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-220" yWindow="0" windowWidth="21020" windowHeight="1554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3367" i="1" l="1"/>
  <c r="X251" i="1"/>
  <c r="AE3223" i="1"/>
  <c r="AF3223" i="1"/>
  <c r="AF3172" i="1"/>
  <c r="AE2818" i="1"/>
  <c r="K240" i="1"/>
  <c r="N246" i="1"/>
  <c r="N30" i="1"/>
  <c r="T246" i="1"/>
  <c r="N244" i="1"/>
  <c r="T244" i="1"/>
  <c r="V246" i="1"/>
  <c r="V244" i="1"/>
  <c r="Z245" i="1"/>
  <c r="N247" i="1"/>
  <c r="T247" i="1"/>
  <c r="N245" i="1"/>
  <c r="T245" i="1"/>
  <c r="V247" i="1"/>
  <c r="V245" i="1"/>
  <c r="Z246" i="1"/>
  <c r="N248" i="1"/>
  <c r="T248" i="1"/>
  <c r="V248" i="1"/>
  <c r="Z247" i="1"/>
  <c r="N249" i="1"/>
  <c r="T249" i="1"/>
  <c r="V249" i="1"/>
  <c r="Z248" i="1"/>
  <c r="N250" i="1"/>
  <c r="T250" i="1"/>
  <c r="V250" i="1"/>
  <c r="Z249" i="1"/>
  <c r="N251" i="1"/>
  <c r="T251" i="1"/>
  <c r="V251" i="1"/>
  <c r="Z250" i="1"/>
  <c r="N252" i="1"/>
  <c r="T252" i="1"/>
  <c r="V252" i="1"/>
  <c r="Z251" i="1"/>
  <c r="AA248" i="1"/>
  <c r="AC248" i="1"/>
  <c r="O247" i="1"/>
  <c r="R247" i="1"/>
  <c r="Q247" i="1"/>
  <c r="O248" i="1"/>
  <c r="R248" i="1"/>
  <c r="Q248" i="1"/>
  <c r="O249" i="1"/>
  <c r="R249" i="1"/>
  <c r="Q249" i="1"/>
  <c r="Y248" i="1"/>
  <c r="AD248" i="1"/>
  <c r="N243" i="1"/>
  <c r="T243" i="1"/>
  <c r="N253" i="1"/>
  <c r="T253" i="1"/>
  <c r="N254" i="1"/>
  <c r="T254" i="1"/>
  <c r="N255" i="1"/>
  <c r="T255" i="1"/>
  <c r="W249" i="1"/>
  <c r="N241" i="1"/>
  <c r="T241" i="1"/>
  <c r="N242" i="1"/>
  <c r="T242" i="1"/>
  <c r="W247" i="1"/>
  <c r="K243" i="1"/>
  <c r="R243" i="1"/>
  <c r="L243" i="1"/>
  <c r="M243" i="1"/>
  <c r="O243" i="1"/>
  <c r="Q243" i="1"/>
  <c r="S243" i="1"/>
  <c r="K244" i="1"/>
  <c r="R244" i="1"/>
  <c r="L244" i="1"/>
  <c r="M244" i="1"/>
  <c r="O244" i="1"/>
  <c r="Q244" i="1"/>
  <c r="S244" i="1"/>
  <c r="K245" i="1"/>
  <c r="R245" i="1"/>
  <c r="L245" i="1"/>
  <c r="M245" i="1"/>
  <c r="O245" i="1"/>
  <c r="Q245" i="1"/>
  <c r="S245" i="1"/>
  <c r="K246" i="1"/>
  <c r="R246" i="1"/>
  <c r="L246" i="1"/>
  <c r="M246" i="1"/>
  <c r="O246" i="1"/>
  <c r="Q246" i="1"/>
  <c r="S246" i="1"/>
  <c r="K247" i="1"/>
  <c r="L247" i="1"/>
  <c r="M247" i="1"/>
  <c r="S247" i="1"/>
  <c r="K248" i="1"/>
  <c r="L248" i="1"/>
  <c r="M248" i="1"/>
  <c r="S248" i="1"/>
  <c r="K249" i="1"/>
  <c r="L249" i="1"/>
  <c r="M249" i="1"/>
  <c r="S249" i="1"/>
  <c r="K250" i="1"/>
  <c r="R250" i="1"/>
  <c r="L250" i="1"/>
  <c r="M250" i="1"/>
  <c r="O250" i="1"/>
  <c r="Q250" i="1"/>
  <c r="S250" i="1"/>
  <c r="K251" i="1"/>
  <c r="R251" i="1"/>
  <c r="L251" i="1"/>
  <c r="M251" i="1"/>
  <c r="O251" i="1"/>
  <c r="Q251" i="1"/>
  <c r="S251" i="1"/>
  <c r="K252" i="1"/>
  <c r="R252" i="1"/>
  <c r="L252" i="1"/>
  <c r="M252" i="1"/>
  <c r="O252" i="1"/>
  <c r="Q252" i="1"/>
  <c r="S252" i="1"/>
  <c r="K253" i="1"/>
  <c r="R253" i="1"/>
  <c r="L253" i="1"/>
  <c r="M253" i="1"/>
  <c r="O253" i="1"/>
  <c r="Q253" i="1"/>
  <c r="S253" i="1"/>
  <c r="K254" i="1"/>
  <c r="R254" i="1"/>
  <c r="L254" i="1"/>
  <c r="M254" i="1"/>
  <c r="O254" i="1"/>
  <c r="Q254" i="1"/>
  <c r="S254" i="1"/>
  <c r="K255" i="1"/>
  <c r="R255" i="1"/>
  <c r="L255" i="1"/>
  <c r="M255" i="1"/>
  <c r="O255" i="1"/>
  <c r="Q255" i="1"/>
  <c r="S255" i="1"/>
  <c r="X249" i="1"/>
  <c r="K241" i="1"/>
  <c r="R241" i="1"/>
  <c r="L241" i="1"/>
  <c r="M241" i="1"/>
  <c r="O241" i="1"/>
  <c r="Q241" i="1"/>
  <c r="S241" i="1"/>
  <c r="K242" i="1"/>
  <c r="R242" i="1"/>
  <c r="L242" i="1"/>
  <c r="M242" i="1"/>
  <c r="O242" i="1"/>
  <c r="Q242" i="1"/>
  <c r="S242" i="1"/>
  <c r="X247" i="1"/>
  <c r="AE248" i="1"/>
  <c r="AF248" i="1"/>
  <c r="AH248" i="1"/>
  <c r="V253" i="1"/>
  <c r="Z252" i="1"/>
  <c r="AA249" i="1"/>
  <c r="AC249" i="1"/>
  <c r="Y249" i="1"/>
  <c r="AD249" i="1"/>
  <c r="N256" i="1"/>
  <c r="T256" i="1"/>
  <c r="W250" i="1"/>
  <c r="W248" i="1"/>
  <c r="K256" i="1"/>
  <c r="R256" i="1"/>
  <c r="L256" i="1"/>
  <c r="M256" i="1"/>
  <c r="O256" i="1"/>
  <c r="Q256" i="1"/>
  <c r="S256" i="1"/>
  <c r="X250" i="1"/>
  <c r="X248" i="1"/>
  <c r="AE249" i="1"/>
  <c r="AF249" i="1"/>
  <c r="AH249" i="1"/>
  <c r="V254" i="1"/>
  <c r="Z253" i="1"/>
  <c r="AA250" i="1"/>
  <c r="AC250" i="1"/>
  <c r="Y250" i="1"/>
  <c r="AD250" i="1"/>
  <c r="N257" i="1"/>
  <c r="T257" i="1"/>
  <c r="W251" i="1"/>
  <c r="K257" i="1"/>
  <c r="R257" i="1"/>
  <c r="L257" i="1"/>
  <c r="M257" i="1"/>
  <c r="O257" i="1"/>
  <c r="Q257" i="1"/>
  <c r="S257" i="1"/>
  <c r="AE250" i="1"/>
  <c r="AF250" i="1"/>
  <c r="AH250" i="1"/>
  <c r="V255" i="1"/>
  <c r="Z254" i="1"/>
  <c r="AA251" i="1"/>
  <c r="AC251" i="1"/>
  <c r="Y251" i="1"/>
  <c r="AD251" i="1"/>
  <c r="N258" i="1"/>
  <c r="T258" i="1"/>
  <c r="W252" i="1"/>
  <c r="K258" i="1"/>
  <c r="R258" i="1"/>
  <c r="L258" i="1"/>
  <c r="M258" i="1"/>
  <c r="O258" i="1"/>
  <c r="Q258" i="1"/>
  <c r="S258" i="1"/>
  <c r="X252" i="1"/>
  <c r="AE251" i="1"/>
  <c r="AF251" i="1"/>
  <c r="AH251" i="1"/>
  <c r="V256" i="1"/>
  <c r="Z255" i="1"/>
  <c r="AA252" i="1"/>
  <c r="AC252" i="1"/>
  <c r="Y252" i="1"/>
  <c r="AD252" i="1"/>
  <c r="N259" i="1"/>
  <c r="T259" i="1"/>
  <c r="W253" i="1"/>
  <c r="K259" i="1"/>
  <c r="R259" i="1"/>
  <c r="L259" i="1"/>
  <c r="M259" i="1"/>
  <c r="O259" i="1"/>
  <c r="Q259" i="1"/>
  <c r="S259" i="1"/>
  <c r="X253" i="1"/>
  <c r="AE252" i="1"/>
  <c r="AF252" i="1"/>
  <c r="AH252" i="1"/>
  <c r="V257" i="1"/>
  <c r="Z256" i="1"/>
  <c r="AA253" i="1"/>
  <c r="AC253" i="1"/>
  <c r="Y253" i="1"/>
  <c r="AD253" i="1"/>
  <c r="N260" i="1"/>
  <c r="T260" i="1"/>
  <c r="W254" i="1"/>
  <c r="K260" i="1"/>
  <c r="R260" i="1"/>
  <c r="L260" i="1"/>
  <c r="M260" i="1"/>
  <c r="O260" i="1"/>
  <c r="Q260" i="1"/>
  <c r="S260" i="1"/>
  <c r="X254" i="1"/>
  <c r="AE253" i="1"/>
  <c r="AF253" i="1"/>
  <c r="AH253" i="1"/>
  <c r="V258" i="1"/>
  <c r="Z257" i="1"/>
  <c r="AA254" i="1"/>
  <c r="AC254" i="1"/>
  <c r="Y254" i="1"/>
  <c r="AD254" i="1"/>
  <c r="N261" i="1"/>
  <c r="T261" i="1"/>
  <c r="W255" i="1"/>
  <c r="K261" i="1"/>
  <c r="R261" i="1"/>
  <c r="L261" i="1"/>
  <c r="M261" i="1"/>
  <c r="O261" i="1"/>
  <c r="Q261" i="1"/>
  <c r="S261" i="1"/>
  <c r="X255" i="1"/>
  <c r="AE254" i="1"/>
  <c r="AF254" i="1"/>
  <c r="AH254" i="1"/>
  <c r="V259" i="1"/>
  <c r="Z258" i="1"/>
  <c r="AA255" i="1"/>
  <c r="AC255" i="1"/>
  <c r="Y255" i="1"/>
  <c r="AD255" i="1"/>
  <c r="N262" i="1"/>
  <c r="T262" i="1"/>
  <c r="W256" i="1"/>
  <c r="K262" i="1"/>
  <c r="R262" i="1"/>
  <c r="L262" i="1"/>
  <c r="M262" i="1"/>
  <c r="O262" i="1"/>
  <c r="Q262" i="1"/>
  <c r="S262" i="1"/>
  <c r="X256" i="1"/>
  <c r="AE255" i="1"/>
  <c r="AF255" i="1"/>
  <c r="AH255" i="1"/>
  <c r="V260" i="1"/>
  <c r="Z259" i="1"/>
  <c r="AA256" i="1"/>
  <c r="AC256" i="1"/>
  <c r="Y256" i="1"/>
  <c r="AD256" i="1"/>
  <c r="N263" i="1"/>
  <c r="T263" i="1"/>
  <c r="W257" i="1"/>
  <c r="K263" i="1"/>
  <c r="R263" i="1"/>
  <c r="L263" i="1"/>
  <c r="M263" i="1"/>
  <c r="O263" i="1"/>
  <c r="Q263" i="1"/>
  <c r="S263" i="1"/>
  <c r="X257" i="1"/>
  <c r="AE256" i="1"/>
  <c r="AF256" i="1"/>
  <c r="AH256" i="1"/>
  <c r="V261" i="1"/>
  <c r="Z260" i="1"/>
  <c r="AA257" i="1"/>
  <c r="AC257" i="1"/>
  <c r="Y257" i="1"/>
  <c r="AD257" i="1"/>
  <c r="N264" i="1"/>
  <c r="T264" i="1"/>
  <c r="W258" i="1"/>
  <c r="K264" i="1"/>
  <c r="R264" i="1"/>
  <c r="L264" i="1"/>
  <c r="M264" i="1"/>
  <c r="O264" i="1"/>
  <c r="Q264" i="1"/>
  <c r="S264" i="1"/>
  <c r="X258" i="1"/>
  <c r="AE257" i="1"/>
  <c r="AF257" i="1"/>
  <c r="AH257" i="1"/>
  <c r="V262" i="1"/>
  <c r="Z261" i="1"/>
  <c r="AA258" i="1"/>
  <c r="AC258" i="1"/>
  <c r="Y258" i="1"/>
  <c r="AD258" i="1"/>
  <c r="N265" i="1"/>
  <c r="T265" i="1"/>
  <c r="W259" i="1"/>
  <c r="K265" i="1"/>
  <c r="R265" i="1"/>
  <c r="L265" i="1"/>
  <c r="M265" i="1"/>
  <c r="O265" i="1"/>
  <c r="Q265" i="1"/>
  <c r="S265" i="1"/>
  <c r="X259" i="1"/>
  <c r="AE258" i="1"/>
  <c r="AF258" i="1"/>
  <c r="AH258" i="1"/>
  <c r="V263" i="1"/>
  <c r="Z262" i="1"/>
  <c r="AA259" i="1"/>
  <c r="AC259" i="1"/>
  <c r="Y259" i="1"/>
  <c r="AD259" i="1"/>
  <c r="N266" i="1"/>
  <c r="T266" i="1"/>
  <c r="W260" i="1"/>
  <c r="K266" i="1"/>
  <c r="R266" i="1"/>
  <c r="L266" i="1"/>
  <c r="M266" i="1"/>
  <c r="O266" i="1"/>
  <c r="Q266" i="1"/>
  <c r="S266" i="1"/>
  <c r="X260" i="1"/>
  <c r="AE259" i="1"/>
  <c r="AF259" i="1"/>
  <c r="AH259" i="1"/>
  <c r="V264" i="1"/>
  <c r="Z263" i="1"/>
  <c r="AA260" i="1"/>
  <c r="AC260" i="1"/>
  <c r="Y260" i="1"/>
  <c r="AD260" i="1"/>
  <c r="N267" i="1"/>
  <c r="T267" i="1"/>
  <c r="W261" i="1"/>
  <c r="K267" i="1"/>
  <c r="R267" i="1"/>
  <c r="L267" i="1"/>
  <c r="M267" i="1"/>
  <c r="O267" i="1"/>
  <c r="Q267" i="1"/>
  <c r="S267" i="1"/>
  <c r="X261" i="1"/>
  <c r="AE260" i="1"/>
  <c r="AF260" i="1"/>
  <c r="AH260" i="1"/>
  <c r="V265" i="1"/>
  <c r="Z264" i="1"/>
  <c r="AA261" i="1"/>
  <c r="AC261" i="1"/>
  <c r="Y261" i="1"/>
  <c r="AD261" i="1"/>
  <c r="N268" i="1"/>
  <c r="T268" i="1"/>
  <c r="W262" i="1"/>
  <c r="K268" i="1"/>
  <c r="R268" i="1"/>
  <c r="L268" i="1"/>
  <c r="M268" i="1"/>
  <c r="O268" i="1"/>
  <c r="Q268" i="1"/>
  <c r="S268" i="1"/>
  <c r="X262" i="1"/>
  <c r="AE261" i="1"/>
  <c r="AF261" i="1"/>
  <c r="AH261" i="1"/>
  <c r="V266" i="1"/>
  <c r="Z265" i="1"/>
  <c r="AA262" i="1"/>
  <c r="AC262" i="1"/>
  <c r="Y262" i="1"/>
  <c r="AD262" i="1"/>
  <c r="N269" i="1"/>
  <c r="T269" i="1"/>
  <c r="W263" i="1"/>
  <c r="K269" i="1"/>
  <c r="R269" i="1"/>
  <c r="L269" i="1"/>
  <c r="M269" i="1"/>
  <c r="O269" i="1"/>
  <c r="Q269" i="1"/>
  <c r="S269" i="1"/>
  <c r="X263" i="1"/>
  <c r="AE262" i="1"/>
  <c r="AF262" i="1"/>
  <c r="AH262" i="1"/>
  <c r="V267" i="1"/>
  <c r="Z266" i="1"/>
  <c r="AA263" i="1"/>
  <c r="AC263" i="1"/>
  <c r="Y263" i="1"/>
  <c r="AD263" i="1"/>
  <c r="N270" i="1"/>
  <c r="T270" i="1"/>
  <c r="W264" i="1"/>
  <c r="K270" i="1"/>
  <c r="R270" i="1"/>
  <c r="L270" i="1"/>
  <c r="M270" i="1"/>
  <c r="O270" i="1"/>
  <c r="Q270" i="1"/>
  <c r="S270" i="1"/>
  <c r="X264" i="1"/>
  <c r="AE263" i="1"/>
  <c r="AF263" i="1"/>
  <c r="AH263" i="1"/>
  <c r="V268" i="1"/>
  <c r="Z267" i="1"/>
  <c r="AA264" i="1"/>
  <c r="AC264" i="1"/>
  <c r="Y264" i="1"/>
  <c r="AD264" i="1"/>
  <c r="N271" i="1"/>
  <c r="T271" i="1"/>
  <c r="W265" i="1"/>
  <c r="K271" i="1"/>
  <c r="R271" i="1"/>
  <c r="L271" i="1"/>
  <c r="M271" i="1"/>
  <c r="O271" i="1"/>
  <c r="Q271" i="1"/>
  <c r="S271" i="1"/>
  <c r="X265" i="1"/>
  <c r="AE264" i="1"/>
  <c r="AF264" i="1"/>
  <c r="AH264" i="1"/>
  <c r="V269" i="1"/>
  <c r="Z268" i="1"/>
  <c r="AA265" i="1"/>
  <c r="AC265" i="1"/>
  <c r="Y265" i="1"/>
  <c r="AD265" i="1"/>
  <c r="N272" i="1"/>
  <c r="T272" i="1"/>
  <c r="W266" i="1"/>
  <c r="K272" i="1"/>
  <c r="R272" i="1"/>
  <c r="L272" i="1"/>
  <c r="M272" i="1"/>
  <c r="O272" i="1"/>
  <c r="Q272" i="1"/>
  <c r="S272" i="1"/>
  <c r="X266" i="1"/>
  <c r="AE265" i="1"/>
  <c r="AF265" i="1"/>
  <c r="AH265" i="1"/>
  <c r="V270" i="1"/>
  <c r="Z269" i="1"/>
  <c r="AA266" i="1"/>
  <c r="AC266" i="1"/>
  <c r="Y266" i="1"/>
  <c r="AD266" i="1"/>
  <c r="N273" i="1"/>
  <c r="T273" i="1"/>
  <c r="W267" i="1"/>
  <c r="K273" i="1"/>
  <c r="R273" i="1"/>
  <c r="L273" i="1"/>
  <c r="M273" i="1"/>
  <c r="O273" i="1"/>
  <c r="Q273" i="1"/>
  <c r="S273" i="1"/>
  <c r="X267" i="1"/>
  <c r="AE266" i="1"/>
  <c r="AF266" i="1"/>
  <c r="AH266" i="1"/>
  <c r="V271" i="1"/>
  <c r="Z270" i="1"/>
  <c r="AA267" i="1"/>
  <c r="AC267" i="1"/>
  <c r="Y267" i="1"/>
  <c r="AD267" i="1"/>
  <c r="N274" i="1"/>
  <c r="T274" i="1"/>
  <c r="W268" i="1"/>
  <c r="K274" i="1"/>
  <c r="R274" i="1"/>
  <c r="L274" i="1"/>
  <c r="M274" i="1"/>
  <c r="O274" i="1"/>
  <c r="Q274" i="1"/>
  <c r="S274" i="1"/>
  <c r="X268" i="1"/>
  <c r="AE267" i="1"/>
  <c r="AF267" i="1"/>
  <c r="AH267" i="1"/>
  <c r="V272" i="1"/>
  <c r="Z271" i="1"/>
  <c r="AA268" i="1"/>
  <c r="AC268" i="1"/>
  <c r="Y268" i="1"/>
  <c r="AD268" i="1"/>
  <c r="N275" i="1"/>
  <c r="T275" i="1"/>
  <c r="W269" i="1"/>
  <c r="K275" i="1"/>
  <c r="R275" i="1"/>
  <c r="L275" i="1"/>
  <c r="M275" i="1"/>
  <c r="O275" i="1"/>
  <c r="Q275" i="1"/>
  <c r="S275" i="1"/>
  <c r="X269" i="1"/>
  <c r="AE268" i="1"/>
  <c r="AF268" i="1"/>
  <c r="AH268" i="1"/>
  <c r="V273" i="1"/>
  <c r="Z272" i="1"/>
  <c r="AA269" i="1"/>
  <c r="AC269" i="1"/>
  <c r="Y269" i="1"/>
  <c r="AD269" i="1"/>
  <c r="N276" i="1"/>
  <c r="T276" i="1"/>
  <c r="W270" i="1"/>
  <c r="K276" i="1"/>
  <c r="R276" i="1"/>
  <c r="L276" i="1"/>
  <c r="M276" i="1"/>
  <c r="O276" i="1"/>
  <c r="Q276" i="1"/>
  <c r="S276" i="1"/>
  <c r="X270" i="1"/>
  <c r="AE269" i="1"/>
  <c r="AF269" i="1"/>
  <c r="AH269" i="1"/>
  <c r="V274" i="1"/>
  <c r="Z273" i="1"/>
  <c r="AA270" i="1"/>
  <c r="AC270" i="1"/>
  <c r="Y270" i="1"/>
  <c r="AD270" i="1"/>
  <c r="N277" i="1"/>
  <c r="T277" i="1"/>
  <c r="W271" i="1"/>
  <c r="K277" i="1"/>
  <c r="R277" i="1"/>
  <c r="L277" i="1"/>
  <c r="M277" i="1"/>
  <c r="O277" i="1"/>
  <c r="Q277" i="1"/>
  <c r="S277" i="1"/>
  <c r="X271" i="1"/>
  <c r="AE270" i="1"/>
  <c r="AF270" i="1"/>
  <c r="AH270" i="1"/>
  <c r="V275" i="1"/>
  <c r="Z274" i="1"/>
  <c r="AA271" i="1"/>
  <c r="AC271" i="1"/>
  <c r="Y271" i="1"/>
  <c r="AD271" i="1"/>
  <c r="N278" i="1"/>
  <c r="T278" i="1"/>
  <c r="W272" i="1"/>
  <c r="K278" i="1"/>
  <c r="R278" i="1"/>
  <c r="L278" i="1"/>
  <c r="M278" i="1"/>
  <c r="O278" i="1"/>
  <c r="Q278" i="1"/>
  <c r="S278" i="1"/>
  <c r="X272" i="1"/>
  <c r="AE271" i="1"/>
  <c r="AF271" i="1"/>
  <c r="AH271" i="1"/>
  <c r="V276" i="1"/>
  <c r="Z275" i="1"/>
  <c r="AA272" i="1"/>
  <c r="AC272" i="1"/>
  <c r="Y272" i="1"/>
  <c r="AD272" i="1"/>
  <c r="N279" i="1"/>
  <c r="T279" i="1"/>
  <c r="W273" i="1"/>
  <c r="K279" i="1"/>
  <c r="R279" i="1"/>
  <c r="L279" i="1"/>
  <c r="M279" i="1"/>
  <c r="O279" i="1"/>
  <c r="Q279" i="1"/>
  <c r="S279" i="1"/>
  <c r="X273" i="1"/>
  <c r="AE272" i="1"/>
  <c r="AF272" i="1"/>
  <c r="AH272" i="1"/>
  <c r="V277" i="1"/>
  <c r="Z276" i="1"/>
  <c r="AA273" i="1"/>
  <c r="AC273" i="1"/>
  <c r="Y273" i="1"/>
  <c r="AD273" i="1"/>
  <c r="N280" i="1"/>
  <c r="T280" i="1"/>
  <c r="W274" i="1"/>
  <c r="K280" i="1"/>
  <c r="R280" i="1"/>
  <c r="L280" i="1"/>
  <c r="M280" i="1"/>
  <c r="O280" i="1"/>
  <c r="Q280" i="1"/>
  <c r="S280" i="1"/>
  <c r="X274" i="1"/>
  <c r="AE273" i="1"/>
  <c r="AF273" i="1"/>
  <c r="AH273" i="1"/>
  <c r="V278" i="1"/>
  <c r="Z277" i="1"/>
  <c r="AA274" i="1"/>
  <c r="AC274" i="1"/>
  <c r="Y274" i="1"/>
  <c r="AD274" i="1"/>
  <c r="N281" i="1"/>
  <c r="T281" i="1"/>
  <c r="W275" i="1"/>
  <c r="K281" i="1"/>
  <c r="R281" i="1"/>
  <c r="L281" i="1"/>
  <c r="M281" i="1"/>
  <c r="O281" i="1"/>
  <c r="Q281" i="1"/>
  <c r="S281" i="1"/>
  <c r="X275" i="1"/>
  <c r="AE274" i="1"/>
  <c r="AF274" i="1"/>
  <c r="AH274" i="1"/>
  <c r="V279" i="1"/>
  <c r="Z278" i="1"/>
  <c r="AA275" i="1"/>
  <c r="AC275" i="1"/>
  <c r="Y275" i="1"/>
  <c r="AD275" i="1"/>
  <c r="N282" i="1"/>
  <c r="T282" i="1"/>
  <c r="W276" i="1"/>
  <c r="K282" i="1"/>
  <c r="R282" i="1"/>
  <c r="L282" i="1"/>
  <c r="M282" i="1"/>
  <c r="O282" i="1"/>
  <c r="Q282" i="1"/>
  <c r="S282" i="1"/>
  <c r="X276" i="1"/>
  <c r="AE275" i="1"/>
  <c r="AF275" i="1"/>
  <c r="AH275" i="1"/>
  <c r="V280" i="1"/>
  <c r="Z279" i="1"/>
  <c r="AA276" i="1"/>
  <c r="AC276" i="1"/>
  <c r="Y276" i="1"/>
  <c r="AD276" i="1"/>
  <c r="N283" i="1"/>
  <c r="T283" i="1"/>
  <c r="W277" i="1"/>
  <c r="K283" i="1"/>
  <c r="R283" i="1"/>
  <c r="L283" i="1"/>
  <c r="M283" i="1"/>
  <c r="O283" i="1"/>
  <c r="Q283" i="1"/>
  <c r="S283" i="1"/>
  <c r="X277" i="1"/>
  <c r="AE276" i="1"/>
  <c r="AF276" i="1"/>
  <c r="AH276" i="1"/>
  <c r="V281" i="1"/>
  <c r="Z280" i="1"/>
  <c r="AA277" i="1"/>
  <c r="AC277" i="1"/>
  <c r="Y277" i="1"/>
  <c r="AD277" i="1"/>
  <c r="N284" i="1"/>
  <c r="T284" i="1"/>
  <c r="W278" i="1"/>
  <c r="K284" i="1"/>
  <c r="R284" i="1"/>
  <c r="L284" i="1"/>
  <c r="M284" i="1"/>
  <c r="O284" i="1"/>
  <c r="Q284" i="1"/>
  <c r="S284" i="1"/>
  <c r="X278" i="1"/>
  <c r="AE277" i="1"/>
  <c r="AF277" i="1"/>
  <c r="AH277" i="1"/>
  <c r="V282" i="1"/>
  <c r="Z281" i="1"/>
  <c r="AA278" i="1"/>
  <c r="AC278" i="1"/>
  <c r="Y278" i="1"/>
  <c r="AD278" i="1"/>
  <c r="N285" i="1"/>
  <c r="T285" i="1"/>
  <c r="W279" i="1"/>
  <c r="K285" i="1"/>
  <c r="R285" i="1"/>
  <c r="L285" i="1"/>
  <c r="M285" i="1"/>
  <c r="O285" i="1"/>
  <c r="Q285" i="1"/>
  <c r="S285" i="1"/>
  <c r="X279" i="1"/>
  <c r="AE278" i="1"/>
  <c r="AF278" i="1"/>
  <c r="AH278" i="1"/>
  <c r="V283" i="1"/>
  <c r="Z282" i="1"/>
  <c r="AA279" i="1"/>
  <c r="AC279" i="1"/>
  <c r="Y279" i="1"/>
  <c r="AD279" i="1"/>
  <c r="N286" i="1"/>
  <c r="T286" i="1"/>
  <c r="W280" i="1"/>
  <c r="K286" i="1"/>
  <c r="R286" i="1"/>
  <c r="L286" i="1"/>
  <c r="M286" i="1"/>
  <c r="O286" i="1"/>
  <c r="Q286" i="1"/>
  <c r="S286" i="1"/>
  <c r="X280" i="1"/>
  <c r="AE279" i="1"/>
  <c r="AF279" i="1"/>
  <c r="AH279" i="1"/>
  <c r="V284" i="1"/>
  <c r="Z283" i="1"/>
  <c r="AA280" i="1"/>
  <c r="AC280" i="1"/>
  <c r="Y280" i="1"/>
  <c r="AD280" i="1"/>
  <c r="N287" i="1"/>
  <c r="T287" i="1"/>
  <c r="W281" i="1"/>
  <c r="K287" i="1"/>
  <c r="R287" i="1"/>
  <c r="L287" i="1"/>
  <c r="M287" i="1"/>
  <c r="O287" i="1"/>
  <c r="Q287" i="1"/>
  <c r="S287" i="1"/>
  <c r="X281" i="1"/>
  <c r="AE280" i="1"/>
  <c r="AF280" i="1"/>
  <c r="AH280" i="1"/>
  <c r="V285" i="1"/>
  <c r="Z284" i="1"/>
  <c r="AA281" i="1"/>
  <c r="AC281" i="1"/>
  <c r="Y281" i="1"/>
  <c r="AD281" i="1"/>
  <c r="N288" i="1"/>
  <c r="T288" i="1"/>
  <c r="W282" i="1"/>
  <c r="K288" i="1"/>
  <c r="R288" i="1"/>
  <c r="L288" i="1"/>
  <c r="M288" i="1"/>
  <c r="O288" i="1"/>
  <c r="Q288" i="1"/>
  <c r="S288" i="1"/>
  <c r="X282" i="1"/>
  <c r="AE281" i="1"/>
  <c r="AF281" i="1"/>
  <c r="AH281" i="1"/>
  <c r="V286" i="1"/>
  <c r="Z285" i="1"/>
  <c r="AA282" i="1"/>
  <c r="AC282" i="1"/>
  <c r="Y282" i="1"/>
  <c r="AD282" i="1"/>
  <c r="N289" i="1"/>
  <c r="T289" i="1"/>
  <c r="W283" i="1"/>
  <c r="K289" i="1"/>
  <c r="R289" i="1"/>
  <c r="L289" i="1"/>
  <c r="M289" i="1"/>
  <c r="O289" i="1"/>
  <c r="Q289" i="1"/>
  <c r="S289" i="1"/>
  <c r="X283" i="1"/>
  <c r="AE282" i="1"/>
  <c r="AF282" i="1"/>
  <c r="AH282" i="1"/>
  <c r="V287" i="1"/>
  <c r="Z286" i="1"/>
  <c r="AA283" i="1"/>
  <c r="AC283" i="1"/>
  <c r="Y283" i="1"/>
  <c r="AD283" i="1"/>
  <c r="N290" i="1"/>
  <c r="T290" i="1"/>
  <c r="W284" i="1"/>
  <c r="K290" i="1"/>
  <c r="R290" i="1"/>
  <c r="L290" i="1"/>
  <c r="M290" i="1"/>
  <c r="O290" i="1"/>
  <c r="Q290" i="1"/>
  <c r="S290" i="1"/>
  <c r="X284" i="1"/>
  <c r="AE283" i="1"/>
  <c r="AF283" i="1"/>
  <c r="AH283" i="1"/>
  <c r="V288" i="1"/>
  <c r="Z287" i="1"/>
  <c r="AA284" i="1"/>
  <c r="AC284" i="1"/>
  <c r="Y284" i="1"/>
  <c r="AD284" i="1"/>
  <c r="N291" i="1"/>
  <c r="T291" i="1"/>
  <c r="W285" i="1"/>
  <c r="K291" i="1"/>
  <c r="R291" i="1"/>
  <c r="L291" i="1"/>
  <c r="M291" i="1"/>
  <c r="O291" i="1"/>
  <c r="Q291" i="1"/>
  <c r="S291" i="1"/>
  <c r="X285" i="1"/>
  <c r="AE284" i="1"/>
  <c r="AF284" i="1"/>
  <c r="AH284" i="1"/>
  <c r="V289" i="1"/>
  <c r="Z288" i="1"/>
  <c r="AA285" i="1"/>
  <c r="AC285" i="1"/>
  <c r="Y285" i="1"/>
  <c r="AD285" i="1"/>
  <c r="N292" i="1"/>
  <c r="T292" i="1"/>
  <c r="W286" i="1"/>
  <c r="K292" i="1"/>
  <c r="R292" i="1"/>
  <c r="L292" i="1"/>
  <c r="M292" i="1"/>
  <c r="O292" i="1"/>
  <c r="Q292" i="1"/>
  <c r="S292" i="1"/>
  <c r="X286" i="1"/>
  <c r="AE285" i="1"/>
  <c r="AF285" i="1"/>
  <c r="AH285" i="1"/>
  <c r="V290" i="1"/>
  <c r="Z289" i="1"/>
  <c r="AA286" i="1"/>
  <c r="AC286" i="1"/>
  <c r="Y286" i="1"/>
  <c r="AD286" i="1"/>
  <c r="N293" i="1"/>
  <c r="T293" i="1"/>
  <c r="W287" i="1"/>
  <c r="K293" i="1"/>
  <c r="R293" i="1"/>
  <c r="L293" i="1"/>
  <c r="M293" i="1"/>
  <c r="O293" i="1"/>
  <c r="Q293" i="1"/>
  <c r="S293" i="1"/>
  <c r="X287" i="1"/>
  <c r="AE286" i="1"/>
  <c r="AF286" i="1"/>
  <c r="AH286" i="1"/>
  <c r="V291" i="1"/>
  <c r="Z290" i="1"/>
  <c r="AA287" i="1"/>
  <c r="AC287" i="1"/>
  <c r="Y287" i="1"/>
  <c r="AD287" i="1"/>
  <c r="N294" i="1"/>
  <c r="T294" i="1"/>
  <c r="W288" i="1"/>
  <c r="K294" i="1"/>
  <c r="R294" i="1"/>
  <c r="L294" i="1"/>
  <c r="M294" i="1"/>
  <c r="O294" i="1"/>
  <c r="Q294" i="1"/>
  <c r="S294" i="1"/>
  <c r="X288" i="1"/>
  <c r="AE287" i="1"/>
  <c r="AF287" i="1"/>
  <c r="AH287" i="1"/>
  <c r="V292" i="1"/>
  <c r="Z291" i="1"/>
  <c r="AA288" i="1"/>
  <c r="AC288" i="1"/>
  <c r="Y288" i="1"/>
  <c r="AD288" i="1"/>
  <c r="N295" i="1"/>
  <c r="T295" i="1"/>
  <c r="W289" i="1"/>
  <c r="K295" i="1"/>
  <c r="R295" i="1"/>
  <c r="L295" i="1"/>
  <c r="M295" i="1"/>
  <c r="O295" i="1"/>
  <c r="Q295" i="1"/>
  <c r="S295" i="1"/>
  <c r="X289" i="1"/>
  <c r="AE288" i="1"/>
  <c r="AF288" i="1"/>
  <c r="AH288" i="1"/>
  <c r="V293" i="1"/>
  <c r="Z292" i="1"/>
  <c r="AA289" i="1"/>
  <c r="AC289" i="1"/>
  <c r="Y289" i="1"/>
  <c r="AD289" i="1"/>
  <c r="N296" i="1"/>
  <c r="T296" i="1"/>
  <c r="W290" i="1"/>
  <c r="K296" i="1"/>
  <c r="R296" i="1"/>
  <c r="L296" i="1"/>
  <c r="M296" i="1"/>
  <c r="O296" i="1"/>
  <c r="Q296" i="1"/>
  <c r="S296" i="1"/>
  <c r="X290" i="1"/>
  <c r="AE289" i="1"/>
  <c r="AF289" i="1"/>
  <c r="AH289" i="1"/>
  <c r="V294" i="1"/>
  <c r="Z293" i="1"/>
  <c r="AA290" i="1"/>
  <c r="AC290" i="1"/>
  <c r="Y290" i="1"/>
  <c r="AD290" i="1"/>
  <c r="N297" i="1"/>
  <c r="T297" i="1"/>
  <c r="W291" i="1"/>
  <c r="K297" i="1"/>
  <c r="R297" i="1"/>
  <c r="L297" i="1"/>
  <c r="M297" i="1"/>
  <c r="O297" i="1"/>
  <c r="Q297" i="1"/>
  <c r="S297" i="1"/>
  <c r="X291" i="1"/>
  <c r="AE290" i="1"/>
  <c r="AF290" i="1"/>
  <c r="AH290" i="1"/>
  <c r="V295" i="1"/>
  <c r="Z294" i="1"/>
  <c r="AA291" i="1"/>
  <c r="AC291" i="1"/>
  <c r="Y291" i="1"/>
  <c r="AD291" i="1"/>
  <c r="N298" i="1"/>
  <c r="T298" i="1"/>
  <c r="W292" i="1"/>
  <c r="K298" i="1"/>
  <c r="R298" i="1"/>
  <c r="L298" i="1"/>
  <c r="M298" i="1"/>
  <c r="O298" i="1"/>
  <c r="Q298" i="1"/>
  <c r="S298" i="1"/>
  <c r="X292" i="1"/>
  <c r="AE291" i="1"/>
  <c r="AF291" i="1"/>
  <c r="AH291" i="1"/>
  <c r="V296" i="1"/>
  <c r="Z295" i="1"/>
  <c r="AA292" i="1"/>
  <c r="AC292" i="1"/>
  <c r="Y292" i="1"/>
  <c r="AD292" i="1"/>
  <c r="N299" i="1"/>
  <c r="T299" i="1"/>
  <c r="W293" i="1"/>
  <c r="K299" i="1"/>
  <c r="R299" i="1"/>
  <c r="L299" i="1"/>
  <c r="M299" i="1"/>
  <c r="O299" i="1"/>
  <c r="Q299" i="1"/>
  <c r="S299" i="1"/>
  <c r="X293" i="1"/>
  <c r="AE292" i="1"/>
  <c r="AF292" i="1"/>
  <c r="AH292" i="1"/>
  <c r="V297" i="1"/>
  <c r="Z296" i="1"/>
  <c r="AA293" i="1"/>
  <c r="AC293" i="1"/>
  <c r="Y293" i="1"/>
  <c r="AD293" i="1"/>
  <c r="N300" i="1"/>
  <c r="T300" i="1"/>
  <c r="W294" i="1"/>
  <c r="K300" i="1"/>
  <c r="R300" i="1"/>
  <c r="L300" i="1"/>
  <c r="M300" i="1"/>
  <c r="O300" i="1"/>
  <c r="Q300" i="1"/>
  <c r="S300" i="1"/>
  <c r="X294" i="1"/>
  <c r="AE293" i="1"/>
  <c r="AF293" i="1"/>
  <c r="AH293" i="1"/>
  <c r="V298" i="1"/>
  <c r="Z297" i="1"/>
  <c r="AA294" i="1"/>
  <c r="AC294" i="1"/>
  <c r="Y294" i="1"/>
  <c r="AD294" i="1"/>
  <c r="N301" i="1"/>
  <c r="T301" i="1"/>
  <c r="W295" i="1"/>
  <c r="K301" i="1"/>
  <c r="R301" i="1"/>
  <c r="L301" i="1"/>
  <c r="M301" i="1"/>
  <c r="O301" i="1"/>
  <c r="Q301" i="1"/>
  <c r="S301" i="1"/>
  <c r="X295" i="1"/>
  <c r="AE294" i="1"/>
  <c r="AF294" i="1"/>
  <c r="AH294" i="1"/>
  <c r="V299" i="1"/>
  <c r="Z298" i="1"/>
  <c r="AA295" i="1"/>
  <c r="AC295" i="1"/>
  <c r="Y295" i="1"/>
  <c r="AD295" i="1"/>
  <c r="N302" i="1"/>
  <c r="T302" i="1"/>
  <c r="W296" i="1"/>
  <c r="K302" i="1"/>
  <c r="R302" i="1"/>
  <c r="L302" i="1"/>
  <c r="M302" i="1"/>
  <c r="O302" i="1"/>
  <c r="Q302" i="1"/>
  <c r="S302" i="1"/>
  <c r="X296" i="1"/>
  <c r="AE295" i="1"/>
  <c r="AF295" i="1"/>
  <c r="AH295" i="1"/>
  <c r="V300" i="1"/>
  <c r="Z299" i="1"/>
  <c r="AA296" i="1"/>
  <c r="AC296" i="1"/>
  <c r="Y296" i="1"/>
  <c r="AD296" i="1"/>
  <c r="N303" i="1"/>
  <c r="T303" i="1"/>
  <c r="W297" i="1"/>
  <c r="K303" i="1"/>
  <c r="R303" i="1"/>
  <c r="L303" i="1"/>
  <c r="M303" i="1"/>
  <c r="O303" i="1"/>
  <c r="Q303" i="1"/>
  <c r="S303" i="1"/>
  <c r="X297" i="1"/>
  <c r="AE296" i="1"/>
  <c r="AF296" i="1"/>
  <c r="AH296" i="1"/>
  <c r="V301" i="1"/>
  <c r="Z300" i="1"/>
  <c r="AA297" i="1"/>
  <c r="AC297" i="1"/>
  <c r="Y297" i="1"/>
  <c r="AD297" i="1"/>
  <c r="N304" i="1"/>
  <c r="T304" i="1"/>
  <c r="W298" i="1"/>
  <c r="K304" i="1"/>
  <c r="R304" i="1"/>
  <c r="L304" i="1"/>
  <c r="M304" i="1"/>
  <c r="O304" i="1"/>
  <c r="Q304" i="1"/>
  <c r="S304" i="1"/>
  <c r="X298" i="1"/>
  <c r="AE297" i="1"/>
  <c r="AF297" i="1"/>
  <c r="AH297" i="1"/>
  <c r="V302" i="1"/>
  <c r="Z301" i="1"/>
  <c r="AA298" i="1"/>
  <c r="AC298" i="1"/>
  <c r="Y298" i="1"/>
  <c r="AD298" i="1"/>
  <c r="N305" i="1"/>
  <c r="T305" i="1"/>
  <c r="W299" i="1"/>
  <c r="K305" i="1"/>
  <c r="R305" i="1"/>
  <c r="L305" i="1"/>
  <c r="M305" i="1"/>
  <c r="O305" i="1"/>
  <c r="Q305" i="1"/>
  <c r="S305" i="1"/>
  <c r="X299" i="1"/>
  <c r="AE298" i="1"/>
  <c r="AF298" i="1"/>
  <c r="AH298" i="1"/>
  <c r="V303" i="1"/>
  <c r="Z302" i="1"/>
  <c r="AA299" i="1"/>
  <c r="AC299" i="1"/>
  <c r="Y299" i="1"/>
  <c r="AD299" i="1"/>
  <c r="N306" i="1"/>
  <c r="T306" i="1"/>
  <c r="W300" i="1"/>
  <c r="K306" i="1"/>
  <c r="R306" i="1"/>
  <c r="L306" i="1"/>
  <c r="M306" i="1"/>
  <c r="O306" i="1"/>
  <c r="Q306" i="1"/>
  <c r="S306" i="1"/>
  <c r="X300" i="1"/>
  <c r="AE299" i="1"/>
  <c r="AF299" i="1"/>
  <c r="AH299" i="1"/>
  <c r="V304" i="1"/>
  <c r="Z303" i="1"/>
  <c r="AA300" i="1"/>
  <c r="AC300" i="1"/>
  <c r="Y300" i="1"/>
  <c r="AD300" i="1"/>
  <c r="N307" i="1"/>
  <c r="T307" i="1"/>
  <c r="W301" i="1"/>
  <c r="K307" i="1"/>
  <c r="R307" i="1"/>
  <c r="L307" i="1"/>
  <c r="M307" i="1"/>
  <c r="O307" i="1"/>
  <c r="Q307" i="1"/>
  <c r="S307" i="1"/>
  <c r="X301" i="1"/>
  <c r="AE300" i="1"/>
  <c r="AF300" i="1"/>
  <c r="AH300" i="1"/>
  <c r="V305" i="1"/>
  <c r="Z304" i="1"/>
  <c r="AA301" i="1"/>
  <c r="AC301" i="1"/>
  <c r="Y301" i="1"/>
  <c r="AD301" i="1"/>
  <c r="N308" i="1"/>
  <c r="T308" i="1"/>
  <c r="W302" i="1"/>
  <c r="K308" i="1"/>
  <c r="R308" i="1"/>
  <c r="L308" i="1"/>
  <c r="M308" i="1"/>
  <c r="O308" i="1"/>
  <c r="Q308" i="1"/>
  <c r="S308" i="1"/>
  <c r="X302" i="1"/>
  <c r="AE301" i="1"/>
  <c r="AF301" i="1"/>
  <c r="AH301" i="1"/>
  <c r="V306" i="1"/>
  <c r="Z305" i="1"/>
  <c r="AA302" i="1"/>
  <c r="AC302" i="1"/>
  <c r="Y302" i="1"/>
  <c r="AD302" i="1"/>
  <c r="N309" i="1"/>
  <c r="T309" i="1"/>
  <c r="W303" i="1"/>
  <c r="K309" i="1"/>
  <c r="R309" i="1"/>
  <c r="L309" i="1"/>
  <c r="M309" i="1"/>
  <c r="O309" i="1"/>
  <c r="Q309" i="1"/>
  <c r="S309" i="1"/>
  <c r="X303" i="1"/>
  <c r="AE302" i="1"/>
  <c r="AF302" i="1"/>
  <c r="AH302" i="1"/>
  <c r="V307" i="1"/>
  <c r="Z306" i="1"/>
  <c r="AA303" i="1"/>
  <c r="AC303" i="1"/>
  <c r="Y303" i="1"/>
  <c r="AD303" i="1"/>
  <c r="N310" i="1"/>
  <c r="T310" i="1"/>
  <c r="W304" i="1"/>
  <c r="K310" i="1"/>
  <c r="R310" i="1"/>
  <c r="L310" i="1"/>
  <c r="M310" i="1"/>
  <c r="O310" i="1"/>
  <c r="Q310" i="1"/>
  <c r="S310" i="1"/>
  <c r="X304" i="1"/>
  <c r="AE303" i="1"/>
  <c r="AF303" i="1"/>
  <c r="AH303" i="1"/>
  <c r="V308" i="1"/>
  <c r="Z307" i="1"/>
  <c r="AA304" i="1"/>
  <c r="AC304" i="1"/>
  <c r="Y304" i="1"/>
  <c r="AD304" i="1"/>
  <c r="N311" i="1"/>
  <c r="T311" i="1"/>
  <c r="W305" i="1"/>
  <c r="K311" i="1"/>
  <c r="R311" i="1"/>
  <c r="L311" i="1"/>
  <c r="M311" i="1"/>
  <c r="O311" i="1"/>
  <c r="Q311" i="1"/>
  <c r="S311" i="1"/>
  <c r="X305" i="1"/>
  <c r="AE304" i="1"/>
  <c r="AF304" i="1"/>
  <c r="AH304" i="1"/>
  <c r="V309" i="1"/>
  <c r="Z308" i="1"/>
  <c r="AA305" i="1"/>
  <c r="AC305" i="1"/>
  <c r="Y305" i="1"/>
  <c r="AD305" i="1"/>
  <c r="N312" i="1"/>
  <c r="T312" i="1"/>
  <c r="W306" i="1"/>
  <c r="K312" i="1"/>
  <c r="R312" i="1"/>
  <c r="L312" i="1"/>
  <c r="M312" i="1"/>
  <c r="O312" i="1"/>
  <c r="Q312" i="1"/>
  <c r="S312" i="1"/>
  <c r="X306" i="1"/>
  <c r="AE305" i="1"/>
  <c r="AF305" i="1"/>
  <c r="AH305" i="1"/>
  <c r="V310" i="1"/>
  <c r="Z309" i="1"/>
  <c r="AA306" i="1"/>
  <c r="AC306" i="1"/>
  <c r="Y306" i="1"/>
  <c r="AD306" i="1"/>
  <c r="N313" i="1"/>
  <c r="T313" i="1"/>
  <c r="W307" i="1"/>
  <c r="K313" i="1"/>
  <c r="R313" i="1"/>
  <c r="L313" i="1"/>
  <c r="M313" i="1"/>
  <c r="O313" i="1"/>
  <c r="Q313" i="1"/>
  <c r="S313" i="1"/>
  <c r="X307" i="1"/>
  <c r="AE306" i="1"/>
  <c r="AF306" i="1"/>
  <c r="AH306" i="1"/>
  <c r="V311" i="1"/>
  <c r="Z310" i="1"/>
  <c r="AA307" i="1"/>
  <c r="AC307" i="1"/>
  <c r="Y307" i="1"/>
  <c r="AD307" i="1"/>
  <c r="N314" i="1"/>
  <c r="T314" i="1"/>
  <c r="W308" i="1"/>
  <c r="K314" i="1"/>
  <c r="R314" i="1"/>
  <c r="L314" i="1"/>
  <c r="M314" i="1"/>
  <c r="O314" i="1"/>
  <c r="Q314" i="1"/>
  <c r="S314" i="1"/>
  <c r="X308" i="1"/>
  <c r="AE307" i="1"/>
  <c r="AF307" i="1"/>
  <c r="AH307" i="1"/>
  <c r="V312" i="1"/>
  <c r="Z311" i="1"/>
  <c r="AA308" i="1"/>
  <c r="AC308" i="1"/>
  <c r="Y308" i="1"/>
  <c r="AD308" i="1"/>
  <c r="N315" i="1"/>
  <c r="T315" i="1"/>
  <c r="W309" i="1"/>
  <c r="K315" i="1"/>
  <c r="R315" i="1"/>
  <c r="L315" i="1"/>
  <c r="M315" i="1"/>
  <c r="O315" i="1"/>
  <c r="Q315" i="1"/>
  <c r="S315" i="1"/>
  <c r="X309" i="1"/>
  <c r="AE308" i="1"/>
  <c r="AF308" i="1"/>
  <c r="AH308" i="1"/>
  <c r="V313" i="1"/>
  <c r="Z312" i="1"/>
  <c r="AA309" i="1"/>
  <c r="AC309" i="1"/>
  <c r="Y309" i="1"/>
  <c r="AD309" i="1"/>
  <c r="N316" i="1"/>
  <c r="T316" i="1"/>
  <c r="W310" i="1"/>
  <c r="K316" i="1"/>
  <c r="R316" i="1"/>
  <c r="L316" i="1"/>
  <c r="M316" i="1"/>
  <c r="O316" i="1"/>
  <c r="Q316" i="1"/>
  <c r="S316" i="1"/>
  <c r="X310" i="1"/>
  <c r="AE309" i="1"/>
  <c r="AF309" i="1"/>
  <c r="AH309" i="1"/>
  <c r="V314" i="1"/>
  <c r="Z313" i="1"/>
  <c r="AA310" i="1"/>
  <c r="AC310" i="1"/>
  <c r="Y310" i="1"/>
  <c r="AD310" i="1"/>
  <c r="N317" i="1"/>
  <c r="T317" i="1"/>
  <c r="W311" i="1"/>
  <c r="K317" i="1"/>
  <c r="R317" i="1"/>
  <c r="L317" i="1"/>
  <c r="M317" i="1"/>
  <c r="O317" i="1"/>
  <c r="Q317" i="1"/>
  <c r="S317" i="1"/>
  <c r="X311" i="1"/>
  <c r="AE310" i="1"/>
  <c r="AF310" i="1"/>
  <c r="AH310" i="1"/>
  <c r="V315" i="1"/>
  <c r="Z314" i="1"/>
  <c r="AA311" i="1"/>
  <c r="AC311" i="1"/>
  <c r="Y311" i="1"/>
  <c r="AD311" i="1"/>
  <c r="N318" i="1"/>
  <c r="T318" i="1"/>
  <c r="W312" i="1"/>
  <c r="K318" i="1"/>
  <c r="R318" i="1"/>
  <c r="L318" i="1"/>
  <c r="M318" i="1"/>
  <c r="O318" i="1"/>
  <c r="Q318" i="1"/>
  <c r="S318" i="1"/>
  <c r="X312" i="1"/>
  <c r="AE311" i="1"/>
  <c r="AF311" i="1"/>
  <c r="AH311" i="1"/>
  <c r="V316" i="1"/>
  <c r="Z315" i="1"/>
  <c r="AA312" i="1"/>
  <c r="AC312" i="1"/>
  <c r="Y312" i="1"/>
  <c r="AD312" i="1"/>
  <c r="N319" i="1"/>
  <c r="T319" i="1"/>
  <c r="W313" i="1"/>
  <c r="K319" i="1"/>
  <c r="R319" i="1"/>
  <c r="L319" i="1"/>
  <c r="M319" i="1"/>
  <c r="O319" i="1"/>
  <c r="Q319" i="1"/>
  <c r="S319" i="1"/>
  <c r="X313" i="1"/>
  <c r="AE312" i="1"/>
  <c r="AF312" i="1"/>
  <c r="AH312" i="1"/>
  <c r="V317" i="1"/>
  <c r="Z316" i="1"/>
  <c r="AA313" i="1"/>
  <c r="AC313" i="1"/>
  <c r="Y313" i="1"/>
  <c r="AD313" i="1"/>
  <c r="N320" i="1"/>
  <c r="T320" i="1"/>
  <c r="W314" i="1"/>
  <c r="K320" i="1"/>
  <c r="R320" i="1"/>
  <c r="L320" i="1"/>
  <c r="M320" i="1"/>
  <c r="O320" i="1"/>
  <c r="Q320" i="1"/>
  <c r="S320" i="1"/>
  <c r="X314" i="1"/>
  <c r="AE313" i="1"/>
  <c r="AF313" i="1"/>
  <c r="AH313" i="1"/>
  <c r="V318" i="1"/>
  <c r="Z317" i="1"/>
  <c r="AA314" i="1"/>
  <c r="AC314" i="1"/>
  <c r="Y314" i="1"/>
  <c r="AD314" i="1"/>
  <c r="N321" i="1"/>
  <c r="T321" i="1"/>
  <c r="W315" i="1"/>
  <c r="K321" i="1"/>
  <c r="R321" i="1"/>
  <c r="L321" i="1"/>
  <c r="M321" i="1"/>
  <c r="O321" i="1"/>
  <c r="Q321" i="1"/>
  <c r="S321" i="1"/>
  <c r="X315" i="1"/>
  <c r="AE314" i="1"/>
  <c r="AF314" i="1"/>
  <c r="AH314" i="1"/>
  <c r="V319" i="1"/>
  <c r="Z318" i="1"/>
  <c r="AA315" i="1"/>
  <c r="AC315" i="1"/>
  <c r="Y315" i="1"/>
  <c r="AD315" i="1"/>
  <c r="N322" i="1"/>
  <c r="T322" i="1"/>
  <c r="W316" i="1"/>
  <c r="K322" i="1"/>
  <c r="R322" i="1"/>
  <c r="L322" i="1"/>
  <c r="M322" i="1"/>
  <c r="O322" i="1"/>
  <c r="Q322" i="1"/>
  <c r="S322" i="1"/>
  <c r="X316" i="1"/>
  <c r="AE315" i="1"/>
  <c r="AF315" i="1"/>
  <c r="AH315" i="1"/>
  <c r="V320" i="1"/>
  <c r="Z319" i="1"/>
  <c r="AA316" i="1"/>
  <c r="AC316" i="1"/>
  <c r="Y316" i="1"/>
  <c r="AD316" i="1"/>
  <c r="N323" i="1"/>
  <c r="T323" i="1"/>
  <c r="W317" i="1"/>
  <c r="K323" i="1"/>
  <c r="R323" i="1"/>
  <c r="L323" i="1"/>
  <c r="M323" i="1"/>
  <c r="O323" i="1"/>
  <c r="Q323" i="1"/>
  <c r="S323" i="1"/>
  <c r="X317" i="1"/>
  <c r="AE316" i="1"/>
  <c r="AF316" i="1"/>
  <c r="AH316" i="1"/>
  <c r="V321" i="1"/>
  <c r="Z320" i="1"/>
  <c r="AA317" i="1"/>
  <c r="AC317" i="1"/>
  <c r="Y317" i="1"/>
  <c r="AD317" i="1"/>
  <c r="N324" i="1"/>
  <c r="T324" i="1"/>
  <c r="W318" i="1"/>
  <c r="K324" i="1"/>
  <c r="R324" i="1"/>
  <c r="L324" i="1"/>
  <c r="M324" i="1"/>
  <c r="O324" i="1"/>
  <c r="Q324" i="1"/>
  <c r="S324" i="1"/>
  <c r="X318" i="1"/>
  <c r="AE317" i="1"/>
  <c r="AF317" i="1"/>
  <c r="AH317" i="1"/>
  <c r="V322" i="1"/>
  <c r="Z321" i="1"/>
  <c r="AA318" i="1"/>
  <c r="AC318" i="1"/>
  <c r="Y318" i="1"/>
  <c r="AD318" i="1"/>
  <c r="N325" i="1"/>
  <c r="T325" i="1"/>
  <c r="W319" i="1"/>
  <c r="K325" i="1"/>
  <c r="R325" i="1"/>
  <c r="L325" i="1"/>
  <c r="M325" i="1"/>
  <c r="O325" i="1"/>
  <c r="Q325" i="1"/>
  <c r="S325" i="1"/>
  <c r="X319" i="1"/>
  <c r="AE318" i="1"/>
  <c r="AF318" i="1"/>
  <c r="AH318" i="1"/>
  <c r="V323" i="1"/>
  <c r="Z322" i="1"/>
  <c r="AA319" i="1"/>
  <c r="AC319" i="1"/>
  <c r="Y319" i="1"/>
  <c r="AD319" i="1"/>
  <c r="N326" i="1"/>
  <c r="T326" i="1"/>
  <c r="W320" i="1"/>
  <c r="K326" i="1"/>
  <c r="R326" i="1"/>
  <c r="L326" i="1"/>
  <c r="M326" i="1"/>
  <c r="O326" i="1"/>
  <c r="Q326" i="1"/>
  <c r="S326" i="1"/>
  <c r="X320" i="1"/>
  <c r="AE319" i="1"/>
  <c r="AF319" i="1"/>
  <c r="AH319" i="1"/>
  <c r="V324" i="1"/>
  <c r="Z323" i="1"/>
  <c r="AA320" i="1"/>
  <c r="AC320" i="1"/>
  <c r="Y320" i="1"/>
  <c r="AD320" i="1"/>
  <c r="N327" i="1"/>
  <c r="T327" i="1"/>
  <c r="W321" i="1"/>
  <c r="K327" i="1"/>
  <c r="R327" i="1"/>
  <c r="L327" i="1"/>
  <c r="M327" i="1"/>
  <c r="O327" i="1"/>
  <c r="Q327" i="1"/>
  <c r="S327" i="1"/>
  <c r="X321" i="1"/>
  <c r="AE320" i="1"/>
  <c r="AF320" i="1"/>
  <c r="AH320" i="1"/>
  <c r="V325" i="1"/>
  <c r="Z324" i="1"/>
  <c r="AA321" i="1"/>
  <c r="AC321" i="1"/>
  <c r="Y321" i="1"/>
  <c r="AD321" i="1"/>
  <c r="N328" i="1"/>
  <c r="T328" i="1"/>
  <c r="W322" i="1"/>
  <c r="K328" i="1"/>
  <c r="R328" i="1"/>
  <c r="L328" i="1"/>
  <c r="M328" i="1"/>
  <c r="O328" i="1"/>
  <c r="Q328" i="1"/>
  <c r="S328" i="1"/>
  <c r="X322" i="1"/>
  <c r="AE321" i="1"/>
  <c r="AF321" i="1"/>
  <c r="AH321" i="1"/>
  <c r="V326" i="1"/>
  <c r="Z325" i="1"/>
  <c r="AA322" i="1"/>
  <c r="AC322" i="1"/>
  <c r="Y322" i="1"/>
  <c r="AD322" i="1"/>
  <c r="N329" i="1"/>
  <c r="T329" i="1"/>
  <c r="W323" i="1"/>
  <c r="K329" i="1"/>
  <c r="R329" i="1"/>
  <c r="L329" i="1"/>
  <c r="M329" i="1"/>
  <c r="O329" i="1"/>
  <c r="Q329" i="1"/>
  <c r="S329" i="1"/>
  <c r="X323" i="1"/>
  <c r="AE322" i="1"/>
  <c r="AF322" i="1"/>
  <c r="AH322" i="1"/>
  <c r="V327" i="1"/>
  <c r="Z326" i="1"/>
  <c r="AA323" i="1"/>
  <c r="AC323" i="1"/>
  <c r="Y323" i="1"/>
  <c r="AD323" i="1"/>
  <c r="N330" i="1"/>
  <c r="T330" i="1"/>
  <c r="W324" i="1"/>
  <c r="K330" i="1"/>
  <c r="R330" i="1"/>
  <c r="L330" i="1"/>
  <c r="M330" i="1"/>
  <c r="O330" i="1"/>
  <c r="Q330" i="1"/>
  <c r="S330" i="1"/>
  <c r="X324" i="1"/>
  <c r="AE323" i="1"/>
  <c r="AF323" i="1"/>
  <c r="AH323" i="1"/>
  <c r="V328" i="1"/>
  <c r="Z327" i="1"/>
  <c r="AA324" i="1"/>
  <c r="AC324" i="1"/>
  <c r="Y324" i="1"/>
  <c r="AD324" i="1"/>
  <c r="N331" i="1"/>
  <c r="T331" i="1"/>
  <c r="W325" i="1"/>
  <c r="K331" i="1"/>
  <c r="R331" i="1"/>
  <c r="L331" i="1"/>
  <c r="M331" i="1"/>
  <c r="O331" i="1"/>
  <c r="Q331" i="1"/>
  <c r="S331" i="1"/>
  <c r="X325" i="1"/>
  <c r="AE324" i="1"/>
  <c r="AF324" i="1"/>
  <c r="AH324" i="1"/>
  <c r="V329" i="1"/>
  <c r="Z328" i="1"/>
  <c r="AA325" i="1"/>
  <c r="AC325" i="1"/>
  <c r="Y325" i="1"/>
  <c r="AD325" i="1"/>
  <c r="N332" i="1"/>
  <c r="T332" i="1"/>
  <c r="W326" i="1"/>
  <c r="K332" i="1"/>
  <c r="R332" i="1"/>
  <c r="L332" i="1"/>
  <c r="M332" i="1"/>
  <c r="O332" i="1"/>
  <c r="Q332" i="1"/>
  <c r="S332" i="1"/>
  <c r="X326" i="1"/>
  <c r="AE325" i="1"/>
  <c r="AF325" i="1"/>
  <c r="AH325" i="1"/>
  <c r="V330" i="1"/>
  <c r="Z329" i="1"/>
  <c r="AA326" i="1"/>
  <c r="AC326" i="1"/>
  <c r="Y326" i="1"/>
  <c r="AD326" i="1"/>
  <c r="N333" i="1"/>
  <c r="T333" i="1"/>
  <c r="W327" i="1"/>
  <c r="K333" i="1"/>
  <c r="R333" i="1"/>
  <c r="L333" i="1"/>
  <c r="M333" i="1"/>
  <c r="O333" i="1"/>
  <c r="Q333" i="1"/>
  <c r="S333" i="1"/>
  <c r="X327" i="1"/>
  <c r="AE326" i="1"/>
  <c r="AF326" i="1"/>
  <c r="AH326" i="1"/>
  <c r="V331" i="1"/>
  <c r="Z330" i="1"/>
  <c r="AA327" i="1"/>
  <c r="AC327" i="1"/>
  <c r="Y327" i="1"/>
  <c r="AD327" i="1"/>
  <c r="N334" i="1"/>
  <c r="T334" i="1"/>
  <c r="W328" i="1"/>
  <c r="K334" i="1"/>
  <c r="R334" i="1"/>
  <c r="L334" i="1"/>
  <c r="M334" i="1"/>
  <c r="O334" i="1"/>
  <c r="Q334" i="1"/>
  <c r="S334" i="1"/>
  <c r="X328" i="1"/>
  <c r="AE327" i="1"/>
  <c r="AF327" i="1"/>
  <c r="AH327" i="1"/>
  <c r="V332" i="1"/>
  <c r="Z331" i="1"/>
  <c r="AA328" i="1"/>
  <c r="AC328" i="1"/>
  <c r="Y328" i="1"/>
  <c r="AD328" i="1"/>
  <c r="N335" i="1"/>
  <c r="T335" i="1"/>
  <c r="W329" i="1"/>
  <c r="K335" i="1"/>
  <c r="R335" i="1"/>
  <c r="L335" i="1"/>
  <c r="M335" i="1"/>
  <c r="O335" i="1"/>
  <c r="Q335" i="1"/>
  <c r="S335" i="1"/>
  <c r="X329" i="1"/>
  <c r="AE328" i="1"/>
  <c r="AF328" i="1"/>
  <c r="AH328" i="1"/>
  <c r="V333" i="1"/>
  <c r="Z332" i="1"/>
  <c r="AA329" i="1"/>
  <c r="AC329" i="1"/>
  <c r="Y329" i="1"/>
  <c r="AD329" i="1"/>
  <c r="N336" i="1"/>
  <c r="T336" i="1"/>
  <c r="W330" i="1"/>
  <c r="K336" i="1"/>
  <c r="R336" i="1"/>
  <c r="L336" i="1"/>
  <c r="M336" i="1"/>
  <c r="O336" i="1"/>
  <c r="Q336" i="1"/>
  <c r="S336" i="1"/>
  <c r="X330" i="1"/>
  <c r="AE329" i="1"/>
  <c r="AF329" i="1"/>
  <c r="AH329" i="1"/>
  <c r="V334" i="1"/>
  <c r="Z333" i="1"/>
  <c r="AA330" i="1"/>
  <c r="AC330" i="1"/>
  <c r="Y330" i="1"/>
  <c r="AD330" i="1"/>
  <c r="N337" i="1"/>
  <c r="T337" i="1"/>
  <c r="W331" i="1"/>
  <c r="K337" i="1"/>
  <c r="R337" i="1"/>
  <c r="L337" i="1"/>
  <c r="M337" i="1"/>
  <c r="O337" i="1"/>
  <c r="Q337" i="1"/>
  <c r="S337" i="1"/>
  <c r="X331" i="1"/>
  <c r="AE330" i="1"/>
  <c r="AF330" i="1"/>
  <c r="AH330" i="1"/>
  <c r="V335" i="1"/>
  <c r="Z334" i="1"/>
  <c r="AA331" i="1"/>
  <c r="AC331" i="1"/>
  <c r="Y331" i="1"/>
  <c r="AD331" i="1"/>
  <c r="N338" i="1"/>
  <c r="T338" i="1"/>
  <c r="W332" i="1"/>
  <c r="K338" i="1"/>
  <c r="R338" i="1"/>
  <c r="L338" i="1"/>
  <c r="M338" i="1"/>
  <c r="O338" i="1"/>
  <c r="Q338" i="1"/>
  <c r="S338" i="1"/>
  <c r="X332" i="1"/>
  <c r="AE331" i="1"/>
  <c r="AF331" i="1"/>
  <c r="AH331" i="1"/>
  <c r="V336" i="1"/>
  <c r="Z335" i="1"/>
  <c r="AA332" i="1"/>
  <c r="AC332" i="1"/>
  <c r="Y332" i="1"/>
  <c r="AD332" i="1"/>
  <c r="N339" i="1"/>
  <c r="T339" i="1"/>
  <c r="W333" i="1"/>
  <c r="K339" i="1"/>
  <c r="R339" i="1"/>
  <c r="L339" i="1"/>
  <c r="M339" i="1"/>
  <c r="O339" i="1"/>
  <c r="Q339" i="1"/>
  <c r="S339" i="1"/>
  <c r="X333" i="1"/>
  <c r="AE332" i="1"/>
  <c r="AF332" i="1"/>
  <c r="AH332" i="1"/>
  <c r="V337" i="1"/>
  <c r="Z336" i="1"/>
  <c r="AA333" i="1"/>
  <c r="AC333" i="1"/>
  <c r="Y333" i="1"/>
  <c r="AD333" i="1"/>
  <c r="N340" i="1"/>
  <c r="T340" i="1"/>
  <c r="W334" i="1"/>
  <c r="K340" i="1"/>
  <c r="R340" i="1"/>
  <c r="L340" i="1"/>
  <c r="M340" i="1"/>
  <c r="O340" i="1"/>
  <c r="Q340" i="1"/>
  <c r="S340" i="1"/>
  <c r="X334" i="1"/>
  <c r="AE333" i="1"/>
  <c r="AF333" i="1"/>
  <c r="AH333" i="1"/>
  <c r="V338" i="1"/>
  <c r="Z337" i="1"/>
  <c r="AA334" i="1"/>
  <c r="AC334" i="1"/>
  <c r="Y334" i="1"/>
  <c r="AD334" i="1"/>
  <c r="N341" i="1"/>
  <c r="T341" i="1"/>
  <c r="W335" i="1"/>
  <c r="K341" i="1"/>
  <c r="R341" i="1"/>
  <c r="L341" i="1"/>
  <c r="M341" i="1"/>
  <c r="O341" i="1"/>
  <c r="Q341" i="1"/>
  <c r="S341" i="1"/>
  <c r="X335" i="1"/>
  <c r="AE334" i="1"/>
  <c r="AF334" i="1"/>
  <c r="AH334" i="1"/>
  <c r="V339" i="1"/>
  <c r="Z338" i="1"/>
  <c r="AA335" i="1"/>
  <c r="AC335" i="1"/>
  <c r="Y335" i="1"/>
  <c r="AD335" i="1"/>
  <c r="N342" i="1"/>
  <c r="T342" i="1"/>
  <c r="W336" i="1"/>
  <c r="K342" i="1"/>
  <c r="R342" i="1"/>
  <c r="L342" i="1"/>
  <c r="M342" i="1"/>
  <c r="O342" i="1"/>
  <c r="Q342" i="1"/>
  <c r="S342" i="1"/>
  <c r="X336" i="1"/>
  <c r="AE335" i="1"/>
  <c r="AF335" i="1"/>
  <c r="AH335" i="1"/>
  <c r="V340" i="1"/>
  <c r="Z339" i="1"/>
  <c r="AA336" i="1"/>
  <c r="AC336" i="1"/>
  <c r="Y336" i="1"/>
  <c r="AD336" i="1"/>
  <c r="N343" i="1"/>
  <c r="T343" i="1"/>
  <c r="W337" i="1"/>
  <c r="K343" i="1"/>
  <c r="R343" i="1"/>
  <c r="L343" i="1"/>
  <c r="M343" i="1"/>
  <c r="O343" i="1"/>
  <c r="Q343" i="1"/>
  <c r="S343" i="1"/>
  <c r="X337" i="1"/>
  <c r="AE336" i="1"/>
  <c r="AF336" i="1"/>
  <c r="AH336" i="1"/>
  <c r="V341" i="1"/>
  <c r="Z340" i="1"/>
  <c r="AA337" i="1"/>
  <c r="AC337" i="1"/>
  <c r="Y337" i="1"/>
  <c r="AD337" i="1"/>
  <c r="N344" i="1"/>
  <c r="T344" i="1"/>
  <c r="W338" i="1"/>
  <c r="K344" i="1"/>
  <c r="R344" i="1"/>
  <c r="L344" i="1"/>
  <c r="M344" i="1"/>
  <c r="O344" i="1"/>
  <c r="Q344" i="1"/>
  <c r="S344" i="1"/>
  <c r="X338" i="1"/>
  <c r="AE337" i="1"/>
  <c r="AF337" i="1"/>
  <c r="AH337" i="1"/>
  <c r="V342" i="1"/>
  <c r="Z341" i="1"/>
  <c r="AA338" i="1"/>
  <c r="AC338" i="1"/>
  <c r="Y338" i="1"/>
  <c r="AD338" i="1"/>
  <c r="N345" i="1"/>
  <c r="T345" i="1"/>
  <c r="W339" i="1"/>
  <c r="K345" i="1"/>
  <c r="R345" i="1"/>
  <c r="L345" i="1"/>
  <c r="M345" i="1"/>
  <c r="O345" i="1"/>
  <c r="Q345" i="1"/>
  <c r="S345" i="1"/>
  <c r="X339" i="1"/>
  <c r="AE338" i="1"/>
  <c r="AF338" i="1"/>
  <c r="AH338" i="1"/>
  <c r="V343" i="1"/>
  <c r="Z342" i="1"/>
  <c r="AA339" i="1"/>
  <c r="AC339" i="1"/>
  <c r="Y339" i="1"/>
  <c r="AD339" i="1"/>
  <c r="N346" i="1"/>
  <c r="T346" i="1"/>
  <c r="W340" i="1"/>
  <c r="K346" i="1"/>
  <c r="R346" i="1"/>
  <c r="L346" i="1"/>
  <c r="M346" i="1"/>
  <c r="O346" i="1"/>
  <c r="Q346" i="1"/>
  <c r="S346" i="1"/>
  <c r="X340" i="1"/>
  <c r="AE339" i="1"/>
  <c r="AF339" i="1"/>
  <c r="AH339" i="1"/>
  <c r="V344" i="1"/>
  <c r="Z343" i="1"/>
  <c r="AA340" i="1"/>
  <c r="AC340" i="1"/>
  <c r="Y340" i="1"/>
  <c r="AD340" i="1"/>
  <c r="N347" i="1"/>
  <c r="T347" i="1"/>
  <c r="W341" i="1"/>
  <c r="K347" i="1"/>
  <c r="R347" i="1"/>
  <c r="L347" i="1"/>
  <c r="M347" i="1"/>
  <c r="O347" i="1"/>
  <c r="Q347" i="1"/>
  <c r="S347" i="1"/>
  <c r="X341" i="1"/>
  <c r="AE340" i="1"/>
  <c r="AF340" i="1"/>
  <c r="AH340" i="1"/>
  <c r="V345" i="1"/>
  <c r="Z344" i="1"/>
  <c r="AA341" i="1"/>
  <c r="AC341" i="1"/>
  <c r="Y341" i="1"/>
  <c r="AD341" i="1"/>
  <c r="N348" i="1"/>
  <c r="T348" i="1"/>
  <c r="W342" i="1"/>
  <c r="K348" i="1"/>
  <c r="R348" i="1"/>
  <c r="L348" i="1"/>
  <c r="M348" i="1"/>
  <c r="O348" i="1"/>
  <c r="Q348" i="1"/>
  <c r="S348" i="1"/>
  <c r="X342" i="1"/>
  <c r="AE341" i="1"/>
  <c r="AF341" i="1"/>
  <c r="AH341" i="1"/>
  <c r="V346" i="1"/>
  <c r="Z345" i="1"/>
  <c r="AA342" i="1"/>
  <c r="AC342" i="1"/>
  <c r="Y342" i="1"/>
  <c r="AD342" i="1"/>
  <c r="N349" i="1"/>
  <c r="T349" i="1"/>
  <c r="W343" i="1"/>
  <c r="K349" i="1"/>
  <c r="R349" i="1"/>
  <c r="L349" i="1"/>
  <c r="M349" i="1"/>
  <c r="O349" i="1"/>
  <c r="Q349" i="1"/>
  <c r="S349" i="1"/>
  <c r="X343" i="1"/>
  <c r="AE342" i="1"/>
  <c r="AF342" i="1"/>
  <c r="AH342" i="1"/>
  <c r="V347" i="1"/>
  <c r="Z346" i="1"/>
  <c r="AA343" i="1"/>
  <c r="AC343" i="1"/>
  <c r="Y343" i="1"/>
  <c r="AD343" i="1"/>
  <c r="N350" i="1"/>
  <c r="T350" i="1"/>
  <c r="W344" i="1"/>
  <c r="K350" i="1"/>
  <c r="R350" i="1"/>
  <c r="L350" i="1"/>
  <c r="M350" i="1"/>
  <c r="O350" i="1"/>
  <c r="Q350" i="1"/>
  <c r="S350" i="1"/>
  <c r="X344" i="1"/>
  <c r="AE343" i="1"/>
  <c r="AF343" i="1"/>
  <c r="AH343" i="1"/>
  <c r="V348" i="1"/>
  <c r="Z347" i="1"/>
  <c r="AA344" i="1"/>
  <c r="AC344" i="1"/>
  <c r="Y344" i="1"/>
  <c r="AD344" i="1"/>
  <c r="N351" i="1"/>
  <c r="T351" i="1"/>
  <c r="W345" i="1"/>
  <c r="K351" i="1"/>
  <c r="R351" i="1"/>
  <c r="L351" i="1"/>
  <c r="M351" i="1"/>
  <c r="O351" i="1"/>
  <c r="Q351" i="1"/>
  <c r="S351" i="1"/>
  <c r="X345" i="1"/>
  <c r="AE344" i="1"/>
  <c r="AF344" i="1"/>
  <c r="AH344" i="1"/>
  <c r="V349" i="1"/>
  <c r="Z348" i="1"/>
  <c r="AA345" i="1"/>
  <c r="AC345" i="1"/>
  <c r="Y345" i="1"/>
  <c r="AD345" i="1"/>
  <c r="N352" i="1"/>
  <c r="T352" i="1"/>
  <c r="W346" i="1"/>
  <c r="K352" i="1"/>
  <c r="R352" i="1"/>
  <c r="L352" i="1"/>
  <c r="M352" i="1"/>
  <c r="O352" i="1"/>
  <c r="Q352" i="1"/>
  <c r="S352" i="1"/>
  <c r="X346" i="1"/>
  <c r="AE345" i="1"/>
  <c r="AF345" i="1"/>
  <c r="AH345" i="1"/>
  <c r="V350" i="1"/>
  <c r="Z349" i="1"/>
  <c r="AA346" i="1"/>
  <c r="AC346" i="1"/>
  <c r="Y346" i="1"/>
  <c r="AD346" i="1"/>
  <c r="N353" i="1"/>
  <c r="T353" i="1"/>
  <c r="W347" i="1"/>
  <c r="K353" i="1"/>
  <c r="R353" i="1"/>
  <c r="L353" i="1"/>
  <c r="M353" i="1"/>
  <c r="O353" i="1"/>
  <c r="Q353" i="1"/>
  <c r="S353" i="1"/>
  <c r="X347" i="1"/>
  <c r="AE346" i="1"/>
  <c r="AF346" i="1"/>
  <c r="AH346" i="1"/>
  <c r="V351" i="1"/>
  <c r="Z350" i="1"/>
  <c r="AA347" i="1"/>
  <c r="AC347" i="1"/>
  <c r="Y347" i="1"/>
  <c r="AD347" i="1"/>
  <c r="N354" i="1"/>
  <c r="T354" i="1"/>
  <c r="W348" i="1"/>
  <c r="K354" i="1"/>
  <c r="R354" i="1"/>
  <c r="L354" i="1"/>
  <c r="M354" i="1"/>
  <c r="O354" i="1"/>
  <c r="Q354" i="1"/>
  <c r="S354" i="1"/>
  <c r="X348" i="1"/>
  <c r="AE347" i="1"/>
  <c r="AF347" i="1"/>
  <c r="AH347" i="1"/>
  <c r="V352" i="1"/>
  <c r="Z351" i="1"/>
  <c r="AA348" i="1"/>
  <c r="AC348" i="1"/>
  <c r="Y348" i="1"/>
  <c r="AD348" i="1"/>
  <c r="N355" i="1"/>
  <c r="T355" i="1"/>
  <c r="W349" i="1"/>
  <c r="K355" i="1"/>
  <c r="R355" i="1"/>
  <c r="L355" i="1"/>
  <c r="M355" i="1"/>
  <c r="O355" i="1"/>
  <c r="Q355" i="1"/>
  <c r="S355" i="1"/>
  <c r="X349" i="1"/>
  <c r="AE348" i="1"/>
  <c r="AF348" i="1"/>
  <c r="AH348" i="1"/>
  <c r="V353" i="1"/>
  <c r="Z352" i="1"/>
  <c r="AA349" i="1"/>
  <c r="AC349" i="1"/>
  <c r="Y349" i="1"/>
  <c r="AD349" i="1"/>
  <c r="N356" i="1"/>
  <c r="T356" i="1"/>
  <c r="W350" i="1"/>
  <c r="K356" i="1"/>
  <c r="R356" i="1"/>
  <c r="L356" i="1"/>
  <c r="M356" i="1"/>
  <c r="O356" i="1"/>
  <c r="Q356" i="1"/>
  <c r="S356" i="1"/>
  <c r="X350" i="1"/>
  <c r="AE349" i="1"/>
  <c r="AF349" i="1"/>
  <c r="AH349" i="1"/>
  <c r="V354" i="1"/>
  <c r="Z353" i="1"/>
  <c r="AA350" i="1"/>
  <c r="AC350" i="1"/>
  <c r="Y350" i="1"/>
  <c r="AD350" i="1"/>
  <c r="N357" i="1"/>
  <c r="T357" i="1"/>
  <c r="W351" i="1"/>
  <c r="K357" i="1"/>
  <c r="R357" i="1"/>
  <c r="L357" i="1"/>
  <c r="M357" i="1"/>
  <c r="O357" i="1"/>
  <c r="Q357" i="1"/>
  <c r="S357" i="1"/>
  <c r="X351" i="1"/>
  <c r="AE350" i="1"/>
  <c r="AF350" i="1"/>
  <c r="AH350" i="1"/>
  <c r="V355" i="1"/>
  <c r="Z354" i="1"/>
  <c r="AA351" i="1"/>
  <c r="AC351" i="1"/>
  <c r="Y351" i="1"/>
  <c r="AD351" i="1"/>
  <c r="N358" i="1"/>
  <c r="T358" i="1"/>
  <c r="W352" i="1"/>
  <c r="K358" i="1"/>
  <c r="R358" i="1"/>
  <c r="L358" i="1"/>
  <c r="M358" i="1"/>
  <c r="O358" i="1"/>
  <c r="Q358" i="1"/>
  <c r="S358" i="1"/>
  <c r="X352" i="1"/>
  <c r="AE351" i="1"/>
  <c r="AF351" i="1"/>
  <c r="AH351" i="1"/>
  <c r="V356" i="1"/>
  <c r="Z355" i="1"/>
  <c r="AA352" i="1"/>
  <c r="AC352" i="1"/>
  <c r="Y352" i="1"/>
  <c r="AD352" i="1"/>
  <c r="N359" i="1"/>
  <c r="T359" i="1"/>
  <c r="W353" i="1"/>
  <c r="K359" i="1"/>
  <c r="R359" i="1"/>
  <c r="L359" i="1"/>
  <c r="M359" i="1"/>
  <c r="O359" i="1"/>
  <c r="Q359" i="1"/>
  <c r="S359" i="1"/>
  <c r="X353" i="1"/>
  <c r="AE352" i="1"/>
  <c r="AF352" i="1"/>
  <c r="AH352" i="1"/>
  <c r="V357" i="1"/>
  <c r="Z356" i="1"/>
  <c r="AA353" i="1"/>
  <c r="AC353" i="1"/>
  <c r="Y353" i="1"/>
  <c r="AD353" i="1"/>
  <c r="N360" i="1"/>
  <c r="T360" i="1"/>
  <c r="W354" i="1"/>
  <c r="K360" i="1"/>
  <c r="R360" i="1"/>
  <c r="L360" i="1"/>
  <c r="M360" i="1"/>
  <c r="O360" i="1"/>
  <c r="Q360" i="1"/>
  <c r="S360" i="1"/>
  <c r="X354" i="1"/>
  <c r="AE353" i="1"/>
  <c r="AF353" i="1"/>
  <c r="AH353" i="1"/>
  <c r="V358" i="1"/>
  <c r="Z357" i="1"/>
  <c r="AA354" i="1"/>
  <c r="AC354" i="1"/>
  <c r="Y354" i="1"/>
  <c r="AD354" i="1"/>
  <c r="N361" i="1"/>
  <c r="T361" i="1"/>
  <c r="W355" i="1"/>
  <c r="K361" i="1"/>
  <c r="R361" i="1"/>
  <c r="L361" i="1"/>
  <c r="M361" i="1"/>
  <c r="O361" i="1"/>
  <c r="Q361" i="1"/>
  <c r="S361" i="1"/>
  <c r="X355" i="1"/>
  <c r="AE354" i="1"/>
  <c r="AF354" i="1"/>
  <c r="AH354" i="1"/>
  <c r="V359" i="1"/>
  <c r="Z358" i="1"/>
  <c r="AA355" i="1"/>
  <c r="AC355" i="1"/>
  <c r="Y355" i="1"/>
  <c r="AD355" i="1"/>
  <c r="N362" i="1"/>
  <c r="T362" i="1"/>
  <c r="W356" i="1"/>
  <c r="K362" i="1"/>
  <c r="R362" i="1"/>
  <c r="L362" i="1"/>
  <c r="M362" i="1"/>
  <c r="O362" i="1"/>
  <c r="Q362" i="1"/>
  <c r="S362" i="1"/>
  <c r="X356" i="1"/>
  <c r="AE355" i="1"/>
  <c r="AF355" i="1"/>
  <c r="AH355" i="1"/>
  <c r="V360" i="1"/>
  <c r="Z359" i="1"/>
  <c r="AA356" i="1"/>
  <c r="AC356" i="1"/>
  <c r="Y356" i="1"/>
  <c r="AD356" i="1"/>
  <c r="N363" i="1"/>
  <c r="T363" i="1"/>
  <c r="W357" i="1"/>
  <c r="K363" i="1"/>
  <c r="R363" i="1"/>
  <c r="L363" i="1"/>
  <c r="M363" i="1"/>
  <c r="O363" i="1"/>
  <c r="Q363" i="1"/>
  <c r="S363" i="1"/>
  <c r="X357" i="1"/>
  <c r="AE356" i="1"/>
  <c r="AF356" i="1"/>
  <c r="AH356" i="1"/>
  <c r="V361" i="1"/>
  <c r="Z360" i="1"/>
  <c r="AA357" i="1"/>
  <c r="AC357" i="1"/>
  <c r="Y357" i="1"/>
  <c r="AD357" i="1"/>
  <c r="N364" i="1"/>
  <c r="T364" i="1"/>
  <c r="W358" i="1"/>
  <c r="K364" i="1"/>
  <c r="R364" i="1"/>
  <c r="L364" i="1"/>
  <c r="M364" i="1"/>
  <c r="O364" i="1"/>
  <c r="Q364" i="1"/>
  <c r="S364" i="1"/>
  <c r="X358" i="1"/>
  <c r="AE357" i="1"/>
  <c r="AF357" i="1"/>
  <c r="AH357" i="1"/>
  <c r="V362" i="1"/>
  <c r="Z361" i="1"/>
  <c r="AA358" i="1"/>
  <c r="AC358" i="1"/>
  <c r="Y358" i="1"/>
  <c r="AD358" i="1"/>
  <c r="N365" i="1"/>
  <c r="T365" i="1"/>
  <c r="W359" i="1"/>
  <c r="K365" i="1"/>
  <c r="R365" i="1"/>
  <c r="L365" i="1"/>
  <c r="M365" i="1"/>
  <c r="O365" i="1"/>
  <c r="Q365" i="1"/>
  <c r="S365" i="1"/>
  <c r="X359" i="1"/>
  <c r="AE358" i="1"/>
  <c r="AF358" i="1"/>
  <c r="AH358" i="1"/>
  <c r="V363" i="1"/>
  <c r="Z362" i="1"/>
  <c r="AA359" i="1"/>
  <c r="AC359" i="1"/>
  <c r="Y359" i="1"/>
  <c r="AD359" i="1"/>
  <c r="N366" i="1"/>
  <c r="T366" i="1"/>
  <c r="W360" i="1"/>
  <c r="K366" i="1"/>
  <c r="R366" i="1"/>
  <c r="L366" i="1"/>
  <c r="M366" i="1"/>
  <c r="O366" i="1"/>
  <c r="Q366" i="1"/>
  <c r="S366" i="1"/>
  <c r="X360" i="1"/>
  <c r="AE359" i="1"/>
  <c r="AF359" i="1"/>
  <c r="AH359" i="1"/>
  <c r="V364" i="1"/>
  <c r="Z363" i="1"/>
  <c r="AA360" i="1"/>
  <c r="AC360" i="1"/>
  <c r="Y360" i="1"/>
  <c r="AD360" i="1"/>
  <c r="N367" i="1"/>
  <c r="T367" i="1"/>
  <c r="W361" i="1"/>
  <c r="K367" i="1"/>
  <c r="R367" i="1"/>
  <c r="L367" i="1"/>
  <c r="M367" i="1"/>
  <c r="O367" i="1"/>
  <c r="Q367" i="1"/>
  <c r="S367" i="1"/>
  <c r="X361" i="1"/>
  <c r="AE360" i="1"/>
  <c r="AF360" i="1"/>
  <c r="AH360" i="1"/>
  <c r="V365" i="1"/>
  <c r="Z364" i="1"/>
  <c r="AA361" i="1"/>
  <c r="AC361" i="1"/>
  <c r="Y361" i="1"/>
  <c r="AD361" i="1"/>
  <c r="N368" i="1"/>
  <c r="T368" i="1"/>
  <c r="W362" i="1"/>
  <c r="K368" i="1"/>
  <c r="R368" i="1"/>
  <c r="L368" i="1"/>
  <c r="M368" i="1"/>
  <c r="O368" i="1"/>
  <c r="Q368" i="1"/>
  <c r="S368" i="1"/>
  <c r="X362" i="1"/>
  <c r="AE361" i="1"/>
  <c r="AF361" i="1"/>
  <c r="AH361" i="1"/>
  <c r="V366" i="1"/>
  <c r="Z365" i="1"/>
  <c r="AA362" i="1"/>
  <c r="AC362" i="1"/>
  <c r="Y362" i="1"/>
  <c r="AD362" i="1"/>
  <c r="N369" i="1"/>
  <c r="T369" i="1"/>
  <c r="W363" i="1"/>
  <c r="K369" i="1"/>
  <c r="R369" i="1"/>
  <c r="L369" i="1"/>
  <c r="M369" i="1"/>
  <c r="O369" i="1"/>
  <c r="Q369" i="1"/>
  <c r="S369" i="1"/>
  <c r="X363" i="1"/>
  <c r="AE362" i="1"/>
  <c r="AF362" i="1"/>
  <c r="AH362" i="1"/>
  <c r="V367" i="1"/>
  <c r="Z366" i="1"/>
  <c r="AA363" i="1"/>
  <c r="AC363" i="1"/>
  <c r="Y363" i="1"/>
  <c r="AD363" i="1"/>
  <c r="N370" i="1"/>
  <c r="T370" i="1"/>
  <c r="W364" i="1"/>
  <c r="K370" i="1"/>
  <c r="R370" i="1"/>
  <c r="L370" i="1"/>
  <c r="M370" i="1"/>
  <c r="O370" i="1"/>
  <c r="Q370" i="1"/>
  <c r="S370" i="1"/>
  <c r="X364" i="1"/>
  <c r="AE363" i="1"/>
  <c r="AF363" i="1"/>
  <c r="AH363" i="1"/>
  <c r="V368" i="1"/>
  <c r="Z367" i="1"/>
  <c r="AA364" i="1"/>
  <c r="AC364" i="1"/>
  <c r="Y364" i="1"/>
  <c r="AD364" i="1"/>
  <c r="N371" i="1"/>
  <c r="T371" i="1"/>
  <c r="W365" i="1"/>
  <c r="K371" i="1"/>
  <c r="R371" i="1"/>
  <c r="L371" i="1"/>
  <c r="M371" i="1"/>
  <c r="O371" i="1"/>
  <c r="Q371" i="1"/>
  <c r="S371" i="1"/>
  <c r="X365" i="1"/>
  <c r="AE364" i="1"/>
  <c r="AF364" i="1"/>
  <c r="AH364" i="1"/>
  <c r="V369" i="1"/>
  <c r="Z368" i="1"/>
  <c r="AA365" i="1"/>
  <c r="AC365" i="1"/>
  <c r="Y365" i="1"/>
  <c r="AD365" i="1"/>
  <c r="N372" i="1"/>
  <c r="T372" i="1"/>
  <c r="W366" i="1"/>
  <c r="K372" i="1"/>
  <c r="R372" i="1"/>
  <c r="L372" i="1"/>
  <c r="M372" i="1"/>
  <c r="O372" i="1"/>
  <c r="Q372" i="1"/>
  <c r="S372" i="1"/>
  <c r="X366" i="1"/>
  <c r="AE365" i="1"/>
  <c r="AF365" i="1"/>
  <c r="AH365" i="1"/>
  <c r="V370" i="1"/>
  <c r="Z369" i="1"/>
  <c r="AA366" i="1"/>
  <c r="AC366" i="1"/>
  <c r="Y366" i="1"/>
  <c r="AD366" i="1"/>
  <c r="N373" i="1"/>
  <c r="T373" i="1"/>
  <c r="W367" i="1"/>
  <c r="K373" i="1"/>
  <c r="R373" i="1"/>
  <c r="L373" i="1"/>
  <c r="M373" i="1"/>
  <c r="O373" i="1"/>
  <c r="Q373" i="1"/>
  <c r="S373" i="1"/>
  <c r="X367" i="1"/>
  <c r="AE366" i="1"/>
  <c r="AF366" i="1"/>
  <c r="AH366" i="1"/>
  <c r="V371" i="1"/>
  <c r="Z370" i="1"/>
  <c r="AA367" i="1"/>
  <c r="AC367" i="1"/>
  <c r="Y367" i="1"/>
  <c r="AD367" i="1"/>
  <c r="N374" i="1"/>
  <c r="T374" i="1"/>
  <c r="W368" i="1"/>
  <c r="K374" i="1"/>
  <c r="R374" i="1"/>
  <c r="L374" i="1"/>
  <c r="M374" i="1"/>
  <c r="O374" i="1"/>
  <c r="Q374" i="1"/>
  <c r="S374" i="1"/>
  <c r="X368" i="1"/>
  <c r="AE367" i="1"/>
  <c r="AF367" i="1"/>
  <c r="AH367" i="1"/>
  <c r="V372" i="1"/>
  <c r="Z371" i="1"/>
  <c r="AA368" i="1"/>
  <c r="AC368" i="1"/>
  <c r="Y368" i="1"/>
  <c r="AD368" i="1"/>
  <c r="N375" i="1"/>
  <c r="T375" i="1"/>
  <c r="W369" i="1"/>
  <c r="K375" i="1"/>
  <c r="R375" i="1"/>
  <c r="L375" i="1"/>
  <c r="M375" i="1"/>
  <c r="O375" i="1"/>
  <c r="Q375" i="1"/>
  <c r="S375" i="1"/>
  <c r="X369" i="1"/>
  <c r="AE368" i="1"/>
  <c r="AF368" i="1"/>
  <c r="AH368" i="1"/>
  <c r="V373" i="1"/>
  <c r="Z372" i="1"/>
  <c r="AA369" i="1"/>
  <c r="AC369" i="1"/>
  <c r="Y369" i="1"/>
  <c r="AD369" i="1"/>
  <c r="N376" i="1"/>
  <c r="T376" i="1"/>
  <c r="W370" i="1"/>
  <c r="K376" i="1"/>
  <c r="R376" i="1"/>
  <c r="L376" i="1"/>
  <c r="M376" i="1"/>
  <c r="O376" i="1"/>
  <c r="Q376" i="1"/>
  <c r="S376" i="1"/>
  <c r="X370" i="1"/>
  <c r="AE369" i="1"/>
  <c r="AF369" i="1"/>
  <c r="AH369" i="1"/>
  <c r="V374" i="1"/>
  <c r="Z373" i="1"/>
  <c r="AA370" i="1"/>
  <c r="AC370" i="1"/>
  <c r="Y370" i="1"/>
  <c r="AD370" i="1"/>
  <c r="N377" i="1"/>
  <c r="T377" i="1"/>
  <c r="W371" i="1"/>
  <c r="K377" i="1"/>
  <c r="R377" i="1"/>
  <c r="L377" i="1"/>
  <c r="M377" i="1"/>
  <c r="O377" i="1"/>
  <c r="Q377" i="1"/>
  <c r="S377" i="1"/>
  <c r="X371" i="1"/>
  <c r="AE370" i="1"/>
  <c r="AF370" i="1"/>
  <c r="AH370" i="1"/>
  <c r="V375" i="1"/>
  <c r="Z374" i="1"/>
  <c r="AA371" i="1"/>
  <c r="AC371" i="1"/>
  <c r="Y371" i="1"/>
  <c r="AD371" i="1"/>
  <c r="N378" i="1"/>
  <c r="T378" i="1"/>
  <c r="W372" i="1"/>
  <c r="K378" i="1"/>
  <c r="R378" i="1"/>
  <c r="L378" i="1"/>
  <c r="M378" i="1"/>
  <c r="O378" i="1"/>
  <c r="Q378" i="1"/>
  <c r="S378" i="1"/>
  <c r="X372" i="1"/>
  <c r="AE371" i="1"/>
  <c r="AF371" i="1"/>
  <c r="AH371" i="1"/>
  <c r="V376" i="1"/>
  <c r="Z375" i="1"/>
  <c r="AA372" i="1"/>
  <c r="AC372" i="1"/>
  <c r="Y372" i="1"/>
  <c r="AD372" i="1"/>
  <c r="N379" i="1"/>
  <c r="T379" i="1"/>
  <c r="W373" i="1"/>
  <c r="K379" i="1"/>
  <c r="R379" i="1"/>
  <c r="L379" i="1"/>
  <c r="M379" i="1"/>
  <c r="O379" i="1"/>
  <c r="Q379" i="1"/>
  <c r="S379" i="1"/>
  <c r="X373" i="1"/>
  <c r="AE372" i="1"/>
  <c r="AF372" i="1"/>
  <c r="AH372" i="1"/>
  <c r="V377" i="1"/>
  <c r="Z376" i="1"/>
  <c r="AA373" i="1"/>
  <c r="AC373" i="1"/>
  <c r="Y373" i="1"/>
  <c r="AD373" i="1"/>
  <c r="N380" i="1"/>
  <c r="T380" i="1"/>
  <c r="W374" i="1"/>
  <c r="K380" i="1"/>
  <c r="R380" i="1"/>
  <c r="L380" i="1"/>
  <c r="M380" i="1"/>
  <c r="O380" i="1"/>
  <c r="Q380" i="1"/>
  <c r="S380" i="1"/>
  <c r="X374" i="1"/>
  <c r="AE373" i="1"/>
  <c r="AF373" i="1"/>
  <c r="AH373" i="1"/>
  <c r="V378" i="1"/>
  <c r="Z377" i="1"/>
  <c r="AA374" i="1"/>
  <c r="AC374" i="1"/>
  <c r="Y374" i="1"/>
  <c r="AD374" i="1"/>
  <c r="N381" i="1"/>
  <c r="T381" i="1"/>
  <c r="W375" i="1"/>
  <c r="K381" i="1"/>
  <c r="R381" i="1"/>
  <c r="L381" i="1"/>
  <c r="M381" i="1"/>
  <c r="O381" i="1"/>
  <c r="Q381" i="1"/>
  <c r="S381" i="1"/>
  <c r="X375" i="1"/>
  <c r="AE374" i="1"/>
  <c r="AF374" i="1"/>
  <c r="AH374" i="1"/>
  <c r="V379" i="1"/>
  <c r="Z378" i="1"/>
  <c r="AA375" i="1"/>
  <c r="AC375" i="1"/>
  <c r="Y375" i="1"/>
  <c r="AD375" i="1"/>
  <c r="N382" i="1"/>
  <c r="T382" i="1"/>
  <c r="W376" i="1"/>
  <c r="K382" i="1"/>
  <c r="R382" i="1"/>
  <c r="L382" i="1"/>
  <c r="M382" i="1"/>
  <c r="O382" i="1"/>
  <c r="Q382" i="1"/>
  <c r="S382" i="1"/>
  <c r="X376" i="1"/>
  <c r="AE375" i="1"/>
  <c r="AF375" i="1"/>
  <c r="AH375" i="1"/>
  <c r="V380" i="1"/>
  <c r="Z379" i="1"/>
  <c r="AA376" i="1"/>
  <c r="AC376" i="1"/>
  <c r="Y376" i="1"/>
  <c r="AD376" i="1"/>
  <c r="N383" i="1"/>
  <c r="T383" i="1"/>
  <c r="W377" i="1"/>
  <c r="K383" i="1"/>
  <c r="R383" i="1"/>
  <c r="L383" i="1"/>
  <c r="M383" i="1"/>
  <c r="O383" i="1"/>
  <c r="Q383" i="1"/>
  <c r="S383" i="1"/>
  <c r="X377" i="1"/>
  <c r="AE376" i="1"/>
  <c r="AF376" i="1"/>
  <c r="AH376" i="1"/>
  <c r="V381" i="1"/>
  <c r="Z380" i="1"/>
  <c r="AA377" i="1"/>
  <c r="AC377" i="1"/>
  <c r="Y377" i="1"/>
  <c r="AD377" i="1"/>
  <c r="N384" i="1"/>
  <c r="T384" i="1"/>
  <c r="W378" i="1"/>
  <c r="K384" i="1"/>
  <c r="R384" i="1"/>
  <c r="L384" i="1"/>
  <c r="M384" i="1"/>
  <c r="O384" i="1"/>
  <c r="Q384" i="1"/>
  <c r="S384" i="1"/>
  <c r="X378" i="1"/>
  <c r="AE377" i="1"/>
  <c r="AF377" i="1"/>
  <c r="AH377" i="1"/>
  <c r="V382" i="1"/>
  <c r="Z381" i="1"/>
  <c r="AA378" i="1"/>
  <c r="AC378" i="1"/>
  <c r="Y378" i="1"/>
  <c r="AD378" i="1"/>
  <c r="N385" i="1"/>
  <c r="T385" i="1"/>
  <c r="W379" i="1"/>
  <c r="K385" i="1"/>
  <c r="R385" i="1"/>
  <c r="L385" i="1"/>
  <c r="M385" i="1"/>
  <c r="O385" i="1"/>
  <c r="Q385" i="1"/>
  <c r="S385" i="1"/>
  <c r="X379" i="1"/>
  <c r="AE378" i="1"/>
  <c r="AF378" i="1"/>
  <c r="AH378" i="1"/>
  <c r="V383" i="1"/>
  <c r="Z382" i="1"/>
  <c r="AA379" i="1"/>
  <c r="AC379" i="1"/>
  <c r="Y379" i="1"/>
  <c r="AD379" i="1"/>
  <c r="N386" i="1"/>
  <c r="T386" i="1"/>
  <c r="W380" i="1"/>
  <c r="K386" i="1"/>
  <c r="R386" i="1"/>
  <c r="L386" i="1"/>
  <c r="M386" i="1"/>
  <c r="O386" i="1"/>
  <c r="Q386" i="1"/>
  <c r="S386" i="1"/>
  <c r="X380" i="1"/>
  <c r="AE379" i="1"/>
  <c r="AF379" i="1"/>
  <c r="AH379" i="1"/>
  <c r="V384" i="1"/>
  <c r="Z383" i="1"/>
  <c r="AA380" i="1"/>
  <c r="AC380" i="1"/>
  <c r="Y380" i="1"/>
  <c r="AD380" i="1"/>
  <c r="N387" i="1"/>
  <c r="T387" i="1"/>
  <c r="W381" i="1"/>
  <c r="K387" i="1"/>
  <c r="R387" i="1"/>
  <c r="L387" i="1"/>
  <c r="M387" i="1"/>
  <c r="O387" i="1"/>
  <c r="Q387" i="1"/>
  <c r="S387" i="1"/>
  <c r="X381" i="1"/>
  <c r="AE380" i="1"/>
  <c r="AF380" i="1"/>
  <c r="AH380" i="1"/>
  <c r="V385" i="1"/>
  <c r="Z384" i="1"/>
  <c r="AA381" i="1"/>
  <c r="AC381" i="1"/>
  <c r="Y381" i="1"/>
  <c r="AD381" i="1"/>
  <c r="N388" i="1"/>
  <c r="T388" i="1"/>
  <c r="W382" i="1"/>
  <c r="K388" i="1"/>
  <c r="R388" i="1"/>
  <c r="L388" i="1"/>
  <c r="M388" i="1"/>
  <c r="O388" i="1"/>
  <c r="Q388" i="1"/>
  <c r="S388" i="1"/>
  <c r="X382" i="1"/>
  <c r="AE381" i="1"/>
  <c r="AF381" i="1"/>
  <c r="AH381" i="1"/>
  <c r="V386" i="1"/>
  <c r="Z385" i="1"/>
  <c r="AA382" i="1"/>
  <c r="AC382" i="1"/>
  <c r="Y382" i="1"/>
  <c r="AD382" i="1"/>
  <c r="N389" i="1"/>
  <c r="T389" i="1"/>
  <c r="W383" i="1"/>
  <c r="K389" i="1"/>
  <c r="R389" i="1"/>
  <c r="L389" i="1"/>
  <c r="M389" i="1"/>
  <c r="O389" i="1"/>
  <c r="Q389" i="1"/>
  <c r="S389" i="1"/>
  <c r="X383" i="1"/>
  <c r="AE382" i="1"/>
  <c r="AF382" i="1"/>
  <c r="AH382" i="1"/>
  <c r="V387" i="1"/>
  <c r="Z386" i="1"/>
  <c r="AA383" i="1"/>
  <c r="AC383" i="1"/>
  <c r="Y383" i="1"/>
  <c r="AD383" i="1"/>
  <c r="N390" i="1"/>
  <c r="T390" i="1"/>
  <c r="W384" i="1"/>
  <c r="K390" i="1"/>
  <c r="R390" i="1"/>
  <c r="L390" i="1"/>
  <c r="M390" i="1"/>
  <c r="O390" i="1"/>
  <c r="Q390" i="1"/>
  <c r="S390" i="1"/>
  <c r="X384" i="1"/>
  <c r="AE383" i="1"/>
  <c r="AF383" i="1"/>
  <c r="AH383" i="1"/>
  <c r="V388" i="1"/>
  <c r="Z387" i="1"/>
  <c r="AA384" i="1"/>
  <c r="AC384" i="1"/>
  <c r="Y384" i="1"/>
  <c r="AD384" i="1"/>
  <c r="N391" i="1"/>
  <c r="T391" i="1"/>
  <c r="W385" i="1"/>
  <c r="K391" i="1"/>
  <c r="R391" i="1"/>
  <c r="L391" i="1"/>
  <c r="M391" i="1"/>
  <c r="O391" i="1"/>
  <c r="Q391" i="1"/>
  <c r="S391" i="1"/>
  <c r="X385" i="1"/>
  <c r="AE384" i="1"/>
  <c r="AF384" i="1"/>
  <c r="AH384" i="1"/>
  <c r="V389" i="1"/>
  <c r="Z388" i="1"/>
  <c r="AA385" i="1"/>
  <c r="AC385" i="1"/>
  <c r="Y385" i="1"/>
  <c r="AD385" i="1"/>
  <c r="N392" i="1"/>
  <c r="T392" i="1"/>
  <c r="W386" i="1"/>
  <c r="K392" i="1"/>
  <c r="R392" i="1"/>
  <c r="L392" i="1"/>
  <c r="M392" i="1"/>
  <c r="O392" i="1"/>
  <c r="Q392" i="1"/>
  <c r="S392" i="1"/>
  <c r="X386" i="1"/>
  <c r="AE385" i="1"/>
  <c r="AF385" i="1"/>
  <c r="AH385" i="1"/>
  <c r="V390" i="1"/>
  <c r="Z389" i="1"/>
  <c r="AA386" i="1"/>
  <c r="AC386" i="1"/>
  <c r="Y386" i="1"/>
  <c r="AD386" i="1"/>
  <c r="N393" i="1"/>
  <c r="T393" i="1"/>
  <c r="W387" i="1"/>
  <c r="K393" i="1"/>
  <c r="R393" i="1"/>
  <c r="L393" i="1"/>
  <c r="M393" i="1"/>
  <c r="O393" i="1"/>
  <c r="Q393" i="1"/>
  <c r="S393" i="1"/>
  <c r="X387" i="1"/>
  <c r="AE386" i="1"/>
  <c r="AF386" i="1"/>
  <c r="AH386" i="1"/>
  <c r="V391" i="1"/>
  <c r="Z390" i="1"/>
  <c r="AA387" i="1"/>
  <c r="AC387" i="1"/>
  <c r="Y387" i="1"/>
  <c r="AD387" i="1"/>
  <c r="N394" i="1"/>
  <c r="T394" i="1"/>
  <c r="W388" i="1"/>
  <c r="K394" i="1"/>
  <c r="R394" i="1"/>
  <c r="L394" i="1"/>
  <c r="M394" i="1"/>
  <c r="O394" i="1"/>
  <c r="Q394" i="1"/>
  <c r="S394" i="1"/>
  <c r="X388" i="1"/>
  <c r="AE387" i="1"/>
  <c r="AF387" i="1"/>
  <c r="AH387" i="1"/>
  <c r="V392" i="1"/>
  <c r="Z391" i="1"/>
  <c r="AA388" i="1"/>
  <c r="AC388" i="1"/>
  <c r="Y388" i="1"/>
  <c r="AD388" i="1"/>
  <c r="N395" i="1"/>
  <c r="T395" i="1"/>
  <c r="W389" i="1"/>
  <c r="K395" i="1"/>
  <c r="R395" i="1"/>
  <c r="L395" i="1"/>
  <c r="M395" i="1"/>
  <c r="O395" i="1"/>
  <c r="Q395" i="1"/>
  <c r="S395" i="1"/>
  <c r="X389" i="1"/>
  <c r="AE388" i="1"/>
  <c r="AF388" i="1"/>
  <c r="AH388" i="1"/>
  <c r="V393" i="1"/>
  <c r="Z392" i="1"/>
  <c r="AA389" i="1"/>
  <c r="AC389" i="1"/>
  <c r="Y389" i="1"/>
  <c r="AD389" i="1"/>
  <c r="N396" i="1"/>
  <c r="T396" i="1"/>
  <c r="W390" i="1"/>
  <c r="K396" i="1"/>
  <c r="R396" i="1"/>
  <c r="L396" i="1"/>
  <c r="M396" i="1"/>
  <c r="O396" i="1"/>
  <c r="Q396" i="1"/>
  <c r="S396" i="1"/>
  <c r="X390" i="1"/>
  <c r="AE389" i="1"/>
  <c r="AF389" i="1"/>
  <c r="AH389" i="1"/>
  <c r="V394" i="1"/>
  <c r="Z393" i="1"/>
  <c r="AA390" i="1"/>
  <c r="AC390" i="1"/>
  <c r="Y390" i="1"/>
  <c r="AD390" i="1"/>
  <c r="N397" i="1"/>
  <c r="T397" i="1"/>
  <c r="W391" i="1"/>
  <c r="K397" i="1"/>
  <c r="R397" i="1"/>
  <c r="L397" i="1"/>
  <c r="M397" i="1"/>
  <c r="O397" i="1"/>
  <c r="Q397" i="1"/>
  <c r="S397" i="1"/>
  <c r="X391" i="1"/>
  <c r="AE390" i="1"/>
  <c r="AF390" i="1"/>
  <c r="AH390" i="1"/>
  <c r="V395" i="1"/>
  <c r="Z394" i="1"/>
  <c r="AA391" i="1"/>
  <c r="AC391" i="1"/>
  <c r="Y391" i="1"/>
  <c r="AD391" i="1"/>
  <c r="N398" i="1"/>
  <c r="T398" i="1"/>
  <c r="W392" i="1"/>
  <c r="K398" i="1"/>
  <c r="R398" i="1"/>
  <c r="L398" i="1"/>
  <c r="M398" i="1"/>
  <c r="O398" i="1"/>
  <c r="Q398" i="1"/>
  <c r="S398" i="1"/>
  <c r="X392" i="1"/>
  <c r="AE391" i="1"/>
  <c r="AF391" i="1"/>
  <c r="AH391" i="1"/>
  <c r="V396" i="1"/>
  <c r="Z395" i="1"/>
  <c r="AA392" i="1"/>
  <c r="AC392" i="1"/>
  <c r="Y392" i="1"/>
  <c r="AD392" i="1"/>
  <c r="N399" i="1"/>
  <c r="T399" i="1"/>
  <c r="W393" i="1"/>
  <c r="K399" i="1"/>
  <c r="R399" i="1"/>
  <c r="L399" i="1"/>
  <c r="M399" i="1"/>
  <c r="O399" i="1"/>
  <c r="Q399" i="1"/>
  <c r="S399" i="1"/>
  <c r="X393" i="1"/>
  <c r="AE392" i="1"/>
  <c r="AF392" i="1"/>
  <c r="AH392" i="1"/>
  <c r="V397" i="1"/>
  <c r="Z396" i="1"/>
  <c r="AA393" i="1"/>
  <c r="AC393" i="1"/>
  <c r="Y393" i="1"/>
  <c r="AD393" i="1"/>
  <c r="N400" i="1"/>
  <c r="T400" i="1"/>
  <c r="W394" i="1"/>
  <c r="K400" i="1"/>
  <c r="R400" i="1"/>
  <c r="L400" i="1"/>
  <c r="M400" i="1"/>
  <c r="O400" i="1"/>
  <c r="Q400" i="1"/>
  <c r="S400" i="1"/>
  <c r="X394" i="1"/>
  <c r="AE393" i="1"/>
  <c r="AF393" i="1"/>
  <c r="AH393" i="1"/>
  <c r="V398" i="1"/>
  <c r="Z397" i="1"/>
  <c r="AA394" i="1"/>
  <c r="AC394" i="1"/>
  <c r="Y394" i="1"/>
  <c r="AD394" i="1"/>
  <c r="N401" i="1"/>
  <c r="T401" i="1"/>
  <c r="W395" i="1"/>
  <c r="K401" i="1"/>
  <c r="R401" i="1"/>
  <c r="L401" i="1"/>
  <c r="M401" i="1"/>
  <c r="O401" i="1"/>
  <c r="Q401" i="1"/>
  <c r="S401" i="1"/>
  <c r="X395" i="1"/>
  <c r="AE394" i="1"/>
  <c r="AF394" i="1"/>
  <c r="AH394" i="1"/>
  <c r="V399" i="1"/>
  <c r="Z398" i="1"/>
  <c r="AA395" i="1"/>
  <c r="AC395" i="1"/>
  <c r="Y395" i="1"/>
  <c r="AD395" i="1"/>
  <c r="N402" i="1"/>
  <c r="T402" i="1"/>
  <c r="W396" i="1"/>
  <c r="K402" i="1"/>
  <c r="R402" i="1"/>
  <c r="L402" i="1"/>
  <c r="M402" i="1"/>
  <c r="O402" i="1"/>
  <c r="Q402" i="1"/>
  <c r="S402" i="1"/>
  <c r="X396" i="1"/>
  <c r="AE395" i="1"/>
  <c r="AF395" i="1"/>
  <c r="AH395" i="1"/>
  <c r="V400" i="1"/>
  <c r="Z399" i="1"/>
  <c r="AA396" i="1"/>
  <c r="AC396" i="1"/>
  <c r="Y396" i="1"/>
  <c r="AD396" i="1"/>
  <c r="N403" i="1"/>
  <c r="T403" i="1"/>
  <c r="W397" i="1"/>
  <c r="K403" i="1"/>
  <c r="R403" i="1"/>
  <c r="L403" i="1"/>
  <c r="M403" i="1"/>
  <c r="O403" i="1"/>
  <c r="Q403" i="1"/>
  <c r="S403" i="1"/>
  <c r="X397" i="1"/>
  <c r="AE396" i="1"/>
  <c r="AF396" i="1"/>
  <c r="AH396" i="1"/>
  <c r="V401" i="1"/>
  <c r="Z400" i="1"/>
  <c r="AA397" i="1"/>
  <c r="AC397" i="1"/>
  <c r="Y397" i="1"/>
  <c r="AD397" i="1"/>
  <c r="N404" i="1"/>
  <c r="T404" i="1"/>
  <c r="W398" i="1"/>
  <c r="K404" i="1"/>
  <c r="R404" i="1"/>
  <c r="L404" i="1"/>
  <c r="M404" i="1"/>
  <c r="O404" i="1"/>
  <c r="Q404" i="1"/>
  <c r="S404" i="1"/>
  <c r="X398" i="1"/>
  <c r="AE397" i="1"/>
  <c r="AF397" i="1"/>
  <c r="AH397" i="1"/>
  <c r="V402" i="1"/>
  <c r="Z401" i="1"/>
  <c r="AA398" i="1"/>
  <c r="AC398" i="1"/>
  <c r="Y398" i="1"/>
  <c r="AD398" i="1"/>
  <c r="N405" i="1"/>
  <c r="T405" i="1"/>
  <c r="W399" i="1"/>
  <c r="K405" i="1"/>
  <c r="R405" i="1"/>
  <c r="L405" i="1"/>
  <c r="M405" i="1"/>
  <c r="O405" i="1"/>
  <c r="Q405" i="1"/>
  <c r="S405" i="1"/>
  <c r="X399" i="1"/>
  <c r="AE398" i="1"/>
  <c r="AF398" i="1"/>
  <c r="AH398" i="1"/>
  <c r="V403" i="1"/>
  <c r="Z402" i="1"/>
  <c r="AA399" i="1"/>
  <c r="AC399" i="1"/>
  <c r="Y399" i="1"/>
  <c r="AD399" i="1"/>
  <c r="N406" i="1"/>
  <c r="T406" i="1"/>
  <c r="W400" i="1"/>
  <c r="K406" i="1"/>
  <c r="R406" i="1"/>
  <c r="L406" i="1"/>
  <c r="M406" i="1"/>
  <c r="O406" i="1"/>
  <c r="Q406" i="1"/>
  <c r="S406" i="1"/>
  <c r="X400" i="1"/>
  <c r="AE399" i="1"/>
  <c r="AF399" i="1"/>
  <c r="AH399" i="1"/>
  <c r="V404" i="1"/>
  <c r="Z403" i="1"/>
  <c r="AA400" i="1"/>
  <c r="AC400" i="1"/>
  <c r="Y400" i="1"/>
  <c r="AD400" i="1"/>
  <c r="N407" i="1"/>
  <c r="T407" i="1"/>
  <c r="W401" i="1"/>
  <c r="K407" i="1"/>
  <c r="R407" i="1"/>
  <c r="L407" i="1"/>
  <c r="M407" i="1"/>
  <c r="O407" i="1"/>
  <c r="Q407" i="1"/>
  <c r="S407" i="1"/>
  <c r="X401" i="1"/>
  <c r="AE400" i="1"/>
  <c r="AF400" i="1"/>
  <c r="AH400" i="1"/>
  <c r="V405" i="1"/>
  <c r="Z404" i="1"/>
  <c r="AA401" i="1"/>
  <c r="AC401" i="1"/>
  <c r="Y401" i="1"/>
  <c r="AD401" i="1"/>
  <c r="N408" i="1"/>
  <c r="T408" i="1"/>
  <c r="W402" i="1"/>
  <c r="K408" i="1"/>
  <c r="R408" i="1"/>
  <c r="L408" i="1"/>
  <c r="M408" i="1"/>
  <c r="O408" i="1"/>
  <c r="Q408" i="1"/>
  <c r="S408" i="1"/>
  <c r="X402" i="1"/>
  <c r="AE401" i="1"/>
  <c r="AF401" i="1"/>
  <c r="AH401" i="1"/>
  <c r="V406" i="1"/>
  <c r="Z405" i="1"/>
  <c r="AA402" i="1"/>
  <c r="AC402" i="1"/>
  <c r="Y402" i="1"/>
  <c r="AD402" i="1"/>
  <c r="N409" i="1"/>
  <c r="T409" i="1"/>
  <c r="W403" i="1"/>
  <c r="K409" i="1"/>
  <c r="R409" i="1"/>
  <c r="L409" i="1"/>
  <c r="M409" i="1"/>
  <c r="O409" i="1"/>
  <c r="Q409" i="1"/>
  <c r="S409" i="1"/>
  <c r="X403" i="1"/>
  <c r="AE402" i="1"/>
  <c r="AF402" i="1"/>
  <c r="AH402" i="1"/>
  <c r="V407" i="1"/>
  <c r="Z406" i="1"/>
  <c r="AA403" i="1"/>
  <c r="AC403" i="1"/>
  <c r="Y403" i="1"/>
  <c r="AD403" i="1"/>
  <c r="N410" i="1"/>
  <c r="T410" i="1"/>
  <c r="W404" i="1"/>
  <c r="K410" i="1"/>
  <c r="R410" i="1"/>
  <c r="L410" i="1"/>
  <c r="M410" i="1"/>
  <c r="O410" i="1"/>
  <c r="Q410" i="1"/>
  <c r="S410" i="1"/>
  <c r="X404" i="1"/>
  <c r="AE403" i="1"/>
  <c r="AF403" i="1"/>
  <c r="AH403" i="1"/>
  <c r="V408" i="1"/>
  <c r="Z407" i="1"/>
  <c r="AA404" i="1"/>
  <c r="AC404" i="1"/>
  <c r="Y404" i="1"/>
  <c r="AD404" i="1"/>
  <c r="N411" i="1"/>
  <c r="T411" i="1"/>
  <c r="W405" i="1"/>
  <c r="K411" i="1"/>
  <c r="R411" i="1"/>
  <c r="L411" i="1"/>
  <c r="M411" i="1"/>
  <c r="O411" i="1"/>
  <c r="Q411" i="1"/>
  <c r="S411" i="1"/>
  <c r="X405" i="1"/>
  <c r="AE404" i="1"/>
  <c r="AF404" i="1"/>
  <c r="AH404" i="1"/>
  <c r="V409" i="1"/>
  <c r="Z408" i="1"/>
  <c r="AA405" i="1"/>
  <c r="AC405" i="1"/>
  <c r="Y405" i="1"/>
  <c r="AD405" i="1"/>
  <c r="N412" i="1"/>
  <c r="T412" i="1"/>
  <c r="W406" i="1"/>
  <c r="K412" i="1"/>
  <c r="R412" i="1"/>
  <c r="L412" i="1"/>
  <c r="M412" i="1"/>
  <c r="O412" i="1"/>
  <c r="Q412" i="1"/>
  <c r="S412" i="1"/>
  <c r="X406" i="1"/>
  <c r="AE405" i="1"/>
  <c r="AF405" i="1"/>
  <c r="AH405" i="1"/>
  <c r="V410" i="1"/>
  <c r="Z409" i="1"/>
  <c r="AA406" i="1"/>
  <c r="AC406" i="1"/>
  <c r="Y406" i="1"/>
  <c r="AD406" i="1"/>
  <c r="N413" i="1"/>
  <c r="T413" i="1"/>
  <c r="W407" i="1"/>
  <c r="K413" i="1"/>
  <c r="R413" i="1"/>
  <c r="L413" i="1"/>
  <c r="M413" i="1"/>
  <c r="O413" i="1"/>
  <c r="Q413" i="1"/>
  <c r="S413" i="1"/>
  <c r="X407" i="1"/>
  <c r="AE406" i="1"/>
  <c r="AF406" i="1"/>
  <c r="AH406" i="1"/>
  <c r="V411" i="1"/>
  <c r="Z410" i="1"/>
  <c r="AA407" i="1"/>
  <c r="AC407" i="1"/>
  <c r="Y407" i="1"/>
  <c r="AD407" i="1"/>
  <c r="N414" i="1"/>
  <c r="T414" i="1"/>
  <c r="W408" i="1"/>
  <c r="K414" i="1"/>
  <c r="R414" i="1"/>
  <c r="L414" i="1"/>
  <c r="M414" i="1"/>
  <c r="O414" i="1"/>
  <c r="Q414" i="1"/>
  <c r="S414" i="1"/>
  <c r="X408" i="1"/>
  <c r="AE407" i="1"/>
  <c r="AF407" i="1"/>
  <c r="AH407" i="1"/>
  <c r="V412" i="1"/>
  <c r="Z411" i="1"/>
  <c r="AA408" i="1"/>
  <c r="AC408" i="1"/>
  <c r="Y408" i="1"/>
  <c r="AD408" i="1"/>
  <c r="N415" i="1"/>
  <c r="T415" i="1"/>
  <c r="W409" i="1"/>
  <c r="K415" i="1"/>
  <c r="R415" i="1"/>
  <c r="L415" i="1"/>
  <c r="M415" i="1"/>
  <c r="O415" i="1"/>
  <c r="Q415" i="1"/>
  <c r="S415" i="1"/>
  <c r="X409" i="1"/>
  <c r="AE408" i="1"/>
  <c r="AF408" i="1"/>
  <c r="AH408" i="1"/>
  <c r="V413" i="1"/>
  <c r="Z412" i="1"/>
  <c r="AA409" i="1"/>
  <c r="AC409" i="1"/>
  <c r="Y409" i="1"/>
  <c r="AD409" i="1"/>
  <c r="N416" i="1"/>
  <c r="T416" i="1"/>
  <c r="W410" i="1"/>
  <c r="K416" i="1"/>
  <c r="R416" i="1"/>
  <c r="L416" i="1"/>
  <c r="M416" i="1"/>
  <c r="O416" i="1"/>
  <c r="Q416" i="1"/>
  <c r="S416" i="1"/>
  <c r="X410" i="1"/>
  <c r="AE409" i="1"/>
  <c r="AF409" i="1"/>
  <c r="AH409" i="1"/>
  <c r="V414" i="1"/>
  <c r="Z413" i="1"/>
  <c r="AA410" i="1"/>
  <c r="AC410" i="1"/>
  <c r="Y410" i="1"/>
  <c r="AD410" i="1"/>
  <c r="N417" i="1"/>
  <c r="T417" i="1"/>
  <c r="W411" i="1"/>
  <c r="K417" i="1"/>
  <c r="R417" i="1"/>
  <c r="L417" i="1"/>
  <c r="M417" i="1"/>
  <c r="O417" i="1"/>
  <c r="Q417" i="1"/>
  <c r="S417" i="1"/>
  <c r="X411" i="1"/>
  <c r="AE410" i="1"/>
  <c r="AF410" i="1"/>
  <c r="AH410" i="1"/>
  <c r="V415" i="1"/>
  <c r="Z414" i="1"/>
  <c r="AA411" i="1"/>
  <c r="AC411" i="1"/>
  <c r="Y411" i="1"/>
  <c r="AD411" i="1"/>
  <c r="N418" i="1"/>
  <c r="T418" i="1"/>
  <c r="W412" i="1"/>
  <c r="K418" i="1"/>
  <c r="R418" i="1"/>
  <c r="L418" i="1"/>
  <c r="M418" i="1"/>
  <c r="O418" i="1"/>
  <c r="Q418" i="1"/>
  <c r="S418" i="1"/>
  <c r="X412" i="1"/>
  <c r="AE411" i="1"/>
  <c r="AF411" i="1"/>
  <c r="AH411" i="1"/>
  <c r="V416" i="1"/>
  <c r="Z415" i="1"/>
  <c r="AA412" i="1"/>
  <c r="AC412" i="1"/>
  <c r="Y412" i="1"/>
  <c r="AD412" i="1"/>
  <c r="N419" i="1"/>
  <c r="T419" i="1"/>
  <c r="W413" i="1"/>
  <c r="K419" i="1"/>
  <c r="R419" i="1"/>
  <c r="L419" i="1"/>
  <c r="M419" i="1"/>
  <c r="O419" i="1"/>
  <c r="Q419" i="1"/>
  <c r="S419" i="1"/>
  <c r="X413" i="1"/>
  <c r="AE412" i="1"/>
  <c r="AF412" i="1"/>
  <c r="AH412" i="1"/>
  <c r="V417" i="1"/>
  <c r="Z416" i="1"/>
  <c r="AA413" i="1"/>
  <c r="AC413" i="1"/>
  <c r="Y413" i="1"/>
  <c r="AD413" i="1"/>
  <c r="N420" i="1"/>
  <c r="T420" i="1"/>
  <c r="W414" i="1"/>
  <c r="K420" i="1"/>
  <c r="R420" i="1"/>
  <c r="L420" i="1"/>
  <c r="M420" i="1"/>
  <c r="O420" i="1"/>
  <c r="Q420" i="1"/>
  <c r="S420" i="1"/>
  <c r="X414" i="1"/>
  <c r="AE413" i="1"/>
  <c r="AF413" i="1"/>
  <c r="AH413" i="1"/>
  <c r="V418" i="1"/>
  <c r="Z417" i="1"/>
  <c r="AA414" i="1"/>
  <c r="AC414" i="1"/>
  <c r="Y414" i="1"/>
  <c r="AD414" i="1"/>
  <c r="N421" i="1"/>
  <c r="T421" i="1"/>
  <c r="W415" i="1"/>
  <c r="K421" i="1"/>
  <c r="R421" i="1"/>
  <c r="L421" i="1"/>
  <c r="M421" i="1"/>
  <c r="O421" i="1"/>
  <c r="Q421" i="1"/>
  <c r="S421" i="1"/>
  <c r="X415" i="1"/>
  <c r="AE414" i="1"/>
  <c r="AF414" i="1"/>
  <c r="AH414" i="1"/>
  <c r="V419" i="1"/>
  <c r="Z418" i="1"/>
  <c r="AA415" i="1"/>
  <c r="AC415" i="1"/>
  <c r="Y415" i="1"/>
  <c r="AD415" i="1"/>
  <c r="N422" i="1"/>
  <c r="T422" i="1"/>
  <c r="W416" i="1"/>
  <c r="K422" i="1"/>
  <c r="R422" i="1"/>
  <c r="L422" i="1"/>
  <c r="M422" i="1"/>
  <c r="O422" i="1"/>
  <c r="Q422" i="1"/>
  <c r="S422" i="1"/>
  <c r="X416" i="1"/>
  <c r="AE415" i="1"/>
  <c r="AF415" i="1"/>
  <c r="AH415" i="1"/>
  <c r="V420" i="1"/>
  <c r="Z419" i="1"/>
  <c r="AA416" i="1"/>
  <c r="AC416" i="1"/>
  <c r="Y416" i="1"/>
  <c r="AD416" i="1"/>
  <c r="N423" i="1"/>
  <c r="T423" i="1"/>
  <c r="W417" i="1"/>
  <c r="K423" i="1"/>
  <c r="R423" i="1"/>
  <c r="L423" i="1"/>
  <c r="M423" i="1"/>
  <c r="O423" i="1"/>
  <c r="Q423" i="1"/>
  <c r="S423" i="1"/>
  <c r="X417" i="1"/>
  <c r="AE416" i="1"/>
  <c r="AF416" i="1"/>
  <c r="AH416" i="1"/>
  <c r="V421" i="1"/>
  <c r="Z420" i="1"/>
  <c r="AA417" i="1"/>
  <c r="AC417" i="1"/>
  <c r="Y417" i="1"/>
  <c r="AD417" i="1"/>
  <c r="N424" i="1"/>
  <c r="T424" i="1"/>
  <c r="W418" i="1"/>
  <c r="K424" i="1"/>
  <c r="R424" i="1"/>
  <c r="L424" i="1"/>
  <c r="M424" i="1"/>
  <c r="O424" i="1"/>
  <c r="Q424" i="1"/>
  <c r="S424" i="1"/>
  <c r="X418" i="1"/>
  <c r="AE417" i="1"/>
  <c r="AF417" i="1"/>
  <c r="AH417" i="1"/>
  <c r="V422" i="1"/>
  <c r="Z421" i="1"/>
  <c r="AA418" i="1"/>
  <c r="AC418" i="1"/>
  <c r="Y418" i="1"/>
  <c r="AD418" i="1"/>
  <c r="N425" i="1"/>
  <c r="T425" i="1"/>
  <c r="W419" i="1"/>
  <c r="K425" i="1"/>
  <c r="R425" i="1"/>
  <c r="L425" i="1"/>
  <c r="M425" i="1"/>
  <c r="O425" i="1"/>
  <c r="Q425" i="1"/>
  <c r="S425" i="1"/>
  <c r="X419" i="1"/>
  <c r="AE418" i="1"/>
  <c r="AF418" i="1"/>
  <c r="AH418" i="1"/>
  <c r="V423" i="1"/>
  <c r="Z422" i="1"/>
  <c r="AA419" i="1"/>
  <c r="AC419" i="1"/>
  <c r="Y419" i="1"/>
  <c r="AD419" i="1"/>
  <c r="N426" i="1"/>
  <c r="T426" i="1"/>
  <c r="W420" i="1"/>
  <c r="K426" i="1"/>
  <c r="R426" i="1"/>
  <c r="L426" i="1"/>
  <c r="M426" i="1"/>
  <c r="O426" i="1"/>
  <c r="Q426" i="1"/>
  <c r="S426" i="1"/>
  <c r="X420" i="1"/>
  <c r="AE419" i="1"/>
  <c r="AF419" i="1"/>
  <c r="AH419" i="1"/>
  <c r="V424" i="1"/>
  <c r="Z423" i="1"/>
  <c r="AA420" i="1"/>
  <c r="AC420" i="1"/>
  <c r="Y420" i="1"/>
  <c r="AD420" i="1"/>
  <c r="N427" i="1"/>
  <c r="T427" i="1"/>
  <c r="W421" i="1"/>
  <c r="K427" i="1"/>
  <c r="R427" i="1"/>
  <c r="L427" i="1"/>
  <c r="M427" i="1"/>
  <c r="O427" i="1"/>
  <c r="Q427" i="1"/>
  <c r="S427" i="1"/>
  <c r="X421" i="1"/>
  <c r="AE420" i="1"/>
  <c r="AF420" i="1"/>
  <c r="AH420" i="1"/>
  <c r="V425" i="1"/>
  <c r="Z424" i="1"/>
  <c r="AA421" i="1"/>
  <c r="AC421" i="1"/>
  <c r="Y421" i="1"/>
  <c r="AD421" i="1"/>
  <c r="N428" i="1"/>
  <c r="T428" i="1"/>
  <c r="W422" i="1"/>
  <c r="K428" i="1"/>
  <c r="R428" i="1"/>
  <c r="L428" i="1"/>
  <c r="M428" i="1"/>
  <c r="O428" i="1"/>
  <c r="Q428" i="1"/>
  <c r="S428" i="1"/>
  <c r="X422" i="1"/>
  <c r="AE421" i="1"/>
  <c r="AF421" i="1"/>
  <c r="AH421" i="1"/>
  <c r="V426" i="1"/>
  <c r="Z425" i="1"/>
  <c r="AA422" i="1"/>
  <c r="AC422" i="1"/>
  <c r="Y422" i="1"/>
  <c r="AD422" i="1"/>
  <c r="N429" i="1"/>
  <c r="T429" i="1"/>
  <c r="W423" i="1"/>
  <c r="K429" i="1"/>
  <c r="R429" i="1"/>
  <c r="L429" i="1"/>
  <c r="M429" i="1"/>
  <c r="O429" i="1"/>
  <c r="Q429" i="1"/>
  <c r="S429" i="1"/>
  <c r="X423" i="1"/>
  <c r="AE422" i="1"/>
  <c r="AF422" i="1"/>
  <c r="AH422" i="1"/>
  <c r="V427" i="1"/>
  <c r="Z426" i="1"/>
  <c r="AA423" i="1"/>
  <c r="AC423" i="1"/>
  <c r="Y423" i="1"/>
  <c r="AD423" i="1"/>
  <c r="N430" i="1"/>
  <c r="T430" i="1"/>
  <c r="W424" i="1"/>
  <c r="K430" i="1"/>
  <c r="R430" i="1"/>
  <c r="L430" i="1"/>
  <c r="M430" i="1"/>
  <c r="O430" i="1"/>
  <c r="Q430" i="1"/>
  <c r="S430" i="1"/>
  <c r="X424" i="1"/>
  <c r="AE423" i="1"/>
  <c r="AF423" i="1"/>
  <c r="AH423" i="1"/>
  <c r="V428" i="1"/>
  <c r="Z427" i="1"/>
  <c r="AA424" i="1"/>
  <c r="AC424" i="1"/>
  <c r="Y424" i="1"/>
  <c r="AD424" i="1"/>
  <c r="N431" i="1"/>
  <c r="T431" i="1"/>
  <c r="W425" i="1"/>
  <c r="K431" i="1"/>
  <c r="R431" i="1"/>
  <c r="L431" i="1"/>
  <c r="M431" i="1"/>
  <c r="O431" i="1"/>
  <c r="Q431" i="1"/>
  <c r="S431" i="1"/>
  <c r="X425" i="1"/>
  <c r="AE424" i="1"/>
  <c r="AF424" i="1"/>
  <c r="AH424" i="1"/>
  <c r="V429" i="1"/>
  <c r="Z428" i="1"/>
  <c r="AA425" i="1"/>
  <c r="AC425" i="1"/>
  <c r="Y425" i="1"/>
  <c r="AD425" i="1"/>
  <c r="N432" i="1"/>
  <c r="T432" i="1"/>
  <c r="W426" i="1"/>
  <c r="K432" i="1"/>
  <c r="R432" i="1"/>
  <c r="L432" i="1"/>
  <c r="M432" i="1"/>
  <c r="O432" i="1"/>
  <c r="Q432" i="1"/>
  <c r="S432" i="1"/>
  <c r="X426" i="1"/>
  <c r="AE425" i="1"/>
  <c r="AF425" i="1"/>
  <c r="AH425" i="1"/>
  <c r="V430" i="1"/>
  <c r="Z429" i="1"/>
  <c r="AA426" i="1"/>
  <c r="AC426" i="1"/>
  <c r="Y426" i="1"/>
  <c r="AD426" i="1"/>
  <c r="N433" i="1"/>
  <c r="T433" i="1"/>
  <c r="W427" i="1"/>
  <c r="K433" i="1"/>
  <c r="R433" i="1"/>
  <c r="L433" i="1"/>
  <c r="M433" i="1"/>
  <c r="O433" i="1"/>
  <c r="Q433" i="1"/>
  <c r="S433" i="1"/>
  <c r="X427" i="1"/>
  <c r="AE426" i="1"/>
  <c r="AF426" i="1"/>
  <c r="AH426" i="1"/>
  <c r="V431" i="1"/>
  <c r="Z430" i="1"/>
  <c r="AA427" i="1"/>
  <c r="AC427" i="1"/>
  <c r="Y427" i="1"/>
  <c r="AD427" i="1"/>
  <c r="N434" i="1"/>
  <c r="T434" i="1"/>
  <c r="W428" i="1"/>
  <c r="K434" i="1"/>
  <c r="R434" i="1"/>
  <c r="L434" i="1"/>
  <c r="M434" i="1"/>
  <c r="O434" i="1"/>
  <c r="Q434" i="1"/>
  <c r="S434" i="1"/>
  <c r="X428" i="1"/>
  <c r="AE427" i="1"/>
  <c r="AF427" i="1"/>
  <c r="AH427" i="1"/>
  <c r="V432" i="1"/>
  <c r="Z431" i="1"/>
  <c r="AA428" i="1"/>
  <c r="AC428" i="1"/>
  <c r="Y428" i="1"/>
  <c r="AD428" i="1"/>
  <c r="N435" i="1"/>
  <c r="T435" i="1"/>
  <c r="W429" i="1"/>
  <c r="K435" i="1"/>
  <c r="R435" i="1"/>
  <c r="L435" i="1"/>
  <c r="M435" i="1"/>
  <c r="O435" i="1"/>
  <c r="Q435" i="1"/>
  <c r="S435" i="1"/>
  <c r="X429" i="1"/>
  <c r="AE428" i="1"/>
  <c r="AF428" i="1"/>
  <c r="AH428" i="1"/>
  <c r="V433" i="1"/>
  <c r="Z432" i="1"/>
  <c r="AA429" i="1"/>
  <c r="AC429" i="1"/>
  <c r="Y429" i="1"/>
  <c r="AD429" i="1"/>
  <c r="N436" i="1"/>
  <c r="T436" i="1"/>
  <c r="W430" i="1"/>
  <c r="K436" i="1"/>
  <c r="R436" i="1"/>
  <c r="L436" i="1"/>
  <c r="M436" i="1"/>
  <c r="O436" i="1"/>
  <c r="Q436" i="1"/>
  <c r="S436" i="1"/>
  <c r="X430" i="1"/>
  <c r="AE429" i="1"/>
  <c r="AF429" i="1"/>
  <c r="AH429" i="1"/>
  <c r="V434" i="1"/>
  <c r="Z433" i="1"/>
  <c r="AA430" i="1"/>
  <c r="AC430" i="1"/>
  <c r="Y430" i="1"/>
  <c r="AD430" i="1"/>
  <c r="N437" i="1"/>
  <c r="T437" i="1"/>
  <c r="W431" i="1"/>
  <c r="K437" i="1"/>
  <c r="R437" i="1"/>
  <c r="L437" i="1"/>
  <c r="M437" i="1"/>
  <c r="O437" i="1"/>
  <c r="Q437" i="1"/>
  <c r="S437" i="1"/>
  <c r="X431" i="1"/>
  <c r="AE430" i="1"/>
  <c r="AF430" i="1"/>
  <c r="AH430" i="1"/>
  <c r="V435" i="1"/>
  <c r="Z434" i="1"/>
  <c r="AA431" i="1"/>
  <c r="AC431" i="1"/>
  <c r="Y431" i="1"/>
  <c r="AD431" i="1"/>
  <c r="N438" i="1"/>
  <c r="T438" i="1"/>
  <c r="W432" i="1"/>
  <c r="K438" i="1"/>
  <c r="R438" i="1"/>
  <c r="L438" i="1"/>
  <c r="M438" i="1"/>
  <c r="O438" i="1"/>
  <c r="Q438" i="1"/>
  <c r="S438" i="1"/>
  <c r="X432" i="1"/>
  <c r="AE431" i="1"/>
  <c r="AF431" i="1"/>
  <c r="AH431" i="1"/>
  <c r="V436" i="1"/>
  <c r="Z435" i="1"/>
  <c r="AA432" i="1"/>
  <c r="AC432" i="1"/>
  <c r="Y432" i="1"/>
  <c r="AD432" i="1"/>
  <c r="N439" i="1"/>
  <c r="T439" i="1"/>
  <c r="W433" i="1"/>
  <c r="K439" i="1"/>
  <c r="R439" i="1"/>
  <c r="L439" i="1"/>
  <c r="M439" i="1"/>
  <c r="O439" i="1"/>
  <c r="Q439" i="1"/>
  <c r="S439" i="1"/>
  <c r="X433" i="1"/>
  <c r="AE432" i="1"/>
  <c r="AF432" i="1"/>
  <c r="AH432" i="1"/>
  <c r="V437" i="1"/>
  <c r="Z436" i="1"/>
  <c r="AA433" i="1"/>
  <c r="AC433" i="1"/>
  <c r="Y433" i="1"/>
  <c r="AD433" i="1"/>
  <c r="N440" i="1"/>
  <c r="T440" i="1"/>
  <c r="W434" i="1"/>
  <c r="K440" i="1"/>
  <c r="R440" i="1"/>
  <c r="L440" i="1"/>
  <c r="M440" i="1"/>
  <c r="O440" i="1"/>
  <c r="Q440" i="1"/>
  <c r="S440" i="1"/>
  <c r="X434" i="1"/>
  <c r="AE433" i="1"/>
  <c r="AF433" i="1"/>
  <c r="AH433" i="1"/>
  <c r="V438" i="1"/>
  <c r="Z437" i="1"/>
  <c r="AA434" i="1"/>
  <c r="AC434" i="1"/>
  <c r="Y434" i="1"/>
  <c r="AD434" i="1"/>
  <c r="N441" i="1"/>
  <c r="T441" i="1"/>
  <c r="W435" i="1"/>
  <c r="K441" i="1"/>
  <c r="R441" i="1"/>
  <c r="L441" i="1"/>
  <c r="M441" i="1"/>
  <c r="O441" i="1"/>
  <c r="Q441" i="1"/>
  <c r="S441" i="1"/>
  <c r="X435" i="1"/>
  <c r="AE434" i="1"/>
  <c r="AF434" i="1"/>
  <c r="AH434" i="1"/>
  <c r="V439" i="1"/>
  <c r="Z438" i="1"/>
  <c r="AA435" i="1"/>
  <c r="AC435" i="1"/>
  <c r="Y435" i="1"/>
  <c r="AD435" i="1"/>
  <c r="N442" i="1"/>
  <c r="T442" i="1"/>
  <c r="W436" i="1"/>
  <c r="K442" i="1"/>
  <c r="R442" i="1"/>
  <c r="L442" i="1"/>
  <c r="M442" i="1"/>
  <c r="O442" i="1"/>
  <c r="Q442" i="1"/>
  <c r="S442" i="1"/>
  <c r="X436" i="1"/>
  <c r="AE435" i="1"/>
  <c r="AF435" i="1"/>
  <c r="AH435" i="1"/>
  <c r="V440" i="1"/>
  <c r="Z439" i="1"/>
  <c r="AA436" i="1"/>
  <c r="AC436" i="1"/>
  <c r="Y436" i="1"/>
  <c r="AD436" i="1"/>
  <c r="N443" i="1"/>
  <c r="T443" i="1"/>
  <c r="W437" i="1"/>
  <c r="K443" i="1"/>
  <c r="R443" i="1"/>
  <c r="L443" i="1"/>
  <c r="M443" i="1"/>
  <c r="O443" i="1"/>
  <c r="Q443" i="1"/>
  <c r="S443" i="1"/>
  <c r="X437" i="1"/>
  <c r="AE436" i="1"/>
  <c r="AF436" i="1"/>
  <c r="AH436" i="1"/>
  <c r="V441" i="1"/>
  <c r="Z440" i="1"/>
  <c r="AA437" i="1"/>
  <c r="AC437" i="1"/>
  <c r="Y437" i="1"/>
  <c r="AD437" i="1"/>
  <c r="N444" i="1"/>
  <c r="T444" i="1"/>
  <c r="W438" i="1"/>
  <c r="K444" i="1"/>
  <c r="R444" i="1"/>
  <c r="L444" i="1"/>
  <c r="M444" i="1"/>
  <c r="O444" i="1"/>
  <c r="Q444" i="1"/>
  <c r="S444" i="1"/>
  <c r="X438" i="1"/>
  <c r="AE437" i="1"/>
  <c r="AF437" i="1"/>
  <c r="AH437" i="1"/>
  <c r="V442" i="1"/>
  <c r="Z441" i="1"/>
  <c r="AA438" i="1"/>
  <c r="AC438" i="1"/>
  <c r="Y438" i="1"/>
  <c r="AD438" i="1"/>
  <c r="N445" i="1"/>
  <c r="T445" i="1"/>
  <c r="W439" i="1"/>
  <c r="K445" i="1"/>
  <c r="R445" i="1"/>
  <c r="L445" i="1"/>
  <c r="M445" i="1"/>
  <c r="O445" i="1"/>
  <c r="Q445" i="1"/>
  <c r="S445" i="1"/>
  <c r="X439" i="1"/>
  <c r="AE438" i="1"/>
  <c r="AF438" i="1"/>
  <c r="AH438" i="1"/>
  <c r="V443" i="1"/>
  <c r="Z442" i="1"/>
  <c r="AA439" i="1"/>
  <c r="AC439" i="1"/>
  <c r="Y439" i="1"/>
  <c r="AD439" i="1"/>
  <c r="N446" i="1"/>
  <c r="T446" i="1"/>
  <c r="W440" i="1"/>
  <c r="K446" i="1"/>
  <c r="R446" i="1"/>
  <c r="L446" i="1"/>
  <c r="M446" i="1"/>
  <c r="O446" i="1"/>
  <c r="Q446" i="1"/>
  <c r="S446" i="1"/>
  <c r="X440" i="1"/>
  <c r="AE439" i="1"/>
  <c r="AF439" i="1"/>
  <c r="AH439" i="1"/>
  <c r="V444" i="1"/>
  <c r="Z443" i="1"/>
  <c r="AA440" i="1"/>
  <c r="AC440" i="1"/>
  <c r="Y440" i="1"/>
  <c r="AD440" i="1"/>
  <c r="N447" i="1"/>
  <c r="T447" i="1"/>
  <c r="W441" i="1"/>
  <c r="K447" i="1"/>
  <c r="R447" i="1"/>
  <c r="L447" i="1"/>
  <c r="M447" i="1"/>
  <c r="O447" i="1"/>
  <c r="Q447" i="1"/>
  <c r="S447" i="1"/>
  <c r="X441" i="1"/>
  <c r="AE440" i="1"/>
  <c r="AF440" i="1"/>
  <c r="AH440" i="1"/>
  <c r="V445" i="1"/>
  <c r="Z444" i="1"/>
  <c r="AA441" i="1"/>
  <c r="AC441" i="1"/>
  <c r="Y441" i="1"/>
  <c r="AD441" i="1"/>
  <c r="N448" i="1"/>
  <c r="T448" i="1"/>
  <c r="W442" i="1"/>
  <c r="K448" i="1"/>
  <c r="R448" i="1"/>
  <c r="L448" i="1"/>
  <c r="M448" i="1"/>
  <c r="O448" i="1"/>
  <c r="Q448" i="1"/>
  <c r="S448" i="1"/>
  <c r="X442" i="1"/>
  <c r="AE441" i="1"/>
  <c r="AF441" i="1"/>
  <c r="AH441" i="1"/>
  <c r="V446" i="1"/>
  <c r="Z445" i="1"/>
  <c r="AA442" i="1"/>
  <c r="AC442" i="1"/>
  <c r="Y442" i="1"/>
  <c r="AD442" i="1"/>
  <c r="N449" i="1"/>
  <c r="T449" i="1"/>
  <c r="W443" i="1"/>
  <c r="K449" i="1"/>
  <c r="R449" i="1"/>
  <c r="L449" i="1"/>
  <c r="M449" i="1"/>
  <c r="O449" i="1"/>
  <c r="Q449" i="1"/>
  <c r="S449" i="1"/>
  <c r="X443" i="1"/>
  <c r="AE442" i="1"/>
  <c r="AF442" i="1"/>
  <c r="AH442" i="1"/>
  <c r="V447" i="1"/>
  <c r="Z446" i="1"/>
  <c r="AA443" i="1"/>
  <c r="AC443" i="1"/>
  <c r="Y443" i="1"/>
  <c r="AD443" i="1"/>
  <c r="N450" i="1"/>
  <c r="T450" i="1"/>
  <c r="W444" i="1"/>
  <c r="K450" i="1"/>
  <c r="R450" i="1"/>
  <c r="L450" i="1"/>
  <c r="M450" i="1"/>
  <c r="O450" i="1"/>
  <c r="Q450" i="1"/>
  <c r="S450" i="1"/>
  <c r="X444" i="1"/>
  <c r="AE443" i="1"/>
  <c r="AF443" i="1"/>
  <c r="AH443" i="1"/>
  <c r="V448" i="1"/>
  <c r="Z447" i="1"/>
  <c r="AA444" i="1"/>
  <c r="AC444" i="1"/>
  <c r="Y444" i="1"/>
  <c r="AD444" i="1"/>
  <c r="N451" i="1"/>
  <c r="T451" i="1"/>
  <c r="W445" i="1"/>
  <c r="K451" i="1"/>
  <c r="R451" i="1"/>
  <c r="L451" i="1"/>
  <c r="M451" i="1"/>
  <c r="O451" i="1"/>
  <c r="Q451" i="1"/>
  <c r="S451" i="1"/>
  <c r="X445" i="1"/>
  <c r="AE444" i="1"/>
  <c r="AF444" i="1"/>
  <c r="AH444" i="1"/>
  <c r="V449" i="1"/>
  <c r="Z448" i="1"/>
  <c r="AA445" i="1"/>
  <c r="AC445" i="1"/>
  <c r="Y445" i="1"/>
  <c r="AD445" i="1"/>
  <c r="N452" i="1"/>
  <c r="T452" i="1"/>
  <c r="W446" i="1"/>
  <c r="K452" i="1"/>
  <c r="R452" i="1"/>
  <c r="L452" i="1"/>
  <c r="M452" i="1"/>
  <c r="O452" i="1"/>
  <c r="Q452" i="1"/>
  <c r="S452" i="1"/>
  <c r="X446" i="1"/>
  <c r="AE445" i="1"/>
  <c r="AF445" i="1"/>
  <c r="AH445" i="1"/>
  <c r="V450" i="1"/>
  <c r="Z449" i="1"/>
  <c r="AA446" i="1"/>
  <c r="AC446" i="1"/>
  <c r="Y446" i="1"/>
  <c r="AD446" i="1"/>
  <c r="N453" i="1"/>
  <c r="T453" i="1"/>
  <c r="W447" i="1"/>
  <c r="K453" i="1"/>
  <c r="R453" i="1"/>
  <c r="L453" i="1"/>
  <c r="M453" i="1"/>
  <c r="O453" i="1"/>
  <c r="Q453" i="1"/>
  <c r="S453" i="1"/>
  <c r="X447" i="1"/>
  <c r="AE446" i="1"/>
  <c r="AF446" i="1"/>
  <c r="AH446" i="1"/>
  <c r="V451" i="1"/>
  <c r="Z450" i="1"/>
  <c r="AA447" i="1"/>
  <c r="AC447" i="1"/>
  <c r="Y447" i="1"/>
  <c r="AD447" i="1"/>
  <c r="N454" i="1"/>
  <c r="T454" i="1"/>
  <c r="W448" i="1"/>
  <c r="K454" i="1"/>
  <c r="R454" i="1"/>
  <c r="L454" i="1"/>
  <c r="M454" i="1"/>
  <c r="O454" i="1"/>
  <c r="Q454" i="1"/>
  <c r="S454" i="1"/>
  <c r="X448" i="1"/>
  <c r="AE447" i="1"/>
  <c r="AF447" i="1"/>
  <c r="AH447" i="1"/>
  <c r="V452" i="1"/>
  <c r="Z451" i="1"/>
  <c r="AA448" i="1"/>
  <c r="AC448" i="1"/>
  <c r="Y448" i="1"/>
  <c r="AD448" i="1"/>
  <c r="N455" i="1"/>
  <c r="T455" i="1"/>
  <c r="W449" i="1"/>
  <c r="K455" i="1"/>
  <c r="R455" i="1"/>
  <c r="L455" i="1"/>
  <c r="M455" i="1"/>
  <c r="O455" i="1"/>
  <c r="Q455" i="1"/>
  <c r="S455" i="1"/>
  <c r="X449" i="1"/>
  <c r="AE448" i="1"/>
  <c r="AF448" i="1"/>
  <c r="AH448" i="1"/>
  <c r="V453" i="1"/>
  <c r="Z452" i="1"/>
  <c r="AA449" i="1"/>
  <c r="AC449" i="1"/>
  <c r="Y449" i="1"/>
  <c r="AD449" i="1"/>
  <c r="N456" i="1"/>
  <c r="T456" i="1"/>
  <c r="W450" i="1"/>
  <c r="K456" i="1"/>
  <c r="R456" i="1"/>
  <c r="L456" i="1"/>
  <c r="M456" i="1"/>
  <c r="O456" i="1"/>
  <c r="Q456" i="1"/>
  <c r="S456" i="1"/>
  <c r="X450" i="1"/>
  <c r="AE449" i="1"/>
  <c r="AF449" i="1"/>
  <c r="AH449" i="1"/>
  <c r="V454" i="1"/>
  <c r="Z453" i="1"/>
  <c r="AA450" i="1"/>
  <c r="AC450" i="1"/>
  <c r="Y450" i="1"/>
  <c r="AD450" i="1"/>
  <c r="N457" i="1"/>
  <c r="T457" i="1"/>
  <c r="W451" i="1"/>
  <c r="K457" i="1"/>
  <c r="R457" i="1"/>
  <c r="L457" i="1"/>
  <c r="M457" i="1"/>
  <c r="O457" i="1"/>
  <c r="Q457" i="1"/>
  <c r="S457" i="1"/>
  <c r="X451" i="1"/>
  <c r="AE450" i="1"/>
  <c r="AF450" i="1"/>
  <c r="AH450" i="1"/>
  <c r="V455" i="1"/>
  <c r="Z454" i="1"/>
  <c r="AA451" i="1"/>
  <c r="AC451" i="1"/>
  <c r="Y451" i="1"/>
  <c r="AD451" i="1"/>
  <c r="N458" i="1"/>
  <c r="T458" i="1"/>
  <c r="W452" i="1"/>
  <c r="K458" i="1"/>
  <c r="R458" i="1"/>
  <c r="L458" i="1"/>
  <c r="M458" i="1"/>
  <c r="O458" i="1"/>
  <c r="Q458" i="1"/>
  <c r="S458" i="1"/>
  <c r="X452" i="1"/>
  <c r="AE451" i="1"/>
  <c r="AF451" i="1"/>
  <c r="AH451" i="1"/>
  <c r="V456" i="1"/>
  <c r="Z455" i="1"/>
  <c r="AA452" i="1"/>
  <c r="AC452" i="1"/>
  <c r="Y452" i="1"/>
  <c r="AD452" i="1"/>
  <c r="N459" i="1"/>
  <c r="T459" i="1"/>
  <c r="W453" i="1"/>
  <c r="K459" i="1"/>
  <c r="R459" i="1"/>
  <c r="L459" i="1"/>
  <c r="M459" i="1"/>
  <c r="O459" i="1"/>
  <c r="Q459" i="1"/>
  <c r="S459" i="1"/>
  <c r="X453" i="1"/>
  <c r="AE452" i="1"/>
  <c r="AF452" i="1"/>
  <c r="AH452" i="1"/>
  <c r="V457" i="1"/>
  <c r="Z456" i="1"/>
  <c r="AA453" i="1"/>
  <c r="AC453" i="1"/>
  <c r="Y453" i="1"/>
  <c r="AD453" i="1"/>
  <c r="N460" i="1"/>
  <c r="T460" i="1"/>
  <c r="W454" i="1"/>
  <c r="K460" i="1"/>
  <c r="R460" i="1"/>
  <c r="L460" i="1"/>
  <c r="M460" i="1"/>
  <c r="O460" i="1"/>
  <c r="Q460" i="1"/>
  <c r="S460" i="1"/>
  <c r="X454" i="1"/>
  <c r="AE453" i="1"/>
  <c r="AF453" i="1"/>
  <c r="AH453" i="1"/>
  <c r="V458" i="1"/>
  <c r="Z457" i="1"/>
  <c r="AA454" i="1"/>
  <c r="AC454" i="1"/>
  <c r="Y454" i="1"/>
  <c r="AD454" i="1"/>
  <c r="N461" i="1"/>
  <c r="T461" i="1"/>
  <c r="W455" i="1"/>
  <c r="K461" i="1"/>
  <c r="R461" i="1"/>
  <c r="L461" i="1"/>
  <c r="M461" i="1"/>
  <c r="O461" i="1"/>
  <c r="Q461" i="1"/>
  <c r="S461" i="1"/>
  <c r="X455" i="1"/>
  <c r="AE454" i="1"/>
  <c r="AF454" i="1"/>
  <c r="AH454" i="1"/>
  <c r="V459" i="1"/>
  <c r="Z458" i="1"/>
  <c r="AA455" i="1"/>
  <c r="AC455" i="1"/>
  <c r="Y455" i="1"/>
  <c r="AD455" i="1"/>
  <c r="N462" i="1"/>
  <c r="T462" i="1"/>
  <c r="W456" i="1"/>
  <c r="K462" i="1"/>
  <c r="R462" i="1"/>
  <c r="L462" i="1"/>
  <c r="M462" i="1"/>
  <c r="O462" i="1"/>
  <c r="Q462" i="1"/>
  <c r="S462" i="1"/>
  <c r="X456" i="1"/>
  <c r="AE455" i="1"/>
  <c r="AF455" i="1"/>
  <c r="AH455" i="1"/>
  <c r="V460" i="1"/>
  <c r="Z459" i="1"/>
  <c r="AA456" i="1"/>
  <c r="AC456" i="1"/>
  <c r="Y456" i="1"/>
  <c r="AD456" i="1"/>
  <c r="N463" i="1"/>
  <c r="T463" i="1"/>
  <c r="W457" i="1"/>
  <c r="K463" i="1"/>
  <c r="R463" i="1"/>
  <c r="L463" i="1"/>
  <c r="M463" i="1"/>
  <c r="O463" i="1"/>
  <c r="Q463" i="1"/>
  <c r="S463" i="1"/>
  <c r="X457" i="1"/>
  <c r="AE456" i="1"/>
  <c r="AF456" i="1"/>
  <c r="AH456" i="1"/>
  <c r="V461" i="1"/>
  <c r="Z460" i="1"/>
  <c r="AA457" i="1"/>
  <c r="AC457" i="1"/>
  <c r="Y457" i="1"/>
  <c r="AD457" i="1"/>
  <c r="N464" i="1"/>
  <c r="T464" i="1"/>
  <c r="W458" i="1"/>
  <c r="K464" i="1"/>
  <c r="R464" i="1"/>
  <c r="L464" i="1"/>
  <c r="M464" i="1"/>
  <c r="O464" i="1"/>
  <c r="Q464" i="1"/>
  <c r="S464" i="1"/>
  <c r="X458" i="1"/>
  <c r="AE457" i="1"/>
  <c r="AF457" i="1"/>
  <c r="AH457" i="1"/>
  <c r="V462" i="1"/>
  <c r="Z461" i="1"/>
  <c r="AA458" i="1"/>
  <c r="AC458" i="1"/>
  <c r="Y458" i="1"/>
  <c r="AD458" i="1"/>
  <c r="N465" i="1"/>
  <c r="T465" i="1"/>
  <c r="W459" i="1"/>
  <c r="K465" i="1"/>
  <c r="R465" i="1"/>
  <c r="L465" i="1"/>
  <c r="M465" i="1"/>
  <c r="O465" i="1"/>
  <c r="Q465" i="1"/>
  <c r="S465" i="1"/>
  <c r="X459" i="1"/>
  <c r="AE458" i="1"/>
  <c r="AF458" i="1"/>
  <c r="AH458" i="1"/>
  <c r="V463" i="1"/>
  <c r="Z462" i="1"/>
  <c r="AA459" i="1"/>
  <c r="AC459" i="1"/>
  <c r="Y459" i="1"/>
  <c r="AD459" i="1"/>
  <c r="N466" i="1"/>
  <c r="T466" i="1"/>
  <c r="W460" i="1"/>
  <c r="K466" i="1"/>
  <c r="R466" i="1"/>
  <c r="L466" i="1"/>
  <c r="M466" i="1"/>
  <c r="O466" i="1"/>
  <c r="Q466" i="1"/>
  <c r="S466" i="1"/>
  <c r="X460" i="1"/>
  <c r="AE459" i="1"/>
  <c r="AF459" i="1"/>
  <c r="AH459" i="1"/>
  <c r="V464" i="1"/>
  <c r="Z463" i="1"/>
  <c r="AA460" i="1"/>
  <c r="AC460" i="1"/>
  <c r="Y460" i="1"/>
  <c r="AD460" i="1"/>
  <c r="N467" i="1"/>
  <c r="T467" i="1"/>
  <c r="W461" i="1"/>
  <c r="K467" i="1"/>
  <c r="R467" i="1"/>
  <c r="L467" i="1"/>
  <c r="M467" i="1"/>
  <c r="O467" i="1"/>
  <c r="Q467" i="1"/>
  <c r="S467" i="1"/>
  <c r="X461" i="1"/>
  <c r="AE460" i="1"/>
  <c r="AF460" i="1"/>
  <c r="AH460" i="1"/>
  <c r="V465" i="1"/>
  <c r="Z464" i="1"/>
  <c r="AA461" i="1"/>
  <c r="AC461" i="1"/>
  <c r="Y461" i="1"/>
  <c r="AD461" i="1"/>
  <c r="N468" i="1"/>
  <c r="T468" i="1"/>
  <c r="W462" i="1"/>
  <c r="K468" i="1"/>
  <c r="R468" i="1"/>
  <c r="L468" i="1"/>
  <c r="M468" i="1"/>
  <c r="O468" i="1"/>
  <c r="Q468" i="1"/>
  <c r="S468" i="1"/>
  <c r="X462" i="1"/>
  <c r="AE461" i="1"/>
  <c r="AF461" i="1"/>
  <c r="AH461" i="1"/>
  <c r="V466" i="1"/>
  <c r="Z465" i="1"/>
  <c r="AA462" i="1"/>
  <c r="AC462" i="1"/>
  <c r="Y462" i="1"/>
  <c r="AD462" i="1"/>
  <c r="N469" i="1"/>
  <c r="T469" i="1"/>
  <c r="W463" i="1"/>
  <c r="K469" i="1"/>
  <c r="R469" i="1"/>
  <c r="L469" i="1"/>
  <c r="M469" i="1"/>
  <c r="O469" i="1"/>
  <c r="Q469" i="1"/>
  <c r="S469" i="1"/>
  <c r="X463" i="1"/>
  <c r="AE462" i="1"/>
  <c r="AF462" i="1"/>
  <c r="AH462" i="1"/>
  <c r="V467" i="1"/>
  <c r="Z466" i="1"/>
  <c r="AA463" i="1"/>
  <c r="AC463" i="1"/>
  <c r="Y463" i="1"/>
  <c r="AD463" i="1"/>
  <c r="N470" i="1"/>
  <c r="T470" i="1"/>
  <c r="W464" i="1"/>
  <c r="K470" i="1"/>
  <c r="R470" i="1"/>
  <c r="L470" i="1"/>
  <c r="M470" i="1"/>
  <c r="O470" i="1"/>
  <c r="Q470" i="1"/>
  <c r="S470" i="1"/>
  <c r="X464" i="1"/>
  <c r="AE463" i="1"/>
  <c r="AF463" i="1"/>
  <c r="AH463" i="1"/>
  <c r="V468" i="1"/>
  <c r="Z467" i="1"/>
  <c r="AA464" i="1"/>
  <c r="AC464" i="1"/>
  <c r="Y464" i="1"/>
  <c r="AD464" i="1"/>
  <c r="N471" i="1"/>
  <c r="T471" i="1"/>
  <c r="W465" i="1"/>
  <c r="K471" i="1"/>
  <c r="R471" i="1"/>
  <c r="L471" i="1"/>
  <c r="M471" i="1"/>
  <c r="O471" i="1"/>
  <c r="Q471" i="1"/>
  <c r="S471" i="1"/>
  <c r="X465" i="1"/>
  <c r="AE464" i="1"/>
  <c r="AF464" i="1"/>
  <c r="AH464" i="1"/>
  <c r="V469" i="1"/>
  <c r="Z468" i="1"/>
  <c r="AA465" i="1"/>
  <c r="AC465" i="1"/>
  <c r="Y465" i="1"/>
  <c r="AD465" i="1"/>
  <c r="N472" i="1"/>
  <c r="T472" i="1"/>
  <c r="W466" i="1"/>
  <c r="K472" i="1"/>
  <c r="R472" i="1"/>
  <c r="L472" i="1"/>
  <c r="M472" i="1"/>
  <c r="O472" i="1"/>
  <c r="Q472" i="1"/>
  <c r="S472" i="1"/>
  <c r="X466" i="1"/>
  <c r="AE465" i="1"/>
  <c r="AF465" i="1"/>
  <c r="AH465" i="1"/>
  <c r="V470" i="1"/>
  <c r="Z469" i="1"/>
  <c r="AA466" i="1"/>
  <c r="AC466" i="1"/>
  <c r="Y466" i="1"/>
  <c r="AD466" i="1"/>
  <c r="N473" i="1"/>
  <c r="T473" i="1"/>
  <c r="W467" i="1"/>
  <c r="K473" i="1"/>
  <c r="R473" i="1"/>
  <c r="L473" i="1"/>
  <c r="M473" i="1"/>
  <c r="O473" i="1"/>
  <c r="Q473" i="1"/>
  <c r="S473" i="1"/>
  <c r="X467" i="1"/>
  <c r="AE466" i="1"/>
  <c r="AF466" i="1"/>
  <c r="AH466" i="1"/>
  <c r="V471" i="1"/>
  <c r="Z470" i="1"/>
  <c r="AA467" i="1"/>
  <c r="AC467" i="1"/>
  <c r="Y467" i="1"/>
  <c r="AD467" i="1"/>
  <c r="N474" i="1"/>
  <c r="T474" i="1"/>
  <c r="W468" i="1"/>
  <c r="K474" i="1"/>
  <c r="R474" i="1"/>
  <c r="L474" i="1"/>
  <c r="M474" i="1"/>
  <c r="O474" i="1"/>
  <c r="Q474" i="1"/>
  <c r="S474" i="1"/>
  <c r="X468" i="1"/>
  <c r="AE467" i="1"/>
  <c r="AF467" i="1"/>
  <c r="AH467" i="1"/>
  <c r="V472" i="1"/>
  <c r="Z471" i="1"/>
  <c r="AA468" i="1"/>
  <c r="AC468" i="1"/>
  <c r="Y468" i="1"/>
  <c r="AD468" i="1"/>
  <c r="N475" i="1"/>
  <c r="T475" i="1"/>
  <c r="W469" i="1"/>
  <c r="K475" i="1"/>
  <c r="R475" i="1"/>
  <c r="L475" i="1"/>
  <c r="M475" i="1"/>
  <c r="O475" i="1"/>
  <c r="Q475" i="1"/>
  <c r="S475" i="1"/>
  <c r="X469" i="1"/>
  <c r="AE468" i="1"/>
  <c r="AF468" i="1"/>
  <c r="AH468" i="1"/>
  <c r="V473" i="1"/>
  <c r="Z472" i="1"/>
  <c r="AA469" i="1"/>
  <c r="AC469" i="1"/>
  <c r="Y469" i="1"/>
  <c r="AD469" i="1"/>
  <c r="N476" i="1"/>
  <c r="T476" i="1"/>
  <c r="W470" i="1"/>
  <c r="K476" i="1"/>
  <c r="R476" i="1"/>
  <c r="L476" i="1"/>
  <c r="M476" i="1"/>
  <c r="O476" i="1"/>
  <c r="Q476" i="1"/>
  <c r="S476" i="1"/>
  <c r="X470" i="1"/>
  <c r="AE469" i="1"/>
  <c r="AF469" i="1"/>
  <c r="AH469" i="1"/>
  <c r="V474" i="1"/>
  <c r="Z473" i="1"/>
  <c r="AA470" i="1"/>
  <c r="AC470" i="1"/>
  <c r="Y470" i="1"/>
  <c r="AD470" i="1"/>
  <c r="N477" i="1"/>
  <c r="T477" i="1"/>
  <c r="W471" i="1"/>
  <c r="K477" i="1"/>
  <c r="R477" i="1"/>
  <c r="L477" i="1"/>
  <c r="M477" i="1"/>
  <c r="O477" i="1"/>
  <c r="Q477" i="1"/>
  <c r="S477" i="1"/>
  <c r="X471" i="1"/>
  <c r="AE470" i="1"/>
  <c r="AF470" i="1"/>
  <c r="AH470" i="1"/>
  <c r="V475" i="1"/>
  <c r="Z474" i="1"/>
  <c r="AA471" i="1"/>
  <c r="AC471" i="1"/>
  <c r="Y471" i="1"/>
  <c r="AD471" i="1"/>
  <c r="N478" i="1"/>
  <c r="T478" i="1"/>
  <c r="W472" i="1"/>
  <c r="K478" i="1"/>
  <c r="R478" i="1"/>
  <c r="L478" i="1"/>
  <c r="M478" i="1"/>
  <c r="O478" i="1"/>
  <c r="Q478" i="1"/>
  <c r="S478" i="1"/>
  <c r="X472" i="1"/>
  <c r="AE471" i="1"/>
  <c r="AF471" i="1"/>
  <c r="AH471" i="1"/>
  <c r="V476" i="1"/>
  <c r="Z475" i="1"/>
  <c r="AA472" i="1"/>
  <c r="AC472" i="1"/>
  <c r="Y472" i="1"/>
  <c r="AD472" i="1"/>
  <c r="N479" i="1"/>
  <c r="T479" i="1"/>
  <c r="W473" i="1"/>
  <c r="K479" i="1"/>
  <c r="R479" i="1"/>
  <c r="L479" i="1"/>
  <c r="M479" i="1"/>
  <c r="O479" i="1"/>
  <c r="Q479" i="1"/>
  <c r="S479" i="1"/>
  <c r="X473" i="1"/>
  <c r="AE472" i="1"/>
  <c r="AF472" i="1"/>
  <c r="AH472" i="1"/>
  <c r="V477" i="1"/>
  <c r="Z476" i="1"/>
  <c r="AA473" i="1"/>
  <c r="AC473" i="1"/>
  <c r="Y473" i="1"/>
  <c r="AD473" i="1"/>
  <c r="N480" i="1"/>
  <c r="T480" i="1"/>
  <c r="W474" i="1"/>
  <c r="K480" i="1"/>
  <c r="R480" i="1"/>
  <c r="L480" i="1"/>
  <c r="M480" i="1"/>
  <c r="O480" i="1"/>
  <c r="Q480" i="1"/>
  <c r="S480" i="1"/>
  <c r="X474" i="1"/>
  <c r="AE473" i="1"/>
  <c r="AF473" i="1"/>
  <c r="AH473" i="1"/>
  <c r="V478" i="1"/>
  <c r="Z477" i="1"/>
  <c r="AA474" i="1"/>
  <c r="AC474" i="1"/>
  <c r="Y474" i="1"/>
  <c r="AD474" i="1"/>
  <c r="N481" i="1"/>
  <c r="T481" i="1"/>
  <c r="W475" i="1"/>
  <c r="K481" i="1"/>
  <c r="R481" i="1"/>
  <c r="L481" i="1"/>
  <c r="M481" i="1"/>
  <c r="O481" i="1"/>
  <c r="Q481" i="1"/>
  <c r="S481" i="1"/>
  <c r="X475" i="1"/>
  <c r="AE474" i="1"/>
  <c r="AF474" i="1"/>
  <c r="AH474" i="1"/>
  <c r="V479" i="1"/>
  <c r="Z478" i="1"/>
  <c r="AA475" i="1"/>
  <c r="AC475" i="1"/>
  <c r="Y475" i="1"/>
  <c r="AD475" i="1"/>
  <c r="N482" i="1"/>
  <c r="T482" i="1"/>
  <c r="W476" i="1"/>
  <c r="K482" i="1"/>
  <c r="R482" i="1"/>
  <c r="L482" i="1"/>
  <c r="M482" i="1"/>
  <c r="O482" i="1"/>
  <c r="Q482" i="1"/>
  <c r="S482" i="1"/>
  <c r="X476" i="1"/>
  <c r="AE475" i="1"/>
  <c r="AF475" i="1"/>
  <c r="AH475" i="1"/>
  <c r="V480" i="1"/>
  <c r="Z479" i="1"/>
  <c r="AA476" i="1"/>
  <c r="AC476" i="1"/>
  <c r="Y476" i="1"/>
  <c r="AD476" i="1"/>
  <c r="N483" i="1"/>
  <c r="T483" i="1"/>
  <c r="W477" i="1"/>
  <c r="K483" i="1"/>
  <c r="R483" i="1"/>
  <c r="L483" i="1"/>
  <c r="M483" i="1"/>
  <c r="O483" i="1"/>
  <c r="Q483" i="1"/>
  <c r="S483" i="1"/>
  <c r="X477" i="1"/>
  <c r="AE476" i="1"/>
  <c r="AF476" i="1"/>
  <c r="AH476" i="1"/>
  <c r="V481" i="1"/>
  <c r="Z480" i="1"/>
  <c r="AA477" i="1"/>
  <c r="AC477" i="1"/>
  <c r="Y477" i="1"/>
  <c r="AD477" i="1"/>
  <c r="N484" i="1"/>
  <c r="T484" i="1"/>
  <c r="W478" i="1"/>
  <c r="K484" i="1"/>
  <c r="R484" i="1"/>
  <c r="L484" i="1"/>
  <c r="M484" i="1"/>
  <c r="O484" i="1"/>
  <c r="Q484" i="1"/>
  <c r="S484" i="1"/>
  <c r="X478" i="1"/>
  <c r="AE477" i="1"/>
  <c r="AF477" i="1"/>
  <c r="AH477" i="1"/>
  <c r="V482" i="1"/>
  <c r="Z481" i="1"/>
  <c r="AA478" i="1"/>
  <c r="AC478" i="1"/>
  <c r="Y478" i="1"/>
  <c r="AD478" i="1"/>
  <c r="N485" i="1"/>
  <c r="T485" i="1"/>
  <c r="W479" i="1"/>
  <c r="K485" i="1"/>
  <c r="R485" i="1"/>
  <c r="L485" i="1"/>
  <c r="M485" i="1"/>
  <c r="O485" i="1"/>
  <c r="Q485" i="1"/>
  <c r="S485" i="1"/>
  <c r="X479" i="1"/>
  <c r="AE478" i="1"/>
  <c r="AF478" i="1"/>
  <c r="AH478" i="1"/>
  <c r="V483" i="1"/>
  <c r="Z482" i="1"/>
  <c r="AA479" i="1"/>
  <c r="AC479" i="1"/>
  <c r="Y479" i="1"/>
  <c r="AD479" i="1"/>
  <c r="N486" i="1"/>
  <c r="T486" i="1"/>
  <c r="W480" i="1"/>
  <c r="K486" i="1"/>
  <c r="R486" i="1"/>
  <c r="L486" i="1"/>
  <c r="M486" i="1"/>
  <c r="O486" i="1"/>
  <c r="Q486" i="1"/>
  <c r="S486" i="1"/>
  <c r="X480" i="1"/>
  <c r="AE479" i="1"/>
  <c r="AF479" i="1"/>
  <c r="AH479" i="1"/>
  <c r="V484" i="1"/>
  <c r="Z483" i="1"/>
  <c r="AA480" i="1"/>
  <c r="AC480" i="1"/>
  <c r="Y480" i="1"/>
  <c r="AD480" i="1"/>
  <c r="N487" i="1"/>
  <c r="T487" i="1"/>
  <c r="W481" i="1"/>
  <c r="K487" i="1"/>
  <c r="R487" i="1"/>
  <c r="L487" i="1"/>
  <c r="M487" i="1"/>
  <c r="O487" i="1"/>
  <c r="Q487" i="1"/>
  <c r="S487" i="1"/>
  <c r="X481" i="1"/>
  <c r="AE480" i="1"/>
  <c r="AF480" i="1"/>
  <c r="AH480" i="1"/>
  <c r="V485" i="1"/>
  <c r="Z484" i="1"/>
  <c r="AA481" i="1"/>
  <c r="AC481" i="1"/>
  <c r="Y481" i="1"/>
  <c r="AD481" i="1"/>
  <c r="N488" i="1"/>
  <c r="T488" i="1"/>
  <c r="W482" i="1"/>
  <c r="K488" i="1"/>
  <c r="R488" i="1"/>
  <c r="L488" i="1"/>
  <c r="M488" i="1"/>
  <c r="O488" i="1"/>
  <c r="Q488" i="1"/>
  <c r="S488" i="1"/>
  <c r="X482" i="1"/>
  <c r="AE481" i="1"/>
  <c r="AF481" i="1"/>
  <c r="AH481" i="1"/>
  <c r="V486" i="1"/>
  <c r="Z485" i="1"/>
  <c r="AA482" i="1"/>
  <c r="AC482" i="1"/>
  <c r="Y482" i="1"/>
  <c r="AD482" i="1"/>
  <c r="N489" i="1"/>
  <c r="T489" i="1"/>
  <c r="W483" i="1"/>
  <c r="K489" i="1"/>
  <c r="R489" i="1"/>
  <c r="L489" i="1"/>
  <c r="M489" i="1"/>
  <c r="O489" i="1"/>
  <c r="Q489" i="1"/>
  <c r="S489" i="1"/>
  <c r="X483" i="1"/>
  <c r="AE482" i="1"/>
  <c r="AF482" i="1"/>
  <c r="AH482" i="1"/>
  <c r="V487" i="1"/>
  <c r="Z486" i="1"/>
  <c r="AA483" i="1"/>
  <c r="AC483" i="1"/>
  <c r="Y483" i="1"/>
  <c r="AD483" i="1"/>
  <c r="N490" i="1"/>
  <c r="T490" i="1"/>
  <c r="W484" i="1"/>
  <c r="K490" i="1"/>
  <c r="R490" i="1"/>
  <c r="L490" i="1"/>
  <c r="M490" i="1"/>
  <c r="O490" i="1"/>
  <c r="Q490" i="1"/>
  <c r="S490" i="1"/>
  <c r="X484" i="1"/>
  <c r="AE483" i="1"/>
  <c r="AF483" i="1"/>
  <c r="AH483" i="1"/>
  <c r="V488" i="1"/>
  <c r="Z487" i="1"/>
  <c r="AA484" i="1"/>
  <c r="AC484" i="1"/>
  <c r="Y484" i="1"/>
  <c r="AD484" i="1"/>
  <c r="N491" i="1"/>
  <c r="T491" i="1"/>
  <c r="W485" i="1"/>
  <c r="K491" i="1"/>
  <c r="R491" i="1"/>
  <c r="L491" i="1"/>
  <c r="M491" i="1"/>
  <c r="O491" i="1"/>
  <c r="Q491" i="1"/>
  <c r="S491" i="1"/>
  <c r="X485" i="1"/>
  <c r="AE484" i="1"/>
  <c r="AF484" i="1"/>
  <c r="AH484" i="1"/>
  <c r="V489" i="1"/>
  <c r="Z488" i="1"/>
  <c r="AA485" i="1"/>
  <c r="AC485" i="1"/>
  <c r="Y485" i="1"/>
  <c r="AD485" i="1"/>
  <c r="N492" i="1"/>
  <c r="T492" i="1"/>
  <c r="W486" i="1"/>
  <c r="K492" i="1"/>
  <c r="R492" i="1"/>
  <c r="L492" i="1"/>
  <c r="M492" i="1"/>
  <c r="O492" i="1"/>
  <c r="Q492" i="1"/>
  <c r="S492" i="1"/>
  <c r="X486" i="1"/>
  <c r="AE485" i="1"/>
  <c r="AF485" i="1"/>
  <c r="AH485" i="1"/>
  <c r="V490" i="1"/>
  <c r="Z489" i="1"/>
  <c r="AA486" i="1"/>
  <c r="AC486" i="1"/>
  <c r="Y486" i="1"/>
  <c r="AD486" i="1"/>
  <c r="N493" i="1"/>
  <c r="T493" i="1"/>
  <c r="W487" i="1"/>
  <c r="K493" i="1"/>
  <c r="R493" i="1"/>
  <c r="L493" i="1"/>
  <c r="M493" i="1"/>
  <c r="O493" i="1"/>
  <c r="Q493" i="1"/>
  <c r="S493" i="1"/>
  <c r="X487" i="1"/>
  <c r="AE486" i="1"/>
  <c r="AF486" i="1"/>
  <c r="AH486" i="1"/>
  <c r="V491" i="1"/>
  <c r="Z490" i="1"/>
  <c r="AA487" i="1"/>
  <c r="AC487" i="1"/>
  <c r="Y487" i="1"/>
  <c r="AD487" i="1"/>
  <c r="N494" i="1"/>
  <c r="T494" i="1"/>
  <c r="W488" i="1"/>
  <c r="K494" i="1"/>
  <c r="R494" i="1"/>
  <c r="L494" i="1"/>
  <c r="M494" i="1"/>
  <c r="O494" i="1"/>
  <c r="Q494" i="1"/>
  <c r="S494" i="1"/>
  <c r="X488" i="1"/>
  <c r="AE487" i="1"/>
  <c r="AF487" i="1"/>
  <c r="AH487" i="1"/>
  <c r="V492" i="1"/>
  <c r="Z491" i="1"/>
  <c r="AA488" i="1"/>
  <c r="AC488" i="1"/>
  <c r="Y488" i="1"/>
  <c r="AD488" i="1"/>
  <c r="N495" i="1"/>
  <c r="T495" i="1"/>
  <c r="W489" i="1"/>
  <c r="K495" i="1"/>
  <c r="R495" i="1"/>
  <c r="L495" i="1"/>
  <c r="M495" i="1"/>
  <c r="O495" i="1"/>
  <c r="Q495" i="1"/>
  <c r="S495" i="1"/>
  <c r="X489" i="1"/>
  <c r="AE488" i="1"/>
  <c r="AF488" i="1"/>
  <c r="AH488" i="1"/>
  <c r="V493" i="1"/>
  <c r="Z492" i="1"/>
  <c r="AA489" i="1"/>
  <c r="AC489" i="1"/>
  <c r="Y489" i="1"/>
  <c r="AD489" i="1"/>
  <c r="N496" i="1"/>
  <c r="T496" i="1"/>
  <c r="W490" i="1"/>
  <c r="K496" i="1"/>
  <c r="R496" i="1"/>
  <c r="L496" i="1"/>
  <c r="M496" i="1"/>
  <c r="O496" i="1"/>
  <c r="Q496" i="1"/>
  <c r="S496" i="1"/>
  <c r="X490" i="1"/>
  <c r="AE489" i="1"/>
  <c r="AF489" i="1"/>
  <c r="AH489" i="1"/>
  <c r="V494" i="1"/>
  <c r="Z493" i="1"/>
  <c r="AA490" i="1"/>
  <c r="AC490" i="1"/>
  <c r="Y490" i="1"/>
  <c r="AD490" i="1"/>
  <c r="N497" i="1"/>
  <c r="T497" i="1"/>
  <c r="W491" i="1"/>
  <c r="K497" i="1"/>
  <c r="R497" i="1"/>
  <c r="L497" i="1"/>
  <c r="M497" i="1"/>
  <c r="O497" i="1"/>
  <c r="Q497" i="1"/>
  <c r="S497" i="1"/>
  <c r="X491" i="1"/>
  <c r="AE490" i="1"/>
  <c r="AF490" i="1"/>
  <c r="AH490" i="1"/>
  <c r="V495" i="1"/>
  <c r="Z494" i="1"/>
  <c r="AA491" i="1"/>
  <c r="AC491" i="1"/>
  <c r="Y491" i="1"/>
  <c r="AD491" i="1"/>
  <c r="N498" i="1"/>
  <c r="T498" i="1"/>
  <c r="W492" i="1"/>
  <c r="K498" i="1"/>
  <c r="R498" i="1"/>
  <c r="L498" i="1"/>
  <c r="M498" i="1"/>
  <c r="O498" i="1"/>
  <c r="Q498" i="1"/>
  <c r="S498" i="1"/>
  <c r="X492" i="1"/>
  <c r="AE491" i="1"/>
  <c r="AF491" i="1"/>
  <c r="AH491" i="1"/>
  <c r="V496" i="1"/>
  <c r="Z495" i="1"/>
  <c r="AA492" i="1"/>
  <c r="AC492" i="1"/>
  <c r="Y492" i="1"/>
  <c r="AD492" i="1"/>
  <c r="N499" i="1"/>
  <c r="T499" i="1"/>
  <c r="W493" i="1"/>
  <c r="K499" i="1"/>
  <c r="R499" i="1"/>
  <c r="L499" i="1"/>
  <c r="M499" i="1"/>
  <c r="O499" i="1"/>
  <c r="Q499" i="1"/>
  <c r="S499" i="1"/>
  <c r="X493" i="1"/>
  <c r="AE492" i="1"/>
  <c r="AF492" i="1"/>
  <c r="AH492" i="1"/>
  <c r="V497" i="1"/>
  <c r="Z496" i="1"/>
  <c r="AA493" i="1"/>
  <c r="AC493" i="1"/>
  <c r="Y493" i="1"/>
  <c r="AD493" i="1"/>
  <c r="N500" i="1"/>
  <c r="T500" i="1"/>
  <c r="W494" i="1"/>
  <c r="K500" i="1"/>
  <c r="R500" i="1"/>
  <c r="L500" i="1"/>
  <c r="M500" i="1"/>
  <c r="O500" i="1"/>
  <c r="Q500" i="1"/>
  <c r="S500" i="1"/>
  <c r="X494" i="1"/>
  <c r="AE493" i="1"/>
  <c r="AF493" i="1"/>
  <c r="AH493" i="1"/>
  <c r="V498" i="1"/>
  <c r="Z497" i="1"/>
  <c r="AA494" i="1"/>
  <c r="AC494" i="1"/>
  <c r="Y494" i="1"/>
  <c r="AD494" i="1"/>
  <c r="N501" i="1"/>
  <c r="T501" i="1"/>
  <c r="W495" i="1"/>
  <c r="K501" i="1"/>
  <c r="R501" i="1"/>
  <c r="L501" i="1"/>
  <c r="M501" i="1"/>
  <c r="O501" i="1"/>
  <c r="Q501" i="1"/>
  <c r="S501" i="1"/>
  <c r="X495" i="1"/>
  <c r="AE494" i="1"/>
  <c r="AF494" i="1"/>
  <c r="AH494" i="1"/>
  <c r="V499" i="1"/>
  <c r="Z498" i="1"/>
  <c r="AA495" i="1"/>
  <c r="AC495" i="1"/>
  <c r="Y495" i="1"/>
  <c r="AD495" i="1"/>
  <c r="N502" i="1"/>
  <c r="T502" i="1"/>
  <c r="W496" i="1"/>
  <c r="K502" i="1"/>
  <c r="R502" i="1"/>
  <c r="L502" i="1"/>
  <c r="M502" i="1"/>
  <c r="O502" i="1"/>
  <c r="Q502" i="1"/>
  <c r="S502" i="1"/>
  <c r="X496" i="1"/>
  <c r="AE495" i="1"/>
  <c r="AF495" i="1"/>
  <c r="AH495" i="1"/>
  <c r="V500" i="1"/>
  <c r="Z499" i="1"/>
  <c r="AA496" i="1"/>
  <c r="AC496" i="1"/>
  <c r="Y496" i="1"/>
  <c r="AD496" i="1"/>
  <c r="N503" i="1"/>
  <c r="T503" i="1"/>
  <c r="W497" i="1"/>
  <c r="K503" i="1"/>
  <c r="R503" i="1"/>
  <c r="L503" i="1"/>
  <c r="M503" i="1"/>
  <c r="O503" i="1"/>
  <c r="Q503" i="1"/>
  <c r="S503" i="1"/>
  <c r="X497" i="1"/>
  <c r="AE496" i="1"/>
  <c r="AF496" i="1"/>
  <c r="AH496" i="1"/>
  <c r="V501" i="1"/>
  <c r="Z500" i="1"/>
  <c r="AA497" i="1"/>
  <c r="AC497" i="1"/>
  <c r="Y497" i="1"/>
  <c r="AD497" i="1"/>
  <c r="N504" i="1"/>
  <c r="T504" i="1"/>
  <c r="W498" i="1"/>
  <c r="K504" i="1"/>
  <c r="R504" i="1"/>
  <c r="L504" i="1"/>
  <c r="M504" i="1"/>
  <c r="O504" i="1"/>
  <c r="Q504" i="1"/>
  <c r="S504" i="1"/>
  <c r="X498" i="1"/>
  <c r="AE497" i="1"/>
  <c r="AF497" i="1"/>
  <c r="AH497" i="1"/>
  <c r="V502" i="1"/>
  <c r="Z501" i="1"/>
  <c r="AA498" i="1"/>
  <c r="AC498" i="1"/>
  <c r="Y498" i="1"/>
  <c r="AD498" i="1"/>
  <c r="N505" i="1"/>
  <c r="T505" i="1"/>
  <c r="W499" i="1"/>
  <c r="K505" i="1"/>
  <c r="R505" i="1"/>
  <c r="L505" i="1"/>
  <c r="M505" i="1"/>
  <c r="O505" i="1"/>
  <c r="Q505" i="1"/>
  <c r="S505" i="1"/>
  <c r="X499" i="1"/>
  <c r="AE498" i="1"/>
  <c r="AF498" i="1"/>
  <c r="AH498" i="1"/>
  <c r="V503" i="1"/>
  <c r="Z502" i="1"/>
  <c r="AA499" i="1"/>
  <c r="AC499" i="1"/>
  <c r="Y499" i="1"/>
  <c r="AD499" i="1"/>
  <c r="N506" i="1"/>
  <c r="T506" i="1"/>
  <c r="W500" i="1"/>
  <c r="K506" i="1"/>
  <c r="R506" i="1"/>
  <c r="L506" i="1"/>
  <c r="M506" i="1"/>
  <c r="O506" i="1"/>
  <c r="Q506" i="1"/>
  <c r="S506" i="1"/>
  <c r="X500" i="1"/>
  <c r="AE499" i="1"/>
  <c r="AF499" i="1"/>
  <c r="AH499" i="1"/>
  <c r="V504" i="1"/>
  <c r="Z503" i="1"/>
  <c r="AA500" i="1"/>
  <c r="AC500" i="1"/>
  <c r="Y500" i="1"/>
  <c r="AD500" i="1"/>
  <c r="N507" i="1"/>
  <c r="T507" i="1"/>
  <c r="W501" i="1"/>
  <c r="K507" i="1"/>
  <c r="R507" i="1"/>
  <c r="L507" i="1"/>
  <c r="M507" i="1"/>
  <c r="O507" i="1"/>
  <c r="Q507" i="1"/>
  <c r="S507" i="1"/>
  <c r="X501" i="1"/>
  <c r="AE500" i="1"/>
  <c r="AF500" i="1"/>
  <c r="AH500" i="1"/>
  <c r="V505" i="1"/>
  <c r="Z504" i="1"/>
  <c r="AA501" i="1"/>
  <c r="AC501" i="1"/>
  <c r="Y501" i="1"/>
  <c r="AD501" i="1"/>
  <c r="N508" i="1"/>
  <c r="T508" i="1"/>
  <c r="W502" i="1"/>
  <c r="K508" i="1"/>
  <c r="R508" i="1"/>
  <c r="L508" i="1"/>
  <c r="M508" i="1"/>
  <c r="O508" i="1"/>
  <c r="Q508" i="1"/>
  <c r="S508" i="1"/>
  <c r="X502" i="1"/>
  <c r="AE501" i="1"/>
  <c r="AF501" i="1"/>
  <c r="AH501" i="1"/>
  <c r="V506" i="1"/>
  <c r="Z505" i="1"/>
  <c r="AA502" i="1"/>
  <c r="AC502" i="1"/>
  <c r="Y502" i="1"/>
  <c r="AD502" i="1"/>
  <c r="N509" i="1"/>
  <c r="T509" i="1"/>
  <c r="W503" i="1"/>
  <c r="K509" i="1"/>
  <c r="R509" i="1"/>
  <c r="L509" i="1"/>
  <c r="M509" i="1"/>
  <c r="O509" i="1"/>
  <c r="Q509" i="1"/>
  <c r="S509" i="1"/>
  <c r="X503" i="1"/>
  <c r="AE502" i="1"/>
  <c r="AF502" i="1"/>
  <c r="AH502" i="1"/>
  <c r="V507" i="1"/>
  <c r="Z506" i="1"/>
  <c r="AA503" i="1"/>
  <c r="AC503" i="1"/>
  <c r="Y503" i="1"/>
  <c r="AD503" i="1"/>
  <c r="N510" i="1"/>
  <c r="T510" i="1"/>
  <c r="W504" i="1"/>
  <c r="K510" i="1"/>
  <c r="R510" i="1"/>
  <c r="L510" i="1"/>
  <c r="M510" i="1"/>
  <c r="O510" i="1"/>
  <c r="Q510" i="1"/>
  <c r="S510" i="1"/>
  <c r="X504" i="1"/>
  <c r="AE503" i="1"/>
  <c r="AF503" i="1"/>
  <c r="AH503" i="1"/>
  <c r="V508" i="1"/>
  <c r="Z507" i="1"/>
  <c r="AA504" i="1"/>
  <c r="AC504" i="1"/>
  <c r="Y504" i="1"/>
  <c r="AD504" i="1"/>
  <c r="N511" i="1"/>
  <c r="T511" i="1"/>
  <c r="W505" i="1"/>
  <c r="K511" i="1"/>
  <c r="R511" i="1"/>
  <c r="L511" i="1"/>
  <c r="M511" i="1"/>
  <c r="O511" i="1"/>
  <c r="Q511" i="1"/>
  <c r="S511" i="1"/>
  <c r="X505" i="1"/>
  <c r="AE504" i="1"/>
  <c r="AF504" i="1"/>
  <c r="AH504" i="1"/>
  <c r="V509" i="1"/>
  <c r="Z508" i="1"/>
  <c r="AA505" i="1"/>
  <c r="AC505" i="1"/>
  <c r="Y505" i="1"/>
  <c r="AD505" i="1"/>
  <c r="N512" i="1"/>
  <c r="T512" i="1"/>
  <c r="W506" i="1"/>
  <c r="K512" i="1"/>
  <c r="R512" i="1"/>
  <c r="L512" i="1"/>
  <c r="M512" i="1"/>
  <c r="O512" i="1"/>
  <c r="Q512" i="1"/>
  <c r="S512" i="1"/>
  <c r="X506" i="1"/>
  <c r="AE505" i="1"/>
  <c r="AF505" i="1"/>
  <c r="AH505" i="1"/>
  <c r="V510" i="1"/>
  <c r="Z509" i="1"/>
  <c r="AA506" i="1"/>
  <c r="AC506" i="1"/>
  <c r="Y506" i="1"/>
  <c r="AD506" i="1"/>
  <c r="N513" i="1"/>
  <c r="T513" i="1"/>
  <c r="W507" i="1"/>
  <c r="K513" i="1"/>
  <c r="R513" i="1"/>
  <c r="L513" i="1"/>
  <c r="M513" i="1"/>
  <c r="O513" i="1"/>
  <c r="Q513" i="1"/>
  <c r="S513" i="1"/>
  <c r="X507" i="1"/>
  <c r="AE506" i="1"/>
  <c r="AF506" i="1"/>
  <c r="AH506" i="1"/>
  <c r="V511" i="1"/>
  <c r="Z510" i="1"/>
  <c r="AA507" i="1"/>
  <c r="AC507" i="1"/>
  <c r="Y507" i="1"/>
  <c r="AD507" i="1"/>
  <c r="N514" i="1"/>
  <c r="T514" i="1"/>
  <c r="W508" i="1"/>
  <c r="K514" i="1"/>
  <c r="R514" i="1"/>
  <c r="L514" i="1"/>
  <c r="M514" i="1"/>
  <c r="O514" i="1"/>
  <c r="Q514" i="1"/>
  <c r="S514" i="1"/>
  <c r="X508" i="1"/>
  <c r="AE507" i="1"/>
  <c r="AF507" i="1"/>
  <c r="AH507" i="1"/>
  <c r="V512" i="1"/>
  <c r="Z511" i="1"/>
  <c r="AA508" i="1"/>
  <c r="AC508" i="1"/>
  <c r="Y508" i="1"/>
  <c r="AD508" i="1"/>
  <c r="N515" i="1"/>
  <c r="T515" i="1"/>
  <c r="W509" i="1"/>
  <c r="K515" i="1"/>
  <c r="R515" i="1"/>
  <c r="L515" i="1"/>
  <c r="M515" i="1"/>
  <c r="O515" i="1"/>
  <c r="Q515" i="1"/>
  <c r="S515" i="1"/>
  <c r="X509" i="1"/>
  <c r="AE508" i="1"/>
  <c r="AF508" i="1"/>
  <c r="AH508" i="1"/>
  <c r="V513" i="1"/>
  <c r="Z512" i="1"/>
  <c r="AA509" i="1"/>
  <c r="AC509" i="1"/>
  <c r="Y509" i="1"/>
  <c r="AD509" i="1"/>
  <c r="N516" i="1"/>
  <c r="T516" i="1"/>
  <c r="W510" i="1"/>
  <c r="K516" i="1"/>
  <c r="R516" i="1"/>
  <c r="L516" i="1"/>
  <c r="M516" i="1"/>
  <c r="O516" i="1"/>
  <c r="Q516" i="1"/>
  <c r="S516" i="1"/>
  <c r="X510" i="1"/>
  <c r="AE509" i="1"/>
  <c r="AF509" i="1"/>
  <c r="AH509" i="1"/>
  <c r="V514" i="1"/>
  <c r="Z513" i="1"/>
  <c r="AA510" i="1"/>
  <c r="AC510" i="1"/>
  <c r="Y510" i="1"/>
  <c r="AD510" i="1"/>
  <c r="N517" i="1"/>
  <c r="T517" i="1"/>
  <c r="W511" i="1"/>
  <c r="K517" i="1"/>
  <c r="R517" i="1"/>
  <c r="L517" i="1"/>
  <c r="M517" i="1"/>
  <c r="O517" i="1"/>
  <c r="Q517" i="1"/>
  <c r="S517" i="1"/>
  <c r="X511" i="1"/>
  <c r="AE510" i="1"/>
  <c r="AF510" i="1"/>
  <c r="AH510" i="1"/>
  <c r="V515" i="1"/>
  <c r="Z514" i="1"/>
  <c r="AA511" i="1"/>
  <c r="AC511" i="1"/>
  <c r="Y511" i="1"/>
  <c r="AD511" i="1"/>
  <c r="N518" i="1"/>
  <c r="T518" i="1"/>
  <c r="W512" i="1"/>
  <c r="K518" i="1"/>
  <c r="R518" i="1"/>
  <c r="L518" i="1"/>
  <c r="M518" i="1"/>
  <c r="O518" i="1"/>
  <c r="Q518" i="1"/>
  <c r="S518" i="1"/>
  <c r="X512" i="1"/>
  <c r="AE511" i="1"/>
  <c r="AF511" i="1"/>
  <c r="AH511" i="1"/>
  <c r="V516" i="1"/>
  <c r="Z515" i="1"/>
  <c r="AA512" i="1"/>
  <c r="AC512" i="1"/>
  <c r="Y512" i="1"/>
  <c r="AD512" i="1"/>
  <c r="N519" i="1"/>
  <c r="T519" i="1"/>
  <c r="W513" i="1"/>
  <c r="K519" i="1"/>
  <c r="R519" i="1"/>
  <c r="L519" i="1"/>
  <c r="M519" i="1"/>
  <c r="O519" i="1"/>
  <c r="Q519" i="1"/>
  <c r="S519" i="1"/>
  <c r="X513" i="1"/>
  <c r="AE512" i="1"/>
  <c r="AF512" i="1"/>
  <c r="AH512" i="1"/>
  <c r="V517" i="1"/>
  <c r="Z516" i="1"/>
  <c r="AA513" i="1"/>
  <c r="AC513" i="1"/>
  <c r="Y513" i="1"/>
  <c r="AD513" i="1"/>
  <c r="N520" i="1"/>
  <c r="T520" i="1"/>
  <c r="W514" i="1"/>
  <c r="K520" i="1"/>
  <c r="R520" i="1"/>
  <c r="L520" i="1"/>
  <c r="M520" i="1"/>
  <c r="O520" i="1"/>
  <c r="Q520" i="1"/>
  <c r="S520" i="1"/>
  <c r="X514" i="1"/>
  <c r="AE513" i="1"/>
  <c r="AF513" i="1"/>
  <c r="AH513" i="1"/>
  <c r="V518" i="1"/>
  <c r="Z517" i="1"/>
  <c r="AA514" i="1"/>
  <c r="AC514" i="1"/>
  <c r="Y514" i="1"/>
  <c r="AD514" i="1"/>
  <c r="N521" i="1"/>
  <c r="T521" i="1"/>
  <c r="W515" i="1"/>
  <c r="K521" i="1"/>
  <c r="R521" i="1"/>
  <c r="L521" i="1"/>
  <c r="M521" i="1"/>
  <c r="O521" i="1"/>
  <c r="Q521" i="1"/>
  <c r="S521" i="1"/>
  <c r="X515" i="1"/>
  <c r="AE514" i="1"/>
  <c r="AF514" i="1"/>
  <c r="AH514" i="1"/>
  <c r="V519" i="1"/>
  <c r="Z518" i="1"/>
  <c r="AA515" i="1"/>
  <c r="AC515" i="1"/>
  <c r="Y515" i="1"/>
  <c r="AD515" i="1"/>
  <c r="N522" i="1"/>
  <c r="T522" i="1"/>
  <c r="W516" i="1"/>
  <c r="K522" i="1"/>
  <c r="R522" i="1"/>
  <c r="L522" i="1"/>
  <c r="M522" i="1"/>
  <c r="O522" i="1"/>
  <c r="Q522" i="1"/>
  <c r="S522" i="1"/>
  <c r="X516" i="1"/>
  <c r="AE515" i="1"/>
  <c r="AF515" i="1"/>
  <c r="AH515" i="1"/>
  <c r="V520" i="1"/>
  <c r="Z519" i="1"/>
  <c r="AA516" i="1"/>
  <c r="AC516" i="1"/>
  <c r="Y516" i="1"/>
  <c r="AD516" i="1"/>
  <c r="N523" i="1"/>
  <c r="T523" i="1"/>
  <c r="W517" i="1"/>
  <c r="K523" i="1"/>
  <c r="R523" i="1"/>
  <c r="L523" i="1"/>
  <c r="M523" i="1"/>
  <c r="O523" i="1"/>
  <c r="Q523" i="1"/>
  <c r="S523" i="1"/>
  <c r="X517" i="1"/>
  <c r="AE516" i="1"/>
  <c r="AF516" i="1"/>
  <c r="AH516" i="1"/>
  <c r="V521" i="1"/>
  <c r="Z520" i="1"/>
  <c r="AA517" i="1"/>
  <c r="AC517" i="1"/>
  <c r="Y517" i="1"/>
  <c r="AD517" i="1"/>
  <c r="N524" i="1"/>
  <c r="T524" i="1"/>
  <c r="W518" i="1"/>
  <c r="K524" i="1"/>
  <c r="R524" i="1"/>
  <c r="L524" i="1"/>
  <c r="M524" i="1"/>
  <c r="O524" i="1"/>
  <c r="Q524" i="1"/>
  <c r="S524" i="1"/>
  <c r="X518" i="1"/>
  <c r="AE517" i="1"/>
  <c r="AF517" i="1"/>
  <c r="AH517" i="1"/>
  <c r="V522" i="1"/>
  <c r="Z521" i="1"/>
  <c r="AA518" i="1"/>
  <c r="AC518" i="1"/>
  <c r="Y518" i="1"/>
  <c r="AD518" i="1"/>
  <c r="N525" i="1"/>
  <c r="T525" i="1"/>
  <c r="W519" i="1"/>
  <c r="K525" i="1"/>
  <c r="R525" i="1"/>
  <c r="L525" i="1"/>
  <c r="M525" i="1"/>
  <c r="O525" i="1"/>
  <c r="Q525" i="1"/>
  <c r="S525" i="1"/>
  <c r="X519" i="1"/>
  <c r="AE518" i="1"/>
  <c r="AF518" i="1"/>
  <c r="AH518" i="1"/>
  <c r="V523" i="1"/>
  <c r="Z522" i="1"/>
  <c r="AA519" i="1"/>
  <c r="AC519" i="1"/>
  <c r="Y519" i="1"/>
  <c r="AD519" i="1"/>
  <c r="N526" i="1"/>
  <c r="T526" i="1"/>
  <c r="W520" i="1"/>
  <c r="K526" i="1"/>
  <c r="R526" i="1"/>
  <c r="L526" i="1"/>
  <c r="M526" i="1"/>
  <c r="O526" i="1"/>
  <c r="Q526" i="1"/>
  <c r="S526" i="1"/>
  <c r="X520" i="1"/>
  <c r="AE519" i="1"/>
  <c r="AF519" i="1"/>
  <c r="AH519" i="1"/>
  <c r="V524" i="1"/>
  <c r="Z523" i="1"/>
  <c r="AA520" i="1"/>
  <c r="AC520" i="1"/>
  <c r="Y520" i="1"/>
  <c r="AD520" i="1"/>
  <c r="N527" i="1"/>
  <c r="T527" i="1"/>
  <c r="W521" i="1"/>
  <c r="K527" i="1"/>
  <c r="R527" i="1"/>
  <c r="L527" i="1"/>
  <c r="M527" i="1"/>
  <c r="O527" i="1"/>
  <c r="Q527" i="1"/>
  <c r="S527" i="1"/>
  <c r="X521" i="1"/>
  <c r="AE520" i="1"/>
  <c r="AF520" i="1"/>
  <c r="AH520" i="1"/>
  <c r="V525" i="1"/>
  <c r="Z524" i="1"/>
  <c r="AA521" i="1"/>
  <c r="AC521" i="1"/>
  <c r="Y521" i="1"/>
  <c r="AD521" i="1"/>
  <c r="N528" i="1"/>
  <c r="T528" i="1"/>
  <c r="W522" i="1"/>
  <c r="K528" i="1"/>
  <c r="R528" i="1"/>
  <c r="L528" i="1"/>
  <c r="M528" i="1"/>
  <c r="O528" i="1"/>
  <c r="Q528" i="1"/>
  <c r="S528" i="1"/>
  <c r="X522" i="1"/>
  <c r="AE521" i="1"/>
  <c r="AF521" i="1"/>
  <c r="AH521" i="1"/>
  <c r="V526" i="1"/>
  <c r="Z525" i="1"/>
  <c r="AA522" i="1"/>
  <c r="AC522" i="1"/>
  <c r="Y522" i="1"/>
  <c r="AD522" i="1"/>
  <c r="N529" i="1"/>
  <c r="T529" i="1"/>
  <c r="W523" i="1"/>
  <c r="K529" i="1"/>
  <c r="R529" i="1"/>
  <c r="L529" i="1"/>
  <c r="M529" i="1"/>
  <c r="O529" i="1"/>
  <c r="Q529" i="1"/>
  <c r="S529" i="1"/>
  <c r="X523" i="1"/>
  <c r="AE522" i="1"/>
  <c r="AF522" i="1"/>
  <c r="AH522" i="1"/>
  <c r="V527" i="1"/>
  <c r="Z526" i="1"/>
  <c r="AA523" i="1"/>
  <c r="AC523" i="1"/>
  <c r="Y523" i="1"/>
  <c r="AD523" i="1"/>
  <c r="N530" i="1"/>
  <c r="T530" i="1"/>
  <c r="W524" i="1"/>
  <c r="K530" i="1"/>
  <c r="R530" i="1"/>
  <c r="L530" i="1"/>
  <c r="M530" i="1"/>
  <c r="O530" i="1"/>
  <c r="Q530" i="1"/>
  <c r="S530" i="1"/>
  <c r="X524" i="1"/>
  <c r="AE523" i="1"/>
  <c r="AF523" i="1"/>
  <c r="AH523" i="1"/>
  <c r="V528" i="1"/>
  <c r="Z527" i="1"/>
  <c r="AA524" i="1"/>
  <c r="AC524" i="1"/>
  <c r="Y524" i="1"/>
  <c r="AD524" i="1"/>
  <c r="N531" i="1"/>
  <c r="T531" i="1"/>
  <c r="W525" i="1"/>
  <c r="K531" i="1"/>
  <c r="R531" i="1"/>
  <c r="L531" i="1"/>
  <c r="M531" i="1"/>
  <c r="O531" i="1"/>
  <c r="Q531" i="1"/>
  <c r="S531" i="1"/>
  <c r="X525" i="1"/>
  <c r="AE524" i="1"/>
  <c r="AF524" i="1"/>
  <c r="AH524" i="1"/>
  <c r="V529" i="1"/>
  <c r="Z528" i="1"/>
  <c r="AA525" i="1"/>
  <c r="AC525" i="1"/>
  <c r="Y525" i="1"/>
  <c r="AD525" i="1"/>
  <c r="N532" i="1"/>
  <c r="T532" i="1"/>
  <c r="W526" i="1"/>
  <c r="K532" i="1"/>
  <c r="R532" i="1"/>
  <c r="L532" i="1"/>
  <c r="M532" i="1"/>
  <c r="O532" i="1"/>
  <c r="Q532" i="1"/>
  <c r="S532" i="1"/>
  <c r="X526" i="1"/>
  <c r="AE525" i="1"/>
  <c r="AF525" i="1"/>
  <c r="AH525" i="1"/>
  <c r="V530" i="1"/>
  <c r="Z529" i="1"/>
  <c r="AA526" i="1"/>
  <c r="AC526" i="1"/>
  <c r="Y526" i="1"/>
  <c r="AD526" i="1"/>
  <c r="N533" i="1"/>
  <c r="T533" i="1"/>
  <c r="W527" i="1"/>
  <c r="K533" i="1"/>
  <c r="R533" i="1"/>
  <c r="L533" i="1"/>
  <c r="M533" i="1"/>
  <c r="O533" i="1"/>
  <c r="Q533" i="1"/>
  <c r="S533" i="1"/>
  <c r="X527" i="1"/>
  <c r="AE526" i="1"/>
  <c r="AF526" i="1"/>
  <c r="AH526" i="1"/>
  <c r="V531" i="1"/>
  <c r="Z530" i="1"/>
  <c r="AA527" i="1"/>
  <c r="AC527" i="1"/>
  <c r="Y527" i="1"/>
  <c r="AD527" i="1"/>
  <c r="N534" i="1"/>
  <c r="T534" i="1"/>
  <c r="W528" i="1"/>
  <c r="K534" i="1"/>
  <c r="R534" i="1"/>
  <c r="L534" i="1"/>
  <c r="M534" i="1"/>
  <c r="O534" i="1"/>
  <c r="Q534" i="1"/>
  <c r="S534" i="1"/>
  <c r="X528" i="1"/>
  <c r="AE527" i="1"/>
  <c r="AF527" i="1"/>
  <c r="AH527" i="1"/>
  <c r="V532" i="1"/>
  <c r="Z531" i="1"/>
  <c r="AA528" i="1"/>
  <c r="AC528" i="1"/>
  <c r="Y528" i="1"/>
  <c r="AD528" i="1"/>
  <c r="N535" i="1"/>
  <c r="T535" i="1"/>
  <c r="W529" i="1"/>
  <c r="K535" i="1"/>
  <c r="R535" i="1"/>
  <c r="L535" i="1"/>
  <c r="M535" i="1"/>
  <c r="O535" i="1"/>
  <c r="Q535" i="1"/>
  <c r="S535" i="1"/>
  <c r="X529" i="1"/>
  <c r="AE528" i="1"/>
  <c r="AF528" i="1"/>
  <c r="AH528" i="1"/>
  <c r="V533" i="1"/>
  <c r="Z532" i="1"/>
  <c r="AA529" i="1"/>
  <c r="AC529" i="1"/>
  <c r="Y529" i="1"/>
  <c r="AD529" i="1"/>
  <c r="N536" i="1"/>
  <c r="T536" i="1"/>
  <c r="W530" i="1"/>
  <c r="K536" i="1"/>
  <c r="R536" i="1"/>
  <c r="L536" i="1"/>
  <c r="M536" i="1"/>
  <c r="O536" i="1"/>
  <c r="Q536" i="1"/>
  <c r="S536" i="1"/>
  <c r="X530" i="1"/>
  <c r="AE529" i="1"/>
  <c r="AF529" i="1"/>
  <c r="AH529" i="1"/>
  <c r="V534" i="1"/>
  <c r="Z533" i="1"/>
  <c r="AA530" i="1"/>
  <c r="AC530" i="1"/>
  <c r="Y530" i="1"/>
  <c r="AD530" i="1"/>
  <c r="N537" i="1"/>
  <c r="T537" i="1"/>
  <c r="W531" i="1"/>
  <c r="K537" i="1"/>
  <c r="R537" i="1"/>
  <c r="L537" i="1"/>
  <c r="M537" i="1"/>
  <c r="O537" i="1"/>
  <c r="Q537" i="1"/>
  <c r="S537" i="1"/>
  <c r="X531" i="1"/>
  <c r="AE530" i="1"/>
  <c r="AF530" i="1"/>
  <c r="AH530" i="1"/>
  <c r="V535" i="1"/>
  <c r="Z534" i="1"/>
  <c r="AA531" i="1"/>
  <c r="AC531" i="1"/>
  <c r="Y531" i="1"/>
  <c r="AD531" i="1"/>
  <c r="N538" i="1"/>
  <c r="T538" i="1"/>
  <c r="W532" i="1"/>
  <c r="K538" i="1"/>
  <c r="R538" i="1"/>
  <c r="L538" i="1"/>
  <c r="M538" i="1"/>
  <c r="O538" i="1"/>
  <c r="Q538" i="1"/>
  <c r="S538" i="1"/>
  <c r="X532" i="1"/>
  <c r="AE531" i="1"/>
  <c r="AF531" i="1"/>
  <c r="AH531" i="1"/>
  <c r="V536" i="1"/>
  <c r="Z535" i="1"/>
  <c r="AA532" i="1"/>
  <c r="AC532" i="1"/>
  <c r="Y532" i="1"/>
  <c r="AD532" i="1"/>
  <c r="N539" i="1"/>
  <c r="T539" i="1"/>
  <c r="W533" i="1"/>
  <c r="K539" i="1"/>
  <c r="R539" i="1"/>
  <c r="L539" i="1"/>
  <c r="M539" i="1"/>
  <c r="O539" i="1"/>
  <c r="Q539" i="1"/>
  <c r="S539" i="1"/>
  <c r="X533" i="1"/>
  <c r="AE532" i="1"/>
  <c r="AF532" i="1"/>
  <c r="AH532" i="1"/>
  <c r="V537" i="1"/>
  <c r="Z536" i="1"/>
  <c r="AA533" i="1"/>
  <c r="AC533" i="1"/>
  <c r="Y533" i="1"/>
  <c r="AD533" i="1"/>
  <c r="N540" i="1"/>
  <c r="T540" i="1"/>
  <c r="W534" i="1"/>
  <c r="K540" i="1"/>
  <c r="R540" i="1"/>
  <c r="L540" i="1"/>
  <c r="M540" i="1"/>
  <c r="O540" i="1"/>
  <c r="Q540" i="1"/>
  <c r="S540" i="1"/>
  <c r="X534" i="1"/>
  <c r="AE533" i="1"/>
  <c r="AF533" i="1"/>
  <c r="AH533" i="1"/>
  <c r="V538" i="1"/>
  <c r="Z537" i="1"/>
  <c r="AA534" i="1"/>
  <c r="AC534" i="1"/>
  <c r="Y534" i="1"/>
  <c r="AD534" i="1"/>
  <c r="N541" i="1"/>
  <c r="T541" i="1"/>
  <c r="W535" i="1"/>
  <c r="K541" i="1"/>
  <c r="R541" i="1"/>
  <c r="L541" i="1"/>
  <c r="M541" i="1"/>
  <c r="O541" i="1"/>
  <c r="Q541" i="1"/>
  <c r="S541" i="1"/>
  <c r="X535" i="1"/>
  <c r="AE534" i="1"/>
  <c r="AF534" i="1"/>
  <c r="AH534" i="1"/>
  <c r="V539" i="1"/>
  <c r="Z538" i="1"/>
  <c r="AA535" i="1"/>
  <c r="AC535" i="1"/>
  <c r="Y535" i="1"/>
  <c r="AD535" i="1"/>
  <c r="N542" i="1"/>
  <c r="T542" i="1"/>
  <c r="W536" i="1"/>
  <c r="K542" i="1"/>
  <c r="R542" i="1"/>
  <c r="L542" i="1"/>
  <c r="M542" i="1"/>
  <c r="O542" i="1"/>
  <c r="Q542" i="1"/>
  <c r="S542" i="1"/>
  <c r="X536" i="1"/>
  <c r="AE535" i="1"/>
  <c r="AF535" i="1"/>
  <c r="AH535" i="1"/>
  <c r="V540" i="1"/>
  <c r="Z539" i="1"/>
  <c r="AA536" i="1"/>
  <c r="AC536" i="1"/>
  <c r="Y536" i="1"/>
  <c r="AD536" i="1"/>
  <c r="N543" i="1"/>
  <c r="T543" i="1"/>
  <c r="W537" i="1"/>
  <c r="K543" i="1"/>
  <c r="R543" i="1"/>
  <c r="L543" i="1"/>
  <c r="M543" i="1"/>
  <c r="O543" i="1"/>
  <c r="Q543" i="1"/>
  <c r="S543" i="1"/>
  <c r="X537" i="1"/>
  <c r="AE536" i="1"/>
  <c r="AF536" i="1"/>
  <c r="AH536" i="1"/>
  <c r="V541" i="1"/>
  <c r="Z540" i="1"/>
  <c r="AA537" i="1"/>
  <c r="AC537" i="1"/>
  <c r="Y537" i="1"/>
  <c r="AD537" i="1"/>
  <c r="N544" i="1"/>
  <c r="T544" i="1"/>
  <c r="W538" i="1"/>
  <c r="K544" i="1"/>
  <c r="R544" i="1"/>
  <c r="L544" i="1"/>
  <c r="M544" i="1"/>
  <c r="O544" i="1"/>
  <c r="Q544" i="1"/>
  <c r="S544" i="1"/>
  <c r="X538" i="1"/>
  <c r="AE537" i="1"/>
  <c r="AF537" i="1"/>
  <c r="AH537" i="1"/>
  <c r="V542" i="1"/>
  <c r="Z541" i="1"/>
  <c r="AA538" i="1"/>
  <c r="AC538" i="1"/>
  <c r="Y538" i="1"/>
  <c r="AD538" i="1"/>
  <c r="N545" i="1"/>
  <c r="T545" i="1"/>
  <c r="W539" i="1"/>
  <c r="K545" i="1"/>
  <c r="R545" i="1"/>
  <c r="L545" i="1"/>
  <c r="M545" i="1"/>
  <c r="O545" i="1"/>
  <c r="Q545" i="1"/>
  <c r="S545" i="1"/>
  <c r="X539" i="1"/>
  <c r="AE538" i="1"/>
  <c r="AF538" i="1"/>
  <c r="AH538" i="1"/>
  <c r="V543" i="1"/>
  <c r="Z542" i="1"/>
  <c r="AA539" i="1"/>
  <c r="AC539" i="1"/>
  <c r="Y539" i="1"/>
  <c r="AD539" i="1"/>
  <c r="N546" i="1"/>
  <c r="T546" i="1"/>
  <c r="W540" i="1"/>
  <c r="K546" i="1"/>
  <c r="R546" i="1"/>
  <c r="L546" i="1"/>
  <c r="M546" i="1"/>
  <c r="O546" i="1"/>
  <c r="Q546" i="1"/>
  <c r="S546" i="1"/>
  <c r="X540" i="1"/>
  <c r="AE539" i="1"/>
  <c r="AF539" i="1"/>
  <c r="AH539" i="1"/>
  <c r="V544" i="1"/>
  <c r="Z543" i="1"/>
  <c r="AA540" i="1"/>
  <c r="AC540" i="1"/>
  <c r="Y540" i="1"/>
  <c r="AD540" i="1"/>
  <c r="N547" i="1"/>
  <c r="T547" i="1"/>
  <c r="W541" i="1"/>
  <c r="K547" i="1"/>
  <c r="R547" i="1"/>
  <c r="L547" i="1"/>
  <c r="M547" i="1"/>
  <c r="O547" i="1"/>
  <c r="Q547" i="1"/>
  <c r="S547" i="1"/>
  <c r="X541" i="1"/>
  <c r="AE540" i="1"/>
  <c r="AF540" i="1"/>
  <c r="AH540" i="1"/>
  <c r="V545" i="1"/>
  <c r="Z544" i="1"/>
  <c r="AA541" i="1"/>
  <c r="AC541" i="1"/>
  <c r="Y541" i="1"/>
  <c r="AD541" i="1"/>
  <c r="N548" i="1"/>
  <c r="T548" i="1"/>
  <c r="W542" i="1"/>
  <c r="K548" i="1"/>
  <c r="R548" i="1"/>
  <c r="L548" i="1"/>
  <c r="M548" i="1"/>
  <c r="O548" i="1"/>
  <c r="Q548" i="1"/>
  <c r="S548" i="1"/>
  <c r="X542" i="1"/>
  <c r="AE541" i="1"/>
  <c r="AF541" i="1"/>
  <c r="AH541" i="1"/>
  <c r="V546" i="1"/>
  <c r="Z545" i="1"/>
  <c r="AA542" i="1"/>
  <c r="AC542" i="1"/>
  <c r="Y542" i="1"/>
  <c r="AD542" i="1"/>
  <c r="N549" i="1"/>
  <c r="T549" i="1"/>
  <c r="W543" i="1"/>
  <c r="K549" i="1"/>
  <c r="R549" i="1"/>
  <c r="L549" i="1"/>
  <c r="M549" i="1"/>
  <c r="O549" i="1"/>
  <c r="Q549" i="1"/>
  <c r="S549" i="1"/>
  <c r="X543" i="1"/>
  <c r="AE542" i="1"/>
  <c r="AF542" i="1"/>
  <c r="AH542" i="1"/>
  <c r="V547" i="1"/>
  <c r="Z546" i="1"/>
  <c r="AA543" i="1"/>
  <c r="AC543" i="1"/>
  <c r="Y543" i="1"/>
  <c r="AD543" i="1"/>
  <c r="N550" i="1"/>
  <c r="T550" i="1"/>
  <c r="W544" i="1"/>
  <c r="K550" i="1"/>
  <c r="R550" i="1"/>
  <c r="L550" i="1"/>
  <c r="M550" i="1"/>
  <c r="O550" i="1"/>
  <c r="Q550" i="1"/>
  <c r="S550" i="1"/>
  <c r="X544" i="1"/>
  <c r="AE543" i="1"/>
  <c r="AF543" i="1"/>
  <c r="AH543" i="1"/>
  <c r="V548" i="1"/>
  <c r="Z547" i="1"/>
  <c r="AA544" i="1"/>
  <c r="AC544" i="1"/>
  <c r="Y544" i="1"/>
  <c r="AD544" i="1"/>
  <c r="N551" i="1"/>
  <c r="T551" i="1"/>
  <c r="W545" i="1"/>
  <c r="K551" i="1"/>
  <c r="R551" i="1"/>
  <c r="L551" i="1"/>
  <c r="M551" i="1"/>
  <c r="O551" i="1"/>
  <c r="Q551" i="1"/>
  <c r="S551" i="1"/>
  <c r="X545" i="1"/>
  <c r="AE544" i="1"/>
  <c r="AF544" i="1"/>
  <c r="AH544" i="1"/>
  <c r="V549" i="1"/>
  <c r="Z548" i="1"/>
  <c r="AA545" i="1"/>
  <c r="AC545" i="1"/>
  <c r="Y545" i="1"/>
  <c r="AD545" i="1"/>
  <c r="N552" i="1"/>
  <c r="T552" i="1"/>
  <c r="W546" i="1"/>
  <c r="K552" i="1"/>
  <c r="R552" i="1"/>
  <c r="L552" i="1"/>
  <c r="M552" i="1"/>
  <c r="O552" i="1"/>
  <c r="Q552" i="1"/>
  <c r="S552" i="1"/>
  <c r="X546" i="1"/>
  <c r="AE545" i="1"/>
  <c r="AF545" i="1"/>
  <c r="AH545" i="1"/>
  <c r="V550" i="1"/>
  <c r="Z549" i="1"/>
  <c r="AA546" i="1"/>
  <c r="AC546" i="1"/>
  <c r="Y546" i="1"/>
  <c r="AD546" i="1"/>
  <c r="N553" i="1"/>
  <c r="T553" i="1"/>
  <c r="W547" i="1"/>
  <c r="K553" i="1"/>
  <c r="R553" i="1"/>
  <c r="L553" i="1"/>
  <c r="M553" i="1"/>
  <c r="O553" i="1"/>
  <c r="Q553" i="1"/>
  <c r="S553" i="1"/>
  <c r="X547" i="1"/>
  <c r="AE546" i="1"/>
  <c r="AF546" i="1"/>
  <c r="AH546" i="1"/>
  <c r="V551" i="1"/>
  <c r="Z550" i="1"/>
  <c r="AA547" i="1"/>
  <c r="AC547" i="1"/>
  <c r="Y547" i="1"/>
  <c r="AD547" i="1"/>
  <c r="N554" i="1"/>
  <c r="T554" i="1"/>
  <c r="W548" i="1"/>
  <c r="K554" i="1"/>
  <c r="R554" i="1"/>
  <c r="L554" i="1"/>
  <c r="M554" i="1"/>
  <c r="O554" i="1"/>
  <c r="Q554" i="1"/>
  <c r="S554" i="1"/>
  <c r="X548" i="1"/>
  <c r="AE547" i="1"/>
  <c r="AF547" i="1"/>
  <c r="AH547" i="1"/>
  <c r="V552" i="1"/>
  <c r="Z551" i="1"/>
  <c r="AA548" i="1"/>
  <c r="AC548" i="1"/>
  <c r="Y548" i="1"/>
  <c r="AD548" i="1"/>
  <c r="N555" i="1"/>
  <c r="T555" i="1"/>
  <c r="W549" i="1"/>
  <c r="K555" i="1"/>
  <c r="R555" i="1"/>
  <c r="L555" i="1"/>
  <c r="M555" i="1"/>
  <c r="O555" i="1"/>
  <c r="Q555" i="1"/>
  <c r="S555" i="1"/>
  <c r="X549" i="1"/>
  <c r="AE548" i="1"/>
  <c r="AF548" i="1"/>
  <c r="AH548" i="1"/>
  <c r="V553" i="1"/>
  <c r="Z552" i="1"/>
  <c r="AA549" i="1"/>
  <c r="AC549" i="1"/>
  <c r="Y549" i="1"/>
  <c r="AD549" i="1"/>
  <c r="N556" i="1"/>
  <c r="T556" i="1"/>
  <c r="W550" i="1"/>
  <c r="K556" i="1"/>
  <c r="R556" i="1"/>
  <c r="L556" i="1"/>
  <c r="M556" i="1"/>
  <c r="O556" i="1"/>
  <c r="Q556" i="1"/>
  <c r="S556" i="1"/>
  <c r="X550" i="1"/>
  <c r="AE549" i="1"/>
  <c r="AF549" i="1"/>
  <c r="AH549" i="1"/>
  <c r="V554" i="1"/>
  <c r="Z553" i="1"/>
  <c r="AA550" i="1"/>
  <c r="AC550" i="1"/>
  <c r="Y550" i="1"/>
  <c r="AD550" i="1"/>
  <c r="N557" i="1"/>
  <c r="T557" i="1"/>
  <c r="W551" i="1"/>
  <c r="K557" i="1"/>
  <c r="R557" i="1"/>
  <c r="L557" i="1"/>
  <c r="M557" i="1"/>
  <c r="O557" i="1"/>
  <c r="Q557" i="1"/>
  <c r="S557" i="1"/>
  <c r="X551" i="1"/>
  <c r="AE550" i="1"/>
  <c r="AF550" i="1"/>
  <c r="AH550" i="1"/>
  <c r="V555" i="1"/>
  <c r="Z554" i="1"/>
  <c r="AA551" i="1"/>
  <c r="AC551" i="1"/>
  <c r="Y551" i="1"/>
  <c r="AD551" i="1"/>
  <c r="N558" i="1"/>
  <c r="T558" i="1"/>
  <c r="W552" i="1"/>
  <c r="K558" i="1"/>
  <c r="R558" i="1"/>
  <c r="L558" i="1"/>
  <c r="M558" i="1"/>
  <c r="O558" i="1"/>
  <c r="Q558" i="1"/>
  <c r="S558" i="1"/>
  <c r="X552" i="1"/>
  <c r="AE551" i="1"/>
  <c r="AF551" i="1"/>
  <c r="AH551" i="1"/>
  <c r="V556" i="1"/>
  <c r="Z555" i="1"/>
  <c r="AA552" i="1"/>
  <c r="AC552" i="1"/>
  <c r="Y552" i="1"/>
  <c r="AD552" i="1"/>
  <c r="N559" i="1"/>
  <c r="T559" i="1"/>
  <c r="W553" i="1"/>
  <c r="K559" i="1"/>
  <c r="R559" i="1"/>
  <c r="L559" i="1"/>
  <c r="M559" i="1"/>
  <c r="O559" i="1"/>
  <c r="Q559" i="1"/>
  <c r="S559" i="1"/>
  <c r="X553" i="1"/>
  <c r="AE552" i="1"/>
  <c r="AF552" i="1"/>
  <c r="AH552" i="1"/>
  <c r="V557" i="1"/>
  <c r="Z556" i="1"/>
  <c r="AA553" i="1"/>
  <c r="AC553" i="1"/>
  <c r="Y553" i="1"/>
  <c r="AD553" i="1"/>
  <c r="N560" i="1"/>
  <c r="T560" i="1"/>
  <c r="W554" i="1"/>
  <c r="K560" i="1"/>
  <c r="R560" i="1"/>
  <c r="L560" i="1"/>
  <c r="M560" i="1"/>
  <c r="O560" i="1"/>
  <c r="Q560" i="1"/>
  <c r="S560" i="1"/>
  <c r="X554" i="1"/>
  <c r="AE553" i="1"/>
  <c r="AF553" i="1"/>
  <c r="AH553" i="1"/>
  <c r="V558" i="1"/>
  <c r="Z557" i="1"/>
  <c r="AA554" i="1"/>
  <c r="AC554" i="1"/>
  <c r="Y554" i="1"/>
  <c r="AD554" i="1"/>
  <c r="N561" i="1"/>
  <c r="T561" i="1"/>
  <c r="W555" i="1"/>
  <c r="K561" i="1"/>
  <c r="R561" i="1"/>
  <c r="L561" i="1"/>
  <c r="M561" i="1"/>
  <c r="O561" i="1"/>
  <c r="Q561" i="1"/>
  <c r="S561" i="1"/>
  <c r="X555" i="1"/>
  <c r="AE554" i="1"/>
  <c r="AF554" i="1"/>
  <c r="AH554" i="1"/>
  <c r="V559" i="1"/>
  <c r="Z558" i="1"/>
  <c r="AA555" i="1"/>
  <c r="AC555" i="1"/>
  <c r="Y555" i="1"/>
  <c r="AD555" i="1"/>
  <c r="N562" i="1"/>
  <c r="T562" i="1"/>
  <c r="W556" i="1"/>
  <c r="K562" i="1"/>
  <c r="R562" i="1"/>
  <c r="L562" i="1"/>
  <c r="M562" i="1"/>
  <c r="O562" i="1"/>
  <c r="Q562" i="1"/>
  <c r="S562" i="1"/>
  <c r="X556" i="1"/>
  <c r="AE555" i="1"/>
  <c r="AF555" i="1"/>
  <c r="AH555" i="1"/>
  <c r="V560" i="1"/>
  <c r="Z559" i="1"/>
  <c r="AA556" i="1"/>
  <c r="AC556" i="1"/>
  <c r="Y556" i="1"/>
  <c r="AD556" i="1"/>
  <c r="N563" i="1"/>
  <c r="T563" i="1"/>
  <c r="W557" i="1"/>
  <c r="K563" i="1"/>
  <c r="R563" i="1"/>
  <c r="L563" i="1"/>
  <c r="M563" i="1"/>
  <c r="O563" i="1"/>
  <c r="Q563" i="1"/>
  <c r="S563" i="1"/>
  <c r="X557" i="1"/>
  <c r="AE556" i="1"/>
  <c r="AF556" i="1"/>
  <c r="AH556" i="1"/>
  <c r="V561" i="1"/>
  <c r="Z560" i="1"/>
  <c r="AA557" i="1"/>
  <c r="AC557" i="1"/>
  <c r="Y557" i="1"/>
  <c r="AD557" i="1"/>
  <c r="N564" i="1"/>
  <c r="T564" i="1"/>
  <c r="W558" i="1"/>
  <c r="K564" i="1"/>
  <c r="R564" i="1"/>
  <c r="L564" i="1"/>
  <c r="M564" i="1"/>
  <c r="O564" i="1"/>
  <c r="Q564" i="1"/>
  <c r="S564" i="1"/>
  <c r="X558" i="1"/>
  <c r="AE557" i="1"/>
  <c r="AF557" i="1"/>
  <c r="AH557" i="1"/>
  <c r="V562" i="1"/>
  <c r="Z561" i="1"/>
  <c r="AA558" i="1"/>
  <c r="AC558" i="1"/>
  <c r="Y558" i="1"/>
  <c r="AD558" i="1"/>
  <c r="N565" i="1"/>
  <c r="T565" i="1"/>
  <c r="W559" i="1"/>
  <c r="K565" i="1"/>
  <c r="R565" i="1"/>
  <c r="L565" i="1"/>
  <c r="M565" i="1"/>
  <c r="O565" i="1"/>
  <c r="Q565" i="1"/>
  <c r="S565" i="1"/>
  <c r="X559" i="1"/>
  <c r="AE558" i="1"/>
  <c r="AF558" i="1"/>
  <c r="AH558" i="1"/>
  <c r="V563" i="1"/>
  <c r="Z562" i="1"/>
  <c r="AA559" i="1"/>
  <c r="AC559" i="1"/>
  <c r="Y559" i="1"/>
  <c r="AD559" i="1"/>
  <c r="N566" i="1"/>
  <c r="T566" i="1"/>
  <c r="W560" i="1"/>
  <c r="K566" i="1"/>
  <c r="R566" i="1"/>
  <c r="L566" i="1"/>
  <c r="M566" i="1"/>
  <c r="O566" i="1"/>
  <c r="Q566" i="1"/>
  <c r="S566" i="1"/>
  <c r="X560" i="1"/>
  <c r="AE559" i="1"/>
  <c r="AF559" i="1"/>
  <c r="AH559" i="1"/>
  <c r="V564" i="1"/>
  <c r="Z563" i="1"/>
  <c r="AA560" i="1"/>
  <c r="AC560" i="1"/>
  <c r="Y560" i="1"/>
  <c r="AD560" i="1"/>
  <c r="N567" i="1"/>
  <c r="T567" i="1"/>
  <c r="W561" i="1"/>
  <c r="K567" i="1"/>
  <c r="R567" i="1"/>
  <c r="L567" i="1"/>
  <c r="M567" i="1"/>
  <c r="O567" i="1"/>
  <c r="Q567" i="1"/>
  <c r="S567" i="1"/>
  <c r="X561" i="1"/>
  <c r="AE560" i="1"/>
  <c r="AF560" i="1"/>
  <c r="AH560" i="1"/>
  <c r="V565" i="1"/>
  <c r="Z564" i="1"/>
  <c r="AA561" i="1"/>
  <c r="AC561" i="1"/>
  <c r="Y561" i="1"/>
  <c r="AD561" i="1"/>
  <c r="N568" i="1"/>
  <c r="T568" i="1"/>
  <c r="W562" i="1"/>
  <c r="K568" i="1"/>
  <c r="R568" i="1"/>
  <c r="L568" i="1"/>
  <c r="M568" i="1"/>
  <c r="O568" i="1"/>
  <c r="Q568" i="1"/>
  <c r="S568" i="1"/>
  <c r="X562" i="1"/>
  <c r="AE561" i="1"/>
  <c r="AF561" i="1"/>
  <c r="AH561" i="1"/>
  <c r="V566" i="1"/>
  <c r="Z565" i="1"/>
  <c r="AA562" i="1"/>
  <c r="AC562" i="1"/>
  <c r="Y562" i="1"/>
  <c r="AD562" i="1"/>
  <c r="N569" i="1"/>
  <c r="T569" i="1"/>
  <c r="W563" i="1"/>
  <c r="K569" i="1"/>
  <c r="R569" i="1"/>
  <c r="L569" i="1"/>
  <c r="M569" i="1"/>
  <c r="O569" i="1"/>
  <c r="Q569" i="1"/>
  <c r="S569" i="1"/>
  <c r="X563" i="1"/>
  <c r="AE562" i="1"/>
  <c r="AF562" i="1"/>
  <c r="AH562" i="1"/>
  <c r="V567" i="1"/>
  <c r="Z566" i="1"/>
  <c r="AA563" i="1"/>
  <c r="AC563" i="1"/>
  <c r="Y563" i="1"/>
  <c r="AD563" i="1"/>
  <c r="N570" i="1"/>
  <c r="T570" i="1"/>
  <c r="W564" i="1"/>
  <c r="K570" i="1"/>
  <c r="R570" i="1"/>
  <c r="L570" i="1"/>
  <c r="M570" i="1"/>
  <c r="O570" i="1"/>
  <c r="Q570" i="1"/>
  <c r="S570" i="1"/>
  <c r="X564" i="1"/>
  <c r="AE563" i="1"/>
  <c r="AF563" i="1"/>
  <c r="AH563" i="1"/>
  <c r="V568" i="1"/>
  <c r="Z567" i="1"/>
  <c r="AA564" i="1"/>
  <c r="AC564" i="1"/>
  <c r="Y564" i="1"/>
  <c r="AD564" i="1"/>
  <c r="N571" i="1"/>
  <c r="T571" i="1"/>
  <c r="W565" i="1"/>
  <c r="K571" i="1"/>
  <c r="R571" i="1"/>
  <c r="L571" i="1"/>
  <c r="M571" i="1"/>
  <c r="O571" i="1"/>
  <c r="Q571" i="1"/>
  <c r="S571" i="1"/>
  <c r="X565" i="1"/>
  <c r="AE564" i="1"/>
  <c r="AF564" i="1"/>
  <c r="AH564" i="1"/>
  <c r="V569" i="1"/>
  <c r="Z568" i="1"/>
  <c r="AA565" i="1"/>
  <c r="AC565" i="1"/>
  <c r="Y565" i="1"/>
  <c r="AD565" i="1"/>
  <c r="N572" i="1"/>
  <c r="T572" i="1"/>
  <c r="W566" i="1"/>
  <c r="K572" i="1"/>
  <c r="R572" i="1"/>
  <c r="L572" i="1"/>
  <c r="M572" i="1"/>
  <c r="O572" i="1"/>
  <c r="Q572" i="1"/>
  <c r="S572" i="1"/>
  <c r="X566" i="1"/>
  <c r="AE565" i="1"/>
  <c r="AF565" i="1"/>
  <c r="AH565" i="1"/>
  <c r="V570" i="1"/>
  <c r="Z569" i="1"/>
  <c r="AA566" i="1"/>
  <c r="AC566" i="1"/>
  <c r="Y566" i="1"/>
  <c r="AD566" i="1"/>
  <c r="N573" i="1"/>
  <c r="T573" i="1"/>
  <c r="W567" i="1"/>
  <c r="K573" i="1"/>
  <c r="R573" i="1"/>
  <c r="L573" i="1"/>
  <c r="M573" i="1"/>
  <c r="O573" i="1"/>
  <c r="Q573" i="1"/>
  <c r="S573" i="1"/>
  <c r="X567" i="1"/>
  <c r="AE566" i="1"/>
  <c r="AF566" i="1"/>
  <c r="AH566" i="1"/>
  <c r="V571" i="1"/>
  <c r="Z570" i="1"/>
  <c r="AA567" i="1"/>
  <c r="AC567" i="1"/>
  <c r="Y567" i="1"/>
  <c r="AD567" i="1"/>
  <c r="N574" i="1"/>
  <c r="T574" i="1"/>
  <c r="W568" i="1"/>
  <c r="K574" i="1"/>
  <c r="R574" i="1"/>
  <c r="L574" i="1"/>
  <c r="M574" i="1"/>
  <c r="O574" i="1"/>
  <c r="Q574" i="1"/>
  <c r="S574" i="1"/>
  <c r="X568" i="1"/>
  <c r="AE567" i="1"/>
  <c r="AF567" i="1"/>
  <c r="AH567" i="1"/>
  <c r="V572" i="1"/>
  <c r="Z571" i="1"/>
  <c r="AA568" i="1"/>
  <c r="AC568" i="1"/>
  <c r="Y568" i="1"/>
  <c r="AD568" i="1"/>
  <c r="N575" i="1"/>
  <c r="T575" i="1"/>
  <c r="W569" i="1"/>
  <c r="K575" i="1"/>
  <c r="R575" i="1"/>
  <c r="L575" i="1"/>
  <c r="M575" i="1"/>
  <c r="O575" i="1"/>
  <c r="Q575" i="1"/>
  <c r="S575" i="1"/>
  <c r="X569" i="1"/>
  <c r="AE568" i="1"/>
  <c r="AF568" i="1"/>
  <c r="AH568" i="1"/>
  <c r="V573" i="1"/>
  <c r="Z572" i="1"/>
  <c r="AA569" i="1"/>
  <c r="AC569" i="1"/>
  <c r="Y569" i="1"/>
  <c r="AD569" i="1"/>
  <c r="N576" i="1"/>
  <c r="T576" i="1"/>
  <c r="W570" i="1"/>
  <c r="K576" i="1"/>
  <c r="R576" i="1"/>
  <c r="L576" i="1"/>
  <c r="M576" i="1"/>
  <c r="O576" i="1"/>
  <c r="Q576" i="1"/>
  <c r="S576" i="1"/>
  <c r="X570" i="1"/>
  <c r="AE569" i="1"/>
  <c r="AF569" i="1"/>
  <c r="AH569" i="1"/>
  <c r="V574" i="1"/>
  <c r="Z573" i="1"/>
  <c r="AA570" i="1"/>
  <c r="AC570" i="1"/>
  <c r="Y570" i="1"/>
  <c r="AD570" i="1"/>
  <c r="N577" i="1"/>
  <c r="T577" i="1"/>
  <c r="W571" i="1"/>
  <c r="K577" i="1"/>
  <c r="R577" i="1"/>
  <c r="L577" i="1"/>
  <c r="M577" i="1"/>
  <c r="O577" i="1"/>
  <c r="Q577" i="1"/>
  <c r="S577" i="1"/>
  <c r="X571" i="1"/>
  <c r="AE570" i="1"/>
  <c r="AF570" i="1"/>
  <c r="AH570" i="1"/>
  <c r="V575" i="1"/>
  <c r="Z574" i="1"/>
  <c r="AA571" i="1"/>
  <c r="AC571" i="1"/>
  <c r="Y571" i="1"/>
  <c r="AD571" i="1"/>
  <c r="N578" i="1"/>
  <c r="T578" i="1"/>
  <c r="W572" i="1"/>
  <c r="K578" i="1"/>
  <c r="R578" i="1"/>
  <c r="L578" i="1"/>
  <c r="M578" i="1"/>
  <c r="O578" i="1"/>
  <c r="Q578" i="1"/>
  <c r="S578" i="1"/>
  <c r="X572" i="1"/>
  <c r="AE571" i="1"/>
  <c r="AF571" i="1"/>
  <c r="AH571" i="1"/>
  <c r="V576" i="1"/>
  <c r="Z575" i="1"/>
  <c r="AA572" i="1"/>
  <c r="AC572" i="1"/>
  <c r="Y572" i="1"/>
  <c r="AD572" i="1"/>
  <c r="N579" i="1"/>
  <c r="T579" i="1"/>
  <c r="W573" i="1"/>
  <c r="K579" i="1"/>
  <c r="R579" i="1"/>
  <c r="L579" i="1"/>
  <c r="M579" i="1"/>
  <c r="O579" i="1"/>
  <c r="Q579" i="1"/>
  <c r="S579" i="1"/>
  <c r="X573" i="1"/>
  <c r="AE572" i="1"/>
  <c r="AF572" i="1"/>
  <c r="AH572" i="1"/>
  <c r="V577" i="1"/>
  <c r="Z576" i="1"/>
  <c r="AA573" i="1"/>
  <c r="AC573" i="1"/>
  <c r="Y573" i="1"/>
  <c r="AD573" i="1"/>
  <c r="N580" i="1"/>
  <c r="T580" i="1"/>
  <c r="W574" i="1"/>
  <c r="K580" i="1"/>
  <c r="R580" i="1"/>
  <c r="L580" i="1"/>
  <c r="M580" i="1"/>
  <c r="O580" i="1"/>
  <c r="Q580" i="1"/>
  <c r="S580" i="1"/>
  <c r="X574" i="1"/>
  <c r="AE573" i="1"/>
  <c r="AF573" i="1"/>
  <c r="AH573" i="1"/>
  <c r="V578" i="1"/>
  <c r="Z577" i="1"/>
  <c r="AA574" i="1"/>
  <c r="AC574" i="1"/>
  <c r="Y574" i="1"/>
  <c r="AD574" i="1"/>
  <c r="N581" i="1"/>
  <c r="T581" i="1"/>
  <c r="W575" i="1"/>
  <c r="K581" i="1"/>
  <c r="R581" i="1"/>
  <c r="L581" i="1"/>
  <c r="M581" i="1"/>
  <c r="O581" i="1"/>
  <c r="Q581" i="1"/>
  <c r="S581" i="1"/>
  <c r="X575" i="1"/>
  <c r="AE574" i="1"/>
  <c r="AF574" i="1"/>
  <c r="AH574" i="1"/>
  <c r="V579" i="1"/>
  <c r="Z578" i="1"/>
  <c r="AA575" i="1"/>
  <c r="AC575" i="1"/>
  <c r="Y575" i="1"/>
  <c r="AD575" i="1"/>
  <c r="N582" i="1"/>
  <c r="T582" i="1"/>
  <c r="W576" i="1"/>
  <c r="K582" i="1"/>
  <c r="R582" i="1"/>
  <c r="L582" i="1"/>
  <c r="M582" i="1"/>
  <c r="O582" i="1"/>
  <c r="Q582" i="1"/>
  <c r="S582" i="1"/>
  <c r="X576" i="1"/>
  <c r="AE575" i="1"/>
  <c r="AF575" i="1"/>
  <c r="AH575" i="1"/>
  <c r="V580" i="1"/>
  <c r="Z579" i="1"/>
  <c r="AA576" i="1"/>
  <c r="AC576" i="1"/>
  <c r="Y576" i="1"/>
  <c r="AD576" i="1"/>
  <c r="N583" i="1"/>
  <c r="T583" i="1"/>
  <c r="W577" i="1"/>
  <c r="K583" i="1"/>
  <c r="R583" i="1"/>
  <c r="L583" i="1"/>
  <c r="M583" i="1"/>
  <c r="O583" i="1"/>
  <c r="Q583" i="1"/>
  <c r="S583" i="1"/>
  <c r="X577" i="1"/>
  <c r="AE576" i="1"/>
  <c r="AF576" i="1"/>
  <c r="AH576" i="1"/>
  <c r="V581" i="1"/>
  <c r="Z580" i="1"/>
  <c r="AA577" i="1"/>
  <c r="AC577" i="1"/>
  <c r="Y577" i="1"/>
  <c r="AD577" i="1"/>
  <c r="N584" i="1"/>
  <c r="T584" i="1"/>
  <c r="W578" i="1"/>
  <c r="K584" i="1"/>
  <c r="R584" i="1"/>
  <c r="L584" i="1"/>
  <c r="M584" i="1"/>
  <c r="O584" i="1"/>
  <c r="Q584" i="1"/>
  <c r="S584" i="1"/>
  <c r="X578" i="1"/>
  <c r="AE577" i="1"/>
  <c r="AF577" i="1"/>
  <c r="AH577" i="1"/>
  <c r="V582" i="1"/>
  <c r="Z581" i="1"/>
  <c r="AA578" i="1"/>
  <c r="AC578" i="1"/>
  <c r="Y578" i="1"/>
  <c r="AD578" i="1"/>
  <c r="N585" i="1"/>
  <c r="T585" i="1"/>
  <c r="W579" i="1"/>
  <c r="K585" i="1"/>
  <c r="R585" i="1"/>
  <c r="L585" i="1"/>
  <c r="M585" i="1"/>
  <c r="O585" i="1"/>
  <c r="Q585" i="1"/>
  <c r="S585" i="1"/>
  <c r="X579" i="1"/>
  <c r="AE578" i="1"/>
  <c r="AF578" i="1"/>
  <c r="AH578" i="1"/>
  <c r="V583" i="1"/>
  <c r="Z582" i="1"/>
  <c r="AA579" i="1"/>
  <c r="AC579" i="1"/>
  <c r="Y579" i="1"/>
  <c r="AD579" i="1"/>
  <c r="N586" i="1"/>
  <c r="T586" i="1"/>
  <c r="W580" i="1"/>
  <c r="K586" i="1"/>
  <c r="R586" i="1"/>
  <c r="L586" i="1"/>
  <c r="M586" i="1"/>
  <c r="O586" i="1"/>
  <c r="Q586" i="1"/>
  <c r="S586" i="1"/>
  <c r="X580" i="1"/>
  <c r="AE579" i="1"/>
  <c r="AF579" i="1"/>
  <c r="AH579" i="1"/>
  <c r="V584" i="1"/>
  <c r="Z583" i="1"/>
  <c r="AA580" i="1"/>
  <c r="AC580" i="1"/>
  <c r="Y580" i="1"/>
  <c r="AD580" i="1"/>
  <c r="N587" i="1"/>
  <c r="T587" i="1"/>
  <c r="W581" i="1"/>
  <c r="K587" i="1"/>
  <c r="R587" i="1"/>
  <c r="L587" i="1"/>
  <c r="M587" i="1"/>
  <c r="O587" i="1"/>
  <c r="Q587" i="1"/>
  <c r="S587" i="1"/>
  <c r="X581" i="1"/>
  <c r="AE580" i="1"/>
  <c r="AF580" i="1"/>
  <c r="AH580" i="1"/>
  <c r="V585" i="1"/>
  <c r="Z584" i="1"/>
  <c r="AA581" i="1"/>
  <c r="AC581" i="1"/>
  <c r="Y581" i="1"/>
  <c r="AD581" i="1"/>
  <c r="N588" i="1"/>
  <c r="T588" i="1"/>
  <c r="W582" i="1"/>
  <c r="K588" i="1"/>
  <c r="R588" i="1"/>
  <c r="L588" i="1"/>
  <c r="M588" i="1"/>
  <c r="O588" i="1"/>
  <c r="Q588" i="1"/>
  <c r="S588" i="1"/>
  <c r="X582" i="1"/>
  <c r="AE581" i="1"/>
  <c r="AF581" i="1"/>
  <c r="AH581" i="1"/>
  <c r="V586" i="1"/>
  <c r="Z585" i="1"/>
  <c r="AA582" i="1"/>
  <c r="AC582" i="1"/>
  <c r="Y582" i="1"/>
  <c r="AD582" i="1"/>
  <c r="N589" i="1"/>
  <c r="T589" i="1"/>
  <c r="W583" i="1"/>
  <c r="K589" i="1"/>
  <c r="R589" i="1"/>
  <c r="L589" i="1"/>
  <c r="M589" i="1"/>
  <c r="O589" i="1"/>
  <c r="Q589" i="1"/>
  <c r="S589" i="1"/>
  <c r="X583" i="1"/>
  <c r="AE582" i="1"/>
  <c r="AF582" i="1"/>
  <c r="AH582" i="1"/>
  <c r="V587" i="1"/>
  <c r="Z586" i="1"/>
  <c r="AA583" i="1"/>
  <c r="AC583" i="1"/>
  <c r="Y583" i="1"/>
  <c r="AD583" i="1"/>
  <c r="N590" i="1"/>
  <c r="T590" i="1"/>
  <c r="W584" i="1"/>
  <c r="K590" i="1"/>
  <c r="R590" i="1"/>
  <c r="L590" i="1"/>
  <c r="M590" i="1"/>
  <c r="O590" i="1"/>
  <c r="Q590" i="1"/>
  <c r="S590" i="1"/>
  <c r="X584" i="1"/>
  <c r="AE583" i="1"/>
  <c r="AF583" i="1"/>
  <c r="AH583" i="1"/>
  <c r="V588" i="1"/>
  <c r="Z587" i="1"/>
  <c r="AA584" i="1"/>
  <c r="AC584" i="1"/>
  <c r="Y584" i="1"/>
  <c r="AD584" i="1"/>
  <c r="N591" i="1"/>
  <c r="T591" i="1"/>
  <c r="W585" i="1"/>
  <c r="K591" i="1"/>
  <c r="R591" i="1"/>
  <c r="L591" i="1"/>
  <c r="M591" i="1"/>
  <c r="O591" i="1"/>
  <c r="Q591" i="1"/>
  <c r="S591" i="1"/>
  <c r="X585" i="1"/>
  <c r="AE584" i="1"/>
  <c r="AF584" i="1"/>
  <c r="AH584" i="1"/>
  <c r="V589" i="1"/>
  <c r="Z588" i="1"/>
  <c r="AA585" i="1"/>
  <c r="AC585" i="1"/>
  <c r="Y585" i="1"/>
  <c r="AD585" i="1"/>
  <c r="N592" i="1"/>
  <c r="T592" i="1"/>
  <c r="W586" i="1"/>
  <c r="K592" i="1"/>
  <c r="R592" i="1"/>
  <c r="L592" i="1"/>
  <c r="M592" i="1"/>
  <c r="O592" i="1"/>
  <c r="Q592" i="1"/>
  <c r="S592" i="1"/>
  <c r="X586" i="1"/>
  <c r="AE585" i="1"/>
  <c r="AF585" i="1"/>
  <c r="AH585" i="1"/>
  <c r="V590" i="1"/>
  <c r="Z589" i="1"/>
  <c r="AA586" i="1"/>
  <c r="AC586" i="1"/>
  <c r="Y586" i="1"/>
  <c r="AD586" i="1"/>
  <c r="N593" i="1"/>
  <c r="T593" i="1"/>
  <c r="W587" i="1"/>
  <c r="K593" i="1"/>
  <c r="R593" i="1"/>
  <c r="L593" i="1"/>
  <c r="M593" i="1"/>
  <c r="O593" i="1"/>
  <c r="Q593" i="1"/>
  <c r="S593" i="1"/>
  <c r="X587" i="1"/>
  <c r="AE586" i="1"/>
  <c r="AF586" i="1"/>
  <c r="AH586" i="1"/>
  <c r="V591" i="1"/>
  <c r="Z590" i="1"/>
  <c r="AA587" i="1"/>
  <c r="AC587" i="1"/>
  <c r="Y587" i="1"/>
  <c r="AD587" i="1"/>
  <c r="N594" i="1"/>
  <c r="T594" i="1"/>
  <c r="W588" i="1"/>
  <c r="K594" i="1"/>
  <c r="R594" i="1"/>
  <c r="L594" i="1"/>
  <c r="M594" i="1"/>
  <c r="O594" i="1"/>
  <c r="Q594" i="1"/>
  <c r="S594" i="1"/>
  <c r="X588" i="1"/>
  <c r="AE587" i="1"/>
  <c r="AF587" i="1"/>
  <c r="AH587" i="1"/>
  <c r="V592" i="1"/>
  <c r="Z591" i="1"/>
  <c r="AA588" i="1"/>
  <c r="AC588" i="1"/>
  <c r="Y588" i="1"/>
  <c r="AD588" i="1"/>
  <c r="N595" i="1"/>
  <c r="T595" i="1"/>
  <c r="W589" i="1"/>
  <c r="K595" i="1"/>
  <c r="R595" i="1"/>
  <c r="L595" i="1"/>
  <c r="M595" i="1"/>
  <c r="O595" i="1"/>
  <c r="Q595" i="1"/>
  <c r="S595" i="1"/>
  <c r="X589" i="1"/>
  <c r="AE588" i="1"/>
  <c r="AF588" i="1"/>
  <c r="AH588" i="1"/>
  <c r="V593" i="1"/>
  <c r="Z592" i="1"/>
  <c r="AA589" i="1"/>
  <c r="AC589" i="1"/>
  <c r="Y589" i="1"/>
  <c r="AD589" i="1"/>
  <c r="N596" i="1"/>
  <c r="T596" i="1"/>
  <c r="W590" i="1"/>
  <c r="K596" i="1"/>
  <c r="R596" i="1"/>
  <c r="L596" i="1"/>
  <c r="M596" i="1"/>
  <c r="O596" i="1"/>
  <c r="Q596" i="1"/>
  <c r="S596" i="1"/>
  <c r="X590" i="1"/>
  <c r="AE589" i="1"/>
  <c r="AF589" i="1"/>
  <c r="AH589" i="1"/>
  <c r="V594" i="1"/>
  <c r="Z593" i="1"/>
  <c r="AA590" i="1"/>
  <c r="AC590" i="1"/>
  <c r="Y590" i="1"/>
  <c r="AD590" i="1"/>
  <c r="N597" i="1"/>
  <c r="T597" i="1"/>
  <c r="W591" i="1"/>
  <c r="K597" i="1"/>
  <c r="R597" i="1"/>
  <c r="L597" i="1"/>
  <c r="M597" i="1"/>
  <c r="O597" i="1"/>
  <c r="Q597" i="1"/>
  <c r="S597" i="1"/>
  <c r="X591" i="1"/>
  <c r="AE590" i="1"/>
  <c r="AF590" i="1"/>
  <c r="AH590" i="1"/>
  <c r="V595" i="1"/>
  <c r="Z594" i="1"/>
  <c r="AA591" i="1"/>
  <c r="AC591" i="1"/>
  <c r="Y591" i="1"/>
  <c r="AD591" i="1"/>
  <c r="N598" i="1"/>
  <c r="T598" i="1"/>
  <c r="W592" i="1"/>
  <c r="K598" i="1"/>
  <c r="R598" i="1"/>
  <c r="L598" i="1"/>
  <c r="M598" i="1"/>
  <c r="O598" i="1"/>
  <c r="Q598" i="1"/>
  <c r="S598" i="1"/>
  <c r="X592" i="1"/>
  <c r="AE591" i="1"/>
  <c r="AF591" i="1"/>
  <c r="AH591" i="1"/>
  <c r="V596" i="1"/>
  <c r="Z595" i="1"/>
  <c r="AA592" i="1"/>
  <c r="AC592" i="1"/>
  <c r="Y592" i="1"/>
  <c r="AD592" i="1"/>
  <c r="N599" i="1"/>
  <c r="T599" i="1"/>
  <c r="W593" i="1"/>
  <c r="K599" i="1"/>
  <c r="R599" i="1"/>
  <c r="L599" i="1"/>
  <c r="M599" i="1"/>
  <c r="O599" i="1"/>
  <c r="Q599" i="1"/>
  <c r="S599" i="1"/>
  <c r="X593" i="1"/>
  <c r="AE592" i="1"/>
  <c r="AF592" i="1"/>
  <c r="AH592" i="1"/>
  <c r="V597" i="1"/>
  <c r="Z596" i="1"/>
  <c r="AA593" i="1"/>
  <c r="AC593" i="1"/>
  <c r="Y593" i="1"/>
  <c r="AD593" i="1"/>
  <c r="N600" i="1"/>
  <c r="T600" i="1"/>
  <c r="W594" i="1"/>
  <c r="K600" i="1"/>
  <c r="R600" i="1"/>
  <c r="L600" i="1"/>
  <c r="M600" i="1"/>
  <c r="O600" i="1"/>
  <c r="Q600" i="1"/>
  <c r="S600" i="1"/>
  <c r="X594" i="1"/>
  <c r="AE593" i="1"/>
  <c r="AF593" i="1"/>
  <c r="AH593" i="1"/>
  <c r="V598" i="1"/>
  <c r="Z597" i="1"/>
  <c r="AA594" i="1"/>
  <c r="AC594" i="1"/>
  <c r="Y594" i="1"/>
  <c r="AD594" i="1"/>
  <c r="N601" i="1"/>
  <c r="T601" i="1"/>
  <c r="W595" i="1"/>
  <c r="K601" i="1"/>
  <c r="R601" i="1"/>
  <c r="L601" i="1"/>
  <c r="M601" i="1"/>
  <c r="O601" i="1"/>
  <c r="Q601" i="1"/>
  <c r="S601" i="1"/>
  <c r="X595" i="1"/>
  <c r="AE594" i="1"/>
  <c r="AF594" i="1"/>
  <c r="AH594" i="1"/>
  <c r="V599" i="1"/>
  <c r="Z598" i="1"/>
  <c r="AA595" i="1"/>
  <c r="AC595" i="1"/>
  <c r="Y595" i="1"/>
  <c r="AD595" i="1"/>
  <c r="N602" i="1"/>
  <c r="T602" i="1"/>
  <c r="W596" i="1"/>
  <c r="K602" i="1"/>
  <c r="R602" i="1"/>
  <c r="L602" i="1"/>
  <c r="M602" i="1"/>
  <c r="O602" i="1"/>
  <c r="Q602" i="1"/>
  <c r="S602" i="1"/>
  <c r="X596" i="1"/>
  <c r="AE595" i="1"/>
  <c r="AF595" i="1"/>
  <c r="AH595" i="1"/>
  <c r="V600" i="1"/>
  <c r="Z599" i="1"/>
  <c r="AA596" i="1"/>
  <c r="AC596" i="1"/>
  <c r="Y596" i="1"/>
  <c r="AD596" i="1"/>
  <c r="N603" i="1"/>
  <c r="T603" i="1"/>
  <c r="W597" i="1"/>
  <c r="K603" i="1"/>
  <c r="R603" i="1"/>
  <c r="L603" i="1"/>
  <c r="M603" i="1"/>
  <c r="O603" i="1"/>
  <c r="Q603" i="1"/>
  <c r="S603" i="1"/>
  <c r="X597" i="1"/>
  <c r="AE596" i="1"/>
  <c r="AF596" i="1"/>
  <c r="AH596" i="1"/>
  <c r="V601" i="1"/>
  <c r="Z600" i="1"/>
  <c r="AA597" i="1"/>
  <c r="AC597" i="1"/>
  <c r="Y597" i="1"/>
  <c r="AD597" i="1"/>
  <c r="N604" i="1"/>
  <c r="T604" i="1"/>
  <c r="W598" i="1"/>
  <c r="K604" i="1"/>
  <c r="R604" i="1"/>
  <c r="L604" i="1"/>
  <c r="M604" i="1"/>
  <c r="O604" i="1"/>
  <c r="Q604" i="1"/>
  <c r="S604" i="1"/>
  <c r="X598" i="1"/>
  <c r="AE597" i="1"/>
  <c r="AF597" i="1"/>
  <c r="AH597" i="1"/>
  <c r="V602" i="1"/>
  <c r="Z601" i="1"/>
  <c r="AA598" i="1"/>
  <c r="AC598" i="1"/>
  <c r="Y598" i="1"/>
  <c r="AD598" i="1"/>
  <c r="N605" i="1"/>
  <c r="T605" i="1"/>
  <c r="W599" i="1"/>
  <c r="K605" i="1"/>
  <c r="R605" i="1"/>
  <c r="L605" i="1"/>
  <c r="M605" i="1"/>
  <c r="O605" i="1"/>
  <c r="Q605" i="1"/>
  <c r="S605" i="1"/>
  <c r="X599" i="1"/>
  <c r="AE598" i="1"/>
  <c r="AF598" i="1"/>
  <c r="AH598" i="1"/>
  <c r="V603" i="1"/>
  <c r="Z602" i="1"/>
  <c r="AA599" i="1"/>
  <c r="AC599" i="1"/>
  <c r="Y599" i="1"/>
  <c r="AD599" i="1"/>
  <c r="N606" i="1"/>
  <c r="T606" i="1"/>
  <c r="W600" i="1"/>
  <c r="K606" i="1"/>
  <c r="R606" i="1"/>
  <c r="L606" i="1"/>
  <c r="M606" i="1"/>
  <c r="O606" i="1"/>
  <c r="Q606" i="1"/>
  <c r="S606" i="1"/>
  <c r="X600" i="1"/>
  <c r="AE599" i="1"/>
  <c r="AF599" i="1"/>
  <c r="AH599" i="1"/>
  <c r="V604" i="1"/>
  <c r="Z603" i="1"/>
  <c r="AA600" i="1"/>
  <c r="AC600" i="1"/>
  <c r="Y600" i="1"/>
  <c r="AD600" i="1"/>
  <c r="N607" i="1"/>
  <c r="T607" i="1"/>
  <c r="W601" i="1"/>
  <c r="K607" i="1"/>
  <c r="R607" i="1"/>
  <c r="L607" i="1"/>
  <c r="M607" i="1"/>
  <c r="O607" i="1"/>
  <c r="Q607" i="1"/>
  <c r="S607" i="1"/>
  <c r="X601" i="1"/>
  <c r="AE600" i="1"/>
  <c r="AF600" i="1"/>
  <c r="AH600" i="1"/>
  <c r="V605" i="1"/>
  <c r="Z604" i="1"/>
  <c r="AA601" i="1"/>
  <c r="AC601" i="1"/>
  <c r="Y601" i="1"/>
  <c r="AD601" i="1"/>
  <c r="N608" i="1"/>
  <c r="T608" i="1"/>
  <c r="W602" i="1"/>
  <c r="K608" i="1"/>
  <c r="R608" i="1"/>
  <c r="L608" i="1"/>
  <c r="M608" i="1"/>
  <c r="O608" i="1"/>
  <c r="Q608" i="1"/>
  <c r="S608" i="1"/>
  <c r="X602" i="1"/>
  <c r="AE601" i="1"/>
  <c r="AF601" i="1"/>
  <c r="AH601" i="1"/>
  <c r="V606" i="1"/>
  <c r="Z605" i="1"/>
  <c r="AA602" i="1"/>
  <c r="AC602" i="1"/>
  <c r="Y602" i="1"/>
  <c r="AD602" i="1"/>
  <c r="N609" i="1"/>
  <c r="T609" i="1"/>
  <c r="W603" i="1"/>
  <c r="K609" i="1"/>
  <c r="R609" i="1"/>
  <c r="L609" i="1"/>
  <c r="M609" i="1"/>
  <c r="O609" i="1"/>
  <c r="Q609" i="1"/>
  <c r="S609" i="1"/>
  <c r="X603" i="1"/>
  <c r="AE602" i="1"/>
  <c r="AF602" i="1"/>
  <c r="AH602" i="1"/>
  <c r="V607" i="1"/>
  <c r="Z606" i="1"/>
  <c r="AA603" i="1"/>
  <c r="AC603" i="1"/>
  <c r="Y603" i="1"/>
  <c r="AD603" i="1"/>
  <c r="N610" i="1"/>
  <c r="T610" i="1"/>
  <c r="W604" i="1"/>
  <c r="K610" i="1"/>
  <c r="R610" i="1"/>
  <c r="L610" i="1"/>
  <c r="M610" i="1"/>
  <c r="O610" i="1"/>
  <c r="Q610" i="1"/>
  <c r="S610" i="1"/>
  <c r="X604" i="1"/>
  <c r="AE603" i="1"/>
  <c r="AF603" i="1"/>
  <c r="AH603" i="1"/>
  <c r="V608" i="1"/>
  <c r="Z607" i="1"/>
  <c r="AA604" i="1"/>
  <c r="AC604" i="1"/>
  <c r="Y604" i="1"/>
  <c r="AD604" i="1"/>
  <c r="N611" i="1"/>
  <c r="T611" i="1"/>
  <c r="W605" i="1"/>
  <c r="K611" i="1"/>
  <c r="R611" i="1"/>
  <c r="L611" i="1"/>
  <c r="M611" i="1"/>
  <c r="O611" i="1"/>
  <c r="Q611" i="1"/>
  <c r="S611" i="1"/>
  <c r="X605" i="1"/>
  <c r="AE604" i="1"/>
  <c r="AF604" i="1"/>
  <c r="AH604" i="1"/>
  <c r="V609" i="1"/>
  <c r="Z608" i="1"/>
  <c r="AA605" i="1"/>
  <c r="AC605" i="1"/>
  <c r="Y605" i="1"/>
  <c r="AD605" i="1"/>
  <c r="N612" i="1"/>
  <c r="T612" i="1"/>
  <c r="W606" i="1"/>
  <c r="K612" i="1"/>
  <c r="R612" i="1"/>
  <c r="L612" i="1"/>
  <c r="M612" i="1"/>
  <c r="O612" i="1"/>
  <c r="Q612" i="1"/>
  <c r="S612" i="1"/>
  <c r="X606" i="1"/>
  <c r="AE605" i="1"/>
  <c r="AF605" i="1"/>
  <c r="AH605" i="1"/>
  <c r="V610" i="1"/>
  <c r="Z609" i="1"/>
  <c r="AA606" i="1"/>
  <c r="AC606" i="1"/>
  <c r="Y606" i="1"/>
  <c r="AD606" i="1"/>
  <c r="N613" i="1"/>
  <c r="T613" i="1"/>
  <c r="W607" i="1"/>
  <c r="K613" i="1"/>
  <c r="R613" i="1"/>
  <c r="L613" i="1"/>
  <c r="M613" i="1"/>
  <c r="O613" i="1"/>
  <c r="Q613" i="1"/>
  <c r="S613" i="1"/>
  <c r="X607" i="1"/>
  <c r="AE606" i="1"/>
  <c r="AF606" i="1"/>
  <c r="AH606" i="1"/>
  <c r="V611" i="1"/>
  <c r="Z610" i="1"/>
  <c r="AA607" i="1"/>
  <c r="AC607" i="1"/>
  <c r="Y607" i="1"/>
  <c r="AD607" i="1"/>
  <c r="N614" i="1"/>
  <c r="T614" i="1"/>
  <c r="W608" i="1"/>
  <c r="K614" i="1"/>
  <c r="R614" i="1"/>
  <c r="L614" i="1"/>
  <c r="M614" i="1"/>
  <c r="O614" i="1"/>
  <c r="Q614" i="1"/>
  <c r="S614" i="1"/>
  <c r="X608" i="1"/>
  <c r="AE607" i="1"/>
  <c r="AF607" i="1"/>
  <c r="AH607" i="1"/>
  <c r="V612" i="1"/>
  <c r="Z611" i="1"/>
  <c r="AA608" i="1"/>
  <c r="AC608" i="1"/>
  <c r="Y608" i="1"/>
  <c r="AD608" i="1"/>
  <c r="N615" i="1"/>
  <c r="T615" i="1"/>
  <c r="W609" i="1"/>
  <c r="K615" i="1"/>
  <c r="R615" i="1"/>
  <c r="L615" i="1"/>
  <c r="M615" i="1"/>
  <c r="O615" i="1"/>
  <c r="Q615" i="1"/>
  <c r="S615" i="1"/>
  <c r="X609" i="1"/>
  <c r="AE608" i="1"/>
  <c r="AF608" i="1"/>
  <c r="AH608" i="1"/>
  <c r="V613" i="1"/>
  <c r="Z612" i="1"/>
  <c r="AA609" i="1"/>
  <c r="AC609" i="1"/>
  <c r="Y609" i="1"/>
  <c r="AD609" i="1"/>
  <c r="N616" i="1"/>
  <c r="T616" i="1"/>
  <c r="W610" i="1"/>
  <c r="K616" i="1"/>
  <c r="R616" i="1"/>
  <c r="L616" i="1"/>
  <c r="M616" i="1"/>
  <c r="O616" i="1"/>
  <c r="Q616" i="1"/>
  <c r="S616" i="1"/>
  <c r="X610" i="1"/>
  <c r="AE609" i="1"/>
  <c r="AF609" i="1"/>
  <c r="AH609" i="1"/>
  <c r="V614" i="1"/>
  <c r="Z613" i="1"/>
  <c r="AA610" i="1"/>
  <c r="AC610" i="1"/>
  <c r="Y610" i="1"/>
  <c r="AD610" i="1"/>
  <c r="N617" i="1"/>
  <c r="T617" i="1"/>
  <c r="W611" i="1"/>
  <c r="K617" i="1"/>
  <c r="R617" i="1"/>
  <c r="L617" i="1"/>
  <c r="M617" i="1"/>
  <c r="O617" i="1"/>
  <c r="Q617" i="1"/>
  <c r="S617" i="1"/>
  <c r="X611" i="1"/>
  <c r="AE610" i="1"/>
  <c r="AF610" i="1"/>
  <c r="AH610" i="1"/>
  <c r="V615" i="1"/>
  <c r="Z614" i="1"/>
  <c r="AA611" i="1"/>
  <c r="AC611" i="1"/>
  <c r="Y611" i="1"/>
  <c r="AD611" i="1"/>
  <c r="N618" i="1"/>
  <c r="T618" i="1"/>
  <c r="W612" i="1"/>
  <c r="K618" i="1"/>
  <c r="R618" i="1"/>
  <c r="L618" i="1"/>
  <c r="M618" i="1"/>
  <c r="O618" i="1"/>
  <c r="Q618" i="1"/>
  <c r="S618" i="1"/>
  <c r="X612" i="1"/>
  <c r="AE611" i="1"/>
  <c r="AF611" i="1"/>
  <c r="AH611" i="1"/>
  <c r="V616" i="1"/>
  <c r="Z615" i="1"/>
  <c r="AA612" i="1"/>
  <c r="AC612" i="1"/>
  <c r="Y612" i="1"/>
  <c r="AD612" i="1"/>
  <c r="N619" i="1"/>
  <c r="T619" i="1"/>
  <c r="W613" i="1"/>
  <c r="K619" i="1"/>
  <c r="R619" i="1"/>
  <c r="L619" i="1"/>
  <c r="M619" i="1"/>
  <c r="O619" i="1"/>
  <c r="Q619" i="1"/>
  <c r="S619" i="1"/>
  <c r="X613" i="1"/>
  <c r="AE612" i="1"/>
  <c r="AF612" i="1"/>
  <c r="AH612" i="1"/>
  <c r="V617" i="1"/>
  <c r="Z616" i="1"/>
  <c r="AA613" i="1"/>
  <c r="AC613" i="1"/>
  <c r="Y613" i="1"/>
  <c r="AD613" i="1"/>
  <c r="N620" i="1"/>
  <c r="T620" i="1"/>
  <c r="W614" i="1"/>
  <c r="K620" i="1"/>
  <c r="R620" i="1"/>
  <c r="L620" i="1"/>
  <c r="M620" i="1"/>
  <c r="O620" i="1"/>
  <c r="Q620" i="1"/>
  <c r="S620" i="1"/>
  <c r="X614" i="1"/>
  <c r="AE613" i="1"/>
  <c r="AF613" i="1"/>
  <c r="AH613" i="1"/>
  <c r="V618" i="1"/>
  <c r="Z617" i="1"/>
  <c r="AA614" i="1"/>
  <c r="AC614" i="1"/>
  <c r="Y614" i="1"/>
  <c r="AD614" i="1"/>
  <c r="N621" i="1"/>
  <c r="T621" i="1"/>
  <c r="W615" i="1"/>
  <c r="K621" i="1"/>
  <c r="R621" i="1"/>
  <c r="L621" i="1"/>
  <c r="M621" i="1"/>
  <c r="O621" i="1"/>
  <c r="Q621" i="1"/>
  <c r="S621" i="1"/>
  <c r="X615" i="1"/>
  <c r="AE614" i="1"/>
  <c r="AF614" i="1"/>
  <c r="AH614" i="1"/>
  <c r="V619" i="1"/>
  <c r="Z618" i="1"/>
  <c r="AA615" i="1"/>
  <c r="AC615" i="1"/>
  <c r="Y615" i="1"/>
  <c r="AD615" i="1"/>
  <c r="N622" i="1"/>
  <c r="T622" i="1"/>
  <c r="W616" i="1"/>
  <c r="K622" i="1"/>
  <c r="R622" i="1"/>
  <c r="L622" i="1"/>
  <c r="M622" i="1"/>
  <c r="O622" i="1"/>
  <c r="Q622" i="1"/>
  <c r="S622" i="1"/>
  <c r="X616" i="1"/>
  <c r="AE615" i="1"/>
  <c r="AF615" i="1"/>
  <c r="AH615" i="1"/>
  <c r="V620" i="1"/>
  <c r="Z619" i="1"/>
  <c r="AA616" i="1"/>
  <c r="AC616" i="1"/>
  <c r="Y616" i="1"/>
  <c r="AD616" i="1"/>
  <c r="N623" i="1"/>
  <c r="T623" i="1"/>
  <c r="W617" i="1"/>
  <c r="K623" i="1"/>
  <c r="R623" i="1"/>
  <c r="L623" i="1"/>
  <c r="M623" i="1"/>
  <c r="O623" i="1"/>
  <c r="Q623" i="1"/>
  <c r="S623" i="1"/>
  <c r="X617" i="1"/>
  <c r="AE616" i="1"/>
  <c r="AF616" i="1"/>
  <c r="AH616" i="1"/>
  <c r="V621" i="1"/>
  <c r="Z620" i="1"/>
  <c r="AA617" i="1"/>
  <c r="AC617" i="1"/>
  <c r="Y617" i="1"/>
  <c r="AD617" i="1"/>
  <c r="N624" i="1"/>
  <c r="T624" i="1"/>
  <c r="W618" i="1"/>
  <c r="K624" i="1"/>
  <c r="R624" i="1"/>
  <c r="L624" i="1"/>
  <c r="M624" i="1"/>
  <c r="O624" i="1"/>
  <c r="Q624" i="1"/>
  <c r="S624" i="1"/>
  <c r="X618" i="1"/>
  <c r="AE617" i="1"/>
  <c r="AF617" i="1"/>
  <c r="AH617" i="1"/>
  <c r="V622" i="1"/>
  <c r="Z621" i="1"/>
  <c r="AA618" i="1"/>
  <c r="AC618" i="1"/>
  <c r="Y618" i="1"/>
  <c r="AD618" i="1"/>
  <c r="N625" i="1"/>
  <c r="T625" i="1"/>
  <c r="W619" i="1"/>
  <c r="K625" i="1"/>
  <c r="R625" i="1"/>
  <c r="L625" i="1"/>
  <c r="M625" i="1"/>
  <c r="O625" i="1"/>
  <c r="Q625" i="1"/>
  <c r="S625" i="1"/>
  <c r="X619" i="1"/>
  <c r="AE618" i="1"/>
  <c r="AF618" i="1"/>
  <c r="AH618" i="1"/>
  <c r="V623" i="1"/>
  <c r="Z622" i="1"/>
  <c r="AA619" i="1"/>
  <c r="AC619" i="1"/>
  <c r="Y619" i="1"/>
  <c r="AD619" i="1"/>
  <c r="N626" i="1"/>
  <c r="T626" i="1"/>
  <c r="W620" i="1"/>
  <c r="K626" i="1"/>
  <c r="R626" i="1"/>
  <c r="L626" i="1"/>
  <c r="M626" i="1"/>
  <c r="O626" i="1"/>
  <c r="Q626" i="1"/>
  <c r="S626" i="1"/>
  <c r="X620" i="1"/>
  <c r="AE619" i="1"/>
  <c r="AF619" i="1"/>
  <c r="AH619" i="1"/>
  <c r="V624" i="1"/>
  <c r="Z623" i="1"/>
  <c r="AA620" i="1"/>
  <c r="AC620" i="1"/>
  <c r="Y620" i="1"/>
  <c r="AD620" i="1"/>
  <c r="N627" i="1"/>
  <c r="T627" i="1"/>
  <c r="W621" i="1"/>
  <c r="K627" i="1"/>
  <c r="R627" i="1"/>
  <c r="L627" i="1"/>
  <c r="M627" i="1"/>
  <c r="O627" i="1"/>
  <c r="Q627" i="1"/>
  <c r="S627" i="1"/>
  <c r="X621" i="1"/>
  <c r="AE620" i="1"/>
  <c r="AF620" i="1"/>
  <c r="AH620" i="1"/>
  <c r="V625" i="1"/>
  <c r="Z624" i="1"/>
  <c r="AA621" i="1"/>
  <c r="AC621" i="1"/>
  <c r="Y621" i="1"/>
  <c r="AD621" i="1"/>
  <c r="N628" i="1"/>
  <c r="T628" i="1"/>
  <c r="W622" i="1"/>
  <c r="K628" i="1"/>
  <c r="R628" i="1"/>
  <c r="L628" i="1"/>
  <c r="M628" i="1"/>
  <c r="O628" i="1"/>
  <c r="Q628" i="1"/>
  <c r="S628" i="1"/>
  <c r="X622" i="1"/>
  <c r="AE621" i="1"/>
  <c r="AF621" i="1"/>
  <c r="AH621" i="1"/>
  <c r="V626" i="1"/>
  <c r="Z625" i="1"/>
  <c r="AA622" i="1"/>
  <c r="AC622" i="1"/>
  <c r="Y622" i="1"/>
  <c r="AD622" i="1"/>
  <c r="N629" i="1"/>
  <c r="T629" i="1"/>
  <c r="W623" i="1"/>
  <c r="K629" i="1"/>
  <c r="R629" i="1"/>
  <c r="L629" i="1"/>
  <c r="M629" i="1"/>
  <c r="O629" i="1"/>
  <c r="Q629" i="1"/>
  <c r="S629" i="1"/>
  <c r="X623" i="1"/>
  <c r="AE622" i="1"/>
  <c r="AF622" i="1"/>
  <c r="AH622" i="1"/>
  <c r="V627" i="1"/>
  <c r="Z626" i="1"/>
  <c r="AA623" i="1"/>
  <c r="AC623" i="1"/>
  <c r="Y623" i="1"/>
  <c r="AD623" i="1"/>
  <c r="N630" i="1"/>
  <c r="T630" i="1"/>
  <c r="W624" i="1"/>
  <c r="K630" i="1"/>
  <c r="R630" i="1"/>
  <c r="L630" i="1"/>
  <c r="M630" i="1"/>
  <c r="O630" i="1"/>
  <c r="Q630" i="1"/>
  <c r="S630" i="1"/>
  <c r="X624" i="1"/>
  <c r="AE623" i="1"/>
  <c r="AF623" i="1"/>
  <c r="AH623" i="1"/>
  <c r="V628" i="1"/>
  <c r="Z627" i="1"/>
  <c r="AA624" i="1"/>
  <c r="AC624" i="1"/>
  <c r="Y624" i="1"/>
  <c r="AD624" i="1"/>
  <c r="N631" i="1"/>
  <c r="T631" i="1"/>
  <c r="W625" i="1"/>
  <c r="K631" i="1"/>
  <c r="R631" i="1"/>
  <c r="L631" i="1"/>
  <c r="M631" i="1"/>
  <c r="O631" i="1"/>
  <c r="Q631" i="1"/>
  <c r="S631" i="1"/>
  <c r="X625" i="1"/>
  <c r="AE624" i="1"/>
  <c r="AF624" i="1"/>
  <c r="AH624" i="1"/>
  <c r="V629" i="1"/>
  <c r="Z628" i="1"/>
  <c r="AA625" i="1"/>
  <c r="AC625" i="1"/>
  <c r="Y625" i="1"/>
  <c r="AD625" i="1"/>
  <c r="N632" i="1"/>
  <c r="T632" i="1"/>
  <c r="W626" i="1"/>
  <c r="K632" i="1"/>
  <c r="R632" i="1"/>
  <c r="L632" i="1"/>
  <c r="M632" i="1"/>
  <c r="O632" i="1"/>
  <c r="Q632" i="1"/>
  <c r="S632" i="1"/>
  <c r="X626" i="1"/>
  <c r="AE625" i="1"/>
  <c r="AF625" i="1"/>
  <c r="AH625" i="1"/>
  <c r="V630" i="1"/>
  <c r="Z629" i="1"/>
  <c r="AA626" i="1"/>
  <c r="AC626" i="1"/>
  <c r="Y626" i="1"/>
  <c r="AD626" i="1"/>
  <c r="N633" i="1"/>
  <c r="T633" i="1"/>
  <c r="W627" i="1"/>
  <c r="K633" i="1"/>
  <c r="R633" i="1"/>
  <c r="L633" i="1"/>
  <c r="M633" i="1"/>
  <c r="O633" i="1"/>
  <c r="Q633" i="1"/>
  <c r="S633" i="1"/>
  <c r="X627" i="1"/>
  <c r="AE626" i="1"/>
  <c r="AF626" i="1"/>
  <c r="AH626" i="1"/>
  <c r="V631" i="1"/>
  <c r="Z630" i="1"/>
  <c r="AA627" i="1"/>
  <c r="AC627" i="1"/>
  <c r="Y627" i="1"/>
  <c r="AD627" i="1"/>
  <c r="N634" i="1"/>
  <c r="T634" i="1"/>
  <c r="W628" i="1"/>
  <c r="K634" i="1"/>
  <c r="R634" i="1"/>
  <c r="L634" i="1"/>
  <c r="M634" i="1"/>
  <c r="O634" i="1"/>
  <c r="Q634" i="1"/>
  <c r="S634" i="1"/>
  <c r="X628" i="1"/>
  <c r="AE627" i="1"/>
  <c r="AF627" i="1"/>
  <c r="AH627" i="1"/>
  <c r="V632" i="1"/>
  <c r="Z631" i="1"/>
  <c r="AA628" i="1"/>
  <c r="AC628" i="1"/>
  <c r="Y628" i="1"/>
  <c r="AD628" i="1"/>
  <c r="N635" i="1"/>
  <c r="T635" i="1"/>
  <c r="W629" i="1"/>
  <c r="K635" i="1"/>
  <c r="R635" i="1"/>
  <c r="L635" i="1"/>
  <c r="M635" i="1"/>
  <c r="O635" i="1"/>
  <c r="Q635" i="1"/>
  <c r="S635" i="1"/>
  <c r="X629" i="1"/>
  <c r="AE628" i="1"/>
  <c r="AF628" i="1"/>
  <c r="AH628" i="1"/>
  <c r="V633" i="1"/>
  <c r="Z632" i="1"/>
  <c r="AA629" i="1"/>
  <c r="AC629" i="1"/>
  <c r="Y629" i="1"/>
  <c r="AD629" i="1"/>
  <c r="N636" i="1"/>
  <c r="T636" i="1"/>
  <c r="W630" i="1"/>
  <c r="K636" i="1"/>
  <c r="R636" i="1"/>
  <c r="L636" i="1"/>
  <c r="M636" i="1"/>
  <c r="O636" i="1"/>
  <c r="Q636" i="1"/>
  <c r="S636" i="1"/>
  <c r="X630" i="1"/>
  <c r="AE629" i="1"/>
  <c r="AF629" i="1"/>
  <c r="AH629" i="1"/>
  <c r="V634" i="1"/>
  <c r="Z633" i="1"/>
  <c r="AA630" i="1"/>
  <c r="AC630" i="1"/>
  <c r="Y630" i="1"/>
  <c r="AD630" i="1"/>
  <c r="N637" i="1"/>
  <c r="T637" i="1"/>
  <c r="W631" i="1"/>
  <c r="K637" i="1"/>
  <c r="R637" i="1"/>
  <c r="L637" i="1"/>
  <c r="M637" i="1"/>
  <c r="O637" i="1"/>
  <c r="Q637" i="1"/>
  <c r="S637" i="1"/>
  <c r="X631" i="1"/>
  <c r="AE630" i="1"/>
  <c r="AF630" i="1"/>
  <c r="AH630" i="1"/>
  <c r="V635" i="1"/>
  <c r="Z634" i="1"/>
  <c r="AA631" i="1"/>
  <c r="AC631" i="1"/>
  <c r="Y631" i="1"/>
  <c r="AD631" i="1"/>
  <c r="N638" i="1"/>
  <c r="T638" i="1"/>
  <c r="W632" i="1"/>
  <c r="K638" i="1"/>
  <c r="R638" i="1"/>
  <c r="L638" i="1"/>
  <c r="M638" i="1"/>
  <c r="O638" i="1"/>
  <c r="Q638" i="1"/>
  <c r="S638" i="1"/>
  <c r="X632" i="1"/>
  <c r="AE631" i="1"/>
  <c r="AF631" i="1"/>
  <c r="AH631" i="1"/>
  <c r="V636" i="1"/>
  <c r="Z635" i="1"/>
  <c r="AA632" i="1"/>
  <c r="AC632" i="1"/>
  <c r="Y632" i="1"/>
  <c r="AD632" i="1"/>
  <c r="N639" i="1"/>
  <c r="T639" i="1"/>
  <c r="W633" i="1"/>
  <c r="K639" i="1"/>
  <c r="R639" i="1"/>
  <c r="L639" i="1"/>
  <c r="M639" i="1"/>
  <c r="O639" i="1"/>
  <c r="Q639" i="1"/>
  <c r="S639" i="1"/>
  <c r="X633" i="1"/>
  <c r="AE632" i="1"/>
  <c r="AF632" i="1"/>
  <c r="AH632" i="1"/>
  <c r="V637" i="1"/>
  <c r="Z636" i="1"/>
  <c r="AA633" i="1"/>
  <c r="AC633" i="1"/>
  <c r="Y633" i="1"/>
  <c r="AD633" i="1"/>
  <c r="N640" i="1"/>
  <c r="T640" i="1"/>
  <c r="W634" i="1"/>
  <c r="K640" i="1"/>
  <c r="R640" i="1"/>
  <c r="L640" i="1"/>
  <c r="M640" i="1"/>
  <c r="O640" i="1"/>
  <c r="Q640" i="1"/>
  <c r="S640" i="1"/>
  <c r="X634" i="1"/>
  <c r="AE633" i="1"/>
  <c r="AF633" i="1"/>
  <c r="AH633" i="1"/>
  <c r="V638" i="1"/>
  <c r="Z637" i="1"/>
  <c r="AA634" i="1"/>
  <c r="AC634" i="1"/>
  <c r="Y634" i="1"/>
  <c r="AD634" i="1"/>
  <c r="N641" i="1"/>
  <c r="T641" i="1"/>
  <c r="W635" i="1"/>
  <c r="K641" i="1"/>
  <c r="R641" i="1"/>
  <c r="L641" i="1"/>
  <c r="M641" i="1"/>
  <c r="O641" i="1"/>
  <c r="Q641" i="1"/>
  <c r="S641" i="1"/>
  <c r="X635" i="1"/>
  <c r="AE634" i="1"/>
  <c r="AF634" i="1"/>
  <c r="AH634" i="1"/>
  <c r="V639" i="1"/>
  <c r="Z638" i="1"/>
  <c r="AA635" i="1"/>
  <c r="AC635" i="1"/>
  <c r="Y635" i="1"/>
  <c r="AD635" i="1"/>
  <c r="N642" i="1"/>
  <c r="T642" i="1"/>
  <c r="W636" i="1"/>
  <c r="K642" i="1"/>
  <c r="R642" i="1"/>
  <c r="L642" i="1"/>
  <c r="M642" i="1"/>
  <c r="O642" i="1"/>
  <c r="Q642" i="1"/>
  <c r="S642" i="1"/>
  <c r="X636" i="1"/>
  <c r="AE635" i="1"/>
  <c r="AF635" i="1"/>
  <c r="AH635" i="1"/>
  <c r="V640" i="1"/>
  <c r="Z639" i="1"/>
  <c r="AA636" i="1"/>
  <c r="AC636" i="1"/>
  <c r="Y636" i="1"/>
  <c r="AD636" i="1"/>
  <c r="N643" i="1"/>
  <c r="T643" i="1"/>
  <c r="W637" i="1"/>
  <c r="K643" i="1"/>
  <c r="R643" i="1"/>
  <c r="L643" i="1"/>
  <c r="M643" i="1"/>
  <c r="O643" i="1"/>
  <c r="Q643" i="1"/>
  <c r="S643" i="1"/>
  <c r="X637" i="1"/>
  <c r="AE636" i="1"/>
  <c r="AF636" i="1"/>
  <c r="AH636" i="1"/>
  <c r="V641" i="1"/>
  <c r="Z640" i="1"/>
  <c r="AA637" i="1"/>
  <c r="AC637" i="1"/>
  <c r="Y637" i="1"/>
  <c r="AD637" i="1"/>
  <c r="N644" i="1"/>
  <c r="T644" i="1"/>
  <c r="W638" i="1"/>
  <c r="K644" i="1"/>
  <c r="R644" i="1"/>
  <c r="L644" i="1"/>
  <c r="M644" i="1"/>
  <c r="O644" i="1"/>
  <c r="Q644" i="1"/>
  <c r="S644" i="1"/>
  <c r="X638" i="1"/>
  <c r="AE637" i="1"/>
  <c r="AF637" i="1"/>
  <c r="AH637" i="1"/>
  <c r="V642" i="1"/>
  <c r="Z641" i="1"/>
  <c r="AA638" i="1"/>
  <c r="AC638" i="1"/>
  <c r="Y638" i="1"/>
  <c r="AD638" i="1"/>
  <c r="N645" i="1"/>
  <c r="T645" i="1"/>
  <c r="W639" i="1"/>
  <c r="K645" i="1"/>
  <c r="R645" i="1"/>
  <c r="L645" i="1"/>
  <c r="M645" i="1"/>
  <c r="O645" i="1"/>
  <c r="Q645" i="1"/>
  <c r="S645" i="1"/>
  <c r="X639" i="1"/>
  <c r="AE638" i="1"/>
  <c r="AF638" i="1"/>
  <c r="AH638" i="1"/>
  <c r="V643" i="1"/>
  <c r="Z642" i="1"/>
  <c r="AA639" i="1"/>
  <c r="AC639" i="1"/>
  <c r="Y639" i="1"/>
  <c r="AD639" i="1"/>
  <c r="N646" i="1"/>
  <c r="T646" i="1"/>
  <c r="W640" i="1"/>
  <c r="K646" i="1"/>
  <c r="R646" i="1"/>
  <c r="L646" i="1"/>
  <c r="M646" i="1"/>
  <c r="O646" i="1"/>
  <c r="Q646" i="1"/>
  <c r="S646" i="1"/>
  <c r="X640" i="1"/>
  <c r="AE639" i="1"/>
  <c r="AF639" i="1"/>
  <c r="AH639" i="1"/>
  <c r="V644" i="1"/>
  <c r="Z643" i="1"/>
  <c r="AA640" i="1"/>
  <c r="AC640" i="1"/>
  <c r="Y640" i="1"/>
  <c r="AD640" i="1"/>
  <c r="N647" i="1"/>
  <c r="T647" i="1"/>
  <c r="W641" i="1"/>
  <c r="K647" i="1"/>
  <c r="R647" i="1"/>
  <c r="L647" i="1"/>
  <c r="M647" i="1"/>
  <c r="O647" i="1"/>
  <c r="Q647" i="1"/>
  <c r="S647" i="1"/>
  <c r="X641" i="1"/>
  <c r="AE640" i="1"/>
  <c r="AF640" i="1"/>
  <c r="AH640" i="1"/>
  <c r="V645" i="1"/>
  <c r="Z644" i="1"/>
  <c r="AA641" i="1"/>
  <c r="AC641" i="1"/>
  <c r="Y641" i="1"/>
  <c r="AD641" i="1"/>
  <c r="N648" i="1"/>
  <c r="T648" i="1"/>
  <c r="W642" i="1"/>
  <c r="K648" i="1"/>
  <c r="R648" i="1"/>
  <c r="L648" i="1"/>
  <c r="M648" i="1"/>
  <c r="O648" i="1"/>
  <c r="Q648" i="1"/>
  <c r="S648" i="1"/>
  <c r="X642" i="1"/>
  <c r="AE641" i="1"/>
  <c r="AF641" i="1"/>
  <c r="AH641" i="1"/>
  <c r="V646" i="1"/>
  <c r="Z645" i="1"/>
  <c r="AA642" i="1"/>
  <c r="AC642" i="1"/>
  <c r="Y642" i="1"/>
  <c r="AD642" i="1"/>
  <c r="N649" i="1"/>
  <c r="T649" i="1"/>
  <c r="W643" i="1"/>
  <c r="K649" i="1"/>
  <c r="R649" i="1"/>
  <c r="L649" i="1"/>
  <c r="M649" i="1"/>
  <c r="O649" i="1"/>
  <c r="Q649" i="1"/>
  <c r="S649" i="1"/>
  <c r="X643" i="1"/>
  <c r="AE642" i="1"/>
  <c r="AF642" i="1"/>
  <c r="AH642" i="1"/>
  <c r="V647" i="1"/>
  <c r="Z646" i="1"/>
  <c r="AA643" i="1"/>
  <c r="AC643" i="1"/>
  <c r="Y643" i="1"/>
  <c r="AD643" i="1"/>
  <c r="N650" i="1"/>
  <c r="T650" i="1"/>
  <c r="W644" i="1"/>
  <c r="K650" i="1"/>
  <c r="R650" i="1"/>
  <c r="L650" i="1"/>
  <c r="M650" i="1"/>
  <c r="O650" i="1"/>
  <c r="Q650" i="1"/>
  <c r="S650" i="1"/>
  <c r="X644" i="1"/>
  <c r="AE643" i="1"/>
  <c r="AF643" i="1"/>
  <c r="AH643" i="1"/>
  <c r="V648" i="1"/>
  <c r="Z647" i="1"/>
  <c r="AA644" i="1"/>
  <c r="AC644" i="1"/>
  <c r="Y644" i="1"/>
  <c r="AD644" i="1"/>
  <c r="N651" i="1"/>
  <c r="T651" i="1"/>
  <c r="W645" i="1"/>
  <c r="K651" i="1"/>
  <c r="R651" i="1"/>
  <c r="L651" i="1"/>
  <c r="M651" i="1"/>
  <c r="O651" i="1"/>
  <c r="Q651" i="1"/>
  <c r="S651" i="1"/>
  <c r="X645" i="1"/>
  <c r="AE644" i="1"/>
  <c r="AF644" i="1"/>
  <c r="AH644" i="1"/>
  <c r="V649" i="1"/>
  <c r="Z648" i="1"/>
  <c r="AA645" i="1"/>
  <c r="AC645" i="1"/>
  <c r="Y645" i="1"/>
  <c r="AD645" i="1"/>
  <c r="N652" i="1"/>
  <c r="T652" i="1"/>
  <c r="W646" i="1"/>
  <c r="K652" i="1"/>
  <c r="R652" i="1"/>
  <c r="L652" i="1"/>
  <c r="M652" i="1"/>
  <c r="O652" i="1"/>
  <c r="Q652" i="1"/>
  <c r="S652" i="1"/>
  <c r="X646" i="1"/>
  <c r="AE645" i="1"/>
  <c r="AF645" i="1"/>
  <c r="AH645" i="1"/>
  <c r="V650" i="1"/>
  <c r="Z649" i="1"/>
  <c r="AA646" i="1"/>
  <c r="AC646" i="1"/>
  <c r="Y646" i="1"/>
  <c r="AD646" i="1"/>
  <c r="N653" i="1"/>
  <c r="T653" i="1"/>
  <c r="W647" i="1"/>
  <c r="K653" i="1"/>
  <c r="R653" i="1"/>
  <c r="L653" i="1"/>
  <c r="M653" i="1"/>
  <c r="O653" i="1"/>
  <c r="Q653" i="1"/>
  <c r="S653" i="1"/>
  <c r="X647" i="1"/>
  <c r="AE646" i="1"/>
  <c r="AF646" i="1"/>
  <c r="AH646" i="1"/>
  <c r="V651" i="1"/>
  <c r="Z650" i="1"/>
  <c r="AA647" i="1"/>
  <c r="AC647" i="1"/>
  <c r="Y647" i="1"/>
  <c r="AD647" i="1"/>
  <c r="N654" i="1"/>
  <c r="T654" i="1"/>
  <c r="W648" i="1"/>
  <c r="K654" i="1"/>
  <c r="R654" i="1"/>
  <c r="L654" i="1"/>
  <c r="M654" i="1"/>
  <c r="O654" i="1"/>
  <c r="Q654" i="1"/>
  <c r="S654" i="1"/>
  <c r="X648" i="1"/>
  <c r="AE647" i="1"/>
  <c r="AF647" i="1"/>
  <c r="AH647" i="1"/>
  <c r="V652" i="1"/>
  <c r="Z651" i="1"/>
  <c r="AA648" i="1"/>
  <c r="AC648" i="1"/>
  <c r="Y648" i="1"/>
  <c r="AD648" i="1"/>
  <c r="N655" i="1"/>
  <c r="T655" i="1"/>
  <c r="W649" i="1"/>
  <c r="K655" i="1"/>
  <c r="R655" i="1"/>
  <c r="L655" i="1"/>
  <c r="M655" i="1"/>
  <c r="O655" i="1"/>
  <c r="Q655" i="1"/>
  <c r="S655" i="1"/>
  <c r="X649" i="1"/>
  <c r="AE648" i="1"/>
  <c r="AF648" i="1"/>
  <c r="AH648" i="1"/>
  <c r="V653" i="1"/>
  <c r="Z652" i="1"/>
  <c r="AA649" i="1"/>
  <c r="AC649" i="1"/>
  <c r="Y649" i="1"/>
  <c r="AD649" i="1"/>
  <c r="N656" i="1"/>
  <c r="T656" i="1"/>
  <c r="W650" i="1"/>
  <c r="K656" i="1"/>
  <c r="R656" i="1"/>
  <c r="L656" i="1"/>
  <c r="M656" i="1"/>
  <c r="O656" i="1"/>
  <c r="Q656" i="1"/>
  <c r="S656" i="1"/>
  <c r="X650" i="1"/>
  <c r="AE649" i="1"/>
  <c r="AF649" i="1"/>
  <c r="AH649" i="1"/>
  <c r="V654" i="1"/>
  <c r="Z653" i="1"/>
  <c r="AA650" i="1"/>
  <c r="AC650" i="1"/>
  <c r="Y650" i="1"/>
  <c r="AD650" i="1"/>
  <c r="N657" i="1"/>
  <c r="T657" i="1"/>
  <c r="W651" i="1"/>
  <c r="K657" i="1"/>
  <c r="R657" i="1"/>
  <c r="L657" i="1"/>
  <c r="M657" i="1"/>
  <c r="O657" i="1"/>
  <c r="Q657" i="1"/>
  <c r="S657" i="1"/>
  <c r="X651" i="1"/>
  <c r="AE650" i="1"/>
  <c r="AF650" i="1"/>
  <c r="AH650" i="1"/>
  <c r="V655" i="1"/>
  <c r="Z654" i="1"/>
  <c r="AA651" i="1"/>
  <c r="AC651" i="1"/>
  <c r="Y651" i="1"/>
  <c r="AD651" i="1"/>
  <c r="N658" i="1"/>
  <c r="T658" i="1"/>
  <c r="W652" i="1"/>
  <c r="K658" i="1"/>
  <c r="R658" i="1"/>
  <c r="L658" i="1"/>
  <c r="M658" i="1"/>
  <c r="O658" i="1"/>
  <c r="Q658" i="1"/>
  <c r="S658" i="1"/>
  <c r="X652" i="1"/>
  <c r="AE651" i="1"/>
  <c r="AF651" i="1"/>
  <c r="AH651" i="1"/>
  <c r="V656" i="1"/>
  <c r="Z655" i="1"/>
  <c r="AA652" i="1"/>
  <c r="AC652" i="1"/>
  <c r="Y652" i="1"/>
  <c r="AD652" i="1"/>
  <c r="N659" i="1"/>
  <c r="T659" i="1"/>
  <c r="W653" i="1"/>
  <c r="K659" i="1"/>
  <c r="R659" i="1"/>
  <c r="L659" i="1"/>
  <c r="M659" i="1"/>
  <c r="O659" i="1"/>
  <c r="Q659" i="1"/>
  <c r="S659" i="1"/>
  <c r="X653" i="1"/>
  <c r="AE652" i="1"/>
  <c r="AF652" i="1"/>
  <c r="AH652" i="1"/>
  <c r="V657" i="1"/>
  <c r="Z656" i="1"/>
  <c r="AA653" i="1"/>
  <c r="AC653" i="1"/>
  <c r="Y653" i="1"/>
  <c r="AD653" i="1"/>
  <c r="N660" i="1"/>
  <c r="T660" i="1"/>
  <c r="W654" i="1"/>
  <c r="K660" i="1"/>
  <c r="R660" i="1"/>
  <c r="L660" i="1"/>
  <c r="M660" i="1"/>
  <c r="O660" i="1"/>
  <c r="Q660" i="1"/>
  <c r="S660" i="1"/>
  <c r="X654" i="1"/>
  <c r="AE653" i="1"/>
  <c r="AF653" i="1"/>
  <c r="AH653" i="1"/>
  <c r="V658" i="1"/>
  <c r="Z657" i="1"/>
  <c r="AA654" i="1"/>
  <c r="AC654" i="1"/>
  <c r="Y654" i="1"/>
  <c r="AD654" i="1"/>
  <c r="N661" i="1"/>
  <c r="T661" i="1"/>
  <c r="W655" i="1"/>
  <c r="K661" i="1"/>
  <c r="R661" i="1"/>
  <c r="L661" i="1"/>
  <c r="M661" i="1"/>
  <c r="O661" i="1"/>
  <c r="Q661" i="1"/>
  <c r="S661" i="1"/>
  <c r="X655" i="1"/>
  <c r="AE654" i="1"/>
  <c r="AF654" i="1"/>
  <c r="AH654" i="1"/>
  <c r="V659" i="1"/>
  <c r="Z658" i="1"/>
  <c r="AA655" i="1"/>
  <c r="AC655" i="1"/>
  <c r="Y655" i="1"/>
  <c r="AD655" i="1"/>
  <c r="N662" i="1"/>
  <c r="T662" i="1"/>
  <c r="W656" i="1"/>
  <c r="K662" i="1"/>
  <c r="R662" i="1"/>
  <c r="L662" i="1"/>
  <c r="M662" i="1"/>
  <c r="O662" i="1"/>
  <c r="Q662" i="1"/>
  <c r="S662" i="1"/>
  <c r="X656" i="1"/>
  <c r="AE655" i="1"/>
  <c r="AF655" i="1"/>
  <c r="AH655" i="1"/>
  <c r="V660" i="1"/>
  <c r="Z659" i="1"/>
  <c r="AA656" i="1"/>
  <c r="AC656" i="1"/>
  <c r="Y656" i="1"/>
  <c r="AD656" i="1"/>
  <c r="N663" i="1"/>
  <c r="T663" i="1"/>
  <c r="W657" i="1"/>
  <c r="K663" i="1"/>
  <c r="R663" i="1"/>
  <c r="L663" i="1"/>
  <c r="M663" i="1"/>
  <c r="O663" i="1"/>
  <c r="Q663" i="1"/>
  <c r="S663" i="1"/>
  <c r="X657" i="1"/>
  <c r="AE656" i="1"/>
  <c r="AF656" i="1"/>
  <c r="AH656" i="1"/>
  <c r="V661" i="1"/>
  <c r="Z660" i="1"/>
  <c r="AA657" i="1"/>
  <c r="AC657" i="1"/>
  <c r="Y657" i="1"/>
  <c r="AD657" i="1"/>
  <c r="N664" i="1"/>
  <c r="T664" i="1"/>
  <c r="W658" i="1"/>
  <c r="K664" i="1"/>
  <c r="R664" i="1"/>
  <c r="L664" i="1"/>
  <c r="M664" i="1"/>
  <c r="O664" i="1"/>
  <c r="Q664" i="1"/>
  <c r="S664" i="1"/>
  <c r="X658" i="1"/>
  <c r="AE657" i="1"/>
  <c r="AF657" i="1"/>
  <c r="AH657" i="1"/>
  <c r="V662" i="1"/>
  <c r="Z661" i="1"/>
  <c r="AA658" i="1"/>
  <c r="AC658" i="1"/>
  <c r="Y658" i="1"/>
  <c r="AD658" i="1"/>
  <c r="N665" i="1"/>
  <c r="T665" i="1"/>
  <c r="W659" i="1"/>
  <c r="K665" i="1"/>
  <c r="R665" i="1"/>
  <c r="L665" i="1"/>
  <c r="M665" i="1"/>
  <c r="O665" i="1"/>
  <c r="Q665" i="1"/>
  <c r="S665" i="1"/>
  <c r="X659" i="1"/>
  <c r="AE658" i="1"/>
  <c r="AF658" i="1"/>
  <c r="AH658" i="1"/>
  <c r="V663" i="1"/>
  <c r="Z662" i="1"/>
  <c r="AA659" i="1"/>
  <c r="AC659" i="1"/>
  <c r="Y659" i="1"/>
  <c r="AD659" i="1"/>
  <c r="N666" i="1"/>
  <c r="T666" i="1"/>
  <c r="W660" i="1"/>
  <c r="K666" i="1"/>
  <c r="R666" i="1"/>
  <c r="L666" i="1"/>
  <c r="M666" i="1"/>
  <c r="O666" i="1"/>
  <c r="Q666" i="1"/>
  <c r="S666" i="1"/>
  <c r="X660" i="1"/>
  <c r="AE659" i="1"/>
  <c r="AF659" i="1"/>
  <c r="AH659" i="1"/>
  <c r="V664" i="1"/>
  <c r="Z663" i="1"/>
  <c r="AA660" i="1"/>
  <c r="AC660" i="1"/>
  <c r="Y660" i="1"/>
  <c r="AD660" i="1"/>
  <c r="N667" i="1"/>
  <c r="T667" i="1"/>
  <c r="W661" i="1"/>
  <c r="K667" i="1"/>
  <c r="R667" i="1"/>
  <c r="L667" i="1"/>
  <c r="M667" i="1"/>
  <c r="O667" i="1"/>
  <c r="Q667" i="1"/>
  <c r="S667" i="1"/>
  <c r="X661" i="1"/>
  <c r="AE660" i="1"/>
  <c r="AF660" i="1"/>
  <c r="AH660" i="1"/>
  <c r="V665" i="1"/>
  <c r="Z664" i="1"/>
  <c r="AA661" i="1"/>
  <c r="AC661" i="1"/>
  <c r="Y661" i="1"/>
  <c r="AD661" i="1"/>
  <c r="N668" i="1"/>
  <c r="T668" i="1"/>
  <c r="W662" i="1"/>
  <c r="K668" i="1"/>
  <c r="R668" i="1"/>
  <c r="L668" i="1"/>
  <c r="M668" i="1"/>
  <c r="O668" i="1"/>
  <c r="Q668" i="1"/>
  <c r="S668" i="1"/>
  <c r="X662" i="1"/>
  <c r="AE661" i="1"/>
  <c r="AF661" i="1"/>
  <c r="AH661" i="1"/>
  <c r="V666" i="1"/>
  <c r="Z665" i="1"/>
  <c r="AA662" i="1"/>
  <c r="AC662" i="1"/>
  <c r="Y662" i="1"/>
  <c r="AD662" i="1"/>
  <c r="N669" i="1"/>
  <c r="T669" i="1"/>
  <c r="W663" i="1"/>
  <c r="K669" i="1"/>
  <c r="R669" i="1"/>
  <c r="L669" i="1"/>
  <c r="M669" i="1"/>
  <c r="O669" i="1"/>
  <c r="Q669" i="1"/>
  <c r="S669" i="1"/>
  <c r="X663" i="1"/>
  <c r="AE662" i="1"/>
  <c r="AF662" i="1"/>
  <c r="AH662" i="1"/>
  <c r="V667" i="1"/>
  <c r="Z666" i="1"/>
  <c r="AA663" i="1"/>
  <c r="AC663" i="1"/>
  <c r="Y663" i="1"/>
  <c r="AD663" i="1"/>
  <c r="N670" i="1"/>
  <c r="T670" i="1"/>
  <c r="W664" i="1"/>
  <c r="K670" i="1"/>
  <c r="R670" i="1"/>
  <c r="L670" i="1"/>
  <c r="M670" i="1"/>
  <c r="O670" i="1"/>
  <c r="Q670" i="1"/>
  <c r="S670" i="1"/>
  <c r="X664" i="1"/>
  <c r="AE663" i="1"/>
  <c r="AF663" i="1"/>
  <c r="AH663" i="1"/>
  <c r="V668" i="1"/>
  <c r="Z667" i="1"/>
  <c r="AA664" i="1"/>
  <c r="AC664" i="1"/>
  <c r="Y664" i="1"/>
  <c r="AD664" i="1"/>
  <c r="N671" i="1"/>
  <c r="T671" i="1"/>
  <c r="W665" i="1"/>
  <c r="K671" i="1"/>
  <c r="R671" i="1"/>
  <c r="L671" i="1"/>
  <c r="M671" i="1"/>
  <c r="O671" i="1"/>
  <c r="Q671" i="1"/>
  <c r="S671" i="1"/>
  <c r="X665" i="1"/>
  <c r="AE664" i="1"/>
  <c r="AF664" i="1"/>
  <c r="AH664" i="1"/>
  <c r="V669" i="1"/>
  <c r="Z668" i="1"/>
  <c r="AA665" i="1"/>
  <c r="AC665" i="1"/>
  <c r="Y665" i="1"/>
  <c r="AD665" i="1"/>
  <c r="N672" i="1"/>
  <c r="T672" i="1"/>
  <c r="W666" i="1"/>
  <c r="K672" i="1"/>
  <c r="R672" i="1"/>
  <c r="L672" i="1"/>
  <c r="M672" i="1"/>
  <c r="O672" i="1"/>
  <c r="Q672" i="1"/>
  <c r="S672" i="1"/>
  <c r="X666" i="1"/>
  <c r="AE665" i="1"/>
  <c r="AF665" i="1"/>
  <c r="AH665" i="1"/>
  <c r="V670" i="1"/>
  <c r="Z669" i="1"/>
  <c r="AA666" i="1"/>
  <c r="AC666" i="1"/>
  <c r="Y666" i="1"/>
  <c r="AD666" i="1"/>
  <c r="N673" i="1"/>
  <c r="T673" i="1"/>
  <c r="W667" i="1"/>
  <c r="K673" i="1"/>
  <c r="R673" i="1"/>
  <c r="L673" i="1"/>
  <c r="M673" i="1"/>
  <c r="O673" i="1"/>
  <c r="Q673" i="1"/>
  <c r="S673" i="1"/>
  <c r="X667" i="1"/>
  <c r="AE666" i="1"/>
  <c r="AF666" i="1"/>
  <c r="AH666" i="1"/>
  <c r="V671" i="1"/>
  <c r="Z670" i="1"/>
  <c r="AA667" i="1"/>
  <c r="AC667" i="1"/>
  <c r="Y667" i="1"/>
  <c r="AD667" i="1"/>
  <c r="N674" i="1"/>
  <c r="T674" i="1"/>
  <c r="W668" i="1"/>
  <c r="K674" i="1"/>
  <c r="R674" i="1"/>
  <c r="L674" i="1"/>
  <c r="M674" i="1"/>
  <c r="O674" i="1"/>
  <c r="Q674" i="1"/>
  <c r="S674" i="1"/>
  <c r="X668" i="1"/>
  <c r="AE667" i="1"/>
  <c r="AF667" i="1"/>
  <c r="AH667" i="1"/>
  <c r="V672" i="1"/>
  <c r="Z671" i="1"/>
  <c r="AA668" i="1"/>
  <c r="AC668" i="1"/>
  <c r="Y668" i="1"/>
  <c r="AD668" i="1"/>
  <c r="N675" i="1"/>
  <c r="T675" i="1"/>
  <c r="W669" i="1"/>
  <c r="K675" i="1"/>
  <c r="R675" i="1"/>
  <c r="L675" i="1"/>
  <c r="M675" i="1"/>
  <c r="O675" i="1"/>
  <c r="Q675" i="1"/>
  <c r="S675" i="1"/>
  <c r="X669" i="1"/>
  <c r="AE668" i="1"/>
  <c r="AF668" i="1"/>
  <c r="AH668" i="1"/>
  <c r="V673" i="1"/>
  <c r="Z672" i="1"/>
  <c r="AA669" i="1"/>
  <c r="AC669" i="1"/>
  <c r="Y669" i="1"/>
  <c r="AD669" i="1"/>
  <c r="N676" i="1"/>
  <c r="T676" i="1"/>
  <c r="W670" i="1"/>
  <c r="K676" i="1"/>
  <c r="R676" i="1"/>
  <c r="L676" i="1"/>
  <c r="M676" i="1"/>
  <c r="O676" i="1"/>
  <c r="Q676" i="1"/>
  <c r="S676" i="1"/>
  <c r="X670" i="1"/>
  <c r="AE669" i="1"/>
  <c r="AF669" i="1"/>
  <c r="AH669" i="1"/>
  <c r="V674" i="1"/>
  <c r="Z673" i="1"/>
  <c r="AA670" i="1"/>
  <c r="AC670" i="1"/>
  <c r="Y670" i="1"/>
  <c r="AD670" i="1"/>
  <c r="N677" i="1"/>
  <c r="T677" i="1"/>
  <c r="W671" i="1"/>
  <c r="K677" i="1"/>
  <c r="R677" i="1"/>
  <c r="L677" i="1"/>
  <c r="M677" i="1"/>
  <c r="O677" i="1"/>
  <c r="Q677" i="1"/>
  <c r="S677" i="1"/>
  <c r="X671" i="1"/>
  <c r="AE670" i="1"/>
  <c r="AF670" i="1"/>
  <c r="AH670" i="1"/>
  <c r="V675" i="1"/>
  <c r="Z674" i="1"/>
  <c r="AA671" i="1"/>
  <c r="AC671" i="1"/>
  <c r="Y671" i="1"/>
  <c r="AD671" i="1"/>
  <c r="N678" i="1"/>
  <c r="T678" i="1"/>
  <c r="W672" i="1"/>
  <c r="K678" i="1"/>
  <c r="R678" i="1"/>
  <c r="L678" i="1"/>
  <c r="M678" i="1"/>
  <c r="O678" i="1"/>
  <c r="Q678" i="1"/>
  <c r="S678" i="1"/>
  <c r="X672" i="1"/>
  <c r="AE671" i="1"/>
  <c r="AF671" i="1"/>
  <c r="AH671" i="1"/>
  <c r="V676" i="1"/>
  <c r="Z675" i="1"/>
  <c r="AA672" i="1"/>
  <c r="AC672" i="1"/>
  <c r="Y672" i="1"/>
  <c r="AD672" i="1"/>
  <c r="N679" i="1"/>
  <c r="T679" i="1"/>
  <c r="W673" i="1"/>
  <c r="K679" i="1"/>
  <c r="R679" i="1"/>
  <c r="L679" i="1"/>
  <c r="M679" i="1"/>
  <c r="O679" i="1"/>
  <c r="Q679" i="1"/>
  <c r="S679" i="1"/>
  <c r="X673" i="1"/>
  <c r="AE672" i="1"/>
  <c r="AF672" i="1"/>
  <c r="AH672" i="1"/>
  <c r="V677" i="1"/>
  <c r="Z676" i="1"/>
  <c r="AA673" i="1"/>
  <c r="AC673" i="1"/>
  <c r="Y673" i="1"/>
  <c r="AD673" i="1"/>
  <c r="N680" i="1"/>
  <c r="T680" i="1"/>
  <c r="W674" i="1"/>
  <c r="K680" i="1"/>
  <c r="R680" i="1"/>
  <c r="L680" i="1"/>
  <c r="M680" i="1"/>
  <c r="O680" i="1"/>
  <c r="Q680" i="1"/>
  <c r="S680" i="1"/>
  <c r="X674" i="1"/>
  <c r="AE673" i="1"/>
  <c r="AF673" i="1"/>
  <c r="AH673" i="1"/>
  <c r="V678" i="1"/>
  <c r="Z677" i="1"/>
  <c r="AA674" i="1"/>
  <c r="AC674" i="1"/>
  <c r="Y674" i="1"/>
  <c r="AD674" i="1"/>
  <c r="N681" i="1"/>
  <c r="T681" i="1"/>
  <c r="W675" i="1"/>
  <c r="K681" i="1"/>
  <c r="R681" i="1"/>
  <c r="L681" i="1"/>
  <c r="M681" i="1"/>
  <c r="O681" i="1"/>
  <c r="Q681" i="1"/>
  <c r="S681" i="1"/>
  <c r="X675" i="1"/>
  <c r="AE674" i="1"/>
  <c r="AF674" i="1"/>
  <c r="AH674" i="1"/>
  <c r="V679" i="1"/>
  <c r="Z678" i="1"/>
  <c r="AA675" i="1"/>
  <c r="AC675" i="1"/>
  <c r="Y675" i="1"/>
  <c r="AD675" i="1"/>
  <c r="N682" i="1"/>
  <c r="T682" i="1"/>
  <c r="W676" i="1"/>
  <c r="K682" i="1"/>
  <c r="R682" i="1"/>
  <c r="L682" i="1"/>
  <c r="M682" i="1"/>
  <c r="O682" i="1"/>
  <c r="Q682" i="1"/>
  <c r="S682" i="1"/>
  <c r="X676" i="1"/>
  <c r="AE675" i="1"/>
  <c r="AF675" i="1"/>
  <c r="AH675" i="1"/>
  <c r="V680" i="1"/>
  <c r="Z679" i="1"/>
  <c r="AA676" i="1"/>
  <c r="AC676" i="1"/>
  <c r="Y676" i="1"/>
  <c r="AD676" i="1"/>
  <c r="N683" i="1"/>
  <c r="T683" i="1"/>
  <c r="W677" i="1"/>
  <c r="K683" i="1"/>
  <c r="R683" i="1"/>
  <c r="L683" i="1"/>
  <c r="M683" i="1"/>
  <c r="O683" i="1"/>
  <c r="Q683" i="1"/>
  <c r="S683" i="1"/>
  <c r="X677" i="1"/>
  <c r="AE676" i="1"/>
  <c r="AF676" i="1"/>
  <c r="AH676" i="1"/>
  <c r="V681" i="1"/>
  <c r="Z680" i="1"/>
  <c r="AA677" i="1"/>
  <c r="AC677" i="1"/>
  <c r="Y677" i="1"/>
  <c r="AD677" i="1"/>
  <c r="N684" i="1"/>
  <c r="T684" i="1"/>
  <c r="W678" i="1"/>
  <c r="K684" i="1"/>
  <c r="R684" i="1"/>
  <c r="L684" i="1"/>
  <c r="M684" i="1"/>
  <c r="O684" i="1"/>
  <c r="Q684" i="1"/>
  <c r="S684" i="1"/>
  <c r="X678" i="1"/>
  <c r="AE677" i="1"/>
  <c r="AF677" i="1"/>
  <c r="AH677" i="1"/>
  <c r="V682" i="1"/>
  <c r="Z681" i="1"/>
  <c r="AA678" i="1"/>
  <c r="AC678" i="1"/>
  <c r="Y678" i="1"/>
  <c r="AD678" i="1"/>
  <c r="N685" i="1"/>
  <c r="T685" i="1"/>
  <c r="W679" i="1"/>
  <c r="K685" i="1"/>
  <c r="R685" i="1"/>
  <c r="L685" i="1"/>
  <c r="M685" i="1"/>
  <c r="O685" i="1"/>
  <c r="Q685" i="1"/>
  <c r="S685" i="1"/>
  <c r="X679" i="1"/>
  <c r="AE678" i="1"/>
  <c r="AF678" i="1"/>
  <c r="AH678" i="1"/>
  <c r="V683" i="1"/>
  <c r="Z682" i="1"/>
  <c r="AA679" i="1"/>
  <c r="AC679" i="1"/>
  <c r="Y679" i="1"/>
  <c r="AD679" i="1"/>
  <c r="N686" i="1"/>
  <c r="T686" i="1"/>
  <c r="W680" i="1"/>
  <c r="K686" i="1"/>
  <c r="R686" i="1"/>
  <c r="L686" i="1"/>
  <c r="M686" i="1"/>
  <c r="O686" i="1"/>
  <c r="Q686" i="1"/>
  <c r="S686" i="1"/>
  <c r="X680" i="1"/>
  <c r="AE679" i="1"/>
  <c r="AF679" i="1"/>
  <c r="AH679" i="1"/>
  <c r="V684" i="1"/>
  <c r="Z683" i="1"/>
  <c r="AA680" i="1"/>
  <c r="AC680" i="1"/>
  <c r="Y680" i="1"/>
  <c r="AD680" i="1"/>
  <c r="N687" i="1"/>
  <c r="T687" i="1"/>
  <c r="W681" i="1"/>
  <c r="K687" i="1"/>
  <c r="R687" i="1"/>
  <c r="L687" i="1"/>
  <c r="M687" i="1"/>
  <c r="O687" i="1"/>
  <c r="Q687" i="1"/>
  <c r="S687" i="1"/>
  <c r="X681" i="1"/>
  <c r="AE680" i="1"/>
  <c r="AF680" i="1"/>
  <c r="AH680" i="1"/>
  <c r="V685" i="1"/>
  <c r="Z684" i="1"/>
  <c r="AA681" i="1"/>
  <c r="AC681" i="1"/>
  <c r="Y681" i="1"/>
  <c r="AD681" i="1"/>
  <c r="N688" i="1"/>
  <c r="T688" i="1"/>
  <c r="W682" i="1"/>
  <c r="K688" i="1"/>
  <c r="R688" i="1"/>
  <c r="L688" i="1"/>
  <c r="M688" i="1"/>
  <c r="O688" i="1"/>
  <c r="Q688" i="1"/>
  <c r="S688" i="1"/>
  <c r="X682" i="1"/>
  <c r="AE681" i="1"/>
  <c r="AF681" i="1"/>
  <c r="AH681" i="1"/>
  <c r="V686" i="1"/>
  <c r="Z685" i="1"/>
  <c r="AA682" i="1"/>
  <c r="AC682" i="1"/>
  <c r="Y682" i="1"/>
  <c r="AD682" i="1"/>
  <c r="N689" i="1"/>
  <c r="T689" i="1"/>
  <c r="W683" i="1"/>
  <c r="K689" i="1"/>
  <c r="R689" i="1"/>
  <c r="L689" i="1"/>
  <c r="M689" i="1"/>
  <c r="O689" i="1"/>
  <c r="Q689" i="1"/>
  <c r="S689" i="1"/>
  <c r="X683" i="1"/>
  <c r="AE682" i="1"/>
  <c r="AF682" i="1"/>
  <c r="AH682" i="1"/>
  <c r="V687" i="1"/>
  <c r="Z686" i="1"/>
  <c r="AA683" i="1"/>
  <c r="AC683" i="1"/>
  <c r="Y683" i="1"/>
  <c r="AD683" i="1"/>
  <c r="N690" i="1"/>
  <c r="T690" i="1"/>
  <c r="W684" i="1"/>
  <c r="K690" i="1"/>
  <c r="R690" i="1"/>
  <c r="L690" i="1"/>
  <c r="M690" i="1"/>
  <c r="O690" i="1"/>
  <c r="Q690" i="1"/>
  <c r="S690" i="1"/>
  <c r="X684" i="1"/>
  <c r="AE683" i="1"/>
  <c r="AF683" i="1"/>
  <c r="AH683" i="1"/>
  <c r="V688" i="1"/>
  <c r="Z687" i="1"/>
  <c r="AA684" i="1"/>
  <c r="AC684" i="1"/>
  <c r="Y684" i="1"/>
  <c r="AD684" i="1"/>
  <c r="N691" i="1"/>
  <c r="T691" i="1"/>
  <c r="W685" i="1"/>
  <c r="K691" i="1"/>
  <c r="R691" i="1"/>
  <c r="L691" i="1"/>
  <c r="M691" i="1"/>
  <c r="O691" i="1"/>
  <c r="Q691" i="1"/>
  <c r="S691" i="1"/>
  <c r="X685" i="1"/>
  <c r="AE684" i="1"/>
  <c r="AF684" i="1"/>
  <c r="AH684" i="1"/>
  <c r="V689" i="1"/>
  <c r="Z688" i="1"/>
  <c r="AA685" i="1"/>
  <c r="AC685" i="1"/>
  <c r="Y685" i="1"/>
  <c r="AD685" i="1"/>
  <c r="N692" i="1"/>
  <c r="T692" i="1"/>
  <c r="W686" i="1"/>
  <c r="K692" i="1"/>
  <c r="R692" i="1"/>
  <c r="L692" i="1"/>
  <c r="M692" i="1"/>
  <c r="O692" i="1"/>
  <c r="Q692" i="1"/>
  <c r="S692" i="1"/>
  <c r="X686" i="1"/>
  <c r="AE685" i="1"/>
  <c r="AF685" i="1"/>
  <c r="AH685" i="1"/>
  <c r="V690" i="1"/>
  <c r="Z689" i="1"/>
  <c r="AA686" i="1"/>
  <c r="AC686" i="1"/>
  <c r="Y686" i="1"/>
  <c r="AD686" i="1"/>
  <c r="N693" i="1"/>
  <c r="T693" i="1"/>
  <c r="W687" i="1"/>
  <c r="K693" i="1"/>
  <c r="R693" i="1"/>
  <c r="L693" i="1"/>
  <c r="M693" i="1"/>
  <c r="O693" i="1"/>
  <c r="Q693" i="1"/>
  <c r="S693" i="1"/>
  <c r="X687" i="1"/>
  <c r="AE686" i="1"/>
  <c r="AF686" i="1"/>
  <c r="AH686" i="1"/>
  <c r="V691" i="1"/>
  <c r="Z690" i="1"/>
  <c r="AA687" i="1"/>
  <c r="AC687" i="1"/>
  <c r="Y687" i="1"/>
  <c r="AD687" i="1"/>
  <c r="N694" i="1"/>
  <c r="T694" i="1"/>
  <c r="W688" i="1"/>
  <c r="K694" i="1"/>
  <c r="R694" i="1"/>
  <c r="L694" i="1"/>
  <c r="M694" i="1"/>
  <c r="O694" i="1"/>
  <c r="Q694" i="1"/>
  <c r="S694" i="1"/>
  <c r="X688" i="1"/>
  <c r="AE687" i="1"/>
  <c r="AF687" i="1"/>
  <c r="AH687" i="1"/>
  <c r="V692" i="1"/>
  <c r="Z691" i="1"/>
  <c r="AA688" i="1"/>
  <c r="AC688" i="1"/>
  <c r="Y688" i="1"/>
  <c r="AD688" i="1"/>
  <c r="N695" i="1"/>
  <c r="T695" i="1"/>
  <c r="W689" i="1"/>
  <c r="K695" i="1"/>
  <c r="R695" i="1"/>
  <c r="L695" i="1"/>
  <c r="M695" i="1"/>
  <c r="O695" i="1"/>
  <c r="Q695" i="1"/>
  <c r="S695" i="1"/>
  <c r="X689" i="1"/>
  <c r="AE688" i="1"/>
  <c r="AF688" i="1"/>
  <c r="AH688" i="1"/>
  <c r="V693" i="1"/>
  <c r="Z692" i="1"/>
  <c r="AA689" i="1"/>
  <c r="AC689" i="1"/>
  <c r="Y689" i="1"/>
  <c r="AD689" i="1"/>
  <c r="N696" i="1"/>
  <c r="T696" i="1"/>
  <c r="W690" i="1"/>
  <c r="K696" i="1"/>
  <c r="R696" i="1"/>
  <c r="L696" i="1"/>
  <c r="M696" i="1"/>
  <c r="O696" i="1"/>
  <c r="Q696" i="1"/>
  <c r="S696" i="1"/>
  <c r="X690" i="1"/>
  <c r="AE689" i="1"/>
  <c r="AF689" i="1"/>
  <c r="AH689" i="1"/>
  <c r="V694" i="1"/>
  <c r="Z693" i="1"/>
  <c r="AA690" i="1"/>
  <c r="AC690" i="1"/>
  <c r="Y690" i="1"/>
  <c r="AD690" i="1"/>
  <c r="N697" i="1"/>
  <c r="T697" i="1"/>
  <c r="W691" i="1"/>
  <c r="K697" i="1"/>
  <c r="R697" i="1"/>
  <c r="L697" i="1"/>
  <c r="M697" i="1"/>
  <c r="O697" i="1"/>
  <c r="Q697" i="1"/>
  <c r="S697" i="1"/>
  <c r="X691" i="1"/>
  <c r="AE690" i="1"/>
  <c r="AF690" i="1"/>
  <c r="AH690" i="1"/>
  <c r="V695" i="1"/>
  <c r="Z694" i="1"/>
  <c r="AA691" i="1"/>
  <c r="AC691" i="1"/>
  <c r="Y691" i="1"/>
  <c r="AD691" i="1"/>
  <c r="N698" i="1"/>
  <c r="T698" i="1"/>
  <c r="W692" i="1"/>
  <c r="K698" i="1"/>
  <c r="R698" i="1"/>
  <c r="L698" i="1"/>
  <c r="M698" i="1"/>
  <c r="O698" i="1"/>
  <c r="Q698" i="1"/>
  <c r="S698" i="1"/>
  <c r="X692" i="1"/>
  <c r="AE691" i="1"/>
  <c r="AF691" i="1"/>
  <c r="AH691" i="1"/>
  <c r="V696" i="1"/>
  <c r="Z695" i="1"/>
  <c r="AA692" i="1"/>
  <c r="AC692" i="1"/>
  <c r="Y692" i="1"/>
  <c r="AD692" i="1"/>
  <c r="N699" i="1"/>
  <c r="T699" i="1"/>
  <c r="W693" i="1"/>
  <c r="K699" i="1"/>
  <c r="R699" i="1"/>
  <c r="L699" i="1"/>
  <c r="M699" i="1"/>
  <c r="O699" i="1"/>
  <c r="Q699" i="1"/>
  <c r="S699" i="1"/>
  <c r="X693" i="1"/>
  <c r="AE692" i="1"/>
  <c r="AF692" i="1"/>
  <c r="AH692" i="1"/>
  <c r="V697" i="1"/>
  <c r="Z696" i="1"/>
  <c r="AA693" i="1"/>
  <c r="AC693" i="1"/>
  <c r="Y693" i="1"/>
  <c r="AD693" i="1"/>
  <c r="N700" i="1"/>
  <c r="T700" i="1"/>
  <c r="W694" i="1"/>
  <c r="K700" i="1"/>
  <c r="R700" i="1"/>
  <c r="L700" i="1"/>
  <c r="M700" i="1"/>
  <c r="O700" i="1"/>
  <c r="Q700" i="1"/>
  <c r="S700" i="1"/>
  <c r="X694" i="1"/>
  <c r="AE693" i="1"/>
  <c r="AF693" i="1"/>
  <c r="AH693" i="1"/>
  <c r="V698" i="1"/>
  <c r="Z697" i="1"/>
  <c r="AA694" i="1"/>
  <c r="AC694" i="1"/>
  <c r="Y694" i="1"/>
  <c r="AD694" i="1"/>
  <c r="N701" i="1"/>
  <c r="T701" i="1"/>
  <c r="W695" i="1"/>
  <c r="K701" i="1"/>
  <c r="R701" i="1"/>
  <c r="L701" i="1"/>
  <c r="M701" i="1"/>
  <c r="O701" i="1"/>
  <c r="Q701" i="1"/>
  <c r="S701" i="1"/>
  <c r="X695" i="1"/>
  <c r="AE694" i="1"/>
  <c r="AF694" i="1"/>
  <c r="AH694" i="1"/>
  <c r="V699" i="1"/>
  <c r="Z698" i="1"/>
  <c r="AA695" i="1"/>
  <c r="AC695" i="1"/>
  <c r="Y695" i="1"/>
  <c r="AD695" i="1"/>
  <c r="N702" i="1"/>
  <c r="T702" i="1"/>
  <c r="W696" i="1"/>
  <c r="K702" i="1"/>
  <c r="R702" i="1"/>
  <c r="L702" i="1"/>
  <c r="M702" i="1"/>
  <c r="O702" i="1"/>
  <c r="Q702" i="1"/>
  <c r="S702" i="1"/>
  <c r="X696" i="1"/>
  <c r="AE695" i="1"/>
  <c r="AF695" i="1"/>
  <c r="AH695" i="1"/>
  <c r="V700" i="1"/>
  <c r="Z699" i="1"/>
  <c r="AA696" i="1"/>
  <c r="AC696" i="1"/>
  <c r="Y696" i="1"/>
  <c r="AD696" i="1"/>
  <c r="N703" i="1"/>
  <c r="T703" i="1"/>
  <c r="W697" i="1"/>
  <c r="K703" i="1"/>
  <c r="R703" i="1"/>
  <c r="L703" i="1"/>
  <c r="M703" i="1"/>
  <c r="O703" i="1"/>
  <c r="Q703" i="1"/>
  <c r="S703" i="1"/>
  <c r="X697" i="1"/>
  <c r="AE696" i="1"/>
  <c r="AF696" i="1"/>
  <c r="AH696" i="1"/>
  <c r="V701" i="1"/>
  <c r="Z700" i="1"/>
  <c r="AA697" i="1"/>
  <c r="AC697" i="1"/>
  <c r="Y697" i="1"/>
  <c r="AD697" i="1"/>
  <c r="N704" i="1"/>
  <c r="T704" i="1"/>
  <c r="W698" i="1"/>
  <c r="K704" i="1"/>
  <c r="R704" i="1"/>
  <c r="L704" i="1"/>
  <c r="M704" i="1"/>
  <c r="O704" i="1"/>
  <c r="Q704" i="1"/>
  <c r="S704" i="1"/>
  <c r="X698" i="1"/>
  <c r="AE697" i="1"/>
  <c r="AF697" i="1"/>
  <c r="AH697" i="1"/>
  <c r="V702" i="1"/>
  <c r="Z701" i="1"/>
  <c r="AA698" i="1"/>
  <c r="AC698" i="1"/>
  <c r="Y698" i="1"/>
  <c r="AD698" i="1"/>
  <c r="N705" i="1"/>
  <c r="T705" i="1"/>
  <c r="W699" i="1"/>
  <c r="K705" i="1"/>
  <c r="R705" i="1"/>
  <c r="L705" i="1"/>
  <c r="M705" i="1"/>
  <c r="O705" i="1"/>
  <c r="Q705" i="1"/>
  <c r="S705" i="1"/>
  <c r="X699" i="1"/>
  <c r="AE698" i="1"/>
  <c r="AF698" i="1"/>
  <c r="AH698" i="1"/>
  <c r="V703" i="1"/>
  <c r="Z702" i="1"/>
  <c r="AA699" i="1"/>
  <c r="AC699" i="1"/>
  <c r="Y699" i="1"/>
  <c r="AD699" i="1"/>
  <c r="N706" i="1"/>
  <c r="T706" i="1"/>
  <c r="W700" i="1"/>
  <c r="K706" i="1"/>
  <c r="R706" i="1"/>
  <c r="L706" i="1"/>
  <c r="M706" i="1"/>
  <c r="O706" i="1"/>
  <c r="Q706" i="1"/>
  <c r="S706" i="1"/>
  <c r="X700" i="1"/>
  <c r="AE699" i="1"/>
  <c r="AF699" i="1"/>
  <c r="AH699" i="1"/>
  <c r="V704" i="1"/>
  <c r="Z703" i="1"/>
  <c r="AA700" i="1"/>
  <c r="AC700" i="1"/>
  <c r="Y700" i="1"/>
  <c r="AD700" i="1"/>
  <c r="N707" i="1"/>
  <c r="T707" i="1"/>
  <c r="W701" i="1"/>
  <c r="K707" i="1"/>
  <c r="R707" i="1"/>
  <c r="L707" i="1"/>
  <c r="M707" i="1"/>
  <c r="O707" i="1"/>
  <c r="Q707" i="1"/>
  <c r="S707" i="1"/>
  <c r="X701" i="1"/>
  <c r="AE700" i="1"/>
  <c r="AF700" i="1"/>
  <c r="AH700" i="1"/>
  <c r="V705" i="1"/>
  <c r="Z704" i="1"/>
  <c r="AA701" i="1"/>
  <c r="AC701" i="1"/>
  <c r="Y701" i="1"/>
  <c r="AD701" i="1"/>
  <c r="N708" i="1"/>
  <c r="T708" i="1"/>
  <c r="W702" i="1"/>
  <c r="K708" i="1"/>
  <c r="R708" i="1"/>
  <c r="L708" i="1"/>
  <c r="M708" i="1"/>
  <c r="O708" i="1"/>
  <c r="Q708" i="1"/>
  <c r="S708" i="1"/>
  <c r="X702" i="1"/>
  <c r="AE701" i="1"/>
  <c r="AF701" i="1"/>
  <c r="AH701" i="1"/>
  <c r="V706" i="1"/>
  <c r="Z705" i="1"/>
  <c r="AA702" i="1"/>
  <c r="AC702" i="1"/>
  <c r="Y702" i="1"/>
  <c r="AD702" i="1"/>
  <c r="N709" i="1"/>
  <c r="T709" i="1"/>
  <c r="W703" i="1"/>
  <c r="K709" i="1"/>
  <c r="R709" i="1"/>
  <c r="L709" i="1"/>
  <c r="M709" i="1"/>
  <c r="O709" i="1"/>
  <c r="Q709" i="1"/>
  <c r="S709" i="1"/>
  <c r="X703" i="1"/>
  <c r="AE702" i="1"/>
  <c r="AF702" i="1"/>
  <c r="AH702" i="1"/>
  <c r="V707" i="1"/>
  <c r="Z706" i="1"/>
  <c r="AA703" i="1"/>
  <c r="AC703" i="1"/>
  <c r="Y703" i="1"/>
  <c r="AD703" i="1"/>
  <c r="N710" i="1"/>
  <c r="T710" i="1"/>
  <c r="W704" i="1"/>
  <c r="K710" i="1"/>
  <c r="R710" i="1"/>
  <c r="L710" i="1"/>
  <c r="M710" i="1"/>
  <c r="O710" i="1"/>
  <c r="Q710" i="1"/>
  <c r="S710" i="1"/>
  <c r="X704" i="1"/>
  <c r="AE703" i="1"/>
  <c r="AF703" i="1"/>
  <c r="AH703" i="1"/>
  <c r="V708" i="1"/>
  <c r="Z707" i="1"/>
  <c r="AA704" i="1"/>
  <c r="AC704" i="1"/>
  <c r="Y704" i="1"/>
  <c r="AD704" i="1"/>
  <c r="N711" i="1"/>
  <c r="T711" i="1"/>
  <c r="W705" i="1"/>
  <c r="K711" i="1"/>
  <c r="R711" i="1"/>
  <c r="L711" i="1"/>
  <c r="M711" i="1"/>
  <c r="O711" i="1"/>
  <c r="Q711" i="1"/>
  <c r="S711" i="1"/>
  <c r="X705" i="1"/>
  <c r="AE704" i="1"/>
  <c r="AF704" i="1"/>
  <c r="AH704" i="1"/>
  <c r="V709" i="1"/>
  <c r="Z708" i="1"/>
  <c r="AA705" i="1"/>
  <c r="AC705" i="1"/>
  <c r="Y705" i="1"/>
  <c r="AD705" i="1"/>
  <c r="N712" i="1"/>
  <c r="T712" i="1"/>
  <c r="W706" i="1"/>
  <c r="K712" i="1"/>
  <c r="R712" i="1"/>
  <c r="L712" i="1"/>
  <c r="M712" i="1"/>
  <c r="O712" i="1"/>
  <c r="Q712" i="1"/>
  <c r="S712" i="1"/>
  <c r="X706" i="1"/>
  <c r="AE705" i="1"/>
  <c r="AF705" i="1"/>
  <c r="AH705" i="1"/>
  <c r="V710" i="1"/>
  <c r="Z709" i="1"/>
  <c r="AA706" i="1"/>
  <c r="AC706" i="1"/>
  <c r="Y706" i="1"/>
  <c r="AD706" i="1"/>
  <c r="N713" i="1"/>
  <c r="T713" i="1"/>
  <c r="W707" i="1"/>
  <c r="K713" i="1"/>
  <c r="R713" i="1"/>
  <c r="L713" i="1"/>
  <c r="M713" i="1"/>
  <c r="O713" i="1"/>
  <c r="Q713" i="1"/>
  <c r="S713" i="1"/>
  <c r="X707" i="1"/>
  <c r="AE706" i="1"/>
  <c r="AF706" i="1"/>
  <c r="AH706" i="1"/>
  <c r="V711" i="1"/>
  <c r="Z710" i="1"/>
  <c r="AA707" i="1"/>
  <c r="AC707" i="1"/>
  <c r="Y707" i="1"/>
  <c r="AD707" i="1"/>
  <c r="N714" i="1"/>
  <c r="T714" i="1"/>
  <c r="W708" i="1"/>
  <c r="K714" i="1"/>
  <c r="R714" i="1"/>
  <c r="L714" i="1"/>
  <c r="M714" i="1"/>
  <c r="O714" i="1"/>
  <c r="Q714" i="1"/>
  <c r="S714" i="1"/>
  <c r="X708" i="1"/>
  <c r="AE707" i="1"/>
  <c r="AF707" i="1"/>
  <c r="AH707" i="1"/>
  <c r="V712" i="1"/>
  <c r="Z711" i="1"/>
  <c r="AA708" i="1"/>
  <c r="AC708" i="1"/>
  <c r="Y708" i="1"/>
  <c r="AD708" i="1"/>
  <c r="N715" i="1"/>
  <c r="T715" i="1"/>
  <c r="W709" i="1"/>
  <c r="K715" i="1"/>
  <c r="R715" i="1"/>
  <c r="L715" i="1"/>
  <c r="M715" i="1"/>
  <c r="O715" i="1"/>
  <c r="Q715" i="1"/>
  <c r="S715" i="1"/>
  <c r="X709" i="1"/>
  <c r="AE708" i="1"/>
  <c r="AF708" i="1"/>
  <c r="AH708" i="1"/>
  <c r="V713" i="1"/>
  <c r="Z712" i="1"/>
  <c r="AA709" i="1"/>
  <c r="AC709" i="1"/>
  <c r="Y709" i="1"/>
  <c r="AD709" i="1"/>
  <c r="N716" i="1"/>
  <c r="T716" i="1"/>
  <c r="W710" i="1"/>
  <c r="K716" i="1"/>
  <c r="R716" i="1"/>
  <c r="L716" i="1"/>
  <c r="M716" i="1"/>
  <c r="O716" i="1"/>
  <c r="Q716" i="1"/>
  <c r="S716" i="1"/>
  <c r="X710" i="1"/>
  <c r="AE709" i="1"/>
  <c r="AF709" i="1"/>
  <c r="AH709" i="1"/>
  <c r="V714" i="1"/>
  <c r="Z713" i="1"/>
  <c r="AA710" i="1"/>
  <c r="AC710" i="1"/>
  <c r="Y710" i="1"/>
  <c r="AD710" i="1"/>
  <c r="N717" i="1"/>
  <c r="T717" i="1"/>
  <c r="W711" i="1"/>
  <c r="K717" i="1"/>
  <c r="R717" i="1"/>
  <c r="L717" i="1"/>
  <c r="M717" i="1"/>
  <c r="O717" i="1"/>
  <c r="Q717" i="1"/>
  <c r="S717" i="1"/>
  <c r="X711" i="1"/>
  <c r="AE710" i="1"/>
  <c r="AF710" i="1"/>
  <c r="AH710" i="1"/>
  <c r="V715" i="1"/>
  <c r="Z714" i="1"/>
  <c r="AA711" i="1"/>
  <c r="AC711" i="1"/>
  <c r="Y711" i="1"/>
  <c r="AD711" i="1"/>
  <c r="N718" i="1"/>
  <c r="T718" i="1"/>
  <c r="W712" i="1"/>
  <c r="K718" i="1"/>
  <c r="R718" i="1"/>
  <c r="L718" i="1"/>
  <c r="M718" i="1"/>
  <c r="O718" i="1"/>
  <c r="Q718" i="1"/>
  <c r="S718" i="1"/>
  <c r="X712" i="1"/>
  <c r="AE711" i="1"/>
  <c r="AF711" i="1"/>
  <c r="AH711" i="1"/>
  <c r="V716" i="1"/>
  <c r="Z715" i="1"/>
  <c r="AA712" i="1"/>
  <c r="AC712" i="1"/>
  <c r="Y712" i="1"/>
  <c r="AD712" i="1"/>
  <c r="N719" i="1"/>
  <c r="T719" i="1"/>
  <c r="W713" i="1"/>
  <c r="K719" i="1"/>
  <c r="R719" i="1"/>
  <c r="L719" i="1"/>
  <c r="M719" i="1"/>
  <c r="O719" i="1"/>
  <c r="Q719" i="1"/>
  <c r="S719" i="1"/>
  <c r="X713" i="1"/>
  <c r="AE712" i="1"/>
  <c r="AF712" i="1"/>
  <c r="AH712" i="1"/>
  <c r="V717" i="1"/>
  <c r="Z716" i="1"/>
  <c r="AA713" i="1"/>
  <c r="AC713" i="1"/>
  <c r="Y713" i="1"/>
  <c r="AD713" i="1"/>
  <c r="N720" i="1"/>
  <c r="T720" i="1"/>
  <c r="W714" i="1"/>
  <c r="K720" i="1"/>
  <c r="R720" i="1"/>
  <c r="L720" i="1"/>
  <c r="M720" i="1"/>
  <c r="O720" i="1"/>
  <c r="Q720" i="1"/>
  <c r="S720" i="1"/>
  <c r="X714" i="1"/>
  <c r="AE713" i="1"/>
  <c r="AF713" i="1"/>
  <c r="AH713" i="1"/>
  <c r="V718" i="1"/>
  <c r="Z717" i="1"/>
  <c r="AA714" i="1"/>
  <c r="AC714" i="1"/>
  <c r="Y714" i="1"/>
  <c r="AD714" i="1"/>
  <c r="N721" i="1"/>
  <c r="T721" i="1"/>
  <c r="W715" i="1"/>
  <c r="K721" i="1"/>
  <c r="R721" i="1"/>
  <c r="L721" i="1"/>
  <c r="M721" i="1"/>
  <c r="O721" i="1"/>
  <c r="Q721" i="1"/>
  <c r="S721" i="1"/>
  <c r="X715" i="1"/>
  <c r="AE714" i="1"/>
  <c r="AF714" i="1"/>
  <c r="AH714" i="1"/>
  <c r="V719" i="1"/>
  <c r="Z718" i="1"/>
  <c r="AA715" i="1"/>
  <c r="AC715" i="1"/>
  <c r="Y715" i="1"/>
  <c r="AD715" i="1"/>
  <c r="N722" i="1"/>
  <c r="T722" i="1"/>
  <c r="W716" i="1"/>
  <c r="K722" i="1"/>
  <c r="R722" i="1"/>
  <c r="L722" i="1"/>
  <c r="M722" i="1"/>
  <c r="O722" i="1"/>
  <c r="Q722" i="1"/>
  <c r="S722" i="1"/>
  <c r="X716" i="1"/>
  <c r="AE715" i="1"/>
  <c r="AF715" i="1"/>
  <c r="AH715" i="1"/>
  <c r="V720" i="1"/>
  <c r="Z719" i="1"/>
  <c r="AA716" i="1"/>
  <c r="AC716" i="1"/>
  <c r="Y716" i="1"/>
  <c r="AD716" i="1"/>
  <c r="N723" i="1"/>
  <c r="T723" i="1"/>
  <c r="W717" i="1"/>
  <c r="K723" i="1"/>
  <c r="R723" i="1"/>
  <c r="L723" i="1"/>
  <c r="M723" i="1"/>
  <c r="O723" i="1"/>
  <c r="Q723" i="1"/>
  <c r="S723" i="1"/>
  <c r="X717" i="1"/>
  <c r="AE716" i="1"/>
  <c r="AF716" i="1"/>
  <c r="AH716" i="1"/>
  <c r="V721" i="1"/>
  <c r="Z720" i="1"/>
  <c r="AA717" i="1"/>
  <c r="AC717" i="1"/>
  <c r="Y717" i="1"/>
  <c r="AD717" i="1"/>
  <c r="N724" i="1"/>
  <c r="T724" i="1"/>
  <c r="W718" i="1"/>
  <c r="K724" i="1"/>
  <c r="R724" i="1"/>
  <c r="L724" i="1"/>
  <c r="M724" i="1"/>
  <c r="O724" i="1"/>
  <c r="Q724" i="1"/>
  <c r="S724" i="1"/>
  <c r="X718" i="1"/>
  <c r="AE717" i="1"/>
  <c r="AF717" i="1"/>
  <c r="AH717" i="1"/>
  <c r="V722" i="1"/>
  <c r="Z721" i="1"/>
  <c r="AA718" i="1"/>
  <c r="AC718" i="1"/>
  <c r="Y718" i="1"/>
  <c r="AD718" i="1"/>
  <c r="N725" i="1"/>
  <c r="T725" i="1"/>
  <c r="W719" i="1"/>
  <c r="K725" i="1"/>
  <c r="R725" i="1"/>
  <c r="L725" i="1"/>
  <c r="M725" i="1"/>
  <c r="O725" i="1"/>
  <c r="Q725" i="1"/>
  <c r="S725" i="1"/>
  <c r="X719" i="1"/>
  <c r="AE718" i="1"/>
  <c r="AF718" i="1"/>
  <c r="AH718" i="1"/>
  <c r="V723" i="1"/>
  <c r="Z722" i="1"/>
  <c r="AA719" i="1"/>
  <c r="AC719" i="1"/>
  <c r="Y719" i="1"/>
  <c r="AD719" i="1"/>
  <c r="N726" i="1"/>
  <c r="T726" i="1"/>
  <c r="W720" i="1"/>
  <c r="K726" i="1"/>
  <c r="R726" i="1"/>
  <c r="L726" i="1"/>
  <c r="M726" i="1"/>
  <c r="O726" i="1"/>
  <c r="Q726" i="1"/>
  <c r="S726" i="1"/>
  <c r="X720" i="1"/>
  <c r="AE719" i="1"/>
  <c r="AF719" i="1"/>
  <c r="AH719" i="1"/>
  <c r="V724" i="1"/>
  <c r="Z723" i="1"/>
  <c r="AA720" i="1"/>
  <c r="AC720" i="1"/>
  <c r="Y720" i="1"/>
  <c r="AD720" i="1"/>
  <c r="N727" i="1"/>
  <c r="T727" i="1"/>
  <c r="W721" i="1"/>
  <c r="K727" i="1"/>
  <c r="R727" i="1"/>
  <c r="L727" i="1"/>
  <c r="M727" i="1"/>
  <c r="O727" i="1"/>
  <c r="Q727" i="1"/>
  <c r="S727" i="1"/>
  <c r="X721" i="1"/>
  <c r="AE720" i="1"/>
  <c r="AF720" i="1"/>
  <c r="AH720" i="1"/>
  <c r="V725" i="1"/>
  <c r="Z724" i="1"/>
  <c r="AA721" i="1"/>
  <c r="AC721" i="1"/>
  <c r="Y721" i="1"/>
  <c r="AD721" i="1"/>
  <c r="N728" i="1"/>
  <c r="T728" i="1"/>
  <c r="W722" i="1"/>
  <c r="K728" i="1"/>
  <c r="R728" i="1"/>
  <c r="L728" i="1"/>
  <c r="M728" i="1"/>
  <c r="O728" i="1"/>
  <c r="Q728" i="1"/>
  <c r="S728" i="1"/>
  <c r="X722" i="1"/>
  <c r="AE721" i="1"/>
  <c r="AF721" i="1"/>
  <c r="AH721" i="1"/>
  <c r="V726" i="1"/>
  <c r="Z725" i="1"/>
  <c r="AA722" i="1"/>
  <c r="AC722" i="1"/>
  <c r="Y722" i="1"/>
  <c r="AD722" i="1"/>
  <c r="N729" i="1"/>
  <c r="T729" i="1"/>
  <c r="W723" i="1"/>
  <c r="K729" i="1"/>
  <c r="R729" i="1"/>
  <c r="L729" i="1"/>
  <c r="M729" i="1"/>
  <c r="O729" i="1"/>
  <c r="Q729" i="1"/>
  <c r="S729" i="1"/>
  <c r="X723" i="1"/>
  <c r="AE722" i="1"/>
  <c r="AF722" i="1"/>
  <c r="AH722" i="1"/>
  <c r="V727" i="1"/>
  <c r="Z726" i="1"/>
  <c r="AA723" i="1"/>
  <c r="AC723" i="1"/>
  <c r="Y723" i="1"/>
  <c r="AD723" i="1"/>
  <c r="N730" i="1"/>
  <c r="T730" i="1"/>
  <c r="W724" i="1"/>
  <c r="K730" i="1"/>
  <c r="R730" i="1"/>
  <c r="L730" i="1"/>
  <c r="M730" i="1"/>
  <c r="O730" i="1"/>
  <c r="Q730" i="1"/>
  <c r="S730" i="1"/>
  <c r="X724" i="1"/>
  <c r="AE723" i="1"/>
  <c r="AF723" i="1"/>
  <c r="AH723" i="1"/>
  <c r="V728" i="1"/>
  <c r="Z727" i="1"/>
  <c r="AA724" i="1"/>
  <c r="AC724" i="1"/>
  <c r="Y724" i="1"/>
  <c r="AD724" i="1"/>
  <c r="N731" i="1"/>
  <c r="T731" i="1"/>
  <c r="W725" i="1"/>
  <c r="K731" i="1"/>
  <c r="R731" i="1"/>
  <c r="L731" i="1"/>
  <c r="M731" i="1"/>
  <c r="O731" i="1"/>
  <c r="Q731" i="1"/>
  <c r="S731" i="1"/>
  <c r="X725" i="1"/>
  <c r="AE724" i="1"/>
  <c r="AF724" i="1"/>
  <c r="AH724" i="1"/>
  <c r="V729" i="1"/>
  <c r="Z728" i="1"/>
  <c r="AA725" i="1"/>
  <c r="AC725" i="1"/>
  <c r="Y725" i="1"/>
  <c r="AD725" i="1"/>
  <c r="N732" i="1"/>
  <c r="T732" i="1"/>
  <c r="W726" i="1"/>
  <c r="K732" i="1"/>
  <c r="R732" i="1"/>
  <c r="L732" i="1"/>
  <c r="M732" i="1"/>
  <c r="O732" i="1"/>
  <c r="Q732" i="1"/>
  <c r="S732" i="1"/>
  <c r="X726" i="1"/>
  <c r="AE725" i="1"/>
  <c r="AF725" i="1"/>
  <c r="AH725" i="1"/>
  <c r="V730" i="1"/>
  <c r="Z729" i="1"/>
  <c r="AA726" i="1"/>
  <c r="AC726" i="1"/>
  <c r="Y726" i="1"/>
  <c r="AD726" i="1"/>
  <c r="N733" i="1"/>
  <c r="T733" i="1"/>
  <c r="W727" i="1"/>
  <c r="K733" i="1"/>
  <c r="R733" i="1"/>
  <c r="L733" i="1"/>
  <c r="M733" i="1"/>
  <c r="O733" i="1"/>
  <c r="Q733" i="1"/>
  <c r="S733" i="1"/>
  <c r="X727" i="1"/>
  <c r="AE726" i="1"/>
  <c r="AF726" i="1"/>
  <c r="AH726" i="1"/>
  <c r="V731" i="1"/>
  <c r="Z730" i="1"/>
  <c r="AA727" i="1"/>
  <c r="AC727" i="1"/>
  <c r="Y727" i="1"/>
  <c r="AD727" i="1"/>
  <c r="N734" i="1"/>
  <c r="T734" i="1"/>
  <c r="W728" i="1"/>
  <c r="K734" i="1"/>
  <c r="R734" i="1"/>
  <c r="L734" i="1"/>
  <c r="M734" i="1"/>
  <c r="O734" i="1"/>
  <c r="Q734" i="1"/>
  <c r="S734" i="1"/>
  <c r="X728" i="1"/>
  <c r="AE727" i="1"/>
  <c r="AF727" i="1"/>
  <c r="AH727" i="1"/>
  <c r="V732" i="1"/>
  <c r="Z731" i="1"/>
  <c r="AA728" i="1"/>
  <c r="AC728" i="1"/>
  <c r="Y728" i="1"/>
  <c r="AD728" i="1"/>
  <c r="N735" i="1"/>
  <c r="T735" i="1"/>
  <c r="W729" i="1"/>
  <c r="K735" i="1"/>
  <c r="R735" i="1"/>
  <c r="L735" i="1"/>
  <c r="M735" i="1"/>
  <c r="O735" i="1"/>
  <c r="Q735" i="1"/>
  <c r="S735" i="1"/>
  <c r="X729" i="1"/>
  <c r="AE728" i="1"/>
  <c r="AF728" i="1"/>
  <c r="AH728" i="1"/>
  <c r="V733" i="1"/>
  <c r="Z732" i="1"/>
  <c r="AA729" i="1"/>
  <c r="AC729" i="1"/>
  <c r="Y729" i="1"/>
  <c r="AD729" i="1"/>
  <c r="N736" i="1"/>
  <c r="T736" i="1"/>
  <c r="W730" i="1"/>
  <c r="K736" i="1"/>
  <c r="R736" i="1"/>
  <c r="L736" i="1"/>
  <c r="M736" i="1"/>
  <c r="O736" i="1"/>
  <c r="Q736" i="1"/>
  <c r="S736" i="1"/>
  <c r="X730" i="1"/>
  <c r="AE729" i="1"/>
  <c r="AF729" i="1"/>
  <c r="AH729" i="1"/>
  <c r="V734" i="1"/>
  <c r="Z733" i="1"/>
  <c r="AA730" i="1"/>
  <c r="AC730" i="1"/>
  <c r="Y730" i="1"/>
  <c r="AD730" i="1"/>
  <c r="N737" i="1"/>
  <c r="T737" i="1"/>
  <c r="W731" i="1"/>
  <c r="K737" i="1"/>
  <c r="R737" i="1"/>
  <c r="L737" i="1"/>
  <c r="M737" i="1"/>
  <c r="O737" i="1"/>
  <c r="Q737" i="1"/>
  <c r="S737" i="1"/>
  <c r="X731" i="1"/>
  <c r="AE730" i="1"/>
  <c r="AF730" i="1"/>
  <c r="AH730" i="1"/>
  <c r="V735" i="1"/>
  <c r="Z734" i="1"/>
  <c r="AA731" i="1"/>
  <c r="AC731" i="1"/>
  <c r="Y731" i="1"/>
  <c r="AD731" i="1"/>
  <c r="N738" i="1"/>
  <c r="T738" i="1"/>
  <c r="W732" i="1"/>
  <c r="K738" i="1"/>
  <c r="R738" i="1"/>
  <c r="L738" i="1"/>
  <c r="M738" i="1"/>
  <c r="O738" i="1"/>
  <c r="Q738" i="1"/>
  <c r="S738" i="1"/>
  <c r="X732" i="1"/>
  <c r="AE731" i="1"/>
  <c r="AF731" i="1"/>
  <c r="AH731" i="1"/>
  <c r="V736" i="1"/>
  <c r="Z735" i="1"/>
  <c r="AA732" i="1"/>
  <c r="AC732" i="1"/>
  <c r="Y732" i="1"/>
  <c r="AD732" i="1"/>
  <c r="N739" i="1"/>
  <c r="T739" i="1"/>
  <c r="W733" i="1"/>
  <c r="K739" i="1"/>
  <c r="R739" i="1"/>
  <c r="L739" i="1"/>
  <c r="M739" i="1"/>
  <c r="O739" i="1"/>
  <c r="Q739" i="1"/>
  <c r="S739" i="1"/>
  <c r="X733" i="1"/>
  <c r="AE732" i="1"/>
  <c r="AF732" i="1"/>
  <c r="AH732" i="1"/>
  <c r="V737" i="1"/>
  <c r="Z736" i="1"/>
  <c r="AA733" i="1"/>
  <c r="AC733" i="1"/>
  <c r="Y733" i="1"/>
  <c r="AD733" i="1"/>
  <c r="N740" i="1"/>
  <c r="T740" i="1"/>
  <c r="W734" i="1"/>
  <c r="K740" i="1"/>
  <c r="R740" i="1"/>
  <c r="L740" i="1"/>
  <c r="M740" i="1"/>
  <c r="O740" i="1"/>
  <c r="Q740" i="1"/>
  <c r="S740" i="1"/>
  <c r="X734" i="1"/>
  <c r="AE733" i="1"/>
  <c r="AF733" i="1"/>
  <c r="AH733" i="1"/>
  <c r="V738" i="1"/>
  <c r="Z737" i="1"/>
  <c r="AA734" i="1"/>
  <c r="AC734" i="1"/>
  <c r="Y734" i="1"/>
  <c r="AD734" i="1"/>
  <c r="N741" i="1"/>
  <c r="T741" i="1"/>
  <c r="W735" i="1"/>
  <c r="K741" i="1"/>
  <c r="R741" i="1"/>
  <c r="L741" i="1"/>
  <c r="M741" i="1"/>
  <c r="O741" i="1"/>
  <c r="Q741" i="1"/>
  <c r="S741" i="1"/>
  <c r="X735" i="1"/>
  <c r="AE734" i="1"/>
  <c r="AF734" i="1"/>
  <c r="AH734" i="1"/>
  <c r="V739" i="1"/>
  <c r="Z738" i="1"/>
  <c r="AA735" i="1"/>
  <c r="AC735" i="1"/>
  <c r="Y735" i="1"/>
  <c r="AD735" i="1"/>
  <c r="N742" i="1"/>
  <c r="T742" i="1"/>
  <c r="W736" i="1"/>
  <c r="K742" i="1"/>
  <c r="R742" i="1"/>
  <c r="L742" i="1"/>
  <c r="M742" i="1"/>
  <c r="O742" i="1"/>
  <c r="Q742" i="1"/>
  <c r="S742" i="1"/>
  <c r="X736" i="1"/>
  <c r="AE735" i="1"/>
  <c r="AF735" i="1"/>
  <c r="AH735" i="1"/>
  <c r="V740" i="1"/>
  <c r="Z739" i="1"/>
  <c r="AA736" i="1"/>
  <c r="AC736" i="1"/>
  <c r="Y736" i="1"/>
  <c r="AD736" i="1"/>
  <c r="N743" i="1"/>
  <c r="T743" i="1"/>
  <c r="W737" i="1"/>
  <c r="K743" i="1"/>
  <c r="R743" i="1"/>
  <c r="L743" i="1"/>
  <c r="M743" i="1"/>
  <c r="O743" i="1"/>
  <c r="Q743" i="1"/>
  <c r="S743" i="1"/>
  <c r="X737" i="1"/>
  <c r="AE736" i="1"/>
  <c r="AF736" i="1"/>
  <c r="AH736" i="1"/>
  <c r="V741" i="1"/>
  <c r="Z740" i="1"/>
  <c r="AA737" i="1"/>
  <c r="AC737" i="1"/>
  <c r="Y737" i="1"/>
  <c r="AD737" i="1"/>
  <c r="N744" i="1"/>
  <c r="T744" i="1"/>
  <c r="W738" i="1"/>
  <c r="K744" i="1"/>
  <c r="R744" i="1"/>
  <c r="L744" i="1"/>
  <c r="M744" i="1"/>
  <c r="O744" i="1"/>
  <c r="Q744" i="1"/>
  <c r="S744" i="1"/>
  <c r="X738" i="1"/>
  <c r="AE737" i="1"/>
  <c r="AF737" i="1"/>
  <c r="AH737" i="1"/>
  <c r="V742" i="1"/>
  <c r="Z741" i="1"/>
  <c r="AA738" i="1"/>
  <c r="AC738" i="1"/>
  <c r="Y738" i="1"/>
  <c r="AD738" i="1"/>
  <c r="N745" i="1"/>
  <c r="T745" i="1"/>
  <c r="W739" i="1"/>
  <c r="K745" i="1"/>
  <c r="R745" i="1"/>
  <c r="L745" i="1"/>
  <c r="M745" i="1"/>
  <c r="O745" i="1"/>
  <c r="Q745" i="1"/>
  <c r="S745" i="1"/>
  <c r="X739" i="1"/>
  <c r="AE738" i="1"/>
  <c r="AF738" i="1"/>
  <c r="AH738" i="1"/>
  <c r="V743" i="1"/>
  <c r="Z742" i="1"/>
  <c r="AA739" i="1"/>
  <c r="AC739" i="1"/>
  <c r="Y739" i="1"/>
  <c r="AD739" i="1"/>
  <c r="N746" i="1"/>
  <c r="T746" i="1"/>
  <c r="W740" i="1"/>
  <c r="K746" i="1"/>
  <c r="R746" i="1"/>
  <c r="L746" i="1"/>
  <c r="M746" i="1"/>
  <c r="O746" i="1"/>
  <c r="Q746" i="1"/>
  <c r="S746" i="1"/>
  <c r="X740" i="1"/>
  <c r="AE739" i="1"/>
  <c r="AF739" i="1"/>
  <c r="AH739" i="1"/>
  <c r="V744" i="1"/>
  <c r="Z743" i="1"/>
  <c r="AA740" i="1"/>
  <c r="AC740" i="1"/>
  <c r="Y740" i="1"/>
  <c r="AD740" i="1"/>
  <c r="N747" i="1"/>
  <c r="T747" i="1"/>
  <c r="W741" i="1"/>
  <c r="K747" i="1"/>
  <c r="R747" i="1"/>
  <c r="L747" i="1"/>
  <c r="M747" i="1"/>
  <c r="O747" i="1"/>
  <c r="Q747" i="1"/>
  <c r="S747" i="1"/>
  <c r="X741" i="1"/>
  <c r="AE740" i="1"/>
  <c r="AF740" i="1"/>
  <c r="AH740" i="1"/>
  <c r="V745" i="1"/>
  <c r="Z744" i="1"/>
  <c r="AA741" i="1"/>
  <c r="AC741" i="1"/>
  <c r="Y741" i="1"/>
  <c r="AD741" i="1"/>
  <c r="N748" i="1"/>
  <c r="T748" i="1"/>
  <c r="W742" i="1"/>
  <c r="K748" i="1"/>
  <c r="R748" i="1"/>
  <c r="L748" i="1"/>
  <c r="M748" i="1"/>
  <c r="O748" i="1"/>
  <c r="Q748" i="1"/>
  <c r="S748" i="1"/>
  <c r="X742" i="1"/>
  <c r="AE741" i="1"/>
  <c r="AF741" i="1"/>
  <c r="AH741" i="1"/>
  <c r="V746" i="1"/>
  <c r="Z745" i="1"/>
  <c r="AA742" i="1"/>
  <c r="AC742" i="1"/>
  <c r="Y742" i="1"/>
  <c r="AD742" i="1"/>
  <c r="N749" i="1"/>
  <c r="T749" i="1"/>
  <c r="W743" i="1"/>
  <c r="K749" i="1"/>
  <c r="R749" i="1"/>
  <c r="L749" i="1"/>
  <c r="M749" i="1"/>
  <c r="O749" i="1"/>
  <c r="Q749" i="1"/>
  <c r="S749" i="1"/>
  <c r="X743" i="1"/>
  <c r="AE742" i="1"/>
  <c r="AF742" i="1"/>
  <c r="AH742" i="1"/>
  <c r="V747" i="1"/>
  <c r="Z746" i="1"/>
  <c r="AA743" i="1"/>
  <c r="AC743" i="1"/>
  <c r="Y743" i="1"/>
  <c r="AD743" i="1"/>
  <c r="N750" i="1"/>
  <c r="T750" i="1"/>
  <c r="W744" i="1"/>
  <c r="K750" i="1"/>
  <c r="R750" i="1"/>
  <c r="L750" i="1"/>
  <c r="M750" i="1"/>
  <c r="O750" i="1"/>
  <c r="Q750" i="1"/>
  <c r="S750" i="1"/>
  <c r="X744" i="1"/>
  <c r="AE743" i="1"/>
  <c r="AF743" i="1"/>
  <c r="AH743" i="1"/>
  <c r="V748" i="1"/>
  <c r="Z747" i="1"/>
  <c r="AA744" i="1"/>
  <c r="AC744" i="1"/>
  <c r="Y744" i="1"/>
  <c r="AD744" i="1"/>
  <c r="N751" i="1"/>
  <c r="T751" i="1"/>
  <c r="W745" i="1"/>
  <c r="K751" i="1"/>
  <c r="R751" i="1"/>
  <c r="L751" i="1"/>
  <c r="M751" i="1"/>
  <c r="O751" i="1"/>
  <c r="Q751" i="1"/>
  <c r="S751" i="1"/>
  <c r="X745" i="1"/>
  <c r="AE744" i="1"/>
  <c r="AF744" i="1"/>
  <c r="AH744" i="1"/>
  <c r="V749" i="1"/>
  <c r="Z748" i="1"/>
  <c r="AA745" i="1"/>
  <c r="AC745" i="1"/>
  <c r="Y745" i="1"/>
  <c r="AD745" i="1"/>
  <c r="N752" i="1"/>
  <c r="T752" i="1"/>
  <c r="W746" i="1"/>
  <c r="K752" i="1"/>
  <c r="R752" i="1"/>
  <c r="L752" i="1"/>
  <c r="M752" i="1"/>
  <c r="O752" i="1"/>
  <c r="Q752" i="1"/>
  <c r="S752" i="1"/>
  <c r="X746" i="1"/>
  <c r="AE745" i="1"/>
  <c r="AF745" i="1"/>
  <c r="AH745" i="1"/>
  <c r="V750" i="1"/>
  <c r="Z749" i="1"/>
  <c r="AA746" i="1"/>
  <c r="AC746" i="1"/>
  <c r="Y746" i="1"/>
  <c r="AD746" i="1"/>
  <c r="N753" i="1"/>
  <c r="T753" i="1"/>
  <c r="W747" i="1"/>
  <c r="K753" i="1"/>
  <c r="R753" i="1"/>
  <c r="L753" i="1"/>
  <c r="M753" i="1"/>
  <c r="O753" i="1"/>
  <c r="Q753" i="1"/>
  <c r="S753" i="1"/>
  <c r="X747" i="1"/>
  <c r="AE746" i="1"/>
  <c r="AF746" i="1"/>
  <c r="AH746" i="1"/>
  <c r="V751" i="1"/>
  <c r="Z750" i="1"/>
  <c r="AA747" i="1"/>
  <c r="AC747" i="1"/>
  <c r="Y747" i="1"/>
  <c r="AD747" i="1"/>
  <c r="N754" i="1"/>
  <c r="T754" i="1"/>
  <c r="W748" i="1"/>
  <c r="K754" i="1"/>
  <c r="R754" i="1"/>
  <c r="L754" i="1"/>
  <c r="M754" i="1"/>
  <c r="O754" i="1"/>
  <c r="Q754" i="1"/>
  <c r="S754" i="1"/>
  <c r="X748" i="1"/>
  <c r="AE747" i="1"/>
  <c r="AF747" i="1"/>
  <c r="AH747" i="1"/>
  <c r="V752" i="1"/>
  <c r="Z751" i="1"/>
  <c r="AA748" i="1"/>
  <c r="AC748" i="1"/>
  <c r="Y748" i="1"/>
  <c r="AD748" i="1"/>
  <c r="N755" i="1"/>
  <c r="T755" i="1"/>
  <c r="W749" i="1"/>
  <c r="K755" i="1"/>
  <c r="R755" i="1"/>
  <c r="L755" i="1"/>
  <c r="M755" i="1"/>
  <c r="O755" i="1"/>
  <c r="Q755" i="1"/>
  <c r="S755" i="1"/>
  <c r="X749" i="1"/>
  <c r="AE748" i="1"/>
  <c r="AF748" i="1"/>
  <c r="AH748" i="1"/>
  <c r="V753" i="1"/>
  <c r="Z752" i="1"/>
  <c r="AA749" i="1"/>
  <c r="AC749" i="1"/>
  <c r="Y749" i="1"/>
  <c r="AD749" i="1"/>
  <c r="N756" i="1"/>
  <c r="T756" i="1"/>
  <c r="W750" i="1"/>
  <c r="K756" i="1"/>
  <c r="R756" i="1"/>
  <c r="L756" i="1"/>
  <c r="M756" i="1"/>
  <c r="O756" i="1"/>
  <c r="Q756" i="1"/>
  <c r="S756" i="1"/>
  <c r="X750" i="1"/>
  <c r="AE749" i="1"/>
  <c r="AF749" i="1"/>
  <c r="AH749" i="1"/>
  <c r="V754" i="1"/>
  <c r="Z753" i="1"/>
  <c r="AA750" i="1"/>
  <c r="AC750" i="1"/>
  <c r="Y750" i="1"/>
  <c r="AD750" i="1"/>
  <c r="N757" i="1"/>
  <c r="T757" i="1"/>
  <c r="W751" i="1"/>
  <c r="K757" i="1"/>
  <c r="R757" i="1"/>
  <c r="L757" i="1"/>
  <c r="M757" i="1"/>
  <c r="O757" i="1"/>
  <c r="Q757" i="1"/>
  <c r="S757" i="1"/>
  <c r="X751" i="1"/>
  <c r="AE750" i="1"/>
  <c r="AF750" i="1"/>
  <c r="AH750" i="1"/>
  <c r="V755" i="1"/>
  <c r="Z754" i="1"/>
  <c r="AA751" i="1"/>
  <c r="AC751" i="1"/>
  <c r="Y751" i="1"/>
  <c r="AD751" i="1"/>
  <c r="N758" i="1"/>
  <c r="T758" i="1"/>
  <c r="W752" i="1"/>
  <c r="K758" i="1"/>
  <c r="R758" i="1"/>
  <c r="L758" i="1"/>
  <c r="M758" i="1"/>
  <c r="O758" i="1"/>
  <c r="Q758" i="1"/>
  <c r="S758" i="1"/>
  <c r="X752" i="1"/>
  <c r="AE751" i="1"/>
  <c r="AF751" i="1"/>
  <c r="AH751" i="1"/>
  <c r="V756" i="1"/>
  <c r="Z755" i="1"/>
  <c r="AA752" i="1"/>
  <c r="AC752" i="1"/>
  <c r="Y752" i="1"/>
  <c r="AD752" i="1"/>
  <c r="N759" i="1"/>
  <c r="T759" i="1"/>
  <c r="W753" i="1"/>
  <c r="K759" i="1"/>
  <c r="R759" i="1"/>
  <c r="L759" i="1"/>
  <c r="M759" i="1"/>
  <c r="O759" i="1"/>
  <c r="Q759" i="1"/>
  <c r="S759" i="1"/>
  <c r="X753" i="1"/>
  <c r="AE752" i="1"/>
  <c r="AF752" i="1"/>
  <c r="AH752" i="1"/>
  <c r="V757" i="1"/>
  <c r="Z756" i="1"/>
  <c r="AA753" i="1"/>
  <c r="AC753" i="1"/>
  <c r="Y753" i="1"/>
  <c r="AD753" i="1"/>
  <c r="N760" i="1"/>
  <c r="T760" i="1"/>
  <c r="W754" i="1"/>
  <c r="K760" i="1"/>
  <c r="R760" i="1"/>
  <c r="L760" i="1"/>
  <c r="M760" i="1"/>
  <c r="O760" i="1"/>
  <c r="Q760" i="1"/>
  <c r="S760" i="1"/>
  <c r="X754" i="1"/>
  <c r="AE753" i="1"/>
  <c r="AF753" i="1"/>
  <c r="AH753" i="1"/>
  <c r="V758" i="1"/>
  <c r="Z757" i="1"/>
  <c r="AA754" i="1"/>
  <c r="AC754" i="1"/>
  <c r="Y754" i="1"/>
  <c r="AD754" i="1"/>
  <c r="N761" i="1"/>
  <c r="T761" i="1"/>
  <c r="W755" i="1"/>
  <c r="K761" i="1"/>
  <c r="R761" i="1"/>
  <c r="L761" i="1"/>
  <c r="M761" i="1"/>
  <c r="O761" i="1"/>
  <c r="Q761" i="1"/>
  <c r="S761" i="1"/>
  <c r="X755" i="1"/>
  <c r="AE754" i="1"/>
  <c r="AF754" i="1"/>
  <c r="AH754" i="1"/>
  <c r="V759" i="1"/>
  <c r="Z758" i="1"/>
  <c r="AA755" i="1"/>
  <c r="AC755" i="1"/>
  <c r="Y755" i="1"/>
  <c r="AD755" i="1"/>
  <c r="N762" i="1"/>
  <c r="T762" i="1"/>
  <c r="W756" i="1"/>
  <c r="K762" i="1"/>
  <c r="R762" i="1"/>
  <c r="L762" i="1"/>
  <c r="M762" i="1"/>
  <c r="O762" i="1"/>
  <c r="Q762" i="1"/>
  <c r="S762" i="1"/>
  <c r="X756" i="1"/>
  <c r="AE755" i="1"/>
  <c r="AF755" i="1"/>
  <c r="AH755" i="1"/>
  <c r="V760" i="1"/>
  <c r="Z759" i="1"/>
  <c r="AA756" i="1"/>
  <c r="AC756" i="1"/>
  <c r="Y756" i="1"/>
  <c r="AD756" i="1"/>
  <c r="N763" i="1"/>
  <c r="T763" i="1"/>
  <c r="W757" i="1"/>
  <c r="K763" i="1"/>
  <c r="R763" i="1"/>
  <c r="L763" i="1"/>
  <c r="M763" i="1"/>
  <c r="O763" i="1"/>
  <c r="Q763" i="1"/>
  <c r="S763" i="1"/>
  <c r="X757" i="1"/>
  <c r="AE756" i="1"/>
  <c r="AF756" i="1"/>
  <c r="AH756" i="1"/>
  <c r="V761" i="1"/>
  <c r="Z760" i="1"/>
  <c r="AA757" i="1"/>
  <c r="AC757" i="1"/>
  <c r="Y757" i="1"/>
  <c r="AD757" i="1"/>
  <c r="N764" i="1"/>
  <c r="T764" i="1"/>
  <c r="W758" i="1"/>
  <c r="K764" i="1"/>
  <c r="R764" i="1"/>
  <c r="L764" i="1"/>
  <c r="M764" i="1"/>
  <c r="O764" i="1"/>
  <c r="Q764" i="1"/>
  <c r="S764" i="1"/>
  <c r="X758" i="1"/>
  <c r="AE757" i="1"/>
  <c r="AF757" i="1"/>
  <c r="AH757" i="1"/>
  <c r="V762" i="1"/>
  <c r="Z761" i="1"/>
  <c r="AA758" i="1"/>
  <c r="AC758" i="1"/>
  <c r="Y758" i="1"/>
  <c r="AD758" i="1"/>
  <c r="N765" i="1"/>
  <c r="T765" i="1"/>
  <c r="W759" i="1"/>
  <c r="K765" i="1"/>
  <c r="R765" i="1"/>
  <c r="L765" i="1"/>
  <c r="M765" i="1"/>
  <c r="O765" i="1"/>
  <c r="Q765" i="1"/>
  <c r="S765" i="1"/>
  <c r="X759" i="1"/>
  <c r="AE758" i="1"/>
  <c r="AF758" i="1"/>
  <c r="AH758" i="1"/>
  <c r="V763" i="1"/>
  <c r="Z762" i="1"/>
  <c r="AA759" i="1"/>
  <c r="AC759" i="1"/>
  <c r="Y759" i="1"/>
  <c r="AD759" i="1"/>
  <c r="N766" i="1"/>
  <c r="T766" i="1"/>
  <c r="W760" i="1"/>
  <c r="K766" i="1"/>
  <c r="R766" i="1"/>
  <c r="L766" i="1"/>
  <c r="M766" i="1"/>
  <c r="O766" i="1"/>
  <c r="Q766" i="1"/>
  <c r="S766" i="1"/>
  <c r="X760" i="1"/>
  <c r="AE759" i="1"/>
  <c r="AF759" i="1"/>
  <c r="AH759" i="1"/>
  <c r="V764" i="1"/>
  <c r="Z763" i="1"/>
  <c r="AA760" i="1"/>
  <c r="AC760" i="1"/>
  <c r="Y760" i="1"/>
  <c r="AD760" i="1"/>
  <c r="N767" i="1"/>
  <c r="T767" i="1"/>
  <c r="W761" i="1"/>
  <c r="K767" i="1"/>
  <c r="R767" i="1"/>
  <c r="L767" i="1"/>
  <c r="M767" i="1"/>
  <c r="O767" i="1"/>
  <c r="Q767" i="1"/>
  <c r="S767" i="1"/>
  <c r="X761" i="1"/>
  <c r="AE760" i="1"/>
  <c r="AF760" i="1"/>
  <c r="AH760" i="1"/>
  <c r="V765" i="1"/>
  <c r="Z764" i="1"/>
  <c r="AA761" i="1"/>
  <c r="AC761" i="1"/>
  <c r="Y761" i="1"/>
  <c r="AD761" i="1"/>
  <c r="N768" i="1"/>
  <c r="T768" i="1"/>
  <c r="W762" i="1"/>
  <c r="K768" i="1"/>
  <c r="R768" i="1"/>
  <c r="L768" i="1"/>
  <c r="M768" i="1"/>
  <c r="O768" i="1"/>
  <c r="Q768" i="1"/>
  <c r="S768" i="1"/>
  <c r="X762" i="1"/>
  <c r="AE761" i="1"/>
  <c r="AF761" i="1"/>
  <c r="AH761" i="1"/>
  <c r="V766" i="1"/>
  <c r="Z765" i="1"/>
  <c r="AA762" i="1"/>
  <c r="AC762" i="1"/>
  <c r="Y762" i="1"/>
  <c r="AD762" i="1"/>
  <c r="N769" i="1"/>
  <c r="T769" i="1"/>
  <c r="W763" i="1"/>
  <c r="K769" i="1"/>
  <c r="R769" i="1"/>
  <c r="L769" i="1"/>
  <c r="M769" i="1"/>
  <c r="O769" i="1"/>
  <c r="Q769" i="1"/>
  <c r="S769" i="1"/>
  <c r="X763" i="1"/>
  <c r="AE762" i="1"/>
  <c r="AF762" i="1"/>
  <c r="AH762" i="1"/>
  <c r="V767" i="1"/>
  <c r="Z766" i="1"/>
  <c r="AA763" i="1"/>
  <c r="AC763" i="1"/>
  <c r="Y763" i="1"/>
  <c r="AD763" i="1"/>
  <c r="N770" i="1"/>
  <c r="T770" i="1"/>
  <c r="W764" i="1"/>
  <c r="K770" i="1"/>
  <c r="R770" i="1"/>
  <c r="L770" i="1"/>
  <c r="M770" i="1"/>
  <c r="O770" i="1"/>
  <c r="Q770" i="1"/>
  <c r="S770" i="1"/>
  <c r="X764" i="1"/>
  <c r="AE763" i="1"/>
  <c r="AF763" i="1"/>
  <c r="AH763" i="1"/>
  <c r="V768" i="1"/>
  <c r="Z767" i="1"/>
  <c r="AA764" i="1"/>
  <c r="AC764" i="1"/>
  <c r="Y764" i="1"/>
  <c r="AD764" i="1"/>
  <c r="N771" i="1"/>
  <c r="T771" i="1"/>
  <c r="W765" i="1"/>
  <c r="K771" i="1"/>
  <c r="R771" i="1"/>
  <c r="L771" i="1"/>
  <c r="M771" i="1"/>
  <c r="O771" i="1"/>
  <c r="Q771" i="1"/>
  <c r="S771" i="1"/>
  <c r="X765" i="1"/>
  <c r="AE764" i="1"/>
  <c r="AF764" i="1"/>
  <c r="AH764" i="1"/>
  <c r="V769" i="1"/>
  <c r="Z768" i="1"/>
  <c r="AA765" i="1"/>
  <c r="AC765" i="1"/>
  <c r="Y765" i="1"/>
  <c r="AD765" i="1"/>
  <c r="N772" i="1"/>
  <c r="T772" i="1"/>
  <c r="W766" i="1"/>
  <c r="K772" i="1"/>
  <c r="R772" i="1"/>
  <c r="L772" i="1"/>
  <c r="M772" i="1"/>
  <c r="O772" i="1"/>
  <c r="Q772" i="1"/>
  <c r="S772" i="1"/>
  <c r="X766" i="1"/>
  <c r="AE765" i="1"/>
  <c r="AF765" i="1"/>
  <c r="AH765" i="1"/>
  <c r="V770" i="1"/>
  <c r="Z769" i="1"/>
  <c r="AA766" i="1"/>
  <c r="AC766" i="1"/>
  <c r="Y766" i="1"/>
  <c r="AD766" i="1"/>
  <c r="N773" i="1"/>
  <c r="T773" i="1"/>
  <c r="W767" i="1"/>
  <c r="K773" i="1"/>
  <c r="R773" i="1"/>
  <c r="L773" i="1"/>
  <c r="M773" i="1"/>
  <c r="O773" i="1"/>
  <c r="Q773" i="1"/>
  <c r="S773" i="1"/>
  <c r="X767" i="1"/>
  <c r="AE766" i="1"/>
  <c r="AF766" i="1"/>
  <c r="AH766" i="1"/>
  <c r="V771" i="1"/>
  <c r="Z770" i="1"/>
  <c r="AA767" i="1"/>
  <c r="AC767" i="1"/>
  <c r="Y767" i="1"/>
  <c r="AD767" i="1"/>
  <c r="N774" i="1"/>
  <c r="T774" i="1"/>
  <c r="W768" i="1"/>
  <c r="K774" i="1"/>
  <c r="R774" i="1"/>
  <c r="L774" i="1"/>
  <c r="M774" i="1"/>
  <c r="O774" i="1"/>
  <c r="Q774" i="1"/>
  <c r="S774" i="1"/>
  <c r="X768" i="1"/>
  <c r="AE767" i="1"/>
  <c r="AF767" i="1"/>
  <c r="AH767" i="1"/>
  <c r="V772" i="1"/>
  <c r="Z771" i="1"/>
  <c r="AA768" i="1"/>
  <c r="AC768" i="1"/>
  <c r="Y768" i="1"/>
  <c r="AD768" i="1"/>
  <c r="N775" i="1"/>
  <c r="T775" i="1"/>
  <c r="W769" i="1"/>
  <c r="K775" i="1"/>
  <c r="R775" i="1"/>
  <c r="L775" i="1"/>
  <c r="M775" i="1"/>
  <c r="O775" i="1"/>
  <c r="Q775" i="1"/>
  <c r="S775" i="1"/>
  <c r="X769" i="1"/>
  <c r="AE768" i="1"/>
  <c r="AF768" i="1"/>
  <c r="AH768" i="1"/>
  <c r="V773" i="1"/>
  <c r="Z772" i="1"/>
  <c r="AA769" i="1"/>
  <c r="AC769" i="1"/>
  <c r="Y769" i="1"/>
  <c r="AD769" i="1"/>
  <c r="N776" i="1"/>
  <c r="T776" i="1"/>
  <c r="W770" i="1"/>
  <c r="K776" i="1"/>
  <c r="R776" i="1"/>
  <c r="L776" i="1"/>
  <c r="M776" i="1"/>
  <c r="O776" i="1"/>
  <c r="Q776" i="1"/>
  <c r="S776" i="1"/>
  <c r="X770" i="1"/>
  <c r="AE769" i="1"/>
  <c r="AF769" i="1"/>
  <c r="AH769" i="1"/>
  <c r="V774" i="1"/>
  <c r="Z773" i="1"/>
  <c r="AA770" i="1"/>
  <c r="AC770" i="1"/>
  <c r="Y770" i="1"/>
  <c r="AD770" i="1"/>
  <c r="N777" i="1"/>
  <c r="T777" i="1"/>
  <c r="W771" i="1"/>
  <c r="K777" i="1"/>
  <c r="R777" i="1"/>
  <c r="L777" i="1"/>
  <c r="M777" i="1"/>
  <c r="O777" i="1"/>
  <c r="Q777" i="1"/>
  <c r="S777" i="1"/>
  <c r="X771" i="1"/>
  <c r="AE770" i="1"/>
  <c r="AF770" i="1"/>
  <c r="AH770" i="1"/>
  <c r="V775" i="1"/>
  <c r="Z774" i="1"/>
  <c r="AA771" i="1"/>
  <c r="AC771" i="1"/>
  <c r="Y771" i="1"/>
  <c r="AD771" i="1"/>
  <c r="N778" i="1"/>
  <c r="T778" i="1"/>
  <c r="W772" i="1"/>
  <c r="K778" i="1"/>
  <c r="R778" i="1"/>
  <c r="L778" i="1"/>
  <c r="M778" i="1"/>
  <c r="O778" i="1"/>
  <c r="Q778" i="1"/>
  <c r="S778" i="1"/>
  <c r="X772" i="1"/>
  <c r="AE771" i="1"/>
  <c r="AF771" i="1"/>
  <c r="AH771" i="1"/>
  <c r="V776" i="1"/>
  <c r="Z775" i="1"/>
  <c r="AA772" i="1"/>
  <c r="AC772" i="1"/>
  <c r="Y772" i="1"/>
  <c r="AD772" i="1"/>
  <c r="N779" i="1"/>
  <c r="T779" i="1"/>
  <c r="W773" i="1"/>
  <c r="K779" i="1"/>
  <c r="R779" i="1"/>
  <c r="L779" i="1"/>
  <c r="M779" i="1"/>
  <c r="O779" i="1"/>
  <c r="Q779" i="1"/>
  <c r="S779" i="1"/>
  <c r="X773" i="1"/>
  <c r="AE772" i="1"/>
  <c r="AF772" i="1"/>
  <c r="AH772" i="1"/>
  <c r="V777" i="1"/>
  <c r="Z776" i="1"/>
  <c r="AA773" i="1"/>
  <c r="AC773" i="1"/>
  <c r="Y773" i="1"/>
  <c r="AD773" i="1"/>
  <c r="N780" i="1"/>
  <c r="T780" i="1"/>
  <c r="W774" i="1"/>
  <c r="K780" i="1"/>
  <c r="R780" i="1"/>
  <c r="L780" i="1"/>
  <c r="M780" i="1"/>
  <c r="O780" i="1"/>
  <c r="Q780" i="1"/>
  <c r="S780" i="1"/>
  <c r="X774" i="1"/>
  <c r="AE773" i="1"/>
  <c r="AF773" i="1"/>
  <c r="AH773" i="1"/>
  <c r="V778" i="1"/>
  <c r="Z777" i="1"/>
  <c r="AA774" i="1"/>
  <c r="AC774" i="1"/>
  <c r="Y774" i="1"/>
  <c r="AD774" i="1"/>
  <c r="N781" i="1"/>
  <c r="T781" i="1"/>
  <c r="W775" i="1"/>
  <c r="K781" i="1"/>
  <c r="R781" i="1"/>
  <c r="L781" i="1"/>
  <c r="M781" i="1"/>
  <c r="O781" i="1"/>
  <c r="Q781" i="1"/>
  <c r="S781" i="1"/>
  <c r="X775" i="1"/>
  <c r="AE774" i="1"/>
  <c r="AF774" i="1"/>
  <c r="AH774" i="1"/>
  <c r="V779" i="1"/>
  <c r="Z778" i="1"/>
  <c r="AA775" i="1"/>
  <c r="AC775" i="1"/>
  <c r="Y775" i="1"/>
  <c r="AD775" i="1"/>
  <c r="N782" i="1"/>
  <c r="T782" i="1"/>
  <c r="W776" i="1"/>
  <c r="K782" i="1"/>
  <c r="R782" i="1"/>
  <c r="L782" i="1"/>
  <c r="M782" i="1"/>
  <c r="O782" i="1"/>
  <c r="Q782" i="1"/>
  <c r="S782" i="1"/>
  <c r="X776" i="1"/>
  <c r="AE775" i="1"/>
  <c r="AF775" i="1"/>
  <c r="AH775" i="1"/>
  <c r="V780" i="1"/>
  <c r="Z779" i="1"/>
  <c r="AA776" i="1"/>
  <c r="AC776" i="1"/>
  <c r="Y776" i="1"/>
  <c r="AD776" i="1"/>
  <c r="N783" i="1"/>
  <c r="T783" i="1"/>
  <c r="W777" i="1"/>
  <c r="K783" i="1"/>
  <c r="R783" i="1"/>
  <c r="L783" i="1"/>
  <c r="M783" i="1"/>
  <c r="O783" i="1"/>
  <c r="Q783" i="1"/>
  <c r="S783" i="1"/>
  <c r="X777" i="1"/>
  <c r="AE776" i="1"/>
  <c r="AF776" i="1"/>
  <c r="AH776" i="1"/>
  <c r="V781" i="1"/>
  <c r="Z780" i="1"/>
  <c r="AA777" i="1"/>
  <c r="AC777" i="1"/>
  <c r="Y777" i="1"/>
  <c r="AD777" i="1"/>
  <c r="N784" i="1"/>
  <c r="T784" i="1"/>
  <c r="W778" i="1"/>
  <c r="K784" i="1"/>
  <c r="R784" i="1"/>
  <c r="L784" i="1"/>
  <c r="M784" i="1"/>
  <c r="O784" i="1"/>
  <c r="Q784" i="1"/>
  <c r="S784" i="1"/>
  <c r="X778" i="1"/>
  <c r="AE777" i="1"/>
  <c r="AF777" i="1"/>
  <c r="AH777" i="1"/>
  <c r="V782" i="1"/>
  <c r="Z781" i="1"/>
  <c r="AA778" i="1"/>
  <c r="AC778" i="1"/>
  <c r="Y778" i="1"/>
  <c r="AD778" i="1"/>
  <c r="N785" i="1"/>
  <c r="T785" i="1"/>
  <c r="W779" i="1"/>
  <c r="K785" i="1"/>
  <c r="R785" i="1"/>
  <c r="L785" i="1"/>
  <c r="M785" i="1"/>
  <c r="O785" i="1"/>
  <c r="Q785" i="1"/>
  <c r="S785" i="1"/>
  <c r="X779" i="1"/>
  <c r="AE778" i="1"/>
  <c r="AF778" i="1"/>
  <c r="AH778" i="1"/>
  <c r="V783" i="1"/>
  <c r="Z782" i="1"/>
  <c r="AA779" i="1"/>
  <c r="AC779" i="1"/>
  <c r="Y779" i="1"/>
  <c r="AD779" i="1"/>
  <c r="N786" i="1"/>
  <c r="T786" i="1"/>
  <c r="W780" i="1"/>
  <c r="K786" i="1"/>
  <c r="R786" i="1"/>
  <c r="L786" i="1"/>
  <c r="M786" i="1"/>
  <c r="O786" i="1"/>
  <c r="Q786" i="1"/>
  <c r="S786" i="1"/>
  <c r="X780" i="1"/>
  <c r="AE779" i="1"/>
  <c r="AF779" i="1"/>
  <c r="AH779" i="1"/>
  <c r="V784" i="1"/>
  <c r="Z783" i="1"/>
  <c r="AA780" i="1"/>
  <c r="AC780" i="1"/>
  <c r="Y780" i="1"/>
  <c r="AD780" i="1"/>
  <c r="N787" i="1"/>
  <c r="T787" i="1"/>
  <c r="W781" i="1"/>
  <c r="K787" i="1"/>
  <c r="R787" i="1"/>
  <c r="L787" i="1"/>
  <c r="M787" i="1"/>
  <c r="O787" i="1"/>
  <c r="Q787" i="1"/>
  <c r="S787" i="1"/>
  <c r="X781" i="1"/>
  <c r="AE780" i="1"/>
  <c r="AF780" i="1"/>
  <c r="AH780" i="1"/>
  <c r="V785" i="1"/>
  <c r="Z784" i="1"/>
  <c r="AA781" i="1"/>
  <c r="AC781" i="1"/>
  <c r="Y781" i="1"/>
  <c r="AD781" i="1"/>
  <c r="N788" i="1"/>
  <c r="T788" i="1"/>
  <c r="W782" i="1"/>
  <c r="K788" i="1"/>
  <c r="R788" i="1"/>
  <c r="L788" i="1"/>
  <c r="M788" i="1"/>
  <c r="O788" i="1"/>
  <c r="Q788" i="1"/>
  <c r="S788" i="1"/>
  <c r="X782" i="1"/>
  <c r="AE781" i="1"/>
  <c r="AF781" i="1"/>
  <c r="AH781" i="1"/>
  <c r="V786" i="1"/>
  <c r="Z785" i="1"/>
  <c r="AA782" i="1"/>
  <c r="AC782" i="1"/>
  <c r="Y782" i="1"/>
  <c r="AD782" i="1"/>
  <c r="N789" i="1"/>
  <c r="T789" i="1"/>
  <c r="W783" i="1"/>
  <c r="K789" i="1"/>
  <c r="R789" i="1"/>
  <c r="L789" i="1"/>
  <c r="M789" i="1"/>
  <c r="O789" i="1"/>
  <c r="Q789" i="1"/>
  <c r="S789" i="1"/>
  <c r="X783" i="1"/>
  <c r="AE782" i="1"/>
  <c r="AF782" i="1"/>
  <c r="AH782" i="1"/>
  <c r="V787" i="1"/>
  <c r="Z786" i="1"/>
  <c r="AA783" i="1"/>
  <c r="AC783" i="1"/>
  <c r="Y783" i="1"/>
  <c r="AD783" i="1"/>
  <c r="N790" i="1"/>
  <c r="T790" i="1"/>
  <c r="W784" i="1"/>
  <c r="K790" i="1"/>
  <c r="R790" i="1"/>
  <c r="L790" i="1"/>
  <c r="M790" i="1"/>
  <c r="O790" i="1"/>
  <c r="Q790" i="1"/>
  <c r="S790" i="1"/>
  <c r="X784" i="1"/>
  <c r="AE783" i="1"/>
  <c r="AF783" i="1"/>
  <c r="AH783" i="1"/>
  <c r="V788" i="1"/>
  <c r="Z787" i="1"/>
  <c r="AA784" i="1"/>
  <c r="AC784" i="1"/>
  <c r="Y784" i="1"/>
  <c r="AD784" i="1"/>
  <c r="N791" i="1"/>
  <c r="T791" i="1"/>
  <c r="W785" i="1"/>
  <c r="K791" i="1"/>
  <c r="R791" i="1"/>
  <c r="L791" i="1"/>
  <c r="M791" i="1"/>
  <c r="O791" i="1"/>
  <c r="Q791" i="1"/>
  <c r="S791" i="1"/>
  <c r="X785" i="1"/>
  <c r="AE784" i="1"/>
  <c r="AF784" i="1"/>
  <c r="AH784" i="1"/>
  <c r="V789" i="1"/>
  <c r="Z788" i="1"/>
  <c r="AA785" i="1"/>
  <c r="AC785" i="1"/>
  <c r="Y785" i="1"/>
  <c r="AD785" i="1"/>
  <c r="N792" i="1"/>
  <c r="T792" i="1"/>
  <c r="W786" i="1"/>
  <c r="K792" i="1"/>
  <c r="R792" i="1"/>
  <c r="L792" i="1"/>
  <c r="M792" i="1"/>
  <c r="O792" i="1"/>
  <c r="Q792" i="1"/>
  <c r="S792" i="1"/>
  <c r="X786" i="1"/>
  <c r="AE785" i="1"/>
  <c r="AF785" i="1"/>
  <c r="AH785" i="1"/>
  <c r="V790" i="1"/>
  <c r="Z789" i="1"/>
  <c r="AA786" i="1"/>
  <c r="AC786" i="1"/>
  <c r="Y786" i="1"/>
  <c r="AD786" i="1"/>
  <c r="N793" i="1"/>
  <c r="T793" i="1"/>
  <c r="W787" i="1"/>
  <c r="K793" i="1"/>
  <c r="R793" i="1"/>
  <c r="L793" i="1"/>
  <c r="M793" i="1"/>
  <c r="O793" i="1"/>
  <c r="Q793" i="1"/>
  <c r="S793" i="1"/>
  <c r="X787" i="1"/>
  <c r="AE786" i="1"/>
  <c r="AF786" i="1"/>
  <c r="AH786" i="1"/>
  <c r="V791" i="1"/>
  <c r="Z790" i="1"/>
  <c r="AA787" i="1"/>
  <c r="AC787" i="1"/>
  <c r="Y787" i="1"/>
  <c r="AD787" i="1"/>
  <c r="N794" i="1"/>
  <c r="T794" i="1"/>
  <c r="W788" i="1"/>
  <c r="K794" i="1"/>
  <c r="R794" i="1"/>
  <c r="L794" i="1"/>
  <c r="M794" i="1"/>
  <c r="O794" i="1"/>
  <c r="Q794" i="1"/>
  <c r="S794" i="1"/>
  <c r="X788" i="1"/>
  <c r="AE787" i="1"/>
  <c r="AF787" i="1"/>
  <c r="AH787" i="1"/>
  <c r="V792" i="1"/>
  <c r="Z791" i="1"/>
  <c r="AA788" i="1"/>
  <c r="AC788" i="1"/>
  <c r="Y788" i="1"/>
  <c r="AD788" i="1"/>
  <c r="N795" i="1"/>
  <c r="T795" i="1"/>
  <c r="W789" i="1"/>
  <c r="K795" i="1"/>
  <c r="R795" i="1"/>
  <c r="L795" i="1"/>
  <c r="M795" i="1"/>
  <c r="O795" i="1"/>
  <c r="Q795" i="1"/>
  <c r="S795" i="1"/>
  <c r="X789" i="1"/>
  <c r="AE788" i="1"/>
  <c r="AF788" i="1"/>
  <c r="AH788" i="1"/>
  <c r="V793" i="1"/>
  <c r="Z792" i="1"/>
  <c r="AA789" i="1"/>
  <c r="AC789" i="1"/>
  <c r="Y789" i="1"/>
  <c r="AD789" i="1"/>
  <c r="N796" i="1"/>
  <c r="T796" i="1"/>
  <c r="W790" i="1"/>
  <c r="K796" i="1"/>
  <c r="R796" i="1"/>
  <c r="L796" i="1"/>
  <c r="M796" i="1"/>
  <c r="O796" i="1"/>
  <c r="Q796" i="1"/>
  <c r="S796" i="1"/>
  <c r="X790" i="1"/>
  <c r="AE789" i="1"/>
  <c r="AF789" i="1"/>
  <c r="AH789" i="1"/>
  <c r="V794" i="1"/>
  <c r="Z793" i="1"/>
  <c r="AA790" i="1"/>
  <c r="AC790" i="1"/>
  <c r="Y790" i="1"/>
  <c r="AD790" i="1"/>
  <c r="N797" i="1"/>
  <c r="T797" i="1"/>
  <c r="W791" i="1"/>
  <c r="K797" i="1"/>
  <c r="R797" i="1"/>
  <c r="L797" i="1"/>
  <c r="M797" i="1"/>
  <c r="O797" i="1"/>
  <c r="Q797" i="1"/>
  <c r="S797" i="1"/>
  <c r="X791" i="1"/>
  <c r="AE790" i="1"/>
  <c r="AF790" i="1"/>
  <c r="AH790" i="1"/>
  <c r="V795" i="1"/>
  <c r="Z794" i="1"/>
  <c r="AA791" i="1"/>
  <c r="AC791" i="1"/>
  <c r="Y791" i="1"/>
  <c r="AD791" i="1"/>
  <c r="N798" i="1"/>
  <c r="T798" i="1"/>
  <c r="W792" i="1"/>
  <c r="K798" i="1"/>
  <c r="R798" i="1"/>
  <c r="L798" i="1"/>
  <c r="M798" i="1"/>
  <c r="O798" i="1"/>
  <c r="Q798" i="1"/>
  <c r="S798" i="1"/>
  <c r="X792" i="1"/>
  <c r="AE791" i="1"/>
  <c r="AF791" i="1"/>
  <c r="AH791" i="1"/>
  <c r="V796" i="1"/>
  <c r="Z795" i="1"/>
  <c r="AA792" i="1"/>
  <c r="AC792" i="1"/>
  <c r="Y792" i="1"/>
  <c r="AD792" i="1"/>
  <c r="N799" i="1"/>
  <c r="T799" i="1"/>
  <c r="W793" i="1"/>
  <c r="K799" i="1"/>
  <c r="R799" i="1"/>
  <c r="L799" i="1"/>
  <c r="M799" i="1"/>
  <c r="O799" i="1"/>
  <c r="Q799" i="1"/>
  <c r="S799" i="1"/>
  <c r="X793" i="1"/>
  <c r="AE792" i="1"/>
  <c r="AF792" i="1"/>
  <c r="AH792" i="1"/>
  <c r="V797" i="1"/>
  <c r="Z796" i="1"/>
  <c r="AA793" i="1"/>
  <c r="AC793" i="1"/>
  <c r="Y793" i="1"/>
  <c r="AD793" i="1"/>
  <c r="N800" i="1"/>
  <c r="T800" i="1"/>
  <c r="W794" i="1"/>
  <c r="K800" i="1"/>
  <c r="R800" i="1"/>
  <c r="L800" i="1"/>
  <c r="M800" i="1"/>
  <c r="O800" i="1"/>
  <c r="Q800" i="1"/>
  <c r="S800" i="1"/>
  <c r="X794" i="1"/>
  <c r="AE793" i="1"/>
  <c r="AF793" i="1"/>
  <c r="AH793" i="1"/>
  <c r="V798" i="1"/>
  <c r="Z797" i="1"/>
  <c r="AA794" i="1"/>
  <c r="AC794" i="1"/>
  <c r="Y794" i="1"/>
  <c r="AD794" i="1"/>
  <c r="N801" i="1"/>
  <c r="T801" i="1"/>
  <c r="W795" i="1"/>
  <c r="K801" i="1"/>
  <c r="R801" i="1"/>
  <c r="L801" i="1"/>
  <c r="M801" i="1"/>
  <c r="O801" i="1"/>
  <c r="Q801" i="1"/>
  <c r="S801" i="1"/>
  <c r="X795" i="1"/>
  <c r="AE794" i="1"/>
  <c r="AF794" i="1"/>
  <c r="AH794" i="1"/>
  <c r="V799" i="1"/>
  <c r="Z798" i="1"/>
  <c r="AA795" i="1"/>
  <c r="AC795" i="1"/>
  <c r="Y795" i="1"/>
  <c r="AD795" i="1"/>
  <c r="N802" i="1"/>
  <c r="T802" i="1"/>
  <c r="W796" i="1"/>
  <c r="K802" i="1"/>
  <c r="R802" i="1"/>
  <c r="L802" i="1"/>
  <c r="M802" i="1"/>
  <c r="O802" i="1"/>
  <c r="Q802" i="1"/>
  <c r="S802" i="1"/>
  <c r="X796" i="1"/>
  <c r="AE795" i="1"/>
  <c r="AF795" i="1"/>
  <c r="AH795" i="1"/>
  <c r="V800" i="1"/>
  <c r="Z799" i="1"/>
  <c r="AA796" i="1"/>
  <c r="AC796" i="1"/>
  <c r="Y796" i="1"/>
  <c r="AD796" i="1"/>
  <c r="N803" i="1"/>
  <c r="T803" i="1"/>
  <c r="W797" i="1"/>
  <c r="K803" i="1"/>
  <c r="R803" i="1"/>
  <c r="L803" i="1"/>
  <c r="M803" i="1"/>
  <c r="O803" i="1"/>
  <c r="Q803" i="1"/>
  <c r="S803" i="1"/>
  <c r="X797" i="1"/>
  <c r="AE796" i="1"/>
  <c r="AF796" i="1"/>
  <c r="AH796" i="1"/>
  <c r="V801" i="1"/>
  <c r="Z800" i="1"/>
  <c r="AA797" i="1"/>
  <c r="AC797" i="1"/>
  <c r="Y797" i="1"/>
  <c r="AD797" i="1"/>
  <c r="N804" i="1"/>
  <c r="T804" i="1"/>
  <c r="W798" i="1"/>
  <c r="K804" i="1"/>
  <c r="R804" i="1"/>
  <c r="L804" i="1"/>
  <c r="M804" i="1"/>
  <c r="O804" i="1"/>
  <c r="Q804" i="1"/>
  <c r="S804" i="1"/>
  <c r="X798" i="1"/>
  <c r="AE797" i="1"/>
  <c r="AF797" i="1"/>
  <c r="AH797" i="1"/>
  <c r="V802" i="1"/>
  <c r="Z801" i="1"/>
  <c r="AA798" i="1"/>
  <c r="AC798" i="1"/>
  <c r="Y798" i="1"/>
  <c r="AD798" i="1"/>
  <c r="N805" i="1"/>
  <c r="T805" i="1"/>
  <c r="W799" i="1"/>
  <c r="K805" i="1"/>
  <c r="R805" i="1"/>
  <c r="L805" i="1"/>
  <c r="M805" i="1"/>
  <c r="O805" i="1"/>
  <c r="Q805" i="1"/>
  <c r="S805" i="1"/>
  <c r="X799" i="1"/>
  <c r="AE798" i="1"/>
  <c r="AF798" i="1"/>
  <c r="AH798" i="1"/>
  <c r="V803" i="1"/>
  <c r="Z802" i="1"/>
  <c r="AA799" i="1"/>
  <c r="AC799" i="1"/>
  <c r="Y799" i="1"/>
  <c r="AD799" i="1"/>
  <c r="N806" i="1"/>
  <c r="T806" i="1"/>
  <c r="W800" i="1"/>
  <c r="K806" i="1"/>
  <c r="R806" i="1"/>
  <c r="L806" i="1"/>
  <c r="M806" i="1"/>
  <c r="O806" i="1"/>
  <c r="Q806" i="1"/>
  <c r="S806" i="1"/>
  <c r="X800" i="1"/>
  <c r="AE799" i="1"/>
  <c r="AF799" i="1"/>
  <c r="AH799" i="1"/>
  <c r="V804" i="1"/>
  <c r="Z803" i="1"/>
  <c r="AA800" i="1"/>
  <c r="AC800" i="1"/>
  <c r="Y800" i="1"/>
  <c r="AD800" i="1"/>
  <c r="N807" i="1"/>
  <c r="T807" i="1"/>
  <c r="W801" i="1"/>
  <c r="K807" i="1"/>
  <c r="R807" i="1"/>
  <c r="L807" i="1"/>
  <c r="M807" i="1"/>
  <c r="O807" i="1"/>
  <c r="Q807" i="1"/>
  <c r="S807" i="1"/>
  <c r="X801" i="1"/>
  <c r="AE800" i="1"/>
  <c r="AF800" i="1"/>
  <c r="AH800" i="1"/>
  <c r="V805" i="1"/>
  <c r="Z804" i="1"/>
  <c r="AA801" i="1"/>
  <c r="AC801" i="1"/>
  <c r="Y801" i="1"/>
  <c r="AD801" i="1"/>
  <c r="N808" i="1"/>
  <c r="T808" i="1"/>
  <c r="W802" i="1"/>
  <c r="K808" i="1"/>
  <c r="R808" i="1"/>
  <c r="L808" i="1"/>
  <c r="M808" i="1"/>
  <c r="O808" i="1"/>
  <c r="Q808" i="1"/>
  <c r="S808" i="1"/>
  <c r="X802" i="1"/>
  <c r="AE801" i="1"/>
  <c r="AF801" i="1"/>
  <c r="AH801" i="1"/>
  <c r="V806" i="1"/>
  <c r="Z805" i="1"/>
  <c r="AA802" i="1"/>
  <c r="AC802" i="1"/>
  <c r="Y802" i="1"/>
  <c r="AD802" i="1"/>
  <c r="N809" i="1"/>
  <c r="T809" i="1"/>
  <c r="W803" i="1"/>
  <c r="K809" i="1"/>
  <c r="R809" i="1"/>
  <c r="L809" i="1"/>
  <c r="M809" i="1"/>
  <c r="O809" i="1"/>
  <c r="Q809" i="1"/>
  <c r="S809" i="1"/>
  <c r="X803" i="1"/>
  <c r="AE802" i="1"/>
  <c r="AF802" i="1"/>
  <c r="AH802" i="1"/>
  <c r="V807" i="1"/>
  <c r="Z806" i="1"/>
  <c r="AA803" i="1"/>
  <c r="AC803" i="1"/>
  <c r="Y803" i="1"/>
  <c r="AD803" i="1"/>
  <c r="N810" i="1"/>
  <c r="T810" i="1"/>
  <c r="W804" i="1"/>
  <c r="K810" i="1"/>
  <c r="R810" i="1"/>
  <c r="L810" i="1"/>
  <c r="M810" i="1"/>
  <c r="O810" i="1"/>
  <c r="Q810" i="1"/>
  <c r="S810" i="1"/>
  <c r="X804" i="1"/>
  <c r="AE803" i="1"/>
  <c r="AF803" i="1"/>
  <c r="AH803" i="1"/>
  <c r="V808" i="1"/>
  <c r="Z807" i="1"/>
  <c r="AA804" i="1"/>
  <c r="AC804" i="1"/>
  <c r="Y804" i="1"/>
  <c r="AD804" i="1"/>
  <c r="N811" i="1"/>
  <c r="T811" i="1"/>
  <c r="W805" i="1"/>
  <c r="K811" i="1"/>
  <c r="R811" i="1"/>
  <c r="L811" i="1"/>
  <c r="M811" i="1"/>
  <c r="O811" i="1"/>
  <c r="Q811" i="1"/>
  <c r="S811" i="1"/>
  <c r="X805" i="1"/>
  <c r="AE804" i="1"/>
  <c r="AF804" i="1"/>
  <c r="AH804" i="1"/>
  <c r="V809" i="1"/>
  <c r="Z808" i="1"/>
  <c r="AA805" i="1"/>
  <c r="AC805" i="1"/>
  <c r="Y805" i="1"/>
  <c r="AD805" i="1"/>
  <c r="N812" i="1"/>
  <c r="T812" i="1"/>
  <c r="W806" i="1"/>
  <c r="K812" i="1"/>
  <c r="R812" i="1"/>
  <c r="L812" i="1"/>
  <c r="M812" i="1"/>
  <c r="O812" i="1"/>
  <c r="Q812" i="1"/>
  <c r="S812" i="1"/>
  <c r="X806" i="1"/>
  <c r="AE805" i="1"/>
  <c r="AF805" i="1"/>
  <c r="AH805" i="1"/>
  <c r="V810" i="1"/>
  <c r="Z809" i="1"/>
  <c r="AA806" i="1"/>
  <c r="AC806" i="1"/>
  <c r="Y806" i="1"/>
  <c r="AD806" i="1"/>
  <c r="N813" i="1"/>
  <c r="T813" i="1"/>
  <c r="W807" i="1"/>
  <c r="K813" i="1"/>
  <c r="R813" i="1"/>
  <c r="L813" i="1"/>
  <c r="M813" i="1"/>
  <c r="O813" i="1"/>
  <c r="Q813" i="1"/>
  <c r="S813" i="1"/>
  <c r="X807" i="1"/>
  <c r="AE806" i="1"/>
  <c r="AF806" i="1"/>
  <c r="AH806" i="1"/>
  <c r="V811" i="1"/>
  <c r="Z810" i="1"/>
  <c r="AA807" i="1"/>
  <c r="AC807" i="1"/>
  <c r="Y807" i="1"/>
  <c r="AD807" i="1"/>
  <c r="N814" i="1"/>
  <c r="T814" i="1"/>
  <c r="W808" i="1"/>
  <c r="K814" i="1"/>
  <c r="R814" i="1"/>
  <c r="L814" i="1"/>
  <c r="M814" i="1"/>
  <c r="O814" i="1"/>
  <c r="Q814" i="1"/>
  <c r="S814" i="1"/>
  <c r="X808" i="1"/>
  <c r="AE807" i="1"/>
  <c r="AF807" i="1"/>
  <c r="AH807" i="1"/>
  <c r="V812" i="1"/>
  <c r="Z811" i="1"/>
  <c r="AA808" i="1"/>
  <c r="AC808" i="1"/>
  <c r="Y808" i="1"/>
  <c r="AD808" i="1"/>
  <c r="N815" i="1"/>
  <c r="T815" i="1"/>
  <c r="W809" i="1"/>
  <c r="K815" i="1"/>
  <c r="R815" i="1"/>
  <c r="L815" i="1"/>
  <c r="M815" i="1"/>
  <c r="O815" i="1"/>
  <c r="Q815" i="1"/>
  <c r="S815" i="1"/>
  <c r="X809" i="1"/>
  <c r="AE808" i="1"/>
  <c r="AF808" i="1"/>
  <c r="AH808" i="1"/>
  <c r="V813" i="1"/>
  <c r="Z812" i="1"/>
  <c r="AA809" i="1"/>
  <c r="AC809" i="1"/>
  <c r="Y809" i="1"/>
  <c r="AD809" i="1"/>
  <c r="N816" i="1"/>
  <c r="T816" i="1"/>
  <c r="W810" i="1"/>
  <c r="K816" i="1"/>
  <c r="R816" i="1"/>
  <c r="L816" i="1"/>
  <c r="M816" i="1"/>
  <c r="O816" i="1"/>
  <c r="Q816" i="1"/>
  <c r="S816" i="1"/>
  <c r="X810" i="1"/>
  <c r="AE809" i="1"/>
  <c r="AF809" i="1"/>
  <c r="AH809" i="1"/>
  <c r="V814" i="1"/>
  <c r="Z813" i="1"/>
  <c r="AA810" i="1"/>
  <c r="AC810" i="1"/>
  <c r="Y810" i="1"/>
  <c r="AD810" i="1"/>
  <c r="N817" i="1"/>
  <c r="T817" i="1"/>
  <c r="W811" i="1"/>
  <c r="K817" i="1"/>
  <c r="R817" i="1"/>
  <c r="L817" i="1"/>
  <c r="M817" i="1"/>
  <c r="O817" i="1"/>
  <c r="Q817" i="1"/>
  <c r="S817" i="1"/>
  <c r="X811" i="1"/>
  <c r="AE810" i="1"/>
  <c r="AF810" i="1"/>
  <c r="AH810" i="1"/>
  <c r="V815" i="1"/>
  <c r="Z814" i="1"/>
  <c r="AA811" i="1"/>
  <c r="AC811" i="1"/>
  <c r="Y811" i="1"/>
  <c r="AD811" i="1"/>
  <c r="N818" i="1"/>
  <c r="T818" i="1"/>
  <c r="W812" i="1"/>
  <c r="K818" i="1"/>
  <c r="R818" i="1"/>
  <c r="L818" i="1"/>
  <c r="M818" i="1"/>
  <c r="O818" i="1"/>
  <c r="Q818" i="1"/>
  <c r="S818" i="1"/>
  <c r="X812" i="1"/>
  <c r="AE811" i="1"/>
  <c r="AF811" i="1"/>
  <c r="AH811" i="1"/>
  <c r="V816" i="1"/>
  <c r="Z815" i="1"/>
  <c r="AA812" i="1"/>
  <c r="AC812" i="1"/>
  <c r="Y812" i="1"/>
  <c r="AD812" i="1"/>
  <c r="N819" i="1"/>
  <c r="T819" i="1"/>
  <c r="W813" i="1"/>
  <c r="K819" i="1"/>
  <c r="R819" i="1"/>
  <c r="L819" i="1"/>
  <c r="M819" i="1"/>
  <c r="O819" i="1"/>
  <c r="Q819" i="1"/>
  <c r="S819" i="1"/>
  <c r="X813" i="1"/>
  <c r="AE812" i="1"/>
  <c r="AF812" i="1"/>
  <c r="AH812" i="1"/>
  <c r="V817" i="1"/>
  <c r="Z816" i="1"/>
  <c r="AA813" i="1"/>
  <c r="AC813" i="1"/>
  <c r="Y813" i="1"/>
  <c r="AD813" i="1"/>
  <c r="N820" i="1"/>
  <c r="T820" i="1"/>
  <c r="W814" i="1"/>
  <c r="K820" i="1"/>
  <c r="R820" i="1"/>
  <c r="L820" i="1"/>
  <c r="M820" i="1"/>
  <c r="O820" i="1"/>
  <c r="Q820" i="1"/>
  <c r="S820" i="1"/>
  <c r="X814" i="1"/>
  <c r="AE813" i="1"/>
  <c r="AF813" i="1"/>
  <c r="AH813" i="1"/>
  <c r="V818" i="1"/>
  <c r="Z817" i="1"/>
  <c r="AA814" i="1"/>
  <c r="AC814" i="1"/>
  <c r="Y814" i="1"/>
  <c r="AD814" i="1"/>
  <c r="N821" i="1"/>
  <c r="T821" i="1"/>
  <c r="W815" i="1"/>
  <c r="K821" i="1"/>
  <c r="R821" i="1"/>
  <c r="L821" i="1"/>
  <c r="M821" i="1"/>
  <c r="O821" i="1"/>
  <c r="Q821" i="1"/>
  <c r="S821" i="1"/>
  <c r="X815" i="1"/>
  <c r="AE814" i="1"/>
  <c r="AF814" i="1"/>
  <c r="AH814" i="1"/>
  <c r="V819" i="1"/>
  <c r="Z818" i="1"/>
  <c r="AA815" i="1"/>
  <c r="AC815" i="1"/>
  <c r="Y815" i="1"/>
  <c r="AD815" i="1"/>
  <c r="N822" i="1"/>
  <c r="T822" i="1"/>
  <c r="W816" i="1"/>
  <c r="K822" i="1"/>
  <c r="R822" i="1"/>
  <c r="L822" i="1"/>
  <c r="M822" i="1"/>
  <c r="O822" i="1"/>
  <c r="Q822" i="1"/>
  <c r="S822" i="1"/>
  <c r="X816" i="1"/>
  <c r="AE815" i="1"/>
  <c r="AF815" i="1"/>
  <c r="AH815" i="1"/>
  <c r="V820" i="1"/>
  <c r="Z819" i="1"/>
  <c r="AA816" i="1"/>
  <c r="AC816" i="1"/>
  <c r="Y816" i="1"/>
  <c r="AD816" i="1"/>
  <c r="N823" i="1"/>
  <c r="T823" i="1"/>
  <c r="W817" i="1"/>
  <c r="K823" i="1"/>
  <c r="R823" i="1"/>
  <c r="L823" i="1"/>
  <c r="M823" i="1"/>
  <c r="O823" i="1"/>
  <c r="Q823" i="1"/>
  <c r="S823" i="1"/>
  <c r="X817" i="1"/>
  <c r="AE816" i="1"/>
  <c r="AF816" i="1"/>
  <c r="AH816" i="1"/>
  <c r="V821" i="1"/>
  <c r="Z820" i="1"/>
  <c r="AA817" i="1"/>
  <c r="AC817" i="1"/>
  <c r="Y817" i="1"/>
  <c r="AD817" i="1"/>
  <c r="N824" i="1"/>
  <c r="T824" i="1"/>
  <c r="W818" i="1"/>
  <c r="K824" i="1"/>
  <c r="R824" i="1"/>
  <c r="L824" i="1"/>
  <c r="M824" i="1"/>
  <c r="O824" i="1"/>
  <c r="Q824" i="1"/>
  <c r="S824" i="1"/>
  <c r="X818" i="1"/>
  <c r="AE817" i="1"/>
  <c r="AF817" i="1"/>
  <c r="AH817" i="1"/>
  <c r="V822" i="1"/>
  <c r="Z821" i="1"/>
  <c r="AA818" i="1"/>
  <c r="AC818" i="1"/>
  <c r="Y818" i="1"/>
  <c r="AD818" i="1"/>
  <c r="N825" i="1"/>
  <c r="T825" i="1"/>
  <c r="W819" i="1"/>
  <c r="K825" i="1"/>
  <c r="R825" i="1"/>
  <c r="L825" i="1"/>
  <c r="M825" i="1"/>
  <c r="O825" i="1"/>
  <c r="Q825" i="1"/>
  <c r="S825" i="1"/>
  <c r="X819" i="1"/>
  <c r="AE818" i="1"/>
  <c r="AF818" i="1"/>
  <c r="AH818" i="1"/>
  <c r="V823" i="1"/>
  <c r="Z822" i="1"/>
  <c r="AA819" i="1"/>
  <c r="AC819" i="1"/>
  <c r="Y819" i="1"/>
  <c r="AD819" i="1"/>
  <c r="N826" i="1"/>
  <c r="T826" i="1"/>
  <c r="W820" i="1"/>
  <c r="K826" i="1"/>
  <c r="R826" i="1"/>
  <c r="L826" i="1"/>
  <c r="M826" i="1"/>
  <c r="O826" i="1"/>
  <c r="Q826" i="1"/>
  <c r="S826" i="1"/>
  <c r="X820" i="1"/>
  <c r="AE819" i="1"/>
  <c r="AF819" i="1"/>
  <c r="AH819" i="1"/>
  <c r="V824" i="1"/>
  <c r="Z823" i="1"/>
  <c r="AA820" i="1"/>
  <c r="AC820" i="1"/>
  <c r="Y820" i="1"/>
  <c r="AD820" i="1"/>
  <c r="N827" i="1"/>
  <c r="T827" i="1"/>
  <c r="W821" i="1"/>
  <c r="K827" i="1"/>
  <c r="R827" i="1"/>
  <c r="L827" i="1"/>
  <c r="M827" i="1"/>
  <c r="O827" i="1"/>
  <c r="Q827" i="1"/>
  <c r="S827" i="1"/>
  <c r="X821" i="1"/>
  <c r="AE820" i="1"/>
  <c r="AF820" i="1"/>
  <c r="AH820" i="1"/>
  <c r="V825" i="1"/>
  <c r="Z824" i="1"/>
  <c r="AA821" i="1"/>
  <c r="AC821" i="1"/>
  <c r="Y821" i="1"/>
  <c r="AD821" i="1"/>
  <c r="N828" i="1"/>
  <c r="T828" i="1"/>
  <c r="W822" i="1"/>
  <c r="K828" i="1"/>
  <c r="R828" i="1"/>
  <c r="L828" i="1"/>
  <c r="M828" i="1"/>
  <c r="O828" i="1"/>
  <c r="Q828" i="1"/>
  <c r="S828" i="1"/>
  <c r="X822" i="1"/>
  <c r="AE821" i="1"/>
  <c r="AF821" i="1"/>
  <c r="AH821" i="1"/>
  <c r="V826" i="1"/>
  <c r="Z825" i="1"/>
  <c r="AA822" i="1"/>
  <c r="AC822" i="1"/>
  <c r="Y822" i="1"/>
  <c r="AD822" i="1"/>
  <c r="N829" i="1"/>
  <c r="T829" i="1"/>
  <c r="W823" i="1"/>
  <c r="K829" i="1"/>
  <c r="R829" i="1"/>
  <c r="L829" i="1"/>
  <c r="M829" i="1"/>
  <c r="O829" i="1"/>
  <c r="Q829" i="1"/>
  <c r="S829" i="1"/>
  <c r="X823" i="1"/>
  <c r="AE822" i="1"/>
  <c r="AF822" i="1"/>
  <c r="AH822" i="1"/>
  <c r="V827" i="1"/>
  <c r="Z826" i="1"/>
  <c r="AA823" i="1"/>
  <c r="AC823" i="1"/>
  <c r="Y823" i="1"/>
  <c r="AD823" i="1"/>
  <c r="N830" i="1"/>
  <c r="T830" i="1"/>
  <c r="W824" i="1"/>
  <c r="K830" i="1"/>
  <c r="R830" i="1"/>
  <c r="L830" i="1"/>
  <c r="M830" i="1"/>
  <c r="O830" i="1"/>
  <c r="Q830" i="1"/>
  <c r="S830" i="1"/>
  <c r="X824" i="1"/>
  <c r="AE823" i="1"/>
  <c r="AF823" i="1"/>
  <c r="AH823" i="1"/>
  <c r="V828" i="1"/>
  <c r="Z827" i="1"/>
  <c r="AA824" i="1"/>
  <c r="AC824" i="1"/>
  <c r="Y824" i="1"/>
  <c r="AD824" i="1"/>
  <c r="N831" i="1"/>
  <c r="T831" i="1"/>
  <c r="W825" i="1"/>
  <c r="K831" i="1"/>
  <c r="R831" i="1"/>
  <c r="L831" i="1"/>
  <c r="M831" i="1"/>
  <c r="O831" i="1"/>
  <c r="Q831" i="1"/>
  <c r="S831" i="1"/>
  <c r="X825" i="1"/>
  <c r="AE824" i="1"/>
  <c r="AF824" i="1"/>
  <c r="AH824" i="1"/>
  <c r="V829" i="1"/>
  <c r="Z828" i="1"/>
  <c r="AA825" i="1"/>
  <c r="AC825" i="1"/>
  <c r="Y825" i="1"/>
  <c r="AD825" i="1"/>
  <c r="N832" i="1"/>
  <c r="T832" i="1"/>
  <c r="W826" i="1"/>
  <c r="K832" i="1"/>
  <c r="R832" i="1"/>
  <c r="L832" i="1"/>
  <c r="M832" i="1"/>
  <c r="O832" i="1"/>
  <c r="Q832" i="1"/>
  <c r="S832" i="1"/>
  <c r="X826" i="1"/>
  <c r="AE825" i="1"/>
  <c r="AF825" i="1"/>
  <c r="AH825" i="1"/>
  <c r="V830" i="1"/>
  <c r="Z829" i="1"/>
  <c r="AA826" i="1"/>
  <c r="AC826" i="1"/>
  <c r="Y826" i="1"/>
  <c r="AD826" i="1"/>
  <c r="N833" i="1"/>
  <c r="T833" i="1"/>
  <c r="W827" i="1"/>
  <c r="K833" i="1"/>
  <c r="R833" i="1"/>
  <c r="L833" i="1"/>
  <c r="M833" i="1"/>
  <c r="O833" i="1"/>
  <c r="Q833" i="1"/>
  <c r="S833" i="1"/>
  <c r="X827" i="1"/>
  <c r="AE826" i="1"/>
  <c r="AF826" i="1"/>
  <c r="AH826" i="1"/>
  <c r="V831" i="1"/>
  <c r="Z830" i="1"/>
  <c r="AA827" i="1"/>
  <c r="AC827" i="1"/>
  <c r="Y827" i="1"/>
  <c r="AD827" i="1"/>
  <c r="N834" i="1"/>
  <c r="T834" i="1"/>
  <c r="W828" i="1"/>
  <c r="K834" i="1"/>
  <c r="R834" i="1"/>
  <c r="L834" i="1"/>
  <c r="M834" i="1"/>
  <c r="O834" i="1"/>
  <c r="Q834" i="1"/>
  <c r="S834" i="1"/>
  <c r="X828" i="1"/>
  <c r="AE827" i="1"/>
  <c r="AF827" i="1"/>
  <c r="AH827" i="1"/>
  <c r="V832" i="1"/>
  <c r="Z831" i="1"/>
  <c r="AA828" i="1"/>
  <c r="AC828" i="1"/>
  <c r="Y828" i="1"/>
  <c r="AD828" i="1"/>
  <c r="N835" i="1"/>
  <c r="T835" i="1"/>
  <c r="W829" i="1"/>
  <c r="K835" i="1"/>
  <c r="R835" i="1"/>
  <c r="L835" i="1"/>
  <c r="M835" i="1"/>
  <c r="O835" i="1"/>
  <c r="Q835" i="1"/>
  <c r="S835" i="1"/>
  <c r="X829" i="1"/>
  <c r="AE828" i="1"/>
  <c r="AF828" i="1"/>
  <c r="AH828" i="1"/>
  <c r="V833" i="1"/>
  <c r="Z832" i="1"/>
  <c r="AA829" i="1"/>
  <c r="AC829" i="1"/>
  <c r="Y829" i="1"/>
  <c r="AD829" i="1"/>
  <c r="N836" i="1"/>
  <c r="T836" i="1"/>
  <c r="W830" i="1"/>
  <c r="K836" i="1"/>
  <c r="R836" i="1"/>
  <c r="L836" i="1"/>
  <c r="M836" i="1"/>
  <c r="O836" i="1"/>
  <c r="Q836" i="1"/>
  <c r="S836" i="1"/>
  <c r="X830" i="1"/>
  <c r="AE829" i="1"/>
  <c r="AF829" i="1"/>
  <c r="AH829" i="1"/>
  <c r="V834" i="1"/>
  <c r="Z833" i="1"/>
  <c r="AA830" i="1"/>
  <c r="AC830" i="1"/>
  <c r="Y830" i="1"/>
  <c r="AD830" i="1"/>
  <c r="N837" i="1"/>
  <c r="T837" i="1"/>
  <c r="W831" i="1"/>
  <c r="K837" i="1"/>
  <c r="R837" i="1"/>
  <c r="L837" i="1"/>
  <c r="M837" i="1"/>
  <c r="O837" i="1"/>
  <c r="Q837" i="1"/>
  <c r="S837" i="1"/>
  <c r="X831" i="1"/>
  <c r="AE830" i="1"/>
  <c r="AF830" i="1"/>
  <c r="AH830" i="1"/>
  <c r="V835" i="1"/>
  <c r="Z834" i="1"/>
  <c r="AA831" i="1"/>
  <c r="AC831" i="1"/>
  <c r="Y831" i="1"/>
  <c r="AD831" i="1"/>
  <c r="N838" i="1"/>
  <c r="T838" i="1"/>
  <c r="W832" i="1"/>
  <c r="K838" i="1"/>
  <c r="R838" i="1"/>
  <c r="L838" i="1"/>
  <c r="M838" i="1"/>
  <c r="O838" i="1"/>
  <c r="Q838" i="1"/>
  <c r="S838" i="1"/>
  <c r="X832" i="1"/>
  <c r="AE831" i="1"/>
  <c r="AF831" i="1"/>
  <c r="AH831" i="1"/>
  <c r="V836" i="1"/>
  <c r="Z835" i="1"/>
  <c r="AA832" i="1"/>
  <c r="AC832" i="1"/>
  <c r="Y832" i="1"/>
  <c r="AD832" i="1"/>
  <c r="N839" i="1"/>
  <c r="T839" i="1"/>
  <c r="W833" i="1"/>
  <c r="K839" i="1"/>
  <c r="R839" i="1"/>
  <c r="L839" i="1"/>
  <c r="M839" i="1"/>
  <c r="O839" i="1"/>
  <c r="Q839" i="1"/>
  <c r="S839" i="1"/>
  <c r="X833" i="1"/>
  <c r="AE832" i="1"/>
  <c r="AF832" i="1"/>
  <c r="AH832" i="1"/>
  <c r="V837" i="1"/>
  <c r="Z836" i="1"/>
  <c r="AA833" i="1"/>
  <c r="AC833" i="1"/>
  <c r="Y833" i="1"/>
  <c r="AD833" i="1"/>
  <c r="N840" i="1"/>
  <c r="T840" i="1"/>
  <c r="W834" i="1"/>
  <c r="K840" i="1"/>
  <c r="R840" i="1"/>
  <c r="L840" i="1"/>
  <c r="M840" i="1"/>
  <c r="O840" i="1"/>
  <c r="Q840" i="1"/>
  <c r="S840" i="1"/>
  <c r="X834" i="1"/>
  <c r="AE833" i="1"/>
  <c r="AF833" i="1"/>
  <c r="AH833" i="1"/>
  <c r="V838" i="1"/>
  <c r="Z837" i="1"/>
  <c r="AA834" i="1"/>
  <c r="AC834" i="1"/>
  <c r="Y834" i="1"/>
  <c r="AD834" i="1"/>
  <c r="N841" i="1"/>
  <c r="T841" i="1"/>
  <c r="W835" i="1"/>
  <c r="K841" i="1"/>
  <c r="R841" i="1"/>
  <c r="L841" i="1"/>
  <c r="M841" i="1"/>
  <c r="O841" i="1"/>
  <c r="Q841" i="1"/>
  <c r="S841" i="1"/>
  <c r="X835" i="1"/>
  <c r="AE834" i="1"/>
  <c r="AF834" i="1"/>
  <c r="AH834" i="1"/>
  <c r="V839" i="1"/>
  <c r="Z838" i="1"/>
  <c r="AA835" i="1"/>
  <c r="AC835" i="1"/>
  <c r="Y835" i="1"/>
  <c r="AD835" i="1"/>
  <c r="N842" i="1"/>
  <c r="T842" i="1"/>
  <c r="W836" i="1"/>
  <c r="K842" i="1"/>
  <c r="R842" i="1"/>
  <c r="L842" i="1"/>
  <c r="M842" i="1"/>
  <c r="O842" i="1"/>
  <c r="Q842" i="1"/>
  <c r="S842" i="1"/>
  <c r="X836" i="1"/>
  <c r="AE835" i="1"/>
  <c r="AF835" i="1"/>
  <c r="AH835" i="1"/>
  <c r="V840" i="1"/>
  <c r="Z839" i="1"/>
  <c r="AA836" i="1"/>
  <c r="AC836" i="1"/>
  <c r="Y836" i="1"/>
  <c r="AD836" i="1"/>
  <c r="N843" i="1"/>
  <c r="T843" i="1"/>
  <c r="W837" i="1"/>
  <c r="K843" i="1"/>
  <c r="R843" i="1"/>
  <c r="L843" i="1"/>
  <c r="M843" i="1"/>
  <c r="O843" i="1"/>
  <c r="Q843" i="1"/>
  <c r="S843" i="1"/>
  <c r="X837" i="1"/>
  <c r="AE836" i="1"/>
  <c r="AF836" i="1"/>
  <c r="AH836" i="1"/>
  <c r="V841" i="1"/>
  <c r="Z840" i="1"/>
  <c r="AA837" i="1"/>
  <c r="AC837" i="1"/>
  <c r="Y837" i="1"/>
  <c r="AD837" i="1"/>
  <c r="N844" i="1"/>
  <c r="T844" i="1"/>
  <c r="W838" i="1"/>
  <c r="K844" i="1"/>
  <c r="R844" i="1"/>
  <c r="L844" i="1"/>
  <c r="M844" i="1"/>
  <c r="O844" i="1"/>
  <c r="Q844" i="1"/>
  <c r="S844" i="1"/>
  <c r="X838" i="1"/>
  <c r="AE837" i="1"/>
  <c r="AF837" i="1"/>
  <c r="AH837" i="1"/>
  <c r="V842" i="1"/>
  <c r="Z841" i="1"/>
  <c r="AA838" i="1"/>
  <c r="AC838" i="1"/>
  <c r="Y838" i="1"/>
  <c r="AD838" i="1"/>
  <c r="N845" i="1"/>
  <c r="T845" i="1"/>
  <c r="W839" i="1"/>
  <c r="K845" i="1"/>
  <c r="R845" i="1"/>
  <c r="L845" i="1"/>
  <c r="M845" i="1"/>
  <c r="O845" i="1"/>
  <c r="Q845" i="1"/>
  <c r="S845" i="1"/>
  <c r="X839" i="1"/>
  <c r="AE838" i="1"/>
  <c r="AF838" i="1"/>
  <c r="AH838" i="1"/>
  <c r="V843" i="1"/>
  <c r="Z842" i="1"/>
  <c r="AA839" i="1"/>
  <c r="AC839" i="1"/>
  <c r="Y839" i="1"/>
  <c r="AD839" i="1"/>
  <c r="N846" i="1"/>
  <c r="T846" i="1"/>
  <c r="W840" i="1"/>
  <c r="K846" i="1"/>
  <c r="R846" i="1"/>
  <c r="L846" i="1"/>
  <c r="M846" i="1"/>
  <c r="O846" i="1"/>
  <c r="Q846" i="1"/>
  <c r="S846" i="1"/>
  <c r="X840" i="1"/>
  <c r="AE839" i="1"/>
  <c r="AF839" i="1"/>
  <c r="AH839" i="1"/>
  <c r="V844" i="1"/>
  <c r="Z843" i="1"/>
  <c r="AA840" i="1"/>
  <c r="AC840" i="1"/>
  <c r="Y840" i="1"/>
  <c r="AD840" i="1"/>
  <c r="N847" i="1"/>
  <c r="T847" i="1"/>
  <c r="W841" i="1"/>
  <c r="K847" i="1"/>
  <c r="R847" i="1"/>
  <c r="L847" i="1"/>
  <c r="M847" i="1"/>
  <c r="O847" i="1"/>
  <c r="Q847" i="1"/>
  <c r="S847" i="1"/>
  <c r="X841" i="1"/>
  <c r="AE840" i="1"/>
  <c r="AF840" i="1"/>
  <c r="AH840" i="1"/>
  <c r="V845" i="1"/>
  <c r="Z844" i="1"/>
  <c r="AA841" i="1"/>
  <c r="AC841" i="1"/>
  <c r="Y841" i="1"/>
  <c r="AD841" i="1"/>
  <c r="N848" i="1"/>
  <c r="T848" i="1"/>
  <c r="W842" i="1"/>
  <c r="K848" i="1"/>
  <c r="R848" i="1"/>
  <c r="L848" i="1"/>
  <c r="M848" i="1"/>
  <c r="O848" i="1"/>
  <c r="Q848" i="1"/>
  <c r="S848" i="1"/>
  <c r="X842" i="1"/>
  <c r="AE841" i="1"/>
  <c r="AF841" i="1"/>
  <c r="AH841" i="1"/>
  <c r="V846" i="1"/>
  <c r="Z845" i="1"/>
  <c r="AA842" i="1"/>
  <c r="AC842" i="1"/>
  <c r="Y842" i="1"/>
  <c r="AD842" i="1"/>
  <c r="N849" i="1"/>
  <c r="T849" i="1"/>
  <c r="W843" i="1"/>
  <c r="K849" i="1"/>
  <c r="R849" i="1"/>
  <c r="L849" i="1"/>
  <c r="M849" i="1"/>
  <c r="O849" i="1"/>
  <c r="Q849" i="1"/>
  <c r="S849" i="1"/>
  <c r="X843" i="1"/>
  <c r="AE842" i="1"/>
  <c r="AF842" i="1"/>
  <c r="AH842" i="1"/>
  <c r="V847" i="1"/>
  <c r="Z846" i="1"/>
  <c r="AA843" i="1"/>
  <c r="AC843" i="1"/>
  <c r="Y843" i="1"/>
  <c r="AD843" i="1"/>
  <c r="N850" i="1"/>
  <c r="T850" i="1"/>
  <c r="W844" i="1"/>
  <c r="K850" i="1"/>
  <c r="R850" i="1"/>
  <c r="L850" i="1"/>
  <c r="M850" i="1"/>
  <c r="O850" i="1"/>
  <c r="Q850" i="1"/>
  <c r="S850" i="1"/>
  <c r="X844" i="1"/>
  <c r="AE843" i="1"/>
  <c r="AF843" i="1"/>
  <c r="AH843" i="1"/>
  <c r="V848" i="1"/>
  <c r="Z847" i="1"/>
  <c r="AA844" i="1"/>
  <c r="AC844" i="1"/>
  <c r="Y844" i="1"/>
  <c r="AD844" i="1"/>
  <c r="N851" i="1"/>
  <c r="T851" i="1"/>
  <c r="W845" i="1"/>
  <c r="K851" i="1"/>
  <c r="R851" i="1"/>
  <c r="L851" i="1"/>
  <c r="M851" i="1"/>
  <c r="O851" i="1"/>
  <c r="Q851" i="1"/>
  <c r="S851" i="1"/>
  <c r="X845" i="1"/>
  <c r="AE844" i="1"/>
  <c r="AF844" i="1"/>
  <c r="AH844" i="1"/>
  <c r="V849" i="1"/>
  <c r="Z848" i="1"/>
  <c r="AA845" i="1"/>
  <c r="AC845" i="1"/>
  <c r="Y845" i="1"/>
  <c r="AD845" i="1"/>
  <c r="N852" i="1"/>
  <c r="T852" i="1"/>
  <c r="W846" i="1"/>
  <c r="K852" i="1"/>
  <c r="R852" i="1"/>
  <c r="L852" i="1"/>
  <c r="M852" i="1"/>
  <c r="O852" i="1"/>
  <c r="Q852" i="1"/>
  <c r="S852" i="1"/>
  <c r="X846" i="1"/>
  <c r="AE845" i="1"/>
  <c r="AF845" i="1"/>
  <c r="AH845" i="1"/>
  <c r="V850" i="1"/>
  <c r="Z849" i="1"/>
  <c r="AA846" i="1"/>
  <c r="AC846" i="1"/>
  <c r="Y846" i="1"/>
  <c r="AD846" i="1"/>
  <c r="N853" i="1"/>
  <c r="T853" i="1"/>
  <c r="W847" i="1"/>
  <c r="K853" i="1"/>
  <c r="R853" i="1"/>
  <c r="L853" i="1"/>
  <c r="M853" i="1"/>
  <c r="O853" i="1"/>
  <c r="Q853" i="1"/>
  <c r="S853" i="1"/>
  <c r="X847" i="1"/>
  <c r="AE846" i="1"/>
  <c r="AF846" i="1"/>
  <c r="AH846" i="1"/>
  <c r="V851" i="1"/>
  <c r="Z850" i="1"/>
  <c r="AA847" i="1"/>
  <c r="AC847" i="1"/>
  <c r="Y847" i="1"/>
  <c r="AD847" i="1"/>
  <c r="N854" i="1"/>
  <c r="T854" i="1"/>
  <c r="W848" i="1"/>
  <c r="K854" i="1"/>
  <c r="R854" i="1"/>
  <c r="L854" i="1"/>
  <c r="M854" i="1"/>
  <c r="O854" i="1"/>
  <c r="Q854" i="1"/>
  <c r="S854" i="1"/>
  <c r="X848" i="1"/>
  <c r="AE847" i="1"/>
  <c r="AF847" i="1"/>
  <c r="AH847" i="1"/>
  <c r="V852" i="1"/>
  <c r="Z851" i="1"/>
  <c r="AA848" i="1"/>
  <c r="AC848" i="1"/>
  <c r="Y848" i="1"/>
  <c r="AD848" i="1"/>
  <c r="N855" i="1"/>
  <c r="T855" i="1"/>
  <c r="W849" i="1"/>
  <c r="K855" i="1"/>
  <c r="R855" i="1"/>
  <c r="L855" i="1"/>
  <c r="M855" i="1"/>
  <c r="O855" i="1"/>
  <c r="Q855" i="1"/>
  <c r="S855" i="1"/>
  <c r="X849" i="1"/>
  <c r="AE848" i="1"/>
  <c r="AF848" i="1"/>
  <c r="AH848" i="1"/>
  <c r="V853" i="1"/>
  <c r="Z852" i="1"/>
  <c r="AA849" i="1"/>
  <c r="AC849" i="1"/>
  <c r="Y849" i="1"/>
  <c r="AD849" i="1"/>
  <c r="N856" i="1"/>
  <c r="T856" i="1"/>
  <c r="W850" i="1"/>
  <c r="K856" i="1"/>
  <c r="R856" i="1"/>
  <c r="L856" i="1"/>
  <c r="M856" i="1"/>
  <c r="O856" i="1"/>
  <c r="Q856" i="1"/>
  <c r="S856" i="1"/>
  <c r="X850" i="1"/>
  <c r="AE849" i="1"/>
  <c r="AF849" i="1"/>
  <c r="AH849" i="1"/>
  <c r="V854" i="1"/>
  <c r="Z853" i="1"/>
  <c r="AA850" i="1"/>
  <c r="AC850" i="1"/>
  <c r="Y850" i="1"/>
  <c r="AD850" i="1"/>
  <c r="N857" i="1"/>
  <c r="T857" i="1"/>
  <c r="W851" i="1"/>
  <c r="K857" i="1"/>
  <c r="R857" i="1"/>
  <c r="L857" i="1"/>
  <c r="M857" i="1"/>
  <c r="O857" i="1"/>
  <c r="Q857" i="1"/>
  <c r="S857" i="1"/>
  <c r="X851" i="1"/>
  <c r="AE850" i="1"/>
  <c r="AF850" i="1"/>
  <c r="AH850" i="1"/>
  <c r="V855" i="1"/>
  <c r="Z854" i="1"/>
  <c r="AA851" i="1"/>
  <c r="AC851" i="1"/>
  <c r="Y851" i="1"/>
  <c r="AD851" i="1"/>
  <c r="N858" i="1"/>
  <c r="T858" i="1"/>
  <c r="W852" i="1"/>
  <c r="K858" i="1"/>
  <c r="R858" i="1"/>
  <c r="L858" i="1"/>
  <c r="M858" i="1"/>
  <c r="O858" i="1"/>
  <c r="Q858" i="1"/>
  <c r="S858" i="1"/>
  <c r="X852" i="1"/>
  <c r="AE851" i="1"/>
  <c r="AF851" i="1"/>
  <c r="AH851" i="1"/>
  <c r="V856" i="1"/>
  <c r="Z855" i="1"/>
  <c r="AA852" i="1"/>
  <c r="AC852" i="1"/>
  <c r="Y852" i="1"/>
  <c r="AD852" i="1"/>
  <c r="N859" i="1"/>
  <c r="T859" i="1"/>
  <c r="W853" i="1"/>
  <c r="K859" i="1"/>
  <c r="R859" i="1"/>
  <c r="L859" i="1"/>
  <c r="M859" i="1"/>
  <c r="O859" i="1"/>
  <c r="Q859" i="1"/>
  <c r="S859" i="1"/>
  <c r="X853" i="1"/>
  <c r="AE852" i="1"/>
  <c r="AF852" i="1"/>
  <c r="AH852" i="1"/>
  <c r="V857" i="1"/>
  <c r="Z856" i="1"/>
  <c r="AA853" i="1"/>
  <c r="AC853" i="1"/>
  <c r="Y853" i="1"/>
  <c r="AD853" i="1"/>
  <c r="N860" i="1"/>
  <c r="T860" i="1"/>
  <c r="W854" i="1"/>
  <c r="K860" i="1"/>
  <c r="R860" i="1"/>
  <c r="L860" i="1"/>
  <c r="M860" i="1"/>
  <c r="O860" i="1"/>
  <c r="Q860" i="1"/>
  <c r="S860" i="1"/>
  <c r="X854" i="1"/>
  <c r="AE853" i="1"/>
  <c r="AF853" i="1"/>
  <c r="AH853" i="1"/>
  <c r="V858" i="1"/>
  <c r="Z857" i="1"/>
  <c r="AA854" i="1"/>
  <c r="AC854" i="1"/>
  <c r="Y854" i="1"/>
  <c r="AD854" i="1"/>
  <c r="N861" i="1"/>
  <c r="T861" i="1"/>
  <c r="W855" i="1"/>
  <c r="K861" i="1"/>
  <c r="R861" i="1"/>
  <c r="L861" i="1"/>
  <c r="M861" i="1"/>
  <c r="O861" i="1"/>
  <c r="Q861" i="1"/>
  <c r="S861" i="1"/>
  <c r="X855" i="1"/>
  <c r="AE854" i="1"/>
  <c r="AF854" i="1"/>
  <c r="AH854" i="1"/>
  <c r="V859" i="1"/>
  <c r="Z858" i="1"/>
  <c r="AA855" i="1"/>
  <c r="AC855" i="1"/>
  <c r="Y855" i="1"/>
  <c r="AD855" i="1"/>
  <c r="N862" i="1"/>
  <c r="T862" i="1"/>
  <c r="W856" i="1"/>
  <c r="K862" i="1"/>
  <c r="R862" i="1"/>
  <c r="L862" i="1"/>
  <c r="M862" i="1"/>
  <c r="O862" i="1"/>
  <c r="Q862" i="1"/>
  <c r="S862" i="1"/>
  <c r="X856" i="1"/>
  <c r="AE855" i="1"/>
  <c r="AF855" i="1"/>
  <c r="AH855" i="1"/>
  <c r="V860" i="1"/>
  <c r="Z859" i="1"/>
  <c r="AA856" i="1"/>
  <c r="AC856" i="1"/>
  <c r="Y856" i="1"/>
  <c r="AD856" i="1"/>
  <c r="N863" i="1"/>
  <c r="T863" i="1"/>
  <c r="W857" i="1"/>
  <c r="K863" i="1"/>
  <c r="R863" i="1"/>
  <c r="L863" i="1"/>
  <c r="M863" i="1"/>
  <c r="O863" i="1"/>
  <c r="Q863" i="1"/>
  <c r="S863" i="1"/>
  <c r="X857" i="1"/>
  <c r="AE856" i="1"/>
  <c r="AF856" i="1"/>
  <c r="AH856" i="1"/>
  <c r="V861" i="1"/>
  <c r="Z860" i="1"/>
  <c r="AA857" i="1"/>
  <c r="AC857" i="1"/>
  <c r="Y857" i="1"/>
  <c r="AD857" i="1"/>
  <c r="N864" i="1"/>
  <c r="T864" i="1"/>
  <c r="W858" i="1"/>
  <c r="K864" i="1"/>
  <c r="R864" i="1"/>
  <c r="L864" i="1"/>
  <c r="M864" i="1"/>
  <c r="O864" i="1"/>
  <c r="Q864" i="1"/>
  <c r="S864" i="1"/>
  <c r="X858" i="1"/>
  <c r="AE857" i="1"/>
  <c r="AF857" i="1"/>
  <c r="AH857" i="1"/>
  <c r="V862" i="1"/>
  <c r="Z861" i="1"/>
  <c r="AA858" i="1"/>
  <c r="AC858" i="1"/>
  <c r="Y858" i="1"/>
  <c r="AD858" i="1"/>
  <c r="N865" i="1"/>
  <c r="T865" i="1"/>
  <c r="W859" i="1"/>
  <c r="K865" i="1"/>
  <c r="R865" i="1"/>
  <c r="L865" i="1"/>
  <c r="M865" i="1"/>
  <c r="O865" i="1"/>
  <c r="Q865" i="1"/>
  <c r="S865" i="1"/>
  <c r="X859" i="1"/>
  <c r="AE858" i="1"/>
  <c r="AF858" i="1"/>
  <c r="AH858" i="1"/>
  <c r="V863" i="1"/>
  <c r="Z862" i="1"/>
  <c r="AA859" i="1"/>
  <c r="AC859" i="1"/>
  <c r="Y859" i="1"/>
  <c r="AD859" i="1"/>
  <c r="N866" i="1"/>
  <c r="T866" i="1"/>
  <c r="W860" i="1"/>
  <c r="K866" i="1"/>
  <c r="R866" i="1"/>
  <c r="L866" i="1"/>
  <c r="M866" i="1"/>
  <c r="O866" i="1"/>
  <c r="Q866" i="1"/>
  <c r="S866" i="1"/>
  <c r="X860" i="1"/>
  <c r="AE859" i="1"/>
  <c r="AF859" i="1"/>
  <c r="AH859" i="1"/>
  <c r="V864" i="1"/>
  <c r="Z863" i="1"/>
  <c r="AA860" i="1"/>
  <c r="AC860" i="1"/>
  <c r="Y860" i="1"/>
  <c r="AD860" i="1"/>
  <c r="N867" i="1"/>
  <c r="T867" i="1"/>
  <c r="W861" i="1"/>
  <c r="K867" i="1"/>
  <c r="R867" i="1"/>
  <c r="L867" i="1"/>
  <c r="M867" i="1"/>
  <c r="O867" i="1"/>
  <c r="Q867" i="1"/>
  <c r="S867" i="1"/>
  <c r="X861" i="1"/>
  <c r="AE860" i="1"/>
  <c r="AF860" i="1"/>
  <c r="AH860" i="1"/>
  <c r="V865" i="1"/>
  <c r="Z864" i="1"/>
  <c r="AA861" i="1"/>
  <c r="AC861" i="1"/>
  <c r="Y861" i="1"/>
  <c r="AD861" i="1"/>
  <c r="N868" i="1"/>
  <c r="T868" i="1"/>
  <c r="W862" i="1"/>
  <c r="K868" i="1"/>
  <c r="R868" i="1"/>
  <c r="L868" i="1"/>
  <c r="M868" i="1"/>
  <c r="O868" i="1"/>
  <c r="Q868" i="1"/>
  <c r="S868" i="1"/>
  <c r="X862" i="1"/>
  <c r="AE861" i="1"/>
  <c r="AF861" i="1"/>
  <c r="AH861" i="1"/>
  <c r="V866" i="1"/>
  <c r="Z865" i="1"/>
  <c r="AA862" i="1"/>
  <c r="AC862" i="1"/>
  <c r="Y862" i="1"/>
  <c r="AD862" i="1"/>
  <c r="N869" i="1"/>
  <c r="T869" i="1"/>
  <c r="W863" i="1"/>
  <c r="K869" i="1"/>
  <c r="R869" i="1"/>
  <c r="L869" i="1"/>
  <c r="M869" i="1"/>
  <c r="O869" i="1"/>
  <c r="Q869" i="1"/>
  <c r="S869" i="1"/>
  <c r="X863" i="1"/>
  <c r="AE862" i="1"/>
  <c r="AF862" i="1"/>
  <c r="AH862" i="1"/>
  <c r="V867" i="1"/>
  <c r="Z866" i="1"/>
  <c r="AA863" i="1"/>
  <c r="AC863" i="1"/>
  <c r="Y863" i="1"/>
  <c r="AD863" i="1"/>
  <c r="N870" i="1"/>
  <c r="T870" i="1"/>
  <c r="W864" i="1"/>
  <c r="K870" i="1"/>
  <c r="R870" i="1"/>
  <c r="L870" i="1"/>
  <c r="M870" i="1"/>
  <c r="O870" i="1"/>
  <c r="Q870" i="1"/>
  <c r="S870" i="1"/>
  <c r="X864" i="1"/>
  <c r="AE863" i="1"/>
  <c r="AF863" i="1"/>
  <c r="AH863" i="1"/>
  <c r="V868" i="1"/>
  <c r="Z867" i="1"/>
  <c r="AA864" i="1"/>
  <c r="AC864" i="1"/>
  <c r="Y864" i="1"/>
  <c r="AD864" i="1"/>
  <c r="N871" i="1"/>
  <c r="T871" i="1"/>
  <c r="W865" i="1"/>
  <c r="K871" i="1"/>
  <c r="R871" i="1"/>
  <c r="L871" i="1"/>
  <c r="M871" i="1"/>
  <c r="O871" i="1"/>
  <c r="Q871" i="1"/>
  <c r="S871" i="1"/>
  <c r="X865" i="1"/>
  <c r="AE864" i="1"/>
  <c r="AF864" i="1"/>
  <c r="AH864" i="1"/>
  <c r="V869" i="1"/>
  <c r="Z868" i="1"/>
  <c r="AA865" i="1"/>
  <c r="AC865" i="1"/>
  <c r="Y865" i="1"/>
  <c r="AD865" i="1"/>
  <c r="N872" i="1"/>
  <c r="T872" i="1"/>
  <c r="W866" i="1"/>
  <c r="K872" i="1"/>
  <c r="R872" i="1"/>
  <c r="L872" i="1"/>
  <c r="M872" i="1"/>
  <c r="O872" i="1"/>
  <c r="Q872" i="1"/>
  <c r="S872" i="1"/>
  <c r="X866" i="1"/>
  <c r="AE865" i="1"/>
  <c r="AF865" i="1"/>
  <c r="AH865" i="1"/>
  <c r="V870" i="1"/>
  <c r="Z869" i="1"/>
  <c r="AA866" i="1"/>
  <c r="AC866" i="1"/>
  <c r="Y866" i="1"/>
  <c r="AD866" i="1"/>
  <c r="N873" i="1"/>
  <c r="T873" i="1"/>
  <c r="W867" i="1"/>
  <c r="K873" i="1"/>
  <c r="R873" i="1"/>
  <c r="L873" i="1"/>
  <c r="M873" i="1"/>
  <c r="O873" i="1"/>
  <c r="Q873" i="1"/>
  <c r="S873" i="1"/>
  <c r="X867" i="1"/>
  <c r="AE866" i="1"/>
  <c r="AF866" i="1"/>
  <c r="AH866" i="1"/>
  <c r="V871" i="1"/>
  <c r="Z870" i="1"/>
  <c r="AA867" i="1"/>
  <c r="AC867" i="1"/>
  <c r="Y867" i="1"/>
  <c r="AD867" i="1"/>
  <c r="N874" i="1"/>
  <c r="T874" i="1"/>
  <c r="W868" i="1"/>
  <c r="K874" i="1"/>
  <c r="R874" i="1"/>
  <c r="L874" i="1"/>
  <c r="M874" i="1"/>
  <c r="O874" i="1"/>
  <c r="Q874" i="1"/>
  <c r="S874" i="1"/>
  <c r="X868" i="1"/>
  <c r="AE867" i="1"/>
  <c r="AF867" i="1"/>
  <c r="AH867" i="1"/>
  <c r="V872" i="1"/>
  <c r="Z871" i="1"/>
  <c r="AA868" i="1"/>
  <c r="AC868" i="1"/>
  <c r="Y868" i="1"/>
  <c r="AD868" i="1"/>
  <c r="N875" i="1"/>
  <c r="T875" i="1"/>
  <c r="W869" i="1"/>
  <c r="K875" i="1"/>
  <c r="R875" i="1"/>
  <c r="L875" i="1"/>
  <c r="M875" i="1"/>
  <c r="O875" i="1"/>
  <c r="Q875" i="1"/>
  <c r="S875" i="1"/>
  <c r="X869" i="1"/>
  <c r="AE868" i="1"/>
  <c r="AF868" i="1"/>
  <c r="AH868" i="1"/>
  <c r="V873" i="1"/>
  <c r="Z872" i="1"/>
  <c r="AA869" i="1"/>
  <c r="AC869" i="1"/>
  <c r="Y869" i="1"/>
  <c r="AD869" i="1"/>
  <c r="N876" i="1"/>
  <c r="T876" i="1"/>
  <c r="W870" i="1"/>
  <c r="K876" i="1"/>
  <c r="R876" i="1"/>
  <c r="L876" i="1"/>
  <c r="M876" i="1"/>
  <c r="O876" i="1"/>
  <c r="Q876" i="1"/>
  <c r="S876" i="1"/>
  <c r="X870" i="1"/>
  <c r="AE869" i="1"/>
  <c r="AF869" i="1"/>
  <c r="AH869" i="1"/>
  <c r="V874" i="1"/>
  <c r="Z873" i="1"/>
  <c r="AA870" i="1"/>
  <c r="AC870" i="1"/>
  <c r="Y870" i="1"/>
  <c r="AD870" i="1"/>
  <c r="N877" i="1"/>
  <c r="T877" i="1"/>
  <c r="W871" i="1"/>
  <c r="K877" i="1"/>
  <c r="R877" i="1"/>
  <c r="L877" i="1"/>
  <c r="M877" i="1"/>
  <c r="O877" i="1"/>
  <c r="Q877" i="1"/>
  <c r="S877" i="1"/>
  <c r="X871" i="1"/>
  <c r="AE870" i="1"/>
  <c r="AF870" i="1"/>
  <c r="AH870" i="1"/>
  <c r="V875" i="1"/>
  <c r="Z874" i="1"/>
  <c r="AA871" i="1"/>
  <c r="AC871" i="1"/>
  <c r="Y871" i="1"/>
  <c r="AD871" i="1"/>
  <c r="N878" i="1"/>
  <c r="T878" i="1"/>
  <c r="W872" i="1"/>
  <c r="K878" i="1"/>
  <c r="R878" i="1"/>
  <c r="L878" i="1"/>
  <c r="M878" i="1"/>
  <c r="O878" i="1"/>
  <c r="Q878" i="1"/>
  <c r="S878" i="1"/>
  <c r="X872" i="1"/>
  <c r="AE871" i="1"/>
  <c r="AF871" i="1"/>
  <c r="AH871" i="1"/>
  <c r="V876" i="1"/>
  <c r="Z875" i="1"/>
  <c r="AA872" i="1"/>
  <c r="AC872" i="1"/>
  <c r="Y872" i="1"/>
  <c r="AD872" i="1"/>
  <c r="N879" i="1"/>
  <c r="T879" i="1"/>
  <c r="W873" i="1"/>
  <c r="K879" i="1"/>
  <c r="R879" i="1"/>
  <c r="L879" i="1"/>
  <c r="M879" i="1"/>
  <c r="O879" i="1"/>
  <c r="Q879" i="1"/>
  <c r="S879" i="1"/>
  <c r="X873" i="1"/>
  <c r="AE872" i="1"/>
  <c r="AF872" i="1"/>
  <c r="AH872" i="1"/>
  <c r="V877" i="1"/>
  <c r="Z876" i="1"/>
  <c r="AA873" i="1"/>
  <c r="AC873" i="1"/>
  <c r="Y873" i="1"/>
  <c r="AD873" i="1"/>
  <c r="N880" i="1"/>
  <c r="T880" i="1"/>
  <c r="W874" i="1"/>
  <c r="K880" i="1"/>
  <c r="R880" i="1"/>
  <c r="L880" i="1"/>
  <c r="M880" i="1"/>
  <c r="O880" i="1"/>
  <c r="Q880" i="1"/>
  <c r="S880" i="1"/>
  <c r="X874" i="1"/>
  <c r="AE873" i="1"/>
  <c r="AF873" i="1"/>
  <c r="AH873" i="1"/>
  <c r="V878" i="1"/>
  <c r="Z877" i="1"/>
  <c r="AA874" i="1"/>
  <c r="AC874" i="1"/>
  <c r="Y874" i="1"/>
  <c r="AD874" i="1"/>
  <c r="N881" i="1"/>
  <c r="T881" i="1"/>
  <c r="W875" i="1"/>
  <c r="K881" i="1"/>
  <c r="R881" i="1"/>
  <c r="L881" i="1"/>
  <c r="M881" i="1"/>
  <c r="O881" i="1"/>
  <c r="Q881" i="1"/>
  <c r="S881" i="1"/>
  <c r="X875" i="1"/>
  <c r="AE874" i="1"/>
  <c r="AF874" i="1"/>
  <c r="AH874" i="1"/>
  <c r="V879" i="1"/>
  <c r="Z878" i="1"/>
  <c r="AA875" i="1"/>
  <c r="AC875" i="1"/>
  <c r="Y875" i="1"/>
  <c r="AD875" i="1"/>
  <c r="N882" i="1"/>
  <c r="T882" i="1"/>
  <c r="W876" i="1"/>
  <c r="K882" i="1"/>
  <c r="R882" i="1"/>
  <c r="L882" i="1"/>
  <c r="M882" i="1"/>
  <c r="O882" i="1"/>
  <c r="Q882" i="1"/>
  <c r="S882" i="1"/>
  <c r="X876" i="1"/>
  <c r="AE875" i="1"/>
  <c r="AF875" i="1"/>
  <c r="AH875" i="1"/>
  <c r="V880" i="1"/>
  <c r="Z879" i="1"/>
  <c r="AA876" i="1"/>
  <c r="AC876" i="1"/>
  <c r="Y876" i="1"/>
  <c r="AD876" i="1"/>
  <c r="N883" i="1"/>
  <c r="T883" i="1"/>
  <c r="W877" i="1"/>
  <c r="K883" i="1"/>
  <c r="R883" i="1"/>
  <c r="L883" i="1"/>
  <c r="M883" i="1"/>
  <c r="O883" i="1"/>
  <c r="Q883" i="1"/>
  <c r="S883" i="1"/>
  <c r="X877" i="1"/>
  <c r="AE876" i="1"/>
  <c r="AF876" i="1"/>
  <c r="AH876" i="1"/>
  <c r="V881" i="1"/>
  <c r="Z880" i="1"/>
  <c r="AA877" i="1"/>
  <c r="AC877" i="1"/>
  <c r="Y877" i="1"/>
  <c r="AD877" i="1"/>
  <c r="N884" i="1"/>
  <c r="T884" i="1"/>
  <c r="W878" i="1"/>
  <c r="K884" i="1"/>
  <c r="R884" i="1"/>
  <c r="L884" i="1"/>
  <c r="M884" i="1"/>
  <c r="O884" i="1"/>
  <c r="Q884" i="1"/>
  <c r="S884" i="1"/>
  <c r="X878" i="1"/>
  <c r="AE877" i="1"/>
  <c r="AF877" i="1"/>
  <c r="AH877" i="1"/>
  <c r="V882" i="1"/>
  <c r="Z881" i="1"/>
  <c r="AA878" i="1"/>
  <c r="AC878" i="1"/>
  <c r="Y878" i="1"/>
  <c r="AD878" i="1"/>
  <c r="N885" i="1"/>
  <c r="T885" i="1"/>
  <c r="W879" i="1"/>
  <c r="K885" i="1"/>
  <c r="R885" i="1"/>
  <c r="L885" i="1"/>
  <c r="M885" i="1"/>
  <c r="O885" i="1"/>
  <c r="Q885" i="1"/>
  <c r="S885" i="1"/>
  <c r="X879" i="1"/>
  <c r="AE878" i="1"/>
  <c r="AF878" i="1"/>
  <c r="AH878" i="1"/>
  <c r="V883" i="1"/>
  <c r="Z882" i="1"/>
  <c r="AA879" i="1"/>
  <c r="AC879" i="1"/>
  <c r="Y879" i="1"/>
  <c r="AD879" i="1"/>
  <c r="N886" i="1"/>
  <c r="T886" i="1"/>
  <c r="W880" i="1"/>
  <c r="K886" i="1"/>
  <c r="R886" i="1"/>
  <c r="L886" i="1"/>
  <c r="M886" i="1"/>
  <c r="O886" i="1"/>
  <c r="Q886" i="1"/>
  <c r="S886" i="1"/>
  <c r="X880" i="1"/>
  <c r="AE879" i="1"/>
  <c r="AF879" i="1"/>
  <c r="AH879" i="1"/>
  <c r="V884" i="1"/>
  <c r="Z883" i="1"/>
  <c r="AA880" i="1"/>
  <c r="AC880" i="1"/>
  <c r="Y880" i="1"/>
  <c r="AD880" i="1"/>
  <c r="N887" i="1"/>
  <c r="T887" i="1"/>
  <c r="W881" i="1"/>
  <c r="K887" i="1"/>
  <c r="R887" i="1"/>
  <c r="L887" i="1"/>
  <c r="M887" i="1"/>
  <c r="O887" i="1"/>
  <c r="Q887" i="1"/>
  <c r="S887" i="1"/>
  <c r="X881" i="1"/>
  <c r="AE880" i="1"/>
  <c r="AF880" i="1"/>
  <c r="AH880" i="1"/>
  <c r="V885" i="1"/>
  <c r="Z884" i="1"/>
  <c r="AA881" i="1"/>
  <c r="AC881" i="1"/>
  <c r="Y881" i="1"/>
  <c r="AD881" i="1"/>
  <c r="N888" i="1"/>
  <c r="T888" i="1"/>
  <c r="W882" i="1"/>
  <c r="K888" i="1"/>
  <c r="R888" i="1"/>
  <c r="L888" i="1"/>
  <c r="M888" i="1"/>
  <c r="O888" i="1"/>
  <c r="Q888" i="1"/>
  <c r="S888" i="1"/>
  <c r="X882" i="1"/>
  <c r="AE881" i="1"/>
  <c r="AF881" i="1"/>
  <c r="AH881" i="1"/>
  <c r="V886" i="1"/>
  <c r="Z885" i="1"/>
  <c r="AA882" i="1"/>
  <c r="AC882" i="1"/>
  <c r="Y882" i="1"/>
  <c r="AD882" i="1"/>
  <c r="N889" i="1"/>
  <c r="T889" i="1"/>
  <c r="W883" i="1"/>
  <c r="K889" i="1"/>
  <c r="R889" i="1"/>
  <c r="L889" i="1"/>
  <c r="M889" i="1"/>
  <c r="O889" i="1"/>
  <c r="Q889" i="1"/>
  <c r="S889" i="1"/>
  <c r="X883" i="1"/>
  <c r="AE882" i="1"/>
  <c r="AF882" i="1"/>
  <c r="AH882" i="1"/>
  <c r="V887" i="1"/>
  <c r="Z886" i="1"/>
  <c r="AA883" i="1"/>
  <c r="AC883" i="1"/>
  <c r="Y883" i="1"/>
  <c r="AD883" i="1"/>
  <c r="N890" i="1"/>
  <c r="T890" i="1"/>
  <c r="W884" i="1"/>
  <c r="K890" i="1"/>
  <c r="R890" i="1"/>
  <c r="L890" i="1"/>
  <c r="M890" i="1"/>
  <c r="O890" i="1"/>
  <c r="Q890" i="1"/>
  <c r="S890" i="1"/>
  <c r="X884" i="1"/>
  <c r="AE883" i="1"/>
  <c r="AF883" i="1"/>
  <c r="AH883" i="1"/>
  <c r="V888" i="1"/>
  <c r="Z887" i="1"/>
  <c r="AA884" i="1"/>
  <c r="AC884" i="1"/>
  <c r="Y884" i="1"/>
  <c r="AD884" i="1"/>
  <c r="N891" i="1"/>
  <c r="T891" i="1"/>
  <c r="W885" i="1"/>
  <c r="K891" i="1"/>
  <c r="R891" i="1"/>
  <c r="L891" i="1"/>
  <c r="M891" i="1"/>
  <c r="O891" i="1"/>
  <c r="Q891" i="1"/>
  <c r="S891" i="1"/>
  <c r="X885" i="1"/>
  <c r="AE884" i="1"/>
  <c r="AF884" i="1"/>
  <c r="AH884" i="1"/>
  <c r="V889" i="1"/>
  <c r="Z888" i="1"/>
  <c r="AA885" i="1"/>
  <c r="AC885" i="1"/>
  <c r="Y885" i="1"/>
  <c r="AD885" i="1"/>
  <c r="N892" i="1"/>
  <c r="T892" i="1"/>
  <c r="W886" i="1"/>
  <c r="K892" i="1"/>
  <c r="R892" i="1"/>
  <c r="L892" i="1"/>
  <c r="M892" i="1"/>
  <c r="O892" i="1"/>
  <c r="Q892" i="1"/>
  <c r="S892" i="1"/>
  <c r="X886" i="1"/>
  <c r="AE885" i="1"/>
  <c r="AF885" i="1"/>
  <c r="AH885" i="1"/>
  <c r="V890" i="1"/>
  <c r="Z889" i="1"/>
  <c r="AA886" i="1"/>
  <c r="AC886" i="1"/>
  <c r="Y886" i="1"/>
  <c r="AD886" i="1"/>
  <c r="N893" i="1"/>
  <c r="T893" i="1"/>
  <c r="W887" i="1"/>
  <c r="K893" i="1"/>
  <c r="R893" i="1"/>
  <c r="L893" i="1"/>
  <c r="M893" i="1"/>
  <c r="O893" i="1"/>
  <c r="Q893" i="1"/>
  <c r="S893" i="1"/>
  <c r="X887" i="1"/>
  <c r="AE886" i="1"/>
  <c r="AF886" i="1"/>
  <c r="AH886" i="1"/>
  <c r="V891" i="1"/>
  <c r="Z890" i="1"/>
  <c r="AA887" i="1"/>
  <c r="AC887" i="1"/>
  <c r="Y887" i="1"/>
  <c r="AD887" i="1"/>
  <c r="N894" i="1"/>
  <c r="T894" i="1"/>
  <c r="W888" i="1"/>
  <c r="K894" i="1"/>
  <c r="R894" i="1"/>
  <c r="L894" i="1"/>
  <c r="M894" i="1"/>
  <c r="O894" i="1"/>
  <c r="Q894" i="1"/>
  <c r="S894" i="1"/>
  <c r="X888" i="1"/>
  <c r="AE887" i="1"/>
  <c r="AF887" i="1"/>
  <c r="AH887" i="1"/>
  <c r="V892" i="1"/>
  <c r="Z891" i="1"/>
  <c r="AA888" i="1"/>
  <c r="AC888" i="1"/>
  <c r="Y888" i="1"/>
  <c r="AD888" i="1"/>
  <c r="N895" i="1"/>
  <c r="T895" i="1"/>
  <c r="W889" i="1"/>
  <c r="K895" i="1"/>
  <c r="R895" i="1"/>
  <c r="L895" i="1"/>
  <c r="M895" i="1"/>
  <c r="O895" i="1"/>
  <c r="Q895" i="1"/>
  <c r="S895" i="1"/>
  <c r="X889" i="1"/>
  <c r="AE888" i="1"/>
  <c r="AF888" i="1"/>
  <c r="AH888" i="1"/>
  <c r="V893" i="1"/>
  <c r="Z892" i="1"/>
  <c r="AA889" i="1"/>
  <c r="AC889" i="1"/>
  <c r="Y889" i="1"/>
  <c r="AD889" i="1"/>
  <c r="N896" i="1"/>
  <c r="T896" i="1"/>
  <c r="W890" i="1"/>
  <c r="K896" i="1"/>
  <c r="R896" i="1"/>
  <c r="L896" i="1"/>
  <c r="M896" i="1"/>
  <c r="O896" i="1"/>
  <c r="Q896" i="1"/>
  <c r="S896" i="1"/>
  <c r="X890" i="1"/>
  <c r="AE889" i="1"/>
  <c r="AF889" i="1"/>
  <c r="AH889" i="1"/>
  <c r="V894" i="1"/>
  <c r="Z893" i="1"/>
  <c r="AA890" i="1"/>
  <c r="AC890" i="1"/>
  <c r="Y890" i="1"/>
  <c r="AD890" i="1"/>
  <c r="N897" i="1"/>
  <c r="T897" i="1"/>
  <c r="W891" i="1"/>
  <c r="K897" i="1"/>
  <c r="R897" i="1"/>
  <c r="L897" i="1"/>
  <c r="M897" i="1"/>
  <c r="O897" i="1"/>
  <c r="Q897" i="1"/>
  <c r="S897" i="1"/>
  <c r="X891" i="1"/>
  <c r="AE890" i="1"/>
  <c r="AF890" i="1"/>
  <c r="AH890" i="1"/>
  <c r="V895" i="1"/>
  <c r="Z894" i="1"/>
  <c r="AA891" i="1"/>
  <c r="AC891" i="1"/>
  <c r="Y891" i="1"/>
  <c r="AD891" i="1"/>
  <c r="N898" i="1"/>
  <c r="T898" i="1"/>
  <c r="W892" i="1"/>
  <c r="K898" i="1"/>
  <c r="R898" i="1"/>
  <c r="L898" i="1"/>
  <c r="M898" i="1"/>
  <c r="O898" i="1"/>
  <c r="Q898" i="1"/>
  <c r="S898" i="1"/>
  <c r="X892" i="1"/>
  <c r="AE891" i="1"/>
  <c r="AF891" i="1"/>
  <c r="AH891" i="1"/>
  <c r="V896" i="1"/>
  <c r="Z895" i="1"/>
  <c r="AA892" i="1"/>
  <c r="AC892" i="1"/>
  <c r="Y892" i="1"/>
  <c r="AD892" i="1"/>
  <c r="N899" i="1"/>
  <c r="T899" i="1"/>
  <c r="W893" i="1"/>
  <c r="K899" i="1"/>
  <c r="R899" i="1"/>
  <c r="L899" i="1"/>
  <c r="M899" i="1"/>
  <c r="O899" i="1"/>
  <c r="Q899" i="1"/>
  <c r="S899" i="1"/>
  <c r="X893" i="1"/>
  <c r="AE892" i="1"/>
  <c r="AF892" i="1"/>
  <c r="AH892" i="1"/>
  <c r="V897" i="1"/>
  <c r="Z896" i="1"/>
  <c r="AA893" i="1"/>
  <c r="AC893" i="1"/>
  <c r="Y893" i="1"/>
  <c r="AD893" i="1"/>
  <c r="N900" i="1"/>
  <c r="T900" i="1"/>
  <c r="W894" i="1"/>
  <c r="K900" i="1"/>
  <c r="R900" i="1"/>
  <c r="L900" i="1"/>
  <c r="M900" i="1"/>
  <c r="O900" i="1"/>
  <c r="Q900" i="1"/>
  <c r="S900" i="1"/>
  <c r="X894" i="1"/>
  <c r="AE893" i="1"/>
  <c r="AF893" i="1"/>
  <c r="AH893" i="1"/>
  <c r="V898" i="1"/>
  <c r="Z897" i="1"/>
  <c r="AA894" i="1"/>
  <c r="AC894" i="1"/>
  <c r="Y894" i="1"/>
  <c r="AD894" i="1"/>
  <c r="N901" i="1"/>
  <c r="T901" i="1"/>
  <c r="W895" i="1"/>
  <c r="K901" i="1"/>
  <c r="R901" i="1"/>
  <c r="L901" i="1"/>
  <c r="M901" i="1"/>
  <c r="O901" i="1"/>
  <c r="Q901" i="1"/>
  <c r="S901" i="1"/>
  <c r="X895" i="1"/>
  <c r="AE894" i="1"/>
  <c r="AF894" i="1"/>
  <c r="AH894" i="1"/>
  <c r="V899" i="1"/>
  <c r="Z898" i="1"/>
  <c r="AA895" i="1"/>
  <c r="AC895" i="1"/>
  <c r="Y895" i="1"/>
  <c r="AD895" i="1"/>
  <c r="N902" i="1"/>
  <c r="T902" i="1"/>
  <c r="W896" i="1"/>
  <c r="K902" i="1"/>
  <c r="R902" i="1"/>
  <c r="L902" i="1"/>
  <c r="M902" i="1"/>
  <c r="O902" i="1"/>
  <c r="Q902" i="1"/>
  <c r="S902" i="1"/>
  <c r="X896" i="1"/>
  <c r="AE895" i="1"/>
  <c r="AF895" i="1"/>
  <c r="AH895" i="1"/>
  <c r="V900" i="1"/>
  <c r="Z899" i="1"/>
  <c r="AA896" i="1"/>
  <c r="AC896" i="1"/>
  <c r="Y896" i="1"/>
  <c r="AD896" i="1"/>
  <c r="N903" i="1"/>
  <c r="T903" i="1"/>
  <c r="W897" i="1"/>
  <c r="K903" i="1"/>
  <c r="R903" i="1"/>
  <c r="L903" i="1"/>
  <c r="M903" i="1"/>
  <c r="O903" i="1"/>
  <c r="Q903" i="1"/>
  <c r="S903" i="1"/>
  <c r="X897" i="1"/>
  <c r="AE896" i="1"/>
  <c r="AF896" i="1"/>
  <c r="AH896" i="1"/>
  <c r="V901" i="1"/>
  <c r="Z900" i="1"/>
  <c r="AA897" i="1"/>
  <c r="AC897" i="1"/>
  <c r="Y897" i="1"/>
  <c r="AD897" i="1"/>
  <c r="N904" i="1"/>
  <c r="T904" i="1"/>
  <c r="W898" i="1"/>
  <c r="K904" i="1"/>
  <c r="R904" i="1"/>
  <c r="L904" i="1"/>
  <c r="M904" i="1"/>
  <c r="O904" i="1"/>
  <c r="Q904" i="1"/>
  <c r="S904" i="1"/>
  <c r="X898" i="1"/>
  <c r="AE897" i="1"/>
  <c r="AF897" i="1"/>
  <c r="AH897" i="1"/>
  <c r="V902" i="1"/>
  <c r="Z901" i="1"/>
  <c r="AA898" i="1"/>
  <c r="AC898" i="1"/>
  <c r="Y898" i="1"/>
  <c r="AD898" i="1"/>
  <c r="N905" i="1"/>
  <c r="T905" i="1"/>
  <c r="W899" i="1"/>
  <c r="K905" i="1"/>
  <c r="R905" i="1"/>
  <c r="L905" i="1"/>
  <c r="M905" i="1"/>
  <c r="O905" i="1"/>
  <c r="Q905" i="1"/>
  <c r="S905" i="1"/>
  <c r="X899" i="1"/>
  <c r="AE898" i="1"/>
  <c r="AF898" i="1"/>
  <c r="AH898" i="1"/>
  <c r="V903" i="1"/>
  <c r="Z902" i="1"/>
  <c r="AA899" i="1"/>
  <c r="AC899" i="1"/>
  <c r="Y899" i="1"/>
  <c r="AD899" i="1"/>
  <c r="N906" i="1"/>
  <c r="T906" i="1"/>
  <c r="W900" i="1"/>
  <c r="K906" i="1"/>
  <c r="R906" i="1"/>
  <c r="L906" i="1"/>
  <c r="M906" i="1"/>
  <c r="O906" i="1"/>
  <c r="Q906" i="1"/>
  <c r="S906" i="1"/>
  <c r="X900" i="1"/>
  <c r="AE899" i="1"/>
  <c r="AF899" i="1"/>
  <c r="AH899" i="1"/>
  <c r="V904" i="1"/>
  <c r="Z903" i="1"/>
  <c r="AA900" i="1"/>
  <c r="AC900" i="1"/>
  <c r="Y900" i="1"/>
  <c r="AD900" i="1"/>
  <c r="N907" i="1"/>
  <c r="T907" i="1"/>
  <c r="W901" i="1"/>
  <c r="K907" i="1"/>
  <c r="R907" i="1"/>
  <c r="L907" i="1"/>
  <c r="M907" i="1"/>
  <c r="O907" i="1"/>
  <c r="Q907" i="1"/>
  <c r="S907" i="1"/>
  <c r="X901" i="1"/>
  <c r="AE900" i="1"/>
  <c r="AF900" i="1"/>
  <c r="AH900" i="1"/>
  <c r="V905" i="1"/>
  <c r="Z904" i="1"/>
  <c r="AA901" i="1"/>
  <c r="AC901" i="1"/>
  <c r="Y901" i="1"/>
  <c r="AD901" i="1"/>
  <c r="N908" i="1"/>
  <c r="T908" i="1"/>
  <c r="W902" i="1"/>
  <c r="K908" i="1"/>
  <c r="R908" i="1"/>
  <c r="L908" i="1"/>
  <c r="M908" i="1"/>
  <c r="O908" i="1"/>
  <c r="Q908" i="1"/>
  <c r="S908" i="1"/>
  <c r="X902" i="1"/>
  <c r="AE901" i="1"/>
  <c r="AF901" i="1"/>
  <c r="AH901" i="1"/>
  <c r="V906" i="1"/>
  <c r="Z905" i="1"/>
  <c r="AA902" i="1"/>
  <c r="AC902" i="1"/>
  <c r="Y902" i="1"/>
  <c r="AD902" i="1"/>
  <c r="N909" i="1"/>
  <c r="T909" i="1"/>
  <c r="W903" i="1"/>
  <c r="K909" i="1"/>
  <c r="R909" i="1"/>
  <c r="L909" i="1"/>
  <c r="M909" i="1"/>
  <c r="O909" i="1"/>
  <c r="Q909" i="1"/>
  <c r="S909" i="1"/>
  <c r="X903" i="1"/>
  <c r="AE902" i="1"/>
  <c r="AF902" i="1"/>
  <c r="AH902" i="1"/>
  <c r="V907" i="1"/>
  <c r="Z906" i="1"/>
  <c r="AA903" i="1"/>
  <c r="AC903" i="1"/>
  <c r="Y903" i="1"/>
  <c r="AD903" i="1"/>
  <c r="N910" i="1"/>
  <c r="T910" i="1"/>
  <c r="W904" i="1"/>
  <c r="K910" i="1"/>
  <c r="R910" i="1"/>
  <c r="L910" i="1"/>
  <c r="M910" i="1"/>
  <c r="O910" i="1"/>
  <c r="Q910" i="1"/>
  <c r="S910" i="1"/>
  <c r="X904" i="1"/>
  <c r="AE903" i="1"/>
  <c r="AF903" i="1"/>
  <c r="AH903" i="1"/>
  <c r="V908" i="1"/>
  <c r="Z907" i="1"/>
  <c r="AA904" i="1"/>
  <c r="AC904" i="1"/>
  <c r="Y904" i="1"/>
  <c r="AD904" i="1"/>
  <c r="N911" i="1"/>
  <c r="T911" i="1"/>
  <c r="W905" i="1"/>
  <c r="K911" i="1"/>
  <c r="R911" i="1"/>
  <c r="L911" i="1"/>
  <c r="M911" i="1"/>
  <c r="O911" i="1"/>
  <c r="Q911" i="1"/>
  <c r="S911" i="1"/>
  <c r="X905" i="1"/>
  <c r="AE904" i="1"/>
  <c r="AF904" i="1"/>
  <c r="AH904" i="1"/>
  <c r="V909" i="1"/>
  <c r="Z908" i="1"/>
  <c r="AA905" i="1"/>
  <c r="AC905" i="1"/>
  <c r="Y905" i="1"/>
  <c r="AD905" i="1"/>
  <c r="N912" i="1"/>
  <c r="T912" i="1"/>
  <c r="W906" i="1"/>
  <c r="K912" i="1"/>
  <c r="R912" i="1"/>
  <c r="L912" i="1"/>
  <c r="M912" i="1"/>
  <c r="O912" i="1"/>
  <c r="Q912" i="1"/>
  <c r="S912" i="1"/>
  <c r="X906" i="1"/>
  <c r="AE905" i="1"/>
  <c r="AF905" i="1"/>
  <c r="AH905" i="1"/>
  <c r="V910" i="1"/>
  <c r="Z909" i="1"/>
  <c r="AA906" i="1"/>
  <c r="AC906" i="1"/>
  <c r="Y906" i="1"/>
  <c r="AD906" i="1"/>
  <c r="N913" i="1"/>
  <c r="T913" i="1"/>
  <c r="W907" i="1"/>
  <c r="K913" i="1"/>
  <c r="R913" i="1"/>
  <c r="L913" i="1"/>
  <c r="M913" i="1"/>
  <c r="O913" i="1"/>
  <c r="Q913" i="1"/>
  <c r="S913" i="1"/>
  <c r="X907" i="1"/>
  <c r="AE906" i="1"/>
  <c r="AF906" i="1"/>
  <c r="AH906" i="1"/>
  <c r="V911" i="1"/>
  <c r="Z910" i="1"/>
  <c r="AA907" i="1"/>
  <c r="AC907" i="1"/>
  <c r="Y907" i="1"/>
  <c r="AD907" i="1"/>
  <c r="N914" i="1"/>
  <c r="T914" i="1"/>
  <c r="W908" i="1"/>
  <c r="K914" i="1"/>
  <c r="R914" i="1"/>
  <c r="L914" i="1"/>
  <c r="M914" i="1"/>
  <c r="O914" i="1"/>
  <c r="Q914" i="1"/>
  <c r="S914" i="1"/>
  <c r="X908" i="1"/>
  <c r="AE907" i="1"/>
  <c r="AF907" i="1"/>
  <c r="AH907" i="1"/>
  <c r="V912" i="1"/>
  <c r="Z911" i="1"/>
  <c r="AA908" i="1"/>
  <c r="AC908" i="1"/>
  <c r="Y908" i="1"/>
  <c r="AD908" i="1"/>
  <c r="N915" i="1"/>
  <c r="T915" i="1"/>
  <c r="W909" i="1"/>
  <c r="K915" i="1"/>
  <c r="R915" i="1"/>
  <c r="L915" i="1"/>
  <c r="M915" i="1"/>
  <c r="O915" i="1"/>
  <c r="Q915" i="1"/>
  <c r="S915" i="1"/>
  <c r="X909" i="1"/>
  <c r="AE908" i="1"/>
  <c r="AF908" i="1"/>
  <c r="AH908" i="1"/>
  <c r="V913" i="1"/>
  <c r="Z912" i="1"/>
  <c r="AA909" i="1"/>
  <c r="AC909" i="1"/>
  <c r="Y909" i="1"/>
  <c r="AD909" i="1"/>
  <c r="N916" i="1"/>
  <c r="T916" i="1"/>
  <c r="W910" i="1"/>
  <c r="K916" i="1"/>
  <c r="R916" i="1"/>
  <c r="L916" i="1"/>
  <c r="M916" i="1"/>
  <c r="O916" i="1"/>
  <c r="Q916" i="1"/>
  <c r="S916" i="1"/>
  <c r="X910" i="1"/>
  <c r="AE909" i="1"/>
  <c r="AF909" i="1"/>
  <c r="AH909" i="1"/>
  <c r="V914" i="1"/>
  <c r="Z913" i="1"/>
  <c r="AA910" i="1"/>
  <c r="AC910" i="1"/>
  <c r="Y910" i="1"/>
  <c r="AD910" i="1"/>
  <c r="N917" i="1"/>
  <c r="T917" i="1"/>
  <c r="W911" i="1"/>
  <c r="K917" i="1"/>
  <c r="R917" i="1"/>
  <c r="L917" i="1"/>
  <c r="M917" i="1"/>
  <c r="O917" i="1"/>
  <c r="Q917" i="1"/>
  <c r="S917" i="1"/>
  <c r="X911" i="1"/>
  <c r="AE910" i="1"/>
  <c r="AF910" i="1"/>
  <c r="AH910" i="1"/>
  <c r="V915" i="1"/>
  <c r="Z914" i="1"/>
  <c r="AA911" i="1"/>
  <c r="AC911" i="1"/>
  <c r="Y911" i="1"/>
  <c r="AD911" i="1"/>
  <c r="N918" i="1"/>
  <c r="T918" i="1"/>
  <c r="W912" i="1"/>
  <c r="K918" i="1"/>
  <c r="R918" i="1"/>
  <c r="L918" i="1"/>
  <c r="M918" i="1"/>
  <c r="O918" i="1"/>
  <c r="Q918" i="1"/>
  <c r="S918" i="1"/>
  <c r="X912" i="1"/>
  <c r="AE911" i="1"/>
  <c r="AF911" i="1"/>
  <c r="AH911" i="1"/>
  <c r="V916" i="1"/>
  <c r="Z915" i="1"/>
  <c r="AA912" i="1"/>
  <c r="AC912" i="1"/>
  <c r="Y912" i="1"/>
  <c r="AD912" i="1"/>
  <c r="N919" i="1"/>
  <c r="T919" i="1"/>
  <c r="W913" i="1"/>
  <c r="K919" i="1"/>
  <c r="R919" i="1"/>
  <c r="L919" i="1"/>
  <c r="M919" i="1"/>
  <c r="O919" i="1"/>
  <c r="Q919" i="1"/>
  <c r="S919" i="1"/>
  <c r="X913" i="1"/>
  <c r="AE912" i="1"/>
  <c r="AF912" i="1"/>
  <c r="AH912" i="1"/>
  <c r="V917" i="1"/>
  <c r="Z916" i="1"/>
  <c r="AA913" i="1"/>
  <c r="AC913" i="1"/>
  <c r="Y913" i="1"/>
  <c r="AD913" i="1"/>
  <c r="N920" i="1"/>
  <c r="T920" i="1"/>
  <c r="W914" i="1"/>
  <c r="K920" i="1"/>
  <c r="R920" i="1"/>
  <c r="L920" i="1"/>
  <c r="M920" i="1"/>
  <c r="O920" i="1"/>
  <c r="Q920" i="1"/>
  <c r="S920" i="1"/>
  <c r="X914" i="1"/>
  <c r="AE913" i="1"/>
  <c r="AF913" i="1"/>
  <c r="AH913" i="1"/>
  <c r="V918" i="1"/>
  <c r="Z917" i="1"/>
  <c r="AA914" i="1"/>
  <c r="AC914" i="1"/>
  <c r="Y914" i="1"/>
  <c r="AD914" i="1"/>
  <c r="N921" i="1"/>
  <c r="T921" i="1"/>
  <c r="W915" i="1"/>
  <c r="K921" i="1"/>
  <c r="R921" i="1"/>
  <c r="L921" i="1"/>
  <c r="M921" i="1"/>
  <c r="O921" i="1"/>
  <c r="Q921" i="1"/>
  <c r="S921" i="1"/>
  <c r="X915" i="1"/>
  <c r="AE914" i="1"/>
  <c r="AF914" i="1"/>
  <c r="AH914" i="1"/>
  <c r="V919" i="1"/>
  <c r="Z918" i="1"/>
  <c r="AA915" i="1"/>
  <c r="AC915" i="1"/>
  <c r="Y915" i="1"/>
  <c r="AD915" i="1"/>
  <c r="N922" i="1"/>
  <c r="T922" i="1"/>
  <c r="W916" i="1"/>
  <c r="K922" i="1"/>
  <c r="R922" i="1"/>
  <c r="L922" i="1"/>
  <c r="M922" i="1"/>
  <c r="O922" i="1"/>
  <c r="Q922" i="1"/>
  <c r="S922" i="1"/>
  <c r="X916" i="1"/>
  <c r="AE915" i="1"/>
  <c r="AF915" i="1"/>
  <c r="AH915" i="1"/>
  <c r="V920" i="1"/>
  <c r="Z919" i="1"/>
  <c r="AA916" i="1"/>
  <c r="AC916" i="1"/>
  <c r="Y916" i="1"/>
  <c r="AD916" i="1"/>
  <c r="N923" i="1"/>
  <c r="T923" i="1"/>
  <c r="W917" i="1"/>
  <c r="K923" i="1"/>
  <c r="R923" i="1"/>
  <c r="L923" i="1"/>
  <c r="M923" i="1"/>
  <c r="O923" i="1"/>
  <c r="Q923" i="1"/>
  <c r="S923" i="1"/>
  <c r="X917" i="1"/>
  <c r="AE916" i="1"/>
  <c r="AF916" i="1"/>
  <c r="AH916" i="1"/>
  <c r="V921" i="1"/>
  <c r="Z920" i="1"/>
  <c r="AA917" i="1"/>
  <c r="AC917" i="1"/>
  <c r="Y917" i="1"/>
  <c r="AD917" i="1"/>
  <c r="N924" i="1"/>
  <c r="T924" i="1"/>
  <c r="W918" i="1"/>
  <c r="K924" i="1"/>
  <c r="R924" i="1"/>
  <c r="L924" i="1"/>
  <c r="M924" i="1"/>
  <c r="O924" i="1"/>
  <c r="Q924" i="1"/>
  <c r="S924" i="1"/>
  <c r="X918" i="1"/>
  <c r="AE917" i="1"/>
  <c r="AF917" i="1"/>
  <c r="AH917" i="1"/>
  <c r="V922" i="1"/>
  <c r="Z921" i="1"/>
  <c r="AA918" i="1"/>
  <c r="AC918" i="1"/>
  <c r="Y918" i="1"/>
  <c r="AD918" i="1"/>
  <c r="N925" i="1"/>
  <c r="T925" i="1"/>
  <c r="W919" i="1"/>
  <c r="K925" i="1"/>
  <c r="R925" i="1"/>
  <c r="L925" i="1"/>
  <c r="M925" i="1"/>
  <c r="O925" i="1"/>
  <c r="Q925" i="1"/>
  <c r="S925" i="1"/>
  <c r="X919" i="1"/>
  <c r="AE918" i="1"/>
  <c r="AF918" i="1"/>
  <c r="AH918" i="1"/>
  <c r="V923" i="1"/>
  <c r="Z922" i="1"/>
  <c r="AA919" i="1"/>
  <c r="AC919" i="1"/>
  <c r="Y919" i="1"/>
  <c r="AD919" i="1"/>
  <c r="N926" i="1"/>
  <c r="T926" i="1"/>
  <c r="W920" i="1"/>
  <c r="K926" i="1"/>
  <c r="R926" i="1"/>
  <c r="L926" i="1"/>
  <c r="M926" i="1"/>
  <c r="O926" i="1"/>
  <c r="Q926" i="1"/>
  <c r="S926" i="1"/>
  <c r="X920" i="1"/>
  <c r="AE919" i="1"/>
  <c r="AF919" i="1"/>
  <c r="AH919" i="1"/>
  <c r="V924" i="1"/>
  <c r="Z923" i="1"/>
  <c r="AA920" i="1"/>
  <c r="AC920" i="1"/>
  <c r="Y920" i="1"/>
  <c r="AD920" i="1"/>
  <c r="N927" i="1"/>
  <c r="T927" i="1"/>
  <c r="W921" i="1"/>
  <c r="K927" i="1"/>
  <c r="R927" i="1"/>
  <c r="L927" i="1"/>
  <c r="M927" i="1"/>
  <c r="O927" i="1"/>
  <c r="Q927" i="1"/>
  <c r="S927" i="1"/>
  <c r="X921" i="1"/>
  <c r="AE920" i="1"/>
  <c r="AF920" i="1"/>
  <c r="AH920" i="1"/>
  <c r="V925" i="1"/>
  <c r="Z924" i="1"/>
  <c r="AA921" i="1"/>
  <c r="AC921" i="1"/>
  <c r="Y921" i="1"/>
  <c r="AD921" i="1"/>
  <c r="N928" i="1"/>
  <c r="T928" i="1"/>
  <c r="W922" i="1"/>
  <c r="K928" i="1"/>
  <c r="R928" i="1"/>
  <c r="L928" i="1"/>
  <c r="M928" i="1"/>
  <c r="O928" i="1"/>
  <c r="Q928" i="1"/>
  <c r="S928" i="1"/>
  <c r="X922" i="1"/>
  <c r="AE921" i="1"/>
  <c r="AF921" i="1"/>
  <c r="AH921" i="1"/>
  <c r="V926" i="1"/>
  <c r="Z925" i="1"/>
  <c r="AA922" i="1"/>
  <c r="AC922" i="1"/>
  <c r="Y922" i="1"/>
  <c r="AD922" i="1"/>
  <c r="N929" i="1"/>
  <c r="T929" i="1"/>
  <c r="W923" i="1"/>
  <c r="K929" i="1"/>
  <c r="R929" i="1"/>
  <c r="L929" i="1"/>
  <c r="M929" i="1"/>
  <c r="O929" i="1"/>
  <c r="Q929" i="1"/>
  <c r="S929" i="1"/>
  <c r="X923" i="1"/>
  <c r="AE922" i="1"/>
  <c r="AF922" i="1"/>
  <c r="AH922" i="1"/>
  <c r="V927" i="1"/>
  <c r="Z926" i="1"/>
  <c r="AA923" i="1"/>
  <c r="AC923" i="1"/>
  <c r="Y923" i="1"/>
  <c r="AD923" i="1"/>
  <c r="N930" i="1"/>
  <c r="T930" i="1"/>
  <c r="W924" i="1"/>
  <c r="K930" i="1"/>
  <c r="R930" i="1"/>
  <c r="L930" i="1"/>
  <c r="M930" i="1"/>
  <c r="O930" i="1"/>
  <c r="Q930" i="1"/>
  <c r="S930" i="1"/>
  <c r="X924" i="1"/>
  <c r="AE923" i="1"/>
  <c r="AF923" i="1"/>
  <c r="AH923" i="1"/>
  <c r="V928" i="1"/>
  <c r="Z927" i="1"/>
  <c r="AA924" i="1"/>
  <c r="AC924" i="1"/>
  <c r="Y924" i="1"/>
  <c r="AD924" i="1"/>
  <c r="N931" i="1"/>
  <c r="T931" i="1"/>
  <c r="W925" i="1"/>
  <c r="K931" i="1"/>
  <c r="R931" i="1"/>
  <c r="L931" i="1"/>
  <c r="M931" i="1"/>
  <c r="O931" i="1"/>
  <c r="Q931" i="1"/>
  <c r="S931" i="1"/>
  <c r="X925" i="1"/>
  <c r="AE924" i="1"/>
  <c r="AF924" i="1"/>
  <c r="AH924" i="1"/>
  <c r="V929" i="1"/>
  <c r="Z928" i="1"/>
  <c r="AA925" i="1"/>
  <c r="AC925" i="1"/>
  <c r="Y925" i="1"/>
  <c r="AD925" i="1"/>
  <c r="N932" i="1"/>
  <c r="T932" i="1"/>
  <c r="W926" i="1"/>
  <c r="K932" i="1"/>
  <c r="R932" i="1"/>
  <c r="L932" i="1"/>
  <c r="M932" i="1"/>
  <c r="O932" i="1"/>
  <c r="Q932" i="1"/>
  <c r="S932" i="1"/>
  <c r="X926" i="1"/>
  <c r="AE925" i="1"/>
  <c r="AF925" i="1"/>
  <c r="AH925" i="1"/>
  <c r="V930" i="1"/>
  <c r="Z929" i="1"/>
  <c r="AA926" i="1"/>
  <c r="AC926" i="1"/>
  <c r="Y926" i="1"/>
  <c r="AD926" i="1"/>
  <c r="N933" i="1"/>
  <c r="T933" i="1"/>
  <c r="W927" i="1"/>
  <c r="K933" i="1"/>
  <c r="R933" i="1"/>
  <c r="L933" i="1"/>
  <c r="M933" i="1"/>
  <c r="O933" i="1"/>
  <c r="Q933" i="1"/>
  <c r="S933" i="1"/>
  <c r="X927" i="1"/>
  <c r="AE926" i="1"/>
  <c r="AF926" i="1"/>
  <c r="AH926" i="1"/>
  <c r="V931" i="1"/>
  <c r="Z930" i="1"/>
  <c r="AA927" i="1"/>
  <c r="AC927" i="1"/>
  <c r="Y927" i="1"/>
  <c r="AD927" i="1"/>
  <c r="N934" i="1"/>
  <c r="T934" i="1"/>
  <c r="W928" i="1"/>
  <c r="K934" i="1"/>
  <c r="R934" i="1"/>
  <c r="L934" i="1"/>
  <c r="M934" i="1"/>
  <c r="O934" i="1"/>
  <c r="Q934" i="1"/>
  <c r="S934" i="1"/>
  <c r="X928" i="1"/>
  <c r="AE927" i="1"/>
  <c r="AF927" i="1"/>
  <c r="AH927" i="1"/>
  <c r="V932" i="1"/>
  <c r="Z931" i="1"/>
  <c r="AA928" i="1"/>
  <c r="AC928" i="1"/>
  <c r="Y928" i="1"/>
  <c r="AD928" i="1"/>
  <c r="N935" i="1"/>
  <c r="T935" i="1"/>
  <c r="W929" i="1"/>
  <c r="K935" i="1"/>
  <c r="R935" i="1"/>
  <c r="L935" i="1"/>
  <c r="M935" i="1"/>
  <c r="O935" i="1"/>
  <c r="Q935" i="1"/>
  <c r="S935" i="1"/>
  <c r="X929" i="1"/>
  <c r="AE928" i="1"/>
  <c r="AF928" i="1"/>
  <c r="AH928" i="1"/>
  <c r="V933" i="1"/>
  <c r="Z932" i="1"/>
  <c r="AA929" i="1"/>
  <c r="AC929" i="1"/>
  <c r="Y929" i="1"/>
  <c r="AD929" i="1"/>
  <c r="N936" i="1"/>
  <c r="T936" i="1"/>
  <c r="W930" i="1"/>
  <c r="K936" i="1"/>
  <c r="R936" i="1"/>
  <c r="L936" i="1"/>
  <c r="M936" i="1"/>
  <c r="O936" i="1"/>
  <c r="Q936" i="1"/>
  <c r="S936" i="1"/>
  <c r="X930" i="1"/>
  <c r="AE929" i="1"/>
  <c r="AF929" i="1"/>
  <c r="AH929" i="1"/>
  <c r="V934" i="1"/>
  <c r="Z933" i="1"/>
  <c r="AA930" i="1"/>
  <c r="AC930" i="1"/>
  <c r="Y930" i="1"/>
  <c r="AD930" i="1"/>
  <c r="N937" i="1"/>
  <c r="T937" i="1"/>
  <c r="W931" i="1"/>
  <c r="K937" i="1"/>
  <c r="R937" i="1"/>
  <c r="L937" i="1"/>
  <c r="M937" i="1"/>
  <c r="O937" i="1"/>
  <c r="Q937" i="1"/>
  <c r="S937" i="1"/>
  <c r="X931" i="1"/>
  <c r="AE930" i="1"/>
  <c r="AF930" i="1"/>
  <c r="AH930" i="1"/>
  <c r="V935" i="1"/>
  <c r="Z934" i="1"/>
  <c r="AA931" i="1"/>
  <c r="AC931" i="1"/>
  <c r="Y931" i="1"/>
  <c r="AD931" i="1"/>
  <c r="N938" i="1"/>
  <c r="T938" i="1"/>
  <c r="W932" i="1"/>
  <c r="K938" i="1"/>
  <c r="R938" i="1"/>
  <c r="L938" i="1"/>
  <c r="M938" i="1"/>
  <c r="O938" i="1"/>
  <c r="Q938" i="1"/>
  <c r="S938" i="1"/>
  <c r="X932" i="1"/>
  <c r="AE931" i="1"/>
  <c r="AF931" i="1"/>
  <c r="AH931" i="1"/>
  <c r="V936" i="1"/>
  <c r="Z935" i="1"/>
  <c r="AA932" i="1"/>
  <c r="AC932" i="1"/>
  <c r="Y932" i="1"/>
  <c r="AD932" i="1"/>
  <c r="N939" i="1"/>
  <c r="T939" i="1"/>
  <c r="W933" i="1"/>
  <c r="K939" i="1"/>
  <c r="R939" i="1"/>
  <c r="L939" i="1"/>
  <c r="M939" i="1"/>
  <c r="O939" i="1"/>
  <c r="Q939" i="1"/>
  <c r="S939" i="1"/>
  <c r="X933" i="1"/>
  <c r="AE932" i="1"/>
  <c r="AF932" i="1"/>
  <c r="AH932" i="1"/>
  <c r="V937" i="1"/>
  <c r="Z936" i="1"/>
  <c r="AA933" i="1"/>
  <c r="AC933" i="1"/>
  <c r="Y933" i="1"/>
  <c r="AD933" i="1"/>
  <c r="N940" i="1"/>
  <c r="T940" i="1"/>
  <c r="W934" i="1"/>
  <c r="K940" i="1"/>
  <c r="R940" i="1"/>
  <c r="L940" i="1"/>
  <c r="M940" i="1"/>
  <c r="O940" i="1"/>
  <c r="Q940" i="1"/>
  <c r="S940" i="1"/>
  <c r="X934" i="1"/>
  <c r="AE933" i="1"/>
  <c r="AF933" i="1"/>
  <c r="AH933" i="1"/>
  <c r="V938" i="1"/>
  <c r="Z937" i="1"/>
  <c r="AA934" i="1"/>
  <c r="AC934" i="1"/>
  <c r="Y934" i="1"/>
  <c r="AD934" i="1"/>
  <c r="N941" i="1"/>
  <c r="T941" i="1"/>
  <c r="W935" i="1"/>
  <c r="K941" i="1"/>
  <c r="R941" i="1"/>
  <c r="L941" i="1"/>
  <c r="M941" i="1"/>
  <c r="O941" i="1"/>
  <c r="Q941" i="1"/>
  <c r="S941" i="1"/>
  <c r="X935" i="1"/>
  <c r="AE934" i="1"/>
  <c r="AF934" i="1"/>
  <c r="AH934" i="1"/>
  <c r="V939" i="1"/>
  <c r="Z938" i="1"/>
  <c r="AA935" i="1"/>
  <c r="AC935" i="1"/>
  <c r="Y935" i="1"/>
  <c r="AD935" i="1"/>
  <c r="N942" i="1"/>
  <c r="T942" i="1"/>
  <c r="W936" i="1"/>
  <c r="K942" i="1"/>
  <c r="R942" i="1"/>
  <c r="L942" i="1"/>
  <c r="M942" i="1"/>
  <c r="O942" i="1"/>
  <c r="Q942" i="1"/>
  <c r="S942" i="1"/>
  <c r="X936" i="1"/>
  <c r="AE935" i="1"/>
  <c r="AF935" i="1"/>
  <c r="AH935" i="1"/>
  <c r="V940" i="1"/>
  <c r="Z939" i="1"/>
  <c r="AA936" i="1"/>
  <c r="AC936" i="1"/>
  <c r="Y936" i="1"/>
  <c r="AD936" i="1"/>
  <c r="N943" i="1"/>
  <c r="T943" i="1"/>
  <c r="W937" i="1"/>
  <c r="K943" i="1"/>
  <c r="R943" i="1"/>
  <c r="L943" i="1"/>
  <c r="M943" i="1"/>
  <c r="O943" i="1"/>
  <c r="Q943" i="1"/>
  <c r="S943" i="1"/>
  <c r="X937" i="1"/>
  <c r="AE936" i="1"/>
  <c r="AF936" i="1"/>
  <c r="AH936" i="1"/>
  <c r="V941" i="1"/>
  <c r="Z940" i="1"/>
  <c r="AA937" i="1"/>
  <c r="AC937" i="1"/>
  <c r="Y937" i="1"/>
  <c r="AD937" i="1"/>
  <c r="N944" i="1"/>
  <c r="T944" i="1"/>
  <c r="W938" i="1"/>
  <c r="K944" i="1"/>
  <c r="R944" i="1"/>
  <c r="L944" i="1"/>
  <c r="M944" i="1"/>
  <c r="O944" i="1"/>
  <c r="Q944" i="1"/>
  <c r="S944" i="1"/>
  <c r="X938" i="1"/>
  <c r="AE937" i="1"/>
  <c r="AF937" i="1"/>
  <c r="AH937" i="1"/>
  <c r="V942" i="1"/>
  <c r="Z941" i="1"/>
  <c r="AA938" i="1"/>
  <c r="AC938" i="1"/>
  <c r="Y938" i="1"/>
  <c r="AD938" i="1"/>
  <c r="N945" i="1"/>
  <c r="T945" i="1"/>
  <c r="W939" i="1"/>
  <c r="K945" i="1"/>
  <c r="R945" i="1"/>
  <c r="L945" i="1"/>
  <c r="M945" i="1"/>
  <c r="O945" i="1"/>
  <c r="Q945" i="1"/>
  <c r="S945" i="1"/>
  <c r="X939" i="1"/>
  <c r="AE938" i="1"/>
  <c r="AF938" i="1"/>
  <c r="AH938" i="1"/>
  <c r="V943" i="1"/>
  <c r="Z942" i="1"/>
  <c r="AA939" i="1"/>
  <c r="AC939" i="1"/>
  <c r="Y939" i="1"/>
  <c r="AD939" i="1"/>
  <c r="N946" i="1"/>
  <c r="T946" i="1"/>
  <c r="W940" i="1"/>
  <c r="K946" i="1"/>
  <c r="R946" i="1"/>
  <c r="L946" i="1"/>
  <c r="M946" i="1"/>
  <c r="O946" i="1"/>
  <c r="Q946" i="1"/>
  <c r="S946" i="1"/>
  <c r="X940" i="1"/>
  <c r="AE939" i="1"/>
  <c r="AF939" i="1"/>
  <c r="AH939" i="1"/>
  <c r="V944" i="1"/>
  <c r="Z943" i="1"/>
  <c r="AA940" i="1"/>
  <c r="AC940" i="1"/>
  <c r="Y940" i="1"/>
  <c r="AD940" i="1"/>
  <c r="N947" i="1"/>
  <c r="T947" i="1"/>
  <c r="W941" i="1"/>
  <c r="K947" i="1"/>
  <c r="R947" i="1"/>
  <c r="L947" i="1"/>
  <c r="M947" i="1"/>
  <c r="O947" i="1"/>
  <c r="Q947" i="1"/>
  <c r="S947" i="1"/>
  <c r="X941" i="1"/>
  <c r="AE940" i="1"/>
  <c r="AF940" i="1"/>
  <c r="AH940" i="1"/>
  <c r="V945" i="1"/>
  <c r="Z944" i="1"/>
  <c r="AA941" i="1"/>
  <c r="AC941" i="1"/>
  <c r="Y941" i="1"/>
  <c r="AD941" i="1"/>
  <c r="N948" i="1"/>
  <c r="T948" i="1"/>
  <c r="W942" i="1"/>
  <c r="K948" i="1"/>
  <c r="R948" i="1"/>
  <c r="L948" i="1"/>
  <c r="M948" i="1"/>
  <c r="O948" i="1"/>
  <c r="Q948" i="1"/>
  <c r="S948" i="1"/>
  <c r="X942" i="1"/>
  <c r="AE941" i="1"/>
  <c r="AF941" i="1"/>
  <c r="AH941" i="1"/>
  <c r="V946" i="1"/>
  <c r="Z945" i="1"/>
  <c r="AA942" i="1"/>
  <c r="AC942" i="1"/>
  <c r="Y942" i="1"/>
  <c r="AD942" i="1"/>
  <c r="N949" i="1"/>
  <c r="T949" i="1"/>
  <c r="W943" i="1"/>
  <c r="K949" i="1"/>
  <c r="R949" i="1"/>
  <c r="L949" i="1"/>
  <c r="M949" i="1"/>
  <c r="O949" i="1"/>
  <c r="Q949" i="1"/>
  <c r="S949" i="1"/>
  <c r="X943" i="1"/>
  <c r="AE942" i="1"/>
  <c r="AF942" i="1"/>
  <c r="AH942" i="1"/>
  <c r="V947" i="1"/>
  <c r="Z946" i="1"/>
  <c r="AA943" i="1"/>
  <c r="AC943" i="1"/>
  <c r="Y943" i="1"/>
  <c r="AD943" i="1"/>
  <c r="N950" i="1"/>
  <c r="T950" i="1"/>
  <c r="W944" i="1"/>
  <c r="K950" i="1"/>
  <c r="R950" i="1"/>
  <c r="L950" i="1"/>
  <c r="M950" i="1"/>
  <c r="O950" i="1"/>
  <c r="Q950" i="1"/>
  <c r="S950" i="1"/>
  <c r="X944" i="1"/>
  <c r="AE943" i="1"/>
  <c r="AF943" i="1"/>
  <c r="AH943" i="1"/>
  <c r="V948" i="1"/>
  <c r="Z947" i="1"/>
  <c r="AA944" i="1"/>
  <c r="AC944" i="1"/>
  <c r="Y944" i="1"/>
  <c r="AD944" i="1"/>
  <c r="N951" i="1"/>
  <c r="T951" i="1"/>
  <c r="W945" i="1"/>
  <c r="K951" i="1"/>
  <c r="R951" i="1"/>
  <c r="L951" i="1"/>
  <c r="M951" i="1"/>
  <c r="O951" i="1"/>
  <c r="Q951" i="1"/>
  <c r="S951" i="1"/>
  <c r="X945" i="1"/>
  <c r="AE944" i="1"/>
  <c r="AF944" i="1"/>
  <c r="AH944" i="1"/>
  <c r="V949" i="1"/>
  <c r="Z948" i="1"/>
  <c r="AA945" i="1"/>
  <c r="AC945" i="1"/>
  <c r="Y945" i="1"/>
  <c r="AD945" i="1"/>
  <c r="N952" i="1"/>
  <c r="T952" i="1"/>
  <c r="W946" i="1"/>
  <c r="K952" i="1"/>
  <c r="R952" i="1"/>
  <c r="L952" i="1"/>
  <c r="M952" i="1"/>
  <c r="O952" i="1"/>
  <c r="Q952" i="1"/>
  <c r="S952" i="1"/>
  <c r="X946" i="1"/>
  <c r="AE945" i="1"/>
  <c r="AF945" i="1"/>
  <c r="AH945" i="1"/>
  <c r="V950" i="1"/>
  <c r="Z949" i="1"/>
  <c r="AA946" i="1"/>
  <c r="AC946" i="1"/>
  <c r="Y946" i="1"/>
  <c r="AD946" i="1"/>
  <c r="N953" i="1"/>
  <c r="T953" i="1"/>
  <c r="W947" i="1"/>
  <c r="K953" i="1"/>
  <c r="R953" i="1"/>
  <c r="L953" i="1"/>
  <c r="M953" i="1"/>
  <c r="O953" i="1"/>
  <c r="Q953" i="1"/>
  <c r="S953" i="1"/>
  <c r="X947" i="1"/>
  <c r="AE946" i="1"/>
  <c r="AF946" i="1"/>
  <c r="AH946" i="1"/>
  <c r="V951" i="1"/>
  <c r="Z950" i="1"/>
  <c r="AA947" i="1"/>
  <c r="AC947" i="1"/>
  <c r="Y947" i="1"/>
  <c r="AD947" i="1"/>
  <c r="N954" i="1"/>
  <c r="T954" i="1"/>
  <c r="W948" i="1"/>
  <c r="K954" i="1"/>
  <c r="R954" i="1"/>
  <c r="L954" i="1"/>
  <c r="M954" i="1"/>
  <c r="O954" i="1"/>
  <c r="Q954" i="1"/>
  <c r="S954" i="1"/>
  <c r="X948" i="1"/>
  <c r="AE947" i="1"/>
  <c r="AF947" i="1"/>
  <c r="AH947" i="1"/>
  <c r="V952" i="1"/>
  <c r="Z951" i="1"/>
  <c r="AA948" i="1"/>
  <c r="AC948" i="1"/>
  <c r="Y948" i="1"/>
  <c r="AD948" i="1"/>
  <c r="N955" i="1"/>
  <c r="T955" i="1"/>
  <c r="W949" i="1"/>
  <c r="K955" i="1"/>
  <c r="R955" i="1"/>
  <c r="L955" i="1"/>
  <c r="M955" i="1"/>
  <c r="O955" i="1"/>
  <c r="Q955" i="1"/>
  <c r="S955" i="1"/>
  <c r="X949" i="1"/>
  <c r="AE948" i="1"/>
  <c r="AF948" i="1"/>
  <c r="AH948" i="1"/>
  <c r="V953" i="1"/>
  <c r="Z952" i="1"/>
  <c r="AA949" i="1"/>
  <c r="AC949" i="1"/>
  <c r="Y949" i="1"/>
  <c r="AD949" i="1"/>
  <c r="N956" i="1"/>
  <c r="T956" i="1"/>
  <c r="W950" i="1"/>
  <c r="K956" i="1"/>
  <c r="R956" i="1"/>
  <c r="L956" i="1"/>
  <c r="M956" i="1"/>
  <c r="O956" i="1"/>
  <c r="Q956" i="1"/>
  <c r="S956" i="1"/>
  <c r="X950" i="1"/>
  <c r="AE949" i="1"/>
  <c r="AF949" i="1"/>
  <c r="AH949" i="1"/>
  <c r="V954" i="1"/>
  <c r="Z953" i="1"/>
  <c r="AA950" i="1"/>
  <c r="AC950" i="1"/>
  <c r="Y950" i="1"/>
  <c r="AD950" i="1"/>
  <c r="N957" i="1"/>
  <c r="T957" i="1"/>
  <c r="W951" i="1"/>
  <c r="K957" i="1"/>
  <c r="R957" i="1"/>
  <c r="L957" i="1"/>
  <c r="M957" i="1"/>
  <c r="O957" i="1"/>
  <c r="Q957" i="1"/>
  <c r="S957" i="1"/>
  <c r="X951" i="1"/>
  <c r="AE950" i="1"/>
  <c r="AF950" i="1"/>
  <c r="AH950" i="1"/>
  <c r="V955" i="1"/>
  <c r="Z954" i="1"/>
  <c r="AA951" i="1"/>
  <c r="AC951" i="1"/>
  <c r="Y951" i="1"/>
  <c r="AD951" i="1"/>
  <c r="N958" i="1"/>
  <c r="T958" i="1"/>
  <c r="W952" i="1"/>
  <c r="K958" i="1"/>
  <c r="R958" i="1"/>
  <c r="L958" i="1"/>
  <c r="M958" i="1"/>
  <c r="O958" i="1"/>
  <c r="Q958" i="1"/>
  <c r="S958" i="1"/>
  <c r="X952" i="1"/>
  <c r="AE951" i="1"/>
  <c r="AF951" i="1"/>
  <c r="AH951" i="1"/>
  <c r="V956" i="1"/>
  <c r="Z955" i="1"/>
  <c r="AA952" i="1"/>
  <c r="AC952" i="1"/>
  <c r="Y952" i="1"/>
  <c r="AD952" i="1"/>
  <c r="N959" i="1"/>
  <c r="T959" i="1"/>
  <c r="W953" i="1"/>
  <c r="K959" i="1"/>
  <c r="R959" i="1"/>
  <c r="L959" i="1"/>
  <c r="M959" i="1"/>
  <c r="O959" i="1"/>
  <c r="Q959" i="1"/>
  <c r="S959" i="1"/>
  <c r="X953" i="1"/>
  <c r="AE952" i="1"/>
  <c r="AF952" i="1"/>
  <c r="AH952" i="1"/>
  <c r="V957" i="1"/>
  <c r="Z956" i="1"/>
  <c r="AA953" i="1"/>
  <c r="AC953" i="1"/>
  <c r="Y953" i="1"/>
  <c r="AD953" i="1"/>
  <c r="N960" i="1"/>
  <c r="T960" i="1"/>
  <c r="W954" i="1"/>
  <c r="K960" i="1"/>
  <c r="R960" i="1"/>
  <c r="L960" i="1"/>
  <c r="M960" i="1"/>
  <c r="O960" i="1"/>
  <c r="Q960" i="1"/>
  <c r="S960" i="1"/>
  <c r="X954" i="1"/>
  <c r="AE953" i="1"/>
  <c r="AF953" i="1"/>
  <c r="AH953" i="1"/>
  <c r="V958" i="1"/>
  <c r="Z957" i="1"/>
  <c r="AA954" i="1"/>
  <c r="AC954" i="1"/>
  <c r="Y954" i="1"/>
  <c r="AD954" i="1"/>
  <c r="N961" i="1"/>
  <c r="T961" i="1"/>
  <c r="W955" i="1"/>
  <c r="K961" i="1"/>
  <c r="R961" i="1"/>
  <c r="L961" i="1"/>
  <c r="M961" i="1"/>
  <c r="O961" i="1"/>
  <c r="Q961" i="1"/>
  <c r="S961" i="1"/>
  <c r="X955" i="1"/>
  <c r="AE954" i="1"/>
  <c r="AF954" i="1"/>
  <c r="AH954" i="1"/>
  <c r="V959" i="1"/>
  <c r="Z958" i="1"/>
  <c r="AA955" i="1"/>
  <c r="AC955" i="1"/>
  <c r="Y955" i="1"/>
  <c r="AD955" i="1"/>
  <c r="N962" i="1"/>
  <c r="T962" i="1"/>
  <c r="W956" i="1"/>
  <c r="K962" i="1"/>
  <c r="R962" i="1"/>
  <c r="L962" i="1"/>
  <c r="M962" i="1"/>
  <c r="O962" i="1"/>
  <c r="Q962" i="1"/>
  <c r="S962" i="1"/>
  <c r="X956" i="1"/>
  <c r="AE955" i="1"/>
  <c r="AF955" i="1"/>
  <c r="AH955" i="1"/>
  <c r="V960" i="1"/>
  <c r="Z959" i="1"/>
  <c r="AA956" i="1"/>
  <c r="AC956" i="1"/>
  <c r="Y956" i="1"/>
  <c r="AD956" i="1"/>
  <c r="N963" i="1"/>
  <c r="T963" i="1"/>
  <c r="W957" i="1"/>
  <c r="K963" i="1"/>
  <c r="R963" i="1"/>
  <c r="L963" i="1"/>
  <c r="M963" i="1"/>
  <c r="O963" i="1"/>
  <c r="Q963" i="1"/>
  <c r="S963" i="1"/>
  <c r="X957" i="1"/>
  <c r="AE956" i="1"/>
  <c r="AF956" i="1"/>
  <c r="AH956" i="1"/>
  <c r="V961" i="1"/>
  <c r="Z960" i="1"/>
  <c r="AA957" i="1"/>
  <c r="AC957" i="1"/>
  <c r="Y957" i="1"/>
  <c r="AD957" i="1"/>
  <c r="N964" i="1"/>
  <c r="T964" i="1"/>
  <c r="W958" i="1"/>
  <c r="K964" i="1"/>
  <c r="R964" i="1"/>
  <c r="L964" i="1"/>
  <c r="M964" i="1"/>
  <c r="O964" i="1"/>
  <c r="Q964" i="1"/>
  <c r="S964" i="1"/>
  <c r="X958" i="1"/>
  <c r="AE957" i="1"/>
  <c r="AF957" i="1"/>
  <c r="AH957" i="1"/>
  <c r="V962" i="1"/>
  <c r="Z961" i="1"/>
  <c r="AA958" i="1"/>
  <c r="AC958" i="1"/>
  <c r="Y958" i="1"/>
  <c r="AD958" i="1"/>
  <c r="N965" i="1"/>
  <c r="T965" i="1"/>
  <c r="W959" i="1"/>
  <c r="K965" i="1"/>
  <c r="R965" i="1"/>
  <c r="L965" i="1"/>
  <c r="M965" i="1"/>
  <c r="O965" i="1"/>
  <c r="Q965" i="1"/>
  <c r="S965" i="1"/>
  <c r="X959" i="1"/>
  <c r="AE958" i="1"/>
  <c r="AF958" i="1"/>
  <c r="AH958" i="1"/>
  <c r="V963" i="1"/>
  <c r="Z962" i="1"/>
  <c r="AA959" i="1"/>
  <c r="AC959" i="1"/>
  <c r="Y959" i="1"/>
  <c r="AD959" i="1"/>
  <c r="N966" i="1"/>
  <c r="T966" i="1"/>
  <c r="W960" i="1"/>
  <c r="K966" i="1"/>
  <c r="R966" i="1"/>
  <c r="L966" i="1"/>
  <c r="M966" i="1"/>
  <c r="O966" i="1"/>
  <c r="Q966" i="1"/>
  <c r="S966" i="1"/>
  <c r="X960" i="1"/>
  <c r="AE959" i="1"/>
  <c r="AF959" i="1"/>
  <c r="AH959" i="1"/>
  <c r="V964" i="1"/>
  <c r="Z963" i="1"/>
  <c r="AA960" i="1"/>
  <c r="AC960" i="1"/>
  <c r="Y960" i="1"/>
  <c r="AD960" i="1"/>
  <c r="N967" i="1"/>
  <c r="T967" i="1"/>
  <c r="W961" i="1"/>
  <c r="K967" i="1"/>
  <c r="R967" i="1"/>
  <c r="L967" i="1"/>
  <c r="M967" i="1"/>
  <c r="O967" i="1"/>
  <c r="Q967" i="1"/>
  <c r="S967" i="1"/>
  <c r="X961" i="1"/>
  <c r="AE960" i="1"/>
  <c r="AF960" i="1"/>
  <c r="AH960" i="1"/>
  <c r="V965" i="1"/>
  <c r="Z964" i="1"/>
  <c r="AA961" i="1"/>
  <c r="AC961" i="1"/>
  <c r="Y961" i="1"/>
  <c r="AD961" i="1"/>
  <c r="N968" i="1"/>
  <c r="T968" i="1"/>
  <c r="W962" i="1"/>
  <c r="K968" i="1"/>
  <c r="R968" i="1"/>
  <c r="L968" i="1"/>
  <c r="M968" i="1"/>
  <c r="O968" i="1"/>
  <c r="Q968" i="1"/>
  <c r="S968" i="1"/>
  <c r="X962" i="1"/>
  <c r="AE961" i="1"/>
  <c r="AF961" i="1"/>
  <c r="AH961" i="1"/>
  <c r="V966" i="1"/>
  <c r="Z965" i="1"/>
  <c r="AA962" i="1"/>
  <c r="AC962" i="1"/>
  <c r="Y962" i="1"/>
  <c r="AD962" i="1"/>
  <c r="N969" i="1"/>
  <c r="T969" i="1"/>
  <c r="W963" i="1"/>
  <c r="K969" i="1"/>
  <c r="R969" i="1"/>
  <c r="L969" i="1"/>
  <c r="M969" i="1"/>
  <c r="O969" i="1"/>
  <c r="Q969" i="1"/>
  <c r="S969" i="1"/>
  <c r="X963" i="1"/>
  <c r="AE962" i="1"/>
  <c r="AF962" i="1"/>
  <c r="AH962" i="1"/>
  <c r="V967" i="1"/>
  <c r="Z966" i="1"/>
  <c r="AA963" i="1"/>
  <c r="AC963" i="1"/>
  <c r="Y963" i="1"/>
  <c r="AD963" i="1"/>
  <c r="N970" i="1"/>
  <c r="T970" i="1"/>
  <c r="W964" i="1"/>
  <c r="K970" i="1"/>
  <c r="R970" i="1"/>
  <c r="L970" i="1"/>
  <c r="M970" i="1"/>
  <c r="O970" i="1"/>
  <c r="Q970" i="1"/>
  <c r="S970" i="1"/>
  <c r="X964" i="1"/>
  <c r="AE963" i="1"/>
  <c r="AF963" i="1"/>
  <c r="AH963" i="1"/>
  <c r="V968" i="1"/>
  <c r="Z967" i="1"/>
  <c r="AA964" i="1"/>
  <c r="AC964" i="1"/>
  <c r="Y964" i="1"/>
  <c r="AD964" i="1"/>
  <c r="N971" i="1"/>
  <c r="T971" i="1"/>
  <c r="W965" i="1"/>
  <c r="K971" i="1"/>
  <c r="R971" i="1"/>
  <c r="L971" i="1"/>
  <c r="M971" i="1"/>
  <c r="O971" i="1"/>
  <c r="Q971" i="1"/>
  <c r="S971" i="1"/>
  <c r="X965" i="1"/>
  <c r="AE964" i="1"/>
  <c r="AF964" i="1"/>
  <c r="AH964" i="1"/>
  <c r="V969" i="1"/>
  <c r="Z968" i="1"/>
  <c r="AA965" i="1"/>
  <c r="AC965" i="1"/>
  <c r="Y965" i="1"/>
  <c r="AD965" i="1"/>
  <c r="N972" i="1"/>
  <c r="T972" i="1"/>
  <c r="W966" i="1"/>
  <c r="K972" i="1"/>
  <c r="R972" i="1"/>
  <c r="L972" i="1"/>
  <c r="M972" i="1"/>
  <c r="O972" i="1"/>
  <c r="Q972" i="1"/>
  <c r="S972" i="1"/>
  <c r="X966" i="1"/>
  <c r="AE965" i="1"/>
  <c r="AF965" i="1"/>
  <c r="AH965" i="1"/>
  <c r="V970" i="1"/>
  <c r="Z969" i="1"/>
  <c r="AA966" i="1"/>
  <c r="AC966" i="1"/>
  <c r="Y966" i="1"/>
  <c r="AD966" i="1"/>
  <c r="N973" i="1"/>
  <c r="T973" i="1"/>
  <c r="W967" i="1"/>
  <c r="K973" i="1"/>
  <c r="R973" i="1"/>
  <c r="L973" i="1"/>
  <c r="M973" i="1"/>
  <c r="O973" i="1"/>
  <c r="Q973" i="1"/>
  <c r="S973" i="1"/>
  <c r="X967" i="1"/>
  <c r="AE966" i="1"/>
  <c r="AF966" i="1"/>
  <c r="AH966" i="1"/>
  <c r="V971" i="1"/>
  <c r="Z970" i="1"/>
  <c r="AA967" i="1"/>
  <c r="AC967" i="1"/>
  <c r="Y967" i="1"/>
  <c r="AD967" i="1"/>
  <c r="N974" i="1"/>
  <c r="T974" i="1"/>
  <c r="W968" i="1"/>
  <c r="K974" i="1"/>
  <c r="R974" i="1"/>
  <c r="L974" i="1"/>
  <c r="M974" i="1"/>
  <c r="O974" i="1"/>
  <c r="Q974" i="1"/>
  <c r="S974" i="1"/>
  <c r="X968" i="1"/>
  <c r="AE967" i="1"/>
  <c r="AF967" i="1"/>
  <c r="AH967" i="1"/>
  <c r="V972" i="1"/>
  <c r="Z971" i="1"/>
  <c r="AA968" i="1"/>
  <c r="AC968" i="1"/>
  <c r="Y968" i="1"/>
  <c r="AD968" i="1"/>
  <c r="N975" i="1"/>
  <c r="T975" i="1"/>
  <c r="W969" i="1"/>
  <c r="K975" i="1"/>
  <c r="R975" i="1"/>
  <c r="L975" i="1"/>
  <c r="M975" i="1"/>
  <c r="O975" i="1"/>
  <c r="Q975" i="1"/>
  <c r="S975" i="1"/>
  <c r="X969" i="1"/>
  <c r="AE968" i="1"/>
  <c r="AF968" i="1"/>
  <c r="AH968" i="1"/>
  <c r="V973" i="1"/>
  <c r="Z972" i="1"/>
  <c r="AA969" i="1"/>
  <c r="AC969" i="1"/>
  <c r="Y969" i="1"/>
  <c r="AD969" i="1"/>
  <c r="N976" i="1"/>
  <c r="T976" i="1"/>
  <c r="W970" i="1"/>
  <c r="K976" i="1"/>
  <c r="R976" i="1"/>
  <c r="L976" i="1"/>
  <c r="M976" i="1"/>
  <c r="O976" i="1"/>
  <c r="Q976" i="1"/>
  <c r="S976" i="1"/>
  <c r="X970" i="1"/>
  <c r="AE969" i="1"/>
  <c r="AF969" i="1"/>
  <c r="AH969" i="1"/>
  <c r="V974" i="1"/>
  <c r="Z973" i="1"/>
  <c r="AA970" i="1"/>
  <c r="AC970" i="1"/>
  <c r="Y970" i="1"/>
  <c r="AD970" i="1"/>
  <c r="N977" i="1"/>
  <c r="T977" i="1"/>
  <c r="W971" i="1"/>
  <c r="K977" i="1"/>
  <c r="R977" i="1"/>
  <c r="L977" i="1"/>
  <c r="M977" i="1"/>
  <c r="O977" i="1"/>
  <c r="Q977" i="1"/>
  <c r="S977" i="1"/>
  <c r="X971" i="1"/>
  <c r="AE970" i="1"/>
  <c r="AF970" i="1"/>
  <c r="AH970" i="1"/>
  <c r="V975" i="1"/>
  <c r="Z974" i="1"/>
  <c r="AA971" i="1"/>
  <c r="AC971" i="1"/>
  <c r="Y971" i="1"/>
  <c r="AD971" i="1"/>
  <c r="N978" i="1"/>
  <c r="T978" i="1"/>
  <c r="W972" i="1"/>
  <c r="K978" i="1"/>
  <c r="R978" i="1"/>
  <c r="L978" i="1"/>
  <c r="M978" i="1"/>
  <c r="O978" i="1"/>
  <c r="Q978" i="1"/>
  <c r="S978" i="1"/>
  <c r="X972" i="1"/>
  <c r="AE971" i="1"/>
  <c r="AF971" i="1"/>
  <c r="AH971" i="1"/>
  <c r="V976" i="1"/>
  <c r="Z975" i="1"/>
  <c r="AA972" i="1"/>
  <c r="AC972" i="1"/>
  <c r="Y972" i="1"/>
  <c r="AD972" i="1"/>
  <c r="N979" i="1"/>
  <c r="T979" i="1"/>
  <c r="W973" i="1"/>
  <c r="K979" i="1"/>
  <c r="R979" i="1"/>
  <c r="L979" i="1"/>
  <c r="M979" i="1"/>
  <c r="O979" i="1"/>
  <c r="Q979" i="1"/>
  <c r="S979" i="1"/>
  <c r="X973" i="1"/>
  <c r="AE972" i="1"/>
  <c r="AF972" i="1"/>
  <c r="AH972" i="1"/>
  <c r="V977" i="1"/>
  <c r="Z976" i="1"/>
  <c r="AA973" i="1"/>
  <c r="AC973" i="1"/>
  <c r="Y973" i="1"/>
  <c r="AD973" i="1"/>
  <c r="N980" i="1"/>
  <c r="T980" i="1"/>
  <c r="W974" i="1"/>
  <c r="K980" i="1"/>
  <c r="R980" i="1"/>
  <c r="L980" i="1"/>
  <c r="M980" i="1"/>
  <c r="O980" i="1"/>
  <c r="Q980" i="1"/>
  <c r="S980" i="1"/>
  <c r="X974" i="1"/>
  <c r="AE973" i="1"/>
  <c r="AF973" i="1"/>
  <c r="AH973" i="1"/>
  <c r="V978" i="1"/>
  <c r="Z977" i="1"/>
  <c r="AA974" i="1"/>
  <c r="AC974" i="1"/>
  <c r="Y974" i="1"/>
  <c r="AD974" i="1"/>
  <c r="N981" i="1"/>
  <c r="T981" i="1"/>
  <c r="W975" i="1"/>
  <c r="K981" i="1"/>
  <c r="R981" i="1"/>
  <c r="L981" i="1"/>
  <c r="M981" i="1"/>
  <c r="O981" i="1"/>
  <c r="Q981" i="1"/>
  <c r="S981" i="1"/>
  <c r="X975" i="1"/>
  <c r="AE974" i="1"/>
  <c r="AF974" i="1"/>
  <c r="AH974" i="1"/>
  <c r="V979" i="1"/>
  <c r="Z978" i="1"/>
  <c r="AA975" i="1"/>
  <c r="AC975" i="1"/>
  <c r="Y975" i="1"/>
  <c r="AD975" i="1"/>
  <c r="N982" i="1"/>
  <c r="T982" i="1"/>
  <c r="W976" i="1"/>
  <c r="K982" i="1"/>
  <c r="R982" i="1"/>
  <c r="L982" i="1"/>
  <c r="M982" i="1"/>
  <c r="O982" i="1"/>
  <c r="Q982" i="1"/>
  <c r="S982" i="1"/>
  <c r="X976" i="1"/>
  <c r="AE975" i="1"/>
  <c r="AF975" i="1"/>
  <c r="AH975" i="1"/>
  <c r="V980" i="1"/>
  <c r="Z979" i="1"/>
  <c r="AA976" i="1"/>
  <c r="AC976" i="1"/>
  <c r="Y976" i="1"/>
  <c r="AD976" i="1"/>
  <c r="N983" i="1"/>
  <c r="T983" i="1"/>
  <c r="W977" i="1"/>
  <c r="K983" i="1"/>
  <c r="R983" i="1"/>
  <c r="L983" i="1"/>
  <c r="M983" i="1"/>
  <c r="O983" i="1"/>
  <c r="Q983" i="1"/>
  <c r="S983" i="1"/>
  <c r="X977" i="1"/>
  <c r="AE976" i="1"/>
  <c r="AF976" i="1"/>
  <c r="AH976" i="1"/>
  <c r="V981" i="1"/>
  <c r="Z980" i="1"/>
  <c r="AA977" i="1"/>
  <c r="AC977" i="1"/>
  <c r="Y977" i="1"/>
  <c r="AD977" i="1"/>
  <c r="N984" i="1"/>
  <c r="T984" i="1"/>
  <c r="W978" i="1"/>
  <c r="K984" i="1"/>
  <c r="R984" i="1"/>
  <c r="L984" i="1"/>
  <c r="M984" i="1"/>
  <c r="O984" i="1"/>
  <c r="Q984" i="1"/>
  <c r="S984" i="1"/>
  <c r="X978" i="1"/>
  <c r="AE977" i="1"/>
  <c r="AF977" i="1"/>
  <c r="AH977" i="1"/>
  <c r="V982" i="1"/>
  <c r="Z981" i="1"/>
  <c r="AA978" i="1"/>
  <c r="AC978" i="1"/>
  <c r="Y978" i="1"/>
  <c r="AD978" i="1"/>
  <c r="N985" i="1"/>
  <c r="T985" i="1"/>
  <c r="W979" i="1"/>
  <c r="K985" i="1"/>
  <c r="R985" i="1"/>
  <c r="L985" i="1"/>
  <c r="M985" i="1"/>
  <c r="O985" i="1"/>
  <c r="Q985" i="1"/>
  <c r="S985" i="1"/>
  <c r="X979" i="1"/>
  <c r="AE978" i="1"/>
  <c r="AF978" i="1"/>
  <c r="AH978" i="1"/>
  <c r="V983" i="1"/>
  <c r="Z982" i="1"/>
  <c r="AA979" i="1"/>
  <c r="AC979" i="1"/>
  <c r="Y979" i="1"/>
  <c r="AD979" i="1"/>
  <c r="N986" i="1"/>
  <c r="T986" i="1"/>
  <c r="W980" i="1"/>
  <c r="K986" i="1"/>
  <c r="R986" i="1"/>
  <c r="L986" i="1"/>
  <c r="M986" i="1"/>
  <c r="O986" i="1"/>
  <c r="Q986" i="1"/>
  <c r="S986" i="1"/>
  <c r="X980" i="1"/>
  <c r="AE979" i="1"/>
  <c r="AF979" i="1"/>
  <c r="AH979" i="1"/>
  <c r="V984" i="1"/>
  <c r="Z983" i="1"/>
  <c r="AA980" i="1"/>
  <c r="AC980" i="1"/>
  <c r="Y980" i="1"/>
  <c r="AD980" i="1"/>
  <c r="N987" i="1"/>
  <c r="T987" i="1"/>
  <c r="W981" i="1"/>
  <c r="K987" i="1"/>
  <c r="R987" i="1"/>
  <c r="L987" i="1"/>
  <c r="M987" i="1"/>
  <c r="O987" i="1"/>
  <c r="Q987" i="1"/>
  <c r="S987" i="1"/>
  <c r="X981" i="1"/>
  <c r="AE980" i="1"/>
  <c r="AF980" i="1"/>
  <c r="AH980" i="1"/>
  <c r="V985" i="1"/>
  <c r="Z984" i="1"/>
  <c r="AA981" i="1"/>
  <c r="AC981" i="1"/>
  <c r="Y981" i="1"/>
  <c r="AD981" i="1"/>
  <c r="N988" i="1"/>
  <c r="T988" i="1"/>
  <c r="W982" i="1"/>
  <c r="K988" i="1"/>
  <c r="R988" i="1"/>
  <c r="L988" i="1"/>
  <c r="M988" i="1"/>
  <c r="O988" i="1"/>
  <c r="Q988" i="1"/>
  <c r="S988" i="1"/>
  <c r="X982" i="1"/>
  <c r="AE981" i="1"/>
  <c r="AF981" i="1"/>
  <c r="AH981" i="1"/>
  <c r="V986" i="1"/>
  <c r="Z985" i="1"/>
  <c r="AA982" i="1"/>
  <c r="AC982" i="1"/>
  <c r="Y982" i="1"/>
  <c r="AD982" i="1"/>
  <c r="N989" i="1"/>
  <c r="T989" i="1"/>
  <c r="W983" i="1"/>
  <c r="K989" i="1"/>
  <c r="R989" i="1"/>
  <c r="L989" i="1"/>
  <c r="M989" i="1"/>
  <c r="O989" i="1"/>
  <c r="Q989" i="1"/>
  <c r="S989" i="1"/>
  <c r="X983" i="1"/>
  <c r="AE982" i="1"/>
  <c r="AF982" i="1"/>
  <c r="AH982" i="1"/>
  <c r="V987" i="1"/>
  <c r="Z986" i="1"/>
  <c r="AA983" i="1"/>
  <c r="AC983" i="1"/>
  <c r="Y983" i="1"/>
  <c r="AD983" i="1"/>
  <c r="N990" i="1"/>
  <c r="T990" i="1"/>
  <c r="W984" i="1"/>
  <c r="K990" i="1"/>
  <c r="R990" i="1"/>
  <c r="L990" i="1"/>
  <c r="M990" i="1"/>
  <c r="O990" i="1"/>
  <c r="Q990" i="1"/>
  <c r="S990" i="1"/>
  <c r="X984" i="1"/>
  <c r="AE983" i="1"/>
  <c r="AF983" i="1"/>
  <c r="AH983" i="1"/>
  <c r="V988" i="1"/>
  <c r="Z987" i="1"/>
  <c r="AA984" i="1"/>
  <c r="AC984" i="1"/>
  <c r="Y984" i="1"/>
  <c r="AD984" i="1"/>
  <c r="N991" i="1"/>
  <c r="T991" i="1"/>
  <c r="W985" i="1"/>
  <c r="K991" i="1"/>
  <c r="R991" i="1"/>
  <c r="L991" i="1"/>
  <c r="M991" i="1"/>
  <c r="O991" i="1"/>
  <c r="Q991" i="1"/>
  <c r="S991" i="1"/>
  <c r="X985" i="1"/>
  <c r="AE984" i="1"/>
  <c r="AF984" i="1"/>
  <c r="AH984" i="1"/>
  <c r="V989" i="1"/>
  <c r="Z988" i="1"/>
  <c r="AA985" i="1"/>
  <c r="AC985" i="1"/>
  <c r="Y985" i="1"/>
  <c r="AD985" i="1"/>
  <c r="N992" i="1"/>
  <c r="T992" i="1"/>
  <c r="W986" i="1"/>
  <c r="K992" i="1"/>
  <c r="R992" i="1"/>
  <c r="L992" i="1"/>
  <c r="M992" i="1"/>
  <c r="O992" i="1"/>
  <c r="Q992" i="1"/>
  <c r="S992" i="1"/>
  <c r="X986" i="1"/>
  <c r="AE985" i="1"/>
  <c r="AF985" i="1"/>
  <c r="AH985" i="1"/>
  <c r="V990" i="1"/>
  <c r="Z989" i="1"/>
  <c r="AA986" i="1"/>
  <c r="AC986" i="1"/>
  <c r="Y986" i="1"/>
  <c r="AD986" i="1"/>
  <c r="N993" i="1"/>
  <c r="T993" i="1"/>
  <c r="W987" i="1"/>
  <c r="K993" i="1"/>
  <c r="R993" i="1"/>
  <c r="L993" i="1"/>
  <c r="M993" i="1"/>
  <c r="O993" i="1"/>
  <c r="Q993" i="1"/>
  <c r="S993" i="1"/>
  <c r="X987" i="1"/>
  <c r="AE986" i="1"/>
  <c r="AF986" i="1"/>
  <c r="AH986" i="1"/>
  <c r="V991" i="1"/>
  <c r="Z990" i="1"/>
  <c r="AA987" i="1"/>
  <c r="AC987" i="1"/>
  <c r="Y987" i="1"/>
  <c r="AD987" i="1"/>
  <c r="N994" i="1"/>
  <c r="T994" i="1"/>
  <c r="W988" i="1"/>
  <c r="K994" i="1"/>
  <c r="R994" i="1"/>
  <c r="L994" i="1"/>
  <c r="M994" i="1"/>
  <c r="O994" i="1"/>
  <c r="Q994" i="1"/>
  <c r="S994" i="1"/>
  <c r="X988" i="1"/>
  <c r="AE987" i="1"/>
  <c r="AF987" i="1"/>
  <c r="AH987" i="1"/>
  <c r="V992" i="1"/>
  <c r="Z991" i="1"/>
  <c r="AA988" i="1"/>
  <c r="AC988" i="1"/>
  <c r="Y988" i="1"/>
  <c r="AD988" i="1"/>
  <c r="N995" i="1"/>
  <c r="T995" i="1"/>
  <c r="W989" i="1"/>
  <c r="K995" i="1"/>
  <c r="R995" i="1"/>
  <c r="L995" i="1"/>
  <c r="M995" i="1"/>
  <c r="O995" i="1"/>
  <c r="Q995" i="1"/>
  <c r="S995" i="1"/>
  <c r="X989" i="1"/>
  <c r="AE988" i="1"/>
  <c r="AF988" i="1"/>
  <c r="AH988" i="1"/>
  <c r="V993" i="1"/>
  <c r="Z992" i="1"/>
  <c r="AA989" i="1"/>
  <c r="AC989" i="1"/>
  <c r="Y989" i="1"/>
  <c r="AD989" i="1"/>
  <c r="N996" i="1"/>
  <c r="T996" i="1"/>
  <c r="W990" i="1"/>
  <c r="K996" i="1"/>
  <c r="R996" i="1"/>
  <c r="L996" i="1"/>
  <c r="M996" i="1"/>
  <c r="O996" i="1"/>
  <c r="Q996" i="1"/>
  <c r="S996" i="1"/>
  <c r="X990" i="1"/>
  <c r="AE989" i="1"/>
  <c r="AF989" i="1"/>
  <c r="AH989" i="1"/>
  <c r="V994" i="1"/>
  <c r="Z993" i="1"/>
  <c r="AA990" i="1"/>
  <c r="AC990" i="1"/>
  <c r="Y990" i="1"/>
  <c r="AD990" i="1"/>
  <c r="N997" i="1"/>
  <c r="T997" i="1"/>
  <c r="W991" i="1"/>
  <c r="K997" i="1"/>
  <c r="R997" i="1"/>
  <c r="L997" i="1"/>
  <c r="M997" i="1"/>
  <c r="O997" i="1"/>
  <c r="Q997" i="1"/>
  <c r="S997" i="1"/>
  <c r="X991" i="1"/>
  <c r="AE990" i="1"/>
  <c r="AF990" i="1"/>
  <c r="AH990" i="1"/>
  <c r="V995" i="1"/>
  <c r="Z994" i="1"/>
  <c r="AA991" i="1"/>
  <c r="AC991" i="1"/>
  <c r="Y991" i="1"/>
  <c r="AD991" i="1"/>
  <c r="N998" i="1"/>
  <c r="T998" i="1"/>
  <c r="W992" i="1"/>
  <c r="K998" i="1"/>
  <c r="R998" i="1"/>
  <c r="L998" i="1"/>
  <c r="M998" i="1"/>
  <c r="O998" i="1"/>
  <c r="Q998" i="1"/>
  <c r="S998" i="1"/>
  <c r="X992" i="1"/>
  <c r="AE991" i="1"/>
  <c r="AF991" i="1"/>
  <c r="AH991" i="1"/>
  <c r="V996" i="1"/>
  <c r="Z995" i="1"/>
  <c r="AA992" i="1"/>
  <c r="AC992" i="1"/>
  <c r="Y992" i="1"/>
  <c r="AD992" i="1"/>
  <c r="N999" i="1"/>
  <c r="T999" i="1"/>
  <c r="W993" i="1"/>
  <c r="K999" i="1"/>
  <c r="R999" i="1"/>
  <c r="L999" i="1"/>
  <c r="M999" i="1"/>
  <c r="O999" i="1"/>
  <c r="Q999" i="1"/>
  <c r="S999" i="1"/>
  <c r="X993" i="1"/>
  <c r="AE992" i="1"/>
  <c r="AF992" i="1"/>
  <c r="AH992" i="1"/>
  <c r="V997" i="1"/>
  <c r="Z996" i="1"/>
  <c r="AA993" i="1"/>
  <c r="AC993" i="1"/>
  <c r="Y993" i="1"/>
  <c r="AD993" i="1"/>
  <c r="N1000" i="1"/>
  <c r="T1000" i="1"/>
  <c r="W994" i="1"/>
  <c r="K1000" i="1"/>
  <c r="R1000" i="1"/>
  <c r="L1000" i="1"/>
  <c r="M1000" i="1"/>
  <c r="O1000" i="1"/>
  <c r="Q1000" i="1"/>
  <c r="S1000" i="1"/>
  <c r="X994" i="1"/>
  <c r="AE993" i="1"/>
  <c r="AF993" i="1"/>
  <c r="AH993" i="1"/>
  <c r="V998" i="1"/>
  <c r="Z997" i="1"/>
  <c r="AA994" i="1"/>
  <c r="AC994" i="1"/>
  <c r="Y994" i="1"/>
  <c r="AD994" i="1"/>
  <c r="N1001" i="1"/>
  <c r="T1001" i="1"/>
  <c r="W995" i="1"/>
  <c r="K1001" i="1"/>
  <c r="R1001" i="1"/>
  <c r="L1001" i="1"/>
  <c r="M1001" i="1"/>
  <c r="O1001" i="1"/>
  <c r="Q1001" i="1"/>
  <c r="S1001" i="1"/>
  <c r="X995" i="1"/>
  <c r="AE994" i="1"/>
  <c r="AF994" i="1"/>
  <c r="AH994" i="1"/>
  <c r="V999" i="1"/>
  <c r="Z998" i="1"/>
  <c r="AA995" i="1"/>
  <c r="AC995" i="1"/>
  <c r="Y995" i="1"/>
  <c r="AD995" i="1"/>
  <c r="N1002" i="1"/>
  <c r="T1002" i="1"/>
  <c r="W996" i="1"/>
  <c r="K1002" i="1"/>
  <c r="R1002" i="1"/>
  <c r="L1002" i="1"/>
  <c r="M1002" i="1"/>
  <c r="O1002" i="1"/>
  <c r="Q1002" i="1"/>
  <c r="S1002" i="1"/>
  <c r="X996" i="1"/>
  <c r="AE995" i="1"/>
  <c r="AF995" i="1"/>
  <c r="AH995" i="1"/>
  <c r="V1000" i="1"/>
  <c r="Z999" i="1"/>
  <c r="AA996" i="1"/>
  <c r="AC996" i="1"/>
  <c r="Y996" i="1"/>
  <c r="AD996" i="1"/>
  <c r="N1003" i="1"/>
  <c r="T1003" i="1"/>
  <c r="W997" i="1"/>
  <c r="K1003" i="1"/>
  <c r="R1003" i="1"/>
  <c r="L1003" i="1"/>
  <c r="M1003" i="1"/>
  <c r="O1003" i="1"/>
  <c r="Q1003" i="1"/>
  <c r="S1003" i="1"/>
  <c r="X997" i="1"/>
  <c r="AE996" i="1"/>
  <c r="AF996" i="1"/>
  <c r="AH996" i="1"/>
  <c r="V1001" i="1"/>
  <c r="Z1000" i="1"/>
  <c r="AA997" i="1"/>
  <c r="AC997" i="1"/>
  <c r="Y997" i="1"/>
  <c r="AD997" i="1"/>
  <c r="N1004" i="1"/>
  <c r="T1004" i="1"/>
  <c r="W998" i="1"/>
  <c r="K1004" i="1"/>
  <c r="R1004" i="1"/>
  <c r="L1004" i="1"/>
  <c r="M1004" i="1"/>
  <c r="O1004" i="1"/>
  <c r="Q1004" i="1"/>
  <c r="S1004" i="1"/>
  <c r="X998" i="1"/>
  <c r="AE997" i="1"/>
  <c r="AF997" i="1"/>
  <c r="AH997" i="1"/>
  <c r="V1002" i="1"/>
  <c r="Z1001" i="1"/>
  <c r="AA998" i="1"/>
  <c r="AC998" i="1"/>
  <c r="Y998" i="1"/>
  <c r="AD998" i="1"/>
  <c r="N1005" i="1"/>
  <c r="T1005" i="1"/>
  <c r="W999" i="1"/>
  <c r="K1005" i="1"/>
  <c r="R1005" i="1"/>
  <c r="L1005" i="1"/>
  <c r="M1005" i="1"/>
  <c r="O1005" i="1"/>
  <c r="Q1005" i="1"/>
  <c r="S1005" i="1"/>
  <c r="X999" i="1"/>
  <c r="AE998" i="1"/>
  <c r="AF998" i="1"/>
  <c r="AH998" i="1"/>
  <c r="V1003" i="1"/>
  <c r="Z1002" i="1"/>
  <c r="AA999" i="1"/>
  <c r="AC999" i="1"/>
  <c r="Y999" i="1"/>
  <c r="AD999" i="1"/>
  <c r="N1006" i="1"/>
  <c r="T1006" i="1"/>
  <c r="W1000" i="1"/>
  <c r="K1006" i="1"/>
  <c r="R1006" i="1"/>
  <c r="L1006" i="1"/>
  <c r="M1006" i="1"/>
  <c r="O1006" i="1"/>
  <c r="Q1006" i="1"/>
  <c r="S1006" i="1"/>
  <c r="X1000" i="1"/>
  <c r="AE999" i="1"/>
  <c r="AF999" i="1"/>
  <c r="AH999" i="1"/>
  <c r="V1004" i="1"/>
  <c r="Z1003" i="1"/>
  <c r="AA1000" i="1"/>
  <c r="AC1000" i="1"/>
  <c r="Y1000" i="1"/>
  <c r="AD1000" i="1"/>
  <c r="N1007" i="1"/>
  <c r="T1007" i="1"/>
  <c r="W1001" i="1"/>
  <c r="K1007" i="1"/>
  <c r="R1007" i="1"/>
  <c r="L1007" i="1"/>
  <c r="M1007" i="1"/>
  <c r="O1007" i="1"/>
  <c r="Q1007" i="1"/>
  <c r="S1007" i="1"/>
  <c r="X1001" i="1"/>
  <c r="AE1000" i="1"/>
  <c r="AF1000" i="1"/>
  <c r="AH1000" i="1"/>
  <c r="V1005" i="1"/>
  <c r="Z1004" i="1"/>
  <c r="AA1001" i="1"/>
  <c r="AC1001" i="1"/>
  <c r="Y1001" i="1"/>
  <c r="AD1001" i="1"/>
  <c r="N1008" i="1"/>
  <c r="T1008" i="1"/>
  <c r="W1002" i="1"/>
  <c r="K1008" i="1"/>
  <c r="R1008" i="1"/>
  <c r="L1008" i="1"/>
  <c r="M1008" i="1"/>
  <c r="O1008" i="1"/>
  <c r="Q1008" i="1"/>
  <c r="S1008" i="1"/>
  <c r="X1002" i="1"/>
  <c r="AE1001" i="1"/>
  <c r="AF1001" i="1"/>
  <c r="AH1001" i="1"/>
  <c r="V1006" i="1"/>
  <c r="Z1005" i="1"/>
  <c r="AA1002" i="1"/>
  <c r="AC1002" i="1"/>
  <c r="Y1002" i="1"/>
  <c r="AD1002" i="1"/>
  <c r="N1009" i="1"/>
  <c r="T1009" i="1"/>
  <c r="W1003" i="1"/>
  <c r="K1009" i="1"/>
  <c r="R1009" i="1"/>
  <c r="L1009" i="1"/>
  <c r="M1009" i="1"/>
  <c r="O1009" i="1"/>
  <c r="Q1009" i="1"/>
  <c r="S1009" i="1"/>
  <c r="X1003" i="1"/>
  <c r="AE1002" i="1"/>
  <c r="AF1002" i="1"/>
  <c r="AH1002" i="1"/>
  <c r="V1007" i="1"/>
  <c r="Z1006" i="1"/>
  <c r="AA1003" i="1"/>
  <c r="AC1003" i="1"/>
  <c r="Y1003" i="1"/>
  <c r="AD1003" i="1"/>
  <c r="N1010" i="1"/>
  <c r="T1010" i="1"/>
  <c r="W1004" i="1"/>
  <c r="K1010" i="1"/>
  <c r="R1010" i="1"/>
  <c r="L1010" i="1"/>
  <c r="M1010" i="1"/>
  <c r="O1010" i="1"/>
  <c r="Q1010" i="1"/>
  <c r="S1010" i="1"/>
  <c r="X1004" i="1"/>
  <c r="AE1003" i="1"/>
  <c r="AF1003" i="1"/>
  <c r="AH1003" i="1"/>
  <c r="V1008" i="1"/>
  <c r="Z1007" i="1"/>
  <c r="AA1004" i="1"/>
  <c r="AC1004" i="1"/>
  <c r="Y1004" i="1"/>
  <c r="AD1004" i="1"/>
  <c r="N1011" i="1"/>
  <c r="T1011" i="1"/>
  <c r="W1005" i="1"/>
  <c r="K1011" i="1"/>
  <c r="R1011" i="1"/>
  <c r="L1011" i="1"/>
  <c r="M1011" i="1"/>
  <c r="O1011" i="1"/>
  <c r="Q1011" i="1"/>
  <c r="S1011" i="1"/>
  <c r="X1005" i="1"/>
  <c r="AE1004" i="1"/>
  <c r="AF1004" i="1"/>
  <c r="AH1004" i="1"/>
  <c r="V1009" i="1"/>
  <c r="Z1008" i="1"/>
  <c r="AA1005" i="1"/>
  <c r="AC1005" i="1"/>
  <c r="Y1005" i="1"/>
  <c r="AD1005" i="1"/>
  <c r="N1012" i="1"/>
  <c r="T1012" i="1"/>
  <c r="W1006" i="1"/>
  <c r="K1012" i="1"/>
  <c r="R1012" i="1"/>
  <c r="L1012" i="1"/>
  <c r="M1012" i="1"/>
  <c r="O1012" i="1"/>
  <c r="Q1012" i="1"/>
  <c r="S1012" i="1"/>
  <c r="X1006" i="1"/>
  <c r="AE1005" i="1"/>
  <c r="AF1005" i="1"/>
  <c r="AH1005" i="1"/>
  <c r="V1010" i="1"/>
  <c r="Z1009" i="1"/>
  <c r="AA1006" i="1"/>
  <c r="AC1006" i="1"/>
  <c r="Y1006" i="1"/>
  <c r="AD1006" i="1"/>
  <c r="N1013" i="1"/>
  <c r="T1013" i="1"/>
  <c r="W1007" i="1"/>
  <c r="K1013" i="1"/>
  <c r="R1013" i="1"/>
  <c r="L1013" i="1"/>
  <c r="M1013" i="1"/>
  <c r="O1013" i="1"/>
  <c r="Q1013" i="1"/>
  <c r="S1013" i="1"/>
  <c r="X1007" i="1"/>
  <c r="AE1006" i="1"/>
  <c r="AF1006" i="1"/>
  <c r="AH1006" i="1"/>
  <c r="V1011" i="1"/>
  <c r="Z1010" i="1"/>
  <c r="AA1007" i="1"/>
  <c r="AC1007" i="1"/>
  <c r="Y1007" i="1"/>
  <c r="AD1007" i="1"/>
  <c r="N1014" i="1"/>
  <c r="T1014" i="1"/>
  <c r="W1008" i="1"/>
  <c r="K1014" i="1"/>
  <c r="R1014" i="1"/>
  <c r="L1014" i="1"/>
  <c r="M1014" i="1"/>
  <c r="O1014" i="1"/>
  <c r="Q1014" i="1"/>
  <c r="S1014" i="1"/>
  <c r="X1008" i="1"/>
  <c r="AE1007" i="1"/>
  <c r="AF1007" i="1"/>
  <c r="AH1007" i="1"/>
  <c r="V1012" i="1"/>
  <c r="Z1011" i="1"/>
  <c r="AA1008" i="1"/>
  <c r="AC1008" i="1"/>
  <c r="Y1008" i="1"/>
  <c r="AD1008" i="1"/>
  <c r="N1015" i="1"/>
  <c r="T1015" i="1"/>
  <c r="W1009" i="1"/>
  <c r="K1015" i="1"/>
  <c r="R1015" i="1"/>
  <c r="L1015" i="1"/>
  <c r="M1015" i="1"/>
  <c r="O1015" i="1"/>
  <c r="Q1015" i="1"/>
  <c r="S1015" i="1"/>
  <c r="X1009" i="1"/>
  <c r="AE1008" i="1"/>
  <c r="AF1008" i="1"/>
  <c r="AH1008" i="1"/>
  <c r="V1013" i="1"/>
  <c r="Z1012" i="1"/>
  <c r="AA1009" i="1"/>
  <c r="AC1009" i="1"/>
  <c r="Y1009" i="1"/>
  <c r="AD1009" i="1"/>
  <c r="N1016" i="1"/>
  <c r="T1016" i="1"/>
  <c r="W1010" i="1"/>
  <c r="K1016" i="1"/>
  <c r="R1016" i="1"/>
  <c r="L1016" i="1"/>
  <c r="M1016" i="1"/>
  <c r="O1016" i="1"/>
  <c r="Q1016" i="1"/>
  <c r="S1016" i="1"/>
  <c r="X1010" i="1"/>
  <c r="AE1009" i="1"/>
  <c r="AF1009" i="1"/>
  <c r="AH1009" i="1"/>
  <c r="V1014" i="1"/>
  <c r="Z1013" i="1"/>
  <c r="AA1010" i="1"/>
  <c r="AC1010" i="1"/>
  <c r="Y1010" i="1"/>
  <c r="AD1010" i="1"/>
  <c r="N1017" i="1"/>
  <c r="T1017" i="1"/>
  <c r="W1011" i="1"/>
  <c r="K1017" i="1"/>
  <c r="R1017" i="1"/>
  <c r="L1017" i="1"/>
  <c r="M1017" i="1"/>
  <c r="O1017" i="1"/>
  <c r="Q1017" i="1"/>
  <c r="S1017" i="1"/>
  <c r="X1011" i="1"/>
  <c r="AE1010" i="1"/>
  <c r="AF1010" i="1"/>
  <c r="AH1010" i="1"/>
  <c r="V1015" i="1"/>
  <c r="Z1014" i="1"/>
  <c r="AA1011" i="1"/>
  <c r="AC1011" i="1"/>
  <c r="Y1011" i="1"/>
  <c r="AD1011" i="1"/>
  <c r="N1018" i="1"/>
  <c r="T1018" i="1"/>
  <c r="W1012" i="1"/>
  <c r="K1018" i="1"/>
  <c r="R1018" i="1"/>
  <c r="L1018" i="1"/>
  <c r="M1018" i="1"/>
  <c r="O1018" i="1"/>
  <c r="Q1018" i="1"/>
  <c r="S1018" i="1"/>
  <c r="X1012" i="1"/>
  <c r="AE1011" i="1"/>
  <c r="AF1011" i="1"/>
  <c r="AH1011" i="1"/>
  <c r="V1016" i="1"/>
  <c r="Z1015" i="1"/>
  <c r="AA1012" i="1"/>
  <c r="AC1012" i="1"/>
  <c r="Y1012" i="1"/>
  <c r="AD1012" i="1"/>
  <c r="N1019" i="1"/>
  <c r="T1019" i="1"/>
  <c r="W1013" i="1"/>
  <c r="K1019" i="1"/>
  <c r="R1019" i="1"/>
  <c r="L1019" i="1"/>
  <c r="M1019" i="1"/>
  <c r="O1019" i="1"/>
  <c r="Q1019" i="1"/>
  <c r="S1019" i="1"/>
  <c r="X1013" i="1"/>
  <c r="AE1012" i="1"/>
  <c r="AF1012" i="1"/>
  <c r="AH1012" i="1"/>
  <c r="V1017" i="1"/>
  <c r="Z1016" i="1"/>
  <c r="AA1013" i="1"/>
  <c r="AC1013" i="1"/>
  <c r="Y1013" i="1"/>
  <c r="AD1013" i="1"/>
  <c r="N1020" i="1"/>
  <c r="T1020" i="1"/>
  <c r="W1014" i="1"/>
  <c r="K1020" i="1"/>
  <c r="R1020" i="1"/>
  <c r="L1020" i="1"/>
  <c r="M1020" i="1"/>
  <c r="O1020" i="1"/>
  <c r="Q1020" i="1"/>
  <c r="S1020" i="1"/>
  <c r="X1014" i="1"/>
  <c r="AE1013" i="1"/>
  <c r="AF1013" i="1"/>
  <c r="AH1013" i="1"/>
  <c r="V1018" i="1"/>
  <c r="Z1017" i="1"/>
  <c r="AA1014" i="1"/>
  <c r="AC1014" i="1"/>
  <c r="Y1014" i="1"/>
  <c r="AD1014" i="1"/>
  <c r="N1021" i="1"/>
  <c r="T1021" i="1"/>
  <c r="W1015" i="1"/>
  <c r="K1021" i="1"/>
  <c r="R1021" i="1"/>
  <c r="L1021" i="1"/>
  <c r="M1021" i="1"/>
  <c r="O1021" i="1"/>
  <c r="Q1021" i="1"/>
  <c r="S1021" i="1"/>
  <c r="X1015" i="1"/>
  <c r="AE1014" i="1"/>
  <c r="AF1014" i="1"/>
  <c r="AH1014" i="1"/>
  <c r="V1019" i="1"/>
  <c r="Z1018" i="1"/>
  <c r="AA1015" i="1"/>
  <c r="AC1015" i="1"/>
  <c r="Y1015" i="1"/>
  <c r="AD1015" i="1"/>
  <c r="N1022" i="1"/>
  <c r="T1022" i="1"/>
  <c r="W1016" i="1"/>
  <c r="K1022" i="1"/>
  <c r="R1022" i="1"/>
  <c r="L1022" i="1"/>
  <c r="M1022" i="1"/>
  <c r="O1022" i="1"/>
  <c r="Q1022" i="1"/>
  <c r="S1022" i="1"/>
  <c r="X1016" i="1"/>
  <c r="AE1015" i="1"/>
  <c r="AF1015" i="1"/>
  <c r="AH1015" i="1"/>
  <c r="V1020" i="1"/>
  <c r="Z1019" i="1"/>
  <c r="AA1016" i="1"/>
  <c r="AC1016" i="1"/>
  <c r="Y1016" i="1"/>
  <c r="AD1016" i="1"/>
  <c r="N1023" i="1"/>
  <c r="T1023" i="1"/>
  <c r="W1017" i="1"/>
  <c r="K1023" i="1"/>
  <c r="R1023" i="1"/>
  <c r="L1023" i="1"/>
  <c r="M1023" i="1"/>
  <c r="O1023" i="1"/>
  <c r="Q1023" i="1"/>
  <c r="S1023" i="1"/>
  <c r="X1017" i="1"/>
  <c r="AE1016" i="1"/>
  <c r="AF1016" i="1"/>
  <c r="AH1016" i="1"/>
  <c r="V1021" i="1"/>
  <c r="Z1020" i="1"/>
  <c r="AA1017" i="1"/>
  <c r="AC1017" i="1"/>
  <c r="Y1017" i="1"/>
  <c r="AD1017" i="1"/>
  <c r="N1024" i="1"/>
  <c r="T1024" i="1"/>
  <c r="W1018" i="1"/>
  <c r="K1024" i="1"/>
  <c r="R1024" i="1"/>
  <c r="L1024" i="1"/>
  <c r="M1024" i="1"/>
  <c r="O1024" i="1"/>
  <c r="Q1024" i="1"/>
  <c r="S1024" i="1"/>
  <c r="X1018" i="1"/>
  <c r="AE1017" i="1"/>
  <c r="AF1017" i="1"/>
  <c r="AH1017" i="1"/>
  <c r="V1022" i="1"/>
  <c r="Z1021" i="1"/>
  <c r="AA1018" i="1"/>
  <c r="AC1018" i="1"/>
  <c r="Y1018" i="1"/>
  <c r="AD1018" i="1"/>
  <c r="N1025" i="1"/>
  <c r="T1025" i="1"/>
  <c r="W1019" i="1"/>
  <c r="K1025" i="1"/>
  <c r="R1025" i="1"/>
  <c r="L1025" i="1"/>
  <c r="M1025" i="1"/>
  <c r="O1025" i="1"/>
  <c r="Q1025" i="1"/>
  <c r="S1025" i="1"/>
  <c r="X1019" i="1"/>
  <c r="AE1018" i="1"/>
  <c r="AF1018" i="1"/>
  <c r="AH1018" i="1"/>
  <c r="V1023" i="1"/>
  <c r="Z1022" i="1"/>
  <c r="AA1019" i="1"/>
  <c r="AC1019" i="1"/>
  <c r="Y1019" i="1"/>
  <c r="AD1019" i="1"/>
  <c r="N1026" i="1"/>
  <c r="T1026" i="1"/>
  <c r="W1020" i="1"/>
  <c r="K1026" i="1"/>
  <c r="R1026" i="1"/>
  <c r="L1026" i="1"/>
  <c r="M1026" i="1"/>
  <c r="O1026" i="1"/>
  <c r="Q1026" i="1"/>
  <c r="S1026" i="1"/>
  <c r="X1020" i="1"/>
  <c r="AE1019" i="1"/>
  <c r="AF1019" i="1"/>
  <c r="AH1019" i="1"/>
  <c r="V1024" i="1"/>
  <c r="Z1023" i="1"/>
  <c r="AA1020" i="1"/>
  <c r="AC1020" i="1"/>
  <c r="Y1020" i="1"/>
  <c r="AD1020" i="1"/>
  <c r="N1027" i="1"/>
  <c r="T1027" i="1"/>
  <c r="W1021" i="1"/>
  <c r="K1027" i="1"/>
  <c r="R1027" i="1"/>
  <c r="L1027" i="1"/>
  <c r="M1027" i="1"/>
  <c r="O1027" i="1"/>
  <c r="Q1027" i="1"/>
  <c r="S1027" i="1"/>
  <c r="X1021" i="1"/>
  <c r="AE1020" i="1"/>
  <c r="AF1020" i="1"/>
  <c r="AH1020" i="1"/>
  <c r="V1025" i="1"/>
  <c r="Z1024" i="1"/>
  <c r="AA1021" i="1"/>
  <c r="AC1021" i="1"/>
  <c r="Y1021" i="1"/>
  <c r="AD1021" i="1"/>
  <c r="N1028" i="1"/>
  <c r="T1028" i="1"/>
  <c r="W1022" i="1"/>
  <c r="K1028" i="1"/>
  <c r="R1028" i="1"/>
  <c r="L1028" i="1"/>
  <c r="M1028" i="1"/>
  <c r="O1028" i="1"/>
  <c r="Q1028" i="1"/>
  <c r="S1028" i="1"/>
  <c r="X1022" i="1"/>
  <c r="AE1021" i="1"/>
  <c r="AF1021" i="1"/>
  <c r="AH1021" i="1"/>
  <c r="V1026" i="1"/>
  <c r="Z1025" i="1"/>
  <c r="AA1022" i="1"/>
  <c r="AC1022" i="1"/>
  <c r="Y1022" i="1"/>
  <c r="AD1022" i="1"/>
  <c r="N1029" i="1"/>
  <c r="T1029" i="1"/>
  <c r="W1023" i="1"/>
  <c r="K1029" i="1"/>
  <c r="R1029" i="1"/>
  <c r="L1029" i="1"/>
  <c r="M1029" i="1"/>
  <c r="O1029" i="1"/>
  <c r="Q1029" i="1"/>
  <c r="S1029" i="1"/>
  <c r="X1023" i="1"/>
  <c r="AE1022" i="1"/>
  <c r="AF1022" i="1"/>
  <c r="AH1022" i="1"/>
  <c r="V1027" i="1"/>
  <c r="Z1026" i="1"/>
  <c r="AA1023" i="1"/>
  <c r="AC1023" i="1"/>
  <c r="Y1023" i="1"/>
  <c r="AD1023" i="1"/>
  <c r="N1030" i="1"/>
  <c r="T1030" i="1"/>
  <c r="W1024" i="1"/>
  <c r="K1030" i="1"/>
  <c r="R1030" i="1"/>
  <c r="L1030" i="1"/>
  <c r="M1030" i="1"/>
  <c r="O1030" i="1"/>
  <c r="Q1030" i="1"/>
  <c r="S1030" i="1"/>
  <c r="X1024" i="1"/>
  <c r="AE1023" i="1"/>
  <c r="AF1023" i="1"/>
  <c r="AH1023" i="1"/>
  <c r="V1028" i="1"/>
  <c r="Z1027" i="1"/>
  <c r="AA1024" i="1"/>
  <c r="AC1024" i="1"/>
  <c r="Y1024" i="1"/>
  <c r="AD1024" i="1"/>
  <c r="N1031" i="1"/>
  <c r="T1031" i="1"/>
  <c r="W1025" i="1"/>
  <c r="K1031" i="1"/>
  <c r="R1031" i="1"/>
  <c r="L1031" i="1"/>
  <c r="M1031" i="1"/>
  <c r="O1031" i="1"/>
  <c r="Q1031" i="1"/>
  <c r="S1031" i="1"/>
  <c r="X1025" i="1"/>
  <c r="AE1024" i="1"/>
  <c r="AF1024" i="1"/>
  <c r="AH1024" i="1"/>
  <c r="V1029" i="1"/>
  <c r="Z1028" i="1"/>
  <c r="AA1025" i="1"/>
  <c r="AC1025" i="1"/>
  <c r="Y1025" i="1"/>
  <c r="AD1025" i="1"/>
  <c r="N1032" i="1"/>
  <c r="T1032" i="1"/>
  <c r="W1026" i="1"/>
  <c r="K1032" i="1"/>
  <c r="R1032" i="1"/>
  <c r="L1032" i="1"/>
  <c r="M1032" i="1"/>
  <c r="O1032" i="1"/>
  <c r="Q1032" i="1"/>
  <c r="S1032" i="1"/>
  <c r="X1026" i="1"/>
  <c r="AE1025" i="1"/>
  <c r="AF1025" i="1"/>
  <c r="AH1025" i="1"/>
  <c r="V1030" i="1"/>
  <c r="Z1029" i="1"/>
  <c r="AA1026" i="1"/>
  <c r="AC1026" i="1"/>
  <c r="Y1026" i="1"/>
  <c r="AD1026" i="1"/>
  <c r="N1033" i="1"/>
  <c r="T1033" i="1"/>
  <c r="W1027" i="1"/>
  <c r="K1033" i="1"/>
  <c r="R1033" i="1"/>
  <c r="L1033" i="1"/>
  <c r="M1033" i="1"/>
  <c r="O1033" i="1"/>
  <c r="Q1033" i="1"/>
  <c r="S1033" i="1"/>
  <c r="X1027" i="1"/>
  <c r="AE1026" i="1"/>
  <c r="AF1026" i="1"/>
  <c r="AH1026" i="1"/>
  <c r="V1031" i="1"/>
  <c r="Z1030" i="1"/>
  <c r="AA1027" i="1"/>
  <c r="AC1027" i="1"/>
  <c r="Y1027" i="1"/>
  <c r="AD1027" i="1"/>
  <c r="N1034" i="1"/>
  <c r="T1034" i="1"/>
  <c r="W1028" i="1"/>
  <c r="K1034" i="1"/>
  <c r="R1034" i="1"/>
  <c r="L1034" i="1"/>
  <c r="M1034" i="1"/>
  <c r="O1034" i="1"/>
  <c r="Q1034" i="1"/>
  <c r="S1034" i="1"/>
  <c r="X1028" i="1"/>
  <c r="AE1027" i="1"/>
  <c r="AF1027" i="1"/>
  <c r="AH1027" i="1"/>
  <c r="V1032" i="1"/>
  <c r="Z1031" i="1"/>
  <c r="AA1028" i="1"/>
  <c r="AC1028" i="1"/>
  <c r="Y1028" i="1"/>
  <c r="AD1028" i="1"/>
  <c r="N1035" i="1"/>
  <c r="T1035" i="1"/>
  <c r="W1029" i="1"/>
  <c r="K1035" i="1"/>
  <c r="R1035" i="1"/>
  <c r="L1035" i="1"/>
  <c r="M1035" i="1"/>
  <c r="O1035" i="1"/>
  <c r="Q1035" i="1"/>
  <c r="S1035" i="1"/>
  <c r="X1029" i="1"/>
  <c r="AE1028" i="1"/>
  <c r="AF1028" i="1"/>
  <c r="AH1028" i="1"/>
  <c r="V1033" i="1"/>
  <c r="Z1032" i="1"/>
  <c r="AA1029" i="1"/>
  <c r="AC1029" i="1"/>
  <c r="Y1029" i="1"/>
  <c r="AD1029" i="1"/>
  <c r="N1036" i="1"/>
  <c r="T1036" i="1"/>
  <c r="W1030" i="1"/>
  <c r="K1036" i="1"/>
  <c r="R1036" i="1"/>
  <c r="L1036" i="1"/>
  <c r="M1036" i="1"/>
  <c r="O1036" i="1"/>
  <c r="Q1036" i="1"/>
  <c r="S1036" i="1"/>
  <c r="X1030" i="1"/>
  <c r="AE1029" i="1"/>
  <c r="AF1029" i="1"/>
  <c r="AH1029" i="1"/>
  <c r="V1034" i="1"/>
  <c r="Z1033" i="1"/>
  <c r="AA1030" i="1"/>
  <c r="AC1030" i="1"/>
  <c r="Y1030" i="1"/>
  <c r="AD1030" i="1"/>
  <c r="N1037" i="1"/>
  <c r="T1037" i="1"/>
  <c r="W1031" i="1"/>
  <c r="K1037" i="1"/>
  <c r="R1037" i="1"/>
  <c r="L1037" i="1"/>
  <c r="M1037" i="1"/>
  <c r="O1037" i="1"/>
  <c r="Q1037" i="1"/>
  <c r="S1037" i="1"/>
  <c r="X1031" i="1"/>
  <c r="AE1030" i="1"/>
  <c r="AF1030" i="1"/>
  <c r="AH1030" i="1"/>
  <c r="V1035" i="1"/>
  <c r="Z1034" i="1"/>
  <c r="AA1031" i="1"/>
  <c r="AC1031" i="1"/>
  <c r="Y1031" i="1"/>
  <c r="AD1031" i="1"/>
  <c r="N1038" i="1"/>
  <c r="T1038" i="1"/>
  <c r="W1032" i="1"/>
  <c r="K1038" i="1"/>
  <c r="R1038" i="1"/>
  <c r="L1038" i="1"/>
  <c r="M1038" i="1"/>
  <c r="O1038" i="1"/>
  <c r="Q1038" i="1"/>
  <c r="S1038" i="1"/>
  <c r="X1032" i="1"/>
  <c r="AE1031" i="1"/>
  <c r="AF1031" i="1"/>
  <c r="AH1031" i="1"/>
  <c r="V1036" i="1"/>
  <c r="Z1035" i="1"/>
  <c r="AA1032" i="1"/>
  <c r="AC1032" i="1"/>
  <c r="Y1032" i="1"/>
  <c r="AD1032" i="1"/>
  <c r="N1039" i="1"/>
  <c r="T1039" i="1"/>
  <c r="W1033" i="1"/>
  <c r="K1039" i="1"/>
  <c r="R1039" i="1"/>
  <c r="L1039" i="1"/>
  <c r="M1039" i="1"/>
  <c r="O1039" i="1"/>
  <c r="Q1039" i="1"/>
  <c r="S1039" i="1"/>
  <c r="X1033" i="1"/>
  <c r="AE1032" i="1"/>
  <c r="AF1032" i="1"/>
  <c r="AH1032" i="1"/>
  <c r="V1037" i="1"/>
  <c r="Z1036" i="1"/>
  <c r="AA1033" i="1"/>
  <c r="AC1033" i="1"/>
  <c r="Y1033" i="1"/>
  <c r="AD1033" i="1"/>
  <c r="N1040" i="1"/>
  <c r="T1040" i="1"/>
  <c r="W1034" i="1"/>
  <c r="K1040" i="1"/>
  <c r="R1040" i="1"/>
  <c r="L1040" i="1"/>
  <c r="M1040" i="1"/>
  <c r="O1040" i="1"/>
  <c r="Q1040" i="1"/>
  <c r="S1040" i="1"/>
  <c r="X1034" i="1"/>
  <c r="AE1033" i="1"/>
  <c r="AF1033" i="1"/>
  <c r="AH1033" i="1"/>
  <c r="V1038" i="1"/>
  <c r="Z1037" i="1"/>
  <c r="AA1034" i="1"/>
  <c r="AC1034" i="1"/>
  <c r="Y1034" i="1"/>
  <c r="AD1034" i="1"/>
  <c r="N1041" i="1"/>
  <c r="T1041" i="1"/>
  <c r="W1035" i="1"/>
  <c r="K1041" i="1"/>
  <c r="R1041" i="1"/>
  <c r="L1041" i="1"/>
  <c r="M1041" i="1"/>
  <c r="O1041" i="1"/>
  <c r="Q1041" i="1"/>
  <c r="S1041" i="1"/>
  <c r="X1035" i="1"/>
  <c r="AE1034" i="1"/>
  <c r="AF1034" i="1"/>
  <c r="AH1034" i="1"/>
  <c r="V1039" i="1"/>
  <c r="Z1038" i="1"/>
  <c r="AA1035" i="1"/>
  <c r="AC1035" i="1"/>
  <c r="Y1035" i="1"/>
  <c r="AD1035" i="1"/>
  <c r="N1042" i="1"/>
  <c r="T1042" i="1"/>
  <c r="W1036" i="1"/>
  <c r="K1042" i="1"/>
  <c r="R1042" i="1"/>
  <c r="L1042" i="1"/>
  <c r="M1042" i="1"/>
  <c r="O1042" i="1"/>
  <c r="Q1042" i="1"/>
  <c r="S1042" i="1"/>
  <c r="X1036" i="1"/>
  <c r="AE1035" i="1"/>
  <c r="AF1035" i="1"/>
  <c r="AH1035" i="1"/>
  <c r="V1040" i="1"/>
  <c r="Z1039" i="1"/>
  <c r="AA1036" i="1"/>
  <c r="AC1036" i="1"/>
  <c r="Y1036" i="1"/>
  <c r="AD1036" i="1"/>
  <c r="N1043" i="1"/>
  <c r="T1043" i="1"/>
  <c r="W1037" i="1"/>
  <c r="K1043" i="1"/>
  <c r="R1043" i="1"/>
  <c r="L1043" i="1"/>
  <c r="M1043" i="1"/>
  <c r="O1043" i="1"/>
  <c r="Q1043" i="1"/>
  <c r="S1043" i="1"/>
  <c r="X1037" i="1"/>
  <c r="AE1036" i="1"/>
  <c r="AF1036" i="1"/>
  <c r="AH1036" i="1"/>
  <c r="V1041" i="1"/>
  <c r="Z1040" i="1"/>
  <c r="AA1037" i="1"/>
  <c r="AC1037" i="1"/>
  <c r="Y1037" i="1"/>
  <c r="AD1037" i="1"/>
  <c r="N1044" i="1"/>
  <c r="T1044" i="1"/>
  <c r="W1038" i="1"/>
  <c r="K1044" i="1"/>
  <c r="R1044" i="1"/>
  <c r="L1044" i="1"/>
  <c r="M1044" i="1"/>
  <c r="O1044" i="1"/>
  <c r="Q1044" i="1"/>
  <c r="S1044" i="1"/>
  <c r="X1038" i="1"/>
  <c r="AE1037" i="1"/>
  <c r="AF1037" i="1"/>
  <c r="AH1037" i="1"/>
  <c r="V1042" i="1"/>
  <c r="Z1041" i="1"/>
  <c r="AA1038" i="1"/>
  <c r="AC1038" i="1"/>
  <c r="Y1038" i="1"/>
  <c r="AD1038" i="1"/>
  <c r="N1045" i="1"/>
  <c r="T1045" i="1"/>
  <c r="W1039" i="1"/>
  <c r="K1045" i="1"/>
  <c r="R1045" i="1"/>
  <c r="L1045" i="1"/>
  <c r="M1045" i="1"/>
  <c r="O1045" i="1"/>
  <c r="Q1045" i="1"/>
  <c r="S1045" i="1"/>
  <c r="X1039" i="1"/>
  <c r="AE1038" i="1"/>
  <c r="AF1038" i="1"/>
  <c r="AH1038" i="1"/>
  <c r="V1043" i="1"/>
  <c r="Z1042" i="1"/>
  <c r="AA1039" i="1"/>
  <c r="AC1039" i="1"/>
  <c r="Y1039" i="1"/>
  <c r="AD1039" i="1"/>
  <c r="N1046" i="1"/>
  <c r="T1046" i="1"/>
  <c r="W1040" i="1"/>
  <c r="K1046" i="1"/>
  <c r="R1046" i="1"/>
  <c r="L1046" i="1"/>
  <c r="M1046" i="1"/>
  <c r="O1046" i="1"/>
  <c r="Q1046" i="1"/>
  <c r="S1046" i="1"/>
  <c r="X1040" i="1"/>
  <c r="AE1039" i="1"/>
  <c r="AF1039" i="1"/>
  <c r="AH1039" i="1"/>
  <c r="V1044" i="1"/>
  <c r="Z1043" i="1"/>
  <c r="AA1040" i="1"/>
  <c r="AC1040" i="1"/>
  <c r="Y1040" i="1"/>
  <c r="AD1040" i="1"/>
  <c r="N1047" i="1"/>
  <c r="T1047" i="1"/>
  <c r="W1041" i="1"/>
  <c r="K1047" i="1"/>
  <c r="R1047" i="1"/>
  <c r="L1047" i="1"/>
  <c r="M1047" i="1"/>
  <c r="O1047" i="1"/>
  <c r="Q1047" i="1"/>
  <c r="S1047" i="1"/>
  <c r="X1041" i="1"/>
  <c r="AE1040" i="1"/>
  <c r="AF1040" i="1"/>
  <c r="AH1040" i="1"/>
  <c r="V1045" i="1"/>
  <c r="Z1044" i="1"/>
  <c r="AA1041" i="1"/>
  <c r="AC1041" i="1"/>
  <c r="Y1041" i="1"/>
  <c r="AD1041" i="1"/>
  <c r="N1048" i="1"/>
  <c r="T1048" i="1"/>
  <c r="W1042" i="1"/>
  <c r="K1048" i="1"/>
  <c r="R1048" i="1"/>
  <c r="L1048" i="1"/>
  <c r="M1048" i="1"/>
  <c r="O1048" i="1"/>
  <c r="Q1048" i="1"/>
  <c r="S1048" i="1"/>
  <c r="X1042" i="1"/>
  <c r="AE1041" i="1"/>
  <c r="AF1041" i="1"/>
  <c r="AH1041" i="1"/>
  <c r="V1046" i="1"/>
  <c r="Z1045" i="1"/>
  <c r="AA1042" i="1"/>
  <c r="AC1042" i="1"/>
  <c r="Y1042" i="1"/>
  <c r="AD1042" i="1"/>
  <c r="N1049" i="1"/>
  <c r="T1049" i="1"/>
  <c r="W1043" i="1"/>
  <c r="K1049" i="1"/>
  <c r="R1049" i="1"/>
  <c r="L1049" i="1"/>
  <c r="M1049" i="1"/>
  <c r="O1049" i="1"/>
  <c r="Q1049" i="1"/>
  <c r="S1049" i="1"/>
  <c r="X1043" i="1"/>
  <c r="AE1042" i="1"/>
  <c r="AF1042" i="1"/>
  <c r="AH1042" i="1"/>
  <c r="V1047" i="1"/>
  <c r="Z1046" i="1"/>
  <c r="AA1043" i="1"/>
  <c r="AC1043" i="1"/>
  <c r="Y1043" i="1"/>
  <c r="AD1043" i="1"/>
  <c r="N1050" i="1"/>
  <c r="T1050" i="1"/>
  <c r="W1044" i="1"/>
  <c r="K1050" i="1"/>
  <c r="R1050" i="1"/>
  <c r="L1050" i="1"/>
  <c r="M1050" i="1"/>
  <c r="O1050" i="1"/>
  <c r="Q1050" i="1"/>
  <c r="S1050" i="1"/>
  <c r="X1044" i="1"/>
  <c r="AE1043" i="1"/>
  <c r="AF1043" i="1"/>
  <c r="AH1043" i="1"/>
  <c r="V1048" i="1"/>
  <c r="Z1047" i="1"/>
  <c r="AA1044" i="1"/>
  <c r="AC1044" i="1"/>
  <c r="Y1044" i="1"/>
  <c r="AD1044" i="1"/>
  <c r="N1051" i="1"/>
  <c r="T1051" i="1"/>
  <c r="W1045" i="1"/>
  <c r="K1051" i="1"/>
  <c r="R1051" i="1"/>
  <c r="L1051" i="1"/>
  <c r="M1051" i="1"/>
  <c r="O1051" i="1"/>
  <c r="Q1051" i="1"/>
  <c r="S1051" i="1"/>
  <c r="X1045" i="1"/>
  <c r="AE1044" i="1"/>
  <c r="AF1044" i="1"/>
  <c r="AH1044" i="1"/>
  <c r="V1049" i="1"/>
  <c r="Z1048" i="1"/>
  <c r="AA1045" i="1"/>
  <c r="AC1045" i="1"/>
  <c r="Y1045" i="1"/>
  <c r="AD1045" i="1"/>
  <c r="N1052" i="1"/>
  <c r="T1052" i="1"/>
  <c r="W1046" i="1"/>
  <c r="K1052" i="1"/>
  <c r="R1052" i="1"/>
  <c r="L1052" i="1"/>
  <c r="M1052" i="1"/>
  <c r="O1052" i="1"/>
  <c r="Q1052" i="1"/>
  <c r="S1052" i="1"/>
  <c r="X1046" i="1"/>
  <c r="AE1045" i="1"/>
  <c r="AF1045" i="1"/>
  <c r="AH1045" i="1"/>
  <c r="V1050" i="1"/>
  <c r="Z1049" i="1"/>
  <c r="AA1046" i="1"/>
  <c r="AC1046" i="1"/>
  <c r="Y1046" i="1"/>
  <c r="AD1046" i="1"/>
  <c r="N1053" i="1"/>
  <c r="T1053" i="1"/>
  <c r="W1047" i="1"/>
  <c r="K1053" i="1"/>
  <c r="R1053" i="1"/>
  <c r="L1053" i="1"/>
  <c r="M1053" i="1"/>
  <c r="O1053" i="1"/>
  <c r="Q1053" i="1"/>
  <c r="S1053" i="1"/>
  <c r="X1047" i="1"/>
  <c r="AE1046" i="1"/>
  <c r="AF1046" i="1"/>
  <c r="AH1046" i="1"/>
  <c r="V1051" i="1"/>
  <c r="Z1050" i="1"/>
  <c r="AA1047" i="1"/>
  <c r="AC1047" i="1"/>
  <c r="Y1047" i="1"/>
  <c r="AD1047" i="1"/>
  <c r="N1054" i="1"/>
  <c r="T1054" i="1"/>
  <c r="W1048" i="1"/>
  <c r="K1054" i="1"/>
  <c r="R1054" i="1"/>
  <c r="L1054" i="1"/>
  <c r="M1054" i="1"/>
  <c r="O1054" i="1"/>
  <c r="Q1054" i="1"/>
  <c r="S1054" i="1"/>
  <c r="X1048" i="1"/>
  <c r="AE1047" i="1"/>
  <c r="AF1047" i="1"/>
  <c r="AH1047" i="1"/>
  <c r="V1052" i="1"/>
  <c r="Z1051" i="1"/>
  <c r="AA1048" i="1"/>
  <c r="AC1048" i="1"/>
  <c r="Y1048" i="1"/>
  <c r="AD1048" i="1"/>
  <c r="N1055" i="1"/>
  <c r="T1055" i="1"/>
  <c r="W1049" i="1"/>
  <c r="K1055" i="1"/>
  <c r="R1055" i="1"/>
  <c r="L1055" i="1"/>
  <c r="M1055" i="1"/>
  <c r="O1055" i="1"/>
  <c r="Q1055" i="1"/>
  <c r="S1055" i="1"/>
  <c r="X1049" i="1"/>
  <c r="AE1048" i="1"/>
  <c r="AF1048" i="1"/>
  <c r="AH1048" i="1"/>
  <c r="V1053" i="1"/>
  <c r="Z1052" i="1"/>
  <c r="AA1049" i="1"/>
  <c r="AC1049" i="1"/>
  <c r="Y1049" i="1"/>
  <c r="AD1049" i="1"/>
  <c r="N1056" i="1"/>
  <c r="T1056" i="1"/>
  <c r="W1050" i="1"/>
  <c r="K1056" i="1"/>
  <c r="R1056" i="1"/>
  <c r="L1056" i="1"/>
  <c r="M1056" i="1"/>
  <c r="O1056" i="1"/>
  <c r="Q1056" i="1"/>
  <c r="S1056" i="1"/>
  <c r="X1050" i="1"/>
  <c r="AE1049" i="1"/>
  <c r="AF1049" i="1"/>
  <c r="AH1049" i="1"/>
  <c r="V1054" i="1"/>
  <c r="Z1053" i="1"/>
  <c r="AA1050" i="1"/>
  <c r="AC1050" i="1"/>
  <c r="Y1050" i="1"/>
  <c r="AD1050" i="1"/>
  <c r="N1057" i="1"/>
  <c r="T1057" i="1"/>
  <c r="W1051" i="1"/>
  <c r="K1057" i="1"/>
  <c r="R1057" i="1"/>
  <c r="L1057" i="1"/>
  <c r="M1057" i="1"/>
  <c r="O1057" i="1"/>
  <c r="Q1057" i="1"/>
  <c r="S1057" i="1"/>
  <c r="X1051" i="1"/>
  <c r="AE1050" i="1"/>
  <c r="AF1050" i="1"/>
  <c r="AH1050" i="1"/>
  <c r="V1055" i="1"/>
  <c r="Z1054" i="1"/>
  <c r="AA1051" i="1"/>
  <c r="AC1051" i="1"/>
  <c r="Y1051" i="1"/>
  <c r="AD1051" i="1"/>
  <c r="N1058" i="1"/>
  <c r="T1058" i="1"/>
  <c r="W1052" i="1"/>
  <c r="K1058" i="1"/>
  <c r="R1058" i="1"/>
  <c r="L1058" i="1"/>
  <c r="M1058" i="1"/>
  <c r="O1058" i="1"/>
  <c r="Q1058" i="1"/>
  <c r="S1058" i="1"/>
  <c r="X1052" i="1"/>
  <c r="AE1051" i="1"/>
  <c r="AF1051" i="1"/>
  <c r="AH1051" i="1"/>
  <c r="V1056" i="1"/>
  <c r="Z1055" i="1"/>
  <c r="AA1052" i="1"/>
  <c r="AC1052" i="1"/>
  <c r="Y1052" i="1"/>
  <c r="AD1052" i="1"/>
  <c r="N1059" i="1"/>
  <c r="T1059" i="1"/>
  <c r="W1053" i="1"/>
  <c r="K1059" i="1"/>
  <c r="R1059" i="1"/>
  <c r="L1059" i="1"/>
  <c r="M1059" i="1"/>
  <c r="O1059" i="1"/>
  <c r="Q1059" i="1"/>
  <c r="S1059" i="1"/>
  <c r="X1053" i="1"/>
  <c r="AE1052" i="1"/>
  <c r="AF1052" i="1"/>
  <c r="AH1052" i="1"/>
  <c r="V1057" i="1"/>
  <c r="Z1056" i="1"/>
  <c r="AA1053" i="1"/>
  <c r="AC1053" i="1"/>
  <c r="Y1053" i="1"/>
  <c r="AD1053" i="1"/>
  <c r="N1060" i="1"/>
  <c r="T1060" i="1"/>
  <c r="W1054" i="1"/>
  <c r="K1060" i="1"/>
  <c r="R1060" i="1"/>
  <c r="L1060" i="1"/>
  <c r="M1060" i="1"/>
  <c r="O1060" i="1"/>
  <c r="Q1060" i="1"/>
  <c r="S1060" i="1"/>
  <c r="X1054" i="1"/>
  <c r="AE1053" i="1"/>
  <c r="AF1053" i="1"/>
  <c r="AH1053" i="1"/>
  <c r="V1058" i="1"/>
  <c r="Z1057" i="1"/>
  <c r="AA1054" i="1"/>
  <c r="AC1054" i="1"/>
  <c r="Y1054" i="1"/>
  <c r="AD1054" i="1"/>
  <c r="N1061" i="1"/>
  <c r="T1061" i="1"/>
  <c r="W1055" i="1"/>
  <c r="K1061" i="1"/>
  <c r="R1061" i="1"/>
  <c r="L1061" i="1"/>
  <c r="M1061" i="1"/>
  <c r="O1061" i="1"/>
  <c r="Q1061" i="1"/>
  <c r="S1061" i="1"/>
  <c r="X1055" i="1"/>
  <c r="AE1054" i="1"/>
  <c r="AF1054" i="1"/>
  <c r="AH1054" i="1"/>
  <c r="V1059" i="1"/>
  <c r="Z1058" i="1"/>
  <c r="AA1055" i="1"/>
  <c r="AC1055" i="1"/>
  <c r="Y1055" i="1"/>
  <c r="AD1055" i="1"/>
  <c r="N1062" i="1"/>
  <c r="T1062" i="1"/>
  <c r="W1056" i="1"/>
  <c r="K1062" i="1"/>
  <c r="R1062" i="1"/>
  <c r="L1062" i="1"/>
  <c r="M1062" i="1"/>
  <c r="O1062" i="1"/>
  <c r="Q1062" i="1"/>
  <c r="S1062" i="1"/>
  <c r="X1056" i="1"/>
  <c r="AE1055" i="1"/>
  <c r="AF1055" i="1"/>
  <c r="AH1055" i="1"/>
  <c r="V1060" i="1"/>
  <c r="Z1059" i="1"/>
  <c r="AA1056" i="1"/>
  <c r="AC1056" i="1"/>
  <c r="Y1056" i="1"/>
  <c r="AD1056" i="1"/>
  <c r="N1063" i="1"/>
  <c r="T1063" i="1"/>
  <c r="W1057" i="1"/>
  <c r="K1063" i="1"/>
  <c r="R1063" i="1"/>
  <c r="L1063" i="1"/>
  <c r="M1063" i="1"/>
  <c r="O1063" i="1"/>
  <c r="Q1063" i="1"/>
  <c r="S1063" i="1"/>
  <c r="X1057" i="1"/>
  <c r="AE1056" i="1"/>
  <c r="AF1056" i="1"/>
  <c r="AH1056" i="1"/>
  <c r="V1061" i="1"/>
  <c r="Z1060" i="1"/>
  <c r="AA1057" i="1"/>
  <c r="AC1057" i="1"/>
  <c r="Y1057" i="1"/>
  <c r="AD1057" i="1"/>
  <c r="N1064" i="1"/>
  <c r="T1064" i="1"/>
  <c r="W1058" i="1"/>
  <c r="K1064" i="1"/>
  <c r="R1064" i="1"/>
  <c r="L1064" i="1"/>
  <c r="M1064" i="1"/>
  <c r="O1064" i="1"/>
  <c r="Q1064" i="1"/>
  <c r="S1064" i="1"/>
  <c r="X1058" i="1"/>
  <c r="AE1057" i="1"/>
  <c r="AF1057" i="1"/>
  <c r="AH1057" i="1"/>
  <c r="V1062" i="1"/>
  <c r="Z1061" i="1"/>
  <c r="AA1058" i="1"/>
  <c r="AC1058" i="1"/>
  <c r="Y1058" i="1"/>
  <c r="AD1058" i="1"/>
  <c r="N1065" i="1"/>
  <c r="T1065" i="1"/>
  <c r="W1059" i="1"/>
  <c r="K1065" i="1"/>
  <c r="R1065" i="1"/>
  <c r="L1065" i="1"/>
  <c r="M1065" i="1"/>
  <c r="O1065" i="1"/>
  <c r="Q1065" i="1"/>
  <c r="S1065" i="1"/>
  <c r="X1059" i="1"/>
  <c r="AE1058" i="1"/>
  <c r="AF1058" i="1"/>
  <c r="AH1058" i="1"/>
  <c r="V1063" i="1"/>
  <c r="Z1062" i="1"/>
  <c r="AA1059" i="1"/>
  <c r="AC1059" i="1"/>
  <c r="Y1059" i="1"/>
  <c r="AD1059" i="1"/>
  <c r="N1066" i="1"/>
  <c r="T1066" i="1"/>
  <c r="W1060" i="1"/>
  <c r="K1066" i="1"/>
  <c r="R1066" i="1"/>
  <c r="L1066" i="1"/>
  <c r="M1066" i="1"/>
  <c r="O1066" i="1"/>
  <c r="Q1066" i="1"/>
  <c r="S1066" i="1"/>
  <c r="X1060" i="1"/>
  <c r="AE1059" i="1"/>
  <c r="AF1059" i="1"/>
  <c r="AH1059" i="1"/>
  <c r="V1064" i="1"/>
  <c r="Z1063" i="1"/>
  <c r="AA1060" i="1"/>
  <c r="AC1060" i="1"/>
  <c r="Y1060" i="1"/>
  <c r="AD1060" i="1"/>
  <c r="N1067" i="1"/>
  <c r="T1067" i="1"/>
  <c r="W1061" i="1"/>
  <c r="K1067" i="1"/>
  <c r="R1067" i="1"/>
  <c r="L1067" i="1"/>
  <c r="M1067" i="1"/>
  <c r="O1067" i="1"/>
  <c r="Q1067" i="1"/>
  <c r="S1067" i="1"/>
  <c r="X1061" i="1"/>
  <c r="AE1060" i="1"/>
  <c r="AF1060" i="1"/>
  <c r="AH1060" i="1"/>
  <c r="V1065" i="1"/>
  <c r="Z1064" i="1"/>
  <c r="AA1061" i="1"/>
  <c r="AC1061" i="1"/>
  <c r="Y1061" i="1"/>
  <c r="AD1061" i="1"/>
  <c r="N1068" i="1"/>
  <c r="T1068" i="1"/>
  <c r="W1062" i="1"/>
  <c r="K1068" i="1"/>
  <c r="R1068" i="1"/>
  <c r="L1068" i="1"/>
  <c r="M1068" i="1"/>
  <c r="O1068" i="1"/>
  <c r="Q1068" i="1"/>
  <c r="S1068" i="1"/>
  <c r="X1062" i="1"/>
  <c r="AE1061" i="1"/>
  <c r="AF1061" i="1"/>
  <c r="AH1061" i="1"/>
  <c r="V1066" i="1"/>
  <c r="Z1065" i="1"/>
  <c r="AA1062" i="1"/>
  <c r="AC1062" i="1"/>
  <c r="Y1062" i="1"/>
  <c r="AD1062" i="1"/>
  <c r="N1069" i="1"/>
  <c r="T1069" i="1"/>
  <c r="W1063" i="1"/>
  <c r="K1069" i="1"/>
  <c r="R1069" i="1"/>
  <c r="L1069" i="1"/>
  <c r="M1069" i="1"/>
  <c r="O1069" i="1"/>
  <c r="Q1069" i="1"/>
  <c r="S1069" i="1"/>
  <c r="X1063" i="1"/>
  <c r="AE1062" i="1"/>
  <c r="AF1062" i="1"/>
  <c r="AH1062" i="1"/>
  <c r="V1067" i="1"/>
  <c r="Z1066" i="1"/>
  <c r="AA1063" i="1"/>
  <c r="AC1063" i="1"/>
  <c r="Y1063" i="1"/>
  <c r="AD1063" i="1"/>
  <c r="N1070" i="1"/>
  <c r="T1070" i="1"/>
  <c r="W1064" i="1"/>
  <c r="K1070" i="1"/>
  <c r="R1070" i="1"/>
  <c r="L1070" i="1"/>
  <c r="M1070" i="1"/>
  <c r="O1070" i="1"/>
  <c r="Q1070" i="1"/>
  <c r="S1070" i="1"/>
  <c r="X1064" i="1"/>
  <c r="AE1063" i="1"/>
  <c r="AF1063" i="1"/>
  <c r="AH1063" i="1"/>
  <c r="V1068" i="1"/>
  <c r="Z1067" i="1"/>
  <c r="AA1064" i="1"/>
  <c r="AC1064" i="1"/>
  <c r="Y1064" i="1"/>
  <c r="AD1064" i="1"/>
  <c r="N1071" i="1"/>
  <c r="T1071" i="1"/>
  <c r="W1065" i="1"/>
  <c r="K1071" i="1"/>
  <c r="R1071" i="1"/>
  <c r="L1071" i="1"/>
  <c r="M1071" i="1"/>
  <c r="O1071" i="1"/>
  <c r="Q1071" i="1"/>
  <c r="S1071" i="1"/>
  <c r="X1065" i="1"/>
  <c r="AE1064" i="1"/>
  <c r="AF1064" i="1"/>
  <c r="AH1064" i="1"/>
  <c r="V1069" i="1"/>
  <c r="Z1068" i="1"/>
  <c r="AA1065" i="1"/>
  <c r="AC1065" i="1"/>
  <c r="Y1065" i="1"/>
  <c r="AD1065" i="1"/>
  <c r="N1072" i="1"/>
  <c r="T1072" i="1"/>
  <c r="W1066" i="1"/>
  <c r="K1072" i="1"/>
  <c r="R1072" i="1"/>
  <c r="L1072" i="1"/>
  <c r="M1072" i="1"/>
  <c r="O1072" i="1"/>
  <c r="Q1072" i="1"/>
  <c r="S1072" i="1"/>
  <c r="X1066" i="1"/>
  <c r="AE1065" i="1"/>
  <c r="AF1065" i="1"/>
  <c r="AH1065" i="1"/>
  <c r="V1070" i="1"/>
  <c r="Z1069" i="1"/>
  <c r="AA1066" i="1"/>
  <c r="AC1066" i="1"/>
  <c r="Y1066" i="1"/>
  <c r="AD1066" i="1"/>
  <c r="N1073" i="1"/>
  <c r="T1073" i="1"/>
  <c r="W1067" i="1"/>
  <c r="K1073" i="1"/>
  <c r="R1073" i="1"/>
  <c r="L1073" i="1"/>
  <c r="M1073" i="1"/>
  <c r="O1073" i="1"/>
  <c r="Q1073" i="1"/>
  <c r="S1073" i="1"/>
  <c r="X1067" i="1"/>
  <c r="AE1066" i="1"/>
  <c r="AF1066" i="1"/>
  <c r="AH1066" i="1"/>
  <c r="V1071" i="1"/>
  <c r="Z1070" i="1"/>
  <c r="AA1067" i="1"/>
  <c r="AC1067" i="1"/>
  <c r="Y1067" i="1"/>
  <c r="AD1067" i="1"/>
  <c r="N1074" i="1"/>
  <c r="T1074" i="1"/>
  <c r="W1068" i="1"/>
  <c r="K1074" i="1"/>
  <c r="R1074" i="1"/>
  <c r="L1074" i="1"/>
  <c r="M1074" i="1"/>
  <c r="O1074" i="1"/>
  <c r="Q1074" i="1"/>
  <c r="S1074" i="1"/>
  <c r="X1068" i="1"/>
  <c r="AE1067" i="1"/>
  <c r="AF1067" i="1"/>
  <c r="AH1067" i="1"/>
  <c r="V1072" i="1"/>
  <c r="Z1071" i="1"/>
  <c r="AA1068" i="1"/>
  <c r="AC1068" i="1"/>
  <c r="Y1068" i="1"/>
  <c r="AD1068" i="1"/>
  <c r="N1075" i="1"/>
  <c r="T1075" i="1"/>
  <c r="W1069" i="1"/>
  <c r="K1075" i="1"/>
  <c r="R1075" i="1"/>
  <c r="L1075" i="1"/>
  <c r="M1075" i="1"/>
  <c r="O1075" i="1"/>
  <c r="Q1075" i="1"/>
  <c r="S1075" i="1"/>
  <c r="X1069" i="1"/>
  <c r="AE1068" i="1"/>
  <c r="AF1068" i="1"/>
  <c r="AH1068" i="1"/>
  <c r="V1073" i="1"/>
  <c r="Z1072" i="1"/>
  <c r="AA1069" i="1"/>
  <c r="AC1069" i="1"/>
  <c r="Y1069" i="1"/>
  <c r="AD1069" i="1"/>
  <c r="N1076" i="1"/>
  <c r="T1076" i="1"/>
  <c r="W1070" i="1"/>
  <c r="K1076" i="1"/>
  <c r="R1076" i="1"/>
  <c r="L1076" i="1"/>
  <c r="M1076" i="1"/>
  <c r="O1076" i="1"/>
  <c r="Q1076" i="1"/>
  <c r="S1076" i="1"/>
  <c r="X1070" i="1"/>
  <c r="AE1069" i="1"/>
  <c r="AF1069" i="1"/>
  <c r="AH1069" i="1"/>
  <c r="V1074" i="1"/>
  <c r="Z1073" i="1"/>
  <c r="AA1070" i="1"/>
  <c r="AC1070" i="1"/>
  <c r="Y1070" i="1"/>
  <c r="AD1070" i="1"/>
  <c r="N1077" i="1"/>
  <c r="T1077" i="1"/>
  <c r="W1071" i="1"/>
  <c r="K1077" i="1"/>
  <c r="R1077" i="1"/>
  <c r="L1077" i="1"/>
  <c r="M1077" i="1"/>
  <c r="O1077" i="1"/>
  <c r="Q1077" i="1"/>
  <c r="S1077" i="1"/>
  <c r="X1071" i="1"/>
  <c r="AE1070" i="1"/>
  <c r="AF1070" i="1"/>
  <c r="AH1070" i="1"/>
  <c r="V1075" i="1"/>
  <c r="Z1074" i="1"/>
  <c r="AA1071" i="1"/>
  <c r="AC1071" i="1"/>
  <c r="Y1071" i="1"/>
  <c r="AD1071" i="1"/>
  <c r="N1078" i="1"/>
  <c r="T1078" i="1"/>
  <c r="W1072" i="1"/>
  <c r="K1078" i="1"/>
  <c r="R1078" i="1"/>
  <c r="L1078" i="1"/>
  <c r="M1078" i="1"/>
  <c r="O1078" i="1"/>
  <c r="Q1078" i="1"/>
  <c r="S1078" i="1"/>
  <c r="X1072" i="1"/>
  <c r="AE1071" i="1"/>
  <c r="AF1071" i="1"/>
  <c r="AH1071" i="1"/>
  <c r="V1076" i="1"/>
  <c r="Z1075" i="1"/>
  <c r="AA1072" i="1"/>
  <c r="AC1072" i="1"/>
  <c r="Y1072" i="1"/>
  <c r="AD1072" i="1"/>
  <c r="N1079" i="1"/>
  <c r="T1079" i="1"/>
  <c r="W1073" i="1"/>
  <c r="K1079" i="1"/>
  <c r="R1079" i="1"/>
  <c r="L1079" i="1"/>
  <c r="M1079" i="1"/>
  <c r="O1079" i="1"/>
  <c r="Q1079" i="1"/>
  <c r="S1079" i="1"/>
  <c r="X1073" i="1"/>
  <c r="AE1072" i="1"/>
  <c r="AF1072" i="1"/>
  <c r="AH1072" i="1"/>
  <c r="V1077" i="1"/>
  <c r="Z1076" i="1"/>
  <c r="AA1073" i="1"/>
  <c r="AC1073" i="1"/>
  <c r="Y1073" i="1"/>
  <c r="AD1073" i="1"/>
  <c r="N1080" i="1"/>
  <c r="T1080" i="1"/>
  <c r="W1074" i="1"/>
  <c r="K1080" i="1"/>
  <c r="R1080" i="1"/>
  <c r="L1080" i="1"/>
  <c r="M1080" i="1"/>
  <c r="O1080" i="1"/>
  <c r="Q1080" i="1"/>
  <c r="S1080" i="1"/>
  <c r="X1074" i="1"/>
  <c r="AE1073" i="1"/>
  <c r="AF1073" i="1"/>
  <c r="AH1073" i="1"/>
  <c r="V1078" i="1"/>
  <c r="Z1077" i="1"/>
  <c r="AA1074" i="1"/>
  <c r="AC1074" i="1"/>
  <c r="Y1074" i="1"/>
  <c r="AD1074" i="1"/>
  <c r="N1081" i="1"/>
  <c r="T1081" i="1"/>
  <c r="W1075" i="1"/>
  <c r="K1081" i="1"/>
  <c r="R1081" i="1"/>
  <c r="L1081" i="1"/>
  <c r="M1081" i="1"/>
  <c r="O1081" i="1"/>
  <c r="Q1081" i="1"/>
  <c r="S1081" i="1"/>
  <c r="X1075" i="1"/>
  <c r="AE1074" i="1"/>
  <c r="AF1074" i="1"/>
  <c r="AH1074" i="1"/>
  <c r="V1079" i="1"/>
  <c r="Z1078" i="1"/>
  <c r="AA1075" i="1"/>
  <c r="AC1075" i="1"/>
  <c r="Y1075" i="1"/>
  <c r="AD1075" i="1"/>
  <c r="N1082" i="1"/>
  <c r="T1082" i="1"/>
  <c r="W1076" i="1"/>
  <c r="K1082" i="1"/>
  <c r="R1082" i="1"/>
  <c r="L1082" i="1"/>
  <c r="M1082" i="1"/>
  <c r="O1082" i="1"/>
  <c r="Q1082" i="1"/>
  <c r="S1082" i="1"/>
  <c r="X1076" i="1"/>
  <c r="AE1075" i="1"/>
  <c r="AF1075" i="1"/>
  <c r="AH1075" i="1"/>
  <c r="V1080" i="1"/>
  <c r="Z1079" i="1"/>
  <c r="AA1076" i="1"/>
  <c r="AC1076" i="1"/>
  <c r="Y1076" i="1"/>
  <c r="AD1076" i="1"/>
  <c r="N1083" i="1"/>
  <c r="T1083" i="1"/>
  <c r="W1077" i="1"/>
  <c r="K1083" i="1"/>
  <c r="R1083" i="1"/>
  <c r="L1083" i="1"/>
  <c r="M1083" i="1"/>
  <c r="O1083" i="1"/>
  <c r="Q1083" i="1"/>
  <c r="S1083" i="1"/>
  <c r="X1077" i="1"/>
  <c r="AE1076" i="1"/>
  <c r="AF1076" i="1"/>
  <c r="AH1076" i="1"/>
  <c r="V1081" i="1"/>
  <c r="Z1080" i="1"/>
  <c r="AA1077" i="1"/>
  <c r="AC1077" i="1"/>
  <c r="Y1077" i="1"/>
  <c r="AD1077" i="1"/>
  <c r="N1084" i="1"/>
  <c r="T1084" i="1"/>
  <c r="W1078" i="1"/>
  <c r="K1084" i="1"/>
  <c r="R1084" i="1"/>
  <c r="L1084" i="1"/>
  <c r="M1084" i="1"/>
  <c r="O1084" i="1"/>
  <c r="Q1084" i="1"/>
  <c r="S1084" i="1"/>
  <c r="X1078" i="1"/>
  <c r="AE1077" i="1"/>
  <c r="AF1077" i="1"/>
  <c r="AH1077" i="1"/>
  <c r="V1082" i="1"/>
  <c r="Z1081" i="1"/>
  <c r="AA1078" i="1"/>
  <c r="AC1078" i="1"/>
  <c r="Y1078" i="1"/>
  <c r="AD1078" i="1"/>
  <c r="N1085" i="1"/>
  <c r="T1085" i="1"/>
  <c r="W1079" i="1"/>
  <c r="K1085" i="1"/>
  <c r="R1085" i="1"/>
  <c r="L1085" i="1"/>
  <c r="M1085" i="1"/>
  <c r="O1085" i="1"/>
  <c r="Q1085" i="1"/>
  <c r="S1085" i="1"/>
  <c r="X1079" i="1"/>
  <c r="AE1078" i="1"/>
  <c r="AF1078" i="1"/>
  <c r="AH1078" i="1"/>
  <c r="V1083" i="1"/>
  <c r="Z1082" i="1"/>
  <c r="AA1079" i="1"/>
  <c r="AC1079" i="1"/>
  <c r="Y1079" i="1"/>
  <c r="AD1079" i="1"/>
  <c r="N1086" i="1"/>
  <c r="T1086" i="1"/>
  <c r="W1080" i="1"/>
  <c r="K1086" i="1"/>
  <c r="R1086" i="1"/>
  <c r="L1086" i="1"/>
  <c r="M1086" i="1"/>
  <c r="O1086" i="1"/>
  <c r="Q1086" i="1"/>
  <c r="S1086" i="1"/>
  <c r="X1080" i="1"/>
  <c r="AE1079" i="1"/>
  <c r="AF1079" i="1"/>
  <c r="AH1079" i="1"/>
  <c r="V1084" i="1"/>
  <c r="Z1083" i="1"/>
  <c r="AA1080" i="1"/>
  <c r="AC1080" i="1"/>
  <c r="Y1080" i="1"/>
  <c r="AD1080" i="1"/>
  <c r="N1087" i="1"/>
  <c r="T1087" i="1"/>
  <c r="W1081" i="1"/>
  <c r="K1087" i="1"/>
  <c r="R1087" i="1"/>
  <c r="L1087" i="1"/>
  <c r="M1087" i="1"/>
  <c r="O1087" i="1"/>
  <c r="Q1087" i="1"/>
  <c r="S1087" i="1"/>
  <c r="X1081" i="1"/>
  <c r="AE1080" i="1"/>
  <c r="AF1080" i="1"/>
  <c r="AH1080" i="1"/>
  <c r="V1085" i="1"/>
  <c r="Z1084" i="1"/>
  <c r="AA1081" i="1"/>
  <c r="AC1081" i="1"/>
  <c r="Y1081" i="1"/>
  <c r="AD1081" i="1"/>
  <c r="N1088" i="1"/>
  <c r="T1088" i="1"/>
  <c r="W1082" i="1"/>
  <c r="K1088" i="1"/>
  <c r="R1088" i="1"/>
  <c r="L1088" i="1"/>
  <c r="M1088" i="1"/>
  <c r="O1088" i="1"/>
  <c r="Q1088" i="1"/>
  <c r="S1088" i="1"/>
  <c r="X1082" i="1"/>
  <c r="AE1081" i="1"/>
  <c r="AF1081" i="1"/>
  <c r="AH1081" i="1"/>
  <c r="V1086" i="1"/>
  <c r="Z1085" i="1"/>
  <c r="AA1082" i="1"/>
  <c r="AC1082" i="1"/>
  <c r="Y1082" i="1"/>
  <c r="AD1082" i="1"/>
  <c r="N1089" i="1"/>
  <c r="T1089" i="1"/>
  <c r="W1083" i="1"/>
  <c r="K1089" i="1"/>
  <c r="R1089" i="1"/>
  <c r="L1089" i="1"/>
  <c r="M1089" i="1"/>
  <c r="O1089" i="1"/>
  <c r="Q1089" i="1"/>
  <c r="S1089" i="1"/>
  <c r="X1083" i="1"/>
  <c r="AE1082" i="1"/>
  <c r="AF1082" i="1"/>
  <c r="AH1082" i="1"/>
  <c r="V1087" i="1"/>
  <c r="Z1086" i="1"/>
  <c r="AA1083" i="1"/>
  <c r="AC1083" i="1"/>
  <c r="Y1083" i="1"/>
  <c r="AD1083" i="1"/>
  <c r="N1090" i="1"/>
  <c r="T1090" i="1"/>
  <c r="W1084" i="1"/>
  <c r="K1090" i="1"/>
  <c r="R1090" i="1"/>
  <c r="L1090" i="1"/>
  <c r="M1090" i="1"/>
  <c r="O1090" i="1"/>
  <c r="Q1090" i="1"/>
  <c r="S1090" i="1"/>
  <c r="X1084" i="1"/>
  <c r="AE1083" i="1"/>
  <c r="AF1083" i="1"/>
  <c r="AH1083" i="1"/>
  <c r="V1088" i="1"/>
  <c r="Z1087" i="1"/>
  <c r="AA1084" i="1"/>
  <c r="AC1084" i="1"/>
  <c r="Y1084" i="1"/>
  <c r="AD1084" i="1"/>
  <c r="N1091" i="1"/>
  <c r="T1091" i="1"/>
  <c r="W1085" i="1"/>
  <c r="K1091" i="1"/>
  <c r="R1091" i="1"/>
  <c r="L1091" i="1"/>
  <c r="M1091" i="1"/>
  <c r="O1091" i="1"/>
  <c r="Q1091" i="1"/>
  <c r="S1091" i="1"/>
  <c r="X1085" i="1"/>
  <c r="AE1084" i="1"/>
  <c r="AF1084" i="1"/>
  <c r="AH1084" i="1"/>
  <c r="V1089" i="1"/>
  <c r="Z1088" i="1"/>
  <c r="AA1085" i="1"/>
  <c r="AC1085" i="1"/>
  <c r="Y1085" i="1"/>
  <c r="AD1085" i="1"/>
  <c r="N1092" i="1"/>
  <c r="T1092" i="1"/>
  <c r="W1086" i="1"/>
  <c r="K1092" i="1"/>
  <c r="R1092" i="1"/>
  <c r="L1092" i="1"/>
  <c r="M1092" i="1"/>
  <c r="O1092" i="1"/>
  <c r="Q1092" i="1"/>
  <c r="S1092" i="1"/>
  <c r="X1086" i="1"/>
  <c r="AE1085" i="1"/>
  <c r="AF1085" i="1"/>
  <c r="AH1085" i="1"/>
  <c r="V1090" i="1"/>
  <c r="Z1089" i="1"/>
  <c r="AA1086" i="1"/>
  <c r="AC1086" i="1"/>
  <c r="Y1086" i="1"/>
  <c r="AD1086" i="1"/>
  <c r="N1093" i="1"/>
  <c r="T1093" i="1"/>
  <c r="W1087" i="1"/>
  <c r="K1093" i="1"/>
  <c r="R1093" i="1"/>
  <c r="L1093" i="1"/>
  <c r="M1093" i="1"/>
  <c r="O1093" i="1"/>
  <c r="Q1093" i="1"/>
  <c r="S1093" i="1"/>
  <c r="X1087" i="1"/>
  <c r="AE1086" i="1"/>
  <c r="AF1086" i="1"/>
  <c r="AH1086" i="1"/>
  <c r="V1091" i="1"/>
  <c r="Z1090" i="1"/>
  <c r="AA1087" i="1"/>
  <c r="AC1087" i="1"/>
  <c r="Y1087" i="1"/>
  <c r="AD1087" i="1"/>
  <c r="N1094" i="1"/>
  <c r="T1094" i="1"/>
  <c r="W1088" i="1"/>
  <c r="K1094" i="1"/>
  <c r="R1094" i="1"/>
  <c r="L1094" i="1"/>
  <c r="M1094" i="1"/>
  <c r="O1094" i="1"/>
  <c r="Q1094" i="1"/>
  <c r="S1094" i="1"/>
  <c r="X1088" i="1"/>
  <c r="AE1087" i="1"/>
  <c r="AF1087" i="1"/>
  <c r="AH1087" i="1"/>
  <c r="V1092" i="1"/>
  <c r="Z1091" i="1"/>
  <c r="AA1088" i="1"/>
  <c r="AC1088" i="1"/>
  <c r="Y1088" i="1"/>
  <c r="AD1088" i="1"/>
  <c r="N1095" i="1"/>
  <c r="T1095" i="1"/>
  <c r="W1089" i="1"/>
  <c r="K1095" i="1"/>
  <c r="R1095" i="1"/>
  <c r="L1095" i="1"/>
  <c r="M1095" i="1"/>
  <c r="O1095" i="1"/>
  <c r="Q1095" i="1"/>
  <c r="S1095" i="1"/>
  <c r="X1089" i="1"/>
  <c r="AE1088" i="1"/>
  <c r="AF1088" i="1"/>
  <c r="AH1088" i="1"/>
  <c r="V1093" i="1"/>
  <c r="Z1092" i="1"/>
  <c r="AA1089" i="1"/>
  <c r="AC1089" i="1"/>
  <c r="Y1089" i="1"/>
  <c r="AD1089" i="1"/>
  <c r="N1096" i="1"/>
  <c r="T1096" i="1"/>
  <c r="W1090" i="1"/>
  <c r="K1096" i="1"/>
  <c r="R1096" i="1"/>
  <c r="L1096" i="1"/>
  <c r="M1096" i="1"/>
  <c r="O1096" i="1"/>
  <c r="Q1096" i="1"/>
  <c r="S1096" i="1"/>
  <c r="X1090" i="1"/>
  <c r="AE1089" i="1"/>
  <c r="AF1089" i="1"/>
  <c r="AH1089" i="1"/>
  <c r="V1094" i="1"/>
  <c r="Z1093" i="1"/>
  <c r="AA1090" i="1"/>
  <c r="AC1090" i="1"/>
  <c r="Y1090" i="1"/>
  <c r="AD1090" i="1"/>
  <c r="N1097" i="1"/>
  <c r="T1097" i="1"/>
  <c r="W1091" i="1"/>
  <c r="K1097" i="1"/>
  <c r="R1097" i="1"/>
  <c r="L1097" i="1"/>
  <c r="M1097" i="1"/>
  <c r="O1097" i="1"/>
  <c r="Q1097" i="1"/>
  <c r="S1097" i="1"/>
  <c r="X1091" i="1"/>
  <c r="AE1090" i="1"/>
  <c r="AF1090" i="1"/>
  <c r="AH1090" i="1"/>
  <c r="V1095" i="1"/>
  <c r="Z1094" i="1"/>
  <c r="AA1091" i="1"/>
  <c r="AC1091" i="1"/>
  <c r="Y1091" i="1"/>
  <c r="AD1091" i="1"/>
  <c r="N1098" i="1"/>
  <c r="T1098" i="1"/>
  <c r="W1092" i="1"/>
  <c r="K1098" i="1"/>
  <c r="R1098" i="1"/>
  <c r="L1098" i="1"/>
  <c r="M1098" i="1"/>
  <c r="O1098" i="1"/>
  <c r="Q1098" i="1"/>
  <c r="S1098" i="1"/>
  <c r="X1092" i="1"/>
  <c r="AE1091" i="1"/>
  <c r="AF1091" i="1"/>
  <c r="AH1091" i="1"/>
  <c r="V1096" i="1"/>
  <c r="Z1095" i="1"/>
  <c r="AA1092" i="1"/>
  <c r="AC1092" i="1"/>
  <c r="Y1092" i="1"/>
  <c r="AD1092" i="1"/>
  <c r="N1099" i="1"/>
  <c r="T1099" i="1"/>
  <c r="W1093" i="1"/>
  <c r="K1099" i="1"/>
  <c r="R1099" i="1"/>
  <c r="L1099" i="1"/>
  <c r="M1099" i="1"/>
  <c r="O1099" i="1"/>
  <c r="Q1099" i="1"/>
  <c r="S1099" i="1"/>
  <c r="X1093" i="1"/>
  <c r="AE1092" i="1"/>
  <c r="AF1092" i="1"/>
  <c r="AH1092" i="1"/>
  <c r="V1097" i="1"/>
  <c r="Z1096" i="1"/>
  <c r="AA1093" i="1"/>
  <c r="AC1093" i="1"/>
  <c r="Y1093" i="1"/>
  <c r="AD1093" i="1"/>
  <c r="N1100" i="1"/>
  <c r="T1100" i="1"/>
  <c r="W1094" i="1"/>
  <c r="K1100" i="1"/>
  <c r="R1100" i="1"/>
  <c r="L1100" i="1"/>
  <c r="M1100" i="1"/>
  <c r="O1100" i="1"/>
  <c r="Q1100" i="1"/>
  <c r="S1100" i="1"/>
  <c r="X1094" i="1"/>
  <c r="AE1093" i="1"/>
  <c r="AF1093" i="1"/>
  <c r="AH1093" i="1"/>
  <c r="V1098" i="1"/>
  <c r="Z1097" i="1"/>
  <c r="AA1094" i="1"/>
  <c r="AC1094" i="1"/>
  <c r="Y1094" i="1"/>
  <c r="AD1094" i="1"/>
  <c r="N1101" i="1"/>
  <c r="T1101" i="1"/>
  <c r="W1095" i="1"/>
  <c r="K1101" i="1"/>
  <c r="R1101" i="1"/>
  <c r="L1101" i="1"/>
  <c r="M1101" i="1"/>
  <c r="O1101" i="1"/>
  <c r="Q1101" i="1"/>
  <c r="S1101" i="1"/>
  <c r="X1095" i="1"/>
  <c r="AE1094" i="1"/>
  <c r="AF1094" i="1"/>
  <c r="AH1094" i="1"/>
  <c r="V1099" i="1"/>
  <c r="Z1098" i="1"/>
  <c r="AA1095" i="1"/>
  <c r="AC1095" i="1"/>
  <c r="Y1095" i="1"/>
  <c r="AD1095" i="1"/>
  <c r="N1102" i="1"/>
  <c r="T1102" i="1"/>
  <c r="W1096" i="1"/>
  <c r="K1102" i="1"/>
  <c r="R1102" i="1"/>
  <c r="L1102" i="1"/>
  <c r="M1102" i="1"/>
  <c r="O1102" i="1"/>
  <c r="Q1102" i="1"/>
  <c r="S1102" i="1"/>
  <c r="X1096" i="1"/>
  <c r="AE1095" i="1"/>
  <c r="AF1095" i="1"/>
  <c r="AH1095" i="1"/>
  <c r="V1100" i="1"/>
  <c r="Z1099" i="1"/>
  <c r="AA1096" i="1"/>
  <c r="AC1096" i="1"/>
  <c r="Y1096" i="1"/>
  <c r="AD1096" i="1"/>
  <c r="N1103" i="1"/>
  <c r="T1103" i="1"/>
  <c r="W1097" i="1"/>
  <c r="K1103" i="1"/>
  <c r="R1103" i="1"/>
  <c r="L1103" i="1"/>
  <c r="M1103" i="1"/>
  <c r="O1103" i="1"/>
  <c r="Q1103" i="1"/>
  <c r="S1103" i="1"/>
  <c r="X1097" i="1"/>
  <c r="AE1096" i="1"/>
  <c r="AF1096" i="1"/>
  <c r="AH1096" i="1"/>
  <c r="V1101" i="1"/>
  <c r="Z1100" i="1"/>
  <c r="AA1097" i="1"/>
  <c r="AC1097" i="1"/>
  <c r="Y1097" i="1"/>
  <c r="AD1097" i="1"/>
  <c r="N1104" i="1"/>
  <c r="T1104" i="1"/>
  <c r="W1098" i="1"/>
  <c r="K1104" i="1"/>
  <c r="R1104" i="1"/>
  <c r="L1104" i="1"/>
  <c r="M1104" i="1"/>
  <c r="O1104" i="1"/>
  <c r="Q1104" i="1"/>
  <c r="S1104" i="1"/>
  <c r="X1098" i="1"/>
  <c r="AE1097" i="1"/>
  <c r="AF1097" i="1"/>
  <c r="AH1097" i="1"/>
  <c r="V1102" i="1"/>
  <c r="Z1101" i="1"/>
  <c r="AA1098" i="1"/>
  <c r="AC1098" i="1"/>
  <c r="Y1098" i="1"/>
  <c r="AD1098" i="1"/>
  <c r="N1105" i="1"/>
  <c r="T1105" i="1"/>
  <c r="W1099" i="1"/>
  <c r="K1105" i="1"/>
  <c r="R1105" i="1"/>
  <c r="L1105" i="1"/>
  <c r="M1105" i="1"/>
  <c r="O1105" i="1"/>
  <c r="Q1105" i="1"/>
  <c r="S1105" i="1"/>
  <c r="X1099" i="1"/>
  <c r="AE1098" i="1"/>
  <c r="AF1098" i="1"/>
  <c r="AH1098" i="1"/>
  <c r="V1103" i="1"/>
  <c r="Z1102" i="1"/>
  <c r="AA1099" i="1"/>
  <c r="AC1099" i="1"/>
  <c r="Y1099" i="1"/>
  <c r="AD1099" i="1"/>
  <c r="N1106" i="1"/>
  <c r="T1106" i="1"/>
  <c r="W1100" i="1"/>
  <c r="K1106" i="1"/>
  <c r="R1106" i="1"/>
  <c r="L1106" i="1"/>
  <c r="M1106" i="1"/>
  <c r="O1106" i="1"/>
  <c r="Q1106" i="1"/>
  <c r="S1106" i="1"/>
  <c r="X1100" i="1"/>
  <c r="AE1099" i="1"/>
  <c r="AF1099" i="1"/>
  <c r="AH1099" i="1"/>
  <c r="V1104" i="1"/>
  <c r="Z1103" i="1"/>
  <c r="AA1100" i="1"/>
  <c r="AC1100" i="1"/>
  <c r="Y1100" i="1"/>
  <c r="AD1100" i="1"/>
  <c r="N1107" i="1"/>
  <c r="T1107" i="1"/>
  <c r="W1101" i="1"/>
  <c r="K1107" i="1"/>
  <c r="R1107" i="1"/>
  <c r="L1107" i="1"/>
  <c r="M1107" i="1"/>
  <c r="O1107" i="1"/>
  <c r="Q1107" i="1"/>
  <c r="S1107" i="1"/>
  <c r="X1101" i="1"/>
  <c r="AE1100" i="1"/>
  <c r="AF1100" i="1"/>
  <c r="AH1100" i="1"/>
  <c r="V1105" i="1"/>
  <c r="Z1104" i="1"/>
  <c r="AA1101" i="1"/>
  <c r="AC1101" i="1"/>
  <c r="Y1101" i="1"/>
  <c r="AD1101" i="1"/>
  <c r="N1108" i="1"/>
  <c r="T1108" i="1"/>
  <c r="W1102" i="1"/>
  <c r="K1108" i="1"/>
  <c r="R1108" i="1"/>
  <c r="L1108" i="1"/>
  <c r="M1108" i="1"/>
  <c r="O1108" i="1"/>
  <c r="Q1108" i="1"/>
  <c r="S1108" i="1"/>
  <c r="X1102" i="1"/>
  <c r="AE1101" i="1"/>
  <c r="AF1101" i="1"/>
  <c r="AH1101" i="1"/>
  <c r="V1106" i="1"/>
  <c r="Z1105" i="1"/>
  <c r="AA1102" i="1"/>
  <c r="AC1102" i="1"/>
  <c r="Y1102" i="1"/>
  <c r="AD1102" i="1"/>
  <c r="N1109" i="1"/>
  <c r="T1109" i="1"/>
  <c r="W1103" i="1"/>
  <c r="K1109" i="1"/>
  <c r="R1109" i="1"/>
  <c r="L1109" i="1"/>
  <c r="M1109" i="1"/>
  <c r="O1109" i="1"/>
  <c r="Q1109" i="1"/>
  <c r="S1109" i="1"/>
  <c r="X1103" i="1"/>
  <c r="AE1102" i="1"/>
  <c r="AF1102" i="1"/>
  <c r="AH1102" i="1"/>
  <c r="V1107" i="1"/>
  <c r="Z1106" i="1"/>
  <c r="AA1103" i="1"/>
  <c r="AC1103" i="1"/>
  <c r="Y1103" i="1"/>
  <c r="AD1103" i="1"/>
  <c r="N1110" i="1"/>
  <c r="T1110" i="1"/>
  <c r="W1104" i="1"/>
  <c r="K1110" i="1"/>
  <c r="R1110" i="1"/>
  <c r="L1110" i="1"/>
  <c r="M1110" i="1"/>
  <c r="O1110" i="1"/>
  <c r="Q1110" i="1"/>
  <c r="S1110" i="1"/>
  <c r="X1104" i="1"/>
  <c r="AE1103" i="1"/>
  <c r="AF1103" i="1"/>
  <c r="AH1103" i="1"/>
  <c r="V1108" i="1"/>
  <c r="Z1107" i="1"/>
  <c r="AA1104" i="1"/>
  <c r="AC1104" i="1"/>
  <c r="Y1104" i="1"/>
  <c r="AD1104" i="1"/>
  <c r="N1111" i="1"/>
  <c r="T1111" i="1"/>
  <c r="W1105" i="1"/>
  <c r="K1111" i="1"/>
  <c r="R1111" i="1"/>
  <c r="L1111" i="1"/>
  <c r="M1111" i="1"/>
  <c r="O1111" i="1"/>
  <c r="Q1111" i="1"/>
  <c r="S1111" i="1"/>
  <c r="X1105" i="1"/>
  <c r="AE1104" i="1"/>
  <c r="AF1104" i="1"/>
  <c r="AH1104" i="1"/>
  <c r="V1109" i="1"/>
  <c r="Z1108" i="1"/>
  <c r="AA1105" i="1"/>
  <c r="AC1105" i="1"/>
  <c r="Y1105" i="1"/>
  <c r="AD1105" i="1"/>
  <c r="N1112" i="1"/>
  <c r="T1112" i="1"/>
  <c r="W1106" i="1"/>
  <c r="K1112" i="1"/>
  <c r="R1112" i="1"/>
  <c r="L1112" i="1"/>
  <c r="M1112" i="1"/>
  <c r="O1112" i="1"/>
  <c r="Q1112" i="1"/>
  <c r="S1112" i="1"/>
  <c r="X1106" i="1"/>
  <c r="AE1105" i="1"/>
  <c r="AF1105" i="1"/>
  <c r="AH1105" i="1"/>
  <c r="V1110" i="1"/>
  <c r="Z1109" i="1"/>
  <c r="AA1106" i="1"/>
  <c r="AC1106" i="1"/>
  <c r="Y1106" i="1"/>
  <c r="AD1106" i="1"/>
  <c r="N1113" i="1"/>
  <c r="T1113" i="1"/>
  <c r="W1107" i="1"/>
  <c r="K1113" i="1"/>
  <c r="R1113" i="1"/>
  <c r="L1113" i="1"/>
  <c r="M1113" i="1"/>
  <c r="O1113" i="1"/>
  <c r="Q1113" i="1"/>
  <c r="S1113" i="1"/>
  <c r="X1107" i="1"/>
  <c r="AE1106" i="1"/>
  <c r="AF1106" i="1"/>
  <c r="AH1106" i="1"/>
  <c r="V1111" i="1"/>
  <c r="Z1110" i="1"/>
  <c r="AA1107" i="1"/>
  <c r="AC1107" i="1"/>
  <c r="Y1107" i="1"/>
  <c r="AD1107" i="1"/>
  <c r="N1114" i="1"/>
  <c r="T1114" i="1"/>
  <c r="W1108" i="1"/>
  <c r="K1114" i="1"/>
  <c r="R1114" i="1"/>
  <c r="L1114" i="1"/>
  <c r="M1114" i="1"/>
  <c r="O1114" i="1"/>
  <c r="Q1114" i="1"/>
  <c r="S1114" i="1"/>
  <c r="X1108" i="1"/>
  <c r="AE1107" i="1"/>
  <c r="AF1107" i="1"/>
  <c r="AH1107" i="1"/>
  <c r="V1112" i="1"/>
  <c r="Z1111" i="1"/>
  <c r="AA1108" i="1"/>
  <c r="AC1108" i="1"/>
  <c r="Y1108" i="1"/>
  <c r="AD1108" i="1"/>
  <c r="N1115" i="1"/>
  <c r="T1115" i="1"/>
  <c r="W1109" i="1"/>
  <c r="K1115" i="1"/>
  <c r="R1115" i="1"/>
  <c r="L1115" i="1"/>
  <c r="M1115" i="1"/>
  <c r="O1115" i="1"/>
  <c r="Q1115" i="1"/>
  <c r="S1115" i="1"/>
  <c r="X1109" i="1"/>
  <c r="AE1108" i="1"/>
  <c r="AF1108" i="1"/>
  <c r="AH1108" i="1"/>
  <c r="V1113" i="1"/>
  <c r="Z1112" i="1"/>
  <c r="AA1109" i="1"/>
  <c r="AC1109" i="1"/>
  <c r="Y1109" i="1"/>
  <c r="AD1109" i="1"/>
  <c r="N1116" i="1"/>
  <c r="T1116" i="1"/>
  <c r="W1110" i="1"/>
  <c r="K1116" i="1"/>
  <c r="R1116" i="1"/>
  <c r="L1116" i="1"/>
  <c r="M1116" i="1"/>
  <c r="O1116" i="1"/>
  <c r="Q1116" i="1"/>
  <c r="S1116" i="1"/>
  <c r="X1110" i="1"/>
  <c r="AE1109" i="1"/>
  <c r="AF1109" i="1"/>
  <c r="AH1109" i="1"/>
  <c r="V1114" i="1"/>
  <c r="Z1113" i="1"/>
  <c r="AA1110" i="1"/>
  <c r="AC1110" i="1"/>
  <c r="Y1110" i="1"/>
  <c r="AD1110" i="1"/>
  <c r="N1117" i="1"/>
  <c r="T1117" i="1"/>
  <c r="W1111" i="1"/>
  <c r="K1117" i="1"/>
  <c r="R1117" i="1"/>
  <c r="L1117" i="1"/>
  <c r="M1117" i="1"/>
  <c r="O1117" i="1"/>
  <c r="Q1117" i="1"/>
  <c r="S1117" i="1"/>
  <c r="X1111" i="1"/>
  <c r="AE1110" i="1"/>
  <c r="AF1110" i="1"/>
  <c r="AH1110" i="1"/>
  <c r="V1115" i="1"/>
  <c r="Z1114" i="1"/>
  <c r="AA1111" i="1"/>
  <c r="AC1111" i="1"/>
  <c r="Y1111" i="1"/>
  <c r="AD1111" i="1"/>
  <c r="N1118" i="1"/>
  <c r="T1118" i="1"/>
  <c r="W1112" i="1"/>
  <c r="K1118" i="1"/>
  <c r="R1118" i="1"/>
  <c r="L1118" i="1"/>
  <c r="M1118" i="1"/>
  <c r="O1118" i="1"/>
  <c r="Q1118" i="1"/>
  <c r="S1118" i="1"/>
  <c r="X1112" i="1"/>
  <c r="AE1111" i="1"/>
  <c r="AF1111" i="1"/>
  <c r="AH1111" i="1"/>
  <c r="V1116" i="1"/>
  <c r="Z1115" i="1"/>
  <c r="AA1112" i="1"/>
  <c r="AC1112" i="1"/>
  <c r="Y1112" i="1"/>
  <c r="AD1112" i="1"/>
  <c r="N1119" i="1"/>
  <c r="T1119" i="1"/>
  <c r="W1113" i="1"/>
  <c r="K1119" i="1"/>
  <c r="R1119" i="1"/>
  <c r="L1119" i="1"/>
  <c r="M1119" i="1"/>
  <c r="O1119" i="1"/>
  <c r="Q1119" i="1"/>
  <c r="S1119" i="1"/>
  <c r="X1113" i="1"/>
  <c r="AE1112" i="1"/>
  <c r="AF1112" i="1"/>
  <c r="AH1112" i="1"/>
  <c r="V1117" i="1"/>
  <c r="Z1116" i="1"/>
  <c r="AA1113" i="1"/>
  <c r="AC1113" i="1"/>
  <c r="Y1113" i="1"/>
  <c r="AD1113" i="1"/>
  <c r="N1120" i="1"/>
  <c r="T1120" i="1"/>
  <c r="W1114" i="1"/>
  <c r="K1120" i="1"/>
  <c r="R1120" i="1"/>
  <c r="L1120" i="1"/>
  <c r="M1120" i="1"/>
  <c r="O1120" i="1"/>
  <c r="Q1120" i="1"/>
  <c r="S1120" i="1"/>
  <c r="X1114" i="1"/>
  <c r="AE1113" i="1"/>
  <c r="AF1113" i="1"/>
  <c r="AH1113" i="1"/>
  <c r="V1118" i="1"/>
  <c r="Z1117" i="1"/>
  <c r="AA1114" i="1"/>
  <c r="AC1114" i="1"/>
  <c r="Y1114" i="1"/>
  <c r="AD1114" i="1"/>
  <c r="N1121" i="1"/>
  <c r="T1121" i="1"/>
  <c r="W1115" i="1"/>
  <c r="K1121" i="1"/>
  <c r="R1121" i="1"/>
  <c r="L1121" i="1"/>
  <c r="M1121" i="1"/>
  <c r="O1121" i="1"/>
  <c r="Q1121" i="1"/>
  <c r="S1121" i="1"/>
  <c r="X1115" i="1"/>
  <c r="AE1114" i="1"/>
  <c r="AF1114" i="1"/>
  <c r="AH1114" i="1"/>
  <c r="V1119" i="1"/>
  <c r="Z1118" i="1"/>
  <c r="AA1115" i="1"/>
  <c r="AC1115" i="1"/>
  <c r="Y1115" i="1"/>
  <c r="AD1115" i="1"/>
  <c r="N1122" i="1"/>
  <c r="T1122" i="1"/>
  <c r="W1116" i="1"/>
  <c r="K1122" i="1"/>
  <c r="R1122" i="1"/>
  <c r="L1122" i="1"/>
  <c r="M1122" i="1"/>
  <c r="O1122" i="1"/>
  <c r="Q1122" i="1"/>
  <c r="S1122" i="1"/>
  <c r="X1116" i="1"/>
  <c r="AE1115" i="1"/>
  <c r="AF1115" i="1"/>
  <c r="AH1115" i="1"/>
  <c r="V1120" i="1"/>
  <c r="Z1119" i="1"/>
  <c r="AA1116" i="1"/>
  <c r="AC1116" i="1"/>
  <c r="Y1116" i="1"/>
  <c r="AD1116" i="1"/>
  <c r="N1123" i="1"/>
  <c r="T1123" i="1"/>
  <c r="W1117" i="1"/>
  <c r="K1123" i="1"/>
  <c r="R1123" i="1"/>
  <c r="L1123" i="1"/>
  <c r="M1123" i="1"/>
  <c r="O1123" i="1"/>
  <c r="Q1123" i="1"/>
  <c r="S1123" i="1"/>
  <c r="X1117" i="1"/>
  <c r="AE1116" i="1"/>
  <c r="AF1116" i="1"/>
  <c r="AH1116" i="1"/>
  <c r="V1121" i="1"/>
  <c r="Z1120" i="1"/>
  <c r="AA1117" i="1"/>
  <c r="AC1117" i="1"/>
  <c r="Y1117" i="1"/>
  <c r="AD1117" i="1"/>
  <c r="N1124" i="1"/>
  <c r="T1124" i="1"/>
  <c r="W1118" i="1"/>
  <c r="K1124" i="1"/>
  <c r="R1124" i="1"/>
  <c r="L1124" i="1"/>
  <c r="M1124" i="1"/>
  <c r="O1124" i="1"/>
  <c r="Q1124" i="1"/>
  <c r="S1124" i="1"/>
  <c r="X1118" i="1"/>
  <c r="AE1117" i="1"/>
  <c r="AF1117" i="1"/>
  <c r="AH1117" i="1"/>
  <c r="V1122" i="1"/>
  <c r="Z1121" i="1"/>
  <c r="AA1118" i="1"/>
  <c r="AC1118" i="1"/>
  <c r="Y1118" i="1"/>
  <c r="AD1118" i="1"/>
  <c r="N1125" i="1"/>
  <c r="T1125" i="1"/>
  <c r="W1119" i="1"/>
  <c r="K1125" i="1"/>
  <c r="R1125" i="1"/>
  <c r="L1125" i="1"/>
  <c r="M1125" i="1"/>
  <c r="O1125" i="1"/>
  <c r="Q1125" i="1"/>
  <c r="S1125" i="1"/>
  <c r="X1119" i="1"/>
  <c r="AE1118" i="1"/>
  <c r="AF1118" i="1"/>
  <c r="AH1118" i="1"/>
  <c r="V1123" i="1"/>
  <c r="Z1122" i="1"/>
  <c r="AA1119" i="1"/>
  <c r="AC1119" i="1"/>
  <c r="Y1119" i="1"/>
  <c r="AD1119" i="1"/>
  <c r="N1126" i="1"/>
  <c r="T1126" i="1"/>
  <c r="W1120" i="1"/>
  <c r="K1126" i="1"/>
  <c r="R1126" i="1"/>
  <c r="L1126" i="1"/>
  <c r="M1126" i="1"/>
  <c r="O1126" i="1"/>
  <c r="Q1126" i="1"/>
  <c r="S1126" i="1"/>
  <c r="X1120" i="1"/>
  <c r="AE1119" i="1"/>
  <c r="AF1119" i="1"/>
  <c r="AH1119" i="1"/>
  <c r="V1124" i="1"/>
  <c r="Z1123" i="1"/>
  <c r="AA1120" i="1"/>
  <c r="AC1120" i="1"/>
  <c r="Y1120" i="1"/>
  <c r="AD1120" i="1"/>
  <c r="N1127" i="1"/>
  <c r="T1127" i="1"/>
  <c r="W1121" i="1"/>
  <c r="K1127" i="1"/>
  <c r="R1127" i="1"/>
  <c r="L1127" i="1"/>
  <c r="M1127" i="1"/>
  <c r="O1127" i="1"/>
  <c r="Q1127" i="1"/>
  <c r="S1127" i="1"/>
  <c r="X1121" i="1"/>
  <c r="AE1120" i="1"/>
  <c r="AF1120" i="1"/>
  <c r="AH1120" i="1"/>
  <c r="V1125" i="1"/>
  <c r="Z1124" i="1"/>
  <c r="AA1121" i="1"/>
  <c r="AC1121" i="1"/>
  <c r="Y1121" i="1"/>
  <c r="AD1121" i="1"/>
  <c r="N1128" i="1"/>
  <c r="T1128" i="1"/>
  <c r="W1122" i="1"/>
  <c r="K1128" i="1"/>
  <c r="R1128" i="1"/>
  <c r="L1128" i="1"/>
  <c r="M1128" i="1"/>
  <c r="O1128" i="1"/>
  <c r="Q1128" i="1"/>
  <c r="S1128" i="1"/>
  <c r="X1122" i="1"/>
  <c r="AE1121" i="1"/>
  <c r="AF1121" i="1"/>
  <c r="AH1121" i="1"/>
  <c r="V1126" i="1"/>
  <c r="Z1125" i="1"/>
  <c r="AA1122" i="1"/>
  <c r="AC1122" i="1"/>
  <c r="Y1122" i="1"/>
  <c r="AD1122" i="1"/>
  <c r="N1129" i="1"/>
  <c r="T1129" i="1"/>
  <c r="W1123" i="1"/>
  <c r="K1129" i="1"/>
  <c r="R1129" i="1"/>
  <c r="L1129" i="1"/>
  <c r="M1129" i="1"/>
  <c r="O1129" i="1"/>
  <c r="Q1129" i="1"/>
  <c r="S1129" i="1"/>
  <c r="X1123" i="1"/>
  <c r="AE1122" i="1"/>
  <c r="AF1122" i="1"/>
  <c r="AH1122" i="1"/>
  <c r="V1127" i="1"/>
  <c r="Z1126" i="1"/>
  <c r="AA1123" i="1"/>
  <c r="AC1123" i="1"/>
  <c r="Y1123" i="1"/>
  <c r="AD1123" i="1"/>
  <c r="N1130" i="1"/>
  <c r="T1130" i="1"/>
  <c r="W1124" i="1"/>
  <c r="K1130" i="1"/>
  <c r="R1130" i="1"/>
  <c r="L1130" i="1"/>
  <c r="M1130" i="1"/>
  <c r="O1130" i="1"/>
  <c r="Q1130" i="1"/>
  <c r="S1130" i="1"/>
  <c r="X1124" i="1"/>
  <c r="AE1123" i="1"/>
  <c r="AF1123" i="1"/>
  <c r="AH1123" i="1"/>
  <c r="V1128" i="1"/>
  <c r="Z1127" i="1"/>
  <c r="AA1124" i="1"/>
  <c r="AC1124" i="1"/>
  <c r="Y1124" i="1"/>
  <c r="AD1124" i="1"/>
  <c r="N1131" i="1"/>
  <c r="T1131" i="1"/>
  <c r="W1125" i="1"/>
  <c r="K1131" i="1"/>
  <c r="R1131" i="1"/>
  <c r="L1131" i="1"/>
  <c r="M1131" i="1"/>
  <c r="O1131" i="1"/>
  <c r="Q1131" i="1"/>
  <c r="S1131" i="1"/>
  <c r="X1125" i="1"/>
  <c r="AE1124" i="1"/>
  <c r="AF1124" i="1"/>
  <c r="AH1124" i="1"/>
  <c r="V1129" i="1"/>
  <c r="Z1128" i="1"/>
  <c r="AA1125" i="1"/>
  <c r="AC1125" i="1"/>
  <c r="Y1125" i="1"/>
  <c r="AD1125" i="1"/>
  <c r="N1132" i="1"/>
  <c r="T1132" i="1"/>
  <c r="W1126" i="1"/>
  <c r="K1132" i="1"/>
  <c r="R1132" i="1"/>
  <c r="L1132" i="1"/>
  <c r="M1132" i="1"/>
  <c r="O1132" i="1"/>
  <c r="Q1132" i="1"/>
  <c r="S1132" i="1"/>
  <c r="X1126" i="1"/>
  <c r="AE1125" i="1"/>
  <c r="AF1125" i="1"/>
  <c r="AH1125" i="1"/>
  <c r="V1130" i="1"/>
  <c r="Z1129" i="1"/>
  <c r="AA1126" i="1"/>
  <c r="AC1126" i="1"/>
  <c r="Y1126" i="1"/>
  <c r="AD1126" i="1"/>
  <c r="N1133" i="1"/>
  <c r="T1133" i="1"/>
  <c r="W1127" i="1"/>
  <c r="K1133" i="1"/>
  <c r="R1133" i="1"/>
  <c r="L1133" i="1"/>
  <c r="M1133" i="1"/>
  <c r="O1133" i="1"/>
  <c r="Q1133" i="1"/>
  <c r="S1133" i="1"/>
  <c r="X1127" i="1"/>
  <c r="AE1126" i="1"/>
  <c r="AF1126" i="1"/>
  <c r="AH1126" i="1"/>
  <c r="V1131" i="1"/>
  <c r="Z1130" i="1"/>
  <c r="AA1127" i="1"/>
  <c r="AC1127" i="1"/>
  <c r="Y1127" i="1"/>
  <c r="AD1127" i="1"/>
  <c r="N1134" i="1"/>
  <c r="T1134" i="1"/>
  <c r="W1128" i="1"/>
  <c r="K1134" i="1"/>
  <c r="R1134" i="1"/>
  <c r="L1134" i="1"/>
  <c r="M1134" i="1"/>
  <c r="O1134" i="1"/>
  <c r="Q1134" i="1"/>
  <c r="S1134" i="1"/>
  <c r="X1128" i="1"/>
  <c r="AE1127" i="1"/>
  <c r="AF1127" i="1"/>
  <c r="AH1127" i="1"/>
  <c r="V1132" i="1"/>
  <c r="Z1131" i="1"/>
  <c r="AA1128" i="1"/>
  <c r="AC1128" i="1"/>
  <c r="Y1128" i="1"/>
  <c r="AD1128" i="1"/>
  <c r="N1135" i="1"/>
  <c r="T1135" i="1"/>
  <c r="W1129" i="1"/>
  <c r="K1135" i="1"/>
  <c r="R1135" i="1"/>
  <c r="L1135" i="1"/>
  <c r="M1135" i="1"/>
  <c r="O1135" i="1"/>
  <c r="Q1135" i="1"/>
  <c r="S1135" i="1"/>
  <c r="X1129" i="1"/>
  <c r="AE1128" i="1"/>
  <c r="AF1128" i="1"/>
  <c r="AH1128" i="1"/>
  <c r="V1133" i="1"/>
  <c r="Z1132" i="1"/>
  <c r="AA1129" i="1"/>
  <c r="AC1129" i="1"/>
  <c r="Y1129" i="1"/>
  <c r="AD1129" i="1"/>
  <c r="N1136" i="1"/>
  <c r="T1136" i="1"/>
  <c r="W1130" i="1"/>
  <c r="K1136" i="1"/>
  <c r="R1136" i="1"/>
  <c r="L1136" i="1"/>
  <c r="M1136" i="1"/>
  <c r="O1136" i="1"/>
  <c r="Q1136" i="1"/>
  <c r="S1136" i="1"/>
  <c r="X1130" i="1"/>
  <c r="AE1129" i="1"/>
  <c r="AF1129" i="1"/>
  <c r="AH1129" i="1"/>
  <c r="V1134" i="1"/>
  <c r="Z1133" i="1"/>
  <c r="AA1130" i="1"/>
  <c r="AC1130" i="1"/>
  <c r="Y1130" i="1"/>
  <c r="AD1130" i="1"/>
  <c r="N1137" i="1"/>
  <c r="T1137" i="1"/>
  <c r="W1131" i="1"/>
  <c r="K1137" i="1"/>
  <c r="R1137" i="1"/>
  <c r="L1137" i="1"/>
  <c r="M1137" i="1"/>
  <c r="O1137" i="1"/>
  <c r="Q1137" i="1"/>
  <c r="S1137" i="1"/>
  <c r="X1131" i="1"/>
  <c r="AE1130" i="1"/>
  <c r="AF1130" i="1"/>
  <c r="AH1130" i="1"/>
  <c r="V1135" i="1"/>
  <c r="Z1134" i="1"/>
  <c r="AA1131" i="1"/>
  <c r="AC1131" i="1"/>
  <c r="Y1131" i="1"/>
  <c r="AD1131" i="1"/>
  <c r="N1138" i="1"/>
  <c r="T1138" i="1"/>
  <c r="W1132" i="1"/>
  <c r="K1138" i="1"/>
  <c r="R1138" i="1"/>
  <c r="L1138" i="1"/>
  <c r="M1138" i="1"/>
  <c r="O1138" i="1"/>
  <c r="Q1138" i="1"/>
  <c r="S1138" i="1"/>
  <c r="X1132" i="1"/>
  <c r="AE1131" i="1"/>
  <c r="AF1131" i="1"/>
  <c r="AH1131" i="1"/>
  <c r="V1136" i="1"/>
  <c r="Z1135" i="1"/>
  <c r="AA1132" i="1"/>
  <c r="AC1132" i="1"/>
  <c r="Y1132" i="1"/>
  <c r="AD1132" i="1"/>
  <c r="N1139" i="1"/>
  <c r="T1139" i="1"/>
  <c r="W1133" i="1"/>
  <c r="K1139" i="1"/>
  <c r="R1139" i="1"/>
  <c r="L1139" i="1"/>
  <c r="M1139" i="1"/>
  <c r="O1139" i="1"/>
  <c r="Q1139" i="1"/>
  <c r="S1139" i="1"/>
  <c r="X1133" i="1"/>
  <c r="AE1132" i="1"/>
  <c r="AF1132" i="1"/>
  <c r="AH1132" i="1"/>
  <c r="V1137" i="1"/>
  <c r="Z1136" i="1"/>
  <c r="AA1133" i="1"/>
  <c r="AC1133" i="1"/>
  <c r="Y1133" i="1"/>
  <c r="AD1133" i="1"/>
  <c r="N1140" i="1"/>
  <c r="T1140" i="1"/>
  <c r="W1134" i="1"/>
  <c r="K1140" i="1"/>
  <c r="R1140" i="1"/>
  <c r="L1140" i="1"/>
  <c r="M1140" i="1"/>
  <c r="O1140" i="1"/>
  <c r="Q1140" i="1"/>
  <c r="S1140" i="1"/>
  <c r="X1134" i="1"/>
  <c r="AE1133" i="1"/>
  <c r="AF1133" i="1"/>
  <c r="AH1133" i="1"/>
  <c r="V1138" i="1"/>
  <c r="Z1137" i="1"/>
  <c r="AA1134" i="1"/>
  <c r="AC1134" i="1"/>
  <c r="Y1134" i="1"/>
  <c r="AD1134" i="1"/>
  <c r="N1141" i="1"/>
  <c r="T1141" i="1"/>
  <c r="W1135" i="1"/>
  <c r="K1141" i="1"/>
  <c r="R1141" i="1"/>
  <c r="L1141" i="1"/>
  <c r="M1141" i="1"/>
  <c r="O1141" i="1"/>
  <c r="Q1141" i="1"/>
  <c r="S1141" i="1"/>
  <c r="X1135" i="1"/>
  <c r="AE1134" i="1"/>
  <c r="AF1134" i="1"/>
  <c r="AH1134" i="1"/>
  <c r="V1139" i="1"/>
  <c r="Z1138" i="1"/>
  <c r="AA1135" i="1"/>
  <c r="AC1135" i="1"/>
  <c r="Y1135" i="1"/>
  <c r="AD1135" i="1"/>
  <c r="N1142" i="1"/>
  <c r="T1142" i="1"/>
  <c r="W1136" i="1"/>
  <c r="K1142" i="1"/>
  <c r="R1142" i="1"/>
  <c r="L1142" i="1"/>
  <c r="M1142" i="1"/>
  <c r="O1142" i="1"/>
  <c r="Q1142" i="1"/>
  <c r="S1142" i="1"/>
  <c r="X1136" i="1"/>
  <c r="AE1135" i="1"/>
  <c r="AF1135" i="1"/>
  <c r="AH1135" i="1"/>
  <c r="V1140" i="1"/>
  <c r="Z1139" i="1"/>
  <c r="AA1136" i="1"/>
  <c r="AC1136" i="1"/>
  <c r="Y1136" i="1"/>
  <c r="AD1136" i="1"/>
  <c r="N1143" i="1"/>
  <c r="T1143" i="1"/>
  <c r="W1137" i="1"/>
  <c r="K1143" i="1"/>
  <c r="R1143" i="1"/>
  <c r="L1143" i="1"/>
  <c r="M1143" i="1"/>
  <c r="O1143" i="1"/>
  <c r="Q1143" i="1"/>
  <c r="S1143" i="1"/>
  <c r="X1137" i="1"/>
  <c r="AE1136" i="1"/>
  <c r="AF1136" i="1"/>
  <c r="AH1136" i="1"/>
  <c r="V1141" i="1"/>
  <c r="Z1140" i="1"/>
  <c r="AA1137" i="1"/>
  <c r="AC1137" i="1"/>
  <c r="Y1137" i="1"/>
  <c r="AD1137" i="1"/>
  <c r="N1144" i="1"/>
  <c r="T1144" i="1"/>
  <c r="W1138" i="1"/>
  <c r="K1144" i="1"/>
  <c r="R1144" i="1"/>
  <c r="L1144" i="1"/>
  <c r="M1144" i="1"/>
  <c r="O1144" i="1"/>
  <c r="Q1144" i="1"/>
  <c r="S1144" i="1"/>
  <c r="X1138" i="1"/>
  <c r="AE1137" i="1"/>
  <c r="AF1137" i="1"/>
  <c r="AH1137" i="1"/>
  <c r="V1142" i="1"/>
  <c r="Z1141" i="1"/>
  <c r="AA1138" i="1"/>
  <c r="AC1138" i="1"/>
  <c r="Y1138" i="1"/>
  <c r="AD1138" i="1"/>
  <c r="N1145" i="1"/>
  <c r="T1145" i="1"/>
  <c r="W1139" i="1"/>
  <c r="K1145" i="1"/>
  <c r="R1145" i="1"/>
  <c r="L1145" i="1"/>
  <c r="M1145" i="1"/>
  <c r="O1145" i="1"/>
  <c r="Q1145" i="1"/>
  <c r="S1145" i="1"/>
  <c r="X1139" i="1"/>
  <c r="AE1138" i="1"/>
  <c r="AF1138" i="1"/>
  <c r="AH1138" i="1"/>
  <c r="V1143" i="1"/>
  <c r="Z1142" i="1"/>
  <c r="AA1139" i="1"/>
  <c r="AC1139" i="1"/>
  <c r="Y1139" i="1"/>
  <c r="AD1139" i="1"/>
  <c r="N1146" i="1"/>
  <c r="T1146" i="1"/>
  <c r="W1140" i="1"/>
  <c r="K1146" i="1"/>
  <c r="R1146" i="1"/>
  <c r="L1146" i="1"/>
  <c r="M1146" i="1"/>
  <c r="O1146" i="1"/>
  <c r="Q1146" i="1"/>
  <c r="S1146" i="1"/>
  <c r="X1140" i="1"/>
  <c r="AE1139" i="1"/>
  <c r="AF1139" i="1"/>
  <c r="AH1139" i="1"/>
  <c r="V1144" i="1"/>
  <c r="Z1143" i="1"/>
  <c r="AA1140" i="1"/>
  <c r="AC1140" i="1"/>
  <c r="Y1140" i="1"/>
  <c r="AD1140" i="1"/>
  <c r="N1147" i="1"/>
  <c r="T1147" i="1"/>
  <c r="W1141" i="1"/>
  <c r="K1147" i="1"/>
  <c r="R1147" i="1"/>
  <c r="L1147" i="1"/>
  <c r="M1147" i="1"/>
  <c r="O1147" i="1"/>
  <c r="Q1147" i="1"/>
  <c r="S1147" i="1"/>
  <c r="X1141" i="1"/>
  <c r="AE1140" i="1"/>
  <c r="AF1140" i="1"/>
  <c r="AH1140" i="1"/>
  <c r="V1145" i="1"/>
  <c r="Z1144" i="1"/>
  <c r="AA1141" i="1"/>
  <c r="AC1141" i="1"/>
  <c r="Y1141" i="1"/>
  <c r="AD1141" i="1"/>
  <c r="N1148" i="1"/>
  <c r="T1148" i="1"/>
  <c r="W1142" i="1"/>
  <c r="K1148" i="1"/>
  <c r="R1148" i="1"/>
  <c r="L1148" i="1"/>
  <c r="M1148" i="1"/>
  <c r="O1148" i="1"/>
  <c r="Q1148" i="1"/>
  <c r="S1148" i="1"/>
  <c r="X1142" i="1"/>
  <c r="AE1141" i="1"/>
  <c r="AF1141" i="1"/>
  <c r="AH1141" i="1"/>
  <c r="V1146" i="1"/>
  <c r="Z1145" i="1"/>
  <c r="AA1142" i="1"/>
  <c r="AC1142" i="1"/>
  <c r="Y1142" i="1"/>
  <c r="AD1142" i="1"/>
  <c r="N1149" i="1"/>
  <c r="T1149" i="1"/>
  <c r="W1143" i="1"/>
  <c r="K1149" i="1"/>
  <c r="R1149" i="1"/>
  <c r="L1149" i="1"/>
  <c r="M1149" i="1"/>
  <c r="O1149" i="1"/>
  <c r="Q1149" i="1"/>
  <c r="S1149" i="1"/>
  <c r="X1143" i="1"/>
  <c r="AE1142" i="1"/>
  <c r="AF1142" i="1"/>
  <c r="AH1142" i="1"/>
  <c r="V1147" i="1"/>
  <c r="Z1146" i="1"/>
  <c r="AA1143" i="1"/>
  <c r="AC1143" i="1"/>
  <c r="Y1143" i="1"/>
  <c r="AD1143" i="1"/>
  <c r="N1150" i="1"/>
  <c r="T1150" i="1"/>
  <c r="W1144" i="1"/>
  <c r="K1150" i="1"/>
  <c r="R1150" i="1"/>
  <c r="L1150" i="1"/>
  <c r="M1150" i="1"/>
  <c r="O1150" i="1"/>
  <c r="Q1150" i="1"/>
  <c r="S1150" i="1"/>
  <c r="X1144" i="1"/>
  <c r="AE1143" i="1"/>
  <c r="AF1143" i="1"/>
  <c r="AH1143" i="1"/>
  <c r="V1148" i="1"/>
  <c r="Z1147" i="1"/>
  <c r="AA1144" i="1"/>
  <c r="AC1144" i="1"/>
  <c r="Y1144" i="1"/>
  <c r="AD1144" i="1"/>
  <c r="N1151" i="1"/>
  <c r="T1151" i="1"/>
  <c r="W1145" i="1"/>
  <c r="K1151" i="1"/>
  <c r="R1151" i="1"/>
  <c r="L1151" i="1"/>
  <c r="M1151" i="1"/>
  <c r="O1151" i="1"/>
  <c r="Q1151" i="1"/>
  <c r="S1151" i="1"/>
  <c r="X1145" i="1"/>
  <c r="AE1144" i="1"/>
  <c r="AF1144" i="1"/>
  <c r="AH1144" i="1"/>
  <c r="V1149" i="1"/>
  <c r="Z1148" i="1"/>
  <c r="AA1145" i="1"/>
  <c r="AC1145" i="1"/>
  <c r="Y1145" i="1"/>
  <c r="AD1145" i="1"/>
  <c r="N1152" i="1"/>
  <c r="T1152" i="1"/>
  <c r="W1146" i="1"/>
  <c r="K1152" i="1"/>
  <c r="R1152" i="1"/>
  <c r="L1152" i="1"/>
  <c r="M1152" i="1"/>
  <c r="O1152" i="1"/>
  <c r="Q1152" i="1"/>
  <c r="S1152" i="1"/>
  <c r="X1146" i="1"/>
  <c r="AE1145" i="1"/>
  <c r="AF1145" i="1"/>
  <c r="AH1145" i="1"/>
  <c r="V1150" i="1"/>
  <c r="Z1149" i="1"/>
  <c r="AA1146" i="1"/>
  <c r="AC1146" i="1"/>
  <c r="Y1146" i="1"/>
  <c r="AD1146" i="1"/>
  <c r="N1153" i="1"/>
  <c r="T1153" i="1"/>
  <c r="W1147" i="1"/>
  <c r="K1153" i="1"/>
  <c r="R1153" i="1"/>
  <c r="L1153" i="1"/>
  <c r="M1153" i="1"/>
  <c r="O1153" i="1"/>
  <c r="Q1153" i="1"/>
  <c r="S1153" i="1"/>
  <c r="X1147" i="1"/>
  <c r="AE1146" i="1"/>
  <c r="AF1146" i="1"/>
  <c r="AH1146" i="1"/>
  <c r="V1151" i="1"/>
  <c r="Z1150" i="1"/>
  <c r="AA1147" i="1"/>
  <c r="AC1147" i="1"/>
  <c r="Y1147" i="1"/>
  <c r="AD1147" i="1"/>
  <c r="N1154" i="1"/>
  <c r="T1154" i="1"/>
  <c r="W1148" i="1"/>
  <c r="K1154" i="1"/>
  <c r="R1154" i="1"/>
  <c r="L1154" i="1"/>
  <c r="M1154" i="1"/>
  <c r="O1154" i="1"/>
  <c r="Q1154" i="1"/>
  <c r="S1154" i="1"/>
  <c r="X1148" i="1"/>
  <c r="AE1147" i="1"/>
  <c r="AF1147" i="1"/>
  <c r="AH1147" i="1"/>
  <c r="V1152" i="1"/>
  <c r="Z1151" i="1"/>
  <c r="AA1148" i="1"/>
  <c r="AC1148" i="1"/>
  <c r="Y1148" i="1"/>
  <c r="AD1148" i="1"/>
  <c r="N1155" i="1"/>
  <c r="T1155" i="1"/>
  <c r="W1149" i="1"/>
  <c r="K1155" i="1"/>
  <c r="R1155" i="1"/>
  <c r="L1155" i="1"/>
  <c r="M1155" i="1"/>
  <c r="O1155" i="1"/>
  <c r="Q1155" i="1"/>
  <c r="S1155" i="1"/>
  <c r="X1149" i="1"/>
  <c r="AE1148" i="1"/>
  <c r="AF1148" i="1"/>
  <c r="AH1148" i="1"/>
  <c r="V1153" i="1"/>
  <c r="Z1152" i="1"/>
  <c r="AA1149" i="1"/>
  <c r="AC1149" i="1"/>
  <c r="Y1149" i="1"/>
  <c r="AD1149" i="1"/>
  <c r="N1156" i="1"/>
  <c r="T1156" i="1"/>
  <c r="W1150" i="1"/>
  <c r="K1156" i="1"/>
  <c r="R1156" i="1"/>
  <c r="L1156" i="1"/>
  <c r="M1156" i="1"/>
  <c r="O1156" i="1"/>
  <c r="Q1156" i="1"/>
  <c r="S1156" i="1"/>
  <c r="X1150" i="1"/>
  <c r="AE1149" i="1"/>
  <c r="AF1149" i="1"/>
  <c r="AH1149" i="1"/>
  <c r="V1154" i="1"/>
  <c r="Z1153" i="1"/>
  <c r="AA1150" i="1"/>
  <c r="AC1150" i="1"/>
  <c r="Y1150" i="1"/>
  <c r="AD1150" i="1"/>
  <c r="N1157" i="1"/>
  <c r="T1157" i="1"/>
  <c r="W1151" i="1"/>
  <c r="K1157" i="1"/>
  <c r="R1157" i="1"/>
  <c r="L1157" i="1"/>
  <c r="M1157" i="1"/>
  <c r="O1157" i="1"/>
  <c r="Q1157" i="1"/>
  <c r="S1157" i="1"/>
  <c r="X1151" i="1"/>
  <c r="AE1150" i="1"/>
  <c r="AF1150" i="1"/>
  <c r="AH1150" i="1"/>
  <c r="V1155" i="1"/>
  <c r="Z1154" i="1"/>
  <c r="AA1151" i="1"/>
  <c r="AC1151" i="1"/>
  <c r="Y1151" i="1"/>
  <c r="AD1151" i="1"/>
  <c r="N1158" i="1"/>
  <c r="T1158" i="1"/>
  <c r="W1152" i="1"/>
  <c r="K1158" i="1"/>
  <c r="R1158" i="1"/>
  <c r="L1158" i="1"/>
  <c r="M1158" i="1"/>
  <c r="O1158" i="1"/>
  <c r="Q1158" i="1"/>
  <c r="S1158" i="1"/>
  <c r="X1152" i="1"/>
  <c r="AE1151" i="1"/>
  <c r="AF1151" i="1"/>
  <c r="AH1151" i="1"/>
  <c r="V1156" i="1"/>
  <c r="Z1155" i="1"/>
  <c r="AA1152" i="1"/>
  <c r="AC1152" i="1"/>
  <c r="Y1152" i="1"/>
  <c r="AD1152" i="1"/>
  <c r="N1159" i="1"/>
  <c r="T1159" i="1"/>
  <c r="W1153" i="1"/>
  <c r="K1159" i="1"/>
  <c r="R1159" i="1"/>
  <c r="L1159" i="1"/>
  <c r="M1159" i="1"/>
  <c r="O1159" i="1"/>
  <c r="Q1159" i="1"/>
  <c r="S1159" i="1"/>
  <c r="X1153" i="1"/>
  <c r="AE1152" i="1"/>
  <c r="AF1152" i="1"/>
  <c r="AH1152" i="1"/>
  <c r="V1157" i="1"/>
  <c r="Z1156" i="1"/>
  <c r="AA1153" i="1"/>
  <c r="AC1153" i="1"/>
  <c r="Y1153" i="1"/>
  <c r="AD1153" i="1"/>
  <c r="N1160" i="1"/>
  <c r="T1160" i="1"/>
  <c r="W1154" i="1"/>
  <c r="K1160" i="1"/>
  <c r="R1160" i="1"/>
  <c r="L1160" i="1"/>
  <c r="M1160" i="1"/>
  <c r="O1160" i="1"/>
  <c r="Q1160" i="1"/>
  <c r="S1160" i="1"/>
  <c r="X1154" i="1"/>
  <c r="AE1153" i="1"/>
  <c r="AF1153" i="1"/>
  <c r="AH1153" i="1"/>
  <c r="V1158" i="1"/>
  <c r="Z1157" i="1"/>
  <c r="AA1154" i="1"/>
  <c r="AC1154" i="1"/>
  <c r="Y1154" i="1"/>
  <c r="AD1154" i="1"/>
  <c r="N1161" i="1"/>
  <c r="T1161" i="1"/>
  <c r="W1155" i="1"/>
  <c r="K1161" i="1"/>
  <c r="R1161" i="1"/>
  <c r="L1161" i="1"/>
  <c r="M1161" i="1"/>
  <c r="O1161" i="1"/>
  <c r="Q1161" i="1"/>
  <c r="S1161" i="1"/>
  <c r="X1155" i="1"/>
  <c r="AE1154" i="1"/>
  <c r="AF1154" i="1"/>
  <c r="AH1154" i="1"/>
  <c r="V1159" i="1"/>
  <c r="Z1158" i="1"/>
  <c r="AA1155" i="1"/>
  <c r="AC1155" i="1"/>
  <c r="Y1155" i="1"/>
  <c r="AD1155" i="1"/>
  <c r="N1162" i="1"/>
  <c r="T1162" i="1"/>
  <c r="W1156" i="1"/>
  <c r="K1162" i="1"/>
  <c r="R1162" i="1"/>
  <c r="L1162" i="1"/>
  <c r="M1162" i="1"/>
  <c r="O1162" i="1"/>
  <c r="Q1162" i="1"/>
  <c r="S1162" i="1"/>
  <c r="X1156" i="1"/>
  <c r="AE1155" i="1"/>
  <c r="AF1155" i="1"/>
  <c r="AH1155" i="1"/>
  <c r="V1160" i="1"/>
  <c r="Z1159" i="1"/>
  <c r="AA1156" i="1"/>
  <c r="AC1156" i="1"/>
  <c r="Y1156" i="1"/>
  <c r="AD1156" i="1"/>
  <c r="N1163" i="1"/>
  <c r="T1163" i="1"/>
  <c r="W1157" i="1"/>
  <c r="K1163" i="1"/>
  <c r="R1163" i="1"/>
  <c r="L1163" i="1"/>
  <c r="M1163" i="1"/>
  <c r="O1163" i="1"/>
  <c r="Q1163" i="1"/>
  <c r="S1163" i="1"/>
  <c r="X1157" i="1"/>
  <c r="AE1156" i="1"/>
  <c r="AF1156" i="1"/>
  <c r="AH1156" i="1"/>
  <c r="V1161" i="1"/>
  <c r="Z1160" i="1"/>
  <c r="AA1157" i="1"/>
  <c r="AC1157" i="1"/>
  <c r="Y1157" i="1"/>
  <c r="AD1157" i="1"/>
  <c r="N1164" i="1"/>
  <c r="T1164" i="1"/>
  <c r="W1158" i="1"/>
  <c r="K1164" i="1"/>
  <c r="R1164" i="1"/>
  <c r="L1164" i="1"/>
  <c r="M1164" i="1"/>
  <c r="O1164" i="1"/>
  <c r="Q1164" i="1"/>
  <c r="S1164" i="1"/>
  <c r="X1158" i="1"/>
  <c r="AE1157" i="1"/>
  <c r="AF1157" i="1"/>
  <c r="AH1157" i="1"/>
  <c r="V1162" i="1"/>
  <c r="Z1161" i="1"/>
  <c r="AA1158" i="1"/>
  <c r="AC1158" i="1"/>
  <c r="Y1158" i="1"/>
  <c r="AD1158" i="1"/>
  <c r="N1165" i="1"/>
  <c r="T1165" i="1"/>
  <c r="W1159" i="1"/>
  <c r="K1165" i="1"/>
  <c r="R1165" i="1"/>
  <c r="L1165" i="1"/>
  <c r="M1165" i="1"/>
  <c r="O1165" i="1"/>
  <c r="Q1165" i="1"/>
  <c r="S1165" i="1"/>
  <c r="X1159" i="1"/>
  <c r="AE1158" i="1"/>
  <c r="AF1158" i="1"/>
  <c r="AH1158" i="1"/>
  <c r="V1163" i="1"/>
  <c r="Z1162" i="1"/>
  <c r="AA1159" i="1"/>
  <c r="AC1159" i="1"/>
  <c r="Y1159" i="1"/>
  <c r="AD1159" i="1"/>
  <c r="N1166" i="1"/>
  <c r="T1166" i="1"/>
  <c r="W1160" i="1"/>
  <c r="K1166" i="1"/>
  <c r="R1166" i="1"/>
  <c r="L1166" i="1"/>
  <c r="M1166" i="1"/>
  <c r="O1166" i="1"/>
  <c r="Q1166" i="1"/>
  <c r="S1166" i="1"/>
  <c r="X1160" i="1"/>
  <c r="AE1159" i="1"/>
  <c r="AF1159" i="1"/>
  <c r="AH1159" i="1"/>
  <c r="V1164" i="1"/>
  <c r="Z1163" i="1"/>
  <c r="AA1160" i="1"/>
  <c r="AC1160" i="1"/>
  <c r="Y1160" i="1"/>
  <c r="AD1160" i="1"/>
  <c r="N1167" i="1"/>
  <c r="T1167" i="1"/>
  <c r="W1161" i="1"/>
  <c r="K1167" i="1"/>
  <c r="R1167" i="1"/>
  <c r="L1167" i="1"/>
  <c r="M1167" i="1"/>
  <c r="O1167" i="1"/>
  <c r="Q1167" i="1"/>
  <c r="S1167" i="1"/>
  <c r="X1161" i="1"/>
  <c r="AE1160" i="1"/>
  <c r="AF1160" i="1"/>
  <c r="AH1160" i="1"/>
  <c r="V1165" i="1"/>
  <c r="Z1164" i="1"/>
  <c r="AA1161" i="1"/>
  <c r="AC1161" i="1"/>
  <c r="Y1161" i="1"/>
  <c r="AD1161" i="1"/>
  <c r="N1168" i="1"/>
  <c r="T1168" i="1"/>
  <c r="W1162" i="1"/>
  <c r="K1168" i="1"/>
  <c r="R1168" i="1"/>
  <c r="L1168" i="1"/>
  <c r="M1168" i="1"/>
  <c r="O1168" i="1"/>
  <c r="Q1168" i="1"/>
  <c r="S1168" i="1"/>
  <c r="X1162" i="1"/>
  <c r="AE1161" i="1"/>
  <c r="AF1161" i="1"/>
  <c r="AH1161" i="1"/>
  <c r="V1166" i="1"/>
  <c r="Z1165" i="1"/>
  <c r="AA1162" i="1"/>
  <c r="AC1162" i="1"/>
  <c r="Y1162" i="1"/>
  <c r="AD1162" i="1"/>
  <c r="N1169" i="1"/>
  <c r="T1169" i="1"/>
  <c r="W1163" i="1"/>
  <c r="K1169" i="1"/>
  <c r="R1169" i="1"/>
  <c r="L1169" i="1"/>
  <c r="M1169" i="1"/>
  <c r="O1169" i="1"/>
  <c r="Q1169" i="1"/>
  <c r="S1169" i="1"/>
  <c r="X1163" i="1"/>
  <c r="AE1162" i="1"/>
  <c r="AF1162" i="1"/>
  <c r="AH1162" i="1"/>
  <c r="V1167" i="1"/>
  <c r="Z1166" i="1"/>
  <c r="AA1163" i="1"/>
  <c r="AC1163" i="1"/>
  <c r="Y1163" i="1"/>
  <c r="AD1163" i="1"/>
  <c r="N1170" i="1"/>
  <c r="T1170" i="1"/>
  <c r="W1164" i="1"/>
  <c r="K1170" i="1"/>
  <c r="R1170" i="1"/>
  <c r="L1170" i="1"/>
  <c r="M1170" i="1"/>
  <c r="O1170" i="1"/>
  <c r="Q1170" i="1"/>
  <c r="S1170" i="1"/>
  <c r="X1164" i="1"/>
  <c r="AE1163" i="1"/>
  <c r="AF1163" i="1"/>
  <c r="AH1163" i="1"/>
  <c r="V1168" i="1"/>
  <c r="Z1167" i="1"/>
  <c r="AA1164" i="1"/>
  <c r="AC1164" i="1"/>
  <c r="Y1164" i="1"/>
  <c r="AD1164" i="1"/>
  <c r="N1171" i="1"/>
  <c r="T1171" i="1"/>
  <c r="W1165" i="1"/>
  <c r="K1171" i="1"/>
  <c r="R1171" i="1"/>
  <c r="L1171" i="1"/>
  <c r="M1171" i="1"/>
  <c r="O1171" i="1"/>
  <c r="Q1171" i="1"/>
  <c r="S1171" i="1"/>
  <c r="X1165" i="1"/>
  <c r="AE1164" i="1"/>
  <c r="AF1164" i="1"/>
  <c r="AH1164" i="1"/>
  <c r="V1169" i="1"/>
  <c r="Z1168" i="1"/>
  <c r="AA1165" i="1"/>
  <c r="AC1165" i="1"/>
  <c r="Y1165" i="1"/>
  <c r="AD1165" i="1"/>
  <c r="N1172" i="1"/>
  <c r="T1172" i="1"/>
  <c r="W1166" i="1"/>
  <c r="K1172" i="1"/>
  <c r="R1172" i="1"/>
  <c r="L1172" i="1"/>
  <c r="M1172" i="1"/>
  <c r="O1172" i="1"/>
  <c r="Q1172" i="1"/>
  <c r="S1172" i="1"/>
  <c r="X1166" i="1"/>
  <c r="AE1165" i="1"/>
  <c r="AF1165" i="1"/>
  <c r="AH1165" i="1"/>
  <c r="V1170" i="1"/>
  <c r="Z1169" i="1"/>
  <c r="AA1166" i="1"/>
  <c r="AC1166" i="1"/>
  <c r="Y1166" i="1"/>
  <c r="AD1166" i="1"/>
  <c r="N1173" i="1"/>
  <c r="T1173" i="1"/>
  <c r="W1167" i="1"/>
  <c r="K1173" i="1"/>
  <c r="R1173" i="1"/>
  <c r="L1173" i="1"/>
  <c r="M1173" i="1"/>
  <c r="O1173" i="1"/>
  <c r="Q1173" i="1"/>
  <c r="S1173" i="1"/>
  <c r="X1167" i="1"/>
  <c r="AE1166" i="1"/>
  <c r="AF1166" i="1"/>
  <c r="AH1166" i="1"/>
  <c r="V1171" i="1"/>
  <c r="Z1170" i="1"/>
  <c r="AA1167" i="1"/>
  <c r="AC1167" i="1"/>
  <c r="Y1167" i="1"/>
  <c r="AD1167" i="1"/>
  <c r="N1174" i="1"/>
  <c r="T1174" i="1"/>
  <c r="W1168" i="1"/>
  <c r="K1174" i="1"/>
  <c r="R1174" i="1"/>
  <c r="L1174" i="1"/>
  <c r="M1174" i="1"/>
  <c r="O1174" i="1"/>
  <c r="Q1174" i="1"/>
  <c r="S1174" i="1"/>
  <c r="X1168" i="1"/>
  <c r="AE1167" i="1"/>
  <c r="AF1167" i="1"/>
  <c r="AH1167" i="1"/>
  <c r="V1172" i="1"/>
  <c r="Z1171" i="1"/>
  <c r="AA1168" i="1"/>
  <c r="AC1168" i="1"/>
  <c r="Y1168" i="1"/>
  <c r="AD1168" i="1"/>
  <c r="N1175" i="1"/>
  <c r="T1175" i="1"/>
  <c r="W1169" i="1"/>
  <c r="K1175" i="1"/>
  <c r="R1175" i="1"/>
  <c r="L1175" i="1"/>
  <c r="M1175" i="1"/>
  <c r="O1175" i="1"/>
  <c r="Q1175" i="1"/>
  <c r="S1175" i="1"/>
  <c r="X1169" i="1"/>
  <c r="AE1168" i="1"/>
  <c r="AF1168" i="1"/>
  <c r="AH1168" i="1"/>
  <c r="V1173" i="1"/>
  <c r="Z1172" i="1"/>
  <c r="AA1169" i="1"/>
  <c r="AC1169" i="1"/>
  <c r="Y1169" i="1"/>
  <c r="AD1169" i="1"/>
  <c r="N1176" i="1"/>
  <c r="T1176" i="1"/>
  <c r="W1170" i="1"/>
  <c r="K1176" i="1"/>
  <c r="R1176" i="1"/>
  <c r="L1176" i="1"/>
  <c r="M1176" i="1"/>
  <c r="O1176" i="1"/>
  <c r="Q1176" i="1"/>
  <c r="S1176" i="1"/>
  <c r="X1170" i="1"/>
  <c r="AE1169" i="1"/>
  <c r="AF1169" i="1"/>
  <c r="AH1169" i="1"/>
  <c r="V1174" i="1"/>
  <c r="Z1173" i="1"/>
  <c r="AA1170" i="1"/>
  <c r="AC1170" i="1"/>
  <c r="Y1170" i="1"/>
  <c r="AD1170" i="1"/>
  <c r="N1177" i="1"/>
  <c r="T1177" i="1"/>
  <c r="W1171" i="1"/>
  <c r="K1177" i="1"/>
  <c r="R1177" i="1"/>
  <c r="L1177" i="1"/>
  <c r="M1177" i="1"/>
  <c r="O1177" i="1"/>
  <c r="Q1177" i="1"/>
  <c r="S1177" i="1"/>
  <c r="X1171" i="1"/>
  <c r="AE1170" i="1"/>
  <c r="AF1170" i="1"/>
  <c r="AH1170" i="1"/>
  <c r="V1175" i="1"/>
  <c r="Z1174" i="1"/>
  <c r="AA1171" i="1"/>
  <c r="AC1171" i="1"/>
  <c r="Y1171" i="1"/>
  <c r="AD1171" i="1"/>
  <c r="N1178" i="1"/>
  <c r="T1178" i="1"/>
  <c r="W1172" i="1"/>
  <c r="K1178" i="1"/>
  <c r="R1178" i="1"/>
  <c r="L1178" i="1"/>
  <c r="M1178" i="1"/>
  <c r="O1178" i="1"/>
  <c r="Q1178" i="1"/>
  <c r="S1178" i="1"/>
  <c r="X1172" i="1"/>
  <c r="AE1171" i="1"/>
  <c r="AF1171" i="1"/>
  <c r="AH1171" i="1"/>
  <c r="V1176" i="1"/>
  <c r="Z1175" i="1"/>
  <c r="AA1172" i="1"/>
  <c r="AC1172" i="1"/>
  <c r="Y1172" i="1"/>
  <c r="AD1172" i="1"/>
  <c r="N1179" i="1"/>
  <c r="T1179" i="1"/>
  <c r="W1173" i="1"/>
  <c r="K1179" i="1"/>
  <c r="R1179" i="1"/>
  <c r="L1179" i="1"/>
  <c r="M1179" i="1"/>
  <c r="O1179" i="1"/>
  <c r="Q1179" i="1"/>
  <c r="S1179" i="1"/>
  <c r="X1173" i="1"/>
  <c r="AE1172" i="1"/>
  <c r="AF1172" i="1"/>
  <c r="AH1172" i="1"/>
  <c r="V1177" i="1"/>
  <c r="Z1176" i="1"/>
  <c r="AA1173" i="1"/>
  <c r="AC1173" i="1"/>
  <c r="Y1173" i="1"/>
  <c r="AD1173" i="1"/>
  <c r="N1180" i="1"/>
  <c r="T1180" i="1"/>
  <c r="W1174" i="1"/>
  <c r="K1180" i="1"/>
  <c r="R1180" i="1"/>
  <c r="L1180" i="1"/>
  <c r="M1180" i="1"/>
  <c r="O1180" i="1"/>
  <c r="Q1180" i="1"/>
  <c r="S1180" i="1"/>
  <c r="X1174" i="1"/>
  <c r="AE1173" i="1"/>
  <c r="AF1173" i="1"/>
  <c r="AH1173" i="1"/>
  <c r="V1178" i="1"/>
  <c r="Z1177" i="1"/>
  <c r="AA1174" i="1"/>
  <c r="AC1174" i="1"/>
  <c r="Y1174" i="1"/>
  <c r="AD1174" i="1"/>
  <c r="N1181" i="1"/>
  <c r="T1181" i="1"/>
  <c r="W1175" i="1"/>
  <c r="K1181" i="1"/>
  <c r="R1181" i="1"/>
  <c r="L1181" i="1"/>
  <c r="M1181" i="1"/>
  <c r="O1181" i="1"/>
  <c r="Q1181" i="1"/>
  <c r="S1181" i="1"/>
  <c r="X1175" i="1"/>
  <c r="AE1174" i="1"/>
  <c r="AF1174" i="1"/>
  <c r="AH1174" i="1"/>
  <c r="V1179" i="1"/>
  <c r="Z1178" i="1"/>
  <c r="AA1175" i="1"/>
  <c r="AC1175" i="1"/>
  <c r="Y1175" i="1"/>
  <c r="AD1175" i="1"/>
  <c r="N1182" i="1"/>
  <c r="T1182" i="1"/>
  <c r="W1176" i="1"/>
  <c r="K1182" i="1"/>
  <c r="R1182" i="1"/>
  <c r="L1182" i="1"/>
  <c r="M1182" i="1"/>
  <c r="O1182" i="1"/>
  <c r="Q1182" i="1"/>
  <c r="S1182" i="1"/>
  <c r="X1176" i="1"/>
  <c r="AE1175" i="1"/>
  <c r="AF1175" i="1"/>
  <c r="AH1175" i="1"/>
  <c r="V1180" i="1"/>
  <c r="Z1179" i="1"/>
  <c r="AA1176" i="1"/>
  <c r="AC1176" i="1"/>
  <c r="Y1176" i="1"/>
  <c r="AD1176" i="1"/>
  <c r="N1183" i="1"/>
  <c r="T1183" i="1"/>
  <c r="W1177" i="1"/>
  <c r="K1183" i="1"/>
  <c r="R1183" i="1"/>
  <c r="L1183" i="1"/>
  <c r="M1183" i="1"/>
  <c r="O1183" i="1"/>
  <c r="Q1183" i="1"/>
  <c r="S1183" i="1"/>
  <c r="X1177" i="1"/>
  <c r="AE1176" i="1"/>
  <c r="AF1176" i="1"/>
  <c r="AH1176" i="1"/>
  <c r="V1181" i="1"/>
  <c r="Z1180" i="1"/>
  <c r="AA1177" i="1"/>
  <c r="AC1177" i="1"/>
  <c r="Y1177" i="1"/>
  <c r="AD1177" i="1"/>
  <c r="N1184" i="1"/>
  <c r="T1184" i="1"/>
  <c r="W1178" i="1"/>
  <c r="K1184" i="1"/>
  <c r="R1184" i="1"/>
  <c r="L1184" i="1"/>
  <c r="M1184" i="1"/>
  <c r="O1184" i="1"/>
  <c r="Q1184" i="1"/>
  <c r="S1184" i="1"/>
  <c r="X1178" i="1"/>
  <c r="AE1177" i="1"/>
  <c r="AF1177" i="1"/>
  <c r="AH1177" i="1"/>
  <c r="V1182" i="1"/>
  <c r="Z1181" i="1"/>
  <c r="AA1178" i="1"/>
  <c r="AC1178" i="1"/>
  <c r="Y1178" i="1"/>
  <c r="AD1178" i="1"/>
  <c r="N1185" i="1"/>
  <c r="T1185" i="1"/>
  <c r="W1179" i="1"/>
  <c r="K1185" i="1"/>
  <c r="R1185" i="1"/>
  <c r="L1185" i="1"/>
  <c r="M1185" i="1"/>
  <c r="O1185" i="1"/>
  <c r="Q1185" i="1"/>
  <c r="S1185" i="1"/>
  <c r="X1179" i="1"/>
  <c r="AE1178" i="1"/>
  <c r="AF1178" i="1"/>
  <c r="AH1178" i="1"/>
  <c r="V1183" i="1"/>
  <c r="Z1182" i="1"/>
  <c r="AA1179" i="1"/>
  <c r="AC1179" i="1"/>
  <c r="Y1179" i="1"/>
  <c r="AD1179" i="1"/>
  <c r="N1186" i="1"/>
  <c r="T1186" i="1"/>
  <c r="W1180" i="1"/>
  <c r="K1186" i="1"/>
  <c r="R1186" i="1"/>
  <c r="L1186" i="1"/>
  <c r="M1186" i="1"/>
  <c r="O1186" i="1"/>
  <c r="Q1186" i="1"/>
  <c r="S1186" i="1"/>
  <c r="X1180" i="1"/>
  <c r="AE1179" i="1"/>
  <c r="AF1179" i="1"/>
  <c r="AH1179" i="1"/>
  <c r="V1184" i="1"/>
  <c r="Z1183" i="1"/>
  <c r="AA1180" i="1"/>
  <c r="AC1180" i="1"/>
  <c r="Y1180" i="1"/>
  <c r="AD1180" i="1"/>
  <c r="N1187" i="1"/>
  <c r="T1187" i="1"/>
  <c r="W1181" i="1"/>
  <c r="K1187" i="1"/>
  <c r="R1187" i="1"/>
  <c r="L1187" i="1"/>
  <c r="M1187" i="1"/>
  <c r="O1187" i="1"/>
  <c r="Q1187" i="1"/>
  <c r="S1187" i="1"/>
  <c r="X1181" i="1"/>
  <c r="AE1180" i="1"/>
  <c r="AF1180" i="1"/>
  <c r="AH1180" i="1"/>
  <c r="V1185" i="1"/>
  <c r="Z1184" i="1"/>
  <c r="AA1181" i="1"/>
  <c r="AC1181" i="1"/>
  <c r="Y1181" i="1"/>
  <c r="AD1181" i="1"/>
  <c r="N1188" i="1"/>
  <c r="T1188" i="1"/>
  <c r="W1182" i="1"/>
  <c r="K1188" i="1"/>
  <c r="R1188" i="1"/>
  <c r="L1188" i="1"/>
  <c r="M1188" i="1"/>
  <c r="O1188" i="1"/>
  <c r="Q1188" i="1"/>
  <c r="S1188" i="1"/>
  <c r="X1182" i="1"/>
  <c r="AE1181" i="1"/>
  <c r="AF1181" i="1"/>
  <c r="AH1181" i="1"/>
  <c r="V1186" i="1"/>
  <c r="Z1185" i="1"/>
  <c r="AA1182" i="1"/>
  <c r="AC1182" i="1"/>
  <c r="Y1182" i="1"/>
  <c r="AD1182" i="1"/>
  <c r="N1189" i="1"/>
  <c r="T1189" i="1"/>
  <c r="W1183" i="1"/>
  <c r="K1189" i="1"/>
  <c r="R1189" i="1"/>
  <c r="L1189" i="1"/>
  <c r="M1189" i="1"/>
  <c r="O1189" i="1"/>
  <c r="Q1189" i="1"/>
  <c r="S1189" i="1"/>
  <c r="X1183" i="1"/>
  <c r="AE1182" i="1"/>
  <c r="AF1182" i="1"/>
  <c r="AH1182" i="1"/>
  <c r="V1187" i="1"/>
  <c r="Z1186" i="1"/>
  <c r="AA1183" i="1"/>
  <c r="AC1183" i="1"/>
  <c r="Y1183" i="1"/>
  <c r="AD1183" i="1"/>
  <c r="N1190" i="1"/>
  <c r="T1190" i="1"/>
  <c r="W1184" i="1"/>
  <c r="K1190" i="1"/>
  <c r="R1190" i="1"/>
  <c r="L1190" i="1"/>
  <c r="M1190" i="1"/>
  <c r="O1190" i="1"/>
  <c r="Q1190" i="1"/>
  <c r="S1190" i="1"/>
  <c r="X1184" i="1"/>
  <c r="AE1183" i="1"/>
  <c r="AF1183" i="1"/>
  <c r="AH1183" i="1"/>
  <c r="V1188" i="1"/>
  <c r="Z1187" i="1"/>
  <c r="AA1184" i="1"/>
  <c r="AC1184" i="1"/>
  <c r="Y1184" i="1"/>
  <c r="AD1184" i="1"/>
  <c r="N1191" i="1"/>
  <c r="T1191" i="1"/>
  <c r="W1185" i="1"/>
  <c r="K1191" i="1"/>
  <c r="R1191" i="1"/>
  <c r="L1191" i="1"/>
  <c r="M1191" i="1"/>
  <c r="O1191" i="1"/>
  <c r="Q1191" i="1"/>
  <c r="S1191" i="1"/>
  <c r="X1185" i="1"/>
  <c r="AE1184" i="1"/>
  <c r="AF1184" i="1"/>
  <c r="AH1184" i="1"/>
  <c r="V1189" i="1"/>
  <c r="Z1188" i="1"/>
  <c r="AA1185" i="1"/>
  <c r="AC1185" i="1"/>
  <c r="Y1185" i="1"/>
  <c r="AD1185" i="1"/>
  <c r="N1192" i="1"/>
  <c r="T1192" i="1"/>
  <c r="W1186" i="1"/>
  <c r="K1192" i="1"/>
  <c r="R1192" i="1"/>
  <c r="L1192" i="1"/>
  <c r="M1192" i="1"/>
  <c r="O1192" i="1"/>
  <c r="Q1192" i="1"/>
  <c r="S1192" i="1"/>
  <c r="X1186" i="1"/>
  <c r="AE1185" i="1"/>
  <c r="AF1185" i="1"/>
  <c r="AH1185" i="1"/>
  <c r="V1190" i="1"/>
  <c r="Z1189" i="1"/>
  <c r="AA1186" i="1"/>
  <c r="AC1186" i="1"/>
  <c r="Y1186" i="1"/>
  <c r="AD1186" i="1"/>
  <c r="N1193" i="1"/>
  <c r="T1193" i="1"/>
  <c r="W1187" i="1"/>
  <c r="K1193" i="1"/>
  <c r="R1193" i="1"/>
  <c r="L1193" i="1"/>
  <c r="M1193" i="1"/>
  <c r="O1193" i="1"/>
  <c r="Q1193" i="1"/>
  <c r="S1193" i="1"/>
  <c r="X1187" i="1"/>
  <c r="AE1186" i="1"/>
  <c r="AF1186" i="1"/>
  <c r="AH1186" i="1"/>
  <c r="V1191" i="1"/>
  <c r="Z1190" i="1"/>
  <c r="AA1187" i="1"/>
  <c r="AC1187" i="1"/>
  <c r="Y1187" i="1"/>
  <c r="AD1187" i="1"/>
  <c r="N1194" i="1"/>
  <c r="T1194" i="1"/>
  <c r="W1188" i="1"/>
  <c r="K1194" i="1"/>
  <c r="R1194" i="1"/>
  <c r="L1194" i="1"/>
  <c r="M1194" i="1"/>
  <c r="O1194" i="1"/>
  <c r="Q1194" i="1"/>
  <c r="S1194" i="1"/>
  <c r="X1188" i="1"/>
  <c r="AE1187" i="1"/>
  <c r="AF1187" i="1"/>
  <c r="AH1187" i="1"/>
  <c r="V1192" i="1"/>
  <c r="Z1191" i="1"/>
  <c r="AA1188" i="1"/>
  <c r="AC1188" i="1"/>
  <c r="Y1188" i="1"/>
  <c r="AD1188" i="1"/>
  <c r="N1195" i="1"/>
  <c r="T1195" i="1"/>
  <c r="W1189" i="1"/>
  <c r="K1195" i="1"/>
  <c r="R1195" i="1"/>
  <c r="L1195" i="1"/>
  <c r="M1195" i="1"/>
  <c r="O1195" i="1"/>
  <c r="Q1195" i="1"/>
  <c r="S1195" i="1"/>
  <c r="X1189" i="1"/>
  <c r="AE1188" i="1"/>
  <c r="AF1188" i="1"/>
  <c r="AH1188" i="1"/>
  <c r="V1193" i="1"/>
  <c r="Z1192" i="1"/>
  <c r="AA1189" i="1"/>
  <c r="AC1189" i="1"/>
  <c r="Y1189" i="1"/>
  <c r="AD1189" i="1"/>
  <c r="N1196" i="1"/>
  <c r="T1196" i="1"/>
  <c r="W1190" i="1"/>
  <c r="K1196" i="1"/>
  <c r="R1196" i="1"/>
  <c r="L1196" i="1"/>
  <c r="M1196" i="1"/>
  <c r="O1196" i="1"/>
  <c r="Q1196" i="1"/>
  <c r="S1196" i="1"/>
  <c r="X1190" i="1"/>
  <c r="AE1189" i="1"/>
  <c r="AF1189" i="1"/>
  <c r="AH1189" i="1"/>
  <c r="V1194" i="1"/>
  <c r="Z1193" i="1"/>
  <c r="AA1190" i="1"/>
  <c r="AC1190" i="1"/>
  <c r="Y1190" i="1"/>
  <c r="AD1190" i="1"/>
  <c r="N1197" i="1"/>
  <c r="T1197" i="1"/>
  <c r="W1191" i="1"/>
  <c r="K1197" i="1"/>
  <c r="R1197" i="1"/>
  <c r="L1197" i="1"/>
  <c r="M1197" i="1"/>
  <c r="O1197" i="1"/>
  <c r="Q1197" i="1"/>
  <c r="S1197" i="1"/>
  <c r="X1191" i="1"/>
  <c r="AE1190" i="1"/>
  <c r="AF1190" i="1"/>
  <c r="AH1190" i="1"/>
  <c r="V1195" i="1"/>
  <c r="Z1194" i="1"/>
  <c r="AA1191" i="1"/>
  <c r="AC1191" i="1"/>
  <c r="Y1191" i="1"/>
  <c r="AD1191" i="1"/>
  <c r="N1198" i="1"/>
  <c r="T1198" i="1"/>
  <c r="W1192" i="1"/>
  <c r="K1198" i="1"/>
  <c r="R1198" i="1"/>
  <c r="L1198" i="1"/>
  <c r="M1198" i="1"/>
  <c r="O1198" i="1"/>
  <c r="Q1198" i="1"/>
  <c r="S1198" i="1"/>
  <c r="X1192" i="1"/>
  <c r="AE1191" i="1"/>
  <c r="AF1191" i="1"/>
  <c r="AH1191" i="1"/>
  <c r="V1196" i="1"/>
  <c r="Z1195" i="1"/>
  <c r="AA1192" i="1"/>
  <c r="AC1192" i="1"/>
  <c r="Y1192" i="1"/>
  <c r="AD1192" i="1"/>
  <c r="N1199" i="1"/>
  <c r="T1199" i="1"/>
  <c r="W1193" i="1"/>
  <c r="K1199" i="1"/>
  <c r="R1199" i="1"/>
  <c r="L1199" i="1"/>
  <c r="M1199" i="1"/>
  <c r="O1199" i="1"/>
  <c r="Q1199" i="1"/>
  <c r="S1199" i="1"/>
  <c r="X1193" i="1"/>
  <c r="AE1192" i="1"/>
  <c r="AF1192" i="1"/>
  <c r="AH1192" i="1"/>
  <c r="V1197" i="1"/>
  <c r="Z1196" i="1"/>
  <c r="AA1193" i="1"/>
  <c r="AC1193" i="1"/>
  <c r="Y1193" i="1"/>
  <c r="AD1193" i="1"/>
  <c r="N1200" i="1"/>
  <c r="T1200" i="1"/>
  <c r="W1194" i="1"/>
  <c r="K1200" i="1"/>
  <c r="R1200" i="1"/>
  <c r="L1200" i="1"/>
  <c r="M1200" i="1"/>
  <c r="O1200" i="1"/>
  <c r="Q1200" i="1"/>
  <c r="S1200" i="1"/>
  <c r="X1194" i="1"/>
  <c r="AE1193" i="1"/>
  <c r="AF1193" i="1"/>
  <c r="AH1193" i="1"/>
  <c r="V1198" i="1"/>
  <c r="Z1197" i="1"/>
  <c r="AA1194" i="1"/>
  <c r="AC1194" i="1"/>
  <c r="Y1194" i="1"/>
  <c r="AD1194" i="1"/>
  <c r="N1201" i="1"/>
  <c r="T1201" i="1"/>
  <c r="W1195" i="1"/>
  <c r="K1201" i="1"/>
  <c r="R1201" i="1"/>
  <c r="L1201" i="1"/>
  <c r="M1201" i="1"/>
  <c r="O1201" i="1"/>
  <c r="Q1201" i="1"/>
  <c r="S1201" i="1"/>
  <c r="X1195" i="1"/>
  <c r="AE1194" i="1"/>
  <c r="AF1194" i="1"/>
  <c r="AH1194" i="1"/>
  <c r="V1199" i="1"/>
  <c r="Z1198" i="1"/>
  <c r="AA1195" i="1"/>
  <c r="AC1195" i="1"/>
  <c r="Y1195" i="1"/>
  <c r="AD1195" i="1"/>
  <c r="N1202" i="1"/>
  <c r="T1202" i="1"/>
  <c r="W1196" i="1"/>
  <c r="K1202" i="1"/>
  <c r="R1202" i="1"/>
  <c r="L1202" i="1"/>
  <c r="M1202" i="1"/>
  <c r="O1202" i="1"/>
  <c r="Q1202" i="1"/>
  <c r="S1202" i="1"/>
  <c r="X1196" i="1"/>
  <c r="AE1195" i="1"/>
  <c r="AF1195" i="1"/>
  <c r="AH1195" i="1"/>
  <c r="V1200" i="1"/>
  <c r="Z1199" i="1"/>
  <c r="AA1196" i="1"/>
  <c r="AC1196" i="1"/>
  <c r="Y1196" i="1"/>
  <c r="AD1196" i="1"/>
  <c r="N1203" i="1"/>
  <c r="T1203" i="1"/>
  <c r="W1197" i="1"/>
  <c r="K1203" i="1"/>
  <c r="R1203" i="1"/>
  <c r="L1203" i="1"/>
  <c r="M1203" i="1"/>
  <c r="O1203" i="1"/>
  <c r="Q1203" i="1"/>
  <c r="S1203" i="1"/>
  <c r="X1197" i="1"/>
  <c r="AE1196" i="1"/>
  <c r="AF1196" i="1"/>
  <c r="AH1196" i="1"/>
  <c r="V1201" i="1"/>
  <c r="Z1200" i="1"/>
  <c r="AA1197" i="1"/>
  <c r="AC1197" i="1"/>
  <c r="Y1197" i="1"/>
  <c r="AD1197" i="1"/>
  <c r="N1204" i="1"/>
  <c r="T1204" i="1"/>
  <c r="W1198" i="1"/>
  <c r="K1204" i="1"/>
  <c r="R1204" i="1"/>
  <c r="L1204" i="1"/>
  <c r="M1204" i="1"/>
  <c r="O1204" i="1"/>
  <c r="Q1204" i="1"/>
  <c r="S1204" i="1"/>
  <c r="X1198" i="1"/>
  <c r="AE1197" i="1"/>
  <c r="AF1197" i="1"/>
  <c r="AH1197" i="1"/>
  <c r="V1202" i="1"/>
  <c r="Z1201" i="1"/>
  <c r="AA1198" i="1"/>
  <c r="AC1198" i="1"/>
  <c r="Y1198" i="1"/>
  <c r="AD1198" i="1"/>
  <c r="N1205" i="1"/>
  <c r="T1205" i="1"/>
  <c r="W1199" i="1"/>
  <c r="K1205" i="1"/>
  <c r="R1205" i="1"/>
  <c r="L1205" i="1"/>
  <c r="M1205" i="1"/>
  <c r="O1205" i="1"/>
  <c r="Q1205" i="1"/>
  <c r="S1205" i="1"/>
  <c r="X1199" i="1"/>
  <c r="AE1198" i="1"/>
  <c r="AF1198" i="1"/>
  <c r="AH1198" i="1"/>
  <c r="V1203" i="1"/>
  <c r="Z1202" i="1"/>
  <c r="AA1199" i="1"/>
  <c r="AC1199" i="1"/>
  <c r="Y1199" i="1"/>
  <c r="AD1199" i="1"/>
  <c r="N1206" i="1"/>
  <c r="T1206" i="1"/>
  <c r="W1200" i="1"/>
  <c r="K1206" i="1"/>
  <c r="R1206" i="1"/>
  <c r="L1206" i="1"/>
  <c r="M1206" i="1"/>
  <c r="O1206" i="1"/>
  <c r="Q1206" i="1"/>
  <c r="S1206" i="1"/>
  <c r="X1200" i="1"/>
  <c r="AE1199" i="1"/>
  <c r="AF1199" i="1"/>
  <c r="AH1199" i="1"/>
  <c r="V1204" i="1"/>
  <c r="Z1203" i="1"/>
  <c r="AA1200" i="1"/>
  <c r="AC1200" i="1"/>
  <c r="Y1200" i="1"/>
  <c r="AD1200" i="1"/>
  <c r="N1207" i="1"/>
  <c r="T1207" i="1"/>
  <c r="W1201" i="1"/>
  <c r="K1207" i="1"/>
  <c r="R1207" i="1"/>
  <c r="L1207" i="1"/>
  <c r="M1207" i="1"/>
  <c r="O1207" i="1"/>
  <c r="Q1207" i="1"/>
  <c r="S1207" i="1"/>
  <c r="X1201" i="1"/>
  <c r="AE1200" i="1"/>
  <c r="AF1200" i="1"/>
  <c r="AH1200" i="1"/>
  <c r="V1205" i="1"/>
  <c r="Z1204" i="1"/>
  <c r="AA1201" i="1"/>
  <c r="AC1201" i="1"/>
  <c r="Y1201" i="1"/>
  <c r="AD1201" i="1"/>
  <c r="N1208" i="1"/>
  <c r="T1208" i="1"/>
  <c r="W1202" i="1"/>
  <c r="K1208" i="1"/>
  <c r="R1208" i="1"/>
  <c r="L1208" i="1"/>
  <c r="M1208" i="1"/>
  <c r="O1208" i="1"/>
  <c r="Q1208" i="1"/>
  <c r="S1208" i="1"/>
  <c r="X1202" i="1"/>
  <c r="AE1201" i="1"/>
  <c r="AF1201" i="1"/>
  <c r="AH1201" i="1"/>
  <c r="V1206" i="1"/>
  <c r="Z1205" i="1"/>
  <c r="AA1202" i="1"/>
  <c r="AC1202" i="1"/>
  <c r="Y1202" i="1"/>
  <c r="AD1202" i="1"/>
  <c r="N1209" i="1"/>
  <c r="T1209" i="1"/>
  <c r="W1203" i="1"/>
  <c r="K1209" i="1"/>
  <c r="R1209" i="1"/>
  <c r="L1209" i="1"/>
  <c r="M1209" i="1"/>
  <c r="O1209" i="1"/>
  <c r="Q1209" i="1"/>
  <c r="S1209" i="1"/>
  <c r="X1203" i="1"/>
  <c r="AE1202" i="1"/>
  <c r="AF1202" i="1"/>
  <c r="AH1202" i="1"/>
  <c r="V1207" i="1"/>
  <c r="Z1206" i="1"/>
  <c r="AA1203" i="1"/>
  <c r="AC1203" i="1"/>
  <c r="Y1203" i="1"/>
  <c r="AD1203" i="1"/>
  <c r="N1210" i="1"/>
  <c r="T1210" i="1"/>
  <c r="W1204" i="1"/>
  <c r="K1210" i="1"/>
  <c r="R1210" i="1"/>
  <c r="L1210" i="1"/>
  <c r="M1210" i="1"/>
  <c r="O1210" i="1"/>
  <c r="Q1210" i="1"/>
  <c r="S1210" i="1"/>
  <c r="X1204" i="1"/>
  <c r="AE1203" i="1"/>
  <c r="AF1203" i="1"/>
  <c r="AH1203" i="1"/>
  <c r="V1208" i="1"/>
  <c r="Z1207" i="1"/>
  <c r="AA1204" i="1"/>
  <c r="AC1204" i="1"/>
  <c r="Y1204" i="1"/>
  <c r="AD1204" i="1"/>
  <c r="N1211" i="1"/>
  <c r="T1211" i="1"/>
  <c r="W1205" i="1"/>
  <c r="K1211" i="1"/>
  <c r="R1211" i="1"/>
  <c r="L1211" i="1"/>
  <c r="M1211" i="1"/>
  <c r="O1211" i="1"/>
  <c r="Q1211" i="1"/>
  <c r="S1211" i="1"/>
  <c r="X1205" i="1"/>
  <c r="AE1204" i="1"/>
  <c r="AF1204" i="1"/>
  <c r="AH1204" i="1"/>
  <c r="V1209" i="1"/>
  <c r="Z1208" i="1"/>
  <c r="AA1205" i="1"/>
  <c r="AC1205" i="1"/>
  <c r="Y1205" i="1"/>
  <c r="AD1205" i="1"/>
  <c r="N1212" i="1"/>
  <c r="T1212" i="1"/>
  <c r="W1206" i="1"/>
  <c r="K1212" i="1"/>
  <c r="R1212" i="1"/>
  <c r="L1212" i="1"/>
  <c r="M1212" i="1"/>
  <c r="O1212" i="1"/>
  <c r="Q1212" i="1"/>
  <c r="S1212" i="1"/>
  <c r="X1206" i="1"/>
  <c r="AE1205" i="1"/>
  <c r="AF1205" i="1"/>
  <c r="AH1205" i="1"/>
  <c r="V1210" i="1"/>
  <c r="Z1209" i="1"/>
  <c r="AA1206" i="1"/>
  <c r="AC1206" i="1"/>
  <c r="Y1206" i="1"/>
  <c r="AD1206" i="1"/>
  <c r="N1213" i="1"/>
  <c r="T1213" i="1"/>
  <c r="W1207" i="1"/>
  <c r="K1213" i="1"/>
  <c r="R1213" i="1"/>
  <c r="L1213" i="1"/>
  <c r="M1213" i="1"/>
  <c r="O1213" i="1"/>
  <c r="Q1213" i="1"/>
  <c r="S1213" i="1"/>
  <c r="X1207" i="1"/>
  <c r="AE1206" i="1"/>
  <c r="AF1206" i="1"/>
  <c r="AH1206" i="1"/>
  <c r="V1211" i="1"/>
  <c r="Z1210" i="1"/>
  <c r="AA1207" i="1"/>
  <c r="AC1207" i="1"/>
  <c r="Y1207" i="1"/>
  <c r="AD1207" i="1"/>
  <c r="N1214" i="1"/>
  <c r="T1214" i="1"/>
  <c r="W1208" i="1"/>
  <c r="K1214" i="1"/>
  <c r="R1214" i="1"/>
  <c r="L1214" i="1"/>
  <c r="M1214" i="1"/>
  <c r="O1214" i="1"/>
  <c r="Q1214" i="1"/>
  <c r="S1214" i="1"/>
  <c r="X1208" i="1"/>
  <c r="AE1207" i="1"/>
  <c r="AF1207" i="1"/>
  <c r="AH1207" i="1"/>
  <c r="V1212" i="1"/>
  <c r="Z1211" i="1"/>
  <c r="AA1208" i="1"/>
  <c r="AC1208" i="1"/>
  <c r="Y1208" i="1"/>
  <c r="AD1208" i="1"/>
  <c r="N1215" i="1"/>
  <c r="T1215" i="1"/>
  <c r="W1209" i="1"/>
  <c r="K1215" i="1"/>
  <c r="R1215" i="1"/>
  <c r="L1215" i="1"/>
  <c r="M1215" i="1"/>
  <c r="O1215" i="1"/>
  <c r="Q1215" i="1"/>
  <c r="S1215" i="1"/>
  <c r="X1209" i="1"/>
  <c r="AE1208" i="1"/>
  <c r="AF1208" i="1"/>
  <c r="AH1208" i="1"/>
  <c r="V1213" i="1"/>
  <c r="Z1212" i="1"/>
  <c r="AA1209" i="1"/>
  <c r="AC1209" i="1"/>
  <c r="Y1209" i="1"/>
  <c r="AD1209" i="1"/>
  <c r="N1216" i="1"/>
  <c r="T1216" i="1"/>
  <c r="W1210" i="1"/>
  <c r="K1216" i="1"/>
  <c r="R1216" i="1"/>
  <c r="L1216" i="1"/>
  <c r="M1216" i="1"/>
  <c r="O1216" i="1"/>
  <c r="Q1216" i="1"/>
  <c r="S1216" i="1"/>
  <c r="X1210" i="1"/>
  <c r="AE1209" i="1"/>
  <c r="AF1209" i="1"/>
  <c r="AH1209" i="1"/>
  <c r="V1214" i="1"/>
  <c r="Z1213" i="1"/>
  <c r="AA1210" i="1"/>
  <c r="AC1210" i="1"/>
  <c r="Y1210" i="1"/>
  <c r="AD1210" i="1"/>
  <c r="N1217" i="1"/>
  <c r="T1217" i="1"/>
  <c r="W1211" i="1"/>
  <c r="K1217" i="1"/>
  <c r="R1217" i="1"/>
  <c r="L1217" i="1"/>
  <c r="M1217" i="1"/>
  <c r="O1217" i="1"/>
  <c r="Q1217" i="1"/>
  <c r="S1217" i="1"/>
  <c r="X1211" i="1"/>
  <c r="AE1210" i="1"/>
  <c r="AF1210" i="1"/>
  <c r="AH1210" i="1"/>
  <c r="V1215" i="1"/>
  <c r="Z1214" i="1"/>
  <c r="AA1211" i="1"/>
  <c r="AC1211" i="1"/>
  <c r="Y1211" i="1"/>
  <c r="AD1211" i="1"/>
  <c r="N1218" i="1"/>
  <c r="T1218" i="1"/>
  <c r="W1212" i="1"/>
  <c r="K1218" i="1"/>
  <c r="R1218" i="1"/>
  <c r="L1218" i="1"/>
  <c r="M1218" i="1"/>
  <c r="O1218" i="1"/>
  <c r="Q1218" i="1"/>
  <c r="S1218" i="1"/>
  <c r="X1212" i="1"/>
  <c r="AE1211" i="1"/>
  <c r="AF1211" i="1"/>
  <c r="AH1211" i="1"/>
  <c r="V1216" i="1"/>
  <c r="Z1215" i="1"/>
  <c r="AA1212" i="1"/>
  <c r="AC1212" i="1"/>
  <c r="Y1212" i="1"/>
  <c r="AD1212" i="1"/>
  <c r="N1219" i="1"/>
  <c r="T1219" i="1"/>
  <c r="W1213" i="1"/>
  <c r="K1219" i="1"/>
  <c r="R1219" i="1"/>
  <c r="L1219" i="1"/>
  <c r="M1219" i="1"/>
  <c r="O1219" i="1"/>
  <c r="Q1219" i="1"/>
  <c r="S1219" i="1"/>
  <c r="X1213" i="1"/>
  <c r="AE1212" i="1"/>
  <c r="AF1212" i="1"/>
  <c r="AH1212" i="1"/>
  <c r="V1217" i="1"/>
  <c r="Z1216" i="1"/>
  <c r="AA1213" i="1"/>
  <c r="AC1213" i="1"/>
  <c r="Y1213" i="1"/>
  <c r="AD1213" i="1"/>
  <c r="N1220" i="1"/>
  <c r="T1220" i="1"/>
  <c r="W1214" i="1"/>
  <c r="K1220" i="1"/>
  <c r="R1220" i="1"/>
  <c r="L1220" i="1"/>
  <c r="M1220" i="1"/>
  <c r="O1220" i="1"/>
  <c r="Q1220" i="1"/>
  <c r="S1220" i="1"/>
  <c r="X1214" i="1"/>
  <c r="AE1213" i="1"/>
  <c r="AF1213" i="1"/>
  <c r="AH1213" i="1"/>
  <c r="V1218" i="1"/>
  <c r="Z1217" i="1"/>
  <c r="AA1214" i="1"/>
  <c r="AC1214" i="1"/>
  <c r="Y1214" i="1"/>
  <c r="AD1214" i="1"/>
  <c r="N1221" i="1"/>
  <c r="T1221" i="1"/>
  <c r="W1215" i="1"/>
  <c r="K1221" i="1"/>
  <c r="R1221" i="1"/>
  <c r="L1221" i="1"/>
  <c r="M1221" i="1"/>
  <c r="O1221" i="1"/>
  <c r="Q1221" i="1"/>
  <c r="S1221" i="1"/>
  <c r="X1215" i="1"/>
  <c r="AE1214" i="1"/>
  <c r="AF1214" i="1"/>
  <c r="AH1214" i="1"/>
  <c r="V1219" i="1"/>
  <c r="Z1218" i="1"/>
  <c r="AA1215" i="1"/>
  <c r="AC1215" i="1"/>
  <c r="Y1215" i="1"/>
  <c r="AD1215" i="1"/>
  <c r="N1222" i="1"/>
  <c r="T1222" i="1"/>
  <c r="W1216" i="1"/>
  <c r="K1222" i="1"/>
  <c r="R1222" i="1"/>
  <c r="L1222" i="1"/>
  <c r="M1222" i="1"/>
  <c r="O1222" i="1"/>
  <c r="Q1222" i="1"/>
  <c r="S1222" i="1"/>
  <c r="X1216" i="1"/>
  <c r="AE1215" i="1"/>
  <c r="AF1215" i="1"/>
  <c r="AH1215" i="1"/>
  <c r="V1220" i="1"/>
  <c r="Z1219" i="1"/>
  <c r="AA1216" i="1"/>
  <c r="AC1216" i="1"/>
  <c r="Y1216" i="1"/>
  <c r="AD1216" i="1"/>
  <c r="N1223" i="1"/>
  <c r="T1223" i="1"/>
  <c r="W1217" i="1"/>
  <c r="K1223" i="1"/>
  <c r="R1223" i="1"/>
  <c r="L1223" i="1"/>
  <c r="M1223" i="1"/>
  <c r="O1223" i="1"/>
  <c r="Q1223" i="1"/>
  <c r="S1223" i="1"/>
  <c r="X1217" i="1"/>
  <c r="AE1216" i="1"/>
  <c r="AF1216" i="1"/>
  <c r="AH1216" i="1"/>
  <c r="V1221" i="1"/>
  <c r="Z1220" i="1"/>
  <c r="AA1217" i="1"/>
  <c r="AC1217" i="1"/>
  <c r="Y1217" i="1"/>
  <c r="AD1217" i="1"/>
  <c r="N1224" i="1"/>
  <c r="T1224" i="1"/>
  <c r="W1218" i="1"/>
  <c r="K1224" i="1"/>
  <c r="R1224" i="1"/>
  <c r="L1224" i="1"/>
  <c r="M1224" i="1"/>
  <c r="O1224" i="1"/>
  <c r="Q1224" i="1"/>
  <c r="S1224" i="1"/>
  <c r="X1218" i="1"/>
  <c r="AE1217" i="1"/>
  <c r="AF1217" i="1"/>
  <c r="AH1217" i="1"/>
  <c r="V1222" i="1"/>
  <c r="Z1221" i="1"/>
  <c r="AA1218" i="1"/>
  <c r="AC1218" i="1"/>
  <c r="Y1218" i="1"/>
  <c r="AD1218" i="1"/>
  <c r="N1225" i="1"/>
  <c r="T1225" i="1"/>
  <c r="W1219" i="1"/>
  <c r="K1225" i="1"/>
  <c r="R1225" i="1"/>
  <c r="L1225" i="1"/>
  <c r="M1225" i="1"/>
  <c r="O1225" i="1"/>
  <c r="Q1225" i="1"/>
  <c r="S1225" i="1"/>
  <c r="X1219" i="1"/>
  <c r="AE1218" i="1"/>
  <c r="AF1218" i="1"/>
  <c r="AH1218" i="1"/>
  <c r="V1223" i="1"/>
  <c r="Z1222" i="1"/>
  <c r="AA1219" i="1"/>
  <c r="AC1219" i="1"/>
  <c r="Y1219" i="1"/>
  <c r="AD1219" i="1"/>
  <c r="N1226" i="1"/>
  <c r="T1226" i="1"/>
  <c r="W1220" i="1"/>
  <c r="K1226" i="1"/>
  <c r="R1226" i="1"/>
  <c r="L1226" i="1"/>
  <c r="M1226" i="1"/>
  <c r="O1226" i="1"/>
  <c r="Q1226" i="1"/>
  <c r="S1226" i="1"/>
  <c r="X1220" i="1"/>
  <c r="AE1219" i="1"/>
  <c r="AF1219" i="1"/>
  <c r="AH1219" i="1"/>
  <c r="V1224" i="1"/>
  <c r="Z1223" i="1"/>
  <c r="AA1220" i="1"/>
  <c r="AC1220" i="1"/>
  <c r="Y1220" i="1"/>
  <c r="AD1220" i="1"/>
  <c r="N1227" i="1"/>
  <c r="T1227" i="1"/>
  <c r="W1221" i="1"/>
  <c r="K1227" i="1"/>
  <c r="R1227" i="1"/>
  <c r="L1227" i="1"/>
  <c r="M1227" i="1"/>
  <c r="O1227" i="1"/>
  <c r="Q1227" i="1"/>
  <c r="S1227" i="1"/>
  <c r="X1221" i="1"/>
  <c r="AE1220" i="1"/>
  <c r="AF1220" i="1"/>
  <c r="AH1220" i="1"/>
  <c r="V1225" i="1"/>
  <c r="Z1224" i="1"/>
  <c r="AA1221" i="1"/>
  <c r="AC1221" i="1"/>
  <c r="Y1221" i="1"/>
  <c r="AD1221" i="1"/>
  <c r="N1228" i="1"/>
  <c r="T1228" i="1"/>
  <c r="W1222" i="1"/>
  <c r="K1228" i="1"/>
  <c r="R1228" i="1"/>
  <c r="L1228" i="1"/>
  <c r="M1228" i="1"/>
  <c r="O1228" i="1"/>
  <c r="Q1228" i="1"/>
  <c r="S1228" i="1"/>
  <c r="X1222" i="1"/>
  <c r="AE1221" i="1"/>
  <c r="AF1221" i="1"/>
  <c r="AH1221" i="1"/>
  <c r="V1226" i="1"/>
  <c r="Z1225" i="1"/>
  <c r="AA1222" i="1"/>
  <c r="AC1222" i="1"/>
  <c r="Y1222" i="1"/>
  <c r="AD1222" i="1"/>
  <c r="N1229" i="1"/>
  <c r="T1229" i="1"/>
  <c r="W1223" i="1"/>
  <c r="K1229" i="1"/>
  <c r="R1229" i="1"/>
  <c r="L1229" i="1"/>
  <c r="M1229" i="1"/>
  <c r="O1229" i="1"/>
  <c r="Q1229" i="1"/>
  <c r="S1229" i="1"/>
  <c r="X1223" i="1"/>
  <c r="AE1222" i="1"/>
  <c r="AF1222" i="1"/>
  <c r="AH1222" i="1"/>
  <c r="V1227" i="1"/>
  <c r="Z1226" i="1"/>
  <c r="AA1223" i="1"/>
  <c r="AC1223" i="1"/>
  <c r="Y1223" i="1"/>
  <c r="AD1223" i="1"/>
  <c r="N1230" i="1"/>
  <c r="T1230" i="1"/>
  <c r="W1224" i="1"/>
  <c r="K1230" i="1"/>
  <c r="R1230" i="1"/>
  <c r="L1230" i="1"/>
  <c r="M1230" i="1"/>
  <c r="O1230" i="1"/>
  <c r="Q1230" i="1"/>
  <c r="S1230" i="1"/>
  <c r="X1224" i="1"/>
  <c r="AE1223" i="1"/>
  <c r="AF1223" i="1"/>
  <c r="AH1223" i="1"/>
  <c r="V1228" i="1"/>
  <c r="Z1227" i="1"/>
  <c r="AA1224" i="1"/>
  <c r="AC1224" i="1"/>
  <c r="Y1224" i="1"/>
  <c r="AD1224" i="1"/>
  <c r="N1231" i="1"/>
  <c r="T1231" i="1"/>
  <c r="W1225" i="1"/>
  <c r="K1231" i="1"/>
  <c r="R1231" i="1"/>
  <c r="L1231" i="1"/>
  <c r="M1231" i="1"/>
  <c r="O1231" i="1"/>
  <c r="Q1231" i="1"/>
  <c r="S1231" i="1"/>
  <c r="X1225" i="1"/>
  <c r="AE1224" i="1"/>
  <c r="AF1224" i="1"/>
  <c r="AH1224" i="1"/>
  <c r="V1229" i="1"/>
  <c r="Z1228" i="1"/>
  <c r="AA1225" i="1"/>
  <c r="AC1225" i="1"/>
  <c r="Y1225" i="1"/>
  <c r="AD1225" i="1"/>
  <c r="N1232" i="1"/>
  <c r="T1232" i="1"/>
  <c r="W1226" i="1"/>
  <c r="K1232" i="1"/>
  <c r="R1232" i="1"/>
  <c r="L1232" i="1"/>
  <c r="M1232" i="1"/>
  <c r="O1232" i="1"/>
  <c r="Q1232" i="1"/>
  <c r="S1232" i="1"/>
  <c r="X1226" i="1"/>
  <c r="AE1225" i="1"/>
  <c r="AF1225" i="1"/>
  <c r="AH1225" i="1"/>
  <c r="V1230" i="1"/>
  <c r="Z1229" i="1"/>
  <c r="AA1226" i="1"/>
  <c r="AC1226" i="1"/>
  <c r="Y1226" i="1"/>
  <c r="AD1226" i="1"/>
  <c r="N1233" i="1"/>
  <c r="T1233" i="1"/>
  <c r="W1227" i="1"/>
  <c r="K1233" i="1"/>
  <c r="R1233" i="1"/>
  <c r="L1233" i="1"/>
  <c r="M1233" i="1"/>
  <c r="O1233" i="1"/>
  <c r="Q1233" i="1"/>
  <c r="S1233" i="1"/>
  <c r="X1227" i="1"/>
  <c r="AE1226" i="1"/>
  <c r="AF1226" i="1"/>
  <c r="AH1226" i="1"/>
  <c r="V1231" i="1"/>
  <c r="Z1230" i="1"/>
  <c r="AA1227" i="1"/>
  <c r="AC1227" i="1"/>
  <c r="Y1227" i="1"/>
  <c r="AD1227" i="1"/>
  <c r="N1234" i="1"/>
  <c r="T1234" i="1"/>
  <c r="W1228" i="1"/>
  <c r="K1234" i="1"/>
  <c r="R1234" i="1"/>
  <c r="L1234" i="1"/>
  <c r="M1234" i="1"/>
  <c r="O1234" i="1"/>
  <c r="Q1234" i="1"/>
  <c r="S1234" i="1"/>
  <c r="X1228" i="1"/>
  <c r="AE1227" i="1"/>
  <c r="AF1227" i="1"/>
  <c r="AH1227" i="1"/>
  <c r="V1232" i="1"/>
  <c r="Z1231" i="1"/>
  <c r="AA1228" i="1"/>
  <c r="AC1228" i="1"/>
  <c r="Y1228" i="1"/>
  <c r="AD1228" i="1"/>
  <c r="N1235" i="1"/>
  <c r="T1235" i="1"/>
  <c r="W1229" i="1"/>
  <c r="K1235" i="1"/>
  <c r="R1235" i="1"/>
  <c r="L1235" i="1"/>
  <c r="M1235" i="1"/>
  <c r="O1235" i="1"/>
  <c r="Q1235" i="1"/>
  <c r="S1235" i="1"/>
  <c r="X1229" i="1"/>
  <c r="AE1228" i="1"/>
  <c r="AF1228" i="1"/>
  <c r="AH1228" i="1"/>
  <c r="V1233" i="1"/>
  <c r="Z1232" i="1"/>
  <c r="AA1229" i="1"/>
  <c r="AC1229" i="1"/>
  <c r="Y1229" i="1"/>
  <c r="AD1229" i="1"/>
  <c r="N1236" i="1"/>
  <c r="T1236" i="1"/>
  <c r="W1230" i="1"/>
  <c r="K1236" i="1"/>
  <c r="R1236" i="1"/>
  <c r="L1236" i="1"/>
  <c r="M1236" i="1"/>
  <c r="O1236" i="1"/>
  <c r="Q1236" i="1"/>
  <c r="S1236" i="1"/>
  <c r="X1230" i="1"/>
  <c r="AE1229" i="1"/>
  <c r="AF1229" i="1"/>
  <c r="AH1229" i="1"/>
  <c r="V1234" i="1"/>
  <c r="Z1233" i="1"/>
  <c r="AA1230" i="1"/>
  <c r="AC1230" i="1"/>
  <c r="Y1230" i="1"/>
  <c r="AD1230" i="1"/>
  <c r="N1237" i="1"/>
  <c r="T1237" i="1"/>
  <c r="W1231" i="1"/>
  <c r="K1237" i="1"/>
  <c r="R1237" i="1"/>
  <c r="L1237" i="1"/>
  <c r="M1237" i="1"/>
  <c r="O1237" i="1"/>
  <c r="Q1237" i="1"/>
  <c r="S1237" i="1"/>
  <c r="X1231" i="1"/>
  <c r="AE1230" i="1"/>
  <c r="AF1230" i="1"/>
  <c r="AH1230" i="1"/>
  <c r="V1235" i="1"/>
  <c r="Z1234" i="1"/>
  <c r="AA1231" i="1"/>
  <c r="AC1231" i="1"/>
  <c r="Y1231" i="1"/>
  <c r="AD1231" i="1"/>
  <c r="N1238" i="1"/>
  <c r="T1238" i="1"/>
  <c r="W1232" i="1"/>
  <c r="K1238" i="1"/>
  <c r="R1238" i="1"/>
  <c r="L1238" i="1"/>
  <c r="M1238" i="1"/>
  <c r="O1238" i="1"/>
  <c r="Q1238" i="1"/>
  <c r="S1238" i="1"/>
  <c r="X1232" i="1"/>
  <c r="AE1231" i="1"/>
  <c r="AF1231" i="1"/>
  <c r="AH1231" i="1"/>
  <c r="V1236" i="1"/>
  <c r="Z1235" i="1"/>
  <c r="AA1232" i="1"/>
  <c r="AC1232" i="1"/>
  <c r="Y1232" i="1"/>
  <c r="AD1232" i="1"/>
  <c r="N1239" i="1"/>
  <c r="T1239" i="1"/>
  <c r="W1233" i="1"/>
  <c r="K1239" i="1"/>
  <c r="R1239" i="1"/>
  <c r="L1239" i="1"/>
  <c r="M1239" i="1"/>
  <c r="O1239" i="1"/>
  <c r="Q1239" i="1"/>
  <c r="S1239" i="1"/>
  <c r="X1233" i="1"/>
  <c r="AE1232" i="1"/>
  <c r="AF1232" i="1"/>
  <c r="AH1232" i="1"/>
  <c r="V1237" i="1"/>
  <c r="Z1236" i="1"/>
  <c r="AA1233" i="1"/>
  <c r="AC1233" i="1"/>
  <c r="Y1233" i="1"/>
  <c r="AD1233" i="1"/>
  <c r="N1240" i="1"/>
  <c r="T1240" i="1"/>
  <c r="W1234" i="1"/>
  <c r="K1240" i="1"/>
  <c r="R1240" i="1"/>
  <c r="L1240" i="1"/>
  <c r="M1240" i="1"/>
  <c r="O1240" i="1"/>
  <c r="Q1240" i="1"/>
  <c r="S1240" i="1"/>
  <c r="X1234" i="1"/>
  <c r="AE1233" i="1"/>
  <c r="AF1233" i="1"/>
  <c r="AH1233" i="1"/>
  <c r="V1238" i="1"/>
  <c r="Z1237" i="1"/>
  <c r="AA1234" i="1"/>
  <c r="AC1234" i="1"/>
  <c r="Y1234" i="1"/>
  <c r="AD1234" i="1"/>
  <c r="N1241" i="1"/>
  <c r="T1241" i="1"/>
  <c r="W1235" i="1"/>
  <c r="K1241" i="1"/>
  <c r="R1241" i="1"/>
  <c r="L1241" i="1"/>
  <c r="M1241" i="1"/>
  <c r="O1241" i="1"/>
  <c r="Q1241" i="1"/>
  <c r="S1241" i="1"/>
  <c r="X1235" i="1"/>
  <c r="AE1234" i="1"/>
  <c r="AF1234" i="1"/>
  <c r="AH1234" i="1"/>
  <c r="V1239" i="1"/>
  <c r="Z1238" i="1"/>
  <c r="AA1235" i="1"/>
  <c r="AC1235" i="1"/>
  <c r="Y1235" i="1"/>
  <c r="AD1235" i="1"/>
  <c r="N1242" i="1"/>
  <c r="T1242" i="1"/>
  <c r="W1236" i="1"/>
  <c r="K1242" i="1"/>
  <c r="R1242" i="1"/>
  <c r="L1242" i="1"/>
  <c r="M1242" i="1"/>
  <c r="O1242" i="1"/>
  <c r="Q1242" i="1"/>
  <c r="S1242" i="1"/>
  <c r="X1236" i="1"/>
  <c r="AE1235" i="1"/>
  <c r="AF1235" i="1"/>
  <c r="AH1235" i="1"/>
  <c r="V1240" i="1"/>
  <c r="Z1239" i="1"/>
  <c r="AA1236" i="1"/>
  <c r="AC1236" i="1"/>
  <c r="Y1236" i="1"/>
  <c r="AD1236" i="1"/>
  <c r="N1243" i="1"/>
  <c r="T1243" i="1"/>
  <c r="W1237" i="1"/>
  <c r="K1243" i="1"/>
  <c r="R1243" i="1"/>
  <c r="L1243" i="1"/>
  <c r="M1243" i="1"/>
  <c r="O1243" i="1"/>
  <c r="Q1243" i="1"/>
  <c r="S1243" i="1"/>
  <c r="X1237" i="1"/>
  <c r="AE1236" i="1"/>
  <c r="AF1236" i="1"/>
  <c r="AH1236" i="1"/>
  <c r="V1241" i="1"/>
  <c r="Z1240" i="1"/>
  <c r="AA1237" i="1"/>
  <c r="AC1237" i="1"/>
  <c r="Y1237" i="1"/>
  <c r="AD1237" i="1"/>
  <c r="N1244" i="1"/>
  <c r="T1244" i="1"/>
  <c r="W1238" i="1"/>
  <c r="K1244" i="1"/>
  <c r="R1244" i="1"/>
  <c r="L1244" i="1"/>
  <c r="M1244" i="1"/>
  <c r="O1244" i="1"/>
  <c r="Q1244" i="1"/>
  <c r="S1244" i="1"/>
  <c r="X1238" i="1"/>
  <c r="AE1237" i="1"/>
  <c r="AF1237" i="1"/>
  <c r="AH1237" i="1"/>
  <c r="V1242" i="1"/>
  <c r="Z1241" i="1"/>
  <c r="AA1238" i="1"/>
  <c r="AC1238" i="1"/>
  <c r="Y1238" i="1"/>
  <c r="AD1238" i="1"/>
  <c r="N1245" i="1"/>
  <c r="T1245" i="1"/>
  <c r="W1239" i="1"/>
  <c r="K1245" i="1"/>
  <c r="R1245" i="1"/>
  <c r="L1245" i="1"/>
  <c r="M1245" i="1"/>
  <c r="O1245" i="1"/>
  <c r="Q1245" i="1"/>
  <c r="S1245" i="1"/>
  <c r="X1239" i="1"/>
  <c r="AE1238" i="1"/>
  <c r="AF1238" i="1"/>
  <c r="AH1238" i="1"/>
  <c r="V1243" i="1"/>
  <c r="Z1242" i="1"/>
  <c r="AA1239" i="1"/>
  <c r="AC1239" i="1"/>
  <c r="Y1239" i="1"/>
  <c r="AD1239" i="1"/>
  <c r="N1246" i="1"/>
  <c r="T1246" i="1"/>
  <c r="W1240" i="1"/>
  <c r="K1246" i="1"/>
  <c r="R1246" i="1"/>
  <c r="L1246" i="1"/>
  <c r="M1246" i="1"/>
  <c r="O1246" i="1"/>
  <c r="Q1246" i="1"/>
  <c r="S1246" i="1"/>
  <c r="X1240" i="1"/>
  <c r="AE1239" i="1"/>
  <c r="AF1239" i="1"/>
  <c r="AH1239" i="1"/>
  <c r="V1244" i="1"/>
  <c r="Z1243" i="1"/>
  <c r="AA1240" i="1"/>
  <c r="AC1240" i="1"/>
  <c r="Y1240" i="1"/>
  <c r="AD1240" i="1"/>
  <c r="N1247" i="1"/>
  <c r="T1247" i="1"/>
  <c r="W1241" i="1"/>
  <c r="K1247" i="1"/>
  <c r="R1247" i="1"/>
  <c r="L1247" i="1"/>
  <c r="M1247" i="1"/>
  <c r="O1247" i="1"/>
  <c r="Q1247" i="1"/>
  <c r="S1247" i="1"/>
  <c r="X1241" i="1"/>
  <c r="AE1240" i="1"/>
  <c r="AF1240" i="1"/>
  <c r="AH1240" i="1"/>
  <c r="V1245" i="1"/>
  <c r="Z1244" i="1"/>
  <c r="AA1241" i="1"/>
  <c r="AC1241" i="1"/>
  <c r="Y1241" i="1"/>
  <c r="AD1241" i="1"/>
  <c r="N1248" i="1"/>
  <c r="T1248" i="1"/>
  <c r="W1242" i="1"/>
  <c r="K1248" i="1"/>
  <c r="R1248" i="1"/>
  <c r="L1248" i="1"/>
  <c r="M1248" i="1"/>
  <c r="O1248" i="1"/>
  <c r="Q1248" i="1"/>
  <c r="S1248" i="1"/>
  <c r="X1242" i="1"/>
  <c r="AE1241" i="1"/>
  <c r="AF1241" i="1"/>
  <c r="AH1241" i="1"/>
  <c r="V1246" i="1"/>
  <c r="Z1245" i="1"/>
  <c r="AA1242" i="1"/>
  <c r="AC1242" i="1"/>
  <c r="Y1242" i="1"/>
  <c r="AD1242" i="1"/>
  <c r="N1249" i="1"/>
  <c r="T1249" i="1"/>
  <c r="W1243" i="1"/>
  <c r="K1249" i="1"/>
  <c r="R1249" i="1"/>
  <c r="L1249" i="1"/>
  <c r="M1249" i="1"/>
  <c r="O1249" i="1"/>
  <c r="Q1249" i="1"/>
  <c r="S1249" i="1"/>
  <c r="X1243" i="1"/>
  <c r="AE1242" i="1"/>
  <c r="AF1242" i="1"/>
  <c r="AH1242" i="1"/>
  <c r="V1247" i="1"/>
  <c r="Z1246" i="1"/>
  <c r="AA1243" i="1"/>
  <c r="AC1243" i="1"/>
  <c r="Y1243" i="1"/>
  <c r="AD1243" i="1"/>
  <c r="N1250" i="1"/>
  <c r="T1250" i="1"/>
  <c r="W1244" i="1"/>
  <c r="K1250" i="1"/>
  <c r="R1250" i="1"/>
  <c r="L1250" i="1"/>
  <c r="M1250" i="1"/>
  <c r="O1250" i="1"/>
  <c r="Q1250" i="1"/>
  <c r="S1250" i="1"/>
  <c r="X1244" i="1"/>
  <c r="AE1243" i="1"/>
  <c r="AF1243" i="1"/>
  <c r="AH1243" i="1"/>
  <c r="V1248" i="1"/>
  <c r="Z1247" i="1"/>
  <c r="AA1244" i="1"/>
  <c r="AC1244" i="1"/>
  <c r="Y1244" i="1"/>
  <c r="AD1244" i="1"/>
  <c r="N1251" i="1"/>
  <c r="T1251" i="1"/>
  <c r="W1245" i="1"/>
  <c r="K1251" i="1"/>
  <c r="R1251" i="1"/>
  <c r="L1251" i="1"/>
  <c r="M1251" i="1"/>
  <c r="O1251" i="1"/>
  <c r="Q1251" i="1"/>
  <c r="S1251" i="1"/>
  <c r="X1245" i="1"/>
  <c r="AE1244" i="1"/>
  <c r="AF1244" i="1"/>
  <c r="AH1244" i="1"/>
  <c r="V1249" i="1"/>
  <c r="Z1248" i="1"/>
  <c r="AA1245" i="1"/>
  <c r="AC1245" i="1"/>
  <c r="Y1245" i="1"/>
  <c r="AD1245" i="1"/>
  <c r="N1252" i="1"/>
  <c r="T1252" i="1"/>
  <c r="W1246" i="1"/>
  <c r="K1252" i="1"/>
  <c r="R1252" i="1"/>
  <c r="L1252" i="1"/>
  <c r="M1252" i="1"/>
  <c r="O1252" i="1"/>
  <c r="Q1252" i="1"/>
  <c r="S1252" i="1"/>
  <c r="X1246" i="1"/>
  <c r="AE1245" i="1"/>
  <c r="AF1245" i="1"/>
  <c r="AH1245" i="1"/>
  <c r="V1250" i="1"/>
  <c r="Z1249" i="1"/>
  <c r="AA1246" i="1"/>
  <c r="AC1246" i="1"/>
  <c r="Y1246" i="1"/>
  <c r="AD1246" i="1"/>
  <c r="N1253" i="1"/>
  <c r="T1253" i="1"/>
  <c r="W1247" i="1"/>
  <c r="K1253" i="1"/>
  <c r="R1253" i="1"/>
  <c r="L1253" i="1"/>
  <c r="M1253" i="1"/>
  <c r="O1253" i="1"/>
  <c r="Q1253" i="1"/>
  <c r="S1253" i="1"/>
  <c r="X1247" i="1"/>
  <c r="AE1246" i="1"/>
  <c r="AF1246" i="1"/>
  <c r="AH1246" i="1"/>
  <c r="V1251" i="1"/>
  <c r="Z1250" i="1"/>
  <c r="AA1247" i="1"/>
  <c r="AC1247" i="1"/>
  <c r="Y1247" i="1"/>
  <c r="AD1247" i="1"/>
  <c r="N1254" i="1"/>
  <c r="T1254" i="1"/>
  <c r="W1248" i="1"/>
  <c r="K1254" i="1"/>
  <c r="R1254" i="1"/>
  <c r="L1254" i="1"/>
  <c r="M1254" i="1"/>
  <c r="O1254" i="1"/>
  <c r="Q1254" i="1"/>
  <c r="S1254" i="1"/>
  <c r="X1248" i="1"/>
  <c r="AE1247" i="1"/>
  <c r="AF1247" i="1"/>
  <c r="AH1247" i="1"/>
  <c r="V1252" i="1"/>
  <c r="Z1251" i="1"/>
  <c r="AA1248" i="1"/>
  <c r="AC1248" i="1"/>
  <c r="Y1248" i="1"/>
  <c r="AD1248" i="1"/>
  <c r="N1255" i="1"/>
  <c r="T1255" i="1"/>
  <c r="W1249" i="1"/>
  <c r="K1255" i="1"/>
  <c r="R1255" i="1"/>
  <c r="L1255" i="1"/>
  <c r="M1255" i="1"/>
  <c r="O1255" i="1"/>
  <c r="Q1255" i="1"/>
  <c r="S1255" i="1"/>
  <c r="X1249" i="1"/>
  <c r="AE1248" i="1"/>
  <c r="AF1248" i="1"/>
  <c r="AH1248" i="1"/>
  <c r="V1253" i="1"/>
  <c r="Z1252" i="1"/>
  <c r="AA1249" i="1"/>
  <c r="AC1249" i="1"/>
  <c r="Y1249" i="1"/>
  <c r="AD1249" i="1"/>
  <c r="N1256" i="1"/>
  <c r="T1256" i="1"/>
  <c r="W1250" i="1"/>
  <c r="K1256" i="1"/>
  <c r="R1256" i="1"/>
  <c r="L1256" i="1"/>
  <c r="M1256" i="1"/>
  <c r="O1256" i="1"/>
  <c r="Q1256" i="1"/>
  <c r="S1256" i="1"/>
  <c r="X1250" i="1"/>
  <c r="AE1249" i="1"/>
  <c r="AF1249" i="1"/>
  <c r="AH1249" i="1"/>
  <c r="V1254" i="1"/>
  <c r="Z1253" i="1"/>
  <c r="AA1250" i="1"/>
  <c r="AC1250" i="1"/>
  <c r="Y1250" i="1"/>
  <c r="AD1250" i="1"/>
  <c r="N1257" i="1"/>
  <c r="T1257" i="1"/>
  <c r="W1251" i="1"/>
  <c r="K1257" i="1"/>
  <c r="R1257" i="1"/>
  <c r="L1257" i="1"/>
  <c r="M1257" i="1"/>
  <c r="O1257" i="1"/>
  <c r="Q1257" i="1"/>
  <c r="S1257" i="1"/>
  <c r="X1251" i="1"/>
  <c r="AE1250" i="1"/>
  <c r="AF1250" i="1"/>
  <c r="AH1250" i="1"/>
  <c r="V1255" i="1"/>
  <c r="Z1254" i="1"/>
  <c r="AA1251" i="1"/>
  <c r="AC1251" i="1"/>
  <c r="Y1251" i="1"/>
  <c r="AD1251" i="1"/>
  <c r="N1258" i="1"/>
  <c r="T1258" i="1"/>
  <c r="W1252" i="1"/>
  <c r="K1258" i="1"/>
  <c r="R1258" i="1"/>
  <c r="L1258" i="1"/>
  <c r="M1258" i="1"/>
  <c r="O1258" i="1"/>
  <c r="Q1258" i="1"/>
  <c r="S1258" i="1"/>
  <c r="X1252" i="1"/>
  <c r="AE1251" i="1"/>
  <c r="AF1251" i="1"/>
  <c r="AH1251" i="1"/>
  <c r="V1256" i="1"/>
  <c r="Z1255" i="1"/>
  <c r="AA1252" i="1"/>
  <c r="AC1252" i="1"/>
  <c r="Y1252" i="1"/>
  <c r="AD1252" i="1"/>
  <c r="N1259" i="1"/>
  <c r="T1259" i="1"/>
  <c r="W1253" i="1"/>
  <c r="K1259" i="1"/>
  <c r="R1259" i="1"/>
  <c r="L1259" i="1"/>
  <c r="M1259" i="1"/>
  <c r="O1259" i="1"/>
  <c r="Q1259" i="1"/>
  <c r="S1259" i="1"/>
  <c r="X1253" i="1"/>
  <c r="AE1252" i="1"/>
  <c r="AF1252" i="1"/>
  <c r="AH1252" i="1"/>
  <c r="V1257" i="1"/>
  <c r="Z1256" i="1"/>
  <c r="AA1253" i="1"/>
  <c r="AC1253" i="1"/>
  <c r="Y1253" i="1"/>
  <c r="AD1253" i="1"/>
  <c r="N1260" i="1"/>
  <c r="T1260" i="1"/>
  <c r="W1254" i="1"/>
  <c r="K1260" i="1"/>
  <c r="R1260" i="1"/>
  <c r="L1260" i="1"/>
  <c r="M1260" i="1"/>
  <c r="O1260" i="1"/>
  <c r="Q1260" i="1"/>
  <c r="S1260" i="1"/>
  <c r="X1254" i="1"/>
  <c r="AE1253" i="1"/>
  <c r="AF1253" i="1"/>
  <c r="AH1253" i="1"/>
  <c r="V1258" i="1"/>
  <c r="Z1257" i="1"/>
  <c r="AA1254" i="1"/>
  <c r="AC1254" i="1"/>
  <c r="Y1254" i="1"/>
  <c r="AD1254" i="1"/>
  <c r="N1261" i="1"/>
  <c r="T1261" i="1"/>
  <c r="W1255" i="1"/>
  <c r="K1261" i="1"/>
  <c r="R1261" i="1"/>
  <c r="L1261" i="1"/>
  <c r="M1261" i="1"/>
  <c r="O1261" i="1"/>
  <c r="Q1261" i="1"/>
  <c r="S1261" i="1"/>
  <c r="X1255" i="1"/>
  <c r="AE1254" i="1"/>
  <c r="AF1254" i="1"/>
  <c r="AH1254" i="1"/>
  <c r="V1259" i="1"/>
  <c r="Z1258" i="1"/>
  <c r="AA1255" i="1"/>
  <c r="AC1255" i="1"/>
  <c r="Y1255" i="1"/>
  <c r="AD1255" i="1"/>
  <c r="N1262" i="1"/>
  <c r="T1262" i="1"/>
  <c r="W1256" i="1"/>
  <c r="K1262" i="1"/>
  <c r="R1262" i="1"/>
  <c r="L1262" i="1"/>
  <c r="M1262" i="1"/>
  <c r="O1262" i="1"/>
  <c r="Q1262" i="1"/>
  <c r="S1262" i="1"/>
  <c r="X1256" i="1"/>
  <c r="AE1255" i="1"/>
  <c r="AF1255" i="1"/>
  <c r="AH1255" i="1"/>
  <c r="V1260" i="1"/>
  <c r="Z1259" i="1"/>
  <c r="AA1256" i="1"/>
  <c r="AC1256" i="1"/>
  <c r="Y1256" i="1"/>
  <c r="AD1256" i="1"/>
  <c r="N1263" i="1"/>
  <c r="T1263" i="1"/>
  <c r="W1257" i="1"/>
  <c r="K1263" i="1"/>
  <c r="R1263" i="1"/>
  <c r="L1263" i="1"/>
  <c r="M1263" i="1"/>
  <c r="O1263" i="1"/>
  <c r="Q1263" i="1"/>
  <c r="S1263" i="1"/>
  <c r="X1257" i="1"/>
  <c r="AE1256" i="1"/>
  <c r="AF1256" i="1"/>
  <c r="AH1256" i="1"/>
  <c r="V1261" i="1"/>
  <c r="Z1260" i="1"/>
  <c r="AA1257" i="1"/>
  <c r="AC1257" i="1"/>
  <c r="Y1257" i="1"/>
  <c r="AD1257" i="1"/>
  <c r="N1264" i="1"/>
  <c r="T1264" i="1"/>
  <c r="W1258" i="1"/>
  <c r="K1264" i="1"/>
  <c r="R1264" i="1"/>
  <c r="L1264" i="1"/>
  <c r="M1264" i="1"/>
  <c r="O1264" i="1"/>
  <c r="Q1264" i="1"/>
  <c r="S1264" i="1"/>
  <c r="X1258" i="1"/>
  <c r="AE1257" i="1"/>
  <c r="AF1257" i="1"/>
  <c r="AH1257" i="1"/>
  <c r="V1262" i="1"/>
  <c r="Z1261" i="1"/>
  <c r="AA1258" i="1"/>
  <c r="AC1258" i="1"/>
  <c r="Y1258" i="1"/>
  <c r="AD1258" i="1"/>
  <c r="N1265" i="1"/>
  <c r="T1265" i="1"/>
  <c r="W1259" i="1"/>
  <c r="K1265" i="1"/>
  <c r="R1265" i="1"/>
  <c r="L1265" i="1"/>
  <c r="M1265" i="1"/>
  <c r="O1265" i="1"/>
  <c r="Q1265" i="1"/>
  <c r="S1265" i="1"/>
  <c r="X1259" i="1"/>
  <c r="AE1258" i="1"/>
  <c r="AF1258" i="1"/>
  <c r="AH1258" i="1"/>
  <c r="V1263" i="1"/>
  <c r="Z1262" i="1"/>
  <c r="AA1259" i="1"/>
  <c r="AC1259" i="1"/>
  <c r="Y1259" i="1"/>
  <c r="AD1259" i="1"/>
  <c r="N1266" i="1"/>
  <c r="T1266" i="1"/>
  <c r="W1260" i="1"/>
  <c r="K1266" i="1"/>
  <c r="R1266" i="1"/>
  <c r="L1266" i="1"/>
  <c r="M1266" i="1"/>
  <c r="O1266" i="1"/>
  <c r="Q1266" i="1"/>
  <c r="S1266" i="1"/>
  <c r="X1260" i="1"/>
  <c r="AE1259" i="1"/>
  <c r="AF1259" i="1"/>
  <c r="AH1259" i="1"/>
  <c r="V1264" i="1"/>
  <c r="Z1263" i="1"/>
  <c r="AA1260" i="1"/>
  <c r="AC1260" i="1"/>
  <c r="Y1260" i="1"/>
  <c r="AD1260" i="1"/>
  <c r="N1267" i="1"/>
  <c r="T1267" i="1"/>
  <c r="W1261" i="1"/>
  <c r="K1267" i="1"/>
  <c r="R1267" i="1"/>
  <c r="L1267" i="1"/>
  <c r="M1267" i="1"/>
  <c r="O1267" i="1"/>
  <c r="Q1267" i="1"/>
  <c r="S1267" i="1"/>
  <c r="X1261" i="1"/>
  <c r="AE1260" i="1"/>
  <c r="AF1260" i="1"/>
  <c r="AH1260" i="1"/>
  <c r="V1265" i="1"/>
  <c r="Z1264" i="1"/>
  <c r="AA1261" i="1"/>
  <c r="AC1261" i="1"/>
  <c r="Y1261" i="1"/>
  <c r="AD1261" i="1"/>
  <c r="N1268" i="1"/>
  <c r="T1268" i="1"/>
  <c r="W1262" i="1"/>
  <c r="K1268" i="1"/>
  <c r="R1268" i="1"/>
  <c r="L1268" i="1"/>
  <c r="M1268" i="1"/>
  <c r="O1268" i="1"/>
  <c r="Q1268" i="1"/>
  <c r="S1268" i="1"/>
  <c r="X1262" i="1"/>
  <c r="AE1261" i="1"/>
  <c r="AF1261" i="1"/>
  <c r="AH1261" i="1"/>
  <c r="V1266" i="1"/>
  <c r="Z1265" i="1"/>
  <c r="AA1262" i="1"/>
  <c r="AC1262" i="1"/>
  <c r="Y1262" i="1"/>
  <c r="AD1262" i="1"/>
  <c r="N1269" i="1"/>
  <c r="T1269" i="1"/>
  <c r="W1263" i="1"/>
  <c r="K1269" i="1"/>
  <c r="R1269" i="1"/>
  <c r="L1269" i="1"/>
  <c r="M1269" i="1"/>
  <c r="O1269" i="1"/>
  <c r="Q1269" i="1"/>
  <c r="S1269" i="1"/>
  <c r="X1263" i="1"/>
  <c r="AE1262" i="1"/>
  <c r="AF1262" i="1"/>
  <c r="AH1262" i="1"/>
  <c r="V1267" i="1"/>
  <c r="Z1266" i="1"/>
  <c r="AA1263" i="1"/>
  <c r="AC1263" i="1"/>
  <c r="Y1263" i="1"/>
  <c r="AD1263" i="1"/>
  <c r="N1270" i="1"/>
  <c r="T1270" i="1"/>
  <c r="W1264" i="1"/>
  <c r="K1270" i="1"/>
  <c r="R1270" i="1"/>
  <c r="L1270" i="1"/>
  <c r="M1270" i="1"/>
  <c r="O1270" i="1"/>
  <c r="Q1270" i="1"/>
  <c r="S1270" i="1"/>
  <c r="X1264" i="1"/>
  <c r="AE1263" i="1"/>
  <c r="AF1263" i="1"/>
  <c r="AH1263" i="1"/>
  <c r="V1268" i="1"/>
  <c r="Z1267" i="1"/>
  <c r="AA1264" i="1"/>
  <c r="AC1264" i="1"/>
  <c r="Y1264" i="1"/>
  <c r="AD1264" i="1"/>
  <c r="N1271" i="1"/>
  <c r="T1271" i="1"/>
  <c r="W1265" i="1"/>
  <c r="K1271" i="1"/>
  <c r="R1271" i="1"/>
  <c r="L1271" i="1"/>
  <c r="M1271" i="1"/>
  <c r="O1271" i="1"/>
  <c r="Q1271" i="1"/>
  <c r="S1271" i="1"/>
  <c r="X1265" i="1"/>
  <c r="AE1264" i="1"/>
  <c r="AF1264" i="1"/>
  <c r="AH1264" i="1"/>
  <c r="V1269" i="1"/>
  <c r="Z1268" i="1"/>
  <c r="AA1265" i="1"/>
  <c r="AC1265" i="1"/>
  <c r="Y1265" i="1"/>
  <c r="AD1265" i="1"/>
  <c r="N1272" i="1"/>
  <c r="T1272" i="1"/>
  <c r="W1266" i="1"/>
  <c r="K1272" i="1"/>
  <c r="R1272" i="1"/>
  <c r="L1272" i="1"/>
  <c r="M1272" i="1"/>
  <c r="O1272" i="1"/>
  <c r="Q1272" i="1"/>
  <c r="S1272" i="1"/>
  <c r="X1266" i="1"/>
  <c r="AE1265" i="1"/>
  <c r="AF1265" i="1"/>
  <c r="AH1265" i="1"/>
  <c r="V1270" i="1"/>
  <c r="Z1269" i="1"/>
  <c r="AA1266" i="1"/>
  <c r="AC1266" i="1"/>
  <c r="Y1266" i="1"/>
  <c r="AD1266" i="1"/>
  <c r="N1273" i="1"/>
  <c r="T1273" i="1"/>
  <c r="W1267" i="1"/>
  <c r="K1273" i="1"/>
  <c r="R1273" i="1"/>
  <c r="L1273" i="1"/>
  <c r="M1273" i="1"/>
  <c r="O1273" i="1"/>
  <c r="Q1273" i="1"/>
  <c r="S1273" i="1"/>
  <c r="X1267" i="1"/>
  <c r="AE1266" i="1"/>
  <c r="AF1266" i="1"/>
  <c r="AH1266" i="1"/>
  <c r="V1271" i="1"/>
  <c r="Z1270" i="1"/>
  <c r="AA1267" i="1"/>
  <c r="AC1267" i="1"/>
  <c r="Y1267" i="1"/>
  <c r="AD1267" i="1"/>
  <c r="N1274" i="1"/>
  <c r="T1274" i="1"/>
  <c r="W1268" i="1"/>
  <c r="K1274" i="1"/>
  <c r="R1274" i="1"/>
  <c r="L1274" i="1"/>
  <c r="M1274" i="1"/>
  <c r="O1274" i="1"/>
  <c r="Q1274" i="1"/>
  <c r="S1274" i="1"/>
  <c r="X1268" i="1"/>
  <c r="AE1267" i="1"/>
  <c r="AF1267" i="1"/>
  <c r="AH1267" i="1"/>
  <c r="V1272" i="1"/>
  <c r="Z1271" i="1"/>
  <c r="AA1268" i="1"/>
  <c r="AC1268" i="1"/>
  <c r="Y1268" i="1"/>
  <c r="AD1268" i="1"/>
  <c r="N1275" i="1"/>
  <c r="T1275" i="1"/>
  <c r="W1269" i="1"/>
  <c r="K1275" i="1"/>
  <c r="R1275" i="1"/>
  <c r="L1275" i="1"/>
  <c r="M1275" i="1"/>
  <c r="O1275" i="1"/>
  <c r="Q1275" i="1"/>
  <c r="S1275" i="1"/>
  <c r="X1269" i="1"/>
  <c r="AE1268" i="1"/>
  <c r="AF1268" i="1"/>
  <c r="AH1268" i="1"/>
  <c r="V1273" i="1"/>
  <c r="Z1272" i="1"/>
  <c r="AA1269" i="1"/>
  <c r="AC1269" i="1"/>
  <c r="Y1269" i="1"/>
  <c r="AD1269" i="1"/>
  <c r="N1276" i="1"/>
  <c r="T1276" i="1"/>
  <c r="W1270" i="1"/>
  <c r="K1276" i="1"/>
  <c r="R1276" i="1"/>
  <c r="L1276" i="1"/>
  <c r="M1276" i="1"/>
  <c r="O1276" i="1"/>
  <c r="Q1276" i="1"/>
  <c r="S1276" i="1"/>
  <c r="X1270" i="1"/>
  <c r="AE1269" i="1"/>
  <c r="AF1269" i="1"/>
  <c r="AH1269" i="1"/>
  <c r="V1274" i="1"/>
  <c r="Z1273" i="1"/>
  <c r="AA1270" i="1"/>
  <c r="AC1270" i="1"/>
  <c r="Y1270" i="1"/>
  <c r="AD1270" i="1"/>
  <c r="N1277" i="1"/>
  <c r="T1277" i="1"/>
  <c r="W1271" i="1"/>
  <c r="K1277" i="1"/>
  <c r="R1277" i="1"/>
  <c r="L1277" i="1"/>
  <c r="M1277" i="1"/>
  <c r="O1277" i="1"/>
  <c r="Q1277" i="1"/>
  <c r="S1277" i="1"/>
  <c r="X1271" i="1"/>
  <c r="AE1270" i="1"/>
  <c r="AF1270" i="1"/>
  <c r="AH1270" i="1"/>
  <c r="V1275" i="1"/>
  <c r="Z1274" i="1"/>
  <c r="AA1271" i="1"/>
  <c r="AC1271" i="1"/>
  <c r="Y1271" i="1"/>
  <c r="AD1271" i="1"/>
  <c r="N1278" i="1"/>
  <c r="T1278" i="1"/>
  <c r="W1272" i="1"/>
  <c r="K1278" i="1"/>
  <c r="R1278" i="1"/>
  <c r="L1278" i="1"/>
  <c r="M1278" i="1"/>
  <c r="O1278" i="1"/>
  <c r="Q1278" i="1"/>
  <c r="S1278" i="1"/>
  <c r="X1272" i="1"/>
  <c r="AE1271" i="1"/>
  <c r="AF1271" i="1"/>
  <c r="AH1271" i="1"/>
  <c r="V1276" i="1"/>
  <c r="Z1275" i="1"/>
  <c r="AA1272" i="1"/>
  <c r="AC1272" i="1"/>
  <c r="Y1272" i="1"/>
  <c r="AD1272" i="1"/>
  <c r="N1279" i="1"/>
  <c r="T1279" i="1"/>
  <c r="W1273" i="1"/>
  <c r="K1279" i="1"/>
  <c r="R1279" i="1"/>
  <c r="L1279" i="1"/>
  <c r="M1279" i="1"/>
  <c r="O1279" i="1"/>
  <c r="Q1279" i="1"/>
  <c r="S1279" i="1"/>
  <c r="X1273" i="1"/>
  <c r="AE1272" i="1"/>
  <c r="AF1272" i="1"/>
  <c r="AH1272" i="1"/>
  <c r="V1277" i="1"/>
  <c r="Z1276" i="1"/>
  <c r="AA1273" i="1"/>
  <c r="AC1273" i="1"/>
  <c r="Y1273" i="1"/>
  <c r="AD1273" i="1"/>
  <c r="N1280" i="1"/>
  <c r="T1280" i="1"/>
  <c r="W1274" i="1"/>
  <c r="K1280" i="1"/>
  <c r="R1280" i="1"/>
  <c r="L1280" i="1"/>
  <c r="M1280" i="1"/>
  <c r="O1280" i="1"/>
  <c r="Q1280" i="1"/>
  <c r="S1280" i="1"/>
  <c r="X1274" i="1"/>
  <c r="AE1273" i="1"/>
  <c r="AF1273" i="1"/>
  <c r="AH1273" i="1"/>
  <c r="V1278" i="1"/>
  <c r="Z1277" i="1"/>
  <c r="AA1274" i="1"/>
  <c r="AC1274" i="1"/>
  <c r="Y1274" i="1"/>
  <c r="AD1274" i="1"/>
  <c r="N1281" i="1"/>
  <c r="T1281" i="1"/>
  <c r="W1275" i="1"/>
  <c r="K1281" i="1"/>
  <c r="R1281" i="1"/>
  <c r="L1281" i="1"/>
  <c r="M1281" i="1"/>
  <c r="O1281" i="1"/>
  <c r="Q1281" i="1"/>
  <c r="S1281" i="1"/>
  <c r="X1275" i="1"/>
  <c r="AE1274" i="1"/>
  <c r="AF1274" i="1"/>
  <c r="AH1274" i="1"/>
  <c r="V1279" i="1"/>
  <c r="Z1278" i="1"/>
  <c r="AA1275" i="1"/>
  <c r="AC1275" i="1"/>
  <c r="Y1275" i="1"/>
  <c r="AD1275" i="1"/>
  <c r="N1282" i="1"/>
  <c r="T1282" i="1"/>
  <c r="W1276" i="1"/>
  <c r="K1282" i="1"/>
  <c r="R1282" i="1"/>
  <c r="L1282" i="1"/>
  <c r="M1282" i="1"/>
  <c r="O1282" i="1"/>
  <c r="Q1282" i="1"/>
  <c r="S1282" i="1"/>
  <c r="X1276" i="1"/>
  <c r="AE1275" i="1"/>
  <c r="AF1275" i="1"/>
  <c r="AH1275" i="1"/>
  <c r="V1280" i="1"/>
  <c r="Z1279" i="1"/>
  <c r="AA1276" i="1"/>
  <c r="AC1276" i="1"/>
  <c r="Y1276" i="1"/>
  <c r="AD1276" i="1"/>
  <c r="N1283" i="1"/>
  <c r="T1283" i="1"/>
  <c r="W1277" i="1"/>
  <c r="K1283" i="1"/>
  <c r="R1283" i="1"/>
  <c r="L1283" i="1"/>
  <c r="M1283" i="1"/>
  <c r="O1283" i="1"/>
  <c r="Q1283" i="1"/>
  <c r="S1283" i="1"/>
  <c r="X1277" i="1"/>
  <c r="AE1276" i="1"/>
  <c r="AF1276" i="1"/>
  <c r="AH1276" i="1"/>
  <c r="V1281" i="1"/>
  <c r="Z1280" i="1"/>
  <c r="AA1277" i="1"/>
  <c r="AC1277" i="1"/>
  <c r="Y1277" i="1"/>
  <c r="AD1277" i="1"/>
  <c r="N1284" i="1"/>
  <c r="T1284" i="1"/>
  <c r="W1278" i="1"/>
  <c r="K1284" i="1"/>
  <c r="R1284" i="1"/>
  <c r="L1284" i="1"/>
  <c r="M1284" i="1"/>
  <c r="O1284" i="1"/>
  <c r="Q1284" i="1"/>
  <c r="S1284" i="1"/>
  <c r="X1278" i="1"/>
  <c r="AE1277" i="1"/>
  <c r="AF1277" i="1"/>
  <c r="AH1277" i="1"/>
  <c r="V1282" i="1"/>
  <c r="Z1281" i="1"/>
  <c r="AA1278" i="1"/>
  <c r="AC1278" i="1"/>
  <c r="Y1278" i="1"/>
  <c r="AD1278" i="1"/>
  <c r="N1285" i="1"/>
  <c r="T1285" i="1"/>
  <c r="W1279" i="1"/>
  <c r="K1285" i="1"/>
  <c r="R1285" i="1"/>
  <c r="L1285" i="1"/>
  <c r="M1285" i="1"/>
  <c r="O1285" i="1"/>
  <c r="Q1285" i="1"/>
  <c r="S1285" i="1"/>
  <c r="X1279" i="1"/>
  <c r="AE1278" i="1"/>
  <c r="AF1278" i="1"/>
  <c r="AH1278" i="1"/>
  <c r="V1283" i="1"/>
  <c r="Z1282" i="1"/>
  <c r="AA1279" i="1"/>
  <c r="AC1279" i="1"/>
  <c r="Y1279" i="1"/>
  <c r="AD1279" i="1"/>
  <c r="N1286" i="1"/>
  <c r="T1286" i="1"/>
  <c r="W1280" i="1"/>
  <c r="K1286" i="1"/>
  <c r="R1286" i="1"/>
  <c r="L1286" i="1"/>
  <c r="M1286" i="1"/>
  <c r="O1286" i="1"/>
  <c r="Q1286" i="1"/>
  <c r="S1286" i="1"/>
  <c r="X1280" i="1"/>
  <c r="AE1279" i="1"/>
  <c r="AF1279" i="1"/>
  <c r="AH1279" i="1"/>
  <c r="V1284" i="1"/>
  <c r="Z1283" i="1"/>
  <c r="AA1280" i="1"/>
  <c r="AC1280" i="1"/>
  <c r="Y1280" i="1"/>
  <c r="AD1280" i="1"/>
  <c r="N1287" i="1"/>
  <c r="T1287" i="1"/>
  <c r="W1281" i="1"/>
  <c r="K1287" i="1"/>
  <c r="R1287" i="1"/>
  <c r="L1287" i="1"/>
  <c r="M1287" i="1"/>
  <c r="O1287" i="1"/>
  <c r="Q1287" i="1"/>
  <c r="S1287" i="1"/>
  <c r="X1281" i="1"/>
  <c r="AE1280" i="1"/>
  <c r="AF1280" i="1"/>
  <c r="AH1280" i="1"/>
  <c r="V1285" i="1"/>
  <c r="Z1284" i="1"/>
  <c r="AA1281" i="1"/>
  <c r="AC1281" i="1"/>
  <c r="Y1281" i="1"/>
  <c r="AD1281" i="1"/>
  <c r="N1288" i="1"/>
  <c r="T1288" i="1"/>
  <c r="W1282" i="1"/>
  <c r="K1288" i="1"/>
  <c r="R1288" i="1"/>
  <c r="L1288" i="1"/>
  <c r="M1288" i="1"/>
  <c r="O1288" i="1"/>
  <c r="Q1288" i="1"/>
  <c r="S1288" i="1"/>
  <c r="X1282" i="1"/>
  <c r="AE1281" i="1"/>
  <c r="AF1281" i="1"/>
  <c r="AH1281" i="1"/>
  <c r="V1286" i="1"/>
  <c r="Z1285" i="1"/>
  <c r="AA1282" i="1"/>
  <c r="AC1282" i="1"/>
  <c r="Y1282" i="1"/>
  <c r="AD1282" i="1"/>
  <c r="N1289" i="1"/>
  <c r="T1289" i="1"/>
  <c r="W1283" i="1"/>
  <c r="K1289" i="1"/>
  <c r="R1289" i="1"/>
  <c r="L1289" i="1"/>
  <c r="M1289" i="1"/>
  <c r="O1289" i="1"/>
  <c r="Q1289" i="1"/>
  <c r="S1289" i="1"/>
  <c r="X1283" i="1"/>
  <c r="AE1282" i="1"/>
  <c r="AF1282" i="1"/>
  <c r="AH1282" i="1"/>
  <c r="V1287" i="1"/>
  <c r="Z1286" i="1"/>
  <c r="AA1283" i="1"/>
  <c r="AC1283" i="1"/>
  <c r="Y1283" i="1"/>
  <c r="AD1283" i="1"/>
  <c r="N1290" i="1"/>
  <c r="T1290" i="1"/>
  <c r="W1284" i="1"/>
  <c r="K1290" i="1"/>
  <c r="R1290" i="1"/>
  <c r="L1290" i="1"/>
  <c r="M1290" i="1"/>
  <c r="O1290" i="1"/>
  <c r="Q1290" i="1"/>
  <c r="S1290" i="1"/>
  <c r="X1284" i="1"/>
  <c r="AE1283" i="1"/>
  <c r="AF1283" i="1"/>
  <c r="AH1283" i="1"/>
  <c r="V1288" i="1"/>
  <c r="Z1287" i="1"/>
  <c r="AA1284" i="1"/>
  <c r="AC1284" i="1"/>
  <c r="Y1284" i="1"/>
  <c r="AD1284" i="1"/>
  <c r="N1291" i="1"/>
  <c r="T1291" i="1"/>
  <c r="W1285" i="1"/>
  <c r="K1291" i="1"/>
  <c r="R1291" i="1"/>
  <c r="L1291" i="1"/>
  <c r="M1291" i="1"/>
  <c r="O1291" i="1"/>
  <c r="Q1291" i="1"/>
  <c r="S1291" i="1"/>
  <c r="X1285" i="1"/>
  <c r="AE1284" i="1"/>
  <c r="AF1284" i="1"/>
  <c r="AH1284" i="1"/>
  <c r="V1289" i="1"/>
  <c r="Z1288" i="1"/>
  <c r="AA1285" i="1"/>
  <c r="AC1285" i="1"/>
  <c r="Y1285" i="1"/>
  <c r="AD1285" i="1"/>
  <c r="N1292" i="1"/>
  <c r="T1292" i="1"/>
  <c r="W1286" i="1"/>
  <c r="K1292" i="1"/>
  <c r="R1292" i="1"/>
  <c r="L1292" i="1"/>
  <c r="M1292" i="1"/>
  <c r="O1292" i="1"/>
  <c r="Q1292" i="1"/>
  <c r="S1292" i="1"/>
  <c r="X1286" i="1"/>
  <c r="AE1285" i="1"/>
  <c r="AF1285" i="1"/>
  <c r="AH1285" i="1"/>
  <c r="V1290" i="1"/>
  <c r="Z1289" i="1"/>
  <c r="AA1286" i="1"/>
  <c r="AC1286" i="1"/>
  <c r="Y1286" i="1"/>
  <c r="AD1286" i="1"/>
  <c r="N1293" i="1"/>
  <c r="T1293" i="1"/>
  <c r="W1287" i="1"/>
  <c r="K1293" i="1"/>
  <c r="R1293" i="1"/>
  <c r="L1293" i="1"/>
  <c r="M1293" i="1"/>
  <c r="O1293" i="1"/>
  <c r="Q1293" i="1"/>
  <c r="S1293" i="1"/>
  <c r="X1287" i="1"/>
  <c r="AE1286" i="1"/>
  <c r="AF1286" i="1"/>
  <c r="AH1286" i="1"/>
  <c r="V1291" i="1"/>
  <c r="Z1290" i="1"/>
  <c r="AA1287" i="1"/>
  <c r="AC1287" i="1"/>
  <c r="Y1287" i="1"/>
  <c r="AD1287" i="1"/>
  <c r="N1294" i="1"/>
  <c r="T1294" i="1"/>
  <c r="W1288" i="1"/>
  <c r="K1294" i="1"/>
  <c r="R1294" i="1"/>
  <c r="L1294" i="1"/>
  <c r="M1294" i="1"/>
  <c r="O1294" i="1"/>
  <c r="Q1294" i="1"/>
  <c r="S1294" i="1"/>
  <c r="X1288" i="1"/>
  <c r="AE1287" i="1"/>
  <c r="AF1287" i="1"/>
  <c r="AH1287" i="1"/>
  <c r="V1292" i="1"/>
  <c r="Z1291" i="1"/>
  <c r="AA1288" i="1"/>
  <c r="AC1288" i="1"/>
  <c r="Y1288" i="1"/>
  <c r="AD1288" i="1"/>
  <c r="N1295" i="1"/>
  <c r="T1295" i="1"/>
  <c r="W1289" i="1"/>
  <c r="K1295" i="1"/>
  <c r="R1295" i="1"/>
  <c r="L1295" i="1"/>
  <c r="M1295" i="1"/>
  <c r="O1295" i="1"/>
  <c r="Q1295" i="1"/>
  <c r="S1295" i="1"/>
  <c r="X1289" i="1"/>
  <c r="AE1288" i="1"/>
  <c r="AF1288" i="1"/>
  <c r="AH1288" i="1"/>
  <c r="V1293" i="1"/>
  <c r="Z1292" i="1"/>
  <c r="AA1289" i="1"/>
  <c r="AC1289" i="1"/>
  <c r="Y1289" i="1"/>
  <c r="AD1289" i="1"/>
  <c r="N1296" i="1"/>
  <c r="T1296" i="1"/>
  <c r="W1290" i="1"/>
  <c r="K1296" i="1"/>
  <c r="R1296" i="1"/>
  <c r="L1296" i="1"/>
  <c r="M1296" i="1"/>
  <c r="O1296" i="1"/>
  <c r="Q1296" i="1"/>
  <c r="S1296" i="1"/>
  <c r="X1290" i="1"/>
  <c r="AE1289" i="1"/>
  <c r="AF1289" i="1"/>
  <c r="AH1289" i="1"/>
  <c r="V1294" i="1"/>
  <c r="Z1293" i="1"/>
  <c r="AA1290" i="1"/>
  <c r="AC1290" i="1"/>
  <c r="Y1290" i="1"/>
  <c r="AD1290" i="1"/>
  <c r="N1297" i="1"/>
  <c r="T1297" i="1"/>
  <c r="W1291" i="1"/>
  <c r="K1297" i="1"/>
  <c r="R1297" i="1"/>
  <c r="L1297" i="1"/>
  <c r="M1297" i="1"/>
  <c r="O1297" i="1"/>
  <c r="Q1297" i="1"/>
  <c r="S1297" i="1"/>
  <c r="X1291" i="1"/>
  <c r="AE1290" i="1"/>
  <c r="AF1290" i="1"/>
  <c r="AH1290" i="1"/>
  <c r="V1295" i="1"/>
  <c r="Z1294" i="1"/>
  <c r="AA1291" i="1"/>
  <c r="AC1291" i="1"/>
  <c r="Y1291" i="1"/>
  <c r="AD1291" i="1"/>
  <c r="N1298" i="1"/>
  <c r="T1298" i="1"/>
  <c r="W1292" i="1"/>
  <c r="K1298" i="1"/>
  <c r="R1298" i="1"/>
  <c r="L1298" i="1"/>
  <c r="M1298" i="1"/>
  <c r="O1298" i="1"/>
  <c r="Q1298" i="1"/>
  <c r="S1298" i="1"/>
  <c r="X1292" i="1"/>
  <c r="AE1291" i="1"/>
  <c r="AF1291" i="1"/>
  <c r="AH1291" i="1"/>
  <c r="V1296" i="1"/>
  <c r="Z1295" i="1"/>
  <c r="AA1292" i="1"/>
  <c r="AC1292" i="1"/>
  <c r="Y1292" i="1"/>
  <c r="AD1292" i="1"/>
  <c r="N1299" i="1"/>
  <c r="T1299" i="1"/>
  <c r="W1293" i="1"/>
  <c r="K1299" i="1"/>
  <c r="R1299" i="1"/>
  <c r="L1299" i="1"/>
  <c r="M1299" i="1"/>
  <c r="O1299" i="1"/>
  <c r="Q1299" i="1"/>
  <c r="S1299" i="1"/>
  <c r="X1293" i="1"/>
  <c r="AE1292" i="1"/>
  <c r="AF1292" i="1"/>
  <c r="AH1292" i="1"/>
  <c r="V1297" i="1"/>
  <c r="Z1296" i="1"/>
  <c r="AA1293" i="1"/>
  <c r="AC1293" i="1"/>
  <c r="Y1293" i="1"/>
  <c r="AD1293" i="1"/>
  <c r="N1300" i="1"/>
  <c r="T1300" i="1"/>
  <c r="W1294" i="1"/>
  <c r="K1300" i="1"/>
  <c r="R1300" i="1"/>
  <c r="L1300" i="1"/>
  <c r="M1300" i="1"/>
  <c r="O1300" i="1"/>
  <c r="Q1300" i="1"/>
  <c r="S1300" i="1"/>
  <c r="X1294" i="1"/>
  <c r="AE1293" i="1"/>
  <c r="AF1293" i="1"/>
  <c r="AH1293" i="1"/>
  <c r="V1298" i="1"/>
  <c r="Z1297" i="1"/>
  <c r="AA1294" i="1"/>
  <c r="AC1294" i="1"/>
  <c r="Y1294" i="1"/>
  <c r="AD1294" i="1"/>
  <c r="N1301" i="1"/>
  <c r="T1301" i="1"/>
  <c r="W1295" i="1"/>
  <c r="K1301" i="1"/>
  <c r="R1301" i="1"/>
  <c r="L1301" i="1"/>
  <c r="M1301" i="1"/>
  <c r="O1301" i="1"/>
  <c r="Q1301" i="1"/>
  <c r="S1301" i="1"/>
  <c r="X1295" i="1"/>
  <c r="AE1294" i="1"/>
  <c r="AF1294" i="1"/>
  <c r="AH1294" i="1"/>
  <c r="V1299" i="1"/>
  <c r="Z1298" i="1"/>
  <c r="AA1295" i="1"/>
  <c r="AC1295" i="1"/>
  <c r="Y1295" i="1"/>
  <c r="AD1295" i="1"/>
  <c r="N1302" i="1"/>
  <c r="T1302" i="1"/>
  <c r="W1296" i="1"/>
  <c r="K1302" i="1"/>
  <c r="R1302" i="1"/>
  <c r="L1302" i="1"/>
  <c r="M1302" i="1"/>
  <c r="O1302" i="1"/>
  <c r="Q1302" i="1"/>
  <c r="S1302" i="1"/>
  <c r="X1296" i="1"/>
  <c r="AE1295" i="1"/>
  <c r="AF1295" i="1"/>
  <c r="AH1295" i="1"/>
  <c r="V1300" i="1"/>
  <c r="Z1299" i="1"/>
  <c r="AA1296" i="1"/>
  <c r="AC1296" i="1"/>
  <c r="Y1296" i="1"/>
  <c r="AD1296" i="1"/>
  <c r="N1303" i="1"/>
  <c r="T1303" i="1"/>
  <c r="W1297" i="1"/>
  <c r="K1303" i="1"/>
  <c r="R1303" i="1"/>
  <c r="L1303" i="1"/>
  <c r="M1303" i="1"/>
  <c r="O1303" i="1"/>
  <c r="Q1303" i="1"/>
  <c r="S1303" i="1"/>
  <c r="X1297" i="1"/>
  <c r="AE1296" i="1"/>
  <c r="AF1296" i="1"/>
  <c r="AH1296" i="1"/>
  <c r="V1301" i="1"/>
  <c r="Z1300" i="1"/>
  <c r="AA1297" i="1"/>
  <c r="AC1297" i="1"/>
  <c r="Y1297" i="1"/>
  <c r="AD1297" i="1"/>
  <c r="N1304" i="1"/>
  <c r="T1304" i="1"/>
  <c r="W1298" i="1"/>
  <c r="K1304" i="1"/>
  <c r="R1304" i="1"/>
  <c r="L1304" i="1"/>
  <c r="M1304" i="1"/>
  <c r="O1304" i="1"/>
  <c r="Q1304" i="1"/>
  <c r="S1304" i="1"/>
  <c r="X1298" i="1"/>
  <c r="AE1297" i="1"/>
  <c r="AF1297" i="1"/>
  <c r="AH1297" i="1"/>
  <c r="V1302" i="1"/>
  <c r="Z1301" i="1"/>
  <c r="AA1298" i="1"/>
  <c r="AC1298" i="1"/>
  <c r="Y1298" i="1"/>
  <c r="AD1298" i="1"/>
  <c r="N1305" i="1"/>
  <c r="T1305" i="1"/>
  <c r="W1299" i="1"/>
  <c r="K1305" i="1"/>
  <c r="R1305" i="1"/>
  <c r="L1305" i="1"/>
  <c r="M1305" i="1"/>
  <c r="O1305" i="1"/>
  <c r="Q1305" i="1"/>
  <c r="S1305" i="1"/>
  <c r="X1299" i="1"/>
  <c r="AE1298" i="1"/>
  <c r="AF1298" i="1"/>
  <c r="AH1298" i="1"/>
  <c r="V1303" i="1"/>
  <c r="Z1302" i="1"/>
  <c r="AA1299" i="1"/>
  <c r="AC1299" i="1"/>
  <c r="Y1299" i="1"/>
  <c r="AD1299" i="1"/>
  <c r="N1306" i="1"/>
  <c r="T1306" i="1"/>
  <c r="W1300" i="1"/>
  <c r="K1306" i="1"/>
  <c r="R1306" i="1"/>
  <c r="L1306" i="1"/>
  <c r="M1306" i="1"/>
  <c r="O1306" i="1"/>
  <c r="Q1306" i="1"/>
  <c r="S1306" i="1"/>
  <c r="X1300" i="1"/>
  <c r="AE1299" i="1"/>
  <c r="AF1299" i="1"/>
  <c r="AH1299" i="1"/>
  <c r="V1304" i="1"/>
  <c r="Z1303" i="1"/>
  <c r="AA1300" i="1"/>
  <c r="AC1300" i="1"/>
  <c r="Y1300" i="1"/>
  <c r="AD1300" i="1"/>
  <c r="N1307" i="1"/>
  <c r="T1307" i="1"/>
  <c r="W1301" i="1"/>
  <c r="K1307" i="1"/>
  <c r="R1307" i="1"/>
  <c r="L1307" i="1"/>
  <c r="M1307" i="1"/>
  <c r="O1307" i="1"/>
  <c r="Q1307" i="1"/>
  <c r="S1307" i="1"/>
  <c r="X1301" i="1"/>
  <c r="AE1300" i="1"/>
  <c r="AF1300" i="1"/>
  <c r="AH1300" i="1"/>
  <c r="V1305" i="1"/>
  <c r="Z1304" i="1"/>
  <c r="AA1301" i="1"/>
  <c r="AC1301" i="1"/>
  <c r="Y1301" i="1"/>
  <c r="AD1301" i="1"/>
  <c r="N1308" i="1"/>
  <c r="T1308" i="1"/>
  <c r="W1302" i="1"/>
  <c r="K1308" i="1"/>
  <c r="R1308" i="1"/>
  <c r="L1308" i="1"/>
  <c r="M1308" i="1"/>
  <c r="O1308" i="1"/>
  <c r="Q1308" i="1"/>
  <c r="S1308" i="1"/>
  <c r="X1302" i="1"/>
  <c r="AE1301" i="1"/>
  <c r="AF1301" i="1"/>
  <c r="AH1301" i="1"/>
  <c r="V1306" i="1"/>
  <c r="Z1305" i="1"/>
  <c r="AA1302" i="1"/>
  <c r="AC1302" i="1"/>
  <c r="Y1302" i="1"/>
  <c r="AD1302" i="1"/>
  <c r="N1309" i="1"/>
  <c r="T1309" i="1"/>
  <c r="W1303" i="1"/>
  <c r="K1309" i="1"/>
  <c r="R1309" i="1"/>
  <c r="L1309" i="1"/>
  <c r="M1309" i="1"/>
  <c r="O1309" i="1"/>
  <c r="Q1309" i="1"/>
  <c r="S1309" i="1"/>
  <c r="X1303" i="1"/>
  <c r="AE1302" i="1"/>
  <c r="AF1302" i="1"/>
  <c r="AH1302" i="1"/>
  <c r="V1307" i="1"/>
  <c r="Z1306" i="1"/>
  <c r="AA1303" i="1"/>
  <c r="AC1303" i="1"/>
  <c r="Y1303" i="1"/>
  <c r="AD1303" i="1"/>
  <c r="N1310" i="1"/>
  <c r="T1310" i="1"/>
  <c r="W1304" i="1"/>
  <c r="K1310" i="1"/>
  <c r="R1310" i="1"/>
  <c r="L1310" i="1"/>
  <c r="M1310" i="1"/>
  <c r="O1310" i="1"/>
  <c r="Q1310" i="1"/>
  <c r="S1310" i="1"/>
  <c r="X1304" i="1"/>
  <c r="AE1303" i="1"/>
  <c r="AF1303" i="1"/>
  <c r="AH1303" i="1"/>
  <c r="V1308" i="1"/>
  <c r="Z1307" i="1"/>
  <c r="AA1304" i="1"/>
  <c r="AC1304" i="1"/>
  <c r="Y1304" i="1"/>
  <c r="AD1304" i="1"/>
  <c r="N1311" i="1"/>
  <c r="T1311" i="1"/>
  <c r="W1305" i="1"/>
  <c r="K1311" i="1"/>
  <c r="R1311" i="1"/>
  <c r="L1311" i="1"/>
  <c r="M1311" i="1"/>
  <c r="O1311" i="1"/>
  <c r="Q1311" i="1"/>
  <c r="S1311" i="1"/>
  <c r="X1305" i="1"/>
  <c r="AE1304" i="1"/>
  <c r="AF1304" i="1"/>
  <c r="AH1304" i="1"/>
  <c r="V1309" i="1"/>
  <c r="Z1308" i="1"/>
  <c r="AA1305" i="1"/>
  <c r="AC1305" i="1"/>
  <c r="Y1305" i="1"/>
  <c r="AD1305" i="1"/>
  <c r="N1312" i="1"/>
  <c r="T1312" i="1"/>
  <c r="W1306" i="1"/>
  <c r="K1312" i="1"/>
  <c r="R1312" i="1"/>
  <c r="L1312" i="1"/>
  <c r="M1312" i="1"/>
  <c r="O1312" i="1"/>
  <c r="Q1312" i="1"/>
  <c r="S1312" i="1"/>
  <c r="X1306" i="1"/>
  <c r="AE1305" i="1"/>
  <c r="AF1305" i="1"/>
  <c r="AH1305" i="1"/>
  <c r="V1310" i="1"/>
  <c r="Z1309" i="1"/>
  <c r="AA1306" i="1"/>
  <c r="AC1306" i="1"/>
  <c r="Y1306" i="1"/>
  <c r="AD1306" i="1"/>
  <c r="N1313" i="1"/>
  <c r="T1313" i="1"/>
  <c r="W1307" i="1"/>
  <c r="K1313" i="1"/>
  <c r="R1313" i="1"/>
  <c r="L1313" i="1"/>
  <c r="M1313" i="1"/>
  <c r="O1313" i="1"/>
  <c r="Q1313" i="1"/>
  <c r="S1313" i="1"/>
  <c r="X1307" i="1"/>
  <c r="AE1306" i="1"/>
  <c r="AF1306" i="1"/>
  <c r="AH1306" i="1"/>
  <c r="V1311" i="1"/>
  <c r="Z1310" i="1"/>
  <c r="AA1307" i="1"/>
  <c r="AC1307" i="1"/>
  <c r="Y1307" i="1"/>
  <c r="AD1307" i="1"/>
  <c r="N1314" i="1"/>
  <c r="T1314" i="1"/>
  <c r="W1308" i="1"/>
  <c r="K1314" i="1"/>
  <c r="R1314" i="1"/>
  <c r="L1314" i="1"/>
  <c r="M1314" i="1"/>
  <c r="O1314" i="1"/>
  <c r="Q1314" i="1"/>
  <c r="S1314" i="1"/>
  <c r="X1308" i="1"/>
  <c r="AE1307" i="1"/>
  <c r="AF1307" i="1"/>
  <c r="AH1307" i="1"/>
  <c r="V1312" i="1"/>
  <c r="Z1311" i="1"/>
  <c r="AA1308" i="1"/>
  <c r="AC1308" i="1"/>
  <c r="Y1308" i="1"/>
  <c r="AD1308" i="1"/>
  <c r="N1315" i="1"/>
  <c r="T1315" i="1"/>
  <c r="W1309" i="1"/>
  <c r="K1315" i="1"/>
  <c r="R1315" i="1"/>
  <c r="L1315" i="1"/>
  <c r="M1315" i="1"/>
  <c r="O1315" i="1"/>
  <c r="Q1315" i="1"/>
  <c r="S1315" i="1"/>
  <c r="X1309" i="1"/>
  <c r="AE1308" i="1"/>
  <c r="AF1308" i="1"/>
  <c r="AH1308" i="1"/>
  <c r="V1313" i="1"/>
  <c r="Z1312" i="1"/>
  <c r="AA1309" i="1"/>
  <c r="AC1309" i="1"/>
  <c r="Y1309" i="1"/>
  <c r="AD1309" i="1"/>
  <c r="N1316" i="1"/>
  <c r="T1316" i="1"/>
  <c r="W1310" i="1"/>
  <c r="K1316" i="1"/>
  <c r="R1316" i="1"/>
  <c r="L1316" i="1"/>
  <c r="M1316" i="1"/>
  <c r="O1316" i="1"/>
  <c r="Q1316" i="1"/>
  <c r="S1316" i="1"/>
  <c r="X1310" i="1"/>
  <c r="AE1309" i="1"/>
  <c r="AF1309" i="1"/>
  <c r="AH1309" i="1"/>
  <c r="V1314" i="1"/>
  <c r="Z1313" i="1"/>
  <c r="AA1310" i="1"/>
  <c r="AC1310" i="1"/>
  <c r="Y1310" i="1"/>
  <c r="AD1310" i="1"/>
  <c r="N1317" i="1"/>
  <c r="T1317" i="1"/>
  <c r="W1311" i="1"/>
  <c r="K1317" i="1"/>
  <c r="R1317" i="1"/>
  <c r="L1317" i="1"/>
  <c r="M1317" i="1"/>
  <c r="O1317" i="1"/>
  <c r="Q1317" i="1"/>
  <c r="S1317" i="1"/>
  <c r="X1311" i="1"/>
  <c r="AE1310" i="1"/>
  <c r="AF1310" i="1"/>
  <c r="AH1310" i="1"/>
  <c r="V1315" i="1"/>
  <c r="Z1314" i="1"/>
  <c r="AA1311" i="1"/>
  <c r="AC1311" i="1"/>
  <c r="Y1311" i="1"/>
  <c r="AD1311" i="1"/>
  <c r="N1318" i="1"/>
  <c r="T1318" i="1"/>
  <c r="W1312" i="1"/>
  <c r="K1318" i="1"/>
  <c r="R1318" i="1"/>
  <c r="L1318" i="1"/>
  <c r="M1318" i="1"/>
  <c r="O1318" i="1"/>
  <c r="Q1318" i="1"/>
  <c r="S1318" i="1"/>
  <c r="X1312" i="1"/>
  <c r="AE1311" i="1"/>
  <c r="AF1311" i="1"/>
  <c r="AH1311" i="1"/>
  <c r="V1316" i="1"/>
  <c r="Z1315" i="1"/>
  <c r="AA1312" i="1"/>
  <c r="AC1312" i="1"/>
  <c r="Y1312" i="1"/>
  <c r="AD1312" i="1"/>
  <c r="N1319" i="1"/>
  <c r="T1319" i="1"/>
  <c r="W1313" i="1"/>
  <c r="K1319" i="1"/>
  <c r="R1319" i="1"/>
  <c r="L1319" i="1"/>
  <c r="M1319" i="1"/>
  <c r="O1319" i="1"/>
  <c r="Q1319" i="1"/>
  <c r="S1319" i="1"/>
  <c r="X1313" i="1"/>
  <c r="AE1312" i="1"/>
  <c r="AF1312" i="1"/>
  <c r="AH1312" i="1"/>
  <c r="V1317" i="1"/>
  <c r="Z1316" i="1"/>
  <c r="AA1313" i="1"/>
  <c r="AC1313" i="1"/>
  <c r="Y1313" i="1"/>
  <c r="AD1313" i="1"/>
  <c r="N1320" i="1"/>
  <c r="T1320" i="1"/>
  <c r="W1314" i="1"/>
  <c r="K1320" i="1"/>
  <c r="R1320" i="1"/>
  <c r="L1320" i="1"/>
  <c r="M1320" i="1"/>
  <c r="O1320" i="1"/>
  <c r="Q1320" i="1"/>
  <c r="S1320" i="1"/>
  <c r="X1314" i="1"/>
  <c r="AE1313" i="1"/>
  <c r="AF1313" i="1"/>
  <c r="AH1313" i="1"/>
  <c r="V1318" i="1"/>
  <c r="Z1317" i="1"/>
  <c r="AA1314" i="1"/>
  <c r="AC1314" i="1"/>
  <c r="Y1314" i="1"/>
  <c r="AD1314" i="1"/>
  <c r="N1321" i="1"/>
  <c r="T1321" i="1"/>
  <c r="W1315" i="1"/>
  <c r="K1321" i="1"/>
  <c r="R1321" i="1"/>
  <c r="L1321" i="1"/>
  <c r="M1321" i="1"/>
  <c r="O1321" i="1"/>
  <c r="Q1321" i="1"/>
  <c r="S1321" i="1"/>
  <c r="X1315" i="1"/>
  <c r="AE1314" i="1"/>
  <c r="AF1314" i="1"/>
  <c r="AH1314" i="1"/>
  <c r="V1319" i="1"/>
  <c r="Z1318" i="1"/>
  <c r="AA1315" i="1"/>
  <c r="AC1315" i="1"/>
  <c r="Y1315" i="1"/>
  <c r="AD1315" i="1"/>
  <c r="N1322" i="1"/>
  <c r="T1322" i="1"/>
  <c r="W1316" i="1"/>
  <c r="K1322" i="1"/>
  <c r="R1322" i="1"/>
  <c r="L1322" i="1"/>
  <c r="M1322" i="1"/>
  <c r="O1322" i="1"/>
  <c r="Q1322" i="1"/>
  <c r="S1322" i="1"/>
  <c r="X1316" i="1"/>
  <c r="AE1315" i="1"/>
  <c r="AF1315" i="1"/>
  <c r="AH1315" i="1"/>
  <c r="V1320" i="1"/>
  <c r="Z1319" i="1"/>
  <c r="AA1316" i="1"/>
  <c r="AC1316" i="1"/>
  <c r="Y1316" i="1"/>
  <c r="AD1316" i="1"/>
  <c r="N1323" i="1"/>
  <c r="T1323" i="1"/>
  <c r="W1317" i="1"/>
  <c r="K1323" i="1"/>
  <c r="R1323" i="1"/>
  <c r="L1323" i="1"/>
  <c r="M1323" i="1"/>
  <c r="O1323" i="1"/>
  <c r="Q1323" i="1"/>
  <c r="S1323" i="1"/>
  <c r="X1317" i="1"/>
  <c r="AE1316" i="1"/>
  <c r="AF1316" i="1"/>
  <c r="AH1316" i="1"/>
  <c r="V1321" i="1"/>
  <c r="Z1320" i="1"/>
  <c r="AA1317" i="1"/>
  <c r="AC1317" i="1"/>
  <c r="Y1317" i="1"/>
  <c r="AD1317" i="1"/>
  <c r="N1324" i="1"/>
  <c r="T1324" i="1"/>
  <c r="W1318" i="1"/>
  <c r="K1324" i="1"/>
  <c r="R1324" i="1"/>
  <c r="L1324" i="1"/>
  <c r="M1324" i="1"/>
  <c r="O1324" i="1"/>
  <c r="Q1324" i="1"/>
  <c r="S1324" i="1"/>
  <c r="X1318" i="1"/>
  <c r="AE1317" i="1"/>
  <c r="AF1317" i="1"/>
  <c r="AH1317" i="1"/>
  <c r="V1322" i="1"/>
  <c r="Z1321" i="1"/>
  <c r="AA1318" i="1"/>
  <c r="AC1318" i="1"/>
  <c r="Y1318" i="1"/>
  <c r="AD1318" i="1"/>
  <c r="N1325" i="1"/>
  <c r="T1325" i="1"/>
  <c r="W1319" i="1"/>
  <c r="K1325" i="1"/>
  <c r="R1325" i="1"/>
  <c r="L1325" i="1"/>
  <c r="M1325" i="1"/>
  <c r="O1325" i="1"/>
  <c r="Q1325" i="1"/>
  <c r="S1325" i="1"/>
  <c r="X1319" i="1"/>
  <c r="AE1318" i="1"/>
  <c r="AF1318" i="1"/>
  <c r="AH1318" i="1"/>
  <c r="V1323" i="1"/>
  <c r="Z1322" i="1"/>
  <c r="AA1319" i="1"/>
  <c r="AC1319" i="1"/>
  <c r="Y1319" i="1"/>
  <c r="AD1319" i="1"/>
  <c r="N1326" i="1"/>
  <c r="T1326" i="1"/>
  <c r="W1320" i="1"/>
  <c r="K1326" i="1"/>
  <c r="R1326" i="1"/>
  <c r="L1326" i="1"/>
  <c r="M1326" i="1"/>
  <c r="O1326" i="1"/>
  <c r="Q1326" i="1"/>
  <c r="S1326" i="1"/>
  <c r="X1320" i="1"/>
  <c r="AE1319" i="1"/>
  <c r="AF1319" i="1"/>
  <c r="AH1319" i="1"/>
  <c r="V1324" i="1"/>
  <c r="Z1323" i="1"/>
  <c r="AA1320" i="1"/>
  <c r="AC1320" i="1"/>
  <c r="Y1320" i="1"/>
  <c r="AD1320" i="1"/>
  <c r="N1327" i="1"/>
  <c r="T1327" i="1"/>
  <c r="W1321" i="1"/>
  <c r="K1327" i="1"/>
  <c r="R1327" i="1"/>
  <c r="L1327" i="1"/>
  <c r="M1327" i="1"/>
  <c r="O1327" i="1"/>
  <c r="Q1327" i="1"/>
  <c r="S1327" i="1"/>
  <c r="X1321" i="1"/>
  <c r="AE1320" i="1"/>
  <c r="AF1320" i="1"/>
  <c r="AH1320" i="1"/>
  <c r="V1325" i="1"/>
  <c r="Z1324" i="1"/>
  <c r="AA1321" i="1"/>
  <c r="AC1321" i="1"/>
  <c r="Y1321" i="1"/>
  <c r="AD1321" i="1"/>
  <c r="N1328" i="1"/>
  <c r="T1328" i="1"/>
  <c r="W1322" i="1"/>
  <c r="K1328" i="1"/>
  <c r="R1328" i="1"/>
  <c r="L1328" i="1"/>
  <c r="M1328" i="1"/>
  <c r="O1328" i="1"/>
  <c r="Q1328" i="1"/>
  <c r="S1328" i="1"/>
  <c r="X1322" i="1"/>
  <c r="AE1321" i="1"/>
  <c r="AF1321" i="1"/>
  <c r="AH1321" i="1"/>
  <c r="V1326" i="1"/>
  <c r="Z1325" i="1"/>
  <c r="AA1322" i="1"/>
  <c r="AC1322" i="1"/>
  <c r="Y1322" i="1"/>
  <c r="AD1322" i="1"/>
  <c r="N1329" i="1"/>
  <c r="T1329" i="1"/>
  <c r="W1323" i="1"/>
  <c r="K1329" i="1"/>
  <c r="R1329" i="1"/>
  <c r="L1329" i="1"/>
  <c r="M1329" i="1"/>
  <c r="O1329" i="1"/>
  <c r="Q1329" i="1"/>
  <c r="S1329" i="1"/>
  <c r="X1323" i="1"/>
  <c r="AE1322" i="1"/>
  <c r="AF1322" i="1"/>
  <c r="AH1322" i="1"/>
  <c r="V1327" i="1"/>
  <c r="Z1326" i="1"/>
  <c r="AA1323" i="1"/>
  <c r="AC1323" i="1"/>
  <c r="Y1323" i="1"/>
  <c r="AD1323" i="1"/>
  <c r="N1330" i="1"/>
  <c r="T1330" i="1"/>
  <c r="W1324" i="1"/>
  <c r="K1330" i="1"/>
  <c r="R1330" i="1"/>
  <c r="L1330" i="1"/>
  <c r="M1330" i="1"/>
  <c r="O1330" i="1"/>
  <c r="Q1330" i="1"/>
  <c r="S1330" i="1"/>
  <c r="X1324" i="1"/>
  <c r="AE1323" i="1"/>
  <c r="AF1323" i="1"/>
  <c r="AH1323" i="1"/>
  <c r="V1328" i="1"/>
  <c r="Z1327" i="1"/>
  <c r="AA1324" i="1"/>
  <c r="AC1324" i="1"/>
  <c r="Y1324" i="1"/>
  <c r="AD1324" i="1"/>
  <c r="N1331" i="1"/>
  <c r="T1331" i="1"/>
  <c r="W1325" i="1"/>
  <c r="K1331" i="1"/>
  <c r="R1331" i="1"/>
  <c r="L1331" i="1"/>
  <c r="M1331" i="1"/>
  <c r="O1331" i="1"/>
  <c r="Q1331" i="1"/>
  <c r="S1331" i="1"/>
  <c r="X1325" i="1"/>
  <c r="AE1324" i="1"/>
  <c r="AF1324" i="1"/>
  <c r="AH1324" i="1"/>
  <c r="V1329" i="1"/>
  <c r="Z1328" i="1"/>
  <c r="AA1325" i="1"/>
  <c r="AC1325" i="1"/>
  <c r="Y1325" i="1"/>
  <c r="AD1325" i="1"/>
  <c r="N1332" i="1"/>
  <c r="T1332" i="1"/>
  <c r="W1326" i="1"/>
  <c r="K1332" i="1"/>
  <c r="R1332" i="1"/>
  <c r="L1332" i="1"/>
  <c r="M1332" i="1"/>
  <c r="O1332" i="1"/>
  <c r="Q1332" i="1"/>
  <c r="S1332" i="1"/>
  <c r="X1326" i="1"/>
  <c r="AE1325" i="1"/>
  <c r="AF1325" i="1"/>
  <c r="AH1325" i="1"/>
  <c r="V1330" i="1"/>
  <c r="Z1329" i="1"/>
  <c r="AA1326" i="1"/>
  <c r="AC1326" i="1"/>
  <c r="Y1326" i="1"/>
  <c r="AD1326" i="1"/>
  <c r="N1333" i="1"/>
  <c r="T1333" i="1"/>
  <c r="W1327" i="1"/>
  <c r="K1333" i="1"/>
  <c r="R1333" i="1"/>
  <c r="L1333" i="1"/>
  <c r="M1333" i="1"/>
  <c r="O1333" i="1"/>
  <c r="Q1333" i="1"/>
  <c r="S1333" i="1"/>
  <c r="X1327" i="1"/>
  <c r="AE1326" i="1"/>
  <c r="AF1326" i="1"/>
  <c r="AH1326" i="1"/>
  <c r="V1331" i="1"/>
  <c r="Z1330" i="1"/>
  <c r="AA1327" i="1"/>
  <c r="AC1327" i="1"/>
  <c r="Y1327" i="1"/>
  <c r="AD1327" i="1"/>
  <c r="N1334" i="1"/>
  <c r="T1334" i="1"/>
  <c r="W1328" i="1"/>
  <c r="K1334" i="1"/>
  <c r="R1334" i="1"/>
  <c r="L1334" i="1"/>
  <c r="M1334" i="1"/>
  <c r="O1334" i="1"/>
  <c r="Q1334" i="1"/>
  <c r="S1334" i="1"/>
  <c r="X1328" i="1"/>
  <c r="AE1327" i="1"/>
  <c r="AF1327" i="1"/>
  <c r="AH1327" i="1"/>
  <c r="V1332" i="1"/>
  <c r="Z1331" i="1"/>
  <c r="AA1328" i="1"/>
  <c r="AC1328" i="1"/>
  <c r="Y1328" i="1"/>
  <c r="AD1328" i="1"/>
  <c r="N1335" i="1"/>
  <c r="T1335" i="1"/>
  <c r="W1329" i="1"/>
  <c r="K1335" i="1"/>
  <c r="R1335" i="1"/>
  <c r="L1335" i="1"/>
  <c r="M1335" i="1"/>
  <c r="O1335" i="1"/>
  <c r="Q1335" i="1"/>
  <c r="S1335" i="1"/>
  <c r="X1329" i="1"/>
  <c r="AE1328" i="1"/>
  <c r="AF1328" i="1"/>
  <c r="AH1328" i="1"/>
  <c r="V1333" i="1"/>
  <c r="Z1332" i="1"/>
  <c r="AA1329" i="1"/>
  <c r="AC1329" i="1"/>
  <c r="Y1329" i="1"/>
  <c r="AD1329" i="1"/>
  <c r="N1336" i="1"/>
  <c r="T1336" i="1"/>
  <c r="W1330" i="1"/>
  <c r="K1336" i="1"/>
  <c r="R1336" i="1"/>
  <c r="L1336" i="1"/>
  <c r="M1336" i="1"/>
  <c r="O1336" i="1"/>
  <c r="Q1336" i="1"/>
  <c r="S1336" i="1"/>
  <c r="X1330" i="1"/>
  <c r="AE1329" i="1"/>
  <c r="AF1329" i="1"/>
  <c r="AH1329" i="1"/>
  <c r="V1334" i="1"/>
  <c r="Z1333" i="1"/>
  <c r="AA1330" i="1"/>
  <c r="AC1330" i="1"/>
  <c r="Y1330" i="1"/>
  <c r="AD1330" i="1"/>
  <c r="N1337" i="1"/>
  <c r="T1337" i="1"/>
  <c r="W1331" i="1"/>
  <c r="K1337" i="1"/>
  <c r="R1337" i="1"/>
  <c r="L1337" i="1"/>
  <c r="M1337" i="1"/>
  <c r="O1337" i="1"/>
  <c r="Q1337" i="1"/>
  <c r="S1337" i="1"/>
  <c r="X1331" i="1"/>
  <c r="AE1330" i="1"/>
  <c r="AF1330" i="1"/>
  <c r="AH1330" i="1"/>
  <c r="V1335" i="1"/>
  <c r="Z1334" i="1"/>
  <c r="AA1331" i="1"/>
  <c r="AC1331" i="1"/>
  <c r="Y1331" i="1"/>
  <c r="AD1331" i="1"/>
  <c r="N1338" i="1"/>
  <c r="T1338" i="1"/>
  <c r="W1332" i="1"/>
  <c r="K1338" i="1"/>
  <c r="R1338" i="1"/>
  <c r="L1338" i="1"/>
  <c r="M1338" i="1"/>
  <c r="O1338" i="1"/>
  <c r="Q1338" i="1"/>
  <c r="S1338" i="1"/>
  <c r="X1332" i="1"/>
  <c r="AE1331" i="1"/>
  <c r="AF1331" i="1"/>
  <c r="AH1331" i="1"/>
  <c r="V1336" i="1"/>
  <c r="Z1335" i="1"/>
  <c r="AA1332" i="1"/>
  <c r="AC1332" i="1"/>
  <c r="Y1332" i="1"/>
  <c r="AD1332" i="1"/>
  <c r="N1339" i="1"/>
  <c r="T1339" i="1"/>
  <c r="W1333" i="1"/>
  <c r="K1339" i="1"/>
  <c r="R1339" i="1"/>
  <c r="L1339" i="1"/>
  <c r="M1339" i="1"/>
  <c r="O1339" i="1"/>
  <c r="Q1339" i="1"/>
  <c r="S1339" i="1"/>
  <c r="X1333" i="1"/>
  <c r="AE1332" i="1"/>
  <c r="AF1332" i="1"/>
  <c r="AH1332" i="1"/>
  <c r="V1337" i="1"/>
  <c r="Z1336" i="1"/>
  <c r="AA1333" i="1"/>
  <c r="AC1333" i="1"/>
  <c r="Y1333" i="1"/>
  <c r="AD1333" i="1"/>
  <c r="N1340" i="1"/>
  <c r="T1340" i="1"/>
  <c r="W1334" i="1"/>
  <c r="K1340" i="1"/>
  <c r="R1340" i="1"/>
  <c r="L1340" i="1"/>
  <c r="M1340" i="1"/>
  <c r="O1340" i="1"/>
  <c r="Q1340" i="1"/>
  <c r="S1340" i="1"/>
  <c r="X1334" i="1"/>
  <c r="AE1333" i="1"/>
  <c r="AF1333" i="1"/>
  <c r="AH1333" i="1"/>
  <c r="V1338" i="1"/>
  <c r="Z1337" i="1"/>
  <c r="AA1334" i="1"/>
  <c r="AC1334" i="1"/>
  <c r="Y1334" i="1"/>
  <c r="AD1334" i="1"/>
  <c r="N1341" i="1"/>
  <c r="T1341" i="1"/>
  <c r="W1335" i="1"/>
  <c r="K1341" i="1"/>
  <c r="R1341" i="1"/>
  <c r="L1341" i="1"/>
  <c r="M1341" i="1"/>
  <c r="O1341" i="1"/>
  <c r="Q1341" i="1"/>
  <c r="S1341" i="1"/>
  <c r="X1335" i="1"/>
  <c r="AE1334" i="1"/>
  <c r="AF1334" i="1"/>
  <c r="AH1334" i="1"/>
  <c r="V1339" i="1"/>
  <c r="Z1338" i="1"/>
  <c r="AA1335" i="1"/>
  <c r="AC1335" i="1"/>
  <c r="Y1335" i="1"/>
  <c r="AD1335" i="1"/>
  <c r="N1342" i="1"/>
  <c r="T1342" i="1"/>
  <c r="W1336" i="1"/>
  <c r="K1342" i="1"/>
  <c r="R1342" i="1"/>
  <c r="L1342" i="1"/>
  <c r="M1342" i="1"/>
  <c r="O1342" i="1"/>
  <c r="Q1342" i="1"/>
  <c r="S1342" i="1"/>
  <c r="X1336" i="1"/>
  <c r="AE1335" i="1"/>
  <c r="AF1335" i="1"/>
  <c r="AH1335" i="1"/>
  <c r="V1340" i="1"/>
  <c r="Z1339" i="1"/>
  <c r="AA1336" i="1"/>
  <c r="AC1336" i="1"/>
  <c r="Y1336" i="1"/>
  <c r="AD1336" i="1"/>
  <c r="N1343" i="1"/>
  <c r="T1343" i="1"/>
  <c r="W1337" i="1"/>
  <c r="K1343" i="1"/>
  <c r="R1343" i="1"/>
  <c r="L1343" i="1"/>
  <c r="M1343" i="1"/>
  <c r="O1343" i="1"/>
  <c r="Q1343" i="1"/>
  <c r="S1343" i="1"/>
  <c r="X1337" i="1"/>
  <c r="AE1336" i="1"/>
  <c r="AF1336" i="1"/>
  <c r="AH1336" i="1"/>
  <c r="V1341" i="1"/>
  <c r="Z1340" i="1"/>
  <c r="AA1337" i="1"/>
  <c r="AC1337" i="1"/>
  <c r="Y1337" i="1"/>
  <c r="AD1337" i="1"/>
  <c r="N1344" i="1"/>
  <c r="T1344" i="1"/>
  <c r="W1338" i="1"/>
  <c r="K1344" i="1"/>
  <c r="R1344" i="1"/>
  <c r="L1344" i="1"/>
  <c r="M1344" i="1"/>
  <c r="O1344" i="1"/>
  <c r="Q1344" i="1"/>
  <c r="S1344" i="1"/>
  <c r="X1338" i="1"/>
  <c r="AE1337" i="1"/>
  <c r="AF1337" i="1"/>
  <c r="AH1337" i="1"/>
  <c r="V1342" i="1"/>
  <c r="Z1341" i="1"/>
  <c r="AA1338" i="1"/>
  <c r="AC1338" i="1"/>
  <c r="Y1338" i="1"/>
  <c r="AD1338" i="1"/>
  <c r="N1345" i="1"/>
  <c r="T1345" i="1"/>
  <c r="W1339" i="1"/>
  <c r="K1345" i="1"/>
  <c r="R1345" i="1"/>
  <c r="L1345" i="1"/>
  <c r="M1345" i="1"/>
  <c r="O1345" i="1"/>
  <c r="Q1345" i="1"/>
  <c r="S1345" i="1"/>
  <c r="X1339" i="1"/>
  <c r="AE1338" i="1"/>
  <c r="AF1338" i="1"/>
  <c r="AH1338" i="1"/>
  <c r="V1343" i="1"/>
  <c r="Z1342" i="1"/>
  <c r="AA1339" i="1"/>
  <c r="AC1339" i="1"/>
  <c r="Y1339" i="1"/>
  <c r="AD1339" i="1"/>
  <c r="N1346" i="1"/>
  <c r="T1346" i="1"/>
  <c r="W1340" i="1"/>
  <c r="K1346" i="1"/>
  <c r="R1346" i="1"/>
  <c r="L1346" i="1"/>
  <c r="M1346" i="1"/>
  <c r="O1346" i="1"/>
  <c r="Q1346" i="1"/>
  <c r="S1346" i="1"/>
  <c r="X1340" i="1"/>
  <c r="AE1339" i="1"/>
  <c r="AF1339" i="1"/>
  <c r="AH1339" i="1"/>
  <c r="V1344" i="1"/>
  <c r="Z1343" i="1"/>
  <c r="AA1340" i="1"/>
  <c r="AC1340" i="1"/>
  <c r="Y1340" i="1"/>
  <c r="AD1340" i="1"/>
  <c r="N1347" i="1"/>
  <c r="T1347" i="1"/>
  <c r="W1341" i="1"/>
  <c r="K1347" i="1"/>
  <c r="R1347" i="1"/>
  <c r="L1347" i="1"/>
  <c r="M1347" i="1"/>
  <c r="O1347" i="1"/>
  <c r="Q1347" i="1"/>
  <c r="S1347" i="1"/>
  <c r="X1341" i="1"/>
  <c r="AE1340" i="1"/>
  <c r="AF1340" i="1"/>
  <c r="AH1340" i="1"/>
  <c r="V1345" i="1"/>
  <c r="Z1344" i="1"/>
  <c r="AA1341" i="1"/>
  <c r="AC1341" i="1"/>
  <c r="Y1341" i="1"/>
  <c r="AD1341" i="1"/>
  <c r="N1348" i="1"/>
  <c r="T1348" i="1"/>
  <c r="W1342" i="1"/>
  <c r="K1348" i="1"/>
  <c r="R1348" i="1"/>
  <c r="L1348" i="1"/>
  <c r="M1348" i="1"/>
  <c r="O1348" i="1"/>
  <c r="Q1348" i="1"/>
  <c r="S1348" i="1"/>
  <c r="X1342" i="1"/>
  <c r="AE1341" i="1"/>
  <c r="AF1341" i="1"/>
  <c r="AH1341" i="1"/>
  <c r="V1346" i="1"/>
  <c r="Z1345" i="1"/>
  <c r="AA1342" i="1"/>
  <c r="AC1342" i="1"/>
  <c r="Y1342" i="1"/>
  <c r="AD1342" i="1"/>
  <c r="N1349" i="1"/>
  <c r="T1349" i="1"/>
  <c r="W1343" i="1"/>
  <c r="K1349" i="1"/>
  <c r="R1349" i="1"/>
  <c r="L1349" i="1"/>
  <c r="M1349" i="1"/>
  <c r="O1349" i="1"/>
  <c r="Q1349" i="1"/>
  <c r="S1349" i="1"/>
  <c r="X1343" i="1"/>
  <c r="AE1342" i="1"/>
  <c r="AF1342" i="1"/>
  <c r="AH1342" i="1"/>
  <c r="V1347" i="1"/>
  <c r="Z1346" i="1"/>
  <c r="AA1343" i="1"/>
  <c r="AC1343" i="1"/>
  <c r="Y1343" i="1"/>
  <c r="AD1343" i="1"/>
  <c r="N1350" i="1"/>
  <c r="T1350" i="1"/>
  <c r="W1344" i="1"/>
  <c r="K1350" i="1"/>
  <c r="R1350" i="1"/>
  <c r="L1350" i="1"/>
  <c r="M1350" i="1"/>
  <c r="O1350" i="1"/>
  <c r="Q1350" i="1"/>
  <c r="S1350" i="1"/>
  <c r="X1344" i="1"/>
  <c r="AE1343" i="1"/>
  <c r="AF1343" i="1"/>
  <c r="AH1343" i="1"/>
  <c r="V1348" i="1"/>
  <c r="Z1347" i="1"/>
  <c r="AA1344" i="1"/>
  <c r="AC1344" i="1"/>
  <c r="Y1344" i="1"/>
  <c r="AD1344" i="1"/>
  <c r="N1351" i="1"/>
  <c r="T1351" i="1"/>
  <c r="W1345" i="1"/>
  <c r="K1351" i="1"/>
  <c r="R1351" i="1"/>
  <c r="L1351" i="1"/>
  <c r="M1351" i="1"/>
  <c r="O1351" i="1"/>
  <c r="Q1351" i="1"/>
  <c r="S1351" i="1"/>
  <c r="X1345" i="1"/>
  <c r="AE1344" i="1"/>
  <c r="AF1344" i="1"/>
  <c r="AH1344" i="1"/>
  <c r="V1349" i="1"/>
  <c r="Z1348" i="1"/>
  <c r="AA1345" i="1"/>
  <c r="AC1345" i="1"/>
  <c r="Y1345" i="1"/>
  <c r="AD1345" i="1"/>
  <c r="N1352" i="1"/>
  <c r="T1352" i="1"/>
  <c r="W1346" i="1"/>
  <c r="K1352" i="1"/>
  <c r="R1352" i="1"/>
  <c r="L1352" i="1"/>
  <c r="M1352" i="1"/>
  <c r="O1352" i="1"/>
  <c r="Q1352" i="1"/>
  <c r="S1352" i="1"/>
  <c r="X1346" i="1"/>
  <c r="AE1345" i="1"/>
  <c r="AF1345" i="1"/>
  <c r="AH1345" i="1"/>
  <c r="V1350" i="1"/>
  <c r="Z1349" i="1"/>
  <c r="AA1346" i="1"/>
  <c r="AC1346" i="1"/>
  <c r="Y1346" i="1"/>
  <c r="AD1346" i="1"/>
  <c r="N1353" i="1"/>
  <c r="T1353" i="1"/>
  <c r="W1347" i="1"/>
  <c r="K1353" i="1"/>
  <c r="R1353" i="1"/>
  <c r="L1353" i="1"/>
  <c r="M1353" i="1"/>
  <c r="O1353" i="1"/>
  <c r="Q1353" i="1"/>
  <c r="S1353" i="1"/>
  <c r="X1347" i="1"/>
  <c r="AE1346" i="1"/>
  <c r="AF1346" i="1"/>
  <c r="AH1346" i="1"/>
  <c r="V1351" i="1"/>
  <c r="Z1350" i="1"/>
  <c r="AA1347" i="1"/>
  <c r="AC1347" i="1"/>
  <c r="Y1347" i="1"/>
  <c r="AD1347" i="1"/>
  <c r="N1354" i="1"/>
  <c r="T1354" i="1"/>
  <c r="W1348" i="1"/>
  <c r="K1354" i="1"/>
  <c r="R1354" i="1"/>
  <c r="L1354" i="1"/>
  <c r="M1354" i="1"/>
  <c r="O1354" i="1"/>
  <c r="Q1354" i="1"/>
  <c r="S1354" i="1"/>
  <c r="X1348" i="1"/>
  <c r="AE1347" i="1"/>
  <c r="AF1347" i="1"/>
  <c r="AH1347" i="1"/>
  <c r="V1352" i="1"/>
  <c r="Z1351" i="1"/>
  <c r="AA1348" i="1"/>
  <c r="AC1348" i="1"/>
  <c r="Y1348" i="1"/>
  <c r="AD1348" i="1"/>
  <c r="N1355" i="1"/>
  <c r="T1355" i="1"/>
  <c r="W1349" i="1"/>
  <c r="K1355" i="1"/>
  <c r="R1355" i="1"/>
  <c r="L1355" i="1"/>
  <c r="M1355" i="1"/>
  <c r="O1355" i="1"/>
  <c r="Q1355" i="1"/>
  <c r="S1355" i="1"/>
  <c r="X1349" i="1"/>
  <c r="AE1348" i="1"/>
  <c r="AF1348" i="1"/>
  <c r="AH1348" i="1"/>
  <c r="V1353" i="1"/>
  <c r="Z1352" i="1"/>
  <c r="AA1349" i="1"/>
  <c r="AC1349" i="1"/>
  <c r="Y1349" i="1"/>
  <c r="AD1349" i="1"/>
  <c r="N1356" i="1"/>
  <c r="T1356" i="1"/>
  <c r="W1350" i="1"/>
  <c r="K1356" i="1"/>
  <c r="R1356" i="1"/>
  <c r="L1356" i="1"/>
  <c r="M1356" i="1"/>
  <c r="O1356" i="1"/>
  <c r="Q1356" i="1"/>
  <c r="S1356" i="1"/>
  <c r="X1350" i="1"/>
  <c r="AE1349" i="1"/>
  <c r="AF1349" i="1"/>
  <c r="AH1349" i="1"/>
  <c r="V1354" i="1"/>
  <c r="Z1353" i="1"/>
  <c r="AA1350" i="1"/>
  <c r="AC1350" i="1"/>
  <c r="Y1350" i="1"/>
  <c r="AD1350" i="1"/>
  <c r="N1357" i="1"/>
  <c r="T1357" i="1"/>
  <c r="W1351" i="1"/>
  <c r="K1357" i="1"/>
  <c r="R1357" i="1"/>
  <c r="L1357" i="1"/>
  <c r="M1357" i="1"/>
  <c r="O1357" i="1"/>
  <c r="Q1357" i="1"/>
  <c r="S1357" i="1"/>
  <c r="X1351" i="1"/>
  <c r="AE1350" i="1"/>
  <c r="AF1350" i="1"/>
  <c r="AH1350" i="1"/>
  <c r="V1355" i="1"/>
  <c r="Z1354" i="1"/>
  <c r="AA1351" i="1"/>
  <c r="AC1351" i="1"/>
  <c r="Y1351" i="1"/>
  <c r="AD1351" i="1"/>
  <c r="N1358" i="1"/>
  <c r="T1358" i="1"/>
  <c r="W1352" i="1"/>
  <c r="K1358" i="1"/>
  <c r="R1358" i="1"/>
  <c r="L1358" i="1"/>
  <c r="M1358" i="1"/>
  <c r="O1358" i="1"/>
  <c r="Q1358" i="1"/>
  <c r="S1358" i="1"/>
  <c r="X1352" i="1"/>
  <c r="AE1351" i="1"/>
  <c r="AF1351" i="1"/>
  <c r="AH1351" i="1"/>
  <c r="V1356" i="1"/>
  <c r="Z1355" i="1"/>
  <c r="AA1352" i="1"/>
  <c r="AC1352" i="1"/>
  <c r="Y1352" i="1"/>
  <c r="AD1352" i="1"/>
  <c r="N1359" i="1"/>
  <c r="T1359" i="1"/>
  <c r="W1353" i="1"/>
  <c r="K1359" i="1"/>
  <c r="R1359" i="1"/>
  <c r="L1359" i="1"/>
  <c r="M1359" i="1"/>
  <c r="O1359" i="1"/>
  <c r="Q1359" i="1"/>
  <c r="S1359" i="1"/>
  <c r="X1353" i="1"/>
  <c r="AE1352" i="1"/>
  <c r="AF1352" i="1"/>
  <c r="AH1352" i="1"/>
  <c r="V1357" i="1"/>
  <c r="Z1356" i="1"/>
  <c r="AA1353" i="1"/>
  <c r="AC1353" i="1"/>
  <c r="Y1353" i="1"/>
  <c r="AD1353" i="1"/>
  <c r="N1360" i="1"/>
  <c r="T1360" i="1"/>
  <c r="W1354" i="1"/>
  <c r="K1360" i="1"/>
  <c r="R1360" i="1"/>
  <c r="L1360" i="1"/>
  <c r="M1360" i="1"/>
  <c r="O1360" i="1"/>
  <c r="Q1360" i="1"/>
  <c r="S1360" i="1"/>
  <c r="X1354" i="1"/>
  <c r="AE1353" i="1"/>
  <c r="AF1353" i="1"/>
  <c r="AH1353" i="1"/>
  <c r="V1358" i="1"/>
  <c r="Z1357" i="1"/>
  <c r="AA1354" i="1"/>
  <c r="AC1354" i="1"/>
  <c r="Y1354" i="1"/>
  <c r="AD1354" i="1"/>
  <c r="N1361" i="1"/>
  <c r="T1361" i="1"/>
  <c r="W1355" i="1"/>
  <c r="K1361" i="1"/>
  <c r="R1361" i="1"/>
  <c r="L1361" i="1"/>
  <c r="M1361" i="1"/>
  <c r="O1361" i="1"/>
  <c r="Q1361" i="1"/>
  <c r="S1361" i="1"/>
  <c r="X1355" i="1"/>
  <c r="AE1354" i="1"/>
  <c r="AF1354" i="1"/>
  <c r="AH1354" i="1"/>
  <c r="V1359" i="1"/>
  <c r="Z1358" i="1"/>
  <c r="AA1355" i="1"/>
  <c r="AC1355" i="1"/>
  <c r="Y1355" i="1"/>
  <c r="AD1355" i="1"/>
  <c r="N1362" i="1"/>
  <c r="T1362" i="1"/>
  <c r="W1356" i="1"/>
  <c r="K1362" i="1"/>
  <c r="R1362" i="1"/>
  <c r="L1362" i="1"/>
  <c r="M1362" i="1"/>
  <c r="O1362" i="1"/>
  <c r="Q1362" i="1"/>
  <c r="S1362" i="1"/>
  <c r="X1356" i="1"/>
  <c r="AE1355" i="1"/>
  <c r="AF1355" i="1"/>
  <c r="AH1355" i="1"/>
  <c r="V1360" i="1"/>
  <c r="Z1359" i="1"/>
  <c r="AA1356" i="1"/>
  <c r="AC1356" i="1"/>
  <c r="Y1356" i="1"/>
  <c r="AD1356" i="1"/>
  <c r="N1363" i="1"/>
  <c r="T1363" i="1"/>
  <c r="W1357" i="1"/>
  <c r="K1363" i="1"/>
  <c r="R1363" i="1"/>
  <c r="L1363" i="1"/>
  <c r="M1363" i="1"/>
  <c r="O1363" i="1"/>
  <c r="Q1363" i="1"/>
  <c r="S1363" i="1"/>
  <c r="X1357" i="1"/>
  <c r="AE1356" i="1"/>
  <c r="AF1356" i="1"/>
  <c r="AH1356" i="1"/>
  <c r="V1361" i="1"/>
  <c r="Z1360" i="1"/>
  <c r="AA1357" i="1"/>
  <c r="AC1357" i="1"/>
  <c r="Y1357" i="1"/>
  <c r="AD1357" i="1"/>
  <c r="N1364" i="1"/>
  <c r="T1364" i="1"/>
  <c r="W1358" i="1"/>
  <c r="K1364" i="1"/>
  <c r="R1364" i="1"/>
  <c r="L1364" i="1"/>
  <c r="M1364" i="1"/>
  <c r="O1364" i="1"/>
  <c r="Q1364" i="1"/>
  <c r="S1364" i="1"/>
  <c r="X1358" i="1"/>
  <c r="AE1357" i="1"/>
  <c r="AF1357" i="1"/>
  <c r="AH1357" i="1"/>
  <c r="V1362" i="1"/>
  <c r="Z1361" i="1"/>
  <c r="AA1358" i="1"/>
  <c r="AC1358" i="1"/>
  <c r="Y1358" i="1"/>
  <c r="AD1358" i="1"/>
  <c r="N1365" i="1"/>
  <c r="T1365" i="1"/>
  <c r="W1359" i="1"/>
  <c r="K1365" i="1"/>
  <c r="R1365" i="1"/>
  <c r="L1365" i="1"/>
  <c r="M1365" i="1"/>
  <c r="O1365" i="1"/>
  <c r="Q1365" i="1"/>
  <c r="S1365" i="1"/>
  <c r="X1359" i="1"/>
  <c r="AE1358" i="1"/>
  <c r="AF1358" i="1"/>
  <c r="AH1358" i="1"/>
  <c r="V1363" i="1"/>
  <c r="Z1362" i="1"/>
  <c r="AA1359" i="1"/>
  <c r="AC1359" i="1"/>
  <c r="Y1359" i="1"/>
  <c r="AD1359" i="1"/>
  <c r="N1366" i="1"/>
  <c r="T1366" i="1"/>
  <c r="W1360" i="1"/>
  <c r="K1366" i="1"/>
  <c r="R1366" i="1"/>
  <c r="L1366" i="1"/>
  <c r="M1366" i="1"/>
  <c r="O1366" i="1"/>
  <c r="Q1366" i="1"/>
  <c r="S1366" i="1"/>
  <c r="X1360" i="1"/>
  <c r="AE1359" i="1"/>
  <c r="AF1359" i="1"/>
  <c r="AH1359" i="1"/>
  <c r="V1364" i="1"/>
  <c r="Z1363" i="1"/>
  <c r="AA1360" i="1"/>
  <c r="AC1360" i="1"/>
  <c r="Y1360" i="1"/>
  <c r="AD1360" i="1"/>
  <c r="N1367" i="1"/>
  <c r="T1367" i="1"/>
  <c r="W1361" i="1"/>
  <c r="K1367" i="1"/>
  <c r="R1367" i="1"/>
  <c r="L1367" i="1"/>
  <c r="M1367" i="1"/>
  <c r="O1367" i="1"/>
  <c r="Q1367" i="1"/>
  <c r="S1367" i="1"/>
  <c r="X1361" i="1"/>
  <c r="AE1360" i="1"/>
  <c r="AF1360" i="1"/>
  <c r="AH1360" i="1"/>
  <c r="V1365" i="1"/>
  <c r="Z1364" i="1"/>
  <c r="AA1361" i="1"/>
  <c r="AC1361" i="1"/>
  <c r="Y1361" i="1"/>
  <c r="AD1361" i="1"/>
  <c r="N1368" i="1"/>
  <c r="T1368" i="1"/>
  <c r="W1362" i="1"/>
  <c r="K1368" i="1"/>
  <c r="R1368" i="1"/>
  <c r="L1368" i="1"/>
  <c r="M1368" i="1"/>
  <c r="O1368" i="1"/>
  <c r="Q1368" i="1"/>
  <c r="S1368" i="1"/>
  <c r="X1362" i="1"/>
  <c r="AE1361" i="1"/>
  <c r="AF1361" i="1"/>
  <c r="AH1361" i="1"/>
  <c r="V1366" i="1"/>
  <c r="Z1365" i="1"/>
  <c r="AA1362" i="1"/>
  <c r="AC1362" i="1"/>
  <c r="Y1362" i="1"/>
  <c r="AD1362" i="1"/>
  <c r="N1369" i="1"/>
  <c r="T1369" i="1"/>
  <c r="W1363" i="1"/>
  <c r="K1369" i="1"/>
  <c r="R1369" i="1"/>
  <c r="L1369" i="1"/>
  <c r="M1369" i="1"/>
  <c r="O1369" i="1"/>
  <c r="Q1369" i="1"/>
  <c r="S1369" i="1"/>
  <c r="X1363" i="1"/>
  <c r="AE1362" i="1"/>
  <c r="AF1362" i="1"/>
  <c r="AH1362" i="1"/>
  <c r="V1367" i="1"/>
  <c r="Z1366" i="1"/>
  <c r="AA1363" i="1"/>
  <c r="AC1363" i="1"/>
  <c r="Y1363" i="1"/>
  <c r="AD1363" i="1"/>
  <c r="N1370" i="1"/>
  <c r="T1370" i="1"/>
  <c r="W1364" i="1"/>
  <c r="K1370" i="1"/>
  <c r="R1370" i="1"/>
  <c r="L1370" i="1"/>
  <c r="M1370" i="1"/>
  <c r="O1370" i="1"/>
  <c r="Q1370" i="1"/>
  <c r="S1370" i="1"/>
  <c r="X1364" i="1"/>
  <c r="AE1363" i="1"/>
  <c r="AF1363" i="1"/>
  <c r="AH1363" i="1"/>
  <c r="V1368" i="1"/>
  <c r="Z1367" i="1"/>
  <c r="AA1364" i="1"/>
  <c r="AC1364" i="1"/>
  <c r="Y1364" i="1"/>
  <c r="AD1364" i="1"/>
  <c r="N1371" i="1"/>
  <c r="T1371" i="1"/>
  <c r="W1365" i="1"/>
  <c r="K1371" i="1"/>
  <c r="R1371" i="1"/>
  <c r="L1371" i="1"/>
  <c r="M1371" i="1"/>
  <c r="O1371" i="1"/>
  <c r="Q1371" i="1"/>
  <c r="S1371" i="1"/>
  <c r="X1365" i="1"/>
  <c r="AE1364" i="1"/>
  <c r="AF1364" i="1"/>
  <c r="AH1364" i="1"/>
  <c r="V1369" i="1"/>
  <c r="Z1368" i="1"/>
  <c r="AA1365" i="1"/>
  <c r="AC1365" i="1"/>
  <c r="Y1365" i="1"/>
  <c r="AD1365" i="1"/>
  <c r="N1372" i="1"/>
  <c r="T1372" i="1"/>
  <c r="W1366" i="1"/>
  <c r="K1372" i="1"/>
  <c r="R1372" i="1"/>
  <c r="L1372" i="1"/>
  <c r="M1372" i="1"/>
  <c r="O1372" i="1"/>
  <c r="Q1372" i="1"/>
  <c r="S1372" i="1"/>
  <c r="X1366" i="1"/>
  <c r="AE1365" i="1"/>
  <c r="AF1365" i="1"/>
  <c r="AH1365" i="1"/>
  <c r="V1370" i="1"/>
  <c r="Z1369" i="1"/>
  <c r="AA1366" i="1"/>
  <c r="AC1366" i="1"/>
  <c r="Y1366" i="1"/>
  <c r="AD1366" i="1"/>
  <c r="N1373" i="1"/>
  <c r="T1373" i="1"/>
  <c r="W1367" i="1"/>
  <c r="K1373" i="1"/>
  <c r="R1373" i="1"/>
  <c r="L1373" i="1"/>
  <c r="M1373" i="1"/>
  <c r="O1373" i="1"/>
  <c r="Q1373" i="1"/>
  <c r="S1373" i="1"/>
  <c r="X1367" i="1"/>
  <c r="AE1366" i="1"/>
  <c r="AF1366" i="1"/>
  <c r="AH1366" i="1"/>
  <c r="V1371" i="1"/>
  <c r="Z1370" i="1"/>
  <c r="AA1367" i="1"/>
  <c r="AC1367" i="1"/>
  <c r="Y1367" i="1"/>
  <c r="AD1367" i="1"/>
  <c r="N1374" i="1"/>
  <c r="T1374" i="1"/>
  <c r="W1368" i="1"/>
  <c r="K1374" i="1"/>
  <c r="R1374" i="1"/>
  <c r="L1374" i="1"/>
  <c r="M1374" i="1"/>
  <c r="O1374" i="1"/>
  <c r="Q1374" i="1"/>
  <c r="S1374" i="1"/>
  <c r="X1368" i="1"/>
  <c r="AE1367" i="1"/>
  <c r="AF1367" i="1"/>
  <c r="AH1367" i="1"/>
  <c r="V1372" i="1"/>
  <c r="Z1371" i="1"/>
  <c r="AA1368" i="1"/>
  <c r="AC1368" i="1"/>
  <c r="Y1368" i="1"/>
  <c r="AD1368" i="1"/>
  <c r="N1375" i="1"/>
  <c r="T1375" i="1"/>
  <c r="W1369" i="1"/>
  <c r="K1375" i="1"/>
  <c r="R1375" i="1"/>
  <c r="L1375" i="1"/>
  <c r="M1375" i="1"/>
  <c r="O1375" i="1"/>
  <c r="Q1375" i="1"/>
  <c r="S1375" i="1"/>
  <c r="X1369" i="1"/>
  <c r="AE1368" i="1"/>
  <c r="AF1368" i="1"/>
  <c r="AH1368" i="1"/>
  <c r="V1373" i="1"/>
  <c r="Z1372" i="1"/>
  <c r="AA1369" i="1"/>
  <c r="AC1369" i="1"/>
  <c r="Y1369" i="1"/>
  <c r="AD1369" i="1"/>
  <c r="N1376" i="1"/>
  <c r="T1376" i="1"/>
  <c r="W1370" i="1"/>
  <c r="K1376" i="1"/>
  <c r="R1376" i="1"/>
  <c r="L1376" i="1"/>
  <c r="M1376" i="1"/>
  <c r="O1376" i="1"/>
  <c r="Q1376" i="1"/>
  <c r="S1376" i="1"/>
  <c r="X1370" i="1"/>
  <c r="AE1369" i="1"/>
  <c r="AF1369" i="1"/>
  <c r="AH1369" i="1"/>
  <c r="V1374" i="1"/>
  <c r="Z1373" i="1"/>
  <c r="AA1370" i="1"/>
  <c r="AC1370" i="1"/>
  <c r="Y1370" i="1"/>
  <c r="AD1370" i="1"/>
  <c r="N1377" i="1"/>
  <c r="T1377" i="1"/>
  <c r="W1371" i="1"/>
  <c r="K1377" i="1"/>
  <c r="R1377" i="1"/>
  <c r="L1377" i="1"/>
  <c r="M1377" i="1"/>
  <c r="O1377" i="1"/>
  <c r="Q1377" i="1"/>
  <c r="S1377" i="1"/>
  <c r="X1371" i="1"/>
  <c r="AE1370" i="1"/>
  <c r="AF1370" i="1"/>
  <c r="AH1370" i="1"/>
  <c r="V1375" i="1"/>
  <c r="Z1374" i="1"/>
  <c r="AA1371" i="1"/>
  <c r="AC1371" i="1"/>
  <c r="Y1371" i="1"/>
  <c r="AD1371" i="1"/>
  <c r="N1378" i="1"/>
  <c r="T1378" i="1"/>
  <c r="W1372" i="1"/>
  <c r="K1378" i="1"/>
  <c r="R1378" i="1"/>
  <c r="L1378" i="1"/>
  <c r="M1378" i="1"/>
  <c r="O1378" i="1"/>
  <c r="Q1378" i="1"/>
  <c r="S1378" i="1"/>
  <c r="X1372" i="1"/>
  <c r="AE1371" i="1"/>
  <c r="AF1371" i="1"/>
  <c r="AH1371" i="1"/>
  <c r="V1376" i="1"/>
  <c r="Z1375" i="1"/>
  <c r="AA1372" i="1"/>
  <c r="AC1372" i="1"/>
  <c r="Y1372" i="1"/>
  <c r="AD1372" i="1"/>
  <c r="N1379" i="1"/>
  <c r="T1379" i="1"/>
  <c r="W1373" i="1"/>
  <c r="K1379" i="1"/>
  <c r="R1379" i="1"/>
  <c r="L1379" i="1"/>
  <c r="M1379" i="1"/>
  <c r="O1379" i="1"/>
  <c r="Q1379" i="1"/>
  <c r="S1379" i="1"/>
  <c r="X1373" i="1"/>
  <c r="AE1372" i="1"/>
  <c r="AF1372" i="1"/>
  <c r="AH1372" i="1"/>
  <c r="V1377" i="1"/>
  <c r="Z1376" i="1"/>
  <c r="AA1373" i="1"/>
  <c r="AC1373" i="1"/>
  <c r="Y1373" i="1"/>
  <c r="AD1373" i="1"/>
  <c r="N1380" i="1"/>
  <c r="T1380" i="1"/>
  <c r="W1374" i="1"/>
  <c r="K1380" i="1"/>
  <c r="R1380" i="1"/>
  <c r="L1380" i="1"/>
  <c r="M1380" i="1"/>
  <c r="O1380" i="1"/>
  <c r="Q1380" i="1"/>
  <c r="S1380" i="1"/>
  <c r="X1374" i="1"/>
  <c r="AE1373" i="1"/>
  <c r="AF1373" i="1"/>
  <c r="AH1373" i="1"/>
  <c r="V1378" i="1"/>
  <c r="Z1377" i="1"/>
  <c r="AA1374" i="1"/>
  <c r="AC1374" i="1"/>
  <c r="Y1374" i="1"/>
  <c r="AD1374" i="1"/>
  <c r="N1381" i="1"/>
  <c r="T1381" i="1"/>
  <c r="W1375" i="1"/>
  <c r="K1381" i="1"/>
  <c r="R1381" i="1"/>
  <c r="L1381" i="1"/>
  <c r="M1381" i="1"/>
  <c r="O1381" i="1"/>
  <c r="Q1381" i="1"/>
  <c r="S1381" i="1"/>
  <c r="X1375" i="1"/>
  <c r="AE1374" i="1"/>
  <c r="AF1374" i="1"/>
  <c r="AH1374" i="1"/>
  <c r="V1379" i="1"/>
  <c r="Z1378" i="1"/>
  <c r="AA1375" i="1"/>
  <c r="AC1375" i="1"/>
  <c r="Y1375" i="1"/>
  <c r="AD1375" i="1"/>
  <c r="N1382" i="1"/>
  <c r="T1382" i="1"/>
  <c r="W1376" i="1"/>
  <c r="K1382" i="1"/>
  <c r="R1382" i="1"/>
  <c r="L1382" i="1"/>
  <c r="M1382" i="1"/>
  <c r="O1382" i="1"/>
  <c r="Q1382" i="1"/>
  <c r="S1382" i="1"/>
  <c r="X1376" i="1"/>
  <c r="AE1375" i="1"/>
  <c r="AF1375" i="1"/>
  <c r="AH1375" i="1"/>
  <c r="V1380" i="1"/>
  <c r="Z1379" i="1"/>
  <c r="AA1376" i="1"/>
  <c r="AC1376" i="1"/>
  <c r="Y1376" i="1"/>
  <c r="AD1376" i="1"/>
  <c r="N1383" i="1"/>
  <c r="T1383" i="1"/>
  <c r="W1377" i="1"/>
  <c r="K1383" i="1"/>
  <c r="R1383" i="1"/>
  <c r="L1383" i="1"/>
  <c r="M1383" i="1"/>
  <c r="O1383" i="1"/>
  <c r="Q1383" i="1"/>
  <c r="S1383" i="1"/>
  <c r="X1377" i="1"/>
  <c r="AE1376" i="1"/>
  <c r="AF1376" i="1"/>
  <c r="AH1376" i="1"/>
  <c r="V1381" i="1"/>
  <c r="Z1380" i="1"/>
  <c r="AA1377" i="1"/>
  <c r="AC1377" i="1"/>
  <c r="Y1377" i="1"/>
  <c r="AD1377" i="1"/>
  <c r="N1384" i="1"/>
  <c r="T1384" i="1"/>
  <c r="W1378" i="1"/>
  <c r="K1384" i="1"/>
  <c r="R1384" i="1"/>
  <c r="L1384" i="1"/>
  <c r="M1384" i="1"/>
  <c r="O1384" i="1"/>
  <c r="Q1384" i="1"/>
  <c r="S1384" i="1"/>
  <c r="X1378" i="1"/>
  <c r="AE1377" i="1"/>
  <c r="AF1377" i="1"/>
  <c r="AH1377" i="1"/>
  <c r="V1382" i="1"/>
  <c r="Z1381" i="1"/>
  <c r="AA1378" i="1"/>
  <c r="AC1378" i="1"/>
  <c r="Y1378" i="1"/>
  <c r="AD1378" i="1"/>
  <c r="N1385" i="1"/>
  <c r="T1385" i="1"/>
  <c r="W1379" i="1"/>
  <c r="K1385" i="1"/>
  <c r="R1385" i="1"/>
  <c r="L1385" i="1"/>
  <c r="M1385" i="1"/>
  <c r="O1385" i="1"/>
  <c r="Q1385" i="1"/>
  <c r="S1385" i="1"/>
  <c r="X1379" i="1"/>
  <c r="AE1378" i="1"/>
  <c r="AF1378" i="1"/>
  <c r="AH1378" i="1"/>
  <c r="V1383" i="1"/>
  <c r="Z1382" i="1"/>
  <c r="AA1379" i="1"/>
  <c r="AC1379" i="1"/>
  <c r="Y1379" i="1"/>
  <c r="AD1379" i="1"/>
  <c r="N1386" i="1"/>
  <c r="T1386" i="1"/>
  <c r="W1380" i="1"/>
  <c r="K1386" i="1"/>
  <c r="R1386" i="1"/>
  <c r="L1386" i="1"/>
  <c r="M1386" i="1"/>
  <c r="O1386" i="1"/>
  <c r="Q1386" i="1"/>
  <c r="S1386" i="1"/>
  <c r="X1380" i="1"/>
  <c r="AE1379" i="1"/>
  <c r="AF1379" i="1"/>
  <c r="AH1379" i="1"/>
  <c r="V1384" i="1"/>
  <c r="Z1383" i="1"/>
  <c r="AA1380" i="1"/>
  <c r="AC1380" i="1"/>
  <c r="Y1380" i="1"/>
  <c r="AD1380" i="1"/>
  <c r="N1387" i="1"/>
  <c r="T1387" i="1"/>
  <c r="W1381" i="1"/>
  <c r="K1387" i="1"/>
  <c r="R1387" i="1"/>
  <c r="L1387" i="1"/>
  <c r="M1387" i="1"/>
  <c r="O1387" i="1"/>
  <c r="Q1387" i="1"/>
  <c r="S1387" i="1"/>
  <c r="X1381" i="1"/>
  <c r="AE1380" i="1"/>
  <c r="AF1380" i="1"/>
  <c r="AH1380" i="1"/>
  <c r="V1385" i="1"/>
  <c r="Z1384" i="1"/>
  <c r="AA1381" i="1"/>
  <c r="AC1381" i="1"/>
  <c r="Y1381" i="1"/>
  <c r="AD1381" i="1"/>
  <c r="N1388" i="1"/>
  <c r="T1388" i="1"/>
  <c r="W1382" i="1"/>
  <c r="K1388" i="1"/>
  <c r="R1388" i="1"/>
  <c r="L1388" i="1"/>
  <c r="M1388" i="1"/>
  <c r="O1388" i="1"/>
  <c r="Q1388" i="1"/>
  <c r="S1388" i="1"/>
  <c r="X1382" i="1"/>
  <c r="AE1381" i="1"/>
  <c r="AF1381" i="1"/>
  <c r="AH1381" i="1"/>
  <c r="V1386" i="1"/>
  <c r="Z1385" i="1"/>
  <c r="AA1382" i="1"/>
  <c r="AC1382" i="1"/>
  <c r="Y1382" i="1"/>
  <c r="AD1382" i="1"/>
  <c r="N1389" i="1"/>
  <c r="T1389" i="1"/>
  <c r="W1383" i="1"/>
  <c r="K1389" i="1"/>
  <c r="R1389" i="1"/>
  <c r="L1389" i="1"/>
  <c r="M1389" i="1"/>
  <c r="O1389" i="1"/>
  <c r="Q1389" i="1"/>
  <c r="S1389" i="1"/>
  <c r="X1383" i="1"/>
  <c r="AE1382" i="1"/>
  <c r="AF1382" i="1"/>
  <c r="AH1382" i="1"/>
  <c r="V1387" i="1"/>
  <c r="Z1386" i="1"/>
  <c r="AA1383" i="1"/>
  <c r="AC1383" i="1"/>
  <c r="Y1383" i="1"/>
  <c r="AD1383" i="1"/>
  <c r="N1390" i="1"/>
  <c r="T1390" i="1"/>
  <c r="W1384" i="1"/>
  <c r="K1390" i="1"/>
  <c r="R1390" i="1"/>
  <c r="L1390" i="1"/>
  <c r="M1390" i="1"/>
  <c r="O1390" i="1"/>
  <c r="Q1390" i="1"/>
  <c r="S1390" i="1"/>
  <c r="X1384" i="1"/>
  <c r="AE1383" i="1"/>
  <c r="AF1383" i="1"/>
  <c r="AH1383" i="1"/>
  <c r="V1388" i="1"/>
  <c r="Z1387" i="1"/>
  <c r="AA1384" i="1"/>
  <c r="AC1384" i="1"/>
  <c r="Y1384" i="1"/>
  <c r="AD1384" i="1"/>
  <c r="N1391" i="1"/>
  <c r="T1391" i="1"/>
  <c r="W1385" i="1"/>
  <c r="K1391" i="1"/>
  <c r="R1391" i="1"/>
  <c r="L1391" i="1"/>
  <c r="M1391" i="1"/>
  <c r="O1391" i="1"/>
  <c r="Q1391" i="1"/>
  <c r="S1391" i="1"/>
  <c r="X1385" i="1"/>
  <c r="AE1384" i="1"/>
  <c r="AF1384" i="1"/>
  <c r="AH1384" i="1"/>
  <c r="V1389" i="1"/>
  <c r="Z1388" i="1"/>
  <c r="AA1385" i="1"/>
  <c r="AC1385" i="1"/>
  <c r="Y1385" i="1"/>
  <c r="AD1385" i="1"/>
  <c r="N1392" i="1"/>
  <c r="T1392" i="1"/>
  <c r="W1386" i="1"/>
  <c r="K1392" i="1"/>
  <c r="R1392" i="1"/>
  <c r="L1392" i="1"/>
  <c r="M1392" i="1"/>
  <c r="O1392" i="1"/>
  <c r="Q1392" i="1"/>
  <c r="S1392" i="1"/>
  <c r="X1386" i="1"/>
  <c r="AE1385" i="1"/>
  <c r="AF1385" i="1"/>
  <c r="AH1385" i="1"/>
  <c r="V1390" i="1"/>
  <c r="Z1389" i="1"/>
  <c r="AA1386" i="1"/>
  <c r="AC1386" i="1"/>
  <c r="Y1386" i="1"/>
  <c r="AD1386" i="1"/>
  <c r="N1393" i="1"/>
  <c r="T1393" i="1"/>
  <c r="W1387" i="1"/>
  <c r="K1393" i="1"/>
  <c r="R1393" i="1"/>
  <c r="L1393" i="1"/>
  <c r="M1393" i="1"/>
  <c r="O1393" i="1"/>
  <c r="Q1393" i="1"/>
  <c r="S1393" i="1"/>
  <c r="X1387" i="1"/>
  <c r="AE1386" i="1"/>
  <c r="AF1386" i="1"/>
  <c r="AH1386" i="1"/>
  <c r="V1391" i="1"/>
  <c r="Z1390" i="1"/>
  <c r="AA1387" i="1"/>
  <c r="AC1387" i="1"/>
  <c r="Y1387" i="1"/>
  <c r="AD1387" i="1"/>
  <c r="N1394" i="1"/>
  <c r="T1394" i="1"/>
  <c r="W1388" i="1"/>
  <c r="K1394" i="1"/>
  <c r="R1394" i="1"/>
  <c r="L1394" i="1"/>
  <c r="M1394" i="1"/>
  <c r="O1394" i="1"/>
  <c r="Q1394" i="1"/>
  <c r="S1394" i="1"/>
  <c r="X1388" i="1"/>
  <c r="AE1387" i="1"/>
  <c r="AF1387" i="1"/>
  <c r="AH1387" i="1"/>
  <c r="V1392" i="1"/>
  <c r="Z1391" i="1"/>
  <c r="AA1388" i="1"/>
  <c r="AC1388" i="1"/>
  <c r="Y1388" i="1"/>
  <c r="AD1388" i="1"/>
  <c r="N1395" i="1"/>
  <c r="T1395" i="1"/>
  <c r="W1389" i="1"/>
  <c r="K1395" i="1"/>
  <c r="R1395" i="1"/>
  <c r="L1395" i="1"/>
  <c r="M1395" i="1"/>
  <c r="O1395" i="1"/>
  <c r="Q1395" i="1"/>
  <c r="S1395" i="1"/>
  <c r="X1389" i="1"/>
  <c r="AE1388" i="1"/>
  <c r="AF1388" i="1"/>
  <c r="AH1388" i="1"/>
  <c r="V1393" i="1"/>
  <c r="Z1392" i="1"/>
  <c r="AA1389" i="1"/>
  <c r="AC1389" i="1"/>
  <c r="Y1389" i="1"/>
  <c r="AD1389" i="1"/>
  <c r="N1396" i="1"/>
  <c r="T1396" i="1"/>
  <c r="W1390" i="1"/>
  <c r="K1396" i="1"/>
  <c r="R1396" i="1"/>
  <c r="L1396" i="1"/>
  <c r="M1396" i="1"/>
  <c r="O1396" i="1"/>
  <c r="Q1396" i="1"/>
  <c r="S1396" i="1"/>
  <c r="X1390" i="1"/>
  <c r="AE1389" i="1"/>
  <c r="AF1389" i="1"/>
  <c r="AH1389" i="1"/>
  <c r="V1394" i="1"/>
  <c r="Z1393" i="1"/>
  <c r="AA1390" i="1"/>
  <c r="AC1390" i="1"/>
  <c r="Y1390" i="1"/>
  <c r="AD1390" i="1"/>
  <c r="N1397" i="1"/>
  <c r="T1397" i="1"/>
  <c r="W1391" i="1"/>
  <c r="K1397" i="1"/>
  <c r="R1397" i="1"/>
  <c r="L1397" i="1"/>
  <c r="M1397" i="1"/>
  <c r="O1397" i="1"/>
  <c r="Q1397" i="1"/>
  <c r="S1397" i="1"/>
  <c r="X1391" i="1"/>
  <c r="AE1390" i="1"/>
  <c r="AF1390" i="1"/>
  <c r="AH1390" i="1"/>
  <c r="V1395" i="1"/>
  <c r="Z1394" i="1"/>
  <c r="AA1391" i="1"/>
  <c r="AC1391" i="1"/>
  <c r="Y1391" i="1"/>
  <c r="AD1391" i="1"/>
  <c r="N1398" i="1"/>
  <c r="T1398" i="1"/>
  <c r="W1392" i="1"/>
  <c r="K1398" i="1"/>
  <c r="R1398" i="1"/>
  <c r="L1398" i="1"/>
  <c r="M1398" i="1"/>
  <c r="O1398" i="1"/>
  <c r="Q1398" i="1"/>
  <c r="S1398" i="1"/>
  <c r="X1392" i="1"/>
  <c r="AE1391" i="1"/>
  <c r="AF1391" i="1"/>
  <c r="AH1391" i="1"/>
  <c r="V1396" i="1"/>
  <c r="Z1395" i="1"/>
  <c r="AA1392" i="1"/>
  <c r="AC1392" i="1"/>
  <c r="Y1392" i="1"/>
  <c r="AD1392" i="1"/>
  <c r="N1399" i="1"/>
  <c r="T1399" i="1"/>
  <c r="W1393" i="1"/>
  <c r="K1399" i="1"/>
  <c r="R1399" i="1"/>
  <c r="L1399" i="1"/>
  <c r="M1399" i="1"/>
  <c r="O1399" i="1"/>
  <c r="Q1399" i="1"/>
  <c r="S1399" i="1"/>
  <c r="X1393" i="1"/>
  <c r="AE1392" i="1"/>
  <c r="AF1392" i="1"/>
  <c r="AH1392" i="1"/>
  <c r="V1397" i="1"/>
  <c r="Z1396" i="1"/>
  <c r="AA1393" i="1"/>
  <c r="AC1393" i="1"/>
  <c r="Y1393" i="1"/>
  <c r="AD1393" i="1"/>
  <c r="N1400" i="1"/>
  <c r="T1400" i="1"/>
  <c r="W1394" i="1"/>
  <c r="K1400" i="1"/>
  <c r="R1400" i="1"/>
  <c r="L1400" i="1"/>
  <c r="M1400" i="1"/>
  <c r="O1400" i="1"/>
  <c r="Q1400" i="1"/>
  <c r="S1400" i="1"/>
  <c r="X1394" i="1"/>
  <c r="AE1393" i="1"/>
  <c r="AF1393" i="1"/>
  <c r="AH1393" i="1"/>
  <c r="V1398" i="1"/>
  <c r="Z1397" i="1"/>
  <c r="AA1394" i="1"/>
  <c r="AC1394" i="1"/>
  <c r="Y1394" i="1"/>
  <c r="AD1394" i="1"/>
  <c r="N1401" i="1"/>
  <c r="T1401" i="1"/>
  <c r="W1395" i="1"/>
  <c r="K1401" i="1"/>
  <c r="R1401" i="1"/>
  <c r="L1401" i="1"/>
  <c r="M1401" i="1"/>
  <c r="O1401" i="1"/>
  <c r="Q1401" i="1"/>
  <c r="S1401" i="1"/>
  <c r="X1395" i="1"/>
  <c r="AE1394" i="1"/>
  <c r="AF1394" i="1"/>
  <c r="AH1394" i="1"/>
  <c r="V1399" i="1"/>
  <c r="Z1398" i="1"/>
  <c r="AA1395" i="1"/>
  <c r="AC1395" i="1"/>
  <c r="Y1395" i="1"/>
  <c r="AD1395" i="1"/>
  <c r="N1402" i="1"/>
  <c r="T1402" i="1"/>
  <c r="W1396" i="1"/>
  <c r="K1402" i="1"/>
  <c r="R1402" i="1"/>
  <c r="L1402" i="1"/>
  <c r="M1402" i="1"/>
  <c r="O1402" i="1"/>
  <c r="Q1402" i="1"/>
  <c r="S1402" i="1"/>
  <c r="X1396" i="1"/>
  <c r="AE1395" i="1"/>
  <c r="AF1395" i="1"/>
  <c r="AH1395" i="1"/>
  <c r="V1400" i="1"/>
  <c r="Z1399" i="1"/>
  <c r="AA1396" i="1"/>
  <c r="AC1396" i="1"/>
  <c r="Y1396" i="1"/>
  <c r="AD1396" i="1"/>
  <c r="N1403" i="1"/>
  <c r="T1403" i="1"/>
  <c r="W1397" i="1"/>
  <c r="K1403" i="1"/>
  <c r="R1403" i="1"/>
  <c r="L1403" i="1"/>
  <c r="M1403" i="1"/>
  <c r="O1403" i="1"/>
  <c r="Q1403" i="1"/>
  <c r="S1403" i="1"/>
  <c r="X1397" i="1"/>
  <c r="AE1396" i="1"/>
  <c r="AF1396" i="1"/>
  <c r="AH1396" i="1"/>
  <c r="V1401" i="1"/>
  <c r="Z1400" i="1"/>
  <c r="AA1397" i="1"/>
  <c r="AC1397" i="1"/>
  <c r="Y1397" i="1"/>
  <c r="AD1397" i="1"/>
  <c r="N1404" i="1"/>
  <c r="T1404" i="1"/>
  <c r="W1398" i="1"/>
  <c r="K1404" i="1"/>
  <c r="R1404" i="1"/>
  <c r="L1404" i="1"/>
  <c r="M1404" i="1"/>
  <c r="O1404" i="1"/>
  <c r="Q1404" i="1"/>
  <c r="S1404" i="1"/>
  <c r="X1398" i="1"/>
  <c r="AE1397" i="1"/>
  <c r="AF1397" i="1"/>
  <c r="AH1397" i="1"/>
  <c r="V1402" i="1"/>
  <c r="Z1401" i="1"/>
  <c r="AA1398" i="1"/>
  <c r="AC1398" i="1"/>
  <c r="Y1398" i="1"/>
  <c r="AD1398" i="1"/>
  <c r="N1405" i="1"/>
  <c r="T1405" i="1"/>
  <c r="W1399" i="1"/>
  <c r="K1405" i="1"/>
  <c r="R1405" i="1"/>
  <c r="L1405" i="1"/>
  <c r="M1405" i="1"/>
  <c r="O1405" i="1"/>
  <c r="Q1405" i="1"/>
  <c r="S1405" i="1"/>
  <c r="X1399" i="1"/>
  <c r="AE1398" i="1"/>
  <c r="AF1398" i="1"/>
  <c r="AH1398" i="1"/>
  <c r="V1403" i="1"/>
  <c r="Z1402" i="1"/>
  <c r="AA1399" i="1"/>
  <c r="AC1399" i="1"/>
  <c r="Y1399" i="1"/>
  <c r="AD1399" i="1"/>
  <c r="N1406" i="1"/>
  <c r="T1406" i="1"/>
  <c r="W1400" i="1"/>
  <c r="K1406" i="1"/>
  <c r="R1406" i="1"/>
  <c r="L1406" i="1"/>
  <c r="M1406" i="1"/>
  <c r="O1406" i="1"/>
  <c r="Q1406" i="1"/>
  <c r="S1406" i="1"/>
  <c r="X1400" i="1"/>
  <c r="AE1399" i="1"/>
  <c r="AF1399" i="1"/>
  <c r="AH1399" i="1"/>
  <c r="V1404" i="1"/>
  <c r="Z1403" i="1"/>
  <c r="AA1400" i="1"/>
  <c r="AC1400" i="1"/>
  <c r="Y1400" i="1"/>
  <c r="AD1400" i="1"/>
  <c r="N1407" i="1"/>
  <c r="T1407" i="1"/>
  <c r="W1401" i="1"/>
  <c r="K1407" i="1"/>
  <c r="R1407" i="1"/>
  <c r="L1407" i="1"/>
  <c r="M1407" i="1"/>
  <c r="O1407" i="1"/>
  <c r="Q1407" i="1"/>
  <c r="S1407" i="1"/>
  <c r="X1401" i="1"/>
  <c r="AE1400" i="1"/>
  <c r="AF1400" i="1"/>
  <c r="AH1400" i="1"/>
  <c r="V1405" i="1"/>
  <c r="Z1404" i="1"/>
  <c r="AA1401" i="1"/>
  <c r="AC1401" i="1"/>
  <c r="Y1401" i="1"/>
  <c r="AD1401" i="1"/>
  <c r="N1408" i="1"/>
  <c r="T1408" i="1"/>
  <c r="W1402" i="1"/>
  <c r="K1408" i="1"/>
  <c r="R1408" i="1"/>
  <c r="L1408" i="1"/>
  <c r="M1408" i="1"/>
  <c r="O1408" i="1"/>
  <c r="Q1408" i="1"/>
  <c r="S1408" i="1"/>
  <c r="X1402" i="1"/>
  <c r="AE1401" i="1"/>
  <c r="AF1401" i="1"/>
  <c r="AH1401" i="1"/>
  <c r="V1406" i="1"/>
  <c r="Z1405" i="1"/>
  <c r="AA1402" i="1"/>
  <c r="AC1402" i="1"/>
  <c r="Y1402" i="1"/>
  <c r="AD1402" i="1"/>
  <c r="N1409" i="1"/>
  <c r="T1409" i="1"/>
  <c r="W1403" i="1"/>
  <c r="K1409" i="1"/>
  <c r="R1409" i="1"/>
  <c r="L1409" i="1"/>
  <c r="M1409" i="1"/>
  <c r="O1409" i="1"/>
  <c r="Q1409" i="1"/>
  <c r="S1409" i="1"/>
  <c r="X1403" i="1"/>
  <c r="AE1402" i="1"/>
  <c r="AF1402" i="1"/>
  <c r="AH1402" i="1"/>
  <c r="V1407" i="1"/>
  <c r="Z1406" i="1"/>
  <c r="AA1403" i="1"/>
  <c r="AC1403" i="1"/>
  <c r="Y1403" i="1"/>
  <c r="AD1403" i="1"/>
  <c r="N1410" i="1"/>
  <c r="T1410" i="1"/>
  <c r="W1404" i="1"/>
  <c r="K1410" i="1"/>
  <c r="R1410" i="1"/>
  <c r="L1410" i="1"/>
  <c r="M1410" i="1"/>
  <c r="O1410" i="1"/>
  <c r="Q1410" i="1"/>
  <c r="S1410" i="1"/>
  <c r="X1404" i="1"/>
  <c r="AE1403" i="1"/>
  <c r="AF1403" i="1"/>
  <c r="AH1403" i="1"/>
  <c r="V1408" i="1"/>
  <c r="Z1407" i="1"/>
  <c r="AA1404" i="1"/>
  <c r="AC1404" i="1"/>
  <c r="Y1404" i="1"/>
  <c r="AD1404" i="1"/>
  <c r="N1411" i="1"/>
  <c r="T1411" i="1"/>
  <c r="W1405" i="1"/>
  <c r="K1411" i="1"/>
  <c r="R1411" i="1"/>
  <c r="L1411" i="1"/>
  <c r="M1411" i="1"/>
  <c r="O1411" i="1"/>
  <c r="Q1411" i="1"/>
  <c r="S1411" i="1"/>
  <c r="X1405" i="1"/>
  <c r="AE1404" i="1"/>
  <c r="AF1404" i="1"/>
  <c r="AH1404" i="1"/>
  <c r="V1409" i="1"/>
  <c r="Z1408" i="1"/>
  <c r="AA1405" i="1"/>
  <c r="AC1405" i="1"/>
  <c r="Y1405" i="1"/>
  <c r="AD1405" i="1"/>
  <c r="N1412" i="1"/>
  <c r="T1412" i="1"/>
  <c r="W1406" i="1"/>
  <c r="K1412" i="1"/>
  <c r="R1412" i="1"/>
  <c r="L1412" i="1"/>
  <c r="M1412" i="1"/>
  <c r="O1412" i="1"/>
  <c r="Q1412" i="1"/>
  <c r="S1412" i="1"/>
  <c r="X1406" i="1"/>
  <c r="AE1405" i="1"/>
  <c r="AF1405" i="1"/>
  <c r="AH1405" i="1"/>
  <c r="V1410" i="1"/>
  <c r="Z1409" i="1"/>
  <c r="AA1406" i="1"/>
  <c r="AC1406" i="1"/>
  <c r="Y1406" i="1"/>
  <c r="AD1406" i="1"/>
  <c r="N1413" i="1"/>
  <c r="T1413" i="1"/>
  <c r="W1407" i="1"/>
  <c r="K1413" i="1"/>
  <c r="R1413" i="1"/>
  <c r="L1413" i="1"/>
  <c r="M1413" i="1"/>
  <c r="O1413" i="1"/>
  <c r="Q1413" i="1"/>
  <c r="S1413" i="1"/>
  <c r="X1407" i="1"/>
  <c r="AE1406" i="1"/>
  <c r="AF1406" i="1"/>
  <c r="AH1406" i="1"/>
  <c r="V1411" i="1"/>
  <c r="Z1410" i="1"/>
  <c r="AA1407" i="1"/>
  <c r="AC1407" i="1"/>
  <c r="Y1407" i="1"/>
  <c r="AD1407" i="1"/>
  <c r="N1414" i="1"/>
  <c r="T1414" i="1"/>
  <c r="W1408" i="1"/>
  <c r="K1414" i="1"/>
  <c r="R1414" i="1"/>
  <c r="L1414" i="1"/>
  <c r="M1414" i="1"/>
  <c r="O1414" i="1"/>
  <c r="Q1414" i="1"/>
  <c r="S1414" i="1"/>
  <c r="X1408" i="1"/>
  <c r="AE1407" i="1"/>
  <c r="AF1407" i="1"/>
  <c r="AH1407" i="1"/>
  <c r="V1412" i="1"/>
  <c r="Z1411" i="1"/>
  <c r="AA1408" i="1"/>
  <c r="AC1408" i="1"/>
  <c r="Y1408" i="1"/>
  <c r="AD1408" i="1"/>
  <c r="N1415" i="1"/>
  <c r="T1415" i="1"/>
  <c r="W1409" i="1"/>
  <c r="K1415" i="1"/>
  <c r="R1415" i="1"/>
  <c r="L1415" i="1"/>
  <c r="M1415" i="1"/>
  <c r="O1415" i="1"/>
  <c r="Q1415" i="1"/>
  <c r="S1415" i="1"/>
  <c r="X1409" i="1"/>
  <c r="AE1408" i="1"/>
  <c r="AF1408" i="1"/>
  <c r="AH1408" i="1"/>
  <c r="V1413" i="1"/>
  <c r="Z1412" i="1"/>
  <c r="AA1409" i="1"/>
  <c r="AC1409" i="1"/>
  <c r="Y1409" i="1"/>
  <c r="AD1409" i="1"/>
  <c r="N1416" i="1"/>
  <c r="T1416" i="1"/>
  <c r="W1410" i="1"/>
  <c r="K1416" i="1"/>
  <c r="R1416" i="1"/>
  <c r="L1416" i="1"/>
  <c r="M1416" i="1"/>
  <c r="O1416" i="1"/>
  <c r="Q1416" i="1"/>
  <c r="S1416" i="1"/>
  <c r="X1410" i="1"/>
  <c r="AE1409" i="1"/>
  <c r="AF1409" i="1"/>
  <c r="AH1409" i="1"/>
  <c r="V1414" i="1"/>
  <c r="Z1413" i="1"/>
  <c r="AA1410" i="1"/>
  <c r="AC1410" i="1"/>
  <c r="Y1410" i="1"/>
  <c r="AD1410" i="1"/>
  <c r="N1417" i="1"/>
  <c r="T1417" i="1"/>
  <c r="W1411" i="1"/>
  <c r="K1417" i="1"/>
  <c r="R1417" i="1"/>
  <c r="L1417" i="1"/>
  <c r="M1417" i="1"/>
  <c r="O1417" i="1"/>
  <c r="Q1417" i="1"/>
  <c r="S1417" i="1"/>
  <c r="X1411" i="1"/>
  <c r="AE1410" i="1"/>
  <c r="AF1410" i="1"/>
  <c r="AH1410" i="1"/>
  <c r="V1415" i="1"/>
  <c r="Z1414" i="1"/>
  <c r="AA1411" i="1"/>
  <c r="AC1411" i="1"/>
  <c r="Y1411" i="1"/>
  <c r="AD1411" i="1"/>
  <c r="N1418" i="1"/>
  <c r="T1418" i="1"/>
  <c r="W1412" i="1"/>
  <c r="K1418" i="1"/>
  <c r="R1418" i="1"/>
  <c r="L1418" i="1"/>
  <c r="M1418" i="1"/>
  <c r="O1418" i="1"/>
  <c r="Q1418" i="1"/>
  <c r="S1418" i="1"/>
  <c r="X1412" i="1"/>
  <c r="AE1411" i="1"/>
  <c r="AF1411" i="1"/>
  <c r="AH1411" i="1"/>
  <c r="V1416" i="1"/>
  <c r="Z1415" i="1"/>
  <c r="AA1412" i="1"/>
  <c r="AC1412" i="1"/>
  <c r="Y1412" i="1"/>
  <c r="AD1412" i="1"/>
  <c r="N1419" i="1"/>
  <c r="T1419" i="1"/>
  <c r="W1413" i="1"/>
  <c r="K1419" i="1"/>
  <c r="R1419" i="1"/>
  <c r="L1419" i="1"/>
  <c r="M1419" i="1"/>
  <c r="O1419" i="1"/>
  <c r="Q1419" i="1"/>
  <c r="S1419" i="1"/>
  <c r="X1413" i="1"/>
  <c r="AE1412" i="1"/>
  <c r="AF1412" i="1"/>
  <c r="AH1412" i="1"/>
  <c r="V1417" i="1"/>
  <c r="Z1416" i="1"/>
  <c r="AA1413" i="1"/>
  <c r="AC1413" i="1"/>
  <c r="Y1413" i="1"/>
  <c r="AD1413" i="1"/>
  <c r="N1420" i="1"/>
  <c r="T1420" i="1"/>
  <c r="W1414" i="1"/>
  <c r="K1420" i="1"/>
  <c r="R1420" i="1"/>
  <c r="L1420" i="1"/>
  <c r="M1420" i="1"/>
  <c r="O1420" i="1"/>
  <c r="Q1420" i="1"/>
  <c r="S1420" i="1"/>
  <c r="X1414" i="1"/>
  <c r="AE1413" i="1"/>
  <c r="AF1413" i="1"/>
  <c r="AH1413" i="1"/>
  <c r="V1418" i="1"/>
  <c r="Z1417" i="1"/>
  <c r="AA1414" i="1"/>
  <c r="AC1414" i="1"/>
  <c r="Y1414" i="1"/>
  <c r="AD1414" i="1"/>
  <c r="N1421" i="1"/>
  <c r="T1421" i="1"/>
  <c r="W1415" i="1"/>
  <c r="K1421" i="1"/>
  <c r="R1421" i="1"/>
  <c r="L1421" i="1"/>
  <c r="M1421" i="1"/>
  <c r="O1421" i="1"/>
  <c r="Q1421" i="1"/>
  <c r="S1421" i="1"/>
  <c r="X1415" i="1"/>
  <c r="AE1414" i="1"/>
  <c r="AF1414" i="1"/>
  <c r="AH1414" i="1"/>
  <c r="V1419" i="1"/>
  <c r="Z1418" i="1"/>
  <c r="AA1415" i="1"/>
  <c r="AC1415" i="1"/>
  <c r="Y1415" i="1"/>
  <c r="AD1415" i="1"/>
  <c r="N1422" i="1"/>
  <c r="T1422" i="1"/>
  <c r="W1416" i="1"/>
  <c r="K1422" i="1"/>
  <c r="R1422" i="1"/>
  <c r="L1422" i="1"/>
  <c r="M1422" i="1"/>
  <c r="O1422" i="1"/>
  <c r="Q1422" i="1"/>
  <c r="S1422" i="1"/>
  <c r="X1416" i="1"/>
  <c r="AE1415" i="1"/>
  <c r="AF1415" i="1"/>
  <c r="AH1415" i="1"/>
  <c r="V1420" i="1"/>
  <c r="Z1419" i="1"/>
  <c r="AA1416" i="1"/>
  <c r="AC1416" i="1"/>
  <c r="Y1416" i="1"/>
  <c r="AD1416" i="1"/>
  <c r="N1423" i="1"/>
  <c r="T1423" i="1"/>
  <c r="W1417" i="1"/>
  <c r="K1423" i="1"/>
  <c r="R1423" i="1"/>
  <c r="L1423" i="1"/>
  <c r="M1423" i="1"/>
  <c r="O1423" i="1"/>
  <c r="Q1423" i="1"/>
  <c r="S1423" i="1"/>
  <c r="X1417" i="1"/>
  <c r="AE1416" i="1"/>
  <c r="AF1416" i="1"/>
  <c r="AH1416" i="1"/>
  <c r="V1421" i="1"/>
  <c r="Z1420" i="1"/>
  <c r="AA1417" i="1"/>
  <c r="AC1417" i="1"/>
  <c r="Y1417" i="1"/>
  <c r="AD1417" i="1"/>
  <c r="N1424" i="1"/>
  <c r="T1424" i="1"/>
  <c r="W1418" i="1"/>
  <c r="K1424" i="1"/>
  <c r="R1424" i="1"/>
  <c r="L1424" i="1"/>
  <c r="M1424" i="1"/>
  <c r="O1424" i="1"/>
  <c r="Q1424" i="1"/>
  <c r="S1424" i="1"/>
  <c r="X1418" i="1"/>
  <c r="AE1417" i="1"/>
  <c r="AF1417" i="1"/>
  <c r="AH1417" i="1"/>
  <c r="V1422" i="1"/>
  <c r="Z1421" i="1"/>
  <c r="AA1418" i="1"/>
  <c r="AC1418" i="1"/>
  <c r="Y1418" i="1"/>
  <c r="AD1418" i="1"/>
  <c r="N1425" i="1"/>
  <c r="T1425" i="1"/>
  <c r="W1419" i="1"/>
  <c r="K1425" i="1"/>
  <c r="R1425" i="1"/>
  <c r="L1425" i="1"/>
  <c r="M1425" i="1"/>
  <c r="O1425" i="1"/>
  <c r="Q1425" i="1"/>
  <c r="S1425" i="1"/>
  <c r="X1419" i="1"/>
  <c r="AE1418" i="1"/>
  <c r="AF1418" i="1"/>
  <c r="AH1418" i="1"/>
  <c r="V1423" i="1"/>
  <c r="Z1422" i="1"/>
  <c r="AA1419" i="1"/>
  <c r="AC1419" i="1"/>
  <c r="Y1419" i="1"/>
  <c r="AD1419" i="1"/>
  <c r="N1426" i="1"/>
  <c r="T1426" i="1"/>
  <c r="W1420" i="1"/>
  <c r="K1426" i="1"/>
  <c r="R1426" i="1"/>
  <c r="L1426" i="1"/>
  <c r="M1426" i="1"/>
  <c r="O1426" i="1"/>
  <c r="Q1426" i="1"/>
  <c r="S1426" i="1"/>
  <c r="X1420" i="1"/>
  <c r="AE1419" i="1"/>
  <c r="AF1419" i="1"/>
  <c r="AH1419" i="1"/>
  <c r="V1424" i="1"/>
  <c r="Z1423" i="1"/>
  <c r="AA1420" i="1"/>
  <c r="AC1420" i="1"/>
  <c r="Y1420" i="1"/>
  <c r="AD1420" i="1"/>
  <c r="N1427" i="1"/>
  <c r="T1427" i="1"/>
  <c r="W1421" i="1"/>
  <c r="K1427" i="1"/>
  <c r="R1427" i="1"/>
  <c r="L1427" i="1"/>
  <c r="M1427" i="1"/>
  <c r="O1427" i="1"/>
  <c r="Q1427" i="1"/>
  <c r="S1427" i="1"/>
  <c r="X1421" i="1"/>
  <c r="AE1420" i="1"/>
  <c r="AF1420" i="1"/>
  <c r="AH1420" i="1"/>
  <c r="V1425" i="1"/>
  <c r="Z1424" i="1"/>
  <c r="AA1421" i="1"/>
  <c r="AC1421" i="1"/>
  <c r="Y1421" i="1"/>
  <c r="AD1421" i="1"/>
  <c r="N1428" i="1"/>
  <c r="T1428" i="1"/>
  <c r="W1422" i="1"/>
  <c r="K1428" i="1"/>
  <c r="R1428" i="1"/>
  <c r="L1428" i="1"/>
  <c r="M1428" i="1"/>
  <c r="O1428" i="1"/>
  <c r="Q1428" i="1"/>
  <c r="S1428" i="1"/>
  <c r="X1422" i="1"/>
  <c r="AE1421" i="1"/>
  <c r="AF1421" i="1"/>
  <c r="AH1421" i="1"/>
  <c r="V1426" i="1"/>
  <c r="Z1425" i="1"/>
  <c r="AA1422" i="1"/>
  <c r="AC1422" i="1"/>
  <c r="Y1422" i="1"/>
  <c r="AD1422" i="1"/>
  <c r="N1429" i="1"/>
  <c r="T1429" i="1"/>
  <c r="W1423" i="1"/>
  <c r="K1429" i="1"/>
  <c r="R1429" i="1"/>
  <c r="L1429" i="1"/>
  <c r="M1429" i="1"/>
  <c r="O1429" i="1"/>
  <c r="Q1429" i="1"/>
  <c r="S1429" i="1"/>
  <c r="X1423" i="1"/>
  <c r="AE1422" i="1"/>
  <c r="AF1422" i="1"/>
  <c r="AH1422" i="1"/>
  <c r="V1427" i="1"/>
  <c r="Z1426" i="1"/>
  <c r="AA1423" i="1"/>
  <c r="AC1423" i="1"/>
  <c r="Y1423" i="1"/>
  <c r="AD1423" i="1"/>
  <c r="N1430" i="1"/>
  <c r="T1430" i="1"/>
  <c r="W1424" i="1"/>
  <c r="K1430" i="1"/>
  <c r="R1430" i="1"/>
  <c r="L1430" i="1"/>
  <c r="M1430" i="1"/>
  <c r="O1430" i="1"/>
  <c r="Q1430" i="1"/>
  <c r="S1430" i="1"/>
  <c r="X1424" i="1"/>
  <c r="AE1423" i="1"/>
  <c r="AF1423" i="1"/>
  <c r="AH1423" i="1"/>
  <c r="V1428" i="1"/>
  <c r="Z1427" i="1"/>
  <c r="AA1424" i="1"/>
  <c r="AC1424" i="1"/>
  <c r="Y1424" i="1"/>
  <c r="AD1424" i="1"/>
  <c r="N1431" i="1"/>
  <c r="T1431" i="1"/>
  <c r="W1425" i="1"/>
  <c r="K1431" i="1"/>
  <c r="R1431" i="1"/>
  <c r="L1431" i="1"/>
  <c r="M1431" i="1"/>
  <c r="O1431" i="1"/>
  <c r="Q1431" i="1"/>
  <c r="S1431" i="1"/>
  <c r="X1425" i="1"/>
  <c r="AE1424" i="1"/>
  <c r="AF1424" i="1"/>
  <c r="AH1424" i="1"/>
  <c r="V1429" i="1"/>
  <c r="Z1428" i="1"/>
  <c r="AA1425" i="1"/>
  <c r="AC1425" i="1"/>
  <c r="Y1425" i="1"/>
  <c r="AD1425" i="1"/>
  <c r="N1432" i="1"/>
  <c r="T1432" i="1"/>
  <c r="W1426" i="1"/>
  <c r="K1432" i="1"/>
  <c r="R1432" i="1"/>
  <c r="L1432" i="1"/>
  <c r="M1432" i="1"/>
  <c r="O1432" i="1"/>
  <c r="Q1432" i="1"/>
  <c r="S1432" i="1"/>
  <c r="X1426" i="1"/>
  <c r="AE1425" i="1"/>
  <c r="AF1425" i="1"/>
  <c r="AH1425" i="1"/>
  <c r="V1430" i="1"/>
  <c r="Z1429" i="1"/>
  <c r="AA1426" i="1"/>
  <c r="AC1426" i="1"/>
  <c r="Y1426" i="1"/>
  <c r="AD1426" i="1"/>
  <c r="N1433" i="1"/>
  <c r="T1433" i="1"/>
  <c r="W1427" i="1"/>
  <c r="K1433" i="1"/>
  <c r="R1433" i="1"/>
  <c r="L1433" i="1"/>
  <c r="M1433" i="1"/>
  <c r="O1433" i="1"/>
  <c r="Q1433" i="1"/>
  <c r="S1433" i="1"/>
  <c r="X1427" i="1"/>
  <c r="AE1426" i="1"/>
  <c r="AF1426" i="1"/>
  <c r="AH1426" i="1"/>
  <c r="V1431" i="1"/>
  <c r="Z1430" i="1"/>
  <c r="AA1427" i="1"/>
  <c r="AC1427" i="1"/>
  <c r="Y1427" i="1"/>
  <c r="AD1427" i="1"/>
  <c r="N1434" i="1"/>
  <c r="T1434" i="1"/>
  <c r="W1428" i="1"/>
  <c r="K1434" i="1"/>
  <c r="R1434" i="1"/>
  <c r="L1434" i="1"/>
  <c r="M1434" i="1"/>
  <c r="O1434" i="1"/>
  <c r="Q1434" i="1"/>
  <c r="S1434" i="1"/>
  <c r="X1428" i="1"/>
  <c r="AE1427" i="1"/>
  <c r="AF1427" i="1"/>
  <c r="AH1427" i="1"/>
  <c r="V1432" i="1"/>
  <c r="Z1431" i="1"/>
  <c r="AA1428" i="1"/>
  <c r="AC1428" i="1"/>
  <c r="Y1428" i="1"/>
  <c r="AD1428" i="1"/>
  <c r="N1435" i="1"/>
  <c r="T1435" i="1"/>
  <c r="W1429" i="1"/>
  <c r="K1435" i="1"/>
  <c r="R1435" i="1"/>
  <c r="L1435" i="1"/>
  <c r="M1435" i="1"/>
  <c r="O1435" i="1"/>
  <c r="Q1435" i="1"/>
  <c r="S1435" i="1"/>
  <c r="X1429" i="1"/>
  <c r="AE1428" i="1"/>
  <c r="AF1428" i="1"/>
  <c r="AH1428" i="1"/>
  <c r="V1433" i="1"/>
  <c r="Z1432" i="1"/>
  <c r="AA1429" i="1"/>
  <c r="AC1429" i="1"/>
  <c r="Y1429" i="1"/>
  <c r="AD1429" i="1"/>
  <c r="N1436" i="1"/>
  <c r="T1436" i="1"/>
  <c r="W1430" i="1"/>
  <c r="K1436" i="1"/>
  <c r="R1436" i="1"/>
  <c r="L1436" i="1"/>
  <c r="M1436" i="1"/>
  <c r="O1436" i="1"/>
  <c r="Q1436" i="1"/>
  <c r="S1436" i="1"/>
  <c r="X1430" i="1"/>
  <c r="AE1429" i="1"/>
  <c r="AF1429" i="1"/>
  <c r="AH1429" i="1"/>
  <c r="V1434" i="1"/>
  <c r="Z1433" i="1"/>
  <c r="AA1430" i="1"/>
  <c r="AC1430" i="1"/>
  <c r="Y1430" i="1"/>
  <c r="AD1430" i="1"/>
  <c r="N1437" i="1"/>
  <c r="T1437" i="1"/>
  <c r="W1431" i="1"/>
  <c r="K1437" i="1"/>
  <c r="R1437" i="1"/>
  <c r="L1437" i="1"/>
  <c r="M1437" i="1"/>
  <c r="O1437" i="1"/>
  <c r="Q1437" i="1"/>
  <c r="S1437" i="1"/>
  <c r="X1431" i="1"/>
  <c r="AE1430" i="1"/>
  <c r="AF1430" i="1"/>
  <c r="AH1430" i="1"/>
  <c r="V1435" i="1"/>
  <c r="Z1434" i="1"/>
  <c r="AA1431" i="1"/>
  <c r="AC1431" i="1"/>
  <c r="Y1431" i="1"/>
  <c r="AD1431" i="1"/>
  <c r="N1438" i="1"/>
  <c r="T1438" i="1"/>
  <c r="W1432" i="1"/>
  <c r="K1438" i="1"/>
  <c r="R1438" i="1"/>
  <c r="L1438" i="1"/>
  <c r="M1438" i="1"/>
  <c r="O1438" i="1"/>
  <c r="Q1438" i="1"/>
  <c r="S1438" i="1"/>
  <c r="X1432" i="1"/>
  <c r="AE1431" i="1"/>
  <c r="AF1431" i="1"/>
  <c r="AH1431" i="1"/>
  <c r="V1436" i="1"/>
  <c r="Z1435" i="1"/>
  <c r="AA1432" i="1"/>
  <c r="AC1432" i="1"/>
  <c r="Y1432" i="1"/>
  <c r="AD1432" i="1"/>
  <c r="N1439" i="1"/>
  <c r="T1439" i="1"/>
  <c r="W1433" i="1"/>
  <c r="K1439" i="1"/>
  <c r="R1439" i="1"/>
  <c r="L1439" i="1"/>
  <c r="M1439" i="1"/>
  <c r="O1439" i="1"/>
  <c r="Q1439" i="1"/>
  <c r="S1439" i="1"/>
  <c r="X1433" i="1"/>
  <c r="AE1432" i="1"/>
  <c r="AF1432" i="1"/>
  <c r="AH1432" i="1"/>
  <c r="V1437" i="1"/>
  <c r="Z1436" i="1"/>
  <c r="AA1433" i="1"/>
  <c r="AC1433" i="1"/>
  <c r="Y1433" i="1"/>
  <c r="AD1433" i="1"/>
  <c r="N1440" i="1"/>
  <c r="T1440" i="1"/>
  <c r="W1434" i="1"/>
  <c r="K1440" i="1"/>
  <c r="R1440" i="1"/>
  <c r="L1440" i="1"/>
  <c r="M1440" i="1"/>
  <c r="O1440" i="1"/>
  <c r="Q1440" i="1"/>
  <c r="S1440" i="1"/>
  <c r="X1434" i="1"/>
  <c r="AE1433" i="1"/>
  <c r="AF1433" i="1"/>
  <c r="AH1433" i="1"/>
  <c r="V1438" i="1"/>
  <c r="Z1437" i="1"/>
  <c r="AA1434" i="1"/>
  <c r="AC1434" i="1"/>
  <c r="Y1434" i="1"/>
  <c r="AD1434" i="1"/>
  <c r="N1441" i="1"/>
  <c r="T1441" i="1"/>
  <c r="W1435" i="1"/>
  <c r="K1441" i="1"/>
  <c r="R1441" i="1"/>
  <c r="L1441" i="1"/>
  <c r="M1441" i="1"/>
  <c r="O1441" i="1"/>
  <c r="Q1441" i="1"/>
  <c r="S1441" i="1"/>
  <c r="X1435" i="1"/>
  <c r="AE1434" i="1"/>
  <c r="AF1434" i="1"/>
  <c r="AH1434" i="1"/>
  <c r="V1439" i="1"/>
  <c r="Z1438" i="1"/>
  <c r="AA1435" i="1"/>
  <c r="AC1435" i="1"/>
  <c r="Y1435" i="1"/>
  <c r="AD1435" i="1"/>
  <c r="N1442" i="1"/>
  <c r="T1442" i="1"/>
  <c r="W1436" i="1"/>
  <c r="K1442" i="1"/>
  <c r="R1442" i="1"/>
  <c r="L1442" i="1"/>
  <c r="M1442" i="1"/>
  <c r="O1442" i="1"/>
  <c r="Q1442" i="1"/>
  <c r="S1442" i="1"/>
  <c r="X1436" i="1"/>
  <c r="AE1435" i="1"/>
  <c r="AF1435" i="1"/>
  <c r="AH1435" i="1"/>
  <c r="V1440" i="1"/>
  <c r="Z1439" i="1"/>
  <c r="AA1436" i="1"/>
  <c r="AC1436" i="1"/>
  <c r="Y1436" i="1"/>
  <c r="AD1436" i="1"/>
  <c r="N1443" i="1"/>
  <c r="T1443" i="1"/>
  <c r="W1437" i="1"/>
  <c r="K1443" i="1"/>
  <c r="R1443" i="1"/>
  <c r="L1443" i="1"/>
  <c r="M1443" i="1"/>
  <c r="O1443" i="1"/>
  <c r="Q1443" i="1"/>
  <c r="S1443" i="1"/>
  <c r="X1437" i="1"/>
  <c r="AE1436" i="1"/>
  <c r="AF1436" i="1"/>
  <c r="AH1436" i="1"/>
  <c r="V1441" i="1"/>
  <c r="Z1440" i="1"/>
  <c r="AA1437" i="1"/>
  <c r="AC1437" i="1"/>
  <c r="Y1437" i="1"/>
  <c r="AD1437" i="1"/>
  <c r="N1444" i="1"/>
  <c r="T1444" i="1"/>
  <c r="W1438" i="1"/>
  <c r="K1444" i="1"/>
  <c r="R1444" i="1"/>
  <c r="L1444" i="1"/>
  <c r="M1444" i="1"/>
  <c r="O1444" i="1"/>
  <c r="Q1444" i="1"/>
  <c r="S1444" i="1"/>
  <c r="X1438" i="1"/>
  <c r="AE1437" i="1"/>
  <c r="AF1437" i="1"/>
  <c r="AH1437" i="1"/>
  <c r="V1442" i="1"/>
  <c r="Z1441" i="1"/>
  <c r="AA1438" i="1"/>
  <c r="AC1438" i="1"/>
  <c r="Y1438" i="1"/>
  <c r="AD1438" i="1"/>
  <c r="N1445" i="1"/>
  <c r="T1445" i="1"/>
  <c r="W1439" i="1"/>
  <c r="K1445" i="1"/>
  <c r="R1445" i="1"/>
  <c r="L1445" i="1"/>
  <c r="M1445" i="1"/>
  <c r="O1445" i="1"/>
  <c r="Q1445" i="1"/>
  <c r="S1445" i="1"/>
  <c r="X1439" i="1"/>
  <c r="AE1438" i="1"/>
  <c r="AF1438" i="1"/>
  <c r="AH1438" i="1"/>
  <c r="V1443" i="1"/>
  <c r="Z1442" i="1"/>
  <c r="AA1439" i="1"/>
  <c r="AC1439" i="1"/>
  <c r="Y1439" i="1"/>
  <c r="AD1439" i="1"/>
  <c r="N1446" i="1"/>
  <c r="T1446" i="1"/>
  <c r="W1440" i="1"/>
  <c r="K1446" i="1"/>
  <c r="R1446" i="1"/>
  <c r="L1446" i="1"/>
  <c r="M1446" i="1"/>
  <c r="O1446" i="1"/>
  <c r="Q1446" i="1"/>
  <c r="S1446" i="1"/>
  <c r="X1440" i="1"/>
  <c r="AE1439" i="1"/>
  <c r="AF1439" i="1"/>
  <c r="AH1439" i="1"/>
  <c r="V1444" i="1"/>
  <c r="Z1443" i="1"/>
  <c r="AA1440" i="1"/>
  <c r="AC1440" i="1"/>
  <c r="Y1440" i="1"/>
  <c r="AD1440" i="1"/>
  <c r="N1447" i="1"/>
  <c r="T1447" i="1"/>
  <c r="W1441" i="1"/>
  <c r="K1447" i="1"/>
  <c r="R1447" i="1"/>
  <c r="L1447" i="1"/>
  <c r="M1447" i="1"/>
  <c r="O1447" i="1"/>
  <c r="Q1447" i="1"/>
  <c r="S1447" i="1"/>
  <c r="X1441" i="1"/>
  <c r="AE1440" i="1"/>
  <c r="AF1440" i="1"/>
  <c r="AH1440" i="1"/>
  <c r="V1445" i="1"/>
  <c r="Z1444" i="1"/>
  <c r="AA1441" i="1"/>
  <c r="AC1441" i="1"/>
  <c r="Y1441" i="1"/>
  <c r="AD1441" i="1"/>
  <c r="N1448" i="1"/>
  <c r="T1448" i="1"/>
  <c r="W1442" i="1"/>
  <c r="K1448" i="1"/>
  <c r="R1448" i="1"/>
  <c r="L1448" i="1"/>
  <c r="M1448" i="1"/>
  <c r="O1448" i="1"/>
  <c r="Q1448" i="1"/>
  <c r="S1448" i="1"/>
  <c r="X1442" i="1"/>
  <c r="AE1441" i="1"/>
  <c r="AF1441" i="1"/>
  <c r="AH1441" i="1"/>
  <c r="V1446" i="1"/>
  <c r="Z1445" i="1"/>
  <c r="AA1442" i="1"/>
  <c r="AC1442" i="1"/>
  <c r="Y1442" i="1"/>
  <c r="AD1442" i="1"/>
  <c r="N1449" i="1"/>
  <c r="T1449" i="1"/>
  <c r="W1443" i="1"/>
  <c r="K1449" i="1"/>
  <c r="R1449" i="1"/>
  <c r="L1449" i="1"/>
  <c r="M1449" i="1"/>
  <c r="O1449" i="1"/>
  <c r="Q1449" i="1"/>
  <c r="S1449" i="1"/>
  <c r="X1443" i="1"/>
  <c r="AE1442" i="1"/>
  <c r="AF1442" i="1"/>
  <c r="AH1442" i="1"/>
  <c r="V1447" i="1"/>
  <c r="Z1446" i="1"/>
  <c r="AA1443" i="1"/>
  <c r="AC1443" i="1"/>
  <c r="Y1443" i="1"/>
  <c r="AD1443" i="1"/>
  <c r="N1450" i="1"/>
  <c r="T1450" i="1"/>
  <c r="W1444" i="1"/>
  <c r="K1450" i="1"/>
  <c r="R1450" i="1"/>
  <c r="L1450" i="1"/>
  <c r="M1450" i="1"/>
  <c r="O1450" i="1"/>
  <c r="Q1450" i="1"/>
  <c r="S1450" i="1"/>
  <c r="X1444" i="1"/>
  <c r="AE1443" i="1"/>
  <c r="AF1443" i="1"/>
  <c r="AH1443" i="1"/>
  <c r="V1448" i="1"/>
  <c r="Z1447" i="1"/>
  <c r="AA1444" i="1"/>
  <c r="AC1444" i="1"/>
  <c r="Y1444" i="1"/>
  <c r="AD1444" i="1"/>
  <c r="N1451" i="1"/>
  <c r="T1451" i="1"/>
  <c r="W1445" i="1"/>
  <c r="K1451" i="1"/>
  <c r="R1451" i="1"/>
  <c r="L1451" i="1"/>
  <c r="M1451" i="1"/>
  <c r="O1451" i="1"/>
  <c r="Q1451" i="1"/>
  <c r="S1451" i="1"/>
  <c r="X1445" i="1"/>
  <c r="AE1444" i="1"/>
  <c r="AF1444" i="1"/>
  <c r="AH1444" i="1"/>
  <c r="V1449" i="1"/>
  <c r="Z1448" i="1"/>
  <c r="AA1445" i="1"/>
  <c r="AC1445" i="1"/>
  <c r="Y1445" i="1"/>
  <c r="AD1445" i="1"/>
  <c r="N1452" i="1"/>
  <c r="T1452" i="1"/>
  <c r="W1446" i="1"/>
  <c r="K1452" i="1"/>
  <c r="R1452" i="1"/>
  <c r="L1452" i="1"/>
  <c r="M1452" i="1"/>
  <c r="O1452" i="1"/>
  <c r="Q1452" i="1"/>
  <c r="S1452" i="1"/>
  <c r="X1446" i="1"/>
  <c r="AE1445" i="1"/>
  <c r="AF1445" i="1"/>
  <c r="AH1445" i="1"/>
  <c r="V1450" i="1"/>
  <c r="Z1449" i="1"/>
  <c r="AA1446" i="1"/>
  <c r="AC1446" i="1"/>
  <c r="Y1446" i="1"/>
  <c r="AD1446" i="1"/>
  <c r="N1453" i="1"/>
  <c r="T1453" i="1"/>
  <c r="W1447" i="1"/>
  <c r="K1453" i="1"/>
  <c r="R1453" i="1"/>
  <c r="L1453" i="1"/>
  <c r="M1453" i="1"/>
  <c r="O1453" i="1"/>
  <c r="Q1453" i="1"/>
  <c r="S1453" i="1"/>
  <c r="X1447" i="1"/>
  <c r="AE1446" i="1"/>
  <c r="AF1446" i="1"/>
  <c r="AH1446" i="1"/>
  <c r="V1451" i="1"/>
  <c r="Z1450" i="1"/>
  <c r="AA1447" i="1"/>
  <c r="AC1447" i="1"/>
  <c r="Y1447" i="1"/>
  <c r="AD1447" i="1"/>
  <c r="N1454" i="1"/>
  <c r="T1454" i="1"/>
  <c r="W1448" i="1"/>
  <c r="K1454" i="1"/>
  <c r="R1454" i="1"/>
  <c r="L1454" i="1"/>
  <c r="M1454" i="1"/>
  <c r="O1454" i="1"/>
  <c r="Q1454" i="1"/>
  <c r="S1454" i="1"/>
  <c r="X1448" i="1"/>
  <c r="AE1447" i="1"/>
  <c r="AF1447" i="1"/>
  <c r="AH1447" i="1"/>
  <c r="V1452" i="1"/>
  <c r="Z1451" i="1"/>
  <c r="AA1448" i="1"/>
  <c r="AC1448" i="1"/>
  <c r="Y1448" i="1"/>
  <c r="AD1448" i="1"/>
  <c r="N1455" i="1"/>
  <c r="T1455" i="1"/>
  <c r="W1449" i="1"/>
  <c r="K1455" i="1"/>
  <c r="R1455" i="1"/>
  <c r="L1455" i="1"/>
  <c r="M1455" i="1"/>
  <c r="O1455" i="1"/>
  <c r="Q1455" i="1"/>
  <c r="S1455" i="1"/>
  <c r="X1449" i="1"/>
  <c r="AE1448" i="1"/>
  <c r="AF1448" i="1"/>
  <c r="AH1448" i="1"/>
  <c r="V1453" i="1"/>
  <c r="Z1452" i="1"/>
  <c r="AA1449" i="1"/>
  <c r="AC1449" i="1"/>
  <c r="Y1449" i="1"/>
  <c r="AD1449" i="1"/>
  <c r="N1456" i="1"/>
  <c r="T1456" i="1"/>
  <c r="W1450" i="1"/>
  <c r="K1456" i="1"/>
  <c r="R1456" i="1"/>
  <c r="L1456" i="1"/>
  <c r="M1456" i="1"/>
  <c r="O1456" i="1"/>
  <c r="Q1456" i="1"/>
  <c r="S1456" i="1"/>
  <c r="X1450" i="1"/>
  <c r="AE1449" i="1"/>
  <c r="AF1449" i="1"/>
  <c r="AH1449" i="1"/>
  <c r="V1454" i="1"/>
  <c r="Z1453" i="1"/>
  <c r="AA1450" i="1"/>
  <c r="AC1450" i="1"/>
  <c r="Y1450" i="1"/>
  <c r="AD1450" i="1"/>
  <c r="N1457" i="1"/>
  <c r="T1457" i="1"/>
  <c r="W1451" i="1"/>
  <c r="K1457" i="1"/>
  <c r="R1457" i="1"/>
  <c r="L1457" i="1"/>
  <c r="M1457" i="1"/>
  <c r="O1457" i="1"/>
  <c r="Q1457" i="1"/>
  <c r="S1457" i="1"/>
  <c r="X1451" i="1"/>
  <c r="AE1450" i="1"/>
  <c r="AF1450" i="1"/>
  <c r="AH1450" i="1"/>
  <c r="V1455" i="1"/>
  <c r="Z1454" i="1"/>
  <c r="AA1451" i="1"/>
  <c r="AC1451" i="1"/>
  <c r="Y1451" i="1"/>
  <c r="AD1451" i="1"/>
  <c r="N1458" i="1"/>
  <c r="T1458" i="1"/>
  <c r="W1452" i="1"/>
  <c r="K1458" i="1"/>
  <c r="R1458" i="1"/>
  <c r="L1458" i="1"/>
  <c r="M1458" i="1"/>
  <c r="O1458" i="1"/>
  <c r="Q1458" i="1"/>
  <c r="S1458" i="1"/>
  <c r="X1452" i="1"/>
  <c r="AE1451" i="1"/>
  <c r="AF1451" i="1"/>
  <c r="AH1451" i="1"/>
  <c r="V1456" i="1"/>
  <c r="Z1455" i="1"/>
  <c r="AA1452" i="1"/>
  <c r="AC1452" i="1"/>
  <c r="Y1452" i="1"/>
  <c r="AD1452" i="1"/>
  <c r="N1459" i="1"/>
  <c r="T1459" i="1"/>
  <c r="W1453" i="1"/>
  <c r="K1459" i="1"/>
  <c r="R1459" i="1"/>
  <c r="L1459" i="1"/>
  <c r="M1459" i="1"/>
  <c r="O1459" i="1"/>
  <c r="Q1459" i="1"/>
  <c r="S1459" i="1"/>
  <c r="X1453" i="1"/>
  <c r="AE1452" i="1"/>
  <c r="AF1452" i="1"/>
  <c r="AH1452" i="1"/>
  <c r="V1457" i="1"/>
  <c r="Z1456" i="1"/>
  <c r="AA1453" i="1"/>
  <c r="AC1453" i="1"/>
  <c r="Y1453" i="1"/>
  <c r="AD1453" i="1"/>
  <c r="N1460" i="1"/>
  <c r="T1460" i="1"/>
  <c r="W1454" i="1"/>
  <c r="K1460" i="1"/>
  <c r="R1460" i="1"/>
  <c r="L1460" i="1"/>
  <c r="M1460" i="1"/>
  <c r="O1460" i="1"/>
  <c r="Q1460" i="1"/>
  <c r="S1460" i="1"/>
  <c r="X1454" i="1"/>
  <c r="AE1453" i="1"/>
  <c r="AF1453" i="1"/>
  <c r="AH1453" i="1"/>
  <c r="V1458" i="1"/>
  <c r="Z1457" i="1"/>
  <c r="AA1454" i="1"/>
  <c r="AC1454" i="1"/>
  <c r="Y1454" i="1"/>
  <c r="AD1454" i="1"/>
  <c r="N1461" i="1"/>
  <c r="T1461" i="1"/>
  <c r="W1455" i="1"/>
  <c r="K1461" i="1"/>
  <c r="R1461" i="1"/>
  <c r="L1461" i="1"/>
  <c r="M1461" i="1"/>
  <c r="O1461" i="1"/>
  <c r="Q1461" i="1"/>
  <c r="S1461" i="1"/>
  <c r="X1455" i="1"/>
  <c r="AE1454" i="1"/>
  <c r="AF1454" i="1"/>
  <c r="AH1454" i="1"/>
  <c r="V1459" i="1"/>
  <c r="Z1458" i="1"/>
  <c r="AA1455" i="1"/>
  <c r="AC1455" i="1"/>
  <c r="Y1455" i="1"/>
  <c r="AD1455" i="1"/>
  <c r="N1462" i="1"/>
  <c r="T1462" i="1"/>
  <c r="W1456" i="1"/>
  <c r="K1462" i="1"/>
  <c r="R1462" i="1"/>
  <c r="L1462" i="1"/>
  <c r="M1462" i="1"/>
  <c r="O1462" i="1"/>
  <c r="Q1462" i="1"/>
  <c r="S1462" i="1"/>
  <c r="X1456" i="1"/>
  <c r="AE1455" i="1"/>
  <c r="AF1455" i="1"/>
  <c r="AH1455" i="1"/>
  <c r="V1460" i="1"/>
  <c r="Z1459" i="1"/>
  <c r="AA1456" i="1"/>
  <c r="AC1456" i="1"/>
  <c r="Y1456" i="1"/>
  <c r="AD1456" i="1"/>
  <c r="N1463" i="1"/>
  <c r="T1463" i="1"/>
  <c r="W1457" i="1"/>
  <c r="K1463" i="1"/>
  <c r="R1463" i="1"/>
  <c r="L1463" i="1"/>
  <c r="M1463" i="1"/>
  <c r="O1463" i="1"/>
  <c r="Q1463" i="1"/>
  <c r="S1463" i="1"/>
  <c r="X1457" i="1"/>
  <c r="AE1456" i="1"/>
  <c r="AF1456" i="1"/>
  <c r="AH1456" i="1"/>
  <c r="V1461" i="1"/>
  <c r="Z1460" i="1"/>
  <c r="AA1457" i="1"/>
  <c r="AC1457" i="1"/>
  <c r="Y1457" i="1"/>
  <c r="AD1457" i="1"/>
  <c r="N1464" i="1"/>
  <c r="T1464" i="1"/>
  <c r="W1458" i="1"/>
  <c r="K1464" i="1"/>
  <c r="R1464" i="1"/>
  <c r="L1464" i="1"/>
  <c r="M1464" i="1"/>
  <c r="O1464" i="1"/>
  <c r="Q1464" i="1"/>
  <c r="S1464" i="1"/>
  <c r="X1458" i="1"/>
  <c r="AE1457" i="1"/>
  <c r="AF1457" i="1"/>
  <c r="AH1457" i="1"/>
  <c r="V1462" i="1"/>
  <c r="Z1461" i="1"/>
  <c r="AA1458" i="1"/>
  <c r="AC1458" i="1"/>
  <c r="Y1458" i="1"/>
  <c r="AD1458" i="1"/>
  <c r="N1465" i="1"/>
  <c r="T1465" i="1"/>
  <c r="W1459" i="1"/>
  <c r="K1465" i="1"/>
  <c r="R1465" i="1"/>
  <c r="L1465" i="1"/>
  <c r="M1465" i="1"/>
  <c r="O1465" i="1"/>
  <c r="Q1465" i="1"/>
  <c r="S1465" i="1"/>
  <c r="X1459" i="1"/>
  <c r="AE1458" i="1"/>
  <c r="AF1458" i="1"/>
  <c r="AH1458" i="1"/>
  <c r="V1463" i="1"/>
  <c r="Z1462" i="1"/>
  <c r="AA1459" i="1"/>
  <c r="AC1459" i="1"/>
  <c r="Y1459" i="1"/>
  <c r="AD1459" i="1"/>
  <c r="N1466" i="1"/>
  <c r="T1466" i="1"/>
  <c r="W1460" i="1"/>
  <c r="K1466" i="1"/>
  <c r="R1466" i="1"/>
  <c r="L1466" i="1"/>
  <c r="M1466" i="1"/>
  <c r="O1466" i="1"/>
  <c r="Q1466" i="1"/>
  <c r="S1466" i="1"/>
  <c r="X1460" i="1"/>
  <c r="AE1459" i="1"/>
  <c r="AF1459" i="1"/>
  <c r="AH1459" i="1"/>
  <c r="V1464" i="1"/>
  <c r="Z1463" i="1"/>
  <c r="AA1460" i="1"/>
  <c r="AC1460" i="1"/>
  <c r="Y1460" i="1"/>
  <c r="AD1460" i="1"/>
  <c r="N1467" i="1"/>
  <c r="T1467" i="1"/>
  <c r="W1461" i="1"/>
  <c r="K1467" i="1"/>
  <c r="R1467" i="1"/>
  <c r="L1467" i="1"/>
  <c r="M1467" i="1"/>
  <c r="O1467" i="1"/>
  <c r="Q1467" i="1"/>
  <c r="S1467" i="1"/>
  <c r="X1461" i="1"/>
  <c r="AE1460" i="1"/>
  <c r="AF1460" i="1"/>
  <c r="AH1460" i="1"/>
  <c r="V1465" i="1"/>
  <c r="Z1464" i="1"/>
  <c r="AA1461" i="1"/>
  <c r="AC1461" i="1"/>
  <c r="Y1461" i="1"/>
  <c r="AD1461" i="1"/>
  <c r="N1468" i="1"/>
  <c r="T1468" i="1"/>
  <c r="W1462" i="1"/>
  <c r="K1468" i="1"/>
  <c r="R1468" i="1"/>
  <c r="L1468" i="1"/>
  <c r="M1468" i="1"/>
  <c r="O1468" i="1"/>
  <c r="Q1468" i="1"/>
  <c r="S1468" i="1"/>
  <c r="X1462" i="1"/>
  <c r="AE1461" i="1"/>
  <c r="AF1461" i="1"/>
  <c r="AH1461" i="1"/>
  <c r="V1466" i="1"/>
  <c r="Z1465" i="1"/>
  <c r="AA1462" i="1"/>
  <c r="AC1462" i="1"/>
  <c r="Y1462" i="1"/>
  <c r="AD1462" i="1"/>
  <c r="N1469" i="1"/>
  <c r="T1469" i="1"/>
  <c r="W1463" i="1"/>
  <c r="K1469" i="1"/>
  <c r="R1469" i="1"/>
  <c r="L1469" i="1"/>
  <c r="M1469" i="1"/>
  <c r="O1469" i="1"/>
  <c r="Q1469" i="1"/>
  <c r="S1469" i="1"/>
  <c r="X1463" i="1"/>
  <c r="AE1462" i="1"/>
  <c r="AF1462" i="1"/>
  <c r="AH1462" i="1"/>
  <c r="V1467" i="1"/>
  <c r="Z1466" i="1"/>
  <c r="AA1463" i="1"/>
  <c r="AC1463" i="1"/>
  <c r="Y1463" i="1"/>
  <c r="AD1463" i="1"/>
  <c r="N1470" i="1"/>
  <c r="T1470" i="1"/>
  <c r="W1464" i="1"/>
  <c r="K1470" i="1"/>
  <c r="R1470" i="1"/>
  <c r="L1470" i="1"/>
  <c r="M1470" i="1"/>
  <c r="O1470" i="1"/>
  <c r="Q1470" i="1"/>
  <c r="S1470" i="1"/>
  <c r="X1464" i="1"/>
  <c r="AE1463" i="1"/>
  <c r="AF1463" i="1"/>
  <c r="AH1463" i="1"/>
  <c r="V1468" i="1"/>
  <c r="Z1467" i="1"/>
  <c r="AA1464" i="1"/>
  <c r="AC1464" i="1"/>
  <c r="Y1464" i="1"/>
  <c r="AD1464" i="1"/>
  <c r="N1471" i="1"/>
  <c r="T1471" i="1"/>
  <c r="W1465" i="1"/>
  <c r="K1471" i="1"/>
  <c r="R1471" i="1"/>
  <c r="L1471" i="1"/>
  <c r="M1471" i="1"/>
  <c r="O1471" i="1"/>
  <c r="Q1471" i="1"/>
  <c r="S1471" i="1"/>
  <c r="X1465" i="1"/>
  <c r="AE1464" i="1"/>
  <c r="AF1464" i="1"/>
  <c r="AH1464" i="1"/>
  <c r="V1469" i="1"/>
  <c r="Z1468" i="1"/>
  <c r="AA1465" i="1"/>
  <c r="AC1465" i="1"/>
  <c r="Y1465" i="1"/>
  <c r="AD1465" i="1"/>
  <c r="N1472" i="1"/>
  <c r="T1472" i="1"/>
  <c r="W1466" i="1"/>
  <c r="K1472" i="1"/>
  <c r="R1472" i="1"/>
  <c r="L1472" i="1"/>
  <c r="M1472" i="1"/>
  <c r="O1472" i="1"/>
  <c r="Q1472" i="1"/>
  <c r="S1472" i="1"/>
  <c r="X1466" i="1"/>
  <c r="AE1465" i="1"/>
  <c r="AF1465" i="1"/>
  <c r="AH1465" i="1"/>
  <c r="V1470" i="1"/>
  <c r="Z1469" i="1"/>
  <c r="AA1466" i="1"/>
  <c r="AC1466" i="1"/>
  <c r="Y1466" i="1"/>
  <c r="AD1466" i="1"/>
  <c r="N1473" i="1"/>
  <c r="T1473" i="1"/>
  <c r="W1467" i="1"/>
  <c r="K1473" i="1"/>
  <c r="R1473" i="1"/>
  <c r="L1473" i="1"/>
  <c r="M1473" i="1"/>
  <c r="O1473" i="1"/>
  <c r="Q1473" i="1"/>
  <c r="S1473" i="1"/>
  <c r="X1467" i="1"/>
  <c r="AE1466" i="1"/>
  <c r="AF1466" i="1"/>
  <c r="AH1466" i="1"/>
  <c r="V1471" i="1"/>
  <c r="Z1470" i="1"/>
  <c r="AA1467" i="1"/>
  <c r="AC1467" i="1"/>
  <c r="Y1467" i="1"/>
  <c r="AD1467" i="1"/>
  <c r="N1474" i="1"/>
  <c r="T1474" i="1"/>
  <c r="W1468" i="1"/>
  <c r="K1474" i="1"/>
  <c r="R1474" i="1"/>
  <c r="L1474" i="1"/>
  <c r="M1474" i="1"/>
  <c r="O1474" i="1"/>
  <c r="Q1474" i="1"/>
  <c r="S1474" i="1"/>
  <c r="X1468" i="1"/>
  <c r="AE1467" i="1"/>
  <c r="AF1467" i="1"/>
  <c r="AH1467" i="1"/>
  <c r="V1472" i="1"/>
  <c r="Z1471" i="1"/>
  <c r="AA1468" i="1"/>
  <c r="AC1468" i="1"/>
  <c r="Y1468" i="1"/>
  <c r="AD1468" i="1"/>
  <c r="N1475" i="1"/>
  <c r="T1475" i="1"/>
  <c r="W1469" i="1"/>
  <c r="K1475" i="1"/>
  <c r="R1475" i="1"/>
  <c r="L1475" i="1"/>
  <c r="M1475" i="1"/>
  <c r="O1475" i="1"/>
  <c r="Q1475" i="1"/>
  <c r="S1475" i="1"/>
  <c r="X1469" i="1"/>
  <c r="AE1468" i="1"/>
  <c r="AF1468" i="1"/>
  <c r="AH1468" i="1"/>
  <c r="V1473" i="1"/>
  <c r="Z1472" i="1"/>
  <c r="AA1469" i="1"/>
  <c r="AC1469" i="1"/>
  <c r="Y1469" i="1"/>
  <c r="AD1469" i="1"/>
  <c r="N1476" i="1"/>
  <c r="T1476" i="1"/>
  <c r="W1470" i="1"/>
  <c r="K1476" i="1"/>
  <c r="R1476" i="1"/>
  <c r="L1476" i="1"/>
  <c r="M1476" i="1"/>
  <c r="O1476" i="1"/>
  <c r="Q1476" i="1"/>
  <c r="S1476" i="1"/>
  <c r="X1470" i="1"/>
  <c r="AE1469" i="1"/>
  <c r="AF1469" i="1"/>
  <c r="AH1469" i="1"/>
  <c r="V1474" i="1"/>
  <c r="Z1473" i="1"/>
  <c r="AA1470" i="1"/>
  <c r="AC1470" i="1"/>
  <c r="Y1470" i="1"/>
  <c r="AD1470" i="1"/>
  <c r="N1477" i="1"/>
  <c r="T1477" i="1"/>
  <c r="W1471" i="1"/>
  <c r="K1477" i="1"/>
  <c r="R1477" i="1"/>
  <c r="L1477" i="1"/>
  <c r="M1477" i="1"/>
  <c r="O1477" i="1"/>
  <c r="Q1477" i="1"/>
  <c r="S1477" i="1"/>
  <c r="X1471" i="1"/>
  <c r="AE1470" i="1"/>
  <c r="AF1470" i="1"/>
  <c r="AH1470" i="1"/>
  <c r="V1475" i="1"/>
  <c r="Z1474" i="1"/>
  <c r="AA1471" i="1"/>
  <c r="AC1471" i="1"/>
  <c r="Y1471" i="1"/>
  <c r="AD1471" i="1"/>
  <c r="N1478" i="1"/>
  <c r="T1478" i="1"/>
  <c r="W1472" i="1"/>
  <c r="K1478" i="1"/>
  <c r="R1478" i="1"/>
  <c r="L1478" i="1"/>
  <c r="M1478" i="1"/>
  <c r="O1478" i="1"/>
  <c r="Q1478" i="1"/>
  <c r="S1478" i="1"/>
  <c r="X1472" i="1"/>
  <c r="AE1471" i="1"/>
  <c r="AF1471" i="1"/>
  <c r="AH1471" i="1"/>
  <c r="V1476" i="1"/>
  <c r="Z1475" i="1"/>
  <c r="AA1472" i="1"/>
  <c r="AC1472" i="1"/>
  <c r="Y1472" i="1"/>
  <c r="AD1472" i="1"/>
  <c r="N1479" i="1"/>
  <c r="T1479" i="1"/>
  <c r="W1473" i="1"/>
  <c r="K1479" i="1"/>
  <c r="R1479" i="1"/>
  <c r="L1479" i="1"/>
  <c r="M1479" i="1"/>
  <c r="O1479" i="1"/>
  <c r="Q1479" i="1"/>
  <c r="S1479" i="1"/>
  <c r="X1473" i="1"/>
  <c r="AE1472" i="1"/>
  <c r="AF1472" i="1"/>
  <c r="AH1472" i="1"/>
  <c r="V1477" i="1"/>
  <c r="Z1476" i="1"/>
  <c r="AA1473" i="1"/>
  <c r="AC1473" i="1"/>
  <c r="Y1473" i="1"/>
  <c r="AD1473" i="1"/>
  <c r="N1480" i="1"/>
  <c r="T1480" i="1"/>
  <c r="W1474" i="1"/>
  <c r="K1480" i="1"/>
  <c r="R1480" i="1"/>
  <c r="L1480" i="1"/>
  <c r="M1480" i="1"/>
  <c r="O1480" i="1"/>
  <c r="Q1480" i="1"/>
  <c r="S1480" i="1"/>
  <c r="X1474" i="1"/>
  <c r="AE1473" i="1"/>
  <c r="AF1473" i="1"/>
  <c r="AH1473" i="1"/>
  <c r="V1478" i="1"/>
  <c r="Z1477" i="1"/>
  <c r="AA1474" i="1"/>
  <c r="AC1474" i="1"/>
  <c r="Y1474" i="1"/>
  <c r="AD1474" i="1"/>
  <c r="N1481" i="1"/>
  <c r="T1481" i="1"/>
  <c r="W1475" i="1"/>
  <c r="K1481" i="1"/>
  <c r="R1481" i="1"/>
  <c r="L1481" i="1"/>
  <c r="M1481" i="1"/>
  <c r="O1481" i="1"/>
  <c r="Q1481" i="1"/>
  <c r="S1481" i="1"/>
  <c r="X1475" i="1"/>
  <c r="AE1474" i="1"/>
  <c r="AF1474" i="1"/>
  <c r="AH1474" i="1"/>
  <c r="V1479" i="1"/>
  <c r="Z1478" i="1"/>
  <c r="AA1475" i="1"/>
  <c r="AC1475" i="1"/>
  <c r="Y1475" i="1"/>
  <c r="AD1475" i="1"/>
  <c r="N1482" i="1"/>
  <c r="T1482" i="1"/>
  <c r="W1476" i="1"/>
  <c r="K1482" i="1"/>
  <c r="R1482" i="1"/>
  <c r="L1482" i="1"/>
  <c r="M1482" i="1"/>
  <c r="O1482" i="1"/>
  <c r="Q1482" i="1"/>
  <c r="S1482" i="1"/>
  <c r="X1476" i="1"/>
  <c r="AE1475" i="1"/>
  <c r="AF1475" i="1"/>
  <c r="AH1475" i="1"/>
  <c r="V1480" i="1"/>
  <c r="Z1479" i="1"/>
  <c r="AA1476" i="1"/>
  <c r="AC1476" i="1"/>
  <c r="Y1476" i="1"/>
  <c r="AD1476" i="1"/>
  <c r="N1483" i="1"/>
  <c r="T1483" i="1"/>
  <c r="W1477" i="1"/>
  <c r="K1483" i="1"/>
  <c r="R1483" i="1"/>
  <c r="L1483" i="1"/>
  <c r="M1483" i="1"/>
  <c r="O1483" i="1"/>
  <c r="Q1483" i="1"/>
  <c r="S1483" i="1"/>
  <c r="X1477" i="1"/>
  <c r="AE1476" i="1"/>
  <c r="AF1476" i="1"/>
  <c r="AH1476" i="1"/>
  <c r="V1481" i="1"/>
  <c r="Z1480" i="1"/>
  <c r="AA1477" i="1"/>
  <c r="AC1477" i="1"/>
  <c r="Y1477" i="1"/>
  <c r="AD1477" i="1"/>
  <c r="N1484" i="1"/>
  <c r="T1484" i="1"/>
  <c r="W1478" i="1"/>
  <c r="K1484" i="1"/>
  <c r="R1484" i="1"/>
  <c r="L1484" i="1"/>
  <c r="M1484" i="1"/>
  <c r="O1484" i="1"/>
  <c r="Q1484" i="1"/>
  <c r="S1484" i="1"/>
  <c r="X1478" i="1"/>
  <c r="AE1477" i="1"/>
  <c r="AF1477" i="1"/>
  <c r="AH1477" i="1"/>
  <c r="V1482" i="1"/>
  <c r="Z1481" i="1"/>
  <c r="AA1478" i="1"/>
  <c r="AC1478" i="1"/>
  <c r="Y1478" i="1"/>
  <c r="AD1478" i="1"/>
  <c r="N1485" i="1"/>
  <c r="T1485" i="1"/>
  <c r="W1479" i="1"/>
  <c r="K1485" i="1"/>
  <c r="R1485" i="1"/>
  <c r="L1485" i="1"/>
  <c r="M1485" i="1"/>
  <c r="O1485" i="1"/>
  <c r="Q1485" i="1"/>
  <c r="S1485" i="1"/>
  <c r="X1479" i="1"/>
  <c r="AE1478" i="1"/>
  <c r="AF1478" i="1"/>
  <c r="AH1478" i="1"/>
  <c r="V1483" i="1"/>
  <c r="Z1482" i="1"/>
  <c r="AA1479" i="1"/>
  <c r="AC1479" i="1"/>
  <c r="Y1479" i="1"/>
  <c r="AD1479" i="1"/>
  <c r="N1486" i="1"/>
  <c r="T1486" i="1"/>
  <c r="W1480" i="1"/>
  <c r="K1486" i="1"/>
  <c r="R1486" i="1"/>
  <c r="L1486" i="1"/>
  <c r="M1486" i="1"/>
  <c r="O1486" i="1"/>
  <c r="Q1486" i="1"/>
  <c r="S1486" i="1"/>
  <c r="X1480" i="1"/>
  <c r="AE1479" i="1"/>
  <c r="AF1479" i="1"/>
  <c r="AH1479" i="1"/>
  <c r="V1484" i="1"/>
  <c r="Z1483" i="1"/>
  <c r="AA1480" i="1"/>
  <c r="AC1480" i="1"/>
  <c r="Y1480" i="1"/>
  <c r="AD1480" i="1"/>
  <c r="N1487" i="1"/>
  <c r="T1487" i="1"/>
  <c r="W1481" i="1"/>
  <c r="K1487" i="1"/>
  <c r="R1487" i="1"/>
  <c r="L1487" i="1"/>
  <c r="M1487" i="1"/>
  <c r="O1487" i="1"/>
  <c r="Q1487" i="1"/>
  <c r="S1487" i="1"/>
  <c r="X1481" i="1"/>
  <c r="AE1480" i="1"/>
  <c r="AF1480" i="1"/>
  <c r="AH1480" i="1"/>
  <c r="V1485" i="1"/>
  <c r="Z1484" i="1"/>
  <c r="AA1481" i="1"/>
  <c r="AC1481" i="1"/>
  <c r="Y1481" i="1"/>
  <c r="AD1481" i="1"/>
  <c r="N1488" i="1"/>
  <c r="T1488" i="1"/>
  <c r="W1482" i="1"/>
  <c r="K1488" i="1"/>
  <c r="R1488" i="1"/>
  <c r="L1488" i="1"/>
  <c r="M1488" i="1"/>
  <c r="O1488" i="1"/>
  <c r="Q1488" i="1"/>
  <c r="S1488" i="1"/>
  <c r="X1482" i="1"/>
  <c r="AE1481" i="1"/>
  <c r="AF1481" i="1"/>
  <c r="AH1481" i="1"/>
  <c r="V1486" i="1"/>
  <c r="Z1485" i="1"/>
  <c r="AA1482" i="1"/>
  <c r="AC1482" i="1"/>
  <c r="Y1482" i="1"/>
  <c r="AD1482" i="1"/>
  <c r="N1489" i="1"/>
  <c r="T1489" i="1"/>
  <c r="W1483" i="1"/>
  <c r="K1489" i="1"/>
  <c r="R1489" i="1"/>
  <c r="L1489" i="1"/>
  <c r="M1489" i="1"/>
  <c r="O1489" i="1"/>
  <c r="Q1489" i="1"/>
  <c r="S1489" i="1"/>
  <c r="X1483" i="1"/>
  <c r="AE1482" i="1"/>
  <c r="AF1482" i="1"/>
  <c r="AH1482" i="1"/>
  <c r="V1487" i="1"/>
  <c r="Z1486" i="1"/>
  <c r="AA1483" i="1"/>
  <c r="AC1483" i="1"/>
  <c r="Y1483" i="1"/>
  <c r="AD1483" i="1"/>
  <c r="N1490" i="1"/>
  <c r="T1490" i="1"/>
  <c r="W1484" i="1"/>
  <c r="K1490" i="1"/>
  <c r="R1490" i="1"/>
  <c r="L1490" i="1"/>
  <c r="M1490" i="1"/>
  <c r="O1490" i="1"/>
  <c r="Q1490" i="1"/>
  <c r="S1490" i="1"/>
  <c r="X1484" i="1"/>
  <c r="AE1483" i="1"/>
  <c r="AF1483" i="1"/>
  <c r="AH1483" i="1"/>
  <c r="V1488" i="1"/>
  <c r="Z1487" i="1"/>
  <c r="AA1484" i="1"/>
  <c r="AC1484" i="1"/>
  <c r="Y1484" i="1"/>
  <c r="AD1484" i="1"/>
  <c r="N1491" i="1"/>
  <c r="T1491" i="1"/>
  <c r="W1485" i="1"/>
  <c r="K1491" i="1"/>
  <c r="R1491" i="1"/>
  <c r="L1491" i="1"/>
  <c r="M1491" i="1"/>
  <c r="O1491" i="1"/>
  <c r="Q1491" i="1"/>
  <c r="S1491" i="1"/>
  <c r="X1485" i="1"/>
  <c r="AE1484" i="1"/>
  <c r="AF1484" i="1"/>
  <c r="AH1484" i="1"/>
  <c r="V1489" i="1"/>
  <c r="Z1488" i="1"/>
  <c r="AA1485" i="1"/>
  <c r="AC1485" i="1"/>
  <c r="Y1485" i="1"/>
  <c r="AD1485" i="1"/>
  <c r="N1492" i="1"/>
  <c r="T1492" i="1"/>
  <c r="W1486" i="1"/>
  <c r="K1492" i="1"/>
  <c r="R1492" i="1"/>
  <c r="L1492" i="1"/>
  <c r="M1492" i="1"/>
  <c r="O1492" i="1"/>
  <c r="Q1492" i="1"/>
  <c r="S1492" i="1"/>
  <c r="X1486" i="1"/>
  <c r="AE1485" i="1"/>
  <c r="AF1485" i="1"/>
  <c r="AH1485" i="1"/>
  <c r="V1490" i="1"/>
  <c r="Z1489" i="1"/>
  <c r="AA1486" i="1"/>
  <c r="AC1486" i="1"/>
  <c r="Y1486" i="1"/>
  <c r="AD1486" i="1"/>
  <c r="N1493" i="1"/>
  <c r="T1493" i="1"/>
  <c r="W1487" i="1"/>
  <c r="K1493" i="1"/>
  <c r="R1493" i="1"/>
  <c r="L1493" i="1"/>
  <c r="M1493" i="1"/>
  <c r="O1493" i="1"/>
  <c r="Q1493" i="1"/>
  <c r="S1493" i="1"/>
  <c r="X1487" i="1"/>
  <c r="AE1486" i="1"/>
  <c r="AF1486" i="1"/>
  <c r="AH1486" i="1"/>
  <c r="V1491" i="1"/>
  <c r="Z1490" i="1"/>
  <c r="AA1487" i="1"/>
  <c r="AC1487" i="1"/>
  <c r="Y1487" i="1"/>
  <c r="AD1487" i="1"/>
  <c r="N1494" i="1"/>
  <c r="T1494" i="1"/>
  <c r="W1488" i="1"/>
  <c r="K1494" i="1"/>
  <c r="R1494" i="1"/>
  <c r="L1494" i="1"/>
  <c r="M1494" i="1"/>
  <c r="O1494" i="1"/>
  <c r="Q1494" i="1"/>
  <c r="S1494" i="1"/>
  <c r="X1488" i="1"/>
  <c r="AE1487" i="1"/>
  <c r="AF1487" i="1"/>
  <c r="AH1487" i="1"/>
  <c r="V1492" i="1"/>
  <c r="Z1491" i="1"/>
  <c r="AA1488" i="1"/>
  <c r="AC1488" i="1"/>
  <c r="Y1488" i="1"/>
  <c r="AD1488" i="1"/>
  <c r="N1495" i="1"/>
  <c r="T1495" i="1"/>
  <c r="W1489" i="1"/>
  <c r="K1495" i="1"/>
  <c r="R1495" i="1"/>
  <c r="L1495" i="1"/>
  <c r="M1495" i="1"/>
  <c r="O1495" i="1"/>
  <c r="Q1495" i="1"/>
  <c r="S1495" i="1"/>
  <c r="X1489" i="1"/>
  <c r="AE1488" i="1"/>
  <c r="AF1488" i="1"/>
  <c r="AH1488" i="1"/>
  <c r="V1493" i="1"/>
  <c r="Z1492" i="1"/>
  <c r="AA1489" i="1"/>
  <c r="AC1489" i="1"/>
  <c r="Y1489" i="1"/>
  <c r="AD1489" i="1"/>
  <c r="N1496" i="1"/>
  <c r="T1496" i="1"/>
  <c r="W1490" i="1"/>
  <c r="K1496" i="1"/>
  <c r="R1496" i="1"/>
  <c r="L1496" i="1"/>
  <c r="M1496" i="1"/>
  <c r="O1496" i="1"/>
  <c r="Q1496" i="1"/>
  <c r="S1496" i="1"/>
  <c r="X1490" i="1"/>
  <c r="AE1489" i="1"/>
  <c r="AF1489" i="1"/>
  <c r="AH1489" i="1"/>
  <c r="V1494" i="1"/>
  <c r="Z1493" i="1"/>
  <c r="AA1490" i="1"/>
  <c r="AC1490" i="1"/>
  <c r="Y1490" i="1"/>
  <c r="AD1490" i="1"/>
  <c r="N1497" i="1"/>
  <c r="T1497" i="1"/>
  <c r="W1491" i="1"/>
  <c r="K1497" i="1"/>
  <c r="R1497" i="1"/>
  <c r="L1497" i="1"/>
  <c r="M1497" i="1"/>
  <c r="O1497" i="1"/>
  <c r="Q1497" i="1"/>
  <c r="S1497" i="1"/>
  <c r="X1491" i="1"/>
  <c r="AE1490" i="1"/>
  <c r="AF1490" i="1"/>
  <c r="AH1490" i="1"/>
  <c r="V1495" i="1"/>
  <c r="Z1494" i="1"/>
  <c r="AA1491" i="1"/>
  <c r="AC1491" i="1"/>
  <c r="Y1491" i="1"/>
  <c r="AD1491" i="1"/>
  <c r="N1498" i="1"/>
  <c r="T1498" i="1"/>
  <c r="W1492" i="1"/>
  <c r="K1498" i="1"/>
  <c r="R1498" i="1"/>
  <c r="L1498" i="1"/>
  <c r="M1498" i="1"/>
  <c r="O1498" i="1"/>
  <c r="Q1498" i="1"/>
  <c r="S1498" i="1"/>
  <c r="X1492" i="1"/>
  <c r="AE1491" i="1"/>
  <c r="AF1491" i="1"/>
  <c r="AH1491" i="1"/>
  <c r="V1496" i="1"/>
  <c r="Z1495" i="1"/>
  <c r="AA1492" i="1"/>
  <c r="AC1492" i="1"/>
  <c r="Y1492" i="1"/>
  <c r="AD1492" i="1"/>
  <c r="N1499" i="1"/>
  <c r="T1499" i="1"/>
  <c r="W1493" i="1"/>
  <c r="K1499" i="1"/>
  <c r="R1499" i="1"/>
  <c r="L1499" i="1"/>
  <c r="M1499" i="1"/>
  <c r="O1499" i="1"/>
  <c r="Q1499" i="1"/>
  <c r="S1499" i="1"/>
  <c r="X1493" i="1"/>
  <c r="AE1492" i="1"/>
  <c r="AF1492" i="1"/>
  <c r="AH1492" i="1"/>
  <c r="V1497" i="1"/>
  <c r="Z1496" i="1"/>
  <c r="AA1493" i="1"/>
  <c r="AC1493" i="1"/>
  <c r="Y1493" i="1"/>
  <c r="AD1493" i="1"/>
  <c r="N1500" i="1"/>
  <c r="T1500" i="1"/>
  <c r="W1494" i="1"/>
  <c r="K1500" i="1"/>
  <c r="R1500" i="1"/>
  <c r="L1500" i="1"/>
  <c r="M1500" i="1"/>
  <c r="O1500" i="1"/>
  <c r="Q1500" i="1"/>
  <c r="S1500" i="1"/>
  <c r="X1494" i="1"/>
  <c r="AE1493" i="1"/>
  <c r="AF1493" i="1"/>
  <c r="AH1493" i="1"/>
  <c r="V1498" i="1"/>
  <c r="Z1497" i="1"/>
  <c r="AA1494" i="1"/>
  <c r="AC1494" i="1"/>
  <c r="Y1494" i="1"/>
  <c r="AD1494" i="1"/>
  <c r="N1501" i="1"/>
  <c r="T1501" i="1"/>
  <c r="W1495" i="1"/>
  <c r="K1501" i="1"/>
  <c r="R1501" i="1"/>
  <c r="L1501" i="1"/>
  <c r="M1501" i="1"/>
  <c r="O1501" i="1"/>
  <c r="Q1501" i="1"/>
  <c r="S1501" i="1"/>
  <c r="X1495" i="1"/>
  <c r="AE1494" i="1"/>
  <c r="AF1494" i="1"/>
  <c r="AH1494" i="1"/>
  <c r="V1499" i="1"/>
  <c r="Z1498" i="1"/>
  <c r="AA1495" i="1"/>
  <c r="AC1495" i="1"/>
  <c r="Y1495" i="1"/>
  <c r="AD1495" i="1"/>
  <c r="N1502" i="1"/>
  <c r="T1502" i="1"/>
  <c r="W1496" i="1"/>
  <c r="K1502" i="1"/>
  <c r="R1502" i="1"/>
  <c r="L1502" i="1"/>
  <c r="M1502" i="1"/>
  <c r="O1502" i="1"/>
  <c r="Q1502" i="1"/>
  <c r="S1502" i="1"/>
  <c r="X1496" i="1"/>
  <c r="AE1495" i="1"/>
  <c r="AF1495" i="1"/>
  <c r="AH1495" i="1"/>
  <c r="V1500" i="1"/>
  <c r="Z1499" i="1"/>
  <c r="AA1496" i="1"/>
  <c r="AC1496" i="1"/>
  <c r="Y1496" i="1"/>
  <c r="AD1496" i="1"/>
  <c r="N1503" i="1"/>
  <c r="T1503" i="1"/>
  <c r="W1497" i="1"/>
  <c r="K1503" i="1"/>
  <c r="R1503" i="1"/>
  <c r="L1503" i="1"/>
  <c r="M1503" i="1"/>
  <c r="O1503" i="1"/>
  <c r="Q1503" i="1"/>
  <c r="S1503" i="1"/>
  <c r="X1497" i="1"/>
  <c r="AE1496" i="1"/>
  <c r="AF1496" i="1"/>
  <c r="AH1496" i="1"/>
  <c r="V1501" i="1"/>
  <c r="Z1500" i="1"/>
  <c r="AA1497" i="1"/>
  <c r="AC1497" i="1"/>
  <c r="Y1497" i="1"/>
  <c r="AD1497" i="1"/>
  <c r="N1504" i="1"/>
  <c r="T1504" i="1"/>
  <c r="W1498" i="1"/>
  <c r="K1504" i="1"/>
  <c r="R1504" i="1"/>
  <c r="L1504" i="1"/>
  <c r="M1504" i="1"/>
  <c r="O1504" i="1"/>
  <c r="Q1504" i="1"/>
  <c r="S1504" i="1"/>
  <c r="X1498" i="1"/>
  <c r="AE1497" i="1"/>
  <c r="AF1497" i="1"/>
  <c r="AH1497" i="1"/>
  <c r="V1502" i="1"/>
  <c r="Z1501" i="1"/>
  <c r="AA1498" i="1"/>
  <c r="AC1498" i="1"/>
  <c r="Y1498" i="1"/>
  <c r="AD1498" i="1"/>
  <c r="N1505" i="1"/>
  <c r="T1505" i="1"/>
  <c r="W1499" i="1"/>
  <c r="K1505" i="1"/>
  <c r="R1505" i="1"/>
  <c r="L1505" i="1"/>
  <c r="M1505" i="1"/>
  <c r="O1505" i="1"/>
  <c r="Q1505" i="1"/>
  <c r="S1505" i="1"/>
  <c r="X1499" i="1"/>
  <c r="AE1498" i="1"/>
  <c r="AF1498" i="1"/>
  <c r="AH1498" i="1"/>
  <c r="V1503" i="1"/>
  <c r="Z1502" i="1"/>
  <c r="AA1499" i="1"/>
  <c r="AC1499" i="1"/>
  <c r="Y1499" i="1"/>
  <c r="AD1499" i="1"/>
  <c r="N1506" i="1"/>
  <c r="T1506" i="1"/>
  <c r="W1500" i="1"/>
  <c r="K1506" i="1"/>
  <c r="R1506" i="1"/>
  <c r="L1506" i="1"/>
  <c r="M1506" i="1"/>
  <c r="O1506" i="1"/>
  <c r="Q1506" i="1"/>
  <c r="S1506" i="1"/>
  <c r="X1500" i="1"/>
  <c r="AE1499" i="1"/>
  <c r="AF1499" i="1"/>
  <c r="AH1499" i="1"/>
  <c r="V1504" i="1"/>
  <c r="Z1503" i="1"/>
  <c r="AA1500" i="1"/>
  <c r="AC1500" i="1"/>
  <c r="Y1500" i="1"/>
  <c r="AD1500" i="1"/>
  <c r="N1507" i="1"/>
  <c r="T1507" i="1"/>
  <c r="W1501" i="1"/>
  <c r="K1507" i="1"/>
  <c r="R1507" i="1"/>
  <c r="L1507" i="1"/>
  <c r="M1507" i="1"/>
  <c r="O1507" i="1"/>
  <c r="Q1507" i="1"/>
  <c r="S1507" i="1"/>
  <c r="X1501" i="1"/>
  <c r="AE1500" i="1"/>
  <c r="AF1500" i="1"/>
  <c r="AH1500" i="1"/>
  <c r="V1505" i="1"/>
  <c r="Z1504" i="1"/>
  <c r="AA1501" i="1"/>
  <c r="AC1501" i="1"/>
  <c r="Y1501" i="1"/>
  <c r="AD1501" i="1"/>
  <c r="N1508" i="1"/>
  <c r="T1508" i="1"/>
  <c r="W1502" i="1"/>
  <c r="K1508" i="1"/>
  <c r="R1508" i="1"/>
  <c r="L1508" i="1"/>
  <c r="M1508" i="1"/>
  <c r="O1508" i="1"/>
  <c r="Q1508" i="1"/>
  <c r="S1508" i="1"/>
  <c r="X1502" i="1"/>
  <c r="AE1501" i="1"/>
  <c r="AF1501" i="1"/>
  <c r="AH1501" i="1"/>
  <c r="V1506" i="1"/>
  <c r="Z1505" i="1"/>
  <c r="AA1502" i="1"/>
  <c r="AC1502" i="1"/>
  <c r="Y1502" i="1"/>
  <c r="AD1502" i="1"/>
  <c r="N1509" i="1"/>
  <c r="T1509" i="1"/>
  <c r="W1503" i="1"/>
  <c r="K1509" i="1"/>
  <c r="R1509" i="1"/>
  <c r="L1509" i="1"/>
  <c r="M1509" i="1"/>
  <c r="O1509" i="1"/>
  <c r="Q1509" i="1"/>
  <c r="S1509" i="1"/>
  <c r="X1503" i="1"/>
  <c r="AE1502" i="1"/>
  <c r="AF1502" i="1"/>
  <c r="AH1502" i="1"/>
  <c r="V1507" i="1"/>
  <c r="Z1506" i="1"/>
  <c r="AA1503" i="1"/>
  <c r="AC1503" i="1"/>
  <c r="Y1503" i="1"/>
  <c r="AD1503" i="1"/>
  <c r="N1510" i="1"/>
  <c r="T1510" i="1"/>
  <c r="W1504" i="1"/>
  <c r="K1510" i="1"/>
  <c r="R1510" i="1"/>
  <c r="L1510" i="1"/>
  <c r="M1510" i="1"/>
  <c r="O1510" i="1"/>
  <c r="Q1510" i="1"/>
  <c r="S1510" i="1"/>
  <c r="X1504" i="1"/>
  <c r="AE1503" i="1"/>
  <c r="AF1503" i="1"/>
  <c r="AH1503" i="1"/>
  <c r="V1508" i="1"/>
  <c r="Z1507" i="1"/>
  <c r="AA1504" i="1"/>
  <c r="AC1504" i="1"/>
  <c r="Y1504" i="1"/>
  <c r="AD1504" i="1"/>
  <c r="N1511" i="1"/>
  <c r="T1511" i="1"/>
  <c r="W1505" i="1"/>
  <c r="K1511" i="1"/>
  <c r="R1511" i="1"/>
  <c r="L1511" i="1"/>
  <c r="M1511" i="1"/>
  <c r="O1511" i="1"/>
  <c r="Q1511" i="1"/>
  <c r="S1511" i="1"/>
  <c r="X1505" i="1"/>
  <c r="AE1504" i="1"/>
  <c r="AF1504" i="1"/>
  <c r="AH1504" i="1"/>
  <c r="V1509" i="1"/>
  <c r="Z1508" i="1"/>
  <c r="AA1505" i="1"/>
  <c r="AC1505" i="1"/>
  <c r="Y1505" i="1"/>
  <c r="AD1505" i="1"/>
  <c r="N1512" i="1"/>
  <c r="T1512" i="1"/>
  <c r="W1506" i="1"/>
  <c r="K1512" i="1"/>
  <c r="R1512" i="1"/>
  <c r="L1512" i="1"/>
  <c r="M1512" i="1"/>
  <c r="O1512" i="1"/>
  <c r="Q1512" i="1"/>
  <c r="S1512" i="1"/>
  <c r="X1506" i="1"/>
  <c r="AE1505" i="1"/>
  <c r="AF1505" i="1"/>
  <c r="AH1505" i="1"/>
  <c r="V1510" i="1"/>
  <c r="Z1509" i="1"/>
  <c r="AA1506" i="1"/>
  <c r="AC1506" i="1"/>
  <c r="Y1506" i="1"/>
  <c r="AD1506" i="1"/>
  <c r="N1513" i="1"/>
  <c r="T1513" i="1"/>
  <c r="W1507" i="1"/>
  <c r="K1513" i="1"/>
  <c r="R1513" i="1"/>
  <c r="L1513" i="1"/>
  <c r="M1513" i="1"/>
  <c r="O1513" i="1"/>
  <c r="Q1513" i="1"/>
  <c r="S1513" i="1"/>
  <c r="X1507" i="1"/>
  <c r="AE1506" i="1"/>
  <c r="AF1506" i="1"/>
  <c r="AH1506" i="1"/>
  <c r="V1511" i="1"/>
  <c r="Z1510" i="1"/>
  <c r="AA1507" i="1"/>
  <c r="AC1507" i="1"/>
  <c r="Y1507" i="1"/>
  <c r="AD1507" i="1"/>
  <c r="N1514" i="1"/>
  <c r="T1514" i="1"/>
  <c r="W1508" i="1"/>
  <c r="K1514" i="1"/>
  <c r="R1514" i="1"/>
  <c r="L1514" i="1"/>
  <c r="M1514" i="1"/>
  <c r="O1514" i="1"/>
  <c r="Q1514" i="1"/>
  <c r="S1514" i="1"/>
  <c r="X1508" i="1"/>
  <c r="AE1507" i="1"/>
  <c r="AF1507" i="1"/>
  <c r="AH1507" i="1"/>
  <c r="V1512" i="1"/>
  <c r="Z1511" i="1"/>
  <c r="AA1508" i="1"/>
  <c r="AC1508" i="1"/>
  <c r="Y1508" i="1"/>
  <c r="AD1508" i="1"/>
  <c r="N1515" i="1"/>
  <c r="T1515" i="1"/>
  <c r="W1509" i="1"/>
  <c r="K1515" i="1"/>
  <c r="R1515" i="1"/>
  <c r="L1515" i="1"/>
  <c r="M1515" i="1"/>
  <c r="O1515" i="1"/>
  <c r="Q1515" i="1"/>
  <c r="S1515" i="1"/>
  <c r="X1509" i="1"/>
  <c r="AE1508" i="1"/>
  <c r="AF1508" i="1"/>
  <c r="AH1508" i="1"/>
  <c r="V1513" i="1"/>
  <c r="Z1512" i="1"/>
  <c r="AA1509" i="1"/>
  <c r="AC1509" i="1"/>
  <c r="Y1509" i="1"/>
  <c r="AD1509" i="1"/>
  <c r="N1516" i="1"/>
  <c r="T1516" i="1"/>
  <c r="W1510" i="1"/>
  <c r="K1516" i="1"/>
  <c r="R1516" i="1"/>
  <c r="L1516" i="1"/>
  <c r="M1516" i="1"/>
  <c r="O1516" i="1"/>
  <c r="Q1516" i="1"/>
  <c r="S1516" i="1"/>
  <c r="X1510" i="1"/>
  <c r="AE1509" i="1"/>
  <c r="AF1509" i="1"/>
  <c r="AH1509" i="1"/>
  <c r="V1514" i="1"/>
  <c r="Z1513" i="1"/>
  <c r="AA1510" i="1"/>
  <c r="AC1510" i="1"/>
  <c r="Y1510" i="1"/>
  <c r="AD1510" i="1"/>
  <c r="N1517" i="1"/>
  <c r="T1517" i="1"/>
  <c r="W1511" i="1"/>
  <c r="K1517" i="1"/>
  <c r="R1517" i="1"/>
  <c r="L1517" i="1"/>
  <c r="M1517" i="1"/>
  <c r="O1517" i="1"/>
  <c r="Q1517" i="1"/>
  <c r="S1517" i="1"/>
  <c r="X1511" i="1"/>
  <c r="AE1510" i="1"/>
  <c r="AF1510" i="1"/>
  <c r="AH1510" i="1"/>
  <c r="V1515" i="1"/>
  <c r="Z1514" i="1"/>
  <c r="AA1511" i="1"/>
  <c r="AC1511" i="1"/>
  <c r="Y1511" i="1"/>
  <c r="AD1511" i="1"/>
  <c r="N1518" i="1"/>
  <c r="T1518" i="1"/>
  <c r="W1512" i="1"/>
  <c r="K1518" i="1"/>
  <c r="R1518" i="1"/>
  <c r="L1518" i="1"/>
  <c r="M1518" i="1"/>
  <c r="O1518" i="1"/>
  <c r="Q1518" i="1"/>
  <c r="S1518" i="1"/>
  <c r="X1512" i="1"/>
  <c r="AE1511" i="1"/>
  <c r="AF1511" i="1"/>
  <c r="AH1511" i="1"/>
  <c r="V1516" i="1"/>
  <c r="Z1515" i="1"/>
  <c r="AA1512" i="1"/>
  <c r="AC1512" i="1"/>
  <c r="Y1512" i="1"/>
  <c r="AD1512" i="1"/>
  <c r="N1519" i="1"/>
  <c r="T1519" i="1"/>
  <c r="W1513" i="1"/>
  <c r="K1519" i="1"/>
  <c r="R1519" i="1"/>
  <c r="L1519" i="1"/>
  <c r="M1519" i="1"/>
  <c r="O1519" i="1"/>
  <c r="Q1519" i="1"/>
  <c r="S1519" i="1"/>
  <c r="X1513" i="1"/>
  <c r="AE1512" i="1"/>
  <c r="AF1512" i="1"/>
  <c r="AH1512" i="1"/>
  <c r="V1517" i="1"/>
  <c r="Z1516" i="1"/>
  <c r="AA1513" i="1"/>
  <c r="AC1513" i="1"/>
  <c r="Y1513" i="1"/>
  <c r="AD1513" i="1"/>
  <c r="N1520" i="1"/>
  <c r="T1520" i="1"/>
  <c r="W1514" i="1"/>
  <c r="K1520" i="1"/>
  <c r="R1520" i="1"/>
  <c r="L1520" i="1"/>
  <c r="M1520" i="1"/>
  <c r="O1520" i="1"/>
  <c r="Q1520" i="1"/>
  <c r="S1520" i="1"/>
  <c r="X1514" i="1"/>
  <c r="AE1513" i="1"/>
  <c r="AF1513" i="1"/>
  <c r="AH1513" i="1"/>
  <c r="V1518" i="1"/>
  <c r="Z1517" i="1"/>
  <c r="AA1514" i="1"/>
  <c r="AC1514" i="1"/>
  <c r="Y1514" i="1"/>
  <c r="AD1514" i="1"/>
  <c r="N1521" i="1"/>
  <c r="T1521" i="1"/>
  <c r="W1515" i="1"/>
  <c r="K1521" i="1"/>
  <c r="R1521" i="1"/>
  <c r="L1521" i="1"/>
  <c r="M1521" i="1"/>
  <c r="O1521" i="1"/>
  <c r="Q1521" i="1"/>
  <c r="S1521" i="1"/>
  <c r="X1515" i="1"/>
  <c r="AE1514" i="1"/>
  <c r="AF1514" i="1"/>
  <c r="AH1514" i="1"/>
  <c r="V1519" i="1"/>
  <c r="Z1518" i="1"/>
  <c r="AA1515" i="1"/>
  <c r="AC1515" i="1"/>
  <c r="Y1515" i="1"/>
  <c r="AD1515" i="1"/>
  <c r="N1522" i="1"/>
  <c r="T1522" i="1"/>
  <c r="W1516" i="1"/>
  <c r="K1522" i="1"/>
  <c r="R1522" i="1"/>
  <c r="L1522" i="1"/>
  <c r="M1522" i="1"/>
  <c r="O1522" i="1"/>
  <c r="Q1522" i="1"/>
  <c r="S1522" i="1"/>
  <c r="X1516" i="1"/>
  <c r="AE1515" i="1"/>
  <c r="AF1515" i="1"/>
  <c r="AH1515" i="1"/>
  <c r="V1520" i="1"/>
  <c r="Z1519" i="1"/>
  <c r="AA1516" i="1"/>
  <c r="AC1516" i="1"/>
  <c r="Y1516" i="1"/>
  <c r="AD1516" i="1"/>
  <c r="N1523" i="1"/>
  <c r="T1523" i="1"/>
  <c r="W1517" i="1"/>
  <c r="K1523" i="1"/>
  <c r="R1523" i="1"/>
  <c r="L1523" i="1"/>
  <c r="M1523" i="1"/>
  <c r="O1523" i="1"/>
  <c r="Q1523" i="1"/>
  <c r="S1523" i="1"/>
  <c r="X1517" i="1"/>
  <c r="AE1516" i="1"/>
  <c r="AF1516" i="1"/>
  <c r="AH1516" i="1"/>
  <c r="V1521" i="1"/>
  <c r="Z1520" i="1"/>
  <c r="AA1517" i="1"/>
  <c r="AC1517" i="1"/>
  <c r="Y1517" i="1"/>
  <c r="AD1517" i="1"/>
  <c r="N1524" i="1"/>
  <c r="T1524" i="1"/>
  <c r="W1518" i="1"/>
  <c r="K1524" i="1"/>
  <c r="R1524" i="1"/>
  <c r="L1524" i="1"/>
  <c r="M1524" i="1"/>
  <c r="O1524" i="1"/>
  <c r="Q1524" i="1"/>
  <c r="S1524" i="1"/>
  <c r="X1518" i="1"/>
  <c r="AE1517" i="1"/>
  <c r="AF1517" i="1"/>
  <c r="AH1517" i="1"/>
  <c r="V1522" i="1"/>
  <c r="Z1521" i="1"/>
  <c r="AA1518" i="1"/>
  <c r="AC1518" i="1"/>
  <c r="Y1518" i="1"/>
  <c r="AD1518" i="1"/>
  <c r="N1525" i="1"/>
  <c r="T1525" i="1"/>
  <c r="W1519" i="1"/>
  <c r="K1525" i="1"/>
  <c r="R1525" i="1"/>
  <c r="L1525" i="1"/>
  <c r="M1525" i="1"/>
  <c r="O1525" i="1"/>
  <c r="Q1525" i="1"/>
  <c r="S1525" i="1"/>
  <c r="X1519" i="1"/>
  <c r="AE1518" i="1"/>
  <c r="AF1518" i="1"/>
  <c r="AH1518" i="1"/>
  <c r="V1523" i="1"/>
  <c r="Z1522" i="1"/>
  <c r="AA1519" i="1"/>
  <c r="AC1519" i="1"/>
  <c r="Y1519" i="1"/>
  <c r="AD1519" i="1"/>
  <c r="N1526" i="1"/>
  <c r="T1526" i="1"/>
  <c r="W1520" i="1"/>
  <c r="K1526" i="1"/>
  <c r="R1526" i="1"/>
  <c r="L1526" i="1"/>
  <c r="M1526" i="1"/>
  <c r="O1526" i="1"/>
  <c r="Q1526" i="1"/>
  <c r="S1526" i="1"/>
  <c r="X1520" i="1"/>
  <c r="AE1519" i="1"/>
  <c r="AF1519" i="1"/>
  <c r="AH1519" i="1"/>
  <c r="V1524" i="1"/>
  <c r="Z1523" i="1"/>
  <c r="AA1520" i="1"/>
  <c r="AC1520" i="1"/>
  <c r="Y1520" i="1"/>
  <c r="AD1520" i="1"/>
  <c r="N1527" i="1"/>
  <c r="T1527" i="1"/>
  <c r="W1521" i="1"/>
  <c r="K1527" i="1"/>
  <c r="R1527" i="1"/>
  <c r="L1527" i="1"/>
  <c r="M1527" i="1"/>
  <c r="O1527" i="1"/>
  <c r="Q1527" i="1"/>
  <c r="S1527" i="1"/>
  <c r="X1521" i="1"/>
  <c r="AE1520" i="1"/>
  <c r="AF1520" i="1"/>
  <c r="AH1520" i="1"/>
  <c r="V1525" i="1"/>
  <c r="Z1524" i="1"/>
  <c r="AA1521" i="1"/>
  <c r="AC1521" i="1"/>
  <c r="Y1521" i="1"/>
  <c r="AD1521" i="1"/>
  <c r="N1528" i="1"/>
  <c r="T1528" i="1"/>
  <c r="W1522" i="1"/>
  <c r="K1528" i="1"/>
  <c r="R1528" i="1"/>
  <c r="L1528" i="1"/>
  <c r="M1528" i="1"/>
  <c r="O1528" i="1"/>
  <c r="Q1528" i="1"/>
  <c r="S1528" i="1"/>
  <c r="X1522" i="1"/>
  <c r="AE1521" i="1"/>
  <c r="AF1521" i="1"/>
  <c r="AH1521" i="1"/>
  <c r="V1526" i="1"/>
  <c r="Z1525" i="1"/>
  <c r="AA1522" i="1"/>
  <c r="AC1522" i="1"/>
  <c r="Y1522" i="1"/>
  <c r="AD1522" i="1"/>
  <c r="N1529" i="1"/>
  <c r="T1529" i="1"/>
  <c r="W1523" i="1"/>
  <c r="K1529" i="1"/>
  <c r="R1529" i="1"/>
  <c r="L1529" i="1"/>
  <c r="M1529" i="1"/>
  <c r="O1529" i="1"/>
  <c r="Q1529" i="1"/>
  <c r="S1529" i="1"/>
  <c r="X1523" i="1"/>
  <c r="AE1522" i="1"/>
  <c r="AF1522" i="1"/>
  <c r="AH1522" i="1"/>
  <c r="V1527" i="1"/>
  <c r="Z1526" i="1"/>
  <c r="AA1523" i="1"/>
  <c r="AC1523" i="1"/>
  <c r="Y1523" i="1"/>
  <c r="AD1523" i="1"/>
  <c r="N1530" i="1"/>
  <c r="T1530" i="1"/>
  <c r="W1524" i="1"/>
  <c r="K1530" i="1"/>
  <c r="R1530" i="1"/>
  <c r="L1530" i="1"/>
  <c r="M1530" i="1"/>
  <c r="O1530" i="1"/>
  <c r="Q1530" i="1"/>
  <c r="S1530" i="1"/>
  <c r="X1524" i="1"/>
  <c r="AE1523" i="1"/>
  <c r="AF1523" i="1"/>
  <c r="AH1523" i="1"/>
  <c r="V1528" i="1"/>
  <c r="Z1527" i="1"/>
  <c r="AA1524" i="1"/>
  <c r="AC1524" i="1"/>
  <c r="Y1524" i="1"/>
  <c r="AD1524" i="1"/>
  <c r="N1531" i="1"/>
  <c r="T1531" i="1"/>
  <c r="W1525" i="1"/>
  <c r="K1531" i="1"/>
  <c r="R1531" i="1"/>
  <c r="L1531" i="1"/>
  <c r="M1531" i="1"/>
  <c r="O1531" i="1"/>
  <c r="Q1531" i="1"/>
  <c r="S1531" i="1"/>
  <c r="X1525" i="1"/>
  <c r="AE1524" i="1"/>
  <c r="AF1524" i="1"/>
  <c r="AH1524" i="1"/>
  <c r="V1529" i="1"/>
  <c r="Z1528" i="1"/>
  <c r="AA1525" i="1"/>
  <c r="AC1525" i="1"/>
  <c r="Y1525" i="1"/>
  <c r="AD1525" i="1"/>
  <c r="N1532" i="1"/>
  <c r="T1532" i="1"/>
  <c r="W1526" i="1"/>
  <c r="K1532" i="1"/>
  <c r="R1532" i="1"/>
  <c r="L1532" i="1"/>
  <c r="M1532" i="1"/>
  <c r="O1532" i="1"/>
  <c r="Q1532" i="1"/>
  <c r="S1532" i="1"/>
  <c r="X1526" i="1"/>
  <c r="AE1525" i="1"/>
  <c r="AF1525" i="1"/>
  <c r="AH1525" i="1"/>
  <c r="V1530" i="1"/>
  <c r="Z1529" i="1"/>
  <c r="AA1526" i="1"/>
  <c r="AC1526" i="1"/>
  <c r="Y1526" i="1"/>
  <c r="AD1526" i="1"/>
  <c r="N1533" i="1"/>
  <c r="T1533" i="1"/>
  <c r="W1527" i="1"/>
  <c r="K1533" i="1"/>
  <c r="R1533" i="1"/>
  <c r="L1533" i="1"/>
  <c r="M1533" i="1"/>
  <c r="O1533" i="1"/>
  <c r="Q1533" i="1"/>
  <c r="S1533" i="1"/>
  <c r="X1527" i="1"/>
  <c r="AE1526" i="1"/>
  <c r="AF1526" i="1"/>
  <c r="AH1526" i="1"/>
  <c r="V1531" i="1"/>
  <c r="Z1530" i="1"/>
  <c r="AA1527" i="1"/>
  <c r="AC1527" i="1"/>
  <c r="Y1527" i="1"/>
  <c r="AD1527" i="1"/>
  <c r="N1534" i="1"/>
  <c r="T1534" i="1"/>
  <c r="W1528" i="1"/>
  <c r="K1534" i="1"/>
  <c r="R1534" i="1"/>
  <c r="L1534" i="1"/>
  <c r="M1534" i="1"/>
  <c r="O1534" i="1"/>
  <c r="Q1534" i="1"/>
  <c r="S1534" i="1"/>
  <c r="X1528" i="1"/>
  <c r="AE1527" i="1"/>
  <c r="AF1527" i="1"/>
  <c r="AH1527" i="1"/>
  <c r="V1532" i="1"/>
  <c r="Z1531" i="1"/>
  <c r="AA1528" i="1"/>
  <c r="AC1528" i="1"/>
  <c r="Y1528" i="1"/>
  <c r="AD1528" i="1"/>
  <c r="N1535" i="1"/>
  <c r="T1535" i="1"/>
  <c r="W1529" i="1"/>
  <c r="K1535" i="1"/>
  <c r="R1535" i="1"/>
  <c r="L1535" i="1"/>
  <c r="M1535" i="1"/>
  <c r="O1535" i="1"/>
  <c r="Q1535" i="1"/>
  <c r="S1535" i="1"/>
  <c r="X1529" i="1"/>
  <c r="AE1528" i="1"/>
  <c r="AF1528" i="1"/>
  <c r="AH1528" i="1"/>
  <c r="V1533" i="1"/>
  <c r="Z1532" i="1"/>
  <c r="AA1529" i="1"/>
  <c r="AC1529" i="1"/>
  <c r="Y1529" i="1"/>
  <c r="AD1529" i="1"/>
  <c r="N1536" i="1"/>
  <c r="T1536" i="1"/>
  <c r="W1530" i="1"/>
  <c r="K1536" i="1"/>
  <c r="R1536" i="1"/>
  <c r="L1536" i="1"/>
  <c r="M1536" i="1"/>
  <c r="O1536" i="1"/>
  <c r="Q1536" i="1"/>
  <c r="S1536" i="1"/>
  <c r="X1530" i="1"/>
  <c r="AE1529" i="1"/>
  <c r="AF1529" i="1"/>
  <c r="AH1529" i="1"/>
  <c r="V1534" i="1"/>
  <c r="Z1533" i="1"/>
  <c r="AA1530" i="1"/>
  <c r="AC1530" i="1"/>
  <c r="Y1530" i="1"/>
  <c r="AD1530" i="1"/>
  <c r="N1537" i="1"/>
  <c r="T1537" i="1"/>
  <c r="W1531" i="1"/>
  <c r="K1537" i="1"/>
  <c r="R1537" i="1"/>
  <c r="L1537" i="1"/>
  <c r="M1537" i="1"/>
  <c r="O1537" i="1"/>
  <c r="Q1537" i="1"/>
  <c r="S1537" i="1"/>
  <c r="X1531" i="1"/>
  <c r="AE1530" i="1"/>
  <c r="AF1530" i="1"/>
  <c r="AH1530" i="1"/>
  <c r="V1535" i="1"/>
  <c r="Z1534" i="1"/>
  <c r="AA1531" i="1"/>
  <c r="AC1531" i="1"/>
  <c r="Y1531" i="1"/>
  <c r="AD1531" i="1"/>
  <c r="N1538" i="1"/>
  <c r="T1538" i="1"/>
  <c r="W1532" i="1"/>
  <c r="K1538" i="1"/>
  <c r="R1538" i="1"/>
  <c r="L1538" i="1"/>
  <c r="M1538" i="1"/>
  <c r="O1538" i="1"/>
  <c r="Q1538" i="1"/>
  <c r="S1538" i="1"/>
  <c r="X1532" i="1"/>
  <c r="AE1531" i="1"/>
  <c r="AF1531" i="1"/>
  <c r="AH1531" i="1"/>
  <c r="V1536" i="1"/>
  <c r="Z1535" i="1"/>
  <c r="AA1532" i="1"/>
  <c r="AC1532" i="1"/>
  <c r="Y1532" i="1"/>
  <c r="AD1532" i="1"/>
  <c r="N1539" i="1"/>
  <c r="T1539" i="1"/>
  <c r="W1533" i="1"/>
  <c r="K1539" i="1"/>
  <c r="R1539" i="1"/>
  <c r="L1539" i="1"/>
  <c r="M1539" i="1"/>
  <c r="O1539" i="1"/>
  <c r="Q1539" i="1"/>
  <c r="S1539" i="1"/>
  <c r="X1533" i="1"/>
  <c r="AE1532" i="1"/>
  <c r="AF1532" i="1"/>
  <c r="AH1532" i="1"/>
  <c r="V1537" i="1"/>
  <c r="Z1536" i="1"/>
  <c r="AA1533" i="1"/>
  <c r="AC1533" i="1"/>
  <c r="Y1533" i="1"/>
  <c r="AD1533" i="1"/>
  <c r="N1540" i="1"/>
  <c r="T1540" i="1"/>
  <c r="W1534" i="1"/>
  <c r="K1540" i="1"/>
  <c r="R1540" i="1"/>
  <c r="L1540" i="1"/>
  <c r="M1540" i="1"/>
  <c r="O1540" i="1"/>
  <c r="Q1540" i="1"/>
  <c r="S1540" i="1"/>
  <c r="X1534" i="1"/>
  <c r="AE1533" i="1"/>
  <c r="AF1533" i="1"/>
  <c r="AH1533" i="1"/>
  <c r="V1538" i="1"/>
  <c r="Z1537" i="1"/>
  <c r="AA1534" i="1"/>
  <c r="AC1534" i="1"/>
  <c r="Y1534" i="1"/>
  <c r="AD1534" i="1"/>
  <c r="N1541" i="1"/>
  <c r="T1541" i="1"/>
  <c r="W1535" i="1"/>
  <c r="K1541" i="1"/>
  <c r="R1541" i="1"/>
  <c r="L1541" i="1"/>
  <c r="M1541" i="1"/>
  <c r="O1541" i="1"/>
  <c r="Q1541" i="1"/>
  <c r="S1541" i="1"/>
  <c r="X1535" i="1"/>
  <c r="AE1534" i="1"/>
  <c r="AF1534" i="1"/>
  <c r="AH1534" i="1"/>
  <c r="V1539" i="1"/>
  <c r="Z1538" i="1"/>
  <c r="AA1535" i="1"/>
  <c r="AC1535" i="1"/>
  <c r="Y1535" i="1"/>
  <c r="AD1535" i="1"/>
  <c r="N1542" i="1"/>
  <c r="T1542" i="1"/>
  <c r="W1536" i="1"/>
  <c r="K1542" i="1"/>
  <c r="R1542" i="1"/>
  <c r="L1542" i="1"/>
  <c r="M1542" i="1"/>
  <c r="O1542" i="1"/>
  <c r="Q1542" i="1"/>
  <c r="S1542" i="1"/>
  <c r="X1536" i="1"/>
  <c r="AE1535" i="1"/>
  <c r="AF1535" i="1"/>
  <c r="AH1535" i="1"/>
  <c r="V1540" i="1"/>
  <c r="Z1539" i="1"/>
  <c r="AA1536" i="1"/>
  <c r="AC1536" i="1"/>
  <c r="Y1536" i="1"/>
  <c r="AD1536" i="1"/>
  <c r="N1543" i="1"/>
  <c r="T1543" i="1"/>
  <c r="W1537" i="1"/>
  <c r="K1543" i="1"/>
  <c r="R1543" i="1"/>
  <c r="L1543" i="1"/>
  <c r="M1543" i="1"/>
  <c r="O1543" i="1"/>
  <c r="Q1543" i="1"/>
  <c r="S1543" i="1"/>
  <c r="X1537" i="1"/>
  <c r="AE1536" i="1"/>
  <c r="AF1536" i="1"/>
  <c r="AH1536" i="1"/>
  <c r="V1541" i="1"/>
  <c r="Z1540" i="1"/>
  <c r="AA1537" i="1"/>
  <c r="AC1537" i="1"/>
  <c r="Y1537" i="1"/>
  <c r="AD1537" i="1"/>
  <c r="N1544" i="1"/>
  <c r="T1544" i="1"/>
  <c r="W1538" i="1"/>
  <c r="K1544" i="1"/>
  <c r="R1544" i="1"/>
  <c r="L1544" i="1"/>
  <c r="M1544" i="1"/>
  <c r="O1544" i="1"/>
  <c r="Q1544" i="1"/>
  <c r="S1544" i="1"/>
  <c r="X1538" i="1"/>
  <c r="AE1537" i="1"/>
  <c r="AF1537" i="1"/>
  <c r="AH1537" i="1"/>
  <c r="V1542" i="1"/>
  <c r="Z1541" i="1"/>
  <c r="AA1538" i="1"/>
  <c r="AC1538" i="1"/>
  <c r="Y1538" i="1"/>
  <c r="AD1538" i="1"/>
  <c r="N1545" i="1"/>
  <c r="T1545" i="1"/>
  <c r="W1539" i="1"/>
  <c r="K1545" i="1"/>
  <c r="R1545" i="1"/>
  <c r="L1545" i="1"/>
  <c r="M1545" i="1"/>
  <c r="O1545" i="1"/>
  <c r="Q1545" i="1"/>
  <c r="S1545" i="1"/>
  <c r="X1539" i="1"/>
  <c r="AE1538" i="1"/>
  <c r="AF1538" i="1"/>
  <c r="AH1538" i="1"/>
  <c r="V1543" i="1"/>
  <c r="Z1542" i="1"/>
  <c r="AA1539" i="1"/>
  <c r="AC1539" i="1"/>
  <c r="Y1539" i="1"/>
  <c r="AD1539" i="1"/>
  <c r="N1546" i="1"/>
  <c r="T1546" i="1"/>
  <c r="W1540" i="1"/>
  <c r="K1546" i="1"/>
  <c r="R1546" i="1"/>
  <c r="L1546" i="1"/>
  <c r="M1546" i="1"/>
  <c r="O1546" i="1"/>
  <c r="Q1546" i="1"/>
  <c r="S1546" i="1"/>
  <c r="X1540" i="1"/>
  <c r="AE1539" i="1"/>
  <c r="AF1539" i="1"/>
  <c r="AH1539" i="1"/>
  <c r="V1544" i="1"/>
  <c r="Z1543" i="1"/>
  <c r="AA1540" i="1"/>
  <c r="AC1540" i="1"/>
  <c r="Y1540" i="1"/>
  <c r="AD1540" i="1"/>
  <c r="N1547" i="1"/>
  <c r="T1547" i="1"/>
  <c r="W1541" i="1"/>
  <c r="K1547" i="1"/>
  <c r="R1547" i="1"/>
  <c r="L1547" i="1"/>
  <c r="M1547" i="1"/>
  <c r="O1547" i="1"/>
  <c r="Q1547" i="1"/>
  <c r="S1547" i="1"/>
  <c r="X1541" i="1"/>
  <c r="AE1540" i="1"/>
  <c r="AF1540" i="1"/>
  <c r="AH1540" i="1"/>
  <c r="V1545" i="1"/>
  <c r="Z1544" i="1"/>
  <c r="AA1541" i="1"/>
  <c r="AC1541" i="1"/>
  <c r="Y1541" i="1"/>
  <c r="AD1541" i="1"/>
  <c r="N1548" i="1"/>
  <c r="T1548" i="1"/>
  <c r="W1542" i="1"/>
  <c r="K1548" i="1"/>
  <c r="R1548" i="1"/>
  <c r="L1548" i="1"/>
  <c r="M1548" i="1"/>
  <c r="O1548" i="1"/>
  <c r="Q1548" i="1"/>
  <c r="S1548" i="1"/>
  <c r="X1542" i="1"/>
  <c r="AE1541" i="1"/>
  <c r="AF1541" i="1"/>
  <c r="AH1541" i="1"/>
  <c r="V1546" i="1"/>
  <c r="Z1545" i="1"/>
  <c r="AA1542" i="1"/>
  <c r="AC1542" i="1"/>
  <c r="Y1542" i="1"/>
  <c r="AD1542" i="1"/>
  <c r="N1549" i="1"/>
  <c r="T1549" i="1"/>
  <c r="W1543" i="1"/>
  <c r="K1549" i="1"/>
  <c r="R1549" i="1"/>
  <c r="L1549" i="1"/>
  <c r="M1549" i="1"/>
  <c r="O1549" i="1"/>
  <c r="Q1549" i="1"/>
  <c r="S1549" i="1"/>
  <c r="X1543" i="1"/>
  <c r="AE1542" i="1"/>
  <c r="AF1542" i="1"/>
  <c r="AH1542" i="1"/>
  <c r="V1547" i="1"/>
  <c r="Z1546" i="1"/>
  <c r="AA1543" i="1"/>
  <c r="AC1543" i="1"/>
  <c r="Y1543" i="1"/>
  <c r="AD1543" i="1"/>
  <c r="N1550" i="1"/>
  <c r="T1550" i="1"/>
  <c r="W1544" i="1"/>
  <c r="K1550" i="1"/>
  <c r="R1550" i="1"/>
  <c r="L1550" i="1"/>
  <c r="M1550" i="1"/>
  <c r="O1550" i="1"/>
  <c r="Q1550" i="1"/>
  <c r="S1550" i="1"/>
  <c r="X1544" i="1"/>
  <c r="AE1543" i="1"/>
  <c r="AF1543" i="1"/>
  <c r="AH1543" i="1"/>
  <c r="V1548" i="1"/>
  <c r="Z1547" i="1"/>
  <c r="AA1544" i="1"/>
  <c r="AC1544" i="1"/>
  <c r="Y1544" i="1"/>
  <c r="AD1544" i="1"/>
  <c r="N1551" i="1"/>
  <c r="T1551" i="1"/>
  <c r="W1545" i="1"/>
  <c r="K1551" i="1"/>
  <c r="R1551" i="1"/>
  <c r="L1551" i="1"/>
  <c r="M1551" i="1"/>
  <c r="O1551" i="1"/>
  <c r="Q1551" i="1"/>
  <c r="S1551" i="1"/>
  <c r="X1545" i="1"/>
  <c r="AE1544" i="1"/>
  <c r="AF1544" i="1"/>
  <c r="AH1544" i="1"/>
  <c r="V1549" i="1"/>
  <c r="Z1548" i="1"/>
  <c r="AA1545" i="1"/>
  <c r="AC1545" i="1"/>
  <c r="Y1545" i="1"/>
  <c r="AD1545" i="1"/>
  <c r="N1552" i="1"/>
  <c r="T1552" i="1"/>
  <c r="W1546" i="1"/>
  <c r="K1552" i="1"/>
  <c r="R1552" i="1"/>
  <c r="L1552" i="1"/>
  <c r="M1552" i="1"/>
  <c r="O1552" i="1"/>
  <c r="Q1552" i="1"/>
  <c r="S1552" i="1"/>
  <c r="X1546" i="1"/>
  <c r="AE1545" i="1"/>
  <c r="AF1545" i="1"/>
  <c r="AH1545" i="1"/>
  <c r="V1550" i="1"/>
  <c r="Z1549" i="1"/>
  <c r="AA1546" i="1"/>
  <c r="AC1546" i="1"/>
  <c r="Y1546" i="1"/>
  <c r="AD1546" i="1"/>
  <c r="N1553" i="1"/>
  <c r="T1553" i="1"/>
  <c r="W1547" i="1"/>
  <c r="K1553" i="1"/>
  <c r="R1553" i="1"/>
  <c r="L1553" i="1"/>
  <c r="M1553" i="1"/>
  <c r="O1553" i="1"/>
  <c r="Q1553" i="1"/>
  <c r="S1553" i="1"/>
  <c r="X1547" i="1"/>
  <c r="AE1546" i="1"/>
  <c r="AF1546" i="1"/>
  <c r="AH1546" i="1"/>
  <c r="V1551" i="1"/>
  <c r="Z1550" i="1"/>
  <c r="AA1547" i="1"/>
  <c r="AC1547" i="1"/>
  <c r="Y1547" i="1"/>
  <c r="AD1547" i="1"/>
  <c r="N1554" i="1"/>
  <c r="T1554" i="1"/>
  <c r="W1548" i="1"/>
  <c r="K1554" i="1"/>
  <c r="R1554" i="1"/>
  <c r="L1554" i="1"/>
  <c r="M1554" i="1"/>
  <c r="O1554" i="1"/>
  <c r="Q1554" i="1"/>
  <c r="S1554" i="1"/>
  <c r="X1548" i="1"/>
  <c r="AE1547" i="1"/>
  <c r="AF1547" i="1"/>
  <c r="AH1547" i="1"/>
  <c r="V1552" i="1"/>
  <c r="Z1551" i="1"/>
  <c r="AA1548" i="1"/>
  <c r="AC1548" i="1"/>
  <c r="Y1548" i="1"/>
  <c r="AD1548" i="1"/>
  <c r="N1555" i="1"/>
  <c r="T1555" i="1"/>
  <c r="W1549" i="1"/>
  <c r="K1555" i="1"/>
  <c r="R1555" i="1"/>
  <c r="L1555" i="1"/>
  <c r="M1555" i="1"/>
  <c r="O1555" i="1"/>
  <c r="Q1555" i="1"/>
  <c r="S1555" i="1"/>
  <c r="X1549" i="1"/>
  <c r="AE1548" i="1"/>
  <c r="AF1548" i="1"/>
  <c r="AH1548" i="1"/>
  <c r="V1553" i="1"/>
  <c r="Z1552" i="1"/>
  <c r="AA1549" i="1"/>
  <c r="AC1549" i="1"/>
  <c r="Y1549" i="1"/>
  <c r="AD1549" i="1"/>
  <c r="N1556" i="1"/>
  <c r="T1556" i="1"/>
  <c r="W1550" i="1"/>
  <c r="K1556" i="1"/>
  <c r="R1556" i="1"/>
  <c r="L1556" i="1"/>
  <c r="M1556" i="1"/>
  <c r="O1556" i="1"/>
  <c r="Q1556" i="1"/>
  <c r="S1556" i="1"/>
  <c r="X1550" i="1"/>
  <c r="AE1549" i="1"/>
  <c r="AF1549" i="1"/>
  <c r="AH1549" i="1"/>
  <c r="V1554" i="1"/>
  <c r="Z1553" i="1"/>
  <c r="AA1550" i="1"/>
  <c r="AC1550" i="1"/>
  <c r="Y1550" i="1"/>
  <c r="AD1550" i="1"/>
  <c r="N1557" i="1"/>
  <c r="T1557" i="1"/>
  <c r="W1551" i="1"/>
  <c r="K1557" i="1"/>
  <c r="R1557" i="1"/>
  <c r="L1557" i="1"/>
  <c r="M1557" i="1"/>
  <c r="O1557" i="1"/>
  <c r="Q1557" i="1"/>
  <c r="S1557" i="1"/>
  <c r="X1551" i="1"/>
  <c r="AE1550" i="1"/>
  <c r="AF1550" i="1"/>
  <c r="AH1550" i="1"/>
  <c r="V1555" i="1"/>
  <c r="Z1554" i="1"/>
  <c r="AA1551" i="1"/>
  <c r="AC1551" i="1"/>
  <c r="Y1551" i="1"/>
  <c r="AD1551" i="1"/>
  <c r="N1558" i="1"/>
  <c r="T1558" i="1"/>
  <c r="W1552" i="1"/>
  <c r="K1558" i="1"/>
  <c r="R1558" i="1"/>
  <c r="L1558" i="1"/>
  <c r="M1558" i="1"/>
  <c r="O1558" i="1"/>
  <c r="Q1558" i="1"/>
  <c r="S1558" i="1"/>
  <c r="X1552" i="1"/>
  <c r="AE1551" i="1"/>
  <c r="AF1551" i="1"/>
  <c r="AH1551" i="1"/>
  <c r="V1556" i="1"/>
  <c r="Z1555" i="1"/>
  <c r="AA1552" i="1"/>
  <c r="AC1552" i="1"/>
  <c r="Y1552" i="1"/>
  <c r="AD1552" i="1"/>
  <c r="N1559" i="1"/>
  <c r="T1559" i="1"/>
  <c r="W1553" i="1"/>
  <c r="K1559" i="1"/>
  <c r="R1559" i="1"/>
  <c r="L1559" i="1"/>
  <c r="M1559" i="1"/>
  <c r="O1559" i="1"/>
  <c r="Q1559" i="1"/>
  <c r="S1559" i="1"/>
  <c r="X1553" i="1"/>
  <c r="AE1552" i="1"/>
  <c r="AF1552" i="1"/>
  <c r="AH1552" i="1"/>
  <c r="V1557" i="1"/>
  <c r="Z1556" i="1"/>
  <c r="AA1553" i="1"/>
  <c r="AC1553" i="1"/>
  <c r="Y1553" i="1"/>
  <c r="AD1553" i="1"/>
  <c r="N1560" i="1"/>
  <c r="T1560" i="1"/>
  <c r="W1554" i="1"/>
  <c r="K1560" i="1"/>
  <c r="R1560" i="1"/>
  <c r="L1560" i="1"/>
  <c r="M1560" i="1"/>
  <c r="O1560" i="1"/>
  <c r="Q1560" i="1"/>
  <c r="S1560" i="1"/>
  <c r="X1554" i="1"/>
  <c r="AE1553" i="1"/>
  <c r="AF1553" i="1"/>
  <c r="AH1553" i="1"/>
  <c r="V1558" i="1"/>
  <c r="Z1557" i="1"/>
  <c r="AA1554" i="1"/>
  <c r="AC1554" i="1"/>
  <c r="Y1554" i="1"/>
  <c r="AD1554" i="1"/>
  <c r="N1561" i="1"/>
  <c r="T1561" i="1"/>
  <c r="W1555" i="1"/>
  <c r="K1561" i="1"/>
  <c r="R1561" i="1"/>
  <c r="L1561" i="1"/>
  <c r="M1561" i="1"/>
  <c r="O1561" i="1"/>
  <c r="Q1561" i="1"/>
  <c r="S1561" i="1"/>
  <c r="X1555" i="1"/>
  <c r="AE1554" i="1"/>
  <c r="AF1554" i="1"/>
  <c r="AH1554" i="1"/>
  <c r="V1559" i="1"/>
  <c r="Z1558" i="1"/>
  <c r="AA1555" i="1"/>
  <c r="AC1555" i="1"/>
  <c r="Y1555" i="1"/>
  <c r="AD1555" i="1"/>
  <c r="N1562" i="1"/>
  <c r="T1562" i="1"/>
  <c r="W1556" i="1"/>
  <c r="K1562" i="1"/>
  <c r="R1562" i="1"/>
  <c r="L1562" i="1"/>
  <c r="M1562" i="1"/>
  <c r="O1562" i="1"/>
  <c r="Q1562" i="1"/>
  <c r="S1562" i="1"/>
  <c r="X1556" i="1"/>
  <c r="AE1555" i="1"/>
  <c r="AF1555" i="1"/>
  <c r="AH1555" i="1"/>
  <c r="V1560" i="1"/>
  <c r="Z1559" i="1"/>
  <c r="AA1556" i="1"/>
  <c r="AC1556" i="1"/>
  <c r="Y1556" i="1"/>
  <c r="AD1556" i="1"/>
  <c r="N1563" i="1"/>
  <c r="T1563" i="1"/>
  <c r="W1557" i="1"/>
  <c r="K1563" i="1"/>
  <c r="R1563" i="1"/>
  <c r="L1563" i="1"/>
  <c r="M1563" i="1"/>
  <c r="O1563" i="1"/>
  <c r="Q1563" i="1"/>
  <c r="S1563" i="1"/>
  <c r="X1557" i="1"/>
  <c r="AE1556" i="1"/>
  <c r="AF1556" i="1"/>
  <c r="AH1556" i="1"/>
  <c r="V1561" i="1"/>
  <c r="Z1560" i="1"/>
  <c r="AA1557" i="1"/>
  <c r="AC1557" i="1"/>
  <c r="Y1557" i="1"/>
  <c r="AD1557" i="1"/>
  <c r="N1564" i="1"/>
  <c r="T1564" i="1"/>
  <c r="W1558" i="1"/>
  <c r="K1564" i="1"/>
  <c r="R1564" i="1"/>
  <c r="L1564" i="1"/>
  <c r="M1564" i="1"/>
  <c r="O1564" i="1"/>
  <c r="Q1564" i="1"/>
  <c r="S1564" i="1"/>
  <c r="X1558" i="1"/>
  <c r="AE1557" i="1"/>
  <c r="AF1557" i="1"/>
  <c r="AH1557" i="1"/>
  <c r="V1562" i="1"/>
  <c r="Z1561" i="1"/>
  <c r="AA1558" i="1"/>
  <c r="AC1558" i="1"/>
  <c r="Y1558" i="1"/>
  <c r="AD1558" i="1"/>
  <c r="N1565" i="1"/>
  <c r="T1565" i="1"/>
  <c r="W1559" i="1"/>
  <c r="K1565" i="1"/>
  <c r="R1565" i="1"/>
  <c r="L1565" i="1"/>
  <c r="M1565" i="1"/>
  <c r="O1565" i="1"/>
  <c r="Q1565" i="1"/>
  <c r="S1565" i="1"/>
  <c r="X1559" i="1"/>
  <c r="AE1558" i="1"/>
  <c r="AF1558" i="1"/>
  <c r="AH1558" i="1"/>
  <c r="V1563" i="1"/>
  <c r="Z1562" i="1"/>
  <c r="AA1559" i="1"/>
  <c r="AC1559" i="1"/>
  <c r="Y1559" i="1"/>
  <c r="AD1559" i="1"/>
  <c r="N1566" i="1"/>
  <c r="T1566" i="1"/>
  <c r="W1560" i="1"/>
  <c r="K1566" i="1"/>
  <c r="R1566" i="1"/>
  <c r="L1566" i="1"/>
  <c r="M1566" i="1"/>
  <c r="O1566" i="1"/>
  <c r="Q1566" i="1"/>
  <c r="S1566" i="1"/>
  <c r="X1560" i="1"/>
  <c r="AE1559" i="1"/>
  <c r="AF1559" i="1"/>
  <c r="AH1559" i="1"/>
  <c r="V1564" i="1"/>
  <c r="Z1563" i="1"/>
  <c r="AA1560" i="1"/>
  <c r="AC1560" i="1"/>
  <c r="Y1560" i="1"/>
  <c r="AD1560" i="1"/>
  <c r="N1567" i="1"/>
  <c r="T1567" i="1"/>
  <c r="W1561" i="1"/>
  <c r="K1567" i="1"/>
  <c r="R1567" i="1"/>
  <c r="L1567" i="1"/>
  <c r="M1567" i="1"/>
  <c r="O1567" i="1"/>
  <c r="Q1567" i="1"/>
  <c r="S1567" i="1"/>
  <c r="X1561" i="1"/>
  <c r="AE1560" i="1"/>
  <c r="AF1560" i="1"/>
  <c r="AH1560" i="1"/>
  <c r="V1565" i="1"/>
  <c r="Z1564" i="1"/>
  <c r="AA1561" i="1"/>
  <c r="AC1561" i="1"/>
  <c r="Y1561" i="1"/>
  <c r="AD1561" i="1"/>
  <c r="N1568" i="1"/>
  <c r="T1568" i="1"/>
  <c r="W1562" i="1"/>
  <c r="K1568" i="1"/>
  <c r="R1568" i="1"/>
  <c r="L1568" i="1"/>
  <c r="M1568" i="1"/>
  <c r="O1568" i="1"/>
  <c r="Q1568" i="1"/>
  <c r="S1568" i="1"/>
  <c r="X1562" i="1"/>
  <c r="AE1561" i="1"/>
  <c r="AF1561" i="1"/>
  <c r="AH1561" i="1"/>
  <c r="V1566" i="1"/>
  <c r="Z1565" i="1"/>
  <c r="AA1562" i="1"/>
  <c r="AC1562" i="1"/>
  <c r="Y1562" i="1"/>
  <c r="AD1562" i="1"/>
  <c r="N1569" i="1"/>
  <c r="T1569" i="1"/>
  <c r="W1563" i="1"/>
  <c r="K1569" i="1"/>
  <c r="R1569" i="1"/>
  <c r="L1569" i="1"/>
  <c r="M1569" i="1"/>
  <c r="O1569" i="1"/>
  <c r="Q1569" i="1"/>
  <c r="S1569" i="1"/>
  <c r="X1563" i="1"/>
  <c r="AE1562" i="1"/>
  <c r="AF1562" i="1"/>
  <c r="AH1562" i="1"/>
  <c r="V1567" i="1"/>
  <c r="Z1566" i="1"/>
  <c r="AA1563" i="1"/>
  <c r="AC1563" i="1"/>
  <c r="Y1563" i="1"/>
  <c r="AD1563" i="1"/>
  <c r="N1570" i="1"/>
  <c r="T1570" i="1"/>
  <c r="W1564" i="1"/>
  <c r="K1570" i="1"/>
  <c r="R1570" i="1"/>
  <c r="L1570" i="1"/>
  <c r="M1570" i="1"/>
  <c r="O1570" i="1"/>
  <c r="Q1570" i="1"/>
  <c r="S1570" i="1"/>
  <c r="X1564" i="1"/>
  <c r="AE1563" i="1"/>
  <c r="AF1563" i="1"/>
  <c r="AH1563" i="1"/>
  <c r="V1568" i="1"/>
  <c r="Z1567" i="1"/>
  <c r="AA1564" i="1"/>
  <c r="AC1564" i="1"/>
  <c r="Y1564" i="1"/>
  <c r="AD1564" i="1"/>
  <c r="N1571" i="1"/>
  <c r="T1571" i="1"/>
  <c r="W1565" i="1"/>
  <c r="K1571" i="1"/>
  <c r="R1571" i="1"/>
  <c r="L1571" i="1"/>
  <c r="M1571" i="1"/>
  <c r="O1571" i="1"/>
  <c r="Q1571" i="1"/>
  <c r="S1571" i="1"/>
  <c r="X1565" i="1"/>
  <c r="AE1564" i="1"/>
  <c r="AF1564" i="1"/>
  <c r="AH1564" i="1"/>
  <c r="V1569" i="1"/>
  <c r="Z1568" i="1"/>
  <c r="AA1565" i="1"/>
  <c r="AC1565" i="1"/>
  <c r="Y1565" i="1"/>
  <c r="AD1565" i="1"/>
  <c r="N1572" i="1"/>
  <c r="T1572" i="1"/>
  <c r="W1566" i="1"/>
  <c r="K1572" i="1"/>
  <c r="R1572" i="1"/>
  <c r="L1572" i="1"/>
  <c r="M1572" i="1"/>
  <c r="O1572" i="1"/>
  <c r="Q1572" i="1"/>
  <c r="S1572" i="1"/>
  <c r="X1566" i="1"/>
  <c r="AE1565" i="1"/>
  <c r="AF1565" i="1"/>
  <c r="AH1565" i="1"/>
  <c r="V1570" i="1"/>
  <c r="Z1569" i="1"/>
  <c r="AA1566" i="1"/>
  <c r="AC1566" i="1"/>
  <c r="Y1566" i="1"/>
  <c r="AD1566" i="1"/>
  <c r="N1573" i="1"/>
  <c r="T1573" i="1"/>
  <c r="W1567" i="1"/>
  <c r="K1573" i="1"/>
  <c r="R1573" i="1"/>
  <c r="L1573" i="1"/>
  <c r="M1573" i="1"/>
  <c r="O1573" i="1"/>
  <c r="Q1573" i="1"/>
  <c r="S1573" i="1"/>
  <c r="X1567" i="1"/>
  <c r="AE1566" i="1"/>
  <c r="AF1566" i="1"/>
  <c r="AH1566" i="1"/>
  <c r="V1571" i="1"/>
  <c r="Z1570" i="1"/>
  <c r="AA1567" i="1"/>
  <c r="AC1567" i="1"/>
  <c r="Y1567" i="1"/>
  <c r="AD1567" i="1"/>
  <c r="N1574" i="1"/>
  <c r="T1574" i="1"/>
  <c r="W1568" i="1"/>
  <c r="K1574" i="1"/>
  <c r="R1574" i="1"/>
  <c r="L1574" i="1"/>
  <c r="M1574" i="1"/>
  <c r="O1574" i="1"/>
  <c r="Q1574" i="1"/>
  <c r="S1574" i="1"/>
  <c r="X1568" i="1"/>
  <c r="AE1567" i="1"/>
  <c r="AF1567" i="1"/>
  <c r="AH1567" i="1"/>
  <c r="V1572" i="1"/>
  <c r="Z1571" i="1"/>
  <c r="AA1568" i="1"/>
  <c r="AC1568" i="1"/>
  <c r="Y1568" i="1"/>
  <c r="AD1568" i="1"/>
  <c r="N1575" i="1"/>
  <c r="T1575" i="1"/>
  <c r="W1569" i="1"/>
  <c r="K1575" i="1"/>
  <c r="R1575" i="1"/>
  <c r="L1575" i="1"/>
  <c r="M1575" i="1"/>
  <c r="O1575" i="1"/>
  <c r="Q1575" i="1"/>
  <c r="S1575" i="1"/>
  <c r="X1569" i="1"/>
  <c r="AE1568" i="1"/>
  <c r="AF1568" i="1"/>
  <c r="AH1568" i="1"/>
  <c r="V1573" i="1"/>
  <c r="Z1572" i="1"/>
  <c r="AA1569" i="1"/>
  <c r="AC1569" i="1"/>
  <c r="Y1569" i="1"/>
  <c r="AD1569" i="1"/>
  <c r="N1576" i="1"/>
  <c r="T1576" i="1"/>
  <c r="W1570" i="1"/>
  <c r="K1576" i="1"/>
  <c r="R1576" i="1"/>
  <c r="L1576" i="1"/>
  <c r="M1576" i="1"/>
  <c r="O1576" i="1"/>
  <c r="Q1576" i="1"/>
  <c r="S1576" i="1"/>
  <c r="X1570" i="1"/>
  <c r="AE1569" i="1"/>
  <c r="AF1569" i="1"/>
  <c r="AH1569" i="1"/>
  <c r="V1574" i="1"/>
  <c r="Z1573" i="1"/>
  <c r="AA1570" i="1"/>
  <c r="AC1570" i="1"/>
  <c r="Y1570" i="1"/>
  <c r="AD1570" i="1"/>
  <c r="N1577" i="1"/>
  <c r="T1577" i="1"/>
  <c r="W1571" i="1"/>
  <c r="K1577" i="1"/>
  <c r="R1577" i="1"/>
  <c r="L1577" i="1"/>
  <c r="M1577" i="1"/>
  <c r="O1577" i="1"/>
  <c r="Q1577" i="1"/>
  <c r="S1577" i="1"/>
  <c r="X1571" i="1"/>
  <c r="AE1570" i="1"/>
  <c r="AF1570" i="1"/>
  <c r="AH1570" i="1"/>
  <c r="V1575" i="1"/>
  <c r="Z1574" i="1"/>
  <c r="AA1571" i="1"/>
  <c r="AC1571" i="1"/>
  <c r="Y1571" i="1"/>
  <c r="AD1571" i="1"/>
  <c r="N1578" i="1"/>
  <c r="T1578" i="1"/>
  <c r="W1572" i="1"/>
  <c r="K1578" i="1"/>
  <c r="R1578" i="1"/>
  <c r="L1578" i="1"/>
  <c r="M1578" i="1"/>
  <c r="O1578" i="1"/>
  <c r="Q1578" i="1"/>
  <c r="S1578" i="1"/>
  <c r="X1572" i="1"/>
  <c r="AE1571" i="1"/>
  <c r="AF1571" i="1"/>
  <c r="AH1571" i="1"/>
  <c r="V1576" i="1"/>
  <c r="Z1575" i="1"/>
  <c r="AA1572" i="1"/>
  <c r="AC1572" i="1"/>
  <c r="Y1572" i="1"/>
  <c r="AD1572" i="1"/>
  <c r="N1579" i="1"/>
  <c r="T1579" i="1"/>
  <c r="W1573" i="1"/>
  <c r="K1579" i="1"/>
  <c r="R1579" i="1"/>
  <c r="L1579" i="1"/>
  <c r="M1579" i="1"/>
  <c r="O1579" i="1"/>
  <c r="Q1579" i="1"/>
  <c r="S1579" i="1"/>
  <c r="X1573" i="1"/>
  <c r="AE1572" i="1"/>
  <c r="AF1572" i="1"/>
  <c r="AH1572" i="1"/>
  <c r="V1577" i="1"/>
  <c r="Z1576" i="1"/>
  <c r="AA1573" i="1"/>
  <c r="AC1573" i="1"/>
  <c r="Y1573" i="1"/>
  <c r="AD1573" i="1"/>
  <c r="N1580" i="1"/>
  <c r="T1580" i="1"/>
  <c r="W1574" i="1"/>
  <c r="K1580" i="1"/>
  <c r="R1580" i="1"/>
  <c r="L1580" i="1"/>
  <c r="M1580" i="1"/>
  <c r="O1580" i="1"/>
  <c r="Q1580" i="1"/>
  <c r="S1580" i="1"/>
  <c r="X1574" i="1"/>
  <c r="AE1573" i="1"/>
  <c r="AF1573" i="1"/>
  <c r="AH1573" i="1"/>
  <c r="V1578" i="1"/>
  <c r="Z1577" i="1"/>
  <c r="AA1574" i="1"/>
  <c r="AC1574" i="1"/>
  <c r="Y1574" i="1"/>
  <c r="AD1574" i="1"/>
  <c r="N1581" i="1"/>
  <c r="T1581" i="1"/>
  <c r="W1575" i="1"/>
  <c r="K1581" i="1"/>
  <c r="R1581" i="1"/>
  <c r="L1581" i="1"/>
  <c r="M1581" i="1"/>
  <c r="O1581" i="1"/>
  <c r="Q1581" i="1"/>
  <c r="S1581" i="1"/>
  <c r="X1575" i="1"/>
  <c r="AE1574" i="1"/>
  <c r="AF1574" i="1"/>
  <c r="AH1574" i="1"/>
  <c r="V1579" i="1"/>
  <c r="Z1578" i="1"/>
  <c r="AA1575" i="1"/>
  <c r="AC1575" i="1"/>
  <c r="Y1575" i="1"/>
  <c r="AD1575" i="1"/>
  <c r="N1582" i="1"/>
  <c r="T1582" i="1"/>
  <c r="W1576" i="1"/>
  <c r="K1582" i="1"/>
  <c r="R1582" i="1"/>
  <c r="L1582" i="1"/>
  <c r="M1582" i="1"/>
  <c r="O1582" i="1"/>
  <c r="Q1582" i="1"/>
  <c r="S1582" i="1"/>
  <c r="X1576" i="1"/>
  <c r="AE1575" i="1"/>
  <c r="AF1575" i="1"/>
  <c r="AH1575" i="1"/>
  <c r="V1580" i="1"/>
  <c r="Z1579" i="1"/>
  <c r="AA1576" i="1"/>
  <c r="AC1576" i="1"/>
  <c r="Y1576" i="1"/>
  <c r="AD1576" i="1"/>
  <c r="N1583" i="1"/>
  <c r="T1583" i="1"/>
  <c r="W1577" i="1"/>
  <c r="K1583" i="1"/>
  <c r="R1583" i="1"/>
  <c r="L1583" i="1"/>
  <c r="M1583" i="1"/>
  <c r="O1583" i="1"/>
  <c r="Q1583" i="1"/>
  <c r="S1583" i="1"/>
  <c r="X1577" i="1"/>
  <c r="AE1576" i="1"/>
  <c r="AF1576" i="1"/>
  <c r="AH1576" i="1"/>
  <c r="V1581" i="1"/>
  <c r="Z1580" i="1"/>
  <c r="AA1577" i="1"/>
  <c r="AC1577" i="1"/>
  <c r="Y1577" i="1"/>
  <c r="AD1577" i="1"/>
  <c r="N1584" i="1"/>
  <c r="T1584" i="1"/>
  <c r="W1578" i="1"/>
  <c r="K1584" i="1"/>
  <c r="R1584" i="1"/>
  <c r="L1584" i="1"/>
  <c r="M1584" i="1"/>
  <c r="O1584" i="1"/>
  <c r="Q1584" i="1"/>
  <c r="S1584" i="1"/>
  <c r="X1578" i="1"/>
  <c r="AE1577" i="1"/>
  <c r="AF1577" i="1"/>
  <c r="AH1577" i="1"/>
  <c r="V1582" i="1"/>
  <c r="Z1581" i="1"/>
  <c r="AA1578" i="1"/>
  <c r="AC1578" i="1"/>
  <c r="Y1578" i="1"/>
  <c r="AD1578" i="1"/>
  <c r="N1585" i="1"/>
  <c r="T1585" i="1"/>
  <c r="W1579" i="1"/>
  <c r="K1585" i="1"/>
  <c r="R1585" i="1"/>
  <c r="L1585" i="1"/>
  <c r="M1585" i="1"/>
  <c r="O1585" i="1"/>
  <c r="Q1585" i="1"/>
  <c r="S1585" i="1"/>
  <c r="X1579" i="1"/>
  <c r="AE1578" i="1"/>
  <c r="AF1578" i="1"/>
  <c r="AH1578" i="1"/>
  <c r="V1583" i="1"/>
  <c r="Z1582" i="1"/>
  <c r="AA1579" i="1"/>
  <c r="AC1579" i="1"/>
  <c r="Y1579" i="1"/>
  <c r="AD1579" i="1"/>
  <c r="N1586" i="1"/>
  <c r="T1586" i="1"/>
  <c r="W1580" i="1"/>
  <c r="K1586" i="1"/>
  <c r="R1586" i="1"/>
  <c r="L1586" i="1"/>
  <c r="M1586" i="1"/>
  <c r="O1586" i="1"/>
  <c r="Q1586" i="1"/>
  <c r="S1586" i="1"/>
  <c r="X1580" i="1"/>
  <c r="AE1579" i="1"/>
  <c r="AF1579" i="1"/>
  <c r="AH1579" i="1"/>
  <c r="V1584" i="1"/>
  <c r="Z1583" i="1"/>
  <c r="AA1580" i="1"/>
  <c r="AC1580" i="1"/>
  <c r="Y1580" i="1"/>
  <c r="AD1580" i="1"/>
  <c r="N1587" i="1"/>
  <c r="T1587" i="1"/>
  <c r="W1581" i="1"/>
  <c r="K1587" i="1"/>
  <c r="R1587" i="1"/>
  <c r="L1587" i="1"/>
  <c r="M1587" i="1"/>
  <c r="O1587" i="1"/>
  <c r="Q1587" i="1"/>
  <c r="S1587" i="1"/>
  <c r="X1581" i="1"/>
  <c r="AE1580" i="1"/>
  <c r="AF1580" i="1"/>
  <c r="AH1580" i="1"/>
  <c r="V1585" i="1"/>
  <c r="Z1584" i="1"/>
  <c r="AA1581" i="1"/>
  <c r="AC1581" i="1"/>
  <c r="Y1581" i="1"/>
  <c r="AD1581" i="1"/>
  <c r="N1588" i="1"/>
  <c r="T1588" i="1"/>
  <c r="W1582" i="1"/>
  <c r="K1588" i="1"/>
  <c r="R1588" i="1"/>
  <c r="L1588" i="1"/>
  <c r="M1588" i="1"/>
  <c r="O1588" i="1"/>
  <c r="Q1588" i="1"/>
  <c r="S1588" i="1"/>
  <c r="X1582" i="1"/>
  <c r="AE1581" i="1"/>
  <c r="AF1581" i="1"/>
  <c r="AH1581" i="1"/>
  <c r="V1586" i="1"/>
  <c r="Z1585" i="1"/>
  <c r="AA1582" i="1"/>
  <c r="AC1582" i="1"/>
  <c r="Y1582" i="1"/>
  <c r="AD1582" i="1"/>
  <c r="N1589" i="1"/>
  <c r="T1589" i="1"/>
  <c r="W1583" i="1"/>
  <c r="K1589" i="1"/>
  <c r="R1589" i="1"/>
  <c r="L1589" i="1"/>
  <c r="M1589" i="1"/>
  <c r="O1589" i="1"/>
  <c r="Q1589" i="1"/>
  <c r="S1589" i="1"/>
  <c r="X1583" i="1"/>
  <c r="AE1582" i="1"/>
  <c r="AF1582" i="1"/>
  <c r="AH1582" i="1"/>
  <c r="V1587" i="1"/>
  <c r="Z1586" i="1"/>
  <c r="AA1583" i="1"/>
  <c r="AC1583" i="1"/>
  <c r="Y1583" i="1"/>
  <c r="AD1583" i="1"/>
  <c r="N1590" i="1"/>
  <c r="T1590" i="1"/>
  <c r="W1584" i="1"/>
  <c r="K1590" i="1"/>
  <c r="R1590" i="1"/>
  <c r="L1590" i="1"/>
  <c r="M1590" i="1"/>
  <c r="O1590" i="1"/>
  <c r="Q1590" i="1"/>
  <c r="S1590" i="1"/>
  <c r="X1584" i="1"/>
  <c r="AE1583" i="1"/>
  <c r="AF1583" i="1"/>
  <c r="AH1583" i="1"/>
  <c r="V1588" i="1"/>
  <c r="Z1587" i="1"/>
  <c r="AA1584" i="1"/>
  <c r="AC1584" i="1"/>
  <c r="Y1584" i="1"/>
  <c r="AD1584" i="1"/>
  <c r="N1591" i="1"/>
  <c r="T1591" i="1"/>
  <c r="W1585" i="1"/>
  <c r="K1591" i="1"/>
  <c r="R1591" i="1"/>
  <c r="L1591" i="1"/>
  <c r="M1591" i="1"/>
  <c r="O1591" i="1"/>
  <c r="Q1591" i="1"/>
  <c r="S1591" i="1"/>
  <c r="X1585" i="1"/>
  <c r="AE1584" i="1"/>
  <c r="AF1584" i="1"/>
  <c r="AH1584" i="1"/>
  <c r="V1589" i="1"/>
  <c r="Z1588" i="1"/>
  <c r="AA1585" i="1"/>
  <c r="AC1585" i="1"/>
  <c r="Y1585" i="1"/>
  <c r="AD1585" i="1"/>
  <c r="N1592" i="1"/>
  <c r="T1592" i="1"/>
  <c r="W1586" i="1"/>
  <c r="K1592" i="1"/>
  <c r="R1592" i="1"/>
  <c r="L1592" i="1"/>
  <c r="M1592" i="1"/>
  <c r="O1592" i="1"/>
  <c r="Q1592" i="1"/>
  <c r="S1592" i="1"/>
  <c r="X1586" i="1"/>
  <c r="AE1585" i="1"/>
  <c r="AF1585" i="1"/>
  <c r="AH1585" i="1"/>
  <c r="V1590" i="1"/>
  <c r="Z1589" i="1"/>
  <c r="AA1586" i="1"/>
  <c r="AC1586" i="1"/>
  <c r="Y1586" i="1"/>
  <c r="AD1586" i="1"/>
  <c r="N1593" i="1"/>
  <c r="T1593" i="1"/>
  <c r="W1587" i="1"/>
  <c r="K1593" i="1"/>
  <c r="R1593" i="1"/>
  <c r="L1593" i="1"/>
  <c r="M1593" i="1"/>
  <c r="O1593" i="1"/>
  <c r="Q1593" i="1"/>
  <c r="S1593" i="1"/>
  <c r="X1587" i="1"/>
  <c r="AE1586" i="1"/>
  <c r="AF1586" i="1"/>
  <c r="AH1586" i="1"/>
  <c r="V1591" i="1"/>
  <c r="Z1590" i="1"/>
  <c r="AA1587" i="1"/>
  <c r="AC1587" i="1"/>
  <c r="Y1587" i="1"/>
  <c r="AD1587" i="1"/>
  <c r="N1594" i="1"/>
  <c r="T1594" i="1"/>
  <c r="W1588" i="1"/>
  <c r="K1594" i="1"/>
  <c r="R1594" i="1"/>
  <c r="L1594" i="1"/>
  <c r="M1594" i="1"/>
  <c r="O1594" i="1"/>
  <c r="Q1594" i="1"/>
  <c r="S1594" i="1"/>
  <c r="X1588" i="1"/>
  <c r="AE1587" i="1"/>
  <c r="AF1587" i="1"/>
  <c r="AH1587" i="1"/>
  <c r="V1592" i="1"/>
  <c r="Z1591" i="1"/>
  <c r="AA1588" i="1"/>
  <c r="AC1588" i="1"/>
  <c r="Y1588" i="1"/>
  <c r="AD1588" i="1"/>
  <c r="N1595" i="1"/>
  <c r="T1595" i="1"/>
  <c r="W1589" i="1"/>
  <c r="K1595" i="1"/>
  <c r="R1595" i="1"/>
  <c r="L1595" i="1"/>
  <c r="M1595" i="1"/>
  <c r="O1595" i="1"/>
  <c r="Q1595" i="1"/>
  <c r="S1595" i="1"/>
  <c r="X1589" i="1"/>
  <c r="AE1588" i="1"/>
  <c r="AF1588" i="1"/>
  <c r="AH1588" i="1"/>
  <c r="V1593" i="1"/>
  <c r="Z1592" i="1"/>
  <c r="AA1589" i="1"/>
  <c r="AC1589" i="1"/>
  <c r="Y1589" i="1"/>
  <c r="AD1589" i="1"/>
  <c r="N1596" i="1"/>
  <c r="T1596" i="1"/>
  <c r="W1590" i="1"/>
  <c r="K1596" i="1"/>
  <c r="R1596" i="1"/>
  <c r="L1596" i="1"/>
  <c r="M1596" i="1"/>
  <c r="O1596" i="1"/>
  <c r="Q1596" i="1"/>
  <c r="S1596" i="1"/>
  <c r="X1590" i="1"/>
  <c r="AE1589" i="1"/>
  <c r="AF1589" i="1"/>
  <c r="AH1589" i="1"/>
  <c r="V1594" i="1"/>
  <c r="Z1593" i="1"/>
  <c r="AA1590" i="1"/>
  <c r="AC1590" i="1"/>
  <c r="Y1590" i="1"/>
  <c r="AD1590" i="1"/>
  <c r="N1597" i="1"/>
  <c r="T1597" i="1"/>
  <c r="W1591" i="1"/>
  <c r="K1597" i="1"/>
  <c r="R1597" i="1"/>
  <c r="L1597" i="1"/>
  <c r="M1597" i="1"/>
  <c r="O1597" i="1"/>
  <c r="Q1597" i="1"/>
  <c r="S1597" i="1"/>
  <c r="X1591" i="1"/>
  <c r="AE1590" i="1"/>
  <c r="AF1590" i="1"/>
  <c r="AH1590" i="1"/>
  <c r="V1595" i="1"/>
  <c r="Z1594" i="1"/>
  <c r="AA1591" i="1"/>
  <c r="AC1591" i="1"/>
  <c r="Y1591" i="1"/>
  <c r="AD1591" i="1"/>
  <c r="N1598" i="1"/>
  <c r="T1598" i="1"/>
  <c r="W1592" i="1"/>
  <c r="K1598" i="1"/>
  <c r="R1598" i="1"/>
  <c r="L1598" i="1"/>
  <c r="M1598" i="1"/>
  <c r="O1598" i="1"/>
  <c r="Q1598" i="1"/>
  <c r="S1598" i="1"/>
  <c r="X1592" i="1"/>
  <c r="AE1591" i="1"/>
  <c r="AF1591" i="1"/>
  <c r="AH1591" i="1"/>
  <c r="V1596" i="1"/>
  <c r="Z1595" i="1"/>
  <c r="AA1592" i="1"/>
  <c r="AC1592" i="1"/>
  <c r="Y1592" i="1"/>
  <c r="AD1592" i="1"/>
  <c r="N1599" i="1"/>
  <c r="T1599" i="1"/>
  <c r="W1593" i="1"/>
  <c r="K1599" i="1"/>
  <c r="R1599" i="1"/>
  <c r="L1599" i="1"/>
  <c r="M1599" i="1"/>
  <c r="O1599" i="1"/>
  <c r="Q1599" i="1"/>
  <c r="S1599" i="1"/>
  <c r="X1593" i="1"/>
  <c r="AE1592" i="1"/>
  <c r="AF1592" i="1"/>
  <c r="AH1592" i="1"/>
  <c r="V1597" i="1"/>
  <c r="Z1596" i="1"/>
  <c r="AA1593" i="1"/>
  <c r="AC1593" i="1"/>
  <c r="Y1593" i="1"/>
  <c r="AD1593" i="1"/>
  <c r="N1600" i="1"/>
  <c r="T1600" i="1"/>
  <c r="W1594" i="1"/>
  <c r="K1600" i="1"/>
  <c r="R1600" i="1"/>
  <c r="L1600" i="1"/>
  <c r="M1600" i="1"/>
  <c r="O1600" i="1"/>
  <c r="Q1600" i="1"/>
  <c r="S1600" i="1"/>
  <c r="X1594" i="1"/>
  <c r="AE1593" i="1"/>
  <c r="AF1593" i="1"/>
  <c r="AH1593" i="1"/>
  <c r="V1598" i="1"/>
  <c r="Z1597" i="1"/>
  <c r="AA1594" i="1"/>
  <c r="AC1594" i="1"/>
  <c r="Y1594" i="1"/>
  <c r="AD1594" i="1"/>
  <c r="N1601" i="1"/>
  <c r="T1601" i="1"/>
  <c r="W1595" i="1"/>
  <c r="K1601" i="1"/>
  <c r="R1601" i="1"/>
  <c r="L1601" i="1"/>
  <c r="M1601" i="1"/>
  <c r="O1601" i="1"/>
  <c r="Q1601" i="1"/>
  <c r="S1601" i="1"/>
  <c r="X1595" i="1"/>
  <c r="AE1594" i="1"/>
  <c r="AF1594" i="1"/>
  <c r="AH1594" i="1"/>
  <c r="V1599" i="1"/>
  <c r="Z1598" i="1"/>
  <c r="AA1595" i="1"/>
  <c r="AC1595" i="1"/>
  <c r="Y1595" i="1"/>
  <c r="AD1595" i="1"/>
  <c r="N1602" i="1"/>
  <c r="T1602" i="1"/>
  <c r="W1596" i="1"/>
  <c r="K1602" i="1"/>
  <c r="R1602" i="1"/>
  <c r="L1602" i="1"/>
  <c r="M1602" i="1"/>
  <c r="O1602" i="1"/>
  <c r="Q1602" i="1"/>
  <c r="S1602" i="1"/>
  <c r="X1596" i="1"/>
  <c r="AE1595" i="1"/>
  <c r="AF1595" i="1"/>
  <c r="AH1595" i="1"/>
  <c r="V1600" i="1"/>
  <c r="Z1599" i="1"/>
  <c r="AA1596" i="1"/>
  <c r="AC1596" i="1"/>
  <c r="Y1596" i="1"/>
  <c r="AD1596" i="1"/>
  <c r="N1603" i="1"/>
  <c r="T1603" i="1"/>
  <c r="W1597" i="1"/>
  <c r="K1603" i="1"/>
  <c r="R1603" i="1"/>
  <c r="L1603" i="1"/>
  <c r="M1603" i="1"/>
  <c r="O1603" i="1"/>
  <c r="Q1603" i="1"/>
  <c r="S1603" i="1"/>
  <c r="X1597" i="1"/>
  <c r="AE1596" i="1"/>
  <c r="AF1596" i="1"/>
  <c r="AH1596" i="1"/>
  <c r="V1601" i="1"/>
  <c r="Z1600" i="1"/>
  <c r="AA1597" i="1"/>
  <c r="AC1597" i="1"/>
  <c r="Y1597" i="1"/>
  <c r="AD1597" i="1"/>
  <c r="N1604" i="1"/>
  <c r="T1604" i="1"/>
  <c r="W1598" i="1"/>
  <c r="K1604" i="1"/>
  <c r="R1604" i="1"/>
  <c r="L1604" i="1"/>
  <c r="M1604" i="1"/>
  <c r="O1604" i="1"/>
  <c r="Q1604" i="1"/>
  <c r="S1604" i="1"/>
  <c r="X1598" i="1"/>
  <c r="AE1597" i="1"/>
  <c r="AF1597" i="1"/>
  <c r="AH1597" i="1"/>
  <c r="V1602" i="1"/>
  <c r="Z1601" i="1"/>
  <c r="AA1598" i="1"/>
  <c r="AC1598" i="1"/>
  <c r="Y1598" i="1"/>
  <c r="AD1598" i="1"/>
  <c r="N1605" i="1"/>
  <c r="T1605" i="1"/>
  <c r="W1599" i="1"/>
  <c r="K1605" i="1"/>
  <c r="R1605" i="1"/>
  <c r="L1605" i="1"/>
  <c r="M1605" i="1"/>
  <c r="O1605" i="1"/>
  <c r="Q1605" i="1"/>
  <c r="S1605" i="1"/>
  <c r="X1599" i="1"/>
  <c r="AE1598" i="1"/>
  <c r="AF1598" i="1"/>
  <c r="AH1598" i="1"/>
  <c r="V1603" i="1"/>
  <c r="Z1602" i="1"/>
  <c r="AA1599" i="1"/>
  <c r="AC1599" i="1"/>
  <c r="Y1599" i="1"/>
  <c r="AD1599" i="1"/>
  <c r="N1606" i="1"/>
  <c r="T1606" i="1"/>
  <c r="W1600" i="1"/>
  <c r="K1606" i="1"/>
  <c r="R1606" i="1"/>
  <c r="L1606" i="1"/>
  <c r="M1606" i="1"/>
  <c r="O1606" i="1"/>
  <c r="Q1606" i="1"/>
  <c r="S1606" i="1"/>
  <c r="X1600" i="1"/>
  <c r="AE1599" i="1"/>
  <c r="AF1599" i="1"/>
  <c r="AH1599" i="1"/>
  <c r="V1604" i="1"/>
  <c r="Z1603" i="1"/>
  <c r="AA1600" i="1"/>
  <c r="AC1600" i="1"/>
  <c r="Y1600" i="1"/>
  <c r="AD1600" i="1"/>
  <c r="N1607" i="1"/>
  <c r="T1607" i="1"/>
  <c r="W1601" i="1"/>
  <c r="K1607" i="1"/>
  <c r="R1607" i="1"/>
  <c r="L1607" i="1"/>
  <c r="M1607" i="1"/>
  <c r="O1607" i="1"/>
  <c r="Q1607" i="1"/>
  <c r="S1607" i="1"/>
  <c r="X1601" i="1"/>
  <c r="AE1600" i="1"/>
  <c r="AF1600" i="1"/>
  <c r="AH1600" i="1"/>
  <c r="V1605" i="1"/>
  <c r="Z1604" i="1"/>
  <c r="AA1601" i="1"/>
  <c r="AC1601" i="1"/>
  <c r="Y1601" i="1"/>
  <c r="AD1601" i="1"/>
  <c r="N1608" i="1"/>
  <c r="T1608" i="1"/>
  <c r="W1602" i="1"/>
  <c r="K1608" i="1"/>
  <c r="R1608" i="1"/>
  <c r="L1608" i="1"/>
  <c r="M1608" i="1"/>
  <c r="O1608" i="1"/>
  <c r="Q1608" i="1"/>
  <c r="S1608" i="1"/>
  <c r="X1602" i="1"/>
  <c r="AE1601" i="1"/>
  <c r="AF1601" i="1"/>
  <c r="AH1601" i="1"/>
  <c r="V1606" i="1"/>
  <c r="Z1605" i="1"/>
  <c r="AA1602" i="1"/>
  <c r="AC1602" i="1"/>
  <c r="Y1602" i="1"/>
  <c r="AD1602" i="1"/>
  <c r="N1609" i="1"/>
  <c r="T1609" i="1"/>
  <c r="W1603" i="1"/>
  <c r="K1609" i="1"/>
  <c r="R1609" i="1"/>
  <c r="L1609" i="1"/>
  <c r="M1609" i="1"/>
  <c r="O1609" i="1"/>
  <c r="Q1609" i="1"/>
  <c r="S1609" i="1"/>
  <c r="X1603" i="1"/>
  <c r="AE1602" i="1"/>
  <c r="AF1602" i="1"/>
  <c r="AH1602" i="1"/>
  <c r="V1607" i="1"/>
  <c r="Z1606" i="1"/>
  <c r="AA1603" i="1"/>
  <c r="AC1603" i="1"/>
  <c r="Y1603" i="1"/>
  <c r="AD1603" i="1"/>
  <c r="N1610" i="1"/>
  <c r="T1610" i="1"/>
  <c r="W1604" i="1"/>
  <c r="K1610" i="1"/>
  <c r="R1610" i="1"/>
  <c r="L1610" i="1"/>
  <c r="M1610" i="1"/>
  <c r="O1610" i="1"/>
  <c r="Q1610" i="1"/>
  <c r="S1610" i="1"/>
  <c r="X1604" i="1"/>
  <c r="AE1603" i="1"/>
  <c r="AF1603" i="1"/>
  <c r="AH1603" i="1"/>
  <c r="V1608" i="1"/>
  <c r="Z1607" i="1"/>
  <c r="AA1604" i="1"/>
  <c r="AC1604" i="1"/>
  <c r="Y1604" i="1"/>
  <c r="AD1604" i="1"/>
  <c r="N1611" i="1"/>
  <c r="T1611" i="1"/>
  <c r="W1605" i="1"/>
  <c r="K1611" i="1"/>
  <c r="R1611" i="1"/>
  <c r="L1611" i="1"/>
  <c r="M1611" i="1"/>
  <c r="O1611" i="1"/>
  <c r="Q1611" i="1"/>
  <c r="S1611" i="1"/>
  <c r="X1605" i="1"/>
  <c r="AE1604" i="1"/>
  <c r="AF1604" i="1"/>
  <c r="AH1604" i="1"/>
  <c r="V1609" i="1"/>
  <c r="Z1608" i="1"/>
  <c r="AA1605" i="1"/>
  <c r="AC1605" i="1"/>
  <c r="Y1605" i="1"/>
  <c r="AD1605" i="1"/>
  <c r="N1612" i="1"/>
  <c r="T1612" i="1"/>
  <c r="W1606" i="1"/>
  <c r="K1612" i="1"/>
  <c r="R1612" i="1"/>
  <c r="L1612" i="1"/>
  <c r="M1612" i="1"/>
  <c r="O1612" i="1"/>
  <c r="Q1612" i="1"/>
  <c r="S1612" i="1"/>
  <c r="X1606" i="1"/>
  <c r="AE1605" i="1"/>
  <c r="AF1605" i="1"/>
  <c r="AH1605" i="1"/>
  <c r="V1610" i="1"/>
  <c r="Z1609" i="1"/>
  <c r="AA1606" i="1"/>
  <c r="AC1606" i="1"/>
  <c r="Y1606" i="1"/>
  <c r="AD1606" i="1"/>
  <c r="N1613" i="1"/>
  <c r="T1613" i="1"/>
  <c r="W1607" i="1"/>
  <c r="K1613" i="1"/>
  <c r="R1613" i="1"/>
  <c r="L1613" i="1"/>
  <c r="M1613" i="1"/>
  <c r="O1613" i="1"/>
  <c r="Q1613" i="1"/>
  <c r="S1613" i="1"/>
  <c r="X1607" i="1"/>
  <c r="AE1606" i="1"/>
  <c r="AF1606" i="1"/>
  <c r="AH1606" i="1"/>
  <c r="V1611" i="1"/>
  <c r="Z1610" i="1"/>
  <c r="AA1607" i="1"/>
  <c r="AC1607" i="1"/>
  <c r="Y1607" i="1"/>
  <c r="AD1607" i="1"/>
  <c r="N1614" i="1"/>
  <c r="T1614" i="1"/>
  <c r="W1608" i="1"/>
  <c r="K1614" i="1"/>
  <c r="R1614" i="1"/>
  <c r="L1614" i="1"/>
  <c r="M1614" i="1"/>
  <c r="O1614" i="1"/>
  <c r="Q1614" i="1"/>
  <c r="S1614" i="1"/>
  <c r="X1608" i="1"/>
  <c r="AE1607" i="1"/>
  <c r="AF1607" i="1"/>
  <c r="AH1607" i="1"/>
  <c r="V1612" i="1"/>
  <c r="Z1611" i="1"/>
  <c r="AA1608" i="1"/>
  <c r="AC1608" i="1"/>
  <c r="Y1608" i="1"/>
  <c r="AD1608" i="1"/>
  <c r="N1615" i="1"/>
  <c r="T1615" i="1"/>
  <c r="W1609" i="1"/>
  <c r="K1615" i="1"/>
  <c r="R1615" i="1"/>
  <c r="L1615" i="1"/>
  <c r="M1615" i="1"/>
  <c r="O1615" i="1"/>
  <c r="Q1615" i="1"/>
  <c r="S1615" i="1"/>
  <c r="X1609" i="1"/>
  <c r="AE1608" i="1"/>
  <c r="AF1608" i="1"/>
  <c r="AH1608" i="1"/>
  <c r="V1613" i="1"/>
  <c r="Z1612" i="1"/>
  <c r="AA1609" i="1"/>
  <c r="AC1609" i="1"/>
  <c r="Y1609" i="1"/>
  <c r="AD1609" i="1"/>
  <c r="N1616" i="1"/>
  <c r="T1616" i="1"/>
  <c r="W1610" i="1"/>
  <c r="K1616" i="1"/>
  <c r="R1616" i="1"/>
  <c r="L1616" i="1"/>
  <c r="M1616" i="1"/>
  <c r="O1616" i="1"/>
  <c r="Q1616" i="1"/>
  <c r="S1616" i="1"/>
  <c r="X1610" i="1"/>
  <c r="AE1609" i="1"/>
  <c r="AF1609" i="1"/>
  <c r="AH1609" i="1"/>
  <c r="V1614" i="1"/>
  <c r="Z1613" i="1"/>
  <c r="AA1610" i="1"/>
  <c r="AC1610" i="1"/>
  <c r="Y1610" i="1"/>
  <c r="AD1610" i="1"/>
  <c r="N1617" i="1"/>
  <c r="T1617" i="1"/>
  <c r="W1611" i="1"/>
  <c r="K1617" i="1"/>
  <c r="R1617" i="1"/>
  <c r="L1617" i="1"/>
  <c r="M1617" i="1"/>
  <c r="O1617" i="1"/>
  <c r="Q1617" i="1"/>
  <c r="S1617" i="1"/>
  <c r="X1611" i="1"/>
  <c r="AE1610" i="1"/>
  <c r="AF1610" i="1"/>
  <c r="AH1610" i="1"/>
  <c r="V1615" i="1"/>
  <c r="Z1614" i="1"/>
  <c r="AA1611" i="1"/>
  <c r="AC1611" i="1"/>
  <c r="Y1611" i="1"/>
  <c r="AD1611" i="1"/>
  <c r="N1618" i="1"/>
  <c r="T1618" i="1"/>
  <c r="W1612" i="1"/>
  <c r="K1618" i="1"/>
  <c r="R1618" i="1"/>
  <c r="L1618" i="1"/>
  <c r="M1618" i="1"/>
  <c r="O1618" i="1"/>
  <c r="Q1618" i="1"/>
  <c r="S1618" i="1"/>
  <c r="X1612" i="1"/>
  <c r="AE1611" i="1"/>
  <c r="AF1611" i="1"/>
  <c r="AH1611" i="1"/>
  <c r="V1616" i="1"/>
  <c r="Z1615" i="1"/>
  <c r="AA1612" i="1"/>
  <c r="AC1612" i="1"/>
  <c r="Y1612" i="1"/>
  <c r="AD1612" i="1"/>
  <c r="N1619" i="1"/>
  <c r="T1619" i="1"/>
  <c r="W1613" i="1"/>
  <c r="K1619" i="1"/>
  <c r="R1619" i="1"/>
  <c r="L1619" i="1"/>
  <c r="M1619" i="1"/>
  <c r="O1619" i="1"/>
  <c r="Q1619" i="1"/>
  <c r="S1619" i="1"/>
  <c r="X1613" i="1"/>
  <c r="AE1612" i="1"/>
  <c r="AF1612" i="1"/>
  <c r="AH1612" i="1"/>
  <c r="V1617" i="1"/>
  <c r="Z1616" i="1"/>
  <c r="AA1613" i="1"/>
  <c r="AC1613" i="1"/>
  <c r="Y1613" i="1"/>
  <c r="AD1613" i="1"/>
  <c r="N1620" i="1"/>
  <c r="T1620" i="1"/>
  <c r="W1614" i="1"/>
  <c r="K1620" i="1"/>
  <c r="R1620" i="1"/>
  <c r="L1620" i="1"/>
  <c r="M1620" i="1"/>
  <c r="O1620" i="1"/>
  <c r="Q1620" i="1"/>
  <c r="S1620" i="1"/>
  <c r="X1614" i="1"/>
  <c r="AE1613" i="1"/>
  <c r="AF1613" i="1"/>
  <c r="AH1613" i="1"/>
  <c r="V1618" i="1"/>
  <c r="Z1617" i="1"/>
  <c r="AA1614" i="1"/>
  <c r="AC1614" i="1"/>
  <c r="Y1614" i="1"/>
  <c r="AD1614" i="1"/>
  <c r="N1621" i="1"/>
  <c r="T1621" i="1"/>
  <c r="W1615" i="1"/>
  <c r="K1621" i="1"/>
  <c r="R1621" i="1"/>
  <c r="L1621" i="1"/>
  <c r="M1621" i="1"/>
  <c r="O1621" i="1"/>
  <c r="Q1621" i="1"/>
  <c r="S1621" i="1"/>
  <c r="X1615" i="1"/>
  <c r="AE1614" i="1"/>
  <c r="AF1614" i="1"/>
  <c r="AH1614" i="1"/>
  <c r="V1619" i="1"/>
  <c r="Z1618" i="1"/>
  <c r="AA1615" i="1"/>
  <c r="AC1615" i="1"/>
  <c r="Y1615" i="1"/>
  <c r="AD1615" i="1"/>
  <c r="N1622" i="1"/>
  <c r="T1622" i="1"/>
  <c r="W1616" i="1"/>
  <c r="K1622" i="1"/>
  <c r="R1622" i="1"/>
  <c r="L1622" i="1"/>
  <c r="M1622" i="1"/>
  <c r="O1622" i="1"/>
  <c r="Q1622" i="1"/>
  <c r="S1622" i="1"/>
  <c r="X1616" i="1"/>
  <c r="AE1615" i="1"/>
  <c r="AF1615" i="1"/>
  <c r="AH1615" i="1"/>
  <c r="V1620" i="1"/>
  <c r="Z1619" i="1"/>
  <c r="AA1616" i="1"/>
  <c r="AC1616" i="1"/>
  <c r="Y1616" i="1"/>
  <c r="AD1616" i="1"/>
  <c r="N1623" i="1"/>
  <c r="T1623" i="1"/>
  <c r="W1617" i="1"/>
  <c r="K1623" i="1"/>
  <c r="R1623" i="1"/>
  <c r="L1623" i="1"/>
  <c r="M1623" i="1"/>
  <c r="O1623" i="1"/>
  <c r="Q1623" i="1"/>
  <c r="S1623" i="1"/>
  <c r="X1617" i="1"/>
  <c r="AE1616" i="1"/>
  <c r="AF1616" i="1"/>
  <c r="AH1616" i="1"/>
  <c r="V1621" i="1"/>
  <c r="Z1620" i="1"/>
  <c r="AA1617" i="1"/>
  <c r="AC1617" i="1"/>
  <c r="Y1617" i="1"/>
  <c r="AD1617" i="1"/>
  <c r="N1624" i="1"/>
  <c r="T1624" i="1"/>
  <c r="W1618" i="1"/>
  <c r="K1624" i="1"/>
  <c r="R1624" i="1"/>
  <c r="L1624" i="1"/>
  <c r="M1624" i="1"/>
  <c r="O1624" i="1"/>
  <c r="Q1624" i="1"/>
  <c r="S1624" i="1"/>
  <c r="X1618" i="1"/>
  <c r="AE1617" i="1"/>
  <c r="AF1617" i="1"/>
  <c r="AH1617" i="1"/>
  <c r="V1622" i="1"/>
  <c r="Z1621" i="1"/>
  <c r="AA1618" i="1"/>
  <c r="AC1618" i="1"/>
  <c r="Y1618" i="1"/>
  <c r="AD1618" i="1"/>
  <c r="N1625" i="1"/>
  <c r="T1625" i="1"/>
  <c r="W1619" i="1"/>
  <c r="K1625" i="1"/>
  <c r="R1625" i="1"/>
  <c r="L1625" i="1"/>
  <c r="M1625" i="1"/>
  <c r="O1625" i="1"/>
  <c r="Q1625" i="1"/>
  <c r="S1625" i="1"/>
  <c r="X1619" i="1"/>
  <c r="AE1618" i="1"/>
  <c r="AF1618" i="1"/>
  <c r="AH1618" i="1"/>
  <c r="V1623" i="1"/>
  <c r="Z1622" i="1"/>
  <c r="AA1619" i="1"/>
  <c r="AC1619" i="1"/>
  <c r="Y1619" i="1"/>
  <c r="AD1619" i="1"/>
  <c r="N1626" i="1"/>
  <c r="T1626" i="1"/>
  <c r="W1620" i="1"/>
  <c r="K1626" i="1"/>
  <c r="R1626" i="1"/>
  <c r="L1626" i="1"/>
  <c r="M1626" i="1"/>
  <c r="O1626" i="1"/>
  <c r="Q1626" i="1"/>
  <c r="S1626" i="1"/>
  <c r="X1620" i="1"/>
  <c r="AE1619" i="1"/>
  <c r="AF1619" i="1"/>
  <c r="AH1619" i="1"/>
  <c r="V1624" i="1"/>
  <c r="Z1623" i="1"/>
  <c r="AA1620" i="1"/>
  <c r="AC1620" i="1"/>
  <c r="Y1620" i="1"/>
  <c r="AD1620" i="1"/>
  <c r="N1627" i="1"/>
  <c r="T1627" i="1"/>
  <c r="W1621" i="1"/>
  <c r="K1627" i="1"/>
  <c r="R1627" i="1"/>
  <c r="L1627" i="1"/>
  <c r="M1627" i="1"/>
  <c r="O1627" i="1"/>
  <c r="Q1627" i="1"/>
  <c r="S1627" i="1"/>
  <c r="X1621" i="1"/>
  <c r="AE1620" i="1"/>
  <c r="AF1620" i="1"/>
  <c r="AH1620" i="1"/>
  <c r="V1625" i="1"/>
  <c r="Z1624" i="1"/>
  <c r="AA1621" i="1"/>
  <c r="AC1621" i="1"/>
  <c r="Y1621" i="1"/>
  <c r="AD1621" i="1"/>
  <c r="N1628" i="1"/>
  <c r="T1628" i="1"/>
  <c r="W1622" i="1"/>
  <c r="K1628" i="1"/>
  <c r="R1628" i="1"/>
  <c r="L1628" i="1"/>
  <c r="M1628" i="1"/>
  <c r="O1628" i="1"/>
  <c r="Q1628" i="1"/>
  <c r="S1628" i="1"/>
  <c r="X1622" i="1"/>
  <c r="AE1621" i="1"/>
  <c r="AF1621" i="1"/>
  <c r="AH1621" i="1"/>
  <c r="V1626" i="1"/>
  <c r="Z1625" i="1"/>
  <c r="AA1622" i="1"/>
  <c r="AC1622" i="1"/>
  <c r="Y1622" i="1"/>
  <c r="AD1622" i="1"/>
  <c r="N1629" i="1"/>
  <c r="T1629" i="1"/>
  <c r="W1623" i="1"/>
  <c r="K1629" i="1"/>
  <c r="R1629" i="1"/>
  <c r="L1629" i="1"/>
  <c r="M1629" i="1"/>
  <c r="O1629" i="1"/>
  <c r="Q1629" i="1"/>
  <c r="S1629" i="1"/>
  <c r="X1623" i="1"/>
  <c r="AE1622" i="1"/>
  <c r="AF1622" i="1"/>
  <c r="AH1622" i="1"/>
  <c r="V1627" i="1"/>
  <c r="Z1626" i="1"/>
  <c r="AA1623" i="1"/>
  <c r="AC1623" i="1"/>
  <c r="Y1623" i="1"/>
  <c r="AD1623" i="1"/>
  <c r="N1630" i="1"/>
  <c r="T1630" i="1"/>
  <c r="W1624" i="1"/>
  <c r="K1630" i="1"/>
  <c r="R1630" i="1"/>
  <c r="L1630" i="1"/>
  <c r="M1630" i="1"/>
  <c r="O1630" i="1"/>
  <c r="Q1630" i="1"/>
  <c r="S1630" i="1"/>
  <c r="X1624" i="1"/>
  <c r="AE1623" i="1"/>
  <c r="AF1623" i="1"/>
  <c r="AH1623" i="1"/>
  <c r="V1628" i="1"/>
  <c r="Z1627" i="1"/>
  <c r="AA1624" i="1"/>
  <c r="AC1624" i="1"/>
  <c r="Y1624" i="1"/>
  <c r="AD1624" i="1"/>
  <c r="N1631" i="1"/>
  <c r="T1631" i="1"/>
  <c r="W1625" i="1"/>
  <c r="K1631" i="1"/>
  <c r="R1631" i="1"/>
  <c r="L1631" i="1"/>
  <c r="M1631" i="1"/>
  <c r="O1631" i="1"/>
  <c r="Q1631" i="1"/>
  <c r="S1631" i="1"/>
  <c r="X1625" i="1"/>
  <c r="AE1624" i="1"/>
  <c r="AF1624" i="1"/>
  <c r="AH1624" i="1"/>
  <c r="V1629" i="1"/>
  <c r="Z1628" i="1"/>
  <c r="AA1625" i="1"/>
  <c r="AC1625" i="1"/>
  <c r="Y1625" i="1"/>
  <c r="AD1625" i="1"/>
  <c r="N1632" i="1"/>
  <c r="T1632" i="1"/>
  <c r="W1626" i="1"/>
  <c r="K1632" i="1"/>
  <c r="R1632" i="1"/>
  <c r="L1632" i="1"/>
  <c r="M1632" i="1"/>
  <c r="O1632" i="1"/>
  <c r="Q1632" i="1"/>
  <c r="S1632" i="1"/>
  <c r="X1626" i="1"/>
  <c r="AE1625" i="1"/>
  <c r="AF1625" i="1"/>
  <c r="AH1625" i="1"/>
  <c r="V1630" i="1"/>
  <c r="Z1629" i="1"/>
  <c r="AA1626" i="1"/>
  <c r="AC1626" i="1"/>
  <c r="Y1626" i="1"/>
  <c r="AD1626" i="1"/>
  <c r="N1633" i="1"/>
  <c r="T1633" i="1"/>
  <c r="W1627" i="1"/>
  <c r="K1633" i="1"/>
  <c r="R1633" i="1"/>
  <c r="L1633" i="1"/>
  <c r="M1633" i="1"/>
  <c r="O1633" i="1"/>
  <c r="Q1633" i="1"/>
  <c r="S1633" i="1"/>
  <c r="X1627" i="1"/>
  <c r="AE1626" i="1"/>
  <c r="AF1626" i="1"/>
  <c r="AH1626" i="1"/>
  <c r="V1631" i="1"/>
  <c r="Z1630" i="1"/>
  <c r="AA1627" i="1"/>
  <c r="AC1627" i="1"/>
  <c r="Y1627" i="1"/>
  <c r="AD1627" i="1"/>
  <c r="N1634" i="1"/>
  <c r="T1634" i="1"/>
  <c r="W1628" i="1"/>
  <c r="K1634" i="1"/>
  <c r="R1634" i="1"/>
  <c r="L1634" i="1"/>
  <c r="M1634" i="1"/>
  <c r="O1634" i="1"/>
  <c r="Q1634" i="1"/>
  <c r="S1634" i="1"/>
  <c r="X1628" i="1"/>
  <c r="AE1627" i="1"/>
  <c r="AF1627" i="1"/>
  <c r="AH1627" i="1"/>
  <c r="V1632" i="1"/>
  <c r="Z1631" i="1"/>
  <c r="AA1628" i="1"/>
  <c r="AC1628" i="1"/>
  <c r="Y1628" i="1"/>
  <c r="AD1628" i="1"/>
  <c r="N1635" i="1"/>
  <c r="T1635" i="1"/>
  <c r="W1629" i="1"/>
  <c r="K1635" i="1"/>
  <c r="R1635" i="1"/>
  <c r="L1635" i="1"/>
  <c r="M1635" i="1"/>
  <c r="O1635" i="1"/>
  <c r="Q1635" i="1"/>
  <c r="S1635" i="1"/>
  <c r="X1629" i="1"/>
  <c r="AE1628" i="1"/>
  <c r="AF1628" i="1"/>
  <c r="AH1628" i="1"/>
  <c r="V1633" i="1"/>
  <c r="Z1632" i="1"/>
  <c r="AA1629" i="1"/>
  <c r="AC1629" i="1"/>
  <c r="Y1629" i="1"/>
  <c r="AD1629" i="1"/>
  <c r="N1636" i="1"/>
  <c r="T1636" i="1"/>
  <c r="W1630" i="1"/>
  <c r="K1636" i="1"/>
  <c r="R1636" i="1"/>
  <c r="L1636" i="1"/>
  <c r="M1636" i="1"/>
  <c r="O1636" i="1"/>
  <c r="Q1636" i="1"/>
  <c r="S1636" i="1"/>
  <c r="X1630" i="1"/>
  <c r="AE1629" i="1"/>
  <c r="AF1629" i="1"/>
  <c r="AH1629" i="1"/>
  <c r="V1634" i="1"/>
  <c r="Z1633" i="1"/>
  <c r="AA1630" i="1"/>
  <c r="AC1630" i="1"/>
  <c r="Y1630" i="1"/>
  <c r="AD1630" i="1"/>
  <c r="N1637" i="1"/>
  <c r="T1637" i="1"/>
  <c r="W1631" i="1"/>
  <c r="K1637" i="1"/>
  <c r="R1637" i="1"/>
  <c r="L1637" i="1"/>
  <c r="M1637" i="1"/>
  <c r="O1637" i="1"/>
  <c r="Q1637" i="1"/>
  <c r="S1637" i="1"/>
  <c r="X1631" i="1"/>
  <c r="AE1630" i="1"/>
  <c r="AF1630" i="1"/>
  <c r="AH1630" i="1"/>
  <c r="V1635" i="1"/>
  <c r="Z1634" i="1"/>
  <c r="AA1631" i="1"/>
  <c r="AC1631" i="1"/>
  <c r="Y1631" i="1"/>
  <c r="AD1631" i="1"/>
  <c r="N1638" i="1"/>
  <c r="T1638" i="1"/>
  <c r="W1632" i="1"/>
  <c r="K1638" i="1"/>
  <c r="R1638" i="1"/>
  <c r="L1638" i="1"/>
  <c r="M1638" i="1"/>
  <c r="O1638" i="1"/>
  <c r="Q1638" i="1"/>
  <c r="S1638" i="1"/>
  <c r="X1632" i="1"/>
  <c r="AE1631" i="1"/>
  <c r="AF1631" i="1"/>
  <c r="AH1631" i="1"/>
  <c r="V1636" i="1"/>
  <c r="Z1635" i="1"/>
  <c r="AA1632" i="1"/>
  <c r="AC1632" i="1"/>
  <c r="Y1632" i="1"/>
  <c r="AD1632" i="1"/>
  <c r="N1639" i="1"/>
  <c r="T1639" i="1"/>
  <c r="W1633" i="1"/>
  <c r="K1639" i="1"/>
  <c r="R1639" i="1"/>
  <c r="L1639" i="1"/>
  <c r="M1639" i="1"/>
  <c r="O1639" i="1"/>
  <c r="Q1639" i="1"/>
  <c r="S1639" i="1"/>
  <c r="X1633" i="1"/>
  <c r="AE1632" i="1"/>
  <c r="AF1632" i="1"/>
  <c r="AH1632" i="1"/>
  <c r="V1637" i="1"/>
  <c r="Z1636" i="1"/>
  <c r="AA1633" i="1"/>
  <c r="AC1633" i="1"/>
  <c r="Y1633" i="1"/>
  <c r="AD1633" i="1"/>
  <c r="N1640" i="1"/>
  <c r="T1640" i="1"/>
  <c r="W1634" i="1"/>
  <c r="K1640" i="1"/>
  <c r="R1640" i="1"/>
  <c r="L1640" i="1"/>
  <c r="M1640" i="1"/>
  <c r="O1640" i="1"/>
  <c r="Q1640" i="1"/>
  <c r="S1640" i="1"/>
  <c r="X1634" i="1"/>
  <c r="AE1633" i="1"/>
  <c r="AF1633" i="1"/>
  <c r="AH1633" i="1"/>
  <c r="V1638" i="1"/>
  <c r="Z1637" i="1"/>
  <c r="AA1634" i="1"/>
  <c r="AC1634" i="1"/>
  <c r="Y1634" i="1"/>
  <c r="AD1634" i="1"/>
  <c r="N1641" i="1"/>
  <c r="T1641" i="1"/>
  <c r="W1635" i="1"/>
  <c r="K1641" i="1"/>
  <c r="R1641" i="1"/>
  <c r="L1641" i="1"/>
  <c r="M1641" i="1"/>
  <c r="O1641" i="1"/>
  <c r="Q1641" i="1"/>
  <c r="S1641" i="1"/>
  <c r="X1635" i="1"/>
  <c r="AE1634" i="1"/>
  <c r="AF1634" i="1"/>
  <c r="AH1634" i="1"/>
  <c r="V1639" i="1"/>
  <c r="Z1638" i="1"/>
  <c r="AA1635" i="1"/>
  <c r="AC1635" i="1"/>
  <c r="Y1635" i="1"/>
  <c r="AD1635" i="1"/>
  <c r="N1642" i="1"/>
  <c r="T1642" i="1"/>
  <c r="W1636" i="1"/>
  <c r="K1642" i="1"/>
  <c r="R1642" i="1"/>
  <c r="L1642" i="1"/>
  <c r="M1642" i="1"/>
  <c r="O1642" i="1"/>
  <c r="Q1642" i="1"/>
  <c r="S1642" i="1"/>
  <c r="X1636" i="1"/>
  <c r="AE1635" i="1"/>
  <c r="AF1635" i="1"/>
  <c r="AH1635" i="1"/>
  <c r="V1640" i="1"/>
  <c r="Z1639" i="1"/>
  <c r="AA1636" i="1"/>
  <c r="AC1636" i="1"/>
  <c r="Y1636" i="1"/>
  <c r="AD1636" i="1"/>
  <c r="N1643" i="1"/>
  <c r="T1643" i="1"/>
  <c r="W1637" i="1"/>
  <c r="K1643" i="1"/>
  <c r="R1643" i="1"/>
  <c r="L1643" i="1"/>
  <c r="M1643" i="1"/>
  <c r="O1643" i="1"/>
  <c r="Q1643" i="1"/>
  <c r="S1643" i="1"/>
  <c r="X1637" i="1"/>
  <c r="AE1636" i="1"/>
  <c r="AF1636" i="1"/>
  <c r="AH1636" i="1"/>
  <c r="V1641" i="1"/>
  <c r="Z1640" i="1"/>
  <c r="AA1637" i="1"/>
  <c r="AC1637" i="1"/>
  <c r="Y1637" i="1"/>
  <c r="AD1637" i="1"/>
  <c r="N1644" i="1"/>
  <c r="T1644" i="1"/>
  <c r="W1638" i="1"/>
  <c r="K1644" i="1"/>
  <c r="R1644" i="1"/>
  <c r="L1644" i="1"/>
  <c r="M1644" i="1"/>
  <c r="O1644" i="1"/>
  <c r="Q1644" i="1"/>
  <c r="S1644" i="1"/>
  <c r="X1638" i="1"/>
  <c r="AE1637" i="1"/>
  <c r="AF1637" i="1"/>
  <c r="AH1637" i="1"/>
  <c r="V1642" i="1"/>
  <c r="Z1641" i="1"/>
  <c r="AA1638" i="1"/>
  <c r="AC1638" i="1"/>
  <c r="Y1638" i="1"/>
  <c r="AD1638" i="1"/>
  <c r="N1645" i="1"/>
  <c r="T1645" i="1"/>
  <c r="W1639" i="1"/>
  <c r="K1645" i="1"/>
  <c r="R1645" i="1"/>
  <c r="L1645" i="1"/>
  <c r="M1645" i="1"/>
  <c r="O1645" i="1"/>
  <c r="Q1645" i="1"/>
  <c r="S1645" i="1"/>
  <c r="X1639" i="1"/>
  <c r="AE1638" i="1"/>
  <c r="AF1638" i="1"/>
  <c r="AH1638" i="1"/>
  <c r="V1643" i="1"/>
  <c r="Z1642" i="1"/>
  <c r="AA1639" i="1"/>
  <c r="AC1639" i="1"/>
  <c r="Y1639" i="1"/>
  <c r="AD1639" i="1"/>
  <c r="N1646" i="1"/>
  <c r="T1646" i="1"/>
  <c r="W1640" i="1"/>
  <c r="K1646" i="1"/>
  <c r="R1646" i="1"/>
  <c r="L1646" i="1"/>
  <c r="M1646" i="1"/>
  <c r="O1646" i="1"/>
  <c r="Q1646" i="1"/>
  <c r="S1646" i="1"/>
  <c r="X1640" i="1"/>
  <c r="AE1639" i="1"/>
  <c r="AF1639" i="1"/>
  <c r="AH1639" i="1"/>
  <c r="V1644" i="1"/>
  <c r="Z1643" i="1"/>
  <c r="AA1640" i="1"/>
  <c r="AC1640" i="1"/>
  <c r="Y1640" i="1"/>
  <c r="AD1640" i="1"/>
  <c r="N1647" i="1"/>
  <c r="T1647" i="1"/>
  <c r="W1641" i="1"/>
  <c r="K1647" i="1"/>
  <c r="R1647" i="1"/>
  <c r="L1647" i="1"/>
  <c r="M1647" i="1"/>
  <c r="O1647" i="1"/>
  <c r="Q1647" i="1"/>
  <c r="S1647" i="1"/>
  <c r="X1641" i="1"/>
  <c r="AE1640" i="1"/>
  <c r="AF1640" i="1"/>
  <c r="AH1640" i="1"/>
  <c r="V1645" i="1"/>
  <c r="Z1644" i="1"/>
  <c r="AA1641" i="1"/>
  <c r="AC1641" i="1"/>
  <c r="Y1641" i="1"/>
  <c r="AD1641" i="1"/>
  <c r="N1648" i="1"/>
  <c r="T1648" i="1"/>
  <c r="W1642" i="1"/>
  <c r="K1648" i="1"/>
  <c r="R1648" i="1"/>
  <c r="L1648" i="1"/>
  <c r="M1648" i="1"/>
  <c r="O1648" i="1"/>
  <c r="Q1648" i="1"/>
  <c r="S1648" i="1"/>
  <c r="X1642" i="1"/>
  <c r="AE1641" i="1"/>
  <c r="AF1641" i="1"/>
  <c r="AH1641" i="1"/>
  <c r="V1646" i="1"/>
  <c r="Z1645" i="1"/>
  <c r="AA1642" i="1"/>
  <c r="AC1642" i="1"/>
  <c r="Y1642" i="1"/>
  <c r="AD1642" i="1"/>
  <c r="N1649" i="1"/>
  <c r="T1649" i="1"/>
  <c r="W1643" i="1"/>
  <c r="K1649" i="1"/>
  <c r="R1649" i="1"/>
  <c r="L1649" i="1"/>
  <c r="M1649" i="1"/>
  <c r="O1649" i="1"/>
  <c r="Q1649" i="1"/>
  <c r="S1649" i="1"/>
  <c r="X1643" i="1"/>
  <c r="AE1642" i="1"/>
  <c r="AF1642" i="1"/>
  <c r="AH1642" i="1"/>
  <c r="V1647" i="1"/>
  <c r="Z1646" i="1"/>
  <c r="AA1643" i="1"/>
  <c r="AC1643" i="1"/>
  <c r="Y1643" i="1"/>
  <c r="AD1643" i="1"/>
  <c r="N1650" i="1"/>
  <c r="T1650" i="1"/>
  <c r="W1644" i="1"/>
  <c r="K1650" i="1"/>
  <c r="R1650" i="1"/>
  <c r="L1650" i="1"/>
  <c r="M1650" i="1"/>
  <c r="O1650" i="1"/>
  <c r="Q1650" i="1"/>
  <c r="S1650" i="1"/>
  <c r="X1644" i="1"/>
  <c r="AE1643" i="1"/>
  <c r="AF1643" i="1"/>
  <c r="AH1643" i="1"/>
  <c r="V1648" i="1"/>
  <c r="Z1647" i="1"/>
  <c r="AA1644" i="1"/>
  <c r="AC1644" i="1"/>
  <c r="Y1644" i="1"/>
  <c r="AD1644" i="1"/>
  <c r="N1651" i="1"/>
  <c r="T1651" i="1"/>
  <c r="W1645" i="1"/>
  <c r="K1651" i="1"/>
  <c r="R1651" i="1"/>
  <c r="L1651" i="1"/>
  <c r="M1651" i="1"/>
  <c r="O1651" i="1"/>
  <c r="Q1651" i="1"/>
  <c r="S1651" i="1"/>
  <c r="X1645" i="1"/>
  <c r="AE1644" i="1"/>
  <c r="AF1644" i="1"/>
  <c r="AH1644" i="1"/>
  <c r="V1649" i="1"/>
  <c r="Z1648" i="1"/>
  <c r="AA1645" i="1"/>
  <c r="AC1645" i="1"/>
  <c r="Y1645" i="1"/>
  <c r="AD1645" i="1"/>
  <c r="N1652" i="1"/>
  <c r="T1652" i="1"/>
  <c r="W1646" i="1"/>
  <c r="K1652" i="1"/>
  <c r="R1652" i="1"/>
  <c r="L1652" i="1"/>
  <c r="M1652" i="1"/>
  <c r="O1652" i="1"/>
  <c r="Q1652" i="1"/>
  <c r="S1652" i="1"/>
  <c r="X1646" i="1"/>
  <c r="AE1645" i="1"/>
  <c r="AF1645" i="1"/>
  <c r="AH1645" i="1"/>
  <c r="V1650" i="1"/>
  <c r="Z1649" i="1"/>
  <c r="AA1646" i="1"/>
  <c r="AC1646" i="1"/>
  <c r="Y1646" i="1"/>
  <c r="AD1646" i="1"/>
  <c r="N1653" i="1"/>
  <c r="T1653" i="1"/>
  <c r="W1647" i="1"/>
  <c r="K1653" i="1"/>
  <c r="R1653" i="1"/>
  <c r="L1653" i="1"/>
  <c r="M1653" i="1"/>
  <c r="O1653" i="1"/>
  <c r="Q1653" i="1"/>
  <c r="S1653" i="1"/>
  <c r="X1647" i="1"/>
  <c r="AE1646" i="1"/>
  <c r="AF1646" i="1"/>
  <c r="AH1646" i="1"/>
  <c r="V1651" i="1"/>
  <c r="Z1650" i="1"/>
  <c r="AA1647" i="1"/>
  <c r="AC1647" i="1"/>
  <c r="Y1647" i="1"/>
  <c r="AD1647" i="1"/>
  <c r="N1654" i="1"/>
  <c r="T1654" i="1"/>
  <c r="W1648" i="1"/>
  <c r="K1654" i="1"/>
  <c r="R1654" i="1"/>
  <c r="L1654" i="1"/>
  <c r="M1654" i="1"/>
  <c r="O1654" i="1"/>
  <c r="Q1654" i="1"/>
  <c r="S1654" i="1"/>
  <c r="X1648" i="1"/>
  <c r="AE1647" i="1"/>
  <c r="AF1647" i="1"/>
  <c r="AH1647" i="1"/>
  <c r="V1652" i="1"/>
  <c r="Z1651" i="1"/>
  <c r="AA1648" i="1"/>
  <c r="AC1648" i="1"/>
  <c r="Y1648" i="1"/>
  <c r="AD1648" i="1"/>
  <c r="N1655" i="1"/>
  <c r="T1655" i="1"/>
  <c r="W1649" i="1"/>
  <c r="K1655" i="1"/>
  <c r="R1655" i="1"/>
  <c r="L1655" i="1"/>
  <c r="M1655" i="1"/>
  <c r="O1655" i="1"/>
  <c r="Q1655" i="1"/>
  <c r="S1655" i="1"/>
  <c r="X1649" i="1"/>
  <c r="AE1648" i="1"/>
  <c r="AF1648" i="1"/>
  <c r="AH1648" i="1"/>
  <c r="V1653" i="1"/>
  <c r="Z1652" i="1"/>
  <c r="AA1649" i="1"/>
  <c r="AC1649" i="1"/>
  <c r="Y1649" i="1"/>
  <c r="AD1649" i="1"/>
  <c r="N1656" i="1"/>
  <c r="T1656" i="1"/>
  <c r="W1650" i="1"/>
  <c r="K1656" i="1"/>
  <c r="R1656" i="1"/>
  <c r="L1656" i="1"/>
  <c r="M1656" i="1"/>
  <c r="O1656" i="1"/>
  <c r="Q1656" i="1"/>
  <c r="S1656" i="1"/>
  <c r="X1650" i="1"/>
  <c r="AE1649" i="1"/>
  <c r="AF1649" i="1"/>
  <c r="AH1649" i="1"/>
  <c r="V1654" i="1"/>
  <c r="Z1653" i="1"/>
  <c r="AA1650" i="1"/>
  <c r="AC1650" i="1"/>
  <c r="Y1650" i="1"/>
  <c r="AD1650" i="1"/>
  <c r="N1657" i="1"/>
  <c r="T1657" i="1"/>
  <c r="W1651" i="1"/>
  <c r="K1657" i="1"/>
  <c r="R1657" i="1"/>
  <c r="L1657" i="1"/>
  <c r="M1657" i="1"/>
  <c r="O1657" i="1"/>
  <c r="Q1657" i="1"/>
  <c r="S1657" i="1"/>
  <c r="X1651" i="1"/>
  <c r="AE1650" i="1"/>
  <c r="AF1650" i="1"/>
  <c r="AH1650" i="1"/>
  <c r="V1655" i="1"/>
  <c r="Z1654" i="1"/>
  <c r="AA1651" i="1"/>
  <c r="AC1651" i="1"/>
  <c r="Y1651" i="1"/>
  <c r="AD1651" i="1"/>
  <c r="N1658" i="1"/>
  <c r="T1658" i="1"/>
  <c r="W1652" i="1"/>
  <c r="K1658" i="1"/>
  <c r="R1658" i="1"/>
  <c r="L1658" i="1"/>
  <c r="M1658" i="1"/>
  <c r="O1658" i="1"/>
  <c r="Q1658" i="1"/>
  <c r="S1658" i="1"/>
  <c r="X1652" i="1"/>
  <c r="AE1651" i="1"/>
  <c r="AF1651" i="1"/>
  <c r="AH1651" i="1"/>
  <c r="V1656" i="1"/>
  <c r="Z1655" i="1"/>
  <c r="AA1652" i="1"/>
  <c r="AC1652" i="1"/>
  <c r="Y1652" i="1"/>
  <c r="AD1652" i="1"/>
  <c r="N1659" i="1"/>
  <c r="T1659" i="1"/>
  <c r="W1653" i="1"/>
  <c r="K1659" i="1"/>
  <c r="R1659" i="1"/>
  <c r="L1659" i="1"/>
  <c r="M1659" i="1"/>
  <c r="O1659" i="1"/>
  <c r="Q1659" i="1"/>
  <c r="S1659" i="1"/>
  <c r="X1653" i="1"/>
  <c r="AE1652" i="1"/>
  <c r="AF1652" i="1"/>
  <c r="AH1652" i="1"/>
  <c r="V1657" i="1"/>
  <c r="Z1656" i="1"/>
  <c r="AA1653" i="1"/>
  <c r="AC1653" i="1"/>
  <c r="Y1653" i="1"/>
  <c r="AD1653" i="1"/>
  <c r="N1660" i="1"/>
  <c r="T1660" i="1"/>
  <c r="W1654" i="1"/>
  <c r="K1660" i="1"/>
  <c r="R1660" i="1"/>
  <c r="L1660" i="1"/>
  <c r="M1660" i="1"/>
  <c r="O1660" i="1"/>
  <c r="Q1660" i="1"/>
  <c r="S1660" i="1"/>
  <c r="X1654" i="1"/>
  <c r="AE1653" i="1"/>
  <c r="AF1653" i="1"/>
  <c r="AH1653" i="1"/>
  <c r="V1658" i="1"/>
  <c r="Z1657" i="1"/>
  <c r="AA1654" i="1"/>
  <c r="AC1654" i="1"/>
  <c r="Y1654" i="1"/>
  <c r="AD1654" i="1"/>
  <c r="N1661" i="1"/>
  <c r="T1661" i="1"/>
  <c r="W1655" i="1"/>
  <c r="K1661" i="1"/>
  <c r="R1661" i="1"/>
  <c r="L1661" i="1"/>
  <c r="M1661" i="1"/>
  <c r="O1661" i="1"/>
  <c r="Q1661" i="1"/>
  <c r="S1661" i="1"/>
  <c r="X1655" i="1"/>
  <c r="AE1654" i="1"/>
  <c r="AF1654" i="1"/>
  <c r="AH1654" i="1"/>
  <c r="V1659" i="1"/>
  <c r="Z1658" i="1"/>
  <c r="AA1655" i="1"/>
  <c r="AC1655" i="1"/>
  <c r="Y1655" i="1"/>
  <c r="AD1655" i="1"/>
  <c r="N1662" i="1"/>
  <c r="T1662" i="1"/>
  <c r="W1656" i="1"/>
  <c r="K1662" i="1"/>
  <c r="R1662" i="1"/>
  <c r="L1662" i="1"/>
  <c r="M1662" i="1"/>
  <c r="O1662" i="1"/>
  <c r="Q1662" i="1"/>
  <c r="S1662" i="1"/>
  <c r="X1656" i="1"/>
  <c r="AE1655" i="1"/>
  <c r="AF1655" i="1"/>
  <c r="AH1655" i="1"/>
  <c r="V1660" i="1"/>
  <c r="Z1659" i="1"/>
  <c r="AA1656" i="1"/>
  <c r="AC1656" i="1"/>
  <c r="Y1656" i="1"/>
  <c r="AD1656" i="1"/>
  <c r="N1663" i="1"/>
  <c r="T1663" i="1"/>
  <c r="W1657" i="1"/>
  <c r="K1663" i="1"/>
  <c r="R1663" i="1"/>
  <c r="L1663" i="1"/>
  <c r="M1663" i="1"/>
  <c r="O1663" i="1"/>
  <c r="Q1663" i="1"/>
  <c r="S1663" i="1"/>
  <c r="X1657" i="1"/>
  <c r="AE1656" i="1"/>
  <c r="AF1656" i="1"/>
  <c r="AH1656" i="1"/>
  <c r="V1661" i="1"/>
  <c r="Z1660" i="1"/>
  <c r="AA1657" i="1"/>
  <c r="AC1657" i="1"/>
  <c r="Y1657" i="1"/>
  <c r="AD1657" i="1"/>
  <c r="N1664" i="1"/>
  <c r="T1664" i="1"/>
  <c r="W1658" i="1"/>
  <c r="K1664" i="1"/>
  <c r="R1664" i="1"/>
  <c r="L1664" i="1"/>
  <c r="M1664" i="1"/>
  <c r="O1664" i="1"/>
  <c r="Q1664" i="1"/>
  <c r="S1664" i="1"/>
  <c r="X1658" i="1"/>
  <c r="AE1657" i="1"/>
  <c r="AF1657" i="1"/>
  <c r="AH1657" i="1"/>
  <c r="V1662" i="1"/>
  <c r="Z1661" i="1"/>
  <c r="AA1658" i="1"/>
  <c r="AC1658" i="1"/>
  <c r="Y1658" i="1"/>
  <c r="AD1658" i="1"/>
  <c r="N1665" i="1"/>
  <c r="T1665" i="1"/>
  <c r="W1659" i="1"/>
  <c r="K1665" i="1"/>
  <c r="R1665" i="1"/>
  <c r="L1665" i="1"/>
  <c r="M1665" i="1"/>
  <c r="O1665" i="1"/>
  <c r="Q1665" i="1"/>
  <c r="S1665" i="1"/>
  <c r="X1659" i="1"/>
  <c r="AE1658" i="1"/>
  <c r="AF1658" i="1"/>
  <c r="AH1658" i="1"/>
  <c r="V1663" i="1"/>
  <c r="Z1662" i="1"/>
  <c r="AA1659" i="1"/>
  <c r="AC1659" i="1"/>
  <c r="Y1659" i="1"/>
  <c r="AD1659" i="1"/>
  <c r="N1666" i="1"/>
  <c r="T1666" i="1"/>
  <c r="W1660" i="1"/>
  <c r="K1666" i="1"/>
  <c r="R1666" i="1"/>
  <c r="L1666" i="1"/>
  <c r="M1666" i="1"/>
  <c r="O1666" i="1"/>
  <c r="Q1666" i="1"/>
  <c r="S1666" i="1"/>
  <c r="X1660" i="1"/>
  <c r="AE1659" i="1"/>
  <c r="AF1659" i="1"/>
  <c r="AH1659" i="1"/>
  <c r="V1664" i="1"/>
  <c r="Z1663" i="1"/>
  <c r="AA1660" i="1"/>
  <c r="AC1660" i="1"/>
  <c r="Y1660" i="1"/>
  <c r="AD1660" i="1"/>
  <c r="N1667" i="1"/>
  <c r="T1667" i="1"/>
  <c r="W1661" i="1"/>
  <c r="K1667" i="1"/>
  <c r="R1667" i="1"/>
  <c r="L1667" i="1"/>
  <c r="M1667" i="1"/>
  <c r="O1667" i="1"/>
  <c r="Q1667" i="1"/>
  <c r="S1667" i="1"/>
  <c r="X1661" i="1"/>
  <c r="AE1660" i="1"/>
  <c r="AF1660" i="1"/>
  <c r="AH1660" i="1"/>
  <c r="V1665" i="1"/>
  <c r="Z1664" i="1"/>
  <c r="AA1661" i="1"/>
  <c r="AC1661" i="1"/>
  <c r="Y1661" i="1"/>
  <c r="AD1661" i="1"/>
  <c r="N1668" i="1"/>
  <c r="T1668" i="1"/>
  <c r="W1662" i="1"/>
  <c r="K1668" i="1"/>
  <c r="R1668" i="1"/>
  <c r="L1668" i="1"/>
  <c r="M1668" i="1"/>
  <c r="O1668" i="1"/>
  <c r="Q1668" i="1"/>
  <c r="S1668" i="1"/>
  <c r="X1662" i="1"/>
  <c r="AE1661" i="1"/>
  <c r="AF1661" i="1"/>
  <c r="AH1661" i="1"/>
  <c r="V1666" i="1"/>
  <c r="Z1665" i="1"/>
  <c r="AA1662" i="1"/>
  <c r="AC1662" i="1"/>
  <c r="Y1662" i="1"/>
  <c r="AD1662" i="1"/>
  <c r="N1669" i="1"/>
  <c r="T1669" i="1"/>
  <c r="W1663" i="1"/>
  <c r="K1669" i="1"/>
  <c r="R1669" i="1"/>
  <c r="L1669" i="1"/>
  <c r="M1669" i="1"/>
  <c r="O1669" i="1"/>
  <c r="Q1669" i="1"/>
  <c r="S1669" i="1"/>
  <c r="X1663" i="1"/>
  <c r="AE1662" i="1"/>
  <c r="AF1662" i="1"/>
  <c r="AH1662" i="1"/>
  <c r="V1667" i="1"/>
  <c r="Z1666" i="1"/>
  <c r="AA1663" i="1"/>
  <c r="AC1663" i="1"/>
  <c r="Y1663" i="1"/>
  <c r="AD1663" i="1"/>
  <c r="N1670" i="1"/>
  <c r="T1670" i="1"/>
  <c r="W1664" i="1"/>
  <c r="K1670" i="1"/>
  <c r="R1670" i="1"/>
  <c r="L1670" i="1"/>
  <c r="M1670" i="1"/>
  <c r="O1670" i="1"/>
  <c r="Q1670" i="1"/>
  <c r="S1670" i="1"/>
  <c r="X1664" i="1"/>
  <c r="AE1663" i="1"/>
  <c r="AF1663" i="1"/>
  <c r="AH1663" i="1"/>
  <c r="V1668" i="1"/>
  <c r="Z1667" i="1"/>
  <c r="AA1664" i="1"/>
  <c r="AC1664" i="1"/>
  <c r="Y1664" i="1"/>
  <c r="AD1664" i="1"/>
  <c r="N1671" i="1"/>
  <c r="T1671" i="1"/>
  <c r="W1665" i="1"/>
  <c r="K1671" i="1"/>
  <c r="R1671" i="1"/>
  <c r="L1671" i="1"/>
  <c r="M1671" i="1"/>
  <c r="O1671" i="1"/>
  <c r="Q1671" i="1"/>
  <c r="S1671" i="1"/>
  <c r="X1665" i="1"/>
  <c r="AE1664" i="1"/>
  <c r="AF1664" i="1"/>
  <c r="AH1664" i="1"/>
  <c r="V1669" i="1"/>
  <c r="Z1668" i="1"/>
  <c r="AA1665" i="1"/>
  <c r="AC1665" i="1"/>
  <c r="Y1665" i="1"/>
  <c r="AD1665" i="1"/>
  <c r="N1672" i="1"/>
  <c r="T1672" i="1"/>
  <c r="W1666" i="1"/>
  <c r="K1672" i="1"/>
  <c r="R1672" i="1"/>
  <c r="L1672" i="1"/>
  <c r="M1672" i="1"/>
  <c r="O1672" i="1"/>
  <c r="Q1672" i="1"/>
  <c r="S1672" i="1"/>
  <c r="X1666" i="1"/>
  <c r="AE1665" i="1"/>
  <c r="AF1665" i="1"/>
  <c r="AH1665" i="1"/>
  <c r="V1670" i="1"/>
  <c r="Z1669" i="1"/>
  <c r="AA1666" i="1"/>
  <c r="AC1666" i="1"/>
  <c r="Y1666" i="1"/>
  <c r="AD1666" i="1"/>
  <c r="N1673" i="1"/>
  <c r="T1673" i="1"/>
  <c r="W1667" i="1"/>
  <c r="K1673" i="1"/>
  <c r="R1673" i="1"/>
  <c r="L1673" i="1"/>
  <c r="M1673" i="1"/>
  <c r="O1673" i="1"/>
  <c r="Q1673" i="1"/>
  <c r="S1673" i="1"/>
  <c r="X1667" i="1"/>
  <c r="AE1666" i="1"/>
  <c r="AF1666" i="1"/>
  <c r="AH1666" i="1"/>
  <c r="V1671" i="1"/>
  <c r="Z1670" i="1"/>
  <c r="AA1667" i="1"/>
  <c r="AC1667" i="1"/>
  <c r="Y1667" i="1"/>
  <c r="AD1667" i="1"/>
  <c r="N1674" i="1"/>
  <c r="T1674" i="1"/>
  <c r="W1668" i="1"/>
  <c r="K1674" i="1"/>
  <c r="R1674" i="1"/>
  <c r="L1674" i="1"/>
  <c r="M1674" i="1"/>
  <c r="O1674" i="1"/>
  <c r="Q1674" i="1"/>
  <c r="S1674" i="1"/>
  <c r="X1668" i="1"/>
  <c r="AE1667" i="1"/>
  <c r="AF1667" i="1"/>
  <c r="AH1667" i="1"/>
  <c r="V1672" i="1"/>
  <c r="Z1671" i="1"/>
  <c r="AA1668" i="1"/>
  <c r="AC1668" i="1"/>
  <c r="Y1668" i="1"/>
  <c r="AD1668" i="1"/>
  <c r="N1675" i="1"/>
  <c r="T1675" i="1"/>
  <c r="W1669" i="1"/>
  <c r="K1675" i="1"/>
  <c r="R1675" i="1"/>
  <c r="L1675" i="1"/>
  <c r="M1675" i="1"/>
  <c r="O1675" i="1"/>
  <c r="Q1675" i="1"/>
  <c r="S1675" i="1"/>
  <c r="X1669" i="1"/>
  <c r="AE1668" i="1"/>
  <c r="AF1668" i="1"/>
  <c r="AH1668" i="1"/>
  <c r="V1673" i="1"/>
  <c r="Z1672" i="1"/>
  <c r="AA1669" i="1"/>
  <c r="AC1669" i="1"/>
  <c r="Y1669" i="1"/>
  <c r="AD1669" i="1"/>
  <c r="N1676" i="1"/>
  <c r="T1676" i="1"/>
  <c r="W1670" i="1"/>
  <c r="K1676" i="1"/>
  <c r="R1676" i="1"/>
  <c r="L1676" i="1"/>
  <c r="M1676" i="1"/>
  <c r="O1676" i="1"/>
  <c r="Q1676" i="1"/>
  <c r="S1676" i="1"/>
  <c r="X1670" i="1"/>
  <c r="AE1669" i="1"/>
  <c r="AF1669" i="1"/>
  <c r="AH1669" i="1"/>
  <c r="V1674" i="1"/>
  <c r="Z1673" i="1"/>
  <c r="AA1670" i="1"/>
  <c r="AC1670" i="1"/>
  <c r="Y1670" i="1"/>
  <c r="AD1670" i="1"/>
  <c r="N1677" i="1"/>
  <c r="T1677" i="1"/>
  <c r="W1671" i="1"/>
  <c r="K1677" i="1"/>
  <c r="R1677" i="1"/>
  <c r="L1677" i="1"/>
  <c r="M1677" i="1"/>
  <c r="O1677" i="1"/>
  <c r="Q1677" i="1"/>
  <c r="S1677" i="1"/>
  <c r="X1671" i="1"/>
  <c r="AE1670" i="1"/>
  <c r="AF1670" i="1"/>
  <c r="AH1670" i="1"/>
  <c r="V1675" i="1"/>
  <c r="Z1674" i="1"/>
  <c r="AA1671" i="1"/>
  <c r="AC1671" i="1"/>
  <c r="Y1671" i="1"/>
  <c r="AD1671" i="1"/>
  <c r="N1678" i="1"/>
  <c r="T1678" i="1"/>
  <c r="W1672" i="1"/>
  <c r="K1678" i="1"/>
  <c r="R1678" i="1"/>
  <c r="L1678" i="1"/>
  <c r="M1678" i="1"/>
  <c r="O1678" i="1"/>
  <c r="Q1678" i="1"/>
  <c r="S1678" i="1"/>
  <c r="X1672" i="1"/>
  <c r="AE1671" i="1"/>
  <c r="AF1671" i="1"/>
  <c r="AH1671" i="1"/>
  <c r="V1676" i="1"/>
  <c r="Z1675" i="1"/>
  <c r="AA1672" i="1"/>
  <c r="AC1672" i="1"/>
  <c r="Y1672" i="1"/>
  <c r="AD1672" i="1"/>
  <c r="N1679" i="1"/>
  <c r="T1679" i="1"/>
  <c r="W1673" i="1"/>
  <c r="K1679" i="1"/>
  <c r="R1679" i="1"/>
  <c r="L1679" i="1"/>
  <c r="M1679" i="1"/>
  <c r="O1679" i="1"/>
  <c r="Q1679" i="1"/>
  <c r="S1679" i="1"/>
  <c r="X1673" i="1"/>
  <c r="AE1672" i="1"/>
  <c r="AF1672" i="1"/>
  <c r="AH1672" i="1"/>
  <c r="V1677" i="1"/>
  <c r="Z1676" i="1"/>
  <c r="AA1673" i="1"/>
  <c r="AC1673" i="1"/>
  <c r="Y1673" i="1"/>
  <c r="AD1673" i="1"/>
  <c r="N1680" i="1"/>
  <c r="T1680" i="1"/>
  <c r="W1674" i="1"/>
  <c r="K1680" i="1"/>
  <c r="R1680" i="1"/>
  <c r="L1680" i="1"/>
  <c r="M1680" i="1"/>
  <c r="O1680" i="1"/>
  <c r="Q1680" i="1"/>
  <c r="S1680" i="1"/>
  <c r="X1674" i="1"/>
  <c r="AE1673" i="1"/>
  <c r="AF1673" i="1"/>
  <c r="AH1673" i="1"/>
  <c r="V1678" i="1"/>
  <c r="Z1677" i="1"/>
  <c r="AA1674" i="1"/>
  <c r="AC1674" i="1"/>
  <c r="Y1674" i="1"/>
  <c r="AD1674" i="1"/>
  <c r="N1681" i="1"/>
  <c r="T1681" i="1"/>
  <c r="W1675" i="1"/>
  <c r="K1681" i="1"/>
  <c r="R1681" i="1"/>
  <c r="L1681" i="1"/>
  <c r="M1681" i="1"/>
  <c r="O1681" i="1"/>
  <c r="Q1681" i="1"/>
  <c r="S1681" i="1"/>
  <c r="X1675" i="1"/>
  <c r="AE1674" i="1"/>
  <c r="AF1674" i="1"/>
  <c r="AH1674" i="1"/>
  <c r="V1679" i="1"/>
  <c r="Z1678" i="1"/>
  <c r="AA1675" i="1"/>
  <c r="AC1675" i="1"/>
  <c r="Y1675" i="1"/>
  <c r="AD1675" i="1"/>
  <c r="N1682" i="1"/>
  <c r="T1682" i="1"/>
  <c r="W1676" i="1"/>
  <c r="K1682" i="1"/>
  <c r="R1682" i="1"/>
  <c r="L1682" i="1"/>
  <c r="M1682" i="1"/>
  <c r="O1682" i="1"/>
  <c r="Q1682" i="1"/>
  <c r="S1682" i="1"/>
  <c r="X1676" i="1"/>
  <c r="AE1675" i="1"/>
  <c r="AF1675" i="1"/>
  <c r="AH1675" i="1"/>
  <c r="V1680" i="1"/>
  <c r="Z1679" i="1"/>
  <c r="AA1676" i="1"/>
  <c r="AC1676" i="1"/>
  <c r="Y1676" i="1"/>
  <c r="AD1676" i="1"/>
  <c r="N1683" i="1"/>
  <c r="T1683" i="1"/>
  <c r="W1677" i="1"/>
  <c r="K1683" i="1"/>
  <c r="R1683" i="1"/>
  <c r="L1683" i="1"/>
  <c r="M1683" i="1"/>
  <c r="O1683" i="1"/>
  <c r="Q1683" i="1"/>
  <c r="S1683" i="1"/>
  <c r="X1677" i="1"/>
  <c r="AE1676" i="1"/>
  <c r="AF1676" i="1"/>
  <c r="AH1676" i="1"/>
  <c r="V1681" i="1"/>
  <c r="Z1680" i="1"/>
  <c r="AA1677" i="1"/>
  <c r="AC1677" i="1"/>
  <c r="Y1677" i="1"/>
  <c r="AD1677" i="1"/>
  <c r="N1684" i="1"/>
  <c r="T1684" i="1"/>
  <c r="W1678" i="1"/>
  <c r="K1684" i="1"/>
  <c r="R1684" i="1"/>
  <c r="L1684" i="1"/>
  <c r="M1684" i="1"/>
  <c r="O1684" i="1"/>
  <c r="Q1684" i="1"/>
  <c r="S1684" i="1"/>
  <c r="X1678" i="1"/>
  <c r="AE1677" i="1"/>
  <c r="AF1677" i="1"/>
  <c r="AH1677" i="1"/>
  <c r="V1682" i="1"/>
  <c r="Z1681" i="1"/>
  <c r="AA1678" i="1"/>
  <c r="AC1678" i="1"/>
  <c r="Y1678" i="1"/>
  <c r="AD1678" i="1"/>
  <c r="N1685" i="1"/>
  <c r="T1685" i="1"/>
  <c r="W1679" i="1"/>
  <c r="K1685" i="1"/>
  <c r="R1685" i="1"/>
  <c r="L1685" i="1"/>
  <c r="M1685" i="1"/>
  <c r="O1685" i="1"/>
  <c r="Q1685" i="1"/>
  <c r="S1685" i="1"/>
  <c r="X1679" i="1"/>
  <c r="AE1678" i="1"/>
  <c r="AF1678" i="1"/>
  <c r="AH1678" i="1"/>
  <c r="V1683" i="1"/>
  <c r="Z1682" i="1"/>
  <c r="AA1679" i="1"/>
  <c r="AC1679" i="1"/>
  <c r="Y1679" i="1"/>
  <c r="AD1679" i="1"/>
  <c r="N1686" i="1"/>
  <c r="T1686" i="1"/>
  <c r="W1680" i="1"/>
  <c r="K1686" i="1"/>
  <c r="R1686" i="1"/>
  <c r="L1686" i="1"/>
  <c r="M1686" i="1"/>
  <c r="O1686" i="1"/>
  <c r="Q1686" i="1"/>
  <c r="S1686" i="1"/>
  <c r="X1680" i="1"/>
  <c r="AE1679" i="1"/>
  <c r="AF1679" i="1"/>
  <c r="AH1679" i="1"/>
  <c r="V1684" i="1"/>
  <c r="Z1683" i="1"/>
  <c r="AA1680" i="1"/>
  <c r="AC1680" i="1"/>
  <c r="Y1680" i="1"/>
  <c r="AD1680" i="1"/>
  <c r="N1687" i="1"/>
  <c r="T1687" i="1"/>
  <c r="W1681" i="1"/>
  <c r="K1687" i="1"/>
  <c r="R1687" i="1"/>
  <c r="L1687" i="1"/>
  <c r="M1687" i="1"/>
  <c r="O1687" i="1"/>
  <c r="Q1687" i="1"/>
  <c r="S1687" i="1"/>
  <c r="X1681" i="1"/>
  <c r="AE1680" i="1"/>
  <c r="AF1680" i="1"/>
  <c r="AH1680" i="1"/>
  <c r="V1685" i="1"/>
  <c r="Z1684" i="1"/>
  <c r="AA1681" i="1"/>
  <c r="AC1681" i="1"/>
  <c r="Y1681" i="1"/>
  <c r="AD1681" i="1"/>
  <c r="N1688" i="1"/>
  <c r="T1688" i="1"/>
  <c r="W1682" i="1"/>
  <c r="K1688" i="1"/>
  <c r="R1688" i="1"/>
  <c r="L1688" i="1"/>
  <c r="M1688" i="1"/>
  <c r="O1688" i="1"/>
  <c r="Q1688" i="1"/>
  <c r="S1688" i="1"/>
  <c r="X1682" i="1"/>
  <c r="AE1681" i="1"/>
  <c r="AF1681" i="1"/>
  <c r="AH1681" i="1"/>
  <c r="V1686" i="1"/>
  <c r="Z1685" i="1"/>
  <c r="AA1682" i="1"/>
  <c r="AC1682" i="1"/>
  <c r="Y1682" i="1"/>
  <c r="AD1682" i="1"/>
  <c r="N1689" i="1"/>
  <c r="T1689" i="1"/>
  <c r="W1683" i="1"/>
  <c r="K1689" i="1"/>
  <c r="R1689" i="1"/>
  <c r="L1689" i="1"/>
  <c r="M1689" i="1"/>
  <c r="O1689" i="1"/>
  <c r="Q1689" i="1"/>
  <c r="S1689" i="1"/>
  <c r="X1683" i="1"/>
  <c r="AE1682" i="1"/>
  <c r="AF1682" i="1"/>
  <c r="AH1682" i="1"/>
  <c r="V1687" i="1"/>
  <c r="Z1686" i="1"/>
  <c r="AA1683" i="1"/>
  <c r="AC1683" i="1"/>
  <c r="Y1683" i="1"/>
  <c r="AD1683" i="1"/>
  <c r="N1690" i="1"/>
  <c r="T1690" i="1"/>
  <c r="W1684" i="1"/>
  <c r="K1690" i="1"/>
  <c r="R1690" i="1"/>
  <c r="L1690" i="1"/>
  <c r="M1690" i="1"/>
  <c r="O1690" i="1"/>
  <c r="Q1690" i="1"/>
  <c r="S1690" i="1"/>
  <c r="X1684" i="1"/>
  <c r="AE1683" i="1"/>
  <c r="AF1683" i="1"/>
  <c r="AH1683" i="1"/>
  <c r="V1688" i="1"/>
  <c r="Z1687" i="1"/>
  <c r="AA1684" i="1"/>
  <c r="AC1684" i="1"/>
  <c r="Y1684" i="1"/>
  <c r="AD1684" i="1"/>
  <c r="N1691" i="1"/>
  <c r="T1691" i="1"/>
  <c r="W1685" i="1"/>
  <c r="K1691" i="1"/>
  <c r="R1691" i="1"/>
  <c r="L1691" i="1"/>
  <c r="M1691" i="1"/>
  <c r="O1691" i="1"/>
  <c r="Q1691" i="1"/>
  <c r="S1691" i="1"/>
  <c r="X1685" i="1"/>
  <c r="AE1684" i="1"/>
  <c r="AF1684" i="1"/>
  <c r="AH1684" i="1"/>
  <c r="V1689" i="1"/>
  <c r="Z1688" i="1"/>
  <c r="AA1685" i="1"/>
  <c r="AC1685" i="1"/>
  <c r="Y1685" i="1"/>
  <c r="AD1685" i="1"/>
  <c r="N1692" i="1"/>
  <c r="T1692" i="1"/>
  <c r="W1686" i="1"/>
  <c r="K1692" i="1"/>
  <c r="R1692" i="1"/>
  <c r="L1692" i="1"/>
  <c r="M1692" i="1"/>
  <c r="O1692" i="1"/>
  <c r="Q1692" i="1"/>
  <c r="S1692" i="1"/>
  <c r="X1686" i="1"/>
  <c r="AE1685" i="1"/>
  <c r="AF1685" i="1"/>
  <c r="AH1685" i="1"/>
  <c r="V1690" i="1"/>
  <c r="Z1689" i="1"/>
  <c r="AA1686" i="1"/>
  <c r="AC1686" i="1"/>
  <c r="Y1686" i="1"/>
  <c r="AD1686" i="1"/>
  <c r="N1693" i="1"/>
  <c r="T1693" i="1"/>
  <c r="W1687" i="1"/>
  <c r="K1693" i="1"/>
  <c r="R1693" i="1"/>
  <c r="L1693" i="1"/>
  <c r="M1693" i="1"/>
  <c r="O1693" i="1"/>
  <c r="Q1693" i="1"/>
  <c r="S1693" i="1"/>
  <c r="X1687" i="1"/>
  <c r="AE1686" i="1"/>
  <c r="AF1686" i="1"/>
  <c r="AH1686" i="1"/>
  <c r="V1691" i="1"/>
  <c r="Z1690" i="1"/>
  <c r="AA1687" i="1"/>
  <c r="AC1687" i="1"/>
  <c r="Y1687" i="1"/>
  <c r="AD1687" i="1"/>
  <c r="N1694" i="1"/>
  <c r="T1694" i="1"/>
  <c r="W1688" i="1"/>
  <c r="K1694" i="1"/>
  <c r="R1694" i="1"/>
  <c r="L1694" i="1"/>
  <c r="M1694" i="1"/>
  <c r="O1694" i="1"/>
  <c r="Q1694" i="1"/>
  <c r="S1694" i="1"/>
  <c r="X1688" i="1"/>
  <c r="AE1687" i="1"/>
  <c r="AF1687" i="1"/>
  <c r="AH1687" i="1"/>
  <c r="V1692" i="1"/>
  <c r="Z1691" i="1"/>
  <c r="AA1688" i="1"/>
  <c r="AC1688" i="1"/>
  <c r="Y1688" i="1"/>
  <c r="AD1688" i="1"/>
  <c r="N1695" i="1"/>
  <c r="T1695" i="1"/>
  <c r="W1689" i="1"/>
  <c r="K1695" i="1"/>
  <c r="R1695" i="1"/>
  <c r="L1695" i="1"/>
  <c r="M1695" i="1"/>
  <c r="O1695" i="1"/>
  <c r="Q1695" i="1"/>
  <c r="S1695" i="1"/>
  <c r="X1689" i="1"/>
  <c r="AE1688" i="1"/>
  <c r="AF1688" i="1"/>
  <c r="AH1688" i="1"/>
  <c r="V1693" i="1"/>
  <c r="Z1692" i="1"/>
  <c r="AA1689" i="1"/>
  <c r="AC1689" i="1"/>
  <c r="Y1689" i="1"/>
  <c r="AD1689" i="1"/>
  <c r="N1696" i="1"/>
  <c r="T1696" i="1"/>
  <c r="W1690" i="1"/>
  <c r="K1696" i="1"/>
  <c r="R1696" i="1"/>
  <c r="L1696" i="1"/>
  <c r="M1696" i="1"/>
  <c r="O1696" i="1"/>
  <c r="Q1696" i="1"/>
  <c r="S1696" i="1"/>
  <c r="X1690" i="1"/>
  <c r="AE1689" i="1"/>
  <c r="AF1689" i="1"/>
  <c r="AH1689" i="1"/>
  <c r="V1694" i="1"/>
  <c r="Z1693" i="1"/>
  <c r="AA1690" i="1"/>
  <c r="AC1690" i="1"/>
  <c r="Y1690" i="1"/>
  <c r="AD1690" i="1"/>
  <c r="N1697" i="1"/>
  <c r="T1697" i="1"/>
  <c r="W1691" i="1"/>
  <c r="K1697" i="1"/>
  <c r="R1697" i="1"/>
  <c r="L1697" i="1"/>
  <c r="M1697" i="1"/>
  <c r="O1697" i="1"/>
  <c r="Q1697" i="1"/>
  <c r="S1697" i="1"/>
  <c r="X1691" i="1"/>
  <c r="AE1690" i="1"/>
  <c r="AF1690" i="1"/>
  <c r="AH1690" i="1"/>
  <c r="V1695" i="1"/>
  <c r="Z1694" i="1"/>
  <c r="AA1691" i="1"/>
  <c r="AC1691" i="1"/>
  <c r="Y1691" i="1"/>
  <c r="AD1691" i="1"/>
  <c r="N1698" i="1"/>
  <c r="T1698" i="1"/>
  <c r="W1692" i="1"/>
  <c r="K1698" i="1"/>
  <c r="R1698" i="1"/>
  <c r="L1698" i="1"/>
  <c r="M1698" i="1"/>
  <c r="O1698" i="1"/>
  <c r="Q1698" i="1"/>
  <c r="S1698" i="1"/>
  <c r="X1692" i="1"/>
  <c r="AE1691" i="1"/>
  <c r="AF1691" i="1"/>
  <c r="AH1691" i="1"/>
  <c r="V1696" i="1"/>
  <c r="Z1695" i="1"/>
  <c r="AA1692" i="1"/>
  <c r="AC1692" i="1"/>
  <c r="Y1692" i="1"/>
  <c r="AD1692" i="1"/>
  <c r="N1699" i="1"/>
  <c r="T1699" i="1"/>
  <c r="W1693" i="1"/>
  <c r="K1699" i="1"/>
  <c r="R1699" i="1"/>
  <c r="L1699" i="1"/>
  <c r="M1699" i="1"/>
  <c r="O1699" i="1"/>
  <c r="Q1699" i="1"/>
  <c r="S1699" i="1"/>
  <c r="X1693" i="1"/>
  <c r="AE1692" i="1"/>
  <c r="AF1692" i="1"/>
  <c r="AH1692" i="1"/>
  <c r="V1697" i="1"/>
  <c r="Z1696" i="1"/>
  <c r="AA1693" i="1"/>
  <c r="AC1693" i="1"/>
  <c r="Y1693" i="1"/>
  <c r="AD1693" i="1"/>
  <c r="N1700" i="1"/>
  <c r="T1700" i="1"/>
  <c r="W1694" i="1"/>
  <c r="K1700" i="1"/>
  <c r="R1700" i="1"/>
  <c r="L1700" i="1"/>
  <c r="M1700" i="1"/>
  <c r="O1700" i="1"/>
  <c r="Q1700" i="1"/>
  <c r="S1700" i="1"/>
  <c r="X1694" i="1"/>
  <c r="AE1693" i="1"/>
  <c r="AF1693" i="1"/>
  <c r="AH1693" i="1"/>
  <c r="V1698" i="1"/>
  <c r="Z1697" i="1"/>
  <c r="AA1694" i="1"/>
  <c r="AC1694" i="1"/>
  <c r="Y1694" i="1"/>
  <c r="AD1694" i="1"/>
  <c r="N1701" i="1"/>
  <c r="T1701" i="1"/>
  <c r="W1695" i="1"/>
  <c r="K1701" i="1"/>
  <c r="R1701" i="1"/>
  <c r="L1701" i="1"/>
  <c r="M1701" i="1"/>
  <c r="O1701" i="1"/>
  <c r="Q1701" i="1"/>
  <c r="S1701" i="1"/>
  <c r="X1695" i="1"/>
  <c r="AE1694" i="1"/>
  <c r="AF1694" i="1"/>
  <c r="AH1694" i="1"/>
  <c r="V1699" i="1"/>
  <c r="Z1698" i="1"/>
  <c r="AA1695" i="1"/>
  <c r="AC1695" i="1"/>
  <c r="Y1695" i="1"/>
  <c r="AD1695" i="1"/>
  <c r="N1702" i="1"/>
  <c r="T1702" i="1"/>
  <c r="W1696" i="1"/>
  <c r="K1702" i="1"/>
  <c r="R1702" i="1"/>
  <c r="L1702" i="1"/>
  <c r="M1702" i="1"/>
  <c r="O1702" i="1"/>
  <c r="Q1702" i="1"/>
  <c r="S1702" i="1"/>
  <c r="X1696" i="1"/>
  <c r="AE1695" i="1"/>
  <c r="AF1695" i="1"/>
  <c r="AH1695" i="1"/>
  <c r="V1700" i="1"/>
  <c r="Z1699" i="1"/>
  <c r="AA1696" i="1"/>
  <c r="AC1696" i="1"/>
  <c r="Y1696" i="1"/>
  <c r="AD1696" i="1"/>
  <c r="N1703" i="1"/>
  <c r="T1703" i="1"/>
  <c r="W1697" i="1"/>
  <c r="K1703" i="1"/>
  <c r="R1703" i="1"/>
  <c r="L1703" i="1"/>
  <c r="M1703" i="1"/>
  <c r="O1703" i="1"/>
  <c r="Q1703" i="1"/>
  <c r="S1703" i="1"/>
  <c r="X1697" i="1"/>
  <c r="AE1696" i="1"/>
  <c r="AF1696" i="1"/>
  <c r="AH1696" i="1"/>
  <c r="V1701" i="1"/>
  <c r="Z1700" i="1"/>
  <c r="AA1697" i="1"/>
  <c r="AC1697" i="1"/>
  <c r="Y1697" i="1"/>
  <c r="AD1697" i="1"/>
  <c r="N1704" i="1"/>
  <c r="T1704" i="1"/>
  <c r="W1698" i="1"/>
  <c r="K1704" i="1"/>
  <c r="R1704" i="1"/>
  <c r="L1704" i="1"/>
  <c r="M1704" i="1"/>
  <c r="O1704" i="1"/>
  <c r="Q1704" i="1"/>
  <c r="S1704" i="1"/>
  <c r="X1698" i="1"/>
  <c r="AE1697" i="1"/>
  <c r="AF1697" i="1"/>
  <c r="AH1697" i="1"/>
  <c r="V1702" i="1"/>
  <c r="Z1701" i="1"/>
  <c r="AA1698" i="1"/>
  <c r="AC1698" i="1"/>
  <c r="Y1698" i="1"/>
  <c r="AD1698" i="1"/>
  <c r="N1705" i="1"/>
  <c r="T1705" i="1"/>
  <c r="W1699" i="1"/>
  <c r="K1705" i="1"/>
  <c r="R1705" i="1"/>
  <c r="L1705" i="1"/>
  <c r="M1705" i="1"/>
  <c r="O1705" i="1"/>
  <c r="Q1705" i="1"/>
  <c r="S1705" i="1"/>
  <c r="X1699" i="1"/>
  <c r="AE1698" i="1"/>
  <c r="AF1698" i="1"/>
  <c r="AH1698" i="1"/>
  <c r="V1703" i="1"/>
  <c r="Z1702" i="1"/>
  <c r="AA1699" i="1"/>
  <c r="AC1699" i="1"/>
  <c r="Y1699" i="1"/>
  <c r="AD1699" i="1"/>
  <c r="N1706" i="1"/>
  <c r="T1706" i="1"/>
  <c r="W1700" i="1"/>
  <c r="K1706" i="1"/>
  <c r="R1706" i="1"/>
  <c r="L1706" i="1"/>
  <c r="M1706" i="1"/>
  <c r="O1706" i="1"/>
  <c r="Q1706" i="1"/>
  <c r="S1706" i="1"/>
  <c r="X1700" i="1"/>
  <c r="AE1699" i="1"/>
  <c r="AF1699" i="1"/>
  <c r="AH1699" i="1"/>
  <c r="V1704" i="1"/>
  <c r="Z1703" i="1"/>
  <c r="AA1700" i="1"/>
  <c r="AC1700" i="1"/>
  <c r="Y1700" i="1"/>
  <c r="AD1700" i="1"/>
  <c r="N1707" i="1"/>
  <c r="T1707" i="1"/>
  <c r="W1701" i="1"/>
  <c r="K1707" i="1"/>
  <c r="R1707" i="1"/>
  <c r="L1707" i="1"/>
  <c r="M1707" i="1"/>
  <c r="O1707" i="1"/>
  <c r="Q1707" i="1"/>
  <c r="S1707" i="1"/>
  <c r="X1701" i="1"/>
  <c r="AE1700" i="1"/>
  <c r="AF1700" i="1"/>
  <c r="AH1700" i="1"/>
  <c r="V1705" i="1"/>
  <c r="Z1704" i="1"/>
  <c r="AA1701" i="1"/>
  <c r="AC1701" i="1"/>
  <c r="Y1701" i="1"/>
  <c r="AD1701" i="1"/>
  <c r="N1708" i="1"/>
  <c r="T1708" i="1"/>
  <c r="W1702" i="1"/>
  <c r="K1708" i="1"/>
  <c r="R1708" i="1"/>
  <c r="L1708" i="1"/>
  <c r="M1708" i="1"/>
  <c r="O1708" i="1"/>
  <c r="Q1708" i="1"/>
  <c r="S1708" i="1"/>
  <c r="X1702" i="1"/>
  <c r="AE1701" i="1"/>
  <c r="AF1701" i="1"/>
  <c r="AH1701" i="1"/>
  <c r="V1706" i="1"/>
  <c r="Z1705" i="1"/>
  <c r="AA1702" i="1"/>
  <c r="AC1702" i="1"/>
  <c r="Y1702" i="1"/>
  <c r="AD1702" i="1"/>
  <c r="N1709" i="1"/>
  <c r="T1709" i="1"/>
  <c r="W1703" i="1"/>
  <c r="K1709" i="1"/>
  <c r="R1709" i="1"/>
  <c r="L1709" i="1"/>
  <c r="M1709" i="1"/>
  <c r="O1709" i="1"/>
  <c r="Q1709" i="1"/>
  <c r="S1709" i="1"/>
  <c r="X1703" i="1"/>
  <c r="AE1702" i="1"/>
  <c r="AF1702" i="1"/>
  <c r="AH1702" i="1"/>
  <c r="V1707" i="1"/>
  <c r="Z1706" i="1"/>
  <c r="AA1703" i="1"/>
  <c r="AC1703" i="1"/>
  <c r="Y1703" i="1"/>
  <c r="AD1703" i="1"/>
  <c r="N1710" i="1"/>
  <c r="T1710" i="1"/>
  <c r="W1704" i="1"/>
  <c r="K1710" i="1"/>
  <c r="R1710" i="1"/>
  <c r="L1710" i="1"/>
  <c r="M1710" i="1"/>
  <c r="O1710" i="1"/>
  <c r="Q1710" i="1"/>
  <c r="S1710" i="1"/>
  <c r="X1704" i="1"/>
  <c r="AE1703" i="1"/>
  <c r="AF1703" i="1"/>
  <c r="AH1703" i="1"/>
  <c r="V1708" i="1"/>
  <c r="Z1707" i="1"/>
  <c r="AA1704" i="1"/>
  <c r="AC1704" i="1"/>
  <c r="Y1704" i="1"/>
  <c r="AD1704" i="1"/>
  <c r="N1711" i="1"/>
  <c r="T1711" i="1"/>
  <c r="W1705" i="1"/>
  <c r="K1711" i="1"/>
  <c r="R1711" i="1"/>
  <c r="L1711" i="1"/>
  <c r="M1711" i="1"/>
  <c r="O1711" i="1"/>
  <c r="Q1711" i="1"/>
  <c r="S1711" i="1"/>
  <c r="X1705" i="1"/>
  <c r="AE1704" i="1"/>
  <c r="AF1704" i="1"/>
  <c r="AH1704" i="1"/>
  <c r="V1709" i="1"/>
  <c r="Z1708" i="1"/>
  <c r="AA1705" i="1"/>
  <c r="AC1705" i="1"/>
  <c r="Y1705" i="1"/>
  <c r="AD1705" i="1"/>
  <c r="N1712" i="1"/>
  <c r="T1712" i="1"/>
  <c r="W1706" i="1"/>
  <c r="K1712" i="1"/>
  <c r="R1712" i="1"/>
  <c r="L1712" i="1"/>
  <c r="M1712" i="1"/>
  <c r="O1712" i="1"/>
  <c r="Q1712" i="1"/>
  <c r="S1712" i="1"/>
  <c r="X1706" i="1"/>
  <c r="AE1705" i="1"/>
  <c r="AF1705" i="1"/>
  <c r="AH1705" i="1"/>
  <c r="V1710" i="1"/>
  <c r="Z1709" i="1"/>
  <c r="AA1706" i="1"/>
  <c r="AC1706" i="1"/>
  <c r="Y1706" i="1"/>
  <c r="AD1706" i="1"/>
  <c r="N1713" i="1"/>
  <c r="T1713" i="1"/>
  <c r="W1707" i="1"/>
  <c r="K1713" i="1"/>
  <c r="R1713" i="1"/>
  <c r="L1713" i="1"/>
  <c r="M1713" i="1"/>
  <c r="O1713" i="1"/>
  <c r="Q1713" i="1"/>
  <c r="S1713" i="1"/>
  <c r="X1707" i="1"/>
  <c r="AE1706" i="1"/>
  <c r="AF1706" i="1"/>
  <c r="AH1706" i="1"/>
  <c r="V1711" i="1"/>
  <c r="Z1710" i="1"/>
  <c r="AA1707" i="1"/>
  <c r="AC1707" i="1"/>
  <c r="Y1707" i="1"/>
  <c r="AD1707" i="1"/>
  <c r="N1714" i="1"/>
  <c r="T1714" i="1"/>
  <c r="W1708" i="1"/>
  <c r="K1714" i="1"/>
  <c r="R1714" i="1"/>
  <c r="L1714" i="1"/>
  <c r="M1714" i="1"/>
  <c r="O1714" i="1"/>
  <c r="Q1714" i="1"/>
  <c r="S1714" i="1"/>
  <c r="X1708" i="1"/>
  <c r="AE1707" i="1"/>
  <c r="AF1707" i="1"/>
  <c r="AH1707" i="1"/>
  <c r="V1712" i="1"/>
  <c r="Z1711" i="1"/>
  <c r="AA1708" i="1"/>
  <c r="AC1708" i="1"/>
  <c r="Y1708" i="1"/>
  <c r="AD1708" i="1"/>
  <c r="N1715" i="1"/>
  <c r="T1715" i="1"/>
  <c r="W1709" i="1"/>
  <c r="K1715" i="1"/>
  <c r="R1715" i="1"/>
  <c r="L1715" i="1"/>
  <c r="M1715" i="1"/>
  <c r="O1715" i="1"/>
  <c r="Q1715" i="1"/>
  <c r="S1715" i="1"/>
  <c r="X1709" i="1"/>
  <c r="AE1708" i="1"/>
  <c r="AF1708" i="1"/>
  <c r="AH1708" i="1"/>
  <c r="V1713" i="1"/>
  <c r="Z1712" i="1"/>
  <c r="AA1709" i="1"/>
  <c r="AC1709" i="1"/>
  <c r="Y1709" i="1"/>
  <c r="AD1709" i="1"/>
  <c r="N1716" i="1"/>
  <c r="T1716" i="1"/>
  <c r="W1710" i="1"/>
  <c r="K1716" i="1"/>
  <c r="R1716" i="1"/>
  <c r="L1716" i="1"/>
  <c r="M1716" i="1"/>
  <c r="O1716" i="1"/>
  <c r="Q1716" i="1"/>
  <c r="S1716" i="1"/>
  <c r="X1710" i="1"/>
  <c r="AE1709" i="1"/>
  <c r="AF1709" i="1"/>
  <c r="AH1709" i="1"/>
  <c r="V1714" i="1"/>
  <c r="Z1713" i="1"/>
  <c r="AA1710" i="1"/>
  <c r="AC1710" i="1"/>
  <c r="Y1710" i="1"/>
  <c r="AD1710" i="1"/>
  <c r="N1717" i="1"/>
  <c r="T1717" i="1"/>
  <c r="W1711" i="1"/>
  <c r="K1717" i="1"/>
  <c r="R1717" i="1"/>
  <c r="L1717" i="1"/>
  <c r="M1717" i="1"/>
  <c r="O1717" i="1"/>
  <c r="Q1717" i="1"/>
  <c r="S1717" i="1"/>
  <c r="X1711" i="1"/>
  <c r="AE1710" i="1"/>
  <c r="AF1710" i="1"/>
  <c r="AH1710" i="1"/>
  <c r="V1715" i="1"/>
  <c r="Z1714" i="1"/>
  <c r="AA1711" i="1"/>
  <c r="AC1711" i="1"/>
  <c r="Y1711" i="1"/>
  <c r="AD1711" i="1"/>
  <c r="N1718" i="1"/>
  <c r="T1718" i="1"/>
  <c r="W1712" i="1"/>
  <c r="K1718" i="1"/>
  <c r="R1718" i="1"/>
  <c r="L1718" i="1"/>
  <c r="M1718" i="1"/>
  <c r="O1718" i="1"/>
  <c r="Q1718" i="1"/>
  <c r="S1718" i="1"/>
  <c r="X1712" i="1"/>
  <c r="AE1711" i="1"/>
  <c r="AF1711" i="1"/>
  <c r="AH1711" i="1"/>
  <c r="V1716" i="1"/>
  <c r="Z1715" i="1"/>
  <c r="AA1712" i="1"/>
  <c r="AC1712" i="1"/>
  <c r="Y1712" i="1"/>
  <c r="AD1712" i="1"/>
  <c r="N1719" i="1"/>
  <c r="T1719" i="1"/>
  <c r="W1713" i="1"/>
  <c r="K1719" i="1"/>
  <c r="R1719" i="1"/>
  <c r="L1719" i="1"/>
  <c r="M1719" i="1"/>
  <c r="O1719" i="1"/>
  <c r="Q1719" i="1"/>
  <c r="S1719" i="1"/>
  <c r="X1713" i="1"/>
  <c r="AE1712" i="1"/>
  <c r="AF1712" i="1"/>
  <c r="AH1712" i="1"/>
  <c r="V1717" i="1"/>
  <c r="Z1716" i="1"/>
  <c r="AA1713" i="1"/>
  <c r="AC1713" i="1"/>
  <c r="Y1713" i="1"/>
  <c r="AD1713" i="1"/>
  <c r="N1720" i="1"/>
  <c r="T1720" i="1"/>
  <c r="W1714" i="1"/>
  <c r="K1720" i="1"/>
  <c r="R1720" i="1"/>
  <c r="L1720" i="1"/>
  <c r="M1720" i="1"/>
  <c r="O1720" i="1"/>
  <c r="Q1720" i="1"/>
  <c r="S1720" i="1"/>
  <c r="X1714" i="1"/>
  <c r="AE1713" i="1"/>
  <c r="AF1713" i="1"/>
  <c r="AH1713" i="1"/>
  <c r="V1718" i="1"/>
  <c r="Z1717" i="1"/>
  <c r="AA1714" i="1"/>
  <c r="AC1714" i="1"/>
  <c r="Y1714" i="1"/>
  <c r="AD1714" i="1"/>
  <c r="N1721" i="1"/>
  <c r="T1721" i="1"/>
  <c r="W1715" i="1"/>
  <c r="K1721" i="1"/>
  <c r="R1721" i="1"/>
  <c r="L1721" i="1"/>
  <c r="M1721" i="1"/>
  <c r="O1721" i="1"/>
  <c r="Q1721" i="1"/>
  <c r="S1721" i="1"/>
  <c r="X1715" i="1"/>
  <c r="AE1714" i="1"/>
  <c r="AF1714" i="1"/>
  <c r="AH1714" i="1"/>
  <c r="V1719" i="1"/>
  <c r="Z1718" i="1"/>
  <c r="AA1715" i="1"/>
  <c r="AC1715" i="1"/>
  <c r="Y1715" i="1"/>
  <c r="AD1715" i="1"/>
  <c r="N1722" i="1"/>
  <c r="T1722" i="1"/>
  <c r="W1716" i="1"/>
  <c r="K1722" i="1"/>
  <c r="R1722" i="1"/>
  <c r="L1722" i="1"/>
  <c r="M1722" i="1"/>
  <c r="O1722" i="1"/>
  <c r="Q1722" i="1"/>
  <c r="S1722" i="1"/>
  <c r="X1716" i="1"/>
  <c r="AE1715" i="1"/>
  <c r="AF1715" i="1"/>
  <c r="AH1715" i="1"/>
  <c r="V1720" i="1"/>
  <c r="Z1719" i="1"/>
  <c r="AA1716" i="1"/>
  <c r="AC1716" i="1"/>
  <c r="Y1716" i="1"/>
  <c r="AD1716" i="1"/>
  <c r="N1723" i="1"/>
  <c r="T1723" i="1"/>
  <c r="W1717" i="1"/>
  <c r="K1723" i="1"/>
  <c r="R1723" i="1"/>
  <c r="L1723" i="1"/>
  <c r="M1723" i="1"/>
  <c r="O1723" i="1"/>
  <c r="Q1723" i="1"/>
  <c r="S1723" i="1"/>
  <c r="X1717" i="1"/>
  <c r="AE1716" i="1"/>
  <c r="AF1716" i="1"/>
  <c r="AH1716" i="1"/>
  <c r="V1721" i="1"/>
  <c r="Z1720" i="1"/>
  <c r="AA1717" i="1"/>
  <c r="AC1717" i="1"/>
  <c r="Y1717" i="1"/>
  <c r="AD1717" i="1"/>
  <c r="N1724" i="1"/>
  <c r="T1724" i="1"/>
  <c r="W1718" i="1"/>
  <c r="K1724" i="1"/>
  <c r="R1724" i="1"/>
  <c r="L1724" i="1"/>
  <c r="M1724" i="1"/>
  <c r="O1724" i="1"/>
  <c r="Q1724" i="1"/>
  <c r="S1724" i="1"/>
  <c r="X1718" i="1"/>
  <c r="AE1717" i="1"/>
  <c r="AF1717" i="1"/>
  <c r="AH1717" i="1"/>
  <c r="V1722" i="1"/>
  <c r="Z1721" i="1"/>
  <c r="AA1718" i="1"/>
  <c r="AC1718" i="1"/>
  <c r="Y1718" i="1"/>
  <c r="AD1718" i="1"/>
  <c r="N1725" i="1"/>
  <c r="T1725" i="1"/>
  <c r="W1719" i="1"/>
  <c r="K1725" i="1"/>
  <c r="R1725" i="1"/>
  <c r="L1725" i="1"/>
  <c r="M1725" i="1"/>
  <c r="O1725" i="1"/>
  <c r="Q1725" i="1"/>
  <c r="S1725" i="1"/>
  <c r="X1719" i="1"/>
  <c r="AE1718" i="1"/>
  <c r="AF1718" i="1"/>
  <c r="AH1718" i="1"/>
  <c r="V1723" i="1"/>
  <c r="Z1722" i="1"/>
  <c r="AA1719" i="1"/>
  <c r="AC1719" i="1"/>
  <c r="Y1719" i="1"/>
  <c r="AD1719" i="1"/>
  <c r="N1726" i="1"/>
  <c r="T1726" i="1"/>
  <c r="W1720" i="1"/>
  <c r="K1726" i="1"/>
  <c r="R1726" i="1"/>
  <c r="L1726" i="1"/>
  <c r="M1726" i="1"/>
  <c r="O1726" i="1"/>
  <c r="Q1726" i="1"/>
  <c r="S1726" i="1"/>
  <c r="X1720" i="1"/>
  <c r="AE1719" i="1"/>
  <c r="AF1719" i="1"/>
  <c r="AH1719" i="1"/>
  <c r="V1724" i="1"/>
  <c r="Z1723" i="1"/>
  <c r="AA1720" i="1"/>
  <c r="AC1720" i="1"/>
  <c r="Y1720" i="1"/>
  <c r="AD1720" i="1"/>
  <c r="N1727" i="1"/>
  <c r="T1727" i="1"/>
  <c r="W1721" i="1"/>
  <c r="K1727" i="1"/>
  <c r="R1727" i="1"/>
  <c r="L1727" i="1"/>
  <c r="M1727" i="1"/>
  <c r="O1727" i="1"/>
  <c r="Q1727" i="1"/>
  <c r="S1727" i="1"/>
  <c r="X1721" i="1"/>
  <c r="AE1720" i="1"/>
  <c r="AF1720" i="1"/>
  <c r="AH1720" i="1"/>
  <c r="V1725" i="1"/>
  <c r="Z1724" i="1"/>
  <c r="AA1721" i="1"/>
  <c r="AC1721" i="1"/>
  <c r="Y1721" i="1"/>
  <c r="AD1721" i="1"/>
  <c r="N1728" i="1"/>
  <c r="T1728" i="1"/>
  <c r="W1722" i="1"/>
  <c r="K1728" i="1"/>
  <c r="R1728" i="1"/>
  <c r="L1728" i="1"/>
  <c r="M1728" i="1"/>
  <c r="O1728" i="1"/>
  <c r="Q1728" i="1"/>
  <c r="S1728" i="1"/>
  <c r="X1722" i="1"/>
  <c r="AE1721" i="1"/>
  <c r="AF1721" i="1"/>
  <c r="AH1721" i="1"/>
  <c r="V1726" i="1"/>
  <c r="Z1725" i="1"/>
  <c r="AA1722" i="1"/>
  <c r="AC1722" i="1"/>
  <c r="Y1722" i="1"/>
  <c r="AD1722" i="1"/>
  <c r="N1729" i="1"/>
  <c r="T1729" i="1"/>
  <c r="W1723" i="1"/>
  <c r="K1729" i="1"/>
  <c r="R1729" i="1"/>
  <c r="L1729" i="1"/>
  <c r="M1729" i="1"/>
  <c r="O1729" i="1"/>
  <c r="Q1729" i="1"/>
  <c r="S1729" i="1"/>
  <c r="X1723" i="1"/>
  <c r="AE1722" i="1"/>
  <c r="AF1722" i="1"/>
  <c r="AH1722" i="1"/>
  <c r="V1727" i="1"/>
  <c r="Z1726" i="1"/>
  <c r="AA1723" i="1"/>
  <c r="AC1723" i="1"/>
  <c r="Y1723" i="1"/>
  <c r="AD1723" i="1"/>
  <c r="N1730" i="1"/>
  <c r="T1730" i="1"/>
  <c r="W1724" i="1"/>
  <c r="K1730" i="1"/>
  <c r="R1730" i="1"/>
  <c r="L1730" i="1"/>
  <c r="M1730" i="1"/>
  <c r="O1730" i="1"/>
  <c r="Q1730" i="1"/>
  <c r="S1730" i="1"/>
  <c r="X1724" i="1"/>
  <c r="AE1723" i="1"/>
  <c r="AF1723" i="1"/>
  <c r="AH1723" i="1"/>
  <c r="V1728" i="1"/>
  <c r="Z1727" i="1"/>
  <c r="AA1724" i="1"/>
  <c r="AC1724" i="1"/>
  <c r="Y1724" i="1"/>
  <c r="AD1724" i="1"/>
  <c r="N1731" i="1"/>
  <c r="T1731" i="1"/>
  <c r="W1725" i="1"/>
  <c r="K1731" i="1"/>
  <c r="R1731" i="1"/>
  <c r="L1731" i="1"/>
  <c r="M1731" i="1"/>
  <c r="O1731" i="1"/>
  <c r="Q1731" i="1"/>
  <c r="S1731" i="1"/>
  <c r="X1725" i="1"/>
  <c r="AE1724" i="1"/>
  <c r="AF1724" i="1"/>
  <c r="AH1724" i="1"/>
  <c r="V1729" i="1"/>
  <c r="Z1728" i="1"/>
  <c r="AA1725" i="1"/>
  <c r="AC1725" i="1"/>
  <c r="Y1725" i="1"/>
  <c r="AD1725" i="1"/>
  <c r="N1732" i="1"/>
  <c r="T1732" i="1"/>
  <c r="W1726" i="1"/>
  <c r="K1732" i="1"/>
  <c r="R1732" i="1"/>
  <c r="L1732" i="1"/>
  <c r="M1732" i="1"/>
  <c r="O1732" i="1"/>
  <c r="Q1732" i="1"/>
  <c r="S1732" i="1"/>
  <c r="X1726" i="1"/>
  <c r="AE1725" i="1"/>
  <c r="AF1725" i="1"/>
  <c r="AH1725" i="1"/>
  <c r="V1730" i="1"/>
  <c r="Z1729" i="1"/>
  <c r="AA1726" i="1"/>
  <c r="AC1726" i="1"/>
  <c r="Y1726" i="1"/>
  <c r="AD1726" i="1"/>
  <c r="N1733" i="1"/>
  <c r="T1733" i="1"/>
  <c r="W1727" i="1"/>
  <c r="K1733" i="1"/>
  <c r="R1733" i="1"/>
  <c r="L1733" i="1"/>
  <c r="M1733" i="1"/>
  <c r="O1733" i="1"/>
  <c r="Q1733" i="1"/>
  <c r="S1733" i="1"/>
  <c r="X1727" i="1"/>
  <c r="AE1726" i="1"/>
  <c r="AF1726" i="1"/>
  <c r="AH1726" i="1"/>
  <c r="V1731" i="1"/>
  <c r="Z1730" i="1"/>
  <c r="AA1727" i="1"/>
  <c r="AC1727" i="1"/>
  <c r="Y1727" i="1"/>
  <c r="AD1727" i="1"/>
  <c r="N1734" i="1"/>
  <c r="T1734" i="1"/>
  <c r="W1728" i="1"/>
  <c r="K1734" i="1"/>
  <c r="R1734" i="1"/>
  <c r="L1734" i="1"/>
  <c r="M1734" i="1"/>
  <c r="O1734" i="1"/>
  <c r="Q1734" i="1"/>
  <c r="S1734" i="1"/>
  <c r="X1728" i="1"/>
  <c r="AE1727" i="1"/>
  <c r="AF1727" i="1"/>
  <c r="AH1727" i="1"/>
  <c r="V1732" i="1"/>
  <c r="Z1731" i="1"/>
  <c r="AA1728" i="1"/>
  <c r="AC1728" i="1"/>
  <c r="Y1728" i="1"/>
  <c r="AD1728" i="1"/>
  <c r="N1735" i="1"/>
  <c r="T1735" i="1"/>
  <c r="W1729" i="1"/>
  <c r="K1735" i="1"/>
  <c r="R1735" i="1"/>
  <c r="L1735" i="1"/>
  <c r="M1735" i="1"/>
  <c r="O1735" i="1"/>
  <c r="Q1735" i="1"/>
  <c r="S1735" i="1"/>
  <c r="X1729" i="1"/>
  <c r="AE1728" i="1"/>
  <c r="AF1728" i="1"/>
  <c r="AH1728" i="1"/>
  <c r="V1733" i="1"/>
  <c r="Z1732" i="1"/>
  <c r="AA1729" i="1"/>
  <c r="AC1729" i="1"/>
  <c r="Y1729" i="1"/>
  <c r="AD1729" i="1"/>
  <c r="N1736" i="1"/>
  <c r="T1736" i="1"/>
  <c r="W1730" i="1"/>
  <c r="K1736" i="1"/>
  <c r="R1736" i="1"/>
  <c r="L1736" i="1"/>
  <c r="M1736" i="1"/>
  <c r="O1736" i="1"/>
  <c r="Q1736" i="1"/>
  <c r="S1736" i="1"/>
  <c r="X1730" i="1"/>
  <c r="AE1729" i="1"/>
  <c r="AF1729" i="1"/>
  <c r="AH1729" i="1"/>
  <c r="V1734" i="1"/>
  <c r="Z1733" i="1"/>
  <c r="AA1730" i="1"/>
  <c r="AC1730" i="1"/>
  <c r="Y1730" i="1"/>
  <c r="AD1730" i="1"/>
  <c r="N1737" i="1"/>
  <c r="T1737" i="1"/>
  <c r="W1731" i="1"/>
  <c r="K1737" i="1"/>
  <c r="R1737" i="1"/>
  <c r="L1737" i="1"/>
  <c r="M1737" i="1"/>
  <c r="O1737" i="1"/>
  <c r="Q1737" i="1"/>
  <c r="S1737" i="1"/>
  <c r="X1731" i="1"/>
  <c r="AE1730" i="1"/>
  <c r="AF1730" i="1"/>
  <c r="AH1730" i="1"/>
  <c r="V1735" i="1"/>
  <c r="Z1734" i="1"/>
  <c r="AA1731" i="1"/>
  <c r="AC1731" i="1"/>
  <c r="Y1731" i="1"/>
  <c r="AD1731" i="1"/>
  <c r="N1738" i="1"/>
  <c r="T1738" i="1"/>
  <c r="W1732" i="1"/>
  <c r="K1738" i="1"/>
  <c r="R1738" i="1"/>
  <c r="L1738" i="1"/>
  <c r="M1738" i="1"/>
  <c r="O1738" i="1"/>
  <c r="Q1738" i="1"/>
  <c r="S1738" i="1"/>
  <c r="X1732" i="1"/>
  <c r="AE1731" i="1"/>
  <c r="AF1731" i="1"/>
  <c r="AH1731" i="1"/>
  <c r="V1736" i="1"/>
  <c r="Z1735" i="1"/>
  <c r="AA1732" i="1"/>
  <c r="AC1732" i="1"/>
  <c r="Y1732" i="1"/>
  <c r="AD1732" i="1"/>
  <c r="N1739" i="1"/>
  <c r="T1739" i="1"/>
  <c r="W1733" i="1"/>
  <c r="K1739" i="1"/>
  <c r="R1739" i="1"/>
  <c r="L1739" i="1"/>
  <c r="M1739" i="1"/>
  <c r="O1739" i="1"/>
  <c r="Q1739" i="1"/>
  <c r="S1739" i="1"/>
  <c r="X1733" i="1"/>
  <c r="AE1732" i="1"/>
  <c r="AF1732" i="1"/>
  <c r="AH1732" i="1"/>
  <c r="V1737" i="1"/>
  <c r="Z1736" i="1"/>
  <c r="AA1733" i="1"/>
  <c r="AC1733" i="1"/>
  <c r="Y1733" i="1"/>
  <c r="AD1733" i="1"/>
  <c r="N1740" i="1"/>
  <c r="T1740" i="1"/>
  <c r="W1734" i="1"/>
  <c r="K1740" i="1"/>
  <c r="R1740" i="1"/>
  <c r="L1740" i="1"/>
  <c r="M1740" i="1"/>
  <c r="O1740" i="1"/>
  <c r="Q1740" i="1"/>
  <c r="S1740" i="1"/>
  <c r="X1734" i="1"/>
  <c r="AE1733" i="1"/>
  <c r="AF1733" i="1"/>
  <c r="AH1733" i="1"/>
  <c r="V1738" i="1"/>
  <c r="Z1737" i="1"/>
  <c r="AA1734" i="1"/>
  <c r="AC1734" i="1"/>
  <c r="Y1734" i="1"/>
  <c r="AD1734" i="1"/>
  <c r="N1741" i="1"/>
  <c r="T1741" i="1"/>
  <c r="W1735" i="1"/>
  <c r="K1741" i="1"/>
  <c r="R1741" i="1"/>
  <c r="L1741" i="1"/>
  <c r="M1741" i="1"/>
  <c r="O1741" i="1"/>
  <c r="Q1741" i="1"/>
  <c r="S1741" i="1"/>
  <c r="X1735" i="1"/>
  <c r="AE1734" i="1"/>
  <c r="AF1734" i="1"/>
  <c r="AH1734" i="1"/>
  <c r="V1739" i="1"/>
  <c r="Z1738" i="1"/>
  <c r="AA1735" i="1"/>
  <c r="AC1735" i="1"/>
  <c r="Y1735" i="1"/>
  <c r="AD1735" i="1"/>
  <c r="N1742" i="1"/>
  <c r="T1742" i="1"/>
  <c r="W1736" i="1"/>
  <c r="K1742" i="1"/>
  <c r="R1742" i="1"/>
  <c r="L1742" i="1"/>
  <c r="M1742" i="1"/>
  <c r="O1742" i="1"/>
  <c r="Q1742" i="1"/>
  <c r="S1742" i="1"/>
  <c r="X1736" i="1"/>
  <c r="AE1735" i="1"/>
  <c r="AF1735" i="1"/>
  <c r="AH1735" i="1"/>
  <c r="V1740" i="1"/>
  <c r="Z1739" i="1"/>
  <c r="AA1736" i="1"/>
  <c r="AC1736" i="1"/>
  <c r="Y1736" i="1"/>
  <c r="AD1736" i="1"/>
  <c r="N1743" i="1"/>
  <c r="T1743" i="1"/>
  <c r="W1737" i="1"/>
  <c r="K1743" i="1"/>
  <c r="R1743" i="1"/>
  <c r="L1743" i="1"/>
  <c r="M1743" i="1"/>
  <c r="O1743" i="1"/>
  <c r="Q1743" i="1"/>
  <c r="S1743" i="1"/>
  <c r="X1737" i="1"/>
  <c r="AE1736" i="1"/>
  <c r="AF1736" i="1"/>
  <c r="AH1736" i="1"/>
  <c r="V1741" i="1"/>
  <c r="Z1740" i="1"/>
  <c r="AA1737" i="1"/>
  <c r="AC1737" i="1"/>
  <c r="Y1737" i="1"/>
  <c r="AD1737" i="1"/>
  <c r="N1744" i="1"/>
  <c r="T1744" i="1"/>
  <c r="W1738" i="1"/>
  <c r="K1744" i="1"/>
  <c r="R1744" i="1"/>
  <c r="L1744" i="1"/>
  <c r="M1744" i="1"/>
  <c r="O1744" i="1"/>
  <c r="Q1744" i="1"/>
  <c r="S1744" i="1"/>
  <c r="X1738" i="1"/>
  <c r="AE1737" i="1"/>
  <c r="AF1737" i="1"/>
  <c r="AH1737" i="1"/>
  <c r="V1742" i="1"/>
  <c r="Z1741" i="1"/>
  <c r="AA1738" i="1"/>
  <c r="AC1738" i="1"/>
  <c r="Y1738" i="1"/>
  <c r="AD1738" i="1"/>
  <c r="N1745" i="1"/>
  <c r="T1745" i="1"/>
  <c r="W1739" i="1"/>
  <c r="K1745" i="1"/>
  <c r="R1745" i="1"/>
  <c r="L1745" i="1"/>
  <c r="M1745" i="1"/>
  <c r="O1745" i="1"/>
  <c r="Q1745" i="1"/>
  <c r="S1745" i="1"/>
  <c r="X1739" i="1"/>
  <c r="AE1738" i="1"/>
  <c r="AF1738" i="1"/>
  <c r="AH1738" i="1"/>
  <c r="V1743" i="1"/>
  <c r="Z1742" i="1"/>
  <c r="AA1739" i="1"/>
  <c r="AC1739" i="1"/>
  <c r="Y1739" i="1"/>
  <c r="AD1739" i="1"/>
  <c r="N1746" i="1"/>
  <c r="T1746" i="1"/>
  <c r="W1740" i="1"/>
  <c r="K1746" i="1"/>
  <c r="R1746" i="1"/>
  <c r="L1746" i="1"/>
  <c r="M1746" i="1"/>
  <c r="O1746" i="1"/>
  <c r="Q1746" i="1"/>
  <c r="S1746" i="1"/>
  <c r="X1740" i="1"/>
  <c r="AE1739" i="1"/>
  <c r="AF1739" i="1"/>
  <c r="AH1739" i="1"/>
  <c r="V1744" i="1"/>
  <c r="Z1743" i="1"/>
  <c r="AA1740" i="1"/>
  <c r="AC1740" i="1"/>
  <c r="Y1740" i="1"/>
  <c r="AD1740" i="1"/>
  <c r="N1747" i="1"/>
  <c r="T1747" i="1"/>
  <c r="W1741" i="1"/>
  <c r="K1747" i="1"/>
  <c r="R1747" i="1"/>
  <c r="L1747" i="1"/>
  <c r="M1747" i="1"/>
  <c r="O1747" i="1"/>
  <c r="Q1747" i="1"/>
  <c r="S1747" i="1"/>
  <c r="X1741" i="1"/>
  <c r="AE1740" i="1"/>
  <c r="AF1740" i="1"/>
  <c r="AH1740" i="1"/>
  <c r="V1745" i="1"/>
  <c r="Z1744" i="1"/>
  <c r="AA1741" i="1"/>
  <c r="AC1741" i="1"/>
  <c r="Y1741" i="1"/>
  <c r="AD1741" i="1"/>
  <c r="N1748" i="1"/>
  <c r="T1748" i="1"/>
  <c r="W1742" i="1"/>
  <c r="K1748" i="1"/>
  <c r="R1748" i="1"/>
  <c r="L1748" i="1"/>
  <c r="M1748" i="1"/>
  <c r="O1748" i="1"/>
  <c r="Q1748" i="1"/>
  <c r="S1748" i="1"/>
  <c r="X1742" i="1"/>
  <c r="AE1741" i="1"/>
  <c r="AF1741" i="1"/>
  <c r="AH1741" i="1"/>
  <c r="V1746" i="1"/>
  <c r="Z1745" i="1"/>
  <c r="AA1742" i="1"/>
  <c r="AC1742" i="1"/>
  <c r="Y1742" i="1"/>
  <c r="AD1742" i="1"/>
  <c r="N1749" i="1"/>
  <c r="T1749" i="1"/>
  <c r="W1743" i="1"/>
  <c r="K1749" i="1"/>
  <c r="R1749" i="1"/>
  <c r="L1749" i="1"/>
  <c r="M1749" i="1"/>
  <c r="O1749" i="1"/>
  <c r="Q1749" i="1"/>
  <c r="S1749" i="1"/>
  <c r="X1743" i="1"/>
  <c r="AE1742" i="1"/>
  <c r="AF1742" i="1"/>
  <c r="AH1742" i="1"/>
  <c r="V1747" i="1"/>
  <c r="Z1746" i="1"/>
  <c r="AA1743" i="1"/>
  <c r="AC1743" i="1"/>
  <c r="Y1743" i="1"/>
  <c r="AD1743" i="1"/>
  <c r="N1750" i="1"/>
  <c r="T1750" i="1"/>
  <c r="W1744" i="1"/>
  <c r="K1750" i="1"/>
  <c r="R1750" i="1"/>
  <c r="L1750" i="1"/>
  <c r="M1750" i="1"/>
  <c r="O1750" i="1"/>
  <c r="Q1750" i="1"/>
  <c r="S1750" i="1"/>
  <c r="X1744" i="1"/>
  <c r="AE1743" i="1"/>
  <c r="AF1743" i="1"/>
  <c r="AH1743" i="1"/>
  <c r="V1748" i="1"/>
  <c r="Z1747" i="1"/>
  <c r="AA1744" i="1"/>
  <c r="AC1744" i="1"/>
  <c r="Y1744" i="1"/>
  <c r="AD1744" i="1"/>
  <c r="N1751" i="1"/>
  <c r="T1751" i="1"/>
  <c r="W1745" i="1"/>
  <c r="K1751" i="1"/>
  <c r="R1751" i="1"/>
  <c r="L1751" i="1"/>
  <c r="M1751" i="1"/>
  <c r="O1751" i="1"/>
  <c r="Q1751" i="1"/>
  <c r="S1751" i="1"/>
  <c r="X1745" i="1"/>
  <c r="AE1744" i="1"/>
  <c r="AF1744" i="1"/>
  <c r="AH1744" i="1"/>
  <c r="V1749" i="1"/>
  <c r="Z1748" i="1"/>
  <c r="AA1745" i="1"/>
  <c r="AC1745" i="1"/>
  <c r="Y1745" i="1"/>
  <c r="AD1745" i="1"/>
  <c r="N1752" i="1"/>
  <c r="T1752" i="1"/>
  <c r="W1746" i="1"/>
  <c r="K1752" i="1"/>
  <c r="R1752" i="1"/>
  <c r="L1752" i="1"/>
  <c r="M1752" i="1"/>
  <c r="O1752" i="1"/>
  <c r="Q1752" i="1"/>
  <c r="S1752" i="1"/>
  <c r="X1746" i="1"/>
  <c r="AE1745" i="1"/>
  <c r="AF1745" i="1"/>
  <c r="AH1745" i="1"/>
  <c r="V1750" i="1"/>
  <c r="Z1749" i="1"/>
  <c r="AA1746" i="1"/>
  <c r="AC1746" i="1"/>
  <c r="Y1746" i="1"/>
  <c r="AD1746" i="1"/>
  <c r="N1753" i="1"/>
  <c r="T1753" i="1"/>
  <c r="W1747" i="1"/>
  <c r="K1753" i="1"/>
  <c r="R1753" i="1"/>
  <c r="L1753" i="1"/>
  <c r="M1753" i="1"/>
  <c r="O1753" i="1"/>
  <c r="Q1753" i="1"/>
  <c r="S1753" i="1"/>
  <c r="X1747" i="1"/>
  <c r="AE1746" i="1"/>
  <c r="AF1746" i="1"/>
  <c r="AH1746" i="1"/>
  <c r="V1751" i="1"/>
  <c r="Z1750" i="1"/>
  <c r="AA1747" i="1"/>
  <c r="AC1747" i="1"/>
  <c r="Y1747" i="1"/>
  <c r="AD1747" i="1"/>
  <c r="N1754" i="1"/>
  <c r="T1754" i="1"/>
  <c r="W1748" i="1"/>
  <c r="K1754" i="1"/>
  <c r="R1754" i="1"/>
  <c r="L1754" i="1"/>
  <c r="M1754" i="1"/>
  <c r="O1754" i="1"/>
  <c r="Q1754" i="1"/>
  <c r="S1754" i="1"/>
  <c r="X1748" i="1"/>
  <c r="AE1747" i="1"/>
  <c r="AF1747" i="1"/>
  <c r="AH1747" i="1"/>
  <c r="V1752" i="1"/>
  <c r="Z1751" i="1"/>
  <c r="AA1748" i="1"/>
  <c r="AC1748" i="1"/>
  <c r="Y1748" i="1"/>
  <c r="AD1748" i="1"/>
  <c r="N1755" i="1"/>
  <c r="T1755" i="1"/>
  <c r="W1749" i="1"/>
  <c r="K1755" i="1"/>
  <c r="R1755" i="1"/>
  <c r="L1755" i="1"/>
  <c r="M1755" i="1"/>
  <c r="O1755" i="1"/>
  <c r="Q1755" i="1"/>
  <c r="S1755" i="1"/>
  <c r="X1749" i="1"/>
  <c r="AE1748" i="1"/>
  <c r="AF1748" i="1"/>
  <c r="AH1748" i="1"/>
  <c r="V1753" i="1"/>
  <c r="Z1752" i="1"/>
  <c r="AA1749" i="1"/>
  <c r="AC1749" i="1"/>
  <c r="Y1749" i="1"/>
  <c r="AD1749" i="1"/>
  <c r="N1756" i="1"/>
  <c r="T1756" i="1"/>
  <c r="W1750" i="1"/>
  <c r="K1756" i="1"/>
  <c r="R1756" i="1"/>
  <c r="L1756" i="1"/>
  <c r="M1756" i="1"/>
  <c r="O1756" i="1"/>
  <c r="Q1756" i="1"/>
  <c r="S1756" i="1"/>
  <c r="X1750" i="1"/>
  <c r="AE1749" i="1"/>
  <c r="AF1749" i="1"/>
  <c r="AH1749" i="1"/>
  <c r="V1754" i="1"/>
  <c r="Z1753" i="1"/>
  <c r="AA1750" i="1"/>
  <c r="AC1750" i="1"/>
  <c r="Y1750" i="1"/>
  <c r="AD1750" i="1"/>
  <c r="N1757" i="1"/>
  <c r="T1757" i="1"/>
  <c r="W1751" i="1"/>
  <c r="K1757" i="1"/>
  <c r="R1757" i="1"/>
  <c r="L1757" i="1"/>
  <c r="M1757" i="1"/>
  <c r="O1757" i="1"/>
  <c r="Q1757" i="1"/>
  <c r="S1757" i="1"/>
  <c r="X1751" i="1"/>
  <c r="AE1750" i="1"/>
  <c r="AF1750" i="1"/>
  <c r="AH1750" i="1"/>
  <c r="V1755" i="1"/>
  <c r="Z1754" i="1"/>
  <c r="AA1751" i="1"/>
  <c r="AC1751" i="1"/>
  <c r="Y1751" i="1"/>
  <c r="AD1751" i="1"/>
  <c r="N1758" i="1"/>
  <c r="T1758" i="1"/>
  <c r="W1752" i="1"/>
  <c r="K1758" i="1"/>
  <c r="R1758" i="1"/>
  <c r="L1758" i="1"/>
  <c r="M1758" i="1"/>
  <c r="O1758" i="1"/>
  <c r="Q1758" i="1"/>
  <c r="S1758" i="1"/>
  <c r="X1752" i="1"/>
  <c r="AE1751" i="1"/>
  <c r="AF1751" i="1"/>
  <c r="AH1751" i="1"/>
  <c r="V1756" i="1"/>
  <c r="Z1755" i="1"/>
  <c r="AA1752" i="1"/>
  <c r="AC1752" i="1"/>
  <c r="Y1752" i="1"/>
  <c r="AD1752" i="1"/>
  <c r="N1759" i="1"/>
  <c r="T1759" i="1"/>
  <c r="W1753" i="1"/>
  <c r="K1759" i="1"/>
  <c r="R1759" i="1"/>
  <c r="L1759" i="1"/>
  <c r="M1759" i="1"/>
  <c r="O1759" i="1"/>
  <c r="Q1759" i="1"/>
  <c r="S1759" i="1"/>
  <c r="X1753" i="1"/>
  <c r="AE1752" i="1"/>
  <c r="AF1752" i="1"/>
  <c r="AH1752" i="1"/>
  <c r="V1757" i="1"/>
  <c r="Z1756" i="1"/>
  <c r="AA1753" i="1"/>
  <c r="AC1753" i="1"/>
  <c r="Y1753" i="1"/>
  <c r="AD1753" i="1"/>
  <c r="N1760" i="1"/>
  <c r="T1760" i="1"/>
  <c r="W1754" i="1"/>
  <c r="K1760" i="1"/>
  <c r="R1760" i="1"/>
  <c r="L1760" i="1"/>
  <c r="M1760" i="1"/>
  <c r="O1760" i="1"/>
  <c r="Q1760" i="1"/>
  <c r="S1760" i="1"/>
  <c r="X1754" i="1"/>
  <c r="AE1753" i="1"/>
  <c r="AF1753" i="1"/>
  <c r="AH1753" i="1"/>
  <c r="V1758" i="1"/>
  <c r="Z1757" i="1"/>
  <c r="AA1754" i="1"/>
  <c r="AC1754" i="1"/>
  <c r="Y1754" i="1"/>
  <c r="AD1754" i="1"/>
  <c r="N1761" i="1"/>
  <c r="T1761" i="1"/>
  <c r="W1755" i="1"/>
  <c r="K1761" i="1"/>
  <c r="R1761" i="1"/>
  <c r="L1761" i="1"/>
  <c r="M1761" i="1"/>
  <c r="O1761" i="1"/>
  <c r="Q1761" i="1"/>
  <c r="S1761" i="1"/>
  <c r="X1755" i="1"/>
  <c r="AE1754" i="1"/>
  <c r="AF1754" i="1"/>
  <c r="AH1754" i="1"/>
  <c r="V1759" i="1"/>
  <c r="Z1758" i="1"/>
  <c r="AA1755" i="1"/>
  <c r="AC1755" i="1"/>
  <c r="Y1755" i="1"/>
  <c r="AD1755" i="1"/>
  <c r="N1762" i="1"/>
  <c r="T1762" i="1"/>
  <c r="W1756" i="1"/>
  <c r="K1762" i="1"/>
  <c r="R1762" i="1"/>
  <c r="L1762" i="1"/>
  <c r="M1762" i="1"/>
  <c r="O1762" i="1"/>
  <c r="Q1762" i="1"/>
  <c r="S1762" i="1"/>
  <c r="X1756" i="1"/>
  <c r="AE1755" i="1"/>
  <c r="AF1755" i="1"/>
  <c r="AH1755" i="1"/>
  <c r="V1760" i="1"/>
  <c r="Z1759" i="1"/>
  <c r="AA1756" i="1"/>
  <c r="AC1756" i="1"/>
  <c r="Y1756" i="1"/>
  <c r="AD1756" i="1"/>
  <c r="N1763" i="1"/>
  <c r="T1763" i="1"/>
  <c r="W1757" i="1"/>
  <c r="K1763" i="1"/>
  <c r="R1763" i="1"/>
  <c r="L1763" i="1"/>
  <c r="M1763" i="1"/>
  <c r="O1763" i="1"/>
  <c r="Q1763" i="1"/>
  <c r="S1763" i="1"/>
  <c r="X1757" i="1"/>
  <c r="AE1756" i="1"/>
  <c r="AF1756" i="1"/>
  <c r="AH1756" i="1"/>
  <c r="V1761" i="1"/>
  <c r="Z1760" i="1"/>
  <c r="AA1757" i="1"/>
  <c r="AC1757" i="1"/>
  <c r="Y1757" i="1"/>
  <c r="AD1757" i="1"/>
  <c r="N1764" i="1"/>
  <c r="T1764" i="1"/>
  <c r="W1758" i="1"/>
  <c r="K1764" i="1"/>
  <c r="R1764" i="1"/>
  <c r="L1764" i="1"/>
  <c r="M1764" i="1"/>
  <c r="O1764" i="1"/>
  <c r="Q1764" i="1"/>
  <c r="S1764" i="1"/>
  <c r="X1758" i="1"/>
  <c r="AE1757" i="1"/>
  <c r="AF1757" i="1"/>
  <c r="AH1757" i="1"/>
  <c r="V1762" i="1"/>
  <c r="Z1761" i="1"/>
  <c r="AA1758" i="1"/>
  <c r="AC1758" i="1"/>
  <c r="Y1758" i="1"/>
  <c r="AD1758" i="1"/>
  <c r="N1765" i="1"/>
  <c r="T1765" i="1"/>
  <c r="W1759" i="1"/>
  <c r="K1765" i="1"/>
  <c r="R1765" i="1"/>
  <c r="L1765" i="1"/>
  <c r="M1765" i="1"/>
  <c r="O1765" i="1"/>
  <c r="Q1765" i="1"/>
  <c r="S1765" i="1"/>
  <c r="X1759" i="1"/>
  <c r="AE1758" i="1"/>
  <c r="AF1758" i="1"/>
  <c r="AH1758" i="1"/>
  <c r="V1763" i="1"/>
  <c r="Z1762" i="1"/>
  <c r="AA1759" i="1"/>
  <c r="AC1759" i="1"/>
  <c r="Y1759" i="1"/>
  <c r="AD1759" i="1"/>
  <c r="N1766" i="1"/>
  <c r="T1766" i="1"/>
  <c r="W1760" i="1"/>
  <c r="K1766" i="1"/>
  <c r="R1766" i="1"/>
  <c r="L1766" i="1"/>
  <c r="M1766" i="1"/>
  <c r="O1766" i="1"/>
  <c r="Q1766" i="1"/>
  <c r="S1766" i="1"/>
  <c r="X1760" i="1"/>
  <c r="AE1759" i="1"/>
  <c r="AF1759" i="1"/>
  <c r="AH1759" i="1"/>
  <c r="V1764" i="1"/>
  <c r="Z1763" i="1"/>
  <c r="AA1760" i="1"/>
  <c r="AC1760" i="1"/>
  <c r="Y1760" i="1"/>
  <c r="AD1760" i="1"/>
  <c r="N1767" i="1"/>
  <c r="T1767" i="1"/>
  <c r="W1761" i="1"/>
  <c r="K1767" i="1"/>
  <c r="R1767" i="1"/>
  <c r="L1767" i="1"/>
  <c r="M1767" i="1"/>
  <c r="O1767" i="1"/>
  <c r="Q1767" i="1"/>
  <c r="S1767" i="1"/>
  <c r="X1761" i="1"/>
  <c r="AE1760" i="1"/>
  <c r="AF1760" i="1"/>
  <c r="AH1760" i="1"/>
  <c r="V1765" i="1"/>
  <c r="Z1764" i="1"/>
  <c r="AA1761" i="1"/>
  <c r="AC1761" i="1"/>
  <c r="Y1761" i="1"/>
  <c r="AD1761" i="1"/>
  <c r="N1768" i="1"/>
  <c r="T1768" i="1"/>
  <c r="W1762" i="1"/>
  <c r="K1768" i="1"/>
  <c r="R1768" i="1"/>
  <c r="L1768" i="1"/>
  <c r="M1768" i="1"/>
  <c r="O1768" i="1"/>
  <c r="Q1768" i="1"/>
  <c r="S1768" i="1"/>
  <c r="X1762" i="1"/>
  <c r="AE1761" i="1"/>
  <c r="AF1761" i="1"/>
  <c r="AH1761" i="1"/>
  <c r="V1766" i="1"/>
  <c r="Z1765" i="1"/>
  <c r="AA1762" i="1"/>
  <c r="AC1762" i="1"/>
  <c r="Y1762" i="1"/>
  <c r="AD1762" i="1"/>
  <c r="N1769" i="1"/>
  <c r="T1769" i="1"/>
  <c r="W1763" i="1"/>
  <c r="K1769" i="1"/>
  <c r="R1769" i="1"/>
  <c r="L1769" i="1"/>
  <c r="M1769" i="1"/>
  <c r="O1769" i="1"/>
  <c r="Q1769" i="1"/>
  <c r="S1769" i="1"/>
  <c r="X1763" i="1"/>
  <c r="AE1762" i="1"/>
  <c r="AF1762" i="1"/>
  <c r="AH1762" i="1"/>
  <c r="V1767" i="1"/>
  <c r="Z1766" i="1"/>
  <c r="AA1763" i="1"/>
  <c r="AC1763" i="1"/>
  <c r="Y1763" i="1"/>
  <c r="AD1763" i="1"/>
  <c r="N1770" i="1"/>
  <c r="T1770" i="1"/>
  <c r="W1764" i="1"/>
  <c r="K1770" i="1"/>
  <c r="R1770" i="1"/>
  <c r="L1770" i="1"/>
  <c r="M1770" i="1"/>
  <c r="O1770" i="1"/>
  <c r="Q1770" i="1"/>
  <c r="S1770" i="1"/>
  <c r="X1764" i="1"/>
  <c r="AE1763" i="1"/>
  <c r="AF1763" i="1"/>
  <c r="AH1763" i="1"/>
  <c r="V1768" i="1"/>
  <c r="Z1767" i="1"/>
  <c r="AA1764" i="1"/>
  <c r="AC1764" i="1"/>
  <c r="Y1764" i="1"/>
  <c r="AD1764" i="1"/>
  <c r="N1771" i="1"/>
  <c r="T1771" i="1"/>
  <c r="W1765" i="1"/>
  <c r="K1771" i="1"/>
  <c r="R1771" i="1"/>
  <c r="L1771" i="1"/>
  <c r="M1771" i="1"/>
  <c r="O1771" i="1"/>
  <c r="Q1771" i="1"/>
  <c r="S1771" i="1"/>
  <c r="X1765" i="1"/>
  <c r="AE1764" i="1"/>
  <c r="AF1764" i="1"/>
  <c r="AH1764" i="1"/>
  <c r="V1769" i="1"/>
  <c r="Z1768" i="1"/>
  <c r="AA1765" i="1"/>
  <c r="AC1765" i="1"/>
  <c r="Y1765" i="1"/>
  <c r="AD1765" i="1"/>
  <c r="N1772" i="1"/>
  <c r="T1772" i="1"/>
  <c r="W1766" i="1"/>
  <c r="K1772" i="1"/>
  <c r="R1772" i="1"/>
  <c r="L1772" i="1"/>
  <c r="M1772" i="1"/>
  <c r="O1772" i="1"/>
  <c r="Q1772" i="1"/>
  <c r="S1772" i="1"/>
  <c r="X1766" i="1"/>
  <c r="AE1765" i="1"/>
  <c r="AF1765" i="1"/>
  <c r="AH1765" i="1"/>
  <c r="V1770" i="1"/>
  <c r="Z1769" i="1"/>
  <c r="AA1766" i="1"/>
  <c r="AC1766" i="1"/>
  <c r="Y1766" i="1"/>
  <c r="AD1766" i="1"/>
  <c r="N1773" i="1"/>
  <c r="T1773" i="1"/>
  <c r="W1767" i="1"/>
  <c r="K1773" i="1"/>
  <c r="R1773" i="1"/>
  <c r="L1773" i="1"/>
  <c r="M1773" i="1"/>
  <c r="O1773" i="1"/>
  <c r="Q1773" i="1"/>
  <c r="S1773" i="1"/>
  <c r="X1767" i="1"/>
  <c r="AE1766" i="1"/>
  <c r="AF1766" i="1"/>
  <c r="AH1766" i="1"/>
  <c r="V1771" i="1"/>
  <c r="Z1770" i="1"/>
  <c r="AA1767" i="1"/>
  <c r="AC1767" i="1"/>
  <c r="Y1767" i="1"/>
  <c r="AD1767" i="1"/>
  <c r="N1774" i="1"/>
  <c r="T1774" i="1"/>
  <c r="W1768" i="1"/>
  <c r="K1774" i="1"/>
  <c r="R1774" i="1"/>
  <c r="L1774" i="1"/>
  <c r="M1774" i="1"/>
  <c r="O1774" i="1"/>
  <c r="Q1774" i="1"/>
  <c r="S1774" i="1"/>
  <c r="X1768" i="1"/>
  <c r="AE1767" i="1"/>
  <c r="AF1767" i="1"/>
  <c r="AH1767" i="1"/>
  <c r="V1772" i="1"/>
  <c r="Z1771" i="1"/>
  <c r="AA1768" i="1"/>
  <c r="AC1768" i="1"/>
  <c r="Y1768" i="1"/>
  <c r="AD1768" i="1"/>
  <c r="N1775" i="1"/>
  <c r="T1775" i="1"/>
  <c r="W1769" i="1"/>
  <c r="K1775" i="1"/>
  <c r="R1775" i="1"/>
  <c r="L1775" i="1"/>
  <c r="M1775" i="1"/>
  <c r="O1775" i="1"/>
  <c r="Q1775" i="1"/>
  <c r="S1775" i="1"/>
  <c r="X1769" i="1"/>
  <c r="AE1768" i="1"/>
  <c r="AF1768" i="1"/>
  <c r="AH1768" i="1"/>
  <c r="V1773" i="1"/>
  <c r="Z1772" i="1"/>
  <c r="AA1769" i="1"/>
  <c r="AC1769" i="1"/>
  <c r="Y1769" i="1"/>
  <c r="AD1769" i="1"/>
  <c r="N1776" i="1"/>
  <c r="T1776" i="1"/>
  <c r="W1770" i="1"/>
  <c r="K1776" i="1"/>
  <c r="R1776" i="1"/>
  <c r="L1776" i="1"/>
  <c r="M1776" i="1"/>
  <c r="O1776" i="1"/>
  <c r="Q1776" i="1"/>
  <c r="S1776" i="1"/>
  <c r="X1770" i="1"/>
  <c r="AE1769" i="1"/>
  <c r="AF1769" i="1"/>
  <c r="AH1769" i="1"/>
  <c r="V1774" i="1"/>
  <c r="Z1773" i="1"/>
  <c r="AA1770" i="1"/>
  <c r="AC1770" i="1"/>
  <c r="Y1770" i="1"/>
  <c r="AD1770" i="1"/>
  <c r="N1777" i="1"/>
  <c r="T1777" i="1"/>
  <c r="W1771" i="1"/>
  <c r="K1777" i="1"/>
  <c r="R1777" i="1"/>
  <c r="L1777" i="1"/>
  <c r="M1777" i="1"/>
  <c r="O1777" i="1"/>
  <c r="Q1777" i="1"/>
  <c r="S1777" i="1"/>
  <c r="X1771" i="1"/>
  <c r="AE1770" i="1"/>
  <c r="AF1770" i="1"/>
  <c r="AH1770" i="1"/>
  <c r="V1775" i="1"/>
  <c r="Z1774" i="1"/>
  <c r="AA1771" i="1"/>
  <c r="AC1771" i="1"/>
  <c r="Y1771" i="1"/>
  <c r="AD1771" i="1"/>
  <c r="N1778" i="1"/>
  <c r="T1778" i="1"/>
  <c r="W1772" i="1"/>
  <c r="K1778" i="1"/>
  <c r="R1778" i="1"/>
  <c r="L1778" i="1"/>
  <c r="M1778" i="1"/>
  <c r="O1778" i="1"/>
  <c r="Q1778" i="1"/>
  <c r="S1778" i="1"/>
  <c r="X1772" i="1"/>
  <c r="AE1771" i="1"/>
  <c r="AF1771" i="1"/>
  <c r="AH1771" i="1"/>
  <c r="V1776" i="1"/>
  <c r="Z1775" i="1"/>
  <c r="AA1772" i="1"/>
  <c r="AC1772" i="1"/>
  <c r="Y1772" i="1"/>
  <c r="AD1772" i="1"/>
  <c r="N1779" i="1"/>
  <c r="T1779" i="1"/>
  <c r="W1773" i="1"/>
  <c r="K1779" i="1"/>
  <c r="R1779" i="1"/>
  <c r="L1779" i="1"/>
  <c r="M1779" i="1"/>
  <c r="O1779" i="1"/>
  <c r="Q1779" i="1"/>
  <c r="S1779" i="1"/>
  <c r="X1773" i="1"/>
  <c r="AE1772" i="1"/>
  <c r="AF1772" i="1"/>
  <c r="AH1772" i="1"/>
  <c r="V1777" i="1"/>
  <c r="Z1776" i="1"/>
  <c r="AA1773" i="1"/>
  <c r="AC1773" i="1"/>
  <c r="Y1773" i="1"/>
  <c r="AD1773" i="1"/>
  <c r="N1780" i="1"/>
  <c r="T1780" i="1"/>
  <c r="W1774" i="1"/>
  <c r="K1780" i="1"/>
  <c r="R1780" i="1"/>
  <c r="L1780" i="1"/>
  <c r="M1780" i="1"/>
  <c r="O1780" i="1"/>
  <c r="Q1780" i="1"/>
  <c r="S1780" i="1"/>
  <c r="X1774" i="1"/>
  <c r="AE1773" i="1"/>
  <c r="AF1773" i="1"/>
  <c r="AH1773" i="1"/>
  <c r="V1778" i="1"/>
  <c r="Z1777" i="1"/>
  <c r="AA1774" i="1"/>
  <c r="AC1774" i="1"/>
  <c r="Y1774" i="1"/>
  <c r="AD1774" i="1"/>
  <c r="N1781" i="1"/>
  <c r="T1781" i="1"/>
  <c r="W1775" i="1"/>
  <c r="K1781" i="1"/>
  <c r="R1781" i="1"/>
  <c r="L1781" i="1"/>
  <c r="M1781" i="1"/>
  <c r="O1781" i="1"/>
  <c r="Q1781" i="1"/>
  <c r="S1781" i="1"/>
  <c r="X1775" i="1"/>
  <c r="AE1774" i="1"/>
  <c r="AF1774" i="1"/>
  <c r="AH1774" i="1"/>
  <c r="V1779" i="1"/>
  <c r="Z1778" i="1"/>
  <c r="AA1775" i="1"/>
  <c r="AC1775" i="1"/>
  <c r="Y1775" i="1"/>
  <c r="AD1775" i="1"/>
  <c r="N1782" i="1"/>
  <c r="T1782" i="1"/>
  <c r="W1776" i="1"/>
  <c r="K1782" i="1"/>
  <c r="R1782" i="1"/>
  <c r="L1782" i="1"/>
  <c r="M1782" i="1"/>
  <c r="O1782" i="1"/>
  <c r="Q1782" i="1"/>
  <c r="S1782" i="1"/>
  <c r="X1776" i="1"/>
  <c r="AE1775" i="1"/>
  <c r="AF1775" i="1"/>
  <c r="AH1775" i="1"/>
  <c r="V1780" i="1"/>
  <c r="Z1779" i="1"/>
  <c r="AA1776" i="1"/>
  <c r="AC1776" i="1"/>
  <c r="Y1776" i="1"/>
  <c r="AD1776" i="1"/>
  <c r="N1783" i="1"/>
  <c r="T1783" i="1"/>
  <c r="W1777" i="1"/>
  <c r="K1783" i="1"/>
  <c r="R1783" i="1"/>
  <c r="L1783" i="1"/>
  <c r="M1783" i="1"/>
  <c r="O1783" i="1"/>
  <c r="Q1783" i="1"/>
  <c r="S1783" i="1"/>
  <c r="X1777" i="1"/>
  <c r="AE1776" i="1"/>
  <c r="AF1776" i="1"/>
  <c r="AH1776" i="1"/>
  <c r="V1781" i="1"/>
  <c r="Z1780" i="1"/>
  <c r="AA1777" i="1"/>
  <c r="AC1777" i="1"/>
  <c r="Y1777" i="1"/>
  <c r="AD1777" i="1"/>
  <c r="N1784" i="1"/>
  <c r="T1784" i="1"/>
  <c r="W1778" i="1"/>
  <c r="K1784" i="1"/>
  <c r="R1784" i="1"/>
  <c r="L1784" i="1"/>
  <c r="M1784" i="1"/>
  <c r="O1784" i="1"/>
  <c r="Q1784" i="1"/>
  <c r="S1784" i="1"/>
  <c r="X1778" i="1"/>
  <c r="AE1777" i="1"/>
  <c r="AF1777" i="1"/>
  <c r="AH1777" i="1"/>
  <c r="V1782" i="1"/>
  <c r="Z1781" i="1"/>
  <c r="AA1778" i="1"/>
  <c r="AC1778" i="1"/>
  <c r="Y1778" i="1"/>
  <c r="AD1778" i="1"/>
  <c r="N1785" i="1"/>
  <c r="T1785" i="1"/>
  <c r="W1779" i="1"/>
  <c r="K1785" i="1"/>
  <c r="R1785" i="1"/>
  <c r="L1785" i="1"/>
  <c r="M1785" i="1"/>
  <c r="O1785" i="1"/>
  <c r="Q1785" i="1"/>
  <c r="S1785" i="1"/>
  <c r="X1779" i="1"/>
  <c r="AE1778" i="1"/>
  <c r="AF1778" i="1"/>
  <c r="AH1778" i="1"/>
  <c r="V1783" i="1"/>
  <c r="Z1782" i="1"/>
  <c r="AA1779" i="1"/>
  <c r="AC1779" i="1"/>
  <c r="Y1779" i="1"/>
  <c r="AD1779" i="1"/>
  <c r="N1786" i="1"/>
  <c r="T1786" i="1"/>
  <c r="W1780" i="1"/>
  <c r="K1786" i="1"/>
  <c r="R1786" i="1"/>
  <c r="L1786" i="1"/>
  <c r="M1786" i="1"/>
  <c r="O1786" i="1"/>
  <c r="Q1786" i="1"/>
  <c r="S1786" i="1"/>
  <c r="X1780" i="1"/>
  <c r="AE1779" i="1"/>
  <c r="AF1779" i="1"/>
  <c r="AH1779" i="1"/>
  <c r="V1784" i="1"/>
  <c r="Z1783" i="1"/>
  <c r="AA1780" i="1"/>
  <c r="AC1780" i="1"/>
  <c r="Y1780" i="1"/>
  <c r="AD1780" i="1"/>
  <c r="N1787" i="1"/>
  <c r="T1787" i="1"/>
  <c r="W1781" i="1"/>
  <c r="K1787" i="1"/>
  <c r="R1787" i="1"/>
  <c r="L1787" i="1"/>
  <c r="M1787" i="1"/>
  <c r="O1787" i="1"/>
  <c r="Q1787" i="1"/>
  <c r="S1787" i="1"/>
  <c r="X1781" i="1"/>
  <c r="AE1780" i="1"/>
  <c r="AF1780" i="1"/>
  <c r="AH1780" i="1"/>
  <c r="V1785" i="1"/>
  <c r="Z1784" i="1"/>
  <c r="AA1781" i="1"/>
  <c r="AC1781" i="1"/>
  <c r="Y1781" i="1"/>
  <c r="AD1781" i="1"/>
  <c r="N1788" i="1"/>
  <c r="T1788" i="1"/>
  <c r="W1782" i="1"/>
  <c r="K1788" i="1"/>
  <c r="R1788" i="1"/>
  <c r="L1788" i="1"/>
  <c r="M1788" i="1"/>
  <c r="O1788" i="1"/>
  <c r="Q1788" i="1"/>
  <c r="S1788" i="1"/>
  <c r="X1782" i="1"/>
  <c r="AE1781" i="1"/>
  <c r="AF1781" i="1"/>
  <c r="AH1781" i="1"/>
  <c r="V1786" i="1"/>
  <c r="Z1785" i="1"/>
  <c r="AA1782" i="1"/>
  <c r="AC1782" i="1"/>
  <c r="Y1782" i="1"/>
  <c r="AD1782" i="1"/>
  <c r="N1789" i="1"/>
  <c r="T1789" i="1"/>
  <c r="W1783" i="1"/>
  <c r="K1789" i="1"/>
  <c r="R1789" i="1"/>
  <c r="L1789" i="1"/>
  <c r="M1789" i="1"/>
  <c r="O1789" i="1"/>
  <c r="Q1789" i="1"/>
  <c r="S1789" i="1"/>
  <c r="X1783" i="1"/>
  <c r="AE1782" i="1"/>
  <c r="AF1782" i="1"/>
  <c r="AH1782" i="1"/>
  <c r="V1787" i="1"/>
  <c r="Z1786" i="1"/>
  <c r="AA1783" i="1"/>
  <c r="AC1783" i="1"/>
  <c r="Y1783" i="1"/>
  <c r="AD1783" i="1"/>
  <c r="N1790" i="1"/>
  <c r="T1790" i="1"/>
  <c r="W1784" i="1"/>
  <c r="K1790" i="1"/>
  <c r="R1790" i="1"/>
  <c r="L1790" i="1"/>
  <c r="M1790" i="1"/>
  <c r="O1790" i="1"/>
  <c r="Q1790" i="1"/>
  <c r="S1790" i="1"/>
  <c r="X1784" i="1"/>
  <c r="AE1783" i="1"/>
  <c r="AF1783" i="1"/>
  <c r="AH1783" i="1"/>
  <c r="V1788" i="1"/>
  <c r="Z1787" i="1"/>
  <c r="AA1784" i="1"/>
  <c r="AC1784" i="1"/>
  <c r="Y1784" i="1"/>
  <c r="AD1784" i="1"/>
  <c r="N1791" i="1"/>
  <c r="T1791" i="1"/>
  <c r="W1785" i="1"/>
  <c r="K1791" i="1"/>
  <c r="R1791" i="1"/>
  <c r="L1791" i="1"/>
  <c r="M1791" i="1"/>
  <c r="O1791" i="1"/>
  <c r="Q1791" i="1"/>
  <c r="S1791" i="1"/>
  <c r="X1785" i="1"/>
  <c r="AE1784" i="1"/>
  <c r="AF1784" i="1"/>
  <c r="AH1784" i="1"/>
  <c r="V1789" i="1"/>
  <c r="Z1788" i="1"/>
  <c r="AA1785" i="1"/>
  <c r="AC1785" i="1"/>
  <c r="Y1785" i="1"/>
  <c r="AD1785" i="1"/>
  <c r="N1792" i="1"/>
  <c r="T1792" i="1"/>
  <c r="W1786" i="1"/>
  <c r="K1792" i="1"/>
  <c r="R1792" i="1"/>
  <c r="L1792" i="1"/>
  <c r="M1792" i="1"/>
  <c r="O1792" i="1"/>
  <c r="Q1792" i="1"/>
  <c r="S1792" i="1"/>
  <c r="X1786" i="1"/>
  <c r="AE1785" i="1"/>
  <c r="AF1785" i="1"/>
  <c r="AH1785" i="1"/>
  <c r="V1790" i="1"/>
  <c r="Z1789" i="1"/>
  <c r="AA1786" i="1"/>
  <c r="AC1786" i="1"/>
  <c r="Y1786" i="1"/>
  <c r="AD1786" i="1"/>
  <c r="N1793" i="1"/>
  <c r="T1793" i="1"/>
  <c r="W1787" i="1"/>
  <c r="K1793" i="1"/>
  <c r="R1793" i="1"/>
  <c r="L1793" i="1"/>
  <c r="M1793" i="1"/>
  <c r="O1793" i="1"/>
  <c r="Q1793" i="1"/>
  <c r="S1793" i="1"/>
  <c r="X1787" i="1"/>
  <c r="AE1786" i="1"/>
  <c r="AF1786" i="1"/>
  <c r="AH1786" i="1"/>
  <c r="V1791" i="1"/>
  <c r="Z1790" i="1"/>
  <c r="AA1787" i="1"/>
  <c r="AC1787" i="1"/>
  <c r="Y1787" i="1"/>
  <c r="AD1787" i="1"/>
  <c r="N1794" i="1"/>
  <c r="T1794" i="1"/>
  <c r="W1788" i="1"/>
  <c r="K1794" i="1"/>
  <c r="R1794" i="1"/>
  <c r="L1794" i="1"/>
  <c r="M1794" i="1"/>
  <c r="O1794" i="1"/>
  <c r="Q1794" i="1"/>
  <c r="S1794" i="1"/>
  <c r="X1788" i="1"/>
  <c r="AE1787" i="1"/>
  <c r="AF1787" i="1"/>
  <c r="AH1787" i="1"/>
  <c r="V1792" i="1"/>
  <c r="Z1791" i="1"/>
  <c r="AA1788" i="1"/>
  <c r="AC1788" i="1"/>
  <c r="Y1788" i="1"/>
  <c r="AD1788" i="1"/>
  <c r="N1795" i="1"/>
  <c r="T1795" i="1"/>
  <c r="W1789" i="1"/>
  <c r="K1795" i="1"/>
  <c r="R1795" i="1"/>
  <c r="L1795" i="1"/>
  <c r="M1795" i="1"/>
  <c r="O1795" i="1"/>
  <c r="Q1795" i="1"/>
  <c r="S1795" i="1"/>
  <c r="X1789" i="1"/>
  <c r="AE1788" i="1"/>
  <c r="AF1788" i="1"/>
  <c r="AH1788" i="1"/>
  <c r="V1793" i="1"/>
  <c r="Z1792" i="1"/>
  <c r="AA1789" i="1"/>
  <c r="AC1789" i="1"/>
  <c r="Y1789" i="1"/>
  <c r="AD1789" i="1"/>
  <c r="N1796" i="1"/>
  <c r="T1796" i="1"/>
  <c r="W1790" i="1"/>
  <c r="K1796" i="1"/>
  <c r="R1796" i="1"/>
  <c r="L1796" i="1"/>
  <c r="M1796" i="1"/>
  <c r="O1796" i="1"/>
  <c r="Q1796" i="1"/>
  <c r="S1796" i="1"/>
  <c r="X1790" i="1"/>
  <c r="AE1789" i="1"/>
  <c r="AF1789" i="1"/>
  <c r="AH1789" i="1"/>
  <c r="V1794" i="1"/>
  <c r="Z1793" i="1"/>
  <c r="AA1790" i="1"/>
  <c r="AC1790" i="1"/>
  <c r="Y1790" i="1"/>
  <c r="AD1790" i="1"/>
  <c r="N1797" i="1"/>
  <c r="T1797" i="1"/>
  <c r="W1791" i="1"/>
  <c r="K1797" i="1"/>
  <c r="R1797" i="1"/>
  <c r="L1797" i="1"/>
  <c r="M1797" i="1"/>
  <c r="O1797" i="1"/>
  <c r="Q1797" i="1"/>
  <c r="S1797" i="1"/>
  <c r="X1791" i="1"/>
  <c r="AE1790" i="1"/>
  <c r="AF1790" i="1"/>
  <c r="AH1790" i="1"/>
  <c r="V1795" i="1"/>
  <c r="Z1794" i="1"/>
  <c r="AA1791" i="1"/>
  <c r="AC1791" i="1"/>
  <c r="Y1791" i="1"/>
  <c r="AD1791" i="1"/>
  <c r="N1798" i="1"/>
  <c r="T1798" i="1"/>
  <c r="W1792" i="1"/>
  <c r="K1798" i="1"/>
  <c r="R1798" i="1"/>
  <c r="L1798" i="1"/>
  <c r="M1798" i="1"/>
  <c r="O1798" i="1"/>
  <c r="Q1798" i="1"/>
  <c r="S1798" i="1"/>
  <c r="X1792" i="1"/>
  <c r="AE1791" i="1"/>
  <c r="AF1791" i="1"/>
  <c r="AH1791" i="1"/>
  <c r="V1796" i="1"/>
  <c r="Z1795" i="1"/>
  <c r="AA1792" i="1"/>
  <c r="AC1792" i="1"/>
  <c r="Y1792" i="1"/>
  <c r="AD1792" i="1"/>
  <c r="N1799" i="1"/>
  <c r="T1799" i="1"/>
  <c r="W1793" i="1"/>
  <c r="K1799" i="1"/>
  <c r="R1799" i="1"/>
  <c r="L1799" i="1"/>
  <c r="M1799" i="1"/>
  <c r="O1799" i="1"/>
  <c r="Q1799" i="1"/>
  <c r="S1799" i="1"/>
  <c r="X1793" i="1"/>
  <c r="AE1792" i="1"/>
  <c r="AF1792" i="1"/>
  <c r="AH1792" i="1"/>
  <c r="V1797" i="1"/>
  <c r="Z1796" i="1"/>
  <c r="AA1793" i="1"/>
  <c r="AC1793" i="1"/>
  <c r="Y1793" i="1"/>
  <c r="AD1793" i="1"/>
  <c r="N1800" i="1"/>
  <c r="T1800" i="1"/>
  <c r="W1794" i="1"/>
  <c r="K1800" i="1"/>
  <c r="R1800" i="1"/>
  <c r="L1800" i="1"/>
  <c r="M1800" i="1"/>
  <c r="O1800" i="1"/>
  <c r="Q1800" i="1"/>
  <c r="S1800" i="1"/>
  <c r="X1794" i="1"/>
  <c r="AE1793" i="1"/>
  <c r="AF1793" i="1"/>
  <c r="AH1793" i="1"/>
  <c r="V1798" i="1"/>
  <c r="Z1797" i="1"/>
  <c r="AA1794" i="1"/>
  <c r="AC1794" i="1"/>
  <c r="Y1794" i="1"/>
  <c r="AD1794" i="1"/>
  <c r="N1801" i="1"/>
  <c r="T1801" i="1"/>
  <c r="W1795" i="1"/>
  <c r="K1801" i="1"/>
  <c r="R1801" i="1"/>
  <c r="L1801" i="1"/>
  <c r="M1801" i="1"/>
  <c r="O1801" i="1"/>
  <c r="Q1801" i="1"/>
  <c r="S1801" i="1"/>
  <c r="X1795" i="1"/>
  <c r="AE1794" i="1"/>
  <c r="AF1794" i="1"/>
  <c r="AH1794" i="1"/>
  <c r="V1799" i="1"/>
  <c r="Z1798" i="1"/>
  <c r="AA1795" i="1"/>
  <c r="AC1795" i="1"/>
  <c r="Y1795" i="1"/>
  <c r="AD1795" i="1"/>
  <c r="N1802" i="1"/>
  <c r="T1802" i="1"/>
  <c r="W1796" i="1"/>
  <c r="K1802" i="1"/>
  <c r="R1802" i="1"/>
  <c r="L1802" i="1"/>
  <c r="M1802" i="1"/>
  <c r="O1802" i="1"/>
  <c r="Q1802" i="1"/>
  <c r="S1802" i="1"/>
  <c r="X1796" i="1"/>
  <c r="AE1795" i="1"/>
  <c r="AF1795" i="1"/>
  <c r="AH1795" i="1"/>
  <c r="V1800" i="1"/>
  <c r="Z1799" i="1"/>
  <c r="AA1796" i="1"/>
  <c r="AC1796" i="1"/>
  <c r="Y1796" i="1"/>
  <c r="AD1796" i="1"/>
  <c r="N1803" i="1"/>
  <c r="T1803" i="1"/>
  <c r="W1797" i="1"/>
  <c r="K1803" i="1"/>
  <c r="R1803" i="1"/>
  <c r="L1803" i="1"/>
  <c r="M1803" i="1"/>
  <c r="O1803" i="1"/>
  <c r="Q1803" i="1"/>
  <c r="S1803" i="1"/>
  <c r="X1797" i="1"/>
  <c r="AE1796" i="1"/>
  <c r="AF1796" i="1"/>
  <c r="AH1796" i="1"/>
  <c r="V1801" i="1"/>
  <c r="Z1800" i="1"/>
  <c r="AA1797" i="1"/>
  <c r="AC1797" i="1"/>
  <c r="Y1797" i="1"/>
  <c r="AD1797" i="1"/>
  <c r="N1804" i="1"/>
  <c r="T1804" i="1"/>
  <c r="W1798" i="1"/>
  <c r="K1804" i="1"/>
  <c r="R1804" i="1"/>
  <c r="L1804" i="1"/>
  <c r="M1804" i="1"/>
  <c r="O1804" i="1"/>
  <c r="Q1804" i="1"/>
  <c r="S1804" i="1"/>
  <c r="X1798" i="1"/>
  <c r="AE1797" i="1"/>
  <c r="AF1797" i="1"/>
  <c r="AH1797" i="1"/>
  <c r="V1802" i="1"/>
  <c r="Z1801" i="1"/>
  <c r="AA1798" i="1"/>
  <c r="AC1798" i="1"/>
  <c r="Y1798" i="1"/>
  <c r="AD1798" i="1"/>
  <c r="N1805" i="1"/>
  <c r="T1805" i="1"/>
  <c r="W1799" i="1"/>
  <c r="K1805" i="1"/>
  <c r="R1805" i="1"/>
  <c r="L1805" i="1"/>
  <c r="M1805" i="1"/>
  <c r="O1805" i="1"/>
  <c r="Q1805" i="1"/>
  <c r="S1805" i="1"/>
  <c r="X1799" i="1"/>
  <c r="AE1798" i="1"/>
  <c r="AF1798" i="1"/>
  <c r="AH1798" i="1"/>
  <c r="V1803" i="1"/>
  <c r="Z1802" i="1"/>
  <c r="AA1799" i="1"/>
  <c r="AC1799" i="1"/>
  <c r="Y1799" i="1"/>
  <c r="AD1799" i="1"/>
  <c r="N1806" i="1"/>
  <c r="T1806" i="1"/>
  <c r="W1800" i="1"/>
  <c r="K1806" i="1"/>
  <c r="R1806" i="1"/>
  <c r="L1806" i="1"/>
  <c r="M1806" i="1"/>
  <c r="O1806" i="1"/>
  <c r="Q1806" i="1"/>
  <c r="S1806" i="1"/>
  <c r="X1800" i="1"/>
  <c r="AE1799" i="1"/>
  <c r="AF1799" i="1"/>
  <c r="AH1799" i="1"/>
  <c r="V1804" i="1"/>
  <c r="Z1803" i="1"/>
  <c r="AA1800" i="1"/>
  <c r="AC1800" i="1"/>
  <c r="Y1800" i="1"/>
  <c r="AD1800" i="1"/>
  <c r="N1807" i="1"/>
  <c r="T1807" i="1"/>
  <c r="W1801" i="1"/>
  <c r="K1807" i="1"/>
  <c r="R1807" i="1"/>
  <c r="L1807" i="1"/>
  <c r="M1807" i="1"/>
  <c r="O1807" i="1"/>
  <c r="Q1807" i="1"/>
  <c r="S1807" i="1"/>
  <c r="X1801" i="1"/>
  <c r="AE1800" i="1"/>
  <c r="AF1800" i="1"/>
  <c r="AH1800" i="1"/>
  <c r="V1805" i="1"/>
  <c r="Z1804" i="1"/>
  <c r="AA1801" i="1"/>
  <c r="AC1801" i="1"/>
  <c r="Y1801" i="1"/>
  <c r="AD1801" i="1"/>
  <c r="N1808" i="1"/>
  <c r="T1808" i="1"/>
  <c r="W1802" i="1"/>
  <c r="K1808" i="1"/>
  <c r="R1808" i="1"/>
  <c r="L1808" i="1"/>
  <c r="M1808" i="1"/>
  <c r="O1808" i="1"/>
  <c r="Q1808" i="1"/>
  <c r="S1808" i="1"/>
  <c r="X1802" i="1"/>
  <c r="AE1801" i="1"/>
  <c r="AF1801" i="1"/>
  <c r="AH1801" i="1"/>
  <c r="V1806" i="1"/>
  <c r="Z1805" i="1"/>
  <c r="AA1802" i="1"/>
  <c r="AC1802" i="1"/>
  <c r="Y1802" i="1"/>
  <c r="AD1802" i="1"/>
  <c r="N1809" i="1"/>
  <c r="T1809" i="1"/>
  <c r="W1803" i="1"/>
  <c r="K1809" i="1"/>
  <c r="R1809" i="1"/>
  <c r="L1809" i="1"/>
  <c r="M1809" i="1"/>
  <c r="O1809" i="1"/>
  <c r="Q1809" i="1"/>
  <c r="S1809" i="1"/>
  <c r="X1803" i="1"/>
  <c r="AE1802" i="1"/>
  <c r="AF1802" i="1"/>
  <c r="AH1802" i="1"/>
  <c r="V1807" i="1"/>
  <c r="Z1806" i="1"/>
  <c r="AA1803" i="1"/>
  <c r="AC1803" i="1"/>
  <c r="Y1803" i="1"/>
  <c r="AD1803" i="1"/>
  <c r="N1810" i="1"/>
  <c r="T1810" i="1"/>
  <c r="W1804" i="1"/>
  <c r="K1810" i="1"/>
  <c r="R1810" i="1"/>
  <c r="L1810" i="1"/>
  <c r="M1810" i="1"/>
  <c r="O1810" i="1"/>
  <c r="Q1810" i="1"/>
  <c r="S1810" i="1"/>
  <c r="X1804" i="1"/>
  <c r="AE1803" i="1"/>
  <c r="AF1803" i="1"/>
  <c r="AH1803" i="1"/>
  <c r="V1808" i="1"/>
  <c r="Z1807" i="1"/>
  <c r="AA1804" i="1"/>
  <c r="AC1804" i="1"/>
  <c r="Y1804" i="1"/>
  <c r="AD1804" i="1"/>
  <c r="N1811" i="1"/>
  <c r="T1811" i="1"/>
  <c r="W1805" i="1"/>
  <c r="K1811" i="1"/>
  <c r="R1811" i="1"/>
  <c r="L1811" i="1"/>
  <c r="M1811" i="1"/>
  <c r="O1811" i="1"/>
  <c r="Q1811" i="1"/>
  <c r="S1811" i="1"/>
  <c r="X1805" i="1"/>
  <c r="AE1804" i="1"/>
  <c r="AF1804" i="1"/>
  <c r="AH1804" i="1"/>
  <c r="V1809" i="1"/>
  <c r="Z1808" i="1"/>
  <c r="AA1805" i="1"/>
  <c r="AC1805" i="1"/>
  <c r="Y1805" i="1"/>
  <c r="AD1805" i="1"/>
  <c r="N1812" i="1"/>
  <c r="T1812" i="1"/>
  <c r="W1806" i="1"/>
  <c r="K1812" i="1"/>
  <c r="R1812" i="1"/>
  <c r="L1812" i="1"/>
  <c r="M1812" i="1"/>
  <c r="O1812" i="1"/>
  <c r="Q1812" i="1"/>
  <c r="S1812" i="1"/>
  <c r="X1806" i="1"/>
  <c r="AE1805" i="1"/>
  <c r="AF1805" i="1"/>
  <c r="AH1805" i="1"/>
  <c r="V1810" i="1"/>
  <c r="Z1809" i="1"/>
  <c r="AA1806" i="1"/>
  <c r="AC1806" i="1"/>
  <c r="Y1806" i="1"/>
  <c r="AD1806" i="1"/>
  <c r="N1813" i="1"/>
  <c r="T1813" i="1"/>
  <c r="W1807" i="1"/>
  <c r="K1813" i="1"/>
  <c r="R1813" i="1"/>
  <c r="L1813" i="1"/>
  <c r="M1813" i="1"/>
  <c r="O1813" i="1"/>
  <c r="Q1813" i="1"/>
  <c r="S1813" i="1"/>
  <c r="X1807" i="1"/>
  <c r="AE1806" i="1"/>
  <c r="AF1806" i="1"/>
  <c r="AH1806" i="1"/>
  <c r="V1811" i="1"/>
  <c r="Z1810" i="1"/>
  <c r="AA1807" i="1"/>
  <c r="AC1807" i="1"/>
  <c r="Y1807" i="1"/>
  <c r="AD1807" i="1"/>
  <c r="N1814" i="1"/>
  <c r="T1814" i="1"/>
  <c r="W1808" i="1"/>
  <c r="K1814" i="1"/>
  <c r="R1814" i="1"/>
  <c r="L1814" i="1"/>
  <c r="M1814" i="1"/>
  <c r="O1814" i="1"/>
  <c r="Q1814" i="1"/>
  <c r="S1814" i="1"/>
  <c r="X1808" i="1"/>
  <c r="AE1807" i="1"/>
  <c r="AF1807" i="1"/>
  <c r="AH1807" i="1"/>
  <c r="V1812" i="1"/>
  <c r="Z1811" i="1"/>
  <c r="AA1808" i="1"/>
  <c r="AC1808" i="1"/>
  <c r="Y1808" i="1"/>
  <c r="AD1808" i="1"/>
  <c r="N1815" i="1"/>
  <c r="T1815" i="1"/>
  <c r="W1809" i="1"/>
  <c r="K1815" i="1"/>
  <c r="R1815" i="1"/>
  <c r="L1815" i="1"/>
  <c r="M1815" i="1"/>
  <c r="O1815" i="1"/>
  <c r="Q1815" i="1"/>
  <c r="S1815" i="1"/>
  <c r="X1809" i="1"/>
  <c r="AE1808" i="1"/>
  <c r="AF1808" i="1"/>
  <c r="AH1808" i="1"/>
  <c r="V1813" i="1"/>
  <c r="Z1812" i="1"/>
  <c r="AA1809" i="1"/>
  <c r="AC1809" i="1"/>
  <c r="Y1809" i="1"/>
  <c r="AD1809" i="1"/>
  <c r="N1816" i="1"/>
  <c r="T1816" i="1"/>
  <c r="W1810" i="1"/>
  <c r="K1816" i="1"/>
  <c r="R1816" i="1"/>
  <c r="L1816" i="1"/>
  <c r="M1816" i="1"/>
  <c r="O1816" i="1"/>
  <c r="Q1816" i="1"/>
  <c r="S1816" i="1"/>
  <c r="X1810" i="1"/>
  <c r="AE1809" i="1"/>
  <c r="AF1809" i="1"/>
  <c r="AH1809" i="1"/>
  <c r="V1814" i="1"/>
  <c r="Z1813" i="1"/>
  <c r="AA1810" i="1"/>
  <c r="AC1810" i="1"/>
  <c r="Y1810" i="1"/>
  <c r="AD1810" i="1"/>
  <c r="N1817" i="1"/>
  <c r="T1817" i="1"/>
  <c r="W1811" i="1"/>
  <c r="K1817" i="1"/>
  <c r="R1817" i="1"/>
  <c r="L1817" i="1"/>
  <c r="M1817" i="1"/>
  <c r="O1817" i="1"/>
  <c r="Q1817" i="1"/>
  <c r="S1817" i="1"/>
  <c r="X1811" i="1"/>
  <c r="AE1810" i="1"/>
  <c r="AF1810" i="1"/>
  <c r="AH1810" i="1"/>
  <c r="V1815" i="1"/>
  <c r="Z1814" i="1"/>
  <c r="AA1811" i="1"/>
  <c r="AC1811" i="1"/>
  <c r="Y1811" i="1"/>
  <c r="AD1811" i="1"/>
  <c r="N1818" i="1"/>
  <c r="T1818" i="1"/>
  <c r="W1812" i="1"/>
  <c r="K1818" i="1"/>
  <c r="R1818" i="1"/>
  <c r="L1818" i="1"/>
  <c r="M1818" i="1"/>
  <c r="O1818" i="1"/>
  <c r="Q1818" i="1"/>
  <c r="S1818" i="1"/>
  <c r="X1812" i="1"/>
  <c r="AE1811" i="1"/>
  <c r="AF1811" i="1"/>
  <c r="AH1811" i="1"/>
  <c r="V1816" i="1"/>
  <c r="Z1815" i="1"/>
  <c r="AA1812" i="1"/>
  <c r="AC1812" i="1"/>
  <c r="Y1812" i="1"/>
  <c r="AD1812" i="1"/>
  <c r="N1819" i="1"/>
  <c r="T1819" i="1"/>
  <c r="W1813" i="1"/>
  <c r="K1819" i="1"/>
  <c r="R1819" i="1"/>
  <c r="L1819" i="1"/>
  <c r="M1819" i="1"/>
  <c r="O1819" i="1"/>
  <c r="Q1819" i="1"/>
  <c r="S1819" i="1"/>
  <c r="X1813" i="1"/>
  <c r="AE1812" i="1"/>
  <c r="AF1812" i="1"/>
  <c r="AH1812" i="1"/>
  <c r="V1817" i="1"/>
  <c r="Z1816" i="1"/>
  <c r="AA1813" i="1"/>
  <c r="AC1813" i="1"/>
  <c r="Y1813" i="1"/>
  <c r="AD1813" i="1"/>
  <c r="N1820" i="1"/>
  <c r="T1820" i="1"/>
  <c r="W1814" i="1"/>
  <c r="K1820" i="1"/>
  <c r="R1820" i="1"/>
  <c r="L1820" i="1"/>
  <c r="M1820" i="1"/>
  <c r="O1820" i="1"/>
  <c r="Q1820" i="1"/>
  <c r="S1820" i="1"/>
  <c r="X1814" i="1"/>
  <c r="AE1813" i="1"/>
  <c r="AF1813" i="1"/>
  <c r="AH1813" i="1"/>
  <c r="V1818" i="1"/>
  <c r="Z1817" i="1"/>
  <c r="AA1814" i="1"/>
  <c r="AC1814" i="1"/>
  <c r="Y1814" i="1"/>
  <c r="AD1814" i="1"/>
  <c r="N1821" i="1"/>
  <c r="T1821" i="1"/>
  <c r="W1815" i="1"/>
  <c r="K1821" i="1"/>
  <c r="R1821" i="1"/>
  <c r="L1821" i="1"/>
  <c r="M1821" i="1"/>
  <c r="O1821" i="1"/>
  <c r="Q1821" i="1"/>
  <c r="S1821" i="1"/>
  <c r="X1815" i="1"/>
  <c r="AE1814" i="1"/>
  <c r="AF1814" i="1"/>
  <c r="AH1814" i="1"/>
  <c r="V1819" i="1"/>
  <c r="Z1818" i="1"/>
  <c r="AA1815" i="1"/>
  <c r="AC1815" i="1"/>
  <c r="Y1815" i="1"/>
  <c r="AD1815" i="1"/>
  <c r="N1822" i="1"/>
  <c r="T1822" i="1"/>
  <c r="W1816" i="1"/>
  <c r="K1822" i="1"/>
  <c r="R1822" i="1"/>
  <c r="L1822" i="1"/>
  <c r="M1822" i="1"/>
  <c r="O1822" i="1"/>
  <c r="Q1822" i="1"/>
  <c r="S1822" i="1"/>
  <c r="X1816" i="1"/>
  <c r="AE1815" i="1"/>
  <c r="AF1815" i="1"/>
  <c r="AH1815" i="1"/>
  <c r="V1820" i="1"/>
  <c r="Z1819" i="1"/>
  <c r="AA1816" i="1"/>
  <c r="AC1816" i="1"/>
  <c r="Y1816" i="1"/>
  <c r="AD1816" i="1"/>
  <c r="N1823" i="1"/>
  <c r="T1823" i="1"/>
  <c r="W1817" i="1"/>
  <c r="K1823" i="1"/>
  <c r="R1823" i="1"/>
  <c r="L1823" i="1"/>
  <c r="M1823" i="1"/>
  <c r="O1823" i="1"/>
  <c r="Q1823" i="1"/>
  <c r="S1823" i="1"/>
  <c r="X1817" i="1"/>
  <c r="AE1816" i="1"/>
  <c r="AF1816" i="1"/>
  <c r="AH1816" i="1"/>
  <c r="V1821" i="1"/>
  <c r="Z1820" i="1"/>
  <c r="AA1817" i="1"/>
  <c r="AC1817" i="1"/>
  <c r="Y1817" i="1"/>
  <c r="AD1817" i="1"/>
  <c r="N1824" i="1"/>
  <c r="T1824" i="1"/>
  <c r="W1818" i="1"/>
  <c r="K1824" i="1"/>
  <c r="R1824" i="1"/>
  <c r="L1824" i="1"/>
  <c r="M1824" i="1"/>
  <c r="O1824" i="1"/>
  <c r="Q1824" i="1"/>
  <c r="S1824" i="1"/>
  <c r="X1818" i="1"/>
  <c r="AE1817" i="1"/>
  <c r="AF1817" i="1"/>
  <c r="AH1817" i="1"/>
  <c r="V1822" i="1"/>
  <c r="Z1821" i="1"/>
  <c r="AA1818" i="1"/>
  <c r="AC1818" i="1"/>
  <c r="Y1818" i="1"/>
  <c r="AD1818" i="1"/>
  <c r="N1825" i="1"/>
  <c r="T1825" i="1"/>
  <c r="W1819" i="1"/>
  <c r="K1825" i="1"/>
  <c r="R1825" i="1"/>
  <c r="L1825" i="1"/>
  <c r="M1825" i="1"/>
  <c r="O1825" i="1"/>
  <c r="Q1825" i="1"/>
  <c r="S1825" i="1"/>
  <c r="X1819" i="1"/>
  <c r="AE1818" i="1"/>
  <c r="AF1818" i="1"/>
  <c r="AH1818" i="1"/>
  <c r="V1823" i="1"/>
  <c r="Z1822" i="1"/>
  <c r="AA1819" i="1"/>
  <c r="AC1819" i="1"/>
  <c r="Y1819" i="1"/>
  <c r="AD1819" i="1"/>
  <c r="N1826" i="1"/>
  <c r="T1826" i="1"/>
  <c r="W1820" i="1"/>
  <c r="K1826" i="1"/>
  <c r="R1826" i="1"/>
  <c r="L1826" i="1"/>
  <c r="M1826" i="1"/>
  <c r="O1826" i="1"/>
  <c r="Q1826" i="1"/>
  <c r="S1826" i="1"/>
  <c r="X1820" i="1"/>
  <c r="AE1819" i="1"/>
  <c r="AF1819" i="1"/>
  <c r="AH1819" i="1"/>
  <c r="V1824" i="1"/>
  <c r="Z1823" i="1"/>
  <c r="AA1820" i="1"/>
  <c r="AC1820" i="1"/>
  <c r="Y1820" i="1"/>
  <c r="AD1820" i="1"/>
  <c r="N1827" i="1"/>
  <c r="T1827" i="1"/>
  <c r="W1821" i="1"/>
  <c r="K1827" i="1"/>
  <c r="R1827" i="1"/>
  <c r="L1827" i="1"/>
  <c r="M1827" i="1"/>
  <c r="O1827" i="1"/>
  <c r="Q1827" i="1"/>
  <c r="S1827" i="1"/>
  <c r="X1821" i="1"/>
  <c r="AE1820" i="1"/>
  <c r="AF1820" i="1"/>
  <c r="AH1820" i="1"/>
  <c r="V1825" i="1"/>
  <c r="Z1824" i="1"/>
  <c r="AA1821" i="1"/>
  <c r="AC1821" i="1"/>
  <c r="Y1821" i="1"/>
  <c r="AD1821" i="1"/>
  <c r="N1828" i="1"/>
  <c r="T1828" i="1"/>
  <c r="W1822" i="1"/>
  <c r="K1828" i="1"/>
  <c r="R1828" i="1"/>
  <c r="L1828" i="1"/>
  <c r="M1828" i="1"/>
  <c r="O1828" i="1"/>
  <c r="Q1828" i="1"/>
  <c r="S1828" i="1"/>
  <c r="X1822" i="1"/>
  <c r="AE1821" i="1"/>
  <c r="AF1821" i="1"/>
  <c r="AH1821" i="1"/>
  <c r="V1826" i="1"/>
  <c r="Z1825" i="1"/>
  <c r="AA1822" i="1"/>
  <c r="AC1822" i="1"/>
  <c r="Y1822" i="1"/>
  <c r="AD1822" i="1"/>
  <c r="N1829" i="1"/>
  <c r="T1829" i="1"/>
  <c r="W1823" i="1"/>
  <c r="K1829" i="1"/>
  <c r="R1829" i="1"/>
  <c r="L1829" i="1"/>
  <c r="M1829" i="1"/>
  <c r="O1829" i="1"/>
  <c r="Q1829" i="1"/>
  <c r="S1829" i="1"/>
  <c r="X1823" i="1"/>
  <c r="AE1822" i="1"/>
  <c r="AF1822" i="1"/>
  <c r="AH1822" i="1"/>
  <c r="V1827" i="1"/>
  <c r="Z1826" i="1"/>
  <c r="AA1823" i="1"/>
  <c r="AC1823" i="1"/>
  <c r="Y1823" i="1"/>
  <c r="AD1823" i="1"/>
  <c r="N1830" i="1"/>
  <c r="T1830" i="1"/>
  <c r="W1824" i="1"/>
  <c r="K1830" i="1"/>
  <c r="R1830" i="1"/>
  <c r="L1830" i="1"/>
  <c r="M1830" i="1"/>
  <c r="O1830" i="1"/>
  <c r="Q1830" i="1"/>
  <c r="S1830" i="1"/>
  <c r="X1824" i="1"/>
  <c r="AE1823" i="1"/>
  <c r="AF1823" i="1"/>
  <c r="AH1823" i="1"/>
  <c r="V1828" i="1"/>
  <c r="Z1827" i="1"/>
  <c r="AA1824" i="1"/>
  <c r="AC1824" i="1"/>
  <c r="Y1824" i="1"/>
  <c r="AD1824" i="1"/>
  <c r="N1831" i="1"/>
  <c r="T1831" i="1"/>
  <c r="W1825" i="1"/>
  <c r="K1831" i="1"/>
  <c r="R1831" i="1"/>
  <c r="L1831" i="1"/>
  <c r="M1831" i="1"/>
  <c r="O1831" i="1"/>
  <c r="Q1831" i="1"/>
  <c r="S1831" i="1"/>
  <c r="X1825" i="1"/>
  <c r="AE1824" i="1"/>
  <c r="AF1824" i="1"/>
  <c r="AH1824" i="1"/>
  <c r="V1829" i="1"/>
  <c r="Z1828" i="1"/>
  <c r="AA1825" i="1"/>
  <c r="AC1825" i="1"/>
  <c r="Y1825" i="1"/>
  <c r="AD1825" i="1"/>
  <c r="N1832" i="1"/>
  <c r="T1832" i="1"/>
  <c r="W1826" i="1"/>
  <c r="K1832" i="1"/>
  <c r="R1832" i="1"/>
  <c r="L1832" i="1"/>
  <c r="M1832" i="1"/>
  <c r="O1832" i="1"/>
  <c r="Q1832" i="1"/>
  <c r="S1832" i="1"/>
  <c r="X1826" i="1"/>
  <c r="AE1825" i="1"/>
  <c r="AF1825" i="1"/>
  <c r="AH1825" i="1"/>
  <c r="V1830" i="1"/>
  <c r="Z1829" i="1"/>
  <c r="AA1826" i="1"/>
  <c r="AC1826" i="1"/>
  <c r="Y1826" i="1"/>
  <c r="AD1826" i="1"/>
  <c r="N1833" i="1"/>
  <c r="T1833" i="1"/>
  <c r="W1827" i="1"/>
  <c r="K1833" i="1"/>
  <c r="R1833" i="1"/>
  <c r="L1833" i="1"/>
  <c r="M1833" i="1"/>
  <c r="O1833" i="1"/>
  <c r="Q1833" i="1"/>
  <c r="S1833" i="1"/>
  <c r="X1827" i="1"/>
  <c r="AE1826" i="1"/>
  <c r="AF1826" i="1"/>
  <c r="AH1826" i="1"/>
  <c r="V1831" i="1"/>
  <c r="Z1830" i="1"/>
  <c r="AA1827" i="1"/>
  <c r="AC1827" i="1"/>
  <c r="Y1827" i="1"/>
  <c r="AD1827" i="1"/>
  <c r="N1834" i="1"/>
  <c r="T1834" i="1"/>
  <c r="W1828" i="1"/>
  <c r="K1834" i="1"/>
  <c r="R1834" i="1"/>
  <c r="L1834" i="1"/>
  <c r="M1834" i="1"/>
  <c r="O1834" i="1"/>
  <c r="Q1834" i="1"/>
  <c r="S1834" i="1"/>
  <c r="X1828" i="1"/>
  <c r="AE1827" i="1"/>
  <c r="AF1827" i="1"/>
  <c r="AH1827" i="1"/>
  <c r="V1832" i="1"/>
  <c r="Z1831" i="1"/>
  <c r="AA1828" i="1"/>
  <c r="AC1828" i="1"/>
  <c r="Y1828" i="1"/>
  <c r="AD1828" i="1"/>
  <c r="N1835" i="1"/>
  <c r="T1835" i="1"/>
  <c r="W1829" i="1"/>
  <c r="K1835" i="1"/>
  <c r="R1835" i="1"/>
  <c r="L1835" i="1"/>
  <c r="M1835" i="1"/>
  <c r="O1835" i="1"/>
  <c r="Q1835" i="1"/>
  <c r="S1835" i="1"/>
  <c r="X1829" i="1"/>
  <c r="AE1828" i="1"/>
  <c r="AF1828" i="1"/>
  <c r="AH1828" i="1"/>
  <c r="V1833" i="1"/>
  <c r="Z1832" i="1"/>
  <c r="AA1829" i="1"/>
  <c r="AC1829" i="1"/>
  <c r="Y1829" i="1"/>
  <c r="AD1829" i="1"/>
  <c r="N1836" i="1"/>
  <c r="T1836" i="1"/>
  <c r="W1830" i="1"/>
  <c r="K1836" i="1"/>
  <c r="R1836" i="1"/>
  <c r="L1836" i="1"/>
  <c r="M1836" i="1"/>
  <c r="O1836" i="1"/>
  <c r="Q1836" i="1"/>
  <c r="S1836" i="1"/>
  <c r="X1830" i="1"/>
  <c r="AE1829" i="1"/>
  <c r="AF1829" i="1"/>
  <c r="AH1829" i="1"/>
  <c r="V1834" i="1"/>
  <c r="Z1833" i="1"/>
  <c r="AA1830" i="1"/>
  <c r="AC1830" i="1"/>
  <c r="Y1830" i="1"/>
  <c r="AD1830" i="1"/>
  <c r="N1837" i="1"/>
  <c r="T1837" i="1"/>
  <c r="W1831" i="1"/>
  <c r="K1837" i="1"/>
  <c r="R1837" i="1"/>
  <c r="L1837" i="1"/>
  <c r="M1837" i="1"/>
  <c r="O1837" i="1"/>
  <c r="Q1837" i="1"/>
  <c r="S1837" i="1"/>
  <c r="X1831" i="1"/>
  <c r="AE1830" i="1"/>
  <c r="AF1830" i="1"/>
  <c r="AH1830" i="1"/>
  <c r="V1835" i="1"/>
  <c r="Z1834" i="1"/>
  <c r="AA1831" i="1"/>
  <c r="AC1831" i="1"/>
  <c r="Y1831" i="1"/>
  <c r="AD1831" i="1"/>
  <c r="N1838" i="1"/>
  <c r="T1838" i="1"/>
  <c r="W1832" i="1"/>
  <c r="K1838" i="1"/>
  <c r="R1838" i="1"/>
  <c r="L1838" i="1"/>
  <c r="M1838" i="1"/>
  <c r="O1838" i="1"/>
  <c r="Q1838" i="1"/>
  <c r="S1838" i="1"/>
  <c r="X1832" i="1"/>
  <c r="AE1831" i="1"/>
  <c r="AF1831" i="1"/>
  <c r="AH1831" i="1"/>
  <c r="V1836" i="1"/>
  <c r="Z1835" i="1"/>
  <c r="AA1832" i="1"/>
  <c r="AC1832" i="1"/>
  <c r="Y1832" i="1"/>
  <c r="AD1832" i="1"/>
  <c r="N1839" i="1"/>
  <c r="T1839" i="1"/>
  <c r="W1833" i="1"/>
  <c r="K1839" i="1"/>
  <c r="R1839" i="1"/>
  <c r="L1839" i="1"/>
  <c r="M1839" i="1"/>
  <c r="O1839" i="1"/>
  <c r="Q1839" i="1"/>
  <c r="S1839" i="1"/>
  <c r="X1833" i="1"/>
  <c r="AE1832" i="1"/>
  <c r="AF1832" i="1"/>
  <c r="AH1832" i="1"/>
  <c r="V1837" i="1"/>
  <c r="Z1836" i="1"/>
  <c r="AA1833" i="1"/>
  <c r="AC1833" i="1"/>
  <c r="Y1833" i="1"/>
  <c r="AD1833" i="1"/>
  <c r="N1840" i="1"/>
  <c r="T1840" i="1"/>
  <c r="W1834" i="1"/>
  <c r="K1840" i="1"/>
  <c r="R1840" i="1"/>
  <c r="L1840" i="1"/>
  <c r="M1840" i="1"/>
  <c r="O1840" i="1"/>
  <c r="Q1840" i="1"/>
  <c r="S1840" i="1"/>
  <c r="X1834" i="1"/>
  <c r="AE1833" i="1"/>
  <c r="AF1833" i="1"/>
  <c r="AH1833" i="1"/>
  <c r="V1838" i="1"/>
  <c r="Z1837" i="1"/>
  <c r="AA1834" i="1"/>
  <c r="AC1834" i="1"/>
  <c r="Y1834" i="1"/>
  <c r="AD1834" i="1"/>
  <c r="N1841" i="1"/>
  <c r="T1841" i="1"/>
  <c r="W1835" i="1"/>
  <c r="K1841" i="1"/>
  <c r="R1841" i="1"/>
  <c r="L1841" i="1"/>
  <c r="M1841" i="1"/>
  <c r="O1841" i="1"/>
  <c r="Q1841" i="1"/>
  <c r="S1841" i="1"/>
  <c r="X1835" i="1"/>
  <c r="AE1834" i="1"/>
  <c r="AF1834" i="1"/>
  <c r="AH1834" i="1"/>
  <c r="V1839" i="1"/>
  <c r="Z1838" i="1"/>
  <c r="AA1835" i="1"/>
  <c r="AC1835" i="1"/>
  <c r="Y1835" i="1"/>
  <c r="AD1835" i="1"/>
  <c r="N1842" i="1"/>
  <c r="T1842" i="1"/>
  <c r="W1836" i="1"/>
  <c r="K1842" i="1"/>
  <c r="R1842" i="1"/>
  <c r="L1842" i="1"/>
  <c r="M1842" i="1"/>
  <c r="O1842" i="1"/>
  <c r="Q1842" i="1"/>
  <c r="S1842" i="1"/>
  <c r="X1836" i="1"/>
  <c r="AE1835" i="1"/>
  <c r="AF1835" i="1"/>
  <c r="AH1835" i="1"/>
  <c r="V1840" i="1"/>
  <c r="Z1839" i="1"/>
  <c r="AA1836" i="1"/>
  <c r="AC1836" i="1"/>
  <c r="Y1836" i="1"/>
  <c r="AD1836" i="1"/>
  <c r="N1843" i="1"/>
  <c r="T1843" i="1"/>
  <c r="W1837" i="1"/>
  <c r="K1843" i="1"/>
  <c r="R1843" i="1"/>
  <c r="L1843" i="1"/>
  <c r="M1843" i="1"/>
  <c r="O1843" i="1"/>
  <c r="Q1843" i="1"/>
  <c r="S1843" i="1"/>
  <c r="X1837" i="1"/>
  <c r="AE1836" i="1"/>
  <c r="AF1836" i="1"/>
  <c r="AH1836" i="1"/>
  <c r="V1841" i="1"/>
  <c r="Z1840" i="1"/>
  <c r="AA1837" i="1"/>
  <c r="AC1837" i="1"/>
  <c r="Y1837" i="1"/>
  <c r="AD1837" i="1"/>
  <c r="N1844" i="1"/>
  <c r="T1844" i="1"/>
  <c r="W1838" i="1"/>
  <c r="K1844" i="1"/>
  <c r="R1844" i="1"/>
  <c r="L1844" i="1"/>
  <c r="M1844" i="1"/>
  <c r="O1844" i="1"/>
  <c r="Q1844" i="1"/>
  <c r="S1844" i="1"/>
  <c r="X1838" i="1"/>
  <c r="AE1837" i="1"/>
  <c r="AF1837" i="1"/>
  <c r="AH1837" i="1"/>
  <c r="V1842" i="1"/>
  <c r="Z1841" i="1"/>
  <c r="AA1838" i="1"/>
  <c r="AC1838" i="1"/>
  <c r="Y1838" i="1"/>
  <c r="AD1838" i="1"/>
  <c r="N1845" i="1"/>
  <c r="T1845" i="1"/>
  <c r="W1839" i="1"/>
  <c r="K1845" i="1"/>
  <c r="R1845" i="1"/>
  <c r="L1845" i="1"/>
  <c r="M1845" i="1"/>
  <c r="O1845" i="1"/>
  <c r="Q1845" i="1"/>
  <c r="S1845" i="1"/>
  <c r="X1839" i="1"/>
  <c r="AE1838" i="1"/>
  <c r="AF1838" i="1"/>
  <c r="AH1838" i="1"/>
  <c r="V1843" i="1"/>
  <c r="Z1842" i="1"/>
  <c r="AA1839" i="1"/>
  <c r="AC1839" i="1"/>
  <c r="Y1839" i="1"/>
  <c r="AD1839" i="1"/>
  <c r="N1846" i="1"/>
  <c r="T1846" i="1"/>
  <c r="W1840" i="1"/>
  <c r="K1846" i="1"/>
  <c r="R1846" i="1"/>
  <c r="L1846" i="1"/>
  <c r="M1846" i="1"/>
  <c r="O1846" i="1"/>
  <c r="Q1846" i="1"/>
  <c r="S1846" i="1"/>
  <c r="X1840" i="1"/>
  <c r="AE1839" i="1"/>
  <c r="AF1839" i="1"/>
  <c r="AH1839" i="1"/>
  <c r="V1844" i="1"/>
  <c r="Z1843" i="1"/>
  <c r="AA1840" i="1"/>
  <c r="AC1840" i="1"/>
  <c r="Y1840" i="1"/>
  <c r="AD1840" i="1"/>
  <c r="N1847" i="1"/>
  <c r="T1847" i="1"/>
  <c r="W1841" i="1"/>
  <c r="K1847" i="1"/>
  <c r="R1847" i="1"/>
  <c r="L1847" i="1"/>
  <c r="M1847" i="1"/>
  <c r="O1847" i="1"/>
  <c r="Q1847" i="1"/>
  <c r="S1847" i="1"/>
  <c r="X1841" i="1"/>
  <c r="AE1840" i="1"/>
  <c r="AF1840" i="1"/>
  <c r="AH1840" i="1"/>
  <c r="V1845" i="1"/>
  <c r="Z1844" i="1"/>
  <c r="AA1841" i="1"/>
  <c r="AC1841" i="1"/>
  <c r="Y1841" i="1"/>
  <c r="AD1841" i="1"/>
  <c r="N1848" i="1"/>
  <c r="T1848" i="1"/>
  <c r="W1842" i="1"/>
  <c r="K1848" i="1"/>
  <c r="R1848" i="1"/>
  <c r="L1848" i="1"/>
  <c r="M1848" i="1"/>
  <c r="O1848" i="1"/>
  <c r="Q1848" i="1"/>
  <c r="S1848" i="1"/>
  <c r="X1842" i="1"/>
  <c r="AE1841" i="1"/>
  <c r="AF1841" i="1"/>
  <c r="AH1841" i="1"/>
  <c r="V1846" i="1"/>
  <c r="Z1845" i="1"/>
  <c r="AA1842" i="1"/>
  <c r="AC1842" i="1"/>
  <c r="Y1842" i="1"/>
  <c r="AD1842" i="1"/>
  <c r="N1849" i="1"/>
  <c r="T1849" i="1"/>
  <c r="W1843" i="1"/>
  <c r="K1849" i="1"/>
  <c r="R1849" i="1"/>
  <c r="L1849" i="1"/>
  <c r="M1849" i="1"/>
  <c r="O1849" i="1"/>
  <c r="Q1849" i="1"/>
  <c r="S1849" i="1"/>
  <c r="X1843" i="1"/>
  <c r="AE1842" i="1"/>
  <c r="AF1842" i="1"/>
  <c r="AH1842" i="1"/>
  <c r="V1847" i="1"/>
  <c r="Z1846" i="1"/>
  <c r="AA1843" i="1"/>
  <c r="AC1843" i="1"/>
  <c r="Y1843" i="1"/>
  <c r="AD1843" i="1"/>
  <c r="N1850" i="1"/>
  <c r="T1850" i="1"/>
  <c r="W1844" i="1"/>
  <c r="K1850" i="1"/>
  <c r="R1850" i="1"/>
  <c r="L1850" i="1"/>
  <c r="M1850" i="1"/>
  <c r="O1850" i="1"/>
  <c r="Q1850" i="1"/>
  <c r="S1850" i="1"/>
  <c r="X1844" i="1"/>
  <c r="AE1843" i="1"/>
  <c r="AF1843" i="1"/>
  <c r="AH1843" i="1"/>
  <c r="V1848" i="1"/>
  <c r="Z1847" i="1"/>
  <c r="AA1844" i="1"/>
  <c r="AC1844" i="1"/>
  <c r="Y1844" i="1"/>
  <c r="AD1844" i="1"/>
  <c r="N1851" i="1"/>
  <c r="T1851" i="1"/>
  <c r="W1845" i="1"/>
  <c r="K1851" i="1"/>
  <c r="R1851" i="1"/>
  <c r="L1851" i="1"/>
  <c r="M1851" i="1"/>
  <c r="O1851" i="1"/>
  <c r="Q1851" i="1"/>
  <c r="S1851" i="1"/>
  <c r="X1845" i="1"/>
  <c r="AE1844" i="1"/>
  <c r="AF1844" i="1"/>
  <c r="AH1844" i="1"/>
  <c r="V1849" i="1"/>
  <c r="Z1848" i="1"/>
  <c r="AA1845" i="1"/>
  <c r="AC1845" i="1"/>
  <c r="Y1845" i="1"/>
  <c r="AD1845" i="1"/>
  <c r="N1852" i="1"/>
  <c r="T1852" i="1"/>
  <c r="W1846" i="1"/>
  <c r="K1852" i="1"/>
  <c r="R1852" i="1"/>
  <c r="L1852" i="1"/>
  <c r="M1852" i="1"/>
  <c r="O1852" i="1"/>
  <c r="Q1852" i="1"/>
  <c r="S1852" i="1"/>
  <c r="X1846" i="1"/>
  <c r="AE1845" i="1"/>
  <c r="AF1845" i="1"/>
  <c r="AH1845" i="1"/>
  <c r="V1850" i="1"/>
  <c r="Z1849" i="1"/>
  <c r="AA1846" i="1"/>
  <c r="AC1846" i="1"/>
  <c r="Y1846" i="1"/>
  <c r="AD1846" i="1"/>
  <c r="N1853" i="1"/>
  <c r="T1853" i="1"/>
  <c r="W1847" i="1"/>
  <c r="K1853" i="1"/>
  <c r="R1853" i="1"/>
  <c r="L1853" i="1"/>
  <c r="M1853" i="1"/>
  <c r="O1853" i="1"/>
  <c r="Q1853" i="1"/>
  <c r="S1853" i="1"/>
  <c r="X1847" i="1"/>
  <c r="AE1846" i="1"/>
  <c r="AF1846" i="1"/>
  <c r="AH1846" i="1"/>
  <c r="V1851" i="1"/>
  <c r="Z1850" i="1"/>
  <c r="AA1847" i="1"/>
  <c r="AC1847" i="1"/>
  <c r="Y1847" i="1"/>
  <c r="AD1847" i="1"/>
  <c r="N1854" i="1"/>
  <c r="T1854" i="1"/>
  <c r="W1848" i="1"/>
  <c r="K1854" i="1"/>
  <c r="R1854" i="1"/>
  <c r="L1854" i="1"/>
  <c r="M1854" i="1"/>
  <c r="O1854" i="1"/>
  <c r="Q1854" i="1"/>
  <c r="S1854" i="1"/>
  <c r="X1848" i="1"/>
  <c r="AE1847" i="1"/>
  <c r="AF1847" i="1"/>
  <c r="AH1847" i="1"/>
  <c r="V1852" i="1"/>
  <c r="Z1851" i="1"/>
  <c r="AA1848" i="1"/>
  <c r="AC1848" i="1"/>
  <c r="Y1848" i="1"/>
  <c r="AD1848" i="1"/>
  <c r="N1855" i="1"/>
  <c r="T1855" i="1"/>
  <c r="W1849" i="1"/>
  <c r="K1855" i="1"/>
  <c r="R1855" i="1"/>
  <c r="L1855" i="1"/>
  <c r="M1855" i="1"/>
  <c r="O1855" i="1"/>
  <c r="Q1855" i="1"/>
  <c r="S1855" i="1"/>
  <c r="X1849" i="1"/>
  <c r="AE1848" i="1"/>
  <c r="AF1848" i="1"/>
  <c r="AH1848" i="1"/>
  <c r="V1853" i="1"/>
  <c r="Z1852" i="1"/>
  <c r="AA1849" i="1"/>
  <c r="AC1849" i="1"/>
  <c r="Y1849" i="1"/>
  <c r="AD1849" i="1"/>
  <c r="N1856" i="1"/>
  <c r="T1856" i="1"/>
  <c r="W1850" i="1"/>
  <c r="K1856" i="1"/>
  <c r="R1856" i="1"/>
  <c r="L1856" i="1"/>
  <c r="M1856" i="1"/>
  <c r="O1856" i="1"/>
  <c r="Q1856" i="1"/>
  <c r="S1856" i="1"/>
  <c r="X1850" i="1"/>
  <c r="AE1849" i="1"/>
  <c r="AF1849" i="1"/>
  <c r="AH1849" i="1"/>
  <c r="V1854" i="1"/>
  <c r="Z1853" i="1"/>
  <c r="AA1850" i="1"/>
  <c r="AC1850" i="1"/>
  <c r="Y1850" i="1"/>
  <c r="AD1850" i="1"/>
  <c r="N1857" i="1"/>
  <c r="T1857" i="1"/>
  <c r="W1851" i="1"/>
  <c r="K1857" i="1"/>
  <c r="R1857" i="1"/>
  <c r="L1857" i="1"/>
  <c r="M1857" i="1"/>
  <c r="O1857" i="1"/>
  <c r="Q1857" i="1"/>
  <c r="S1857" i="1"/>
  <c r="X1851" i="1"/>
  <c r="AE1850" i="1"/>
  <c r="AF1850" i="1"/>
  <c r="AH1850" i="1"/>
  <c r="V1855" i="1"/>
  <c r="Z1854" i="1"/>
  <c r="AA1851" i="1"/>
  <c r="AC1851" i="1"/>
  <c r="Y1851" i="1"/>
  <c r="AD1851" i="1"/>
  <c r="N1858" i="1"/>
  <c r="T1858" i="1"/>
  <c r="W1852" i="1"/>
  <c r="K1858" i="1"/>
  <c r="R1858" i="1"/>
  <c r="L1858" i="1"/>
  <c r="M1858" i="1"/>
  <c r="O1858" i="1"/>
  <c r="Q1858" i="1"/>
  <c r="S1858" i="1"/>
  <c r="X1852" i="1"/>
  <c r="AE1851" i="1"/>
  <c r="AF1851" i="1"/>
  <c r="AH1851" i="1"/>
  <c r="V1856" i="1"/>
  <c r="Z1855" i="1"/>
  <c r="AA1852" i="1"/>
  <c r="AC1852" i="1"/>
  <c r="Y1852" i="1"/>
  <c r="AD1852" i="1"/>
  <c r="N1859" i="1"/>
  <c r="T1859" i="1"/>
  <c r="W1853" i="1"/>
  <c r="K1859" i="1"/>
  <c r="R1859" i="1"/>
  <c r="L1859" i="1"/>
  <c r="M1859" i="1"/>
  <c r="O1859" i="1"/>
  <c r="Q1859" i="1"/>
  <c r="S1859" i="1"/>
  <c r="X1853" i="1"/>
  <c r="AE1852" i="1"/>
  <c r="AF1852" i="1"/>
  <c r="AH1852" i="1"/>
  <c r="V1857" i="1"/>
  <c r="Z1856" i="1"/>
  <c r="AA1853" i="1"/>
  <c r="AC1853" i="1"/>
  <c r="Y1853" i="1"/>
  <c r="AD1853" i="1"/>
  <c r="N1860" i="1"/>
  <c r="T1860" i="1"/>
  <c r="W1854" i="1"/>
  <c r="K1860" i="1"/>
  <c r="R1860" i="1"/>
  <c r="L1860" i="1"/>
  <c r="M1860" i="1"/>
  <c r="O1860" i="1"/>
  <c r="Q1860" i="1"/>
  <c r="S1860" i="1"/>
  <c r="X1854" i="1"/>
  <c r="AE1853" i="1"/>
  <c r="AF1853" i="1"/>
  <c r="AH1853" i="1"/>
  <c r="V1858" i="1"/>
  <c r="Z1857" i="1"/>
  <c r="AA1854" i="1"/>
  <c r="AC1854" i="1"/>
  <c r="Y1854" i="1"/>
  <c r="AD1854" i="1"/>
  <c r="N1861" i="1"/>
  <c r="T1861" i="1"/>
  <c r="W1855" i="1"/>
  <c r="K1861" i="1"/>
  <c r="R1861" i="1"/>
  <c r="L1861" i="1"/>
  <c r="M1861" i="1"/>
  <c r="O1861" i="1"/>
  <c r="Q1861" i="1"/>
  <c r="S1861" i="1"/>
  <c r="X1855" i="1"/>
  <c r="AE1854" i="1"/>
  <c r="AF1854" i="1"/>
  <c r="AH1854" i="1"/>
  <c r="V1859" i="1"/>
  <c r="Z1858" i="1"/>
  <c r="AA1855" i="1"/>
  <c r="AC1855" i="1"/>
  <c r="Y1855" i="1"/>
  <c r="AD1855" i="1"/>
  <c r="N1862" i="1"/>
  <c r="T1862" i="1"/>
  <c r="W1856" i="1"/>
  <c r="K1862" i="1"/>
  <c r="R1862" i="1"/>
  <c r="L1862" i="1"/>
  <c r="M1862" i="1"/>
  <c r="O1862" i="1"/>
  <c r="Q1862" i="1"/>
  <c r="S1862" i="1"/>
  <c r="X1856" i="1"/>
  <c r="AE1855" i="1"/>
  <c r="AF1855" i="1"/>
  <c r="AH1855" i="1"/>
  <c r="V1860" i="1"/>
  <c r="Z1859" i="1"/>
  <c r="AA1856" i="1"/>
  <c r="AC1856" i="1"/>
  <c r="Y1856" i="1"/>
  <c r="AD1856" i="1"/>
  <c r="N1863" i="1"/>
  <c r="T1863" i="1"/>
  <c r="W1857" i="1"/>
  <c r="K1863" i="1"/>
  <c r="R1863" i="1"/>
  <c r="L1863" i="1"/>
  <c r="M1863" i="1"/>
  <c r="O1863" i="1"/>
  <c r="Q1863" i="1"/>
  <c r="S1863" i="1"/>
  <c r="X1857" i="1"/>
  <c r="AE1856" i="1"/>
  <c r="AF1856" i="1"/>
  <c r="AH1856" i="1"/>
  <c r="V1861" i="1"/>
  <c r="Z1860" i="1"/>
  <c r="AA1857" i="1"/>
  <c r="AC1857" i="1"/>
  <c r="Y1857" i="1"/>
  <c r="AD1857" i="1"/>
  <c r="N1864" i="1"/>
  <c r="T1864" i="1"/>
  <c r="W1858" i="1"/>
  <c r="K1864" i="1"/>
  <c r="R1864" i="1"/>
  <c r="L1864" i="1"/>
  <c r="M1864" i="1"/>
  <c r="O1864" i="1"/>
  <c r="Q1864" i="1"/>
  <c r="S1864" i="1"/>
  <c r="X1858" i="1"/>
  <c r="AE1857" i="1"/>
  <c r="AF1857" i="1"/>
  <c r="AH1857" i="1"/>
  <c r="V1862" i="1"/>
  <c r="Z1861" i="1"/>
  <c r="AA1858" i="1"/>
  <c r="AC1858" i="1"/>
  <c r="Y1858" i="1"/>
  <c r="AD1858" i="1"/>
  <c r="N1865" i="1"/>
  <c r="T1865" i="1"/>
  <c r="W1859" i="1"/>
  <c r="K1865" i="1"/>
  <c r="R1865" i="1"/>
  <c r="L1865" i="1"/>
  <c r="M1865" i="1"/>
  <c r="O1865" i="1"/>
  <c r="Q1865" i="1"/>
  <c r="S1865" i="1"/>
  <c r="X1859" i="1"/>
  <c r="AE1858" i="1"/>
  <c r="AF1858" i="1"/>
  <c r="AH1858" i="1"/>
  <c r="V1863" i="1"/>
  <c r="Z1862" i="1"/>
  <c r="AA1859" i="1"/>
  <c r="AC1859" i="1"/>
  <c r="Y1859" i="1"/>
  <c r="AD1859" i="1"/>
  <c r="N1866" i="1"/>
  <c r="T1866" i="1"/>
  <c r="W1860" i="1"/>
  <c r="K1866" i="1"/>
  <c r="R1866" i="1"/>
  <c r="L1866" i="1"/>
  <c r="M1866" i="1"/>
  <c r="O1866" i="1"/>
  <c r="Q1866" i="1"/>
  <c r="S1866" i="1"/>
  <c r="X1860" i="1"/>
  <c r="AE1859" i="1"/>
  <c r="AF1859" i="1"/>
  <c r="AH1859" i="1"/>
  <c r="V1864" i="1"/>
  <c r="Z1863" i="1"/>
  <c r="AA1860" i="1"/>
  <c r="AC1860" i="1"/>
  <c r="Y1860" i="1"/>
  <c r="AD1860" i="1"/>
  <c r="N1867" i="1"/>
  <c r="T1867" i="1"/>
  <c r="W1861" i="1"/>
  <c r="K1867" i="1"/>
  <c r="R1867" i="1"/>
  <c r="L1867" i="1"/>
  <c r="M1867" i="1"/>
  <c r="O1867" i="1"/>
  <c r="Q1867" i="1"/>
  <c r="S1867" i="1"/>
  <c r="X1861" i="1"/>
  <c r="AE1860" i="1"/>
  <c r="AF1860" i="1"/>
  <c r="AH1860" i="1"/>
  <c r="V1865" i="1"/>
  <c r="Z1864" i="1"/>
  <c r="AA1861" i="1"/>
  <c r="AC1861" i="1"/>
  <c r="Y1861" i="1"/>
  <c r="AD1861" i="1"/>
  <c r="N1868" i="1"/>
  <c r="T1868" i="1"/>
  <c r="W1862" i="1"/>
  <c r="K1868" i="1"/>
  <c r="R1868" i="1"/>
  <c r="L1868" i="1"/>
  <c r="M1868" i="1"/>
  <c r="O1868" i="1"/>
  <c r="Q1868" i="1"/>
  <c r="S1868" i="1"/>
  <c r="X1862" i="1"/>
  <c r="AE1861" i="1"/>
  <c r="AF1861" i="1"/>
  <c r="AH1861" i="1"/>
  <c r="V1866" i="1"/>
  <c r="Z1865" i="1"/>
  <c r="AA1862" i="1"/>
  <c r="AC1862" i="1"/>
  <c r="Y1862" i="1"/>
  <c r="AD1862" i="1"/>
  <c r="N1869" i="1"/>
  <c r="T1869" i="1"/>
  <c r="W1863" i="1"/>
  <c r="K1869" i="1"/>
  <c r="R1869" i="1"/>
  <c r="L1869" i="1"/>
  <c r="M1869" i="1"/>
  <c r="O1869" i="1"/>
  <c r="Q1869" i="1"/>
  <c r="S1869" i="1"/>
  <c r="X1863" i="1"/>
  <c r="AE1862" i="1"/>
  <c r="AF1862" i="1"/>
  <c r="AH1862" i="1"/>
  <c r="V1867" i="1"/>
  <c r="Z1866" i="1"/>
  <c r="AA1863" i="1"/>
  <c r="AC1863" i="1"/>
  <c r="Y1863" i="1"/>
  <c r="AD1863" i="1"/>
  <c r="N1870" i="1"/>
  <c r="T1870" i="1"/>
  <c r="W1864" i="1"/>
  <c r="K1870" i="1"/>
  <c r="R1870" i="1"/>
  <c r="L1870" i="1"/>
  <c r="M1870" i="1"/>
  <c r="O1870" i="1"/>
  <c r="Q1870" i="1"/>
  <c r="S1870" i="1"/>
  <c r="X1864" i="1"/>
  <c r="AE1863" i="1"/>
  <c r="AF1863" i="1"/>
  <c r="AH1863" i="1"/>
  <c r="V1868" i="1"/>
  <c r="Z1867" i="1"/>
  <c r="AA1864" i="1"/>
  <c r="AC1864" i="1"/>
  <c r="Y1864" i="1"/>
  <c r="AD1864" i="1"/>
  <c r="N1871" i="1"/>
  <c r="T1871" i="1"/>
  <c r="W1865" i="1"/>
  <c r="K1871" i="1"/>
  <c r="R1871" i="1"/>
  <c r="L1871" i="1"/>
  <c r="M1871" i="1"/>
  <c r="O1871" i="1"/>
  <c r="Q1871" i="1"/>
  <c r="S1871" i="1"/>
  <c r="X1865" i="1"/>
  <c r="AE1864" i="1"/>
  <c r="AF1864" i="1"/>
  <c r="AH1864" i="1"/>
  <c r="V1869" i="1"/>
  <c r="Z1868" i="1"/>
  <c r="AA1865" i="1"/>
  <c r="AC1865" i="1"/>
  <c r="Y1865" i="1"/>
  <c r="AD1865" i="1"/>
  <c r="N1872" i="1"/>
  <c r="T1872" i="1"/>
  <c r="W1866" i="1"/>
  <c r="K1872" i="1"/>
  <c r="R1872" i="1"/>
  <c r="L1872" i="1"/>
  <c r="M1872" i="1"/>
  <c r="O1872" i="1"/>
  <c r="Q1872" i="1"/>
  <c r="S1872" i="1"/>
  <c r="X1866" i="1"/>
  <c r="AE1865" i="1"/>
  <c r="AF1865" i="1"/>
  <c r="AH1865" i="1"/>
  <c r="V1870" i="1"/>
  <c r="Z1869" i="1"/>
  <c r="AA1866" i="1"/>
  <c r="AC1866" i="1"/>
  <c r="Y1866" i="1"/>
  <c r="AD1866" i="1"/>
  <c r="N1873" i="1"/>
  <c r="T1873" i="1"/>
  <c r="W1867" i="1"/>
  <c r="K1873" i="1"/>
  <c r="R1873" i="1"/>
  <c r="L1873" i="1"/>
  <c r="M1873" i="1"/>
  <c r="O1873" i="1"/>
  <c r="Q1873" i="1"/>
  <c r="S1873" i="1"/>
  <c r="X1867" i="1"/>
  <c r="AE1866" i="1"/>
  <c r="AF1866" i="1"/>
  <c r="AH1866" i="1"/>
  <c r="V1871" i="1"/>
  <c r="Z1870" i="1"/>
  <c r="AA1867" i="1"/>
  <c r="AC1867" i="1"/>
  <c r="Y1867" i="1"/>
  <c r="AD1867" i="1"/>
  <c r="N1874" i="1"/>
  <c r="T1874" i="1"/>
  <c r="W1868" i="1"/>
  <c r="K1874" i="1"/>
  <c r="R1874" i="1"/>
  <c r="L1874" i="1"/>
  <c r="M1874" i="1"/>
  <c r="O1874" i="1"/>
  <c r="Q1874" i="1"/>
  <c r="S1874" i="1"/>
  <c r="X1868" i="1"/>
  <c r="AE1867" i="1"/>
  <c r="AF1867" i="1"/>
  <c r="AH1867" i="1"/>
  <c r="V1872" i="1"/>
  <c r="Z1871" i="1"/>
  <c r="AA1868" i="1"/>
  <c r="AC1868" i="1"/>
  <c r="Y1868" i="1"/>
  <c r="AD1868" i="1"/>
  <c r="N1875" i="1"/>
  <c r="T1875" i="1"/>
  <c r="W1869" i="1"/>
  <c r="K1875" i="1"/>
  <c r="R1875" i="1"/>
  <c r="L1875" i="1"/>
  <c r="M1875" i="1"/>
  <c r="O1875" i="1"/>
  <c r="Q1875" i="1"/>
  <c r="S1875" i="1"/>
  <c r="X1869" i="1"/>
  <c r="AE1868" i="1"/>
  <c r="AF1868" i="1"/>
  <c r="AH1868" i="1"/>
  <c r="V1873" i="1"/>
  <c r="Z1872" i="1"/>
  <c r="AA1869" i="1"/>
  <c r="AC1869" i="1"/>
  <c r="Y1869" i="1"/>
  <c r="AD1869" i="1"/>
  <c r="N1876" i="1"/>
  <c r="T1876" i="1"/>
  <c r="W1870" i="1"/>
  <c r="K1876" i="1"/>
  <c r="R1876" i="1"/>
  <c r="L1876" i="1"/>
  <c r="M1876" i="1"/>
  <c r="O1876" i="1"/>
  <c r="Q1876" i="1"/>
  <c r="S1876" i="1"/>
  <c r="X1870" i="1"/>
  <c r="AE1869" i="1"/>
  <c r="AF1869" i="1"/>
  <c r="AH1869" i="1"/>
  <c r="V1874" i="1"/>
  <c r="Z1873" i="1"/>
  <c r="AA1870" i="1"/>
  <c r="AC1870" i="1"/>
  <c r="Y1870" i="1"/>
  <c r="AD1870" i="1"/>
  <c r="N1877" i="1"/>
  <c r="T1877" i="1"/>
  <c r="W1871" i="1"/>
  <c r="K1877" i="1"/>
  <c r="R1877" i="1"/>
  <c r="L1877" i="1"/>
  <c r="M1877" i="1"/>
  <c r="O1877" i="1"/>
  <c r="Q1877" i="1"/>
  <c r="S1877" i="1"/>
  <c r="X1871" i="1"/>
  <c r="AE1870" i="1"/>
  <c r="AF1870" i="1"/>
  <c r="AH1870" i="1"/>
  <c r="V1875" i="1"/>
  <c r="Z1874" i="1"/>
  <c r="AA1871" i="1"/>
  <c r="AC1871" i="1"/>
  <c r="Y1871" i="1"/>
  <c r="AD1871" i="1"/>
  <c r="N1878" i="1"/>
  <c r="T1878" i="1"/>
  <c r="W1872" i="1"/>
  <c r="K1878" i="1"/>
  <c r="R1878" i="1"/>
  <c r="L1878" i="1"/>
  <c r="M1878" i="1"/>
  <c r="O1878" i="1"/>
  <c r="Q1878" i="1"/>
  <c r="S1878" i="1"/>
  <c r="X1872" i="1"/>
  <c r="AE1871" i="1"/>
  <c r="AF1871" i="1"/>
  <c r="AH1871" i="1"/>
  <c r="V1876" i="1"/>
  <c r="Z1875" i="1"/>
  <c r="AA1872" i="1"/>
  <c r="AC1872" i="1"/>
  <c r="Y1872" i="1"/>
  <c r="AD1872" i="1"/>
  <c r="N1879" i="1"/>
  <c r="T1879" i="1"/>
  <c r="W1873" i="1"/>
  <c r="K1879" i="1"/>
  <c r="R1879" i="1"/>
  <c r="L1879" i="1"/>
  <c r="M1879" i="1"/>
  <c r="O1879" i="1"/>
  <c r="Q1879" i="1"/>
  <c r="S1879" i="1"/>
  <c r="X1873" i="1"/>
  <c r="AE1872" i="1"/>
  <c r="AF1872" i="1"/>
  <c r="AH1872" i="1"/>
  <c r="V1877" i="1"/>
  <c r="Z1876" i="1"/>
  <c r="AA1873" i="1"/>
  <c r="AC1873" i="1"/>
  <c r="Y1873" i="1"/>
  <c r="AD1873" i="1"/>
  <c r="N1880" i="1"/>
  <c r="T1880" i="1"/>
  <c r="W1874" i="1"/>
  <c r="K1880" i="1"/>
  <c r="R1880" i="1"/>
  <c r="L1880" i="1"/>
  <c r="M1880" i="1"/>
  <c r="O1880" i="1"/>
  <c r="Q1880" i="1"/>
  <c r="S1880" i="1"/>
  <c r="X1874" i="1"/>
  <c r="AE1873" i="1"/>
  <c r="AF1873" i="1"/>
  <c r="AH1873" i="1"/>
  <c r="V1878" i="1"/>
  <c r="Z1877" i="1"/>
  <c r="AA1874" i="1"/>
  <c r="AC1874" i="1"/>
  <c r="Y1874" i="1"/>
  <c r="AD1874" i="1"/>
  <c r="N1881" i="1"/>
  <c r="T1881" i="1"/>
  <c r="W1875" i="1"/>
  <c r="K1881" i="1"/>
  <c r="R1881" i="1"/>
  <c r="L1881" i="1"/>
  <c r="M1881" i="1"/>
  <c r="O1881" i="1"/>
  <c r="Q1881" i="1"/>
  <c r="S1881" i="1"/>
  <c r="X1875" i="1"/>
  <c r="AE1874" i="1"/>
  <c r="AF1874" i="1"/>
  <c r="AH1874" i="1"/>
  <c r="V1879" i="1"/>
  <c r="Z1878" i="1"/>
  <c r="AA1875" i="1"/>
  <c r="AC1875" i="1"/>
  <c r="Y1875" i="1"/>
  <c r="AD1875" i="1"/>
  <c r="N1882" i="1"/>
  <c r="T1882" i="1"/>
  <c r="W1876" i="1"/>
  <c r="K1882" i="1"/>
  <c r="R1882" i="1"/>
  <c r="L1882" i="1"/>
  <c r="M1882" i="1"/>
  <c r="O1882" i="1"/>
  <c r="Q1882" i="1"/>
  <c r="S1882" i="1"/>
  <c r="X1876" i="1"/>
  <c r="AE1875" i="1"/>
  <c r="AF1875" i="1"/>
  <c r="AH1875" i="1"/>
  <c r="V1880" i="1"/>
  <c r="Z1879" i="1"/>
  <c r="AA1876" i="1"/>
  <c r="AC1876" i="1"/>
  <c r="Y1876" i="1"/>
  <c r="AD1876" i="1"/>
  <c r="N1883" i="1"/>
  <c r="T1883" i="1"/>
  <c r="W1877" i="1"/>
  <c r="K1883" i="1"/>
  <c r="R1883" i="1"/>
  <c r="L1883" i="1"/>
  <c r="M1883" i="1"/>
  <c r="O1883" i="1"/>
  <c r="Q1883" i="1"/>
  <c r="S1883" i="1"/>
  <c r="X1877" i="1"/>
  <c r="AE1876" i="1"/>
  <c r="AF1876" i="1"/>
  <c r="AH1876" i="1"/>
  <c r="V1881" i="1"/>
  <c r="Z1880" i="1"/>
  <c r="AA1877" i="1"/>
  <c r="AC1877" i="1"/>
  <c r="Y1877" i="1"/>
  <c r="AD1877" i="1"/>
  <c r="N1884" i="1"/>
  <c r="T1884" i="1"/>
  <c r="W1878" i="1"/>
  <c r="K1884" i="1"/>
  <c r="R1884" i="1"/>
  <c r="L1884" i="1"/>
  <c r="M1884" i="1"/>
  <c r="O1884" i="1"/>
  <c r="Q1884" i="1"/>
  <c r="S1884" i="1"/>
  <c r="X1878" i="1"/>
  <c r="AE1877" i="1"/>
  <c r="AF1877" i="1"/>
  <c r="AH1877" i="1"/>
  <c r="V1882" i="1"/>
  <c r="Z1881" i="1"/>
  <c r="AA1878" i="1"/>
  <c r="AC1878" i="1"/>
  <c r="Y1878" i="1"/>
  <c r="AD1878" i="1"/>
  <c r="N1885" i="1"/>
  <c r="T1885" i="1"/>
  <c r="W1879" i="1"/>
  <c r="K1885" i="1"/>
  <c r="R1885" i="1"/>
  <c r="L1885" i="1"/>
  <c r="M1885" i="1"/>
  <c r="O1885" i="1"/>
  <c r="Q1885" i="1"/>
  <c r="S1885" i="1"/>
  <c r="X1879" i="1"/>
  <c r="AE1878" i="1"/>
  <c r="AF1878" i="1"/>
  <c r="AH1878" i="1"/>
  <c r="V1883" i="1"/>
  <c r="Z1882" i="1"/>
  <c r="AA1879" i="1"/>
  <c r="AC1879" i="1"/>
  <c r="Y1879" i="1"/>
  <c r="AD1879" i="1"/>
  <c r="N1886" i="1"/>
  <c r="T1886" i="1"/>
  <c r="W1880" i="1"/>
  <c r="K1886" i="1"/>
  <c r="R1886" i="1"/>
  <c r="L1886" i="1"/>
  <c r="M1886" i="1"/>
  <c r="O1886" i="1"/>
  <c r="Q1886" i="1"/>
  <c r="S1886" i="1"/>
  <c r="X1880" i="1"/>
  <c r="AE1879" i="1"/>
  <c r="AF1879" i="1"/>
  <c r="AH1879" i="1"/>
  <c r="V1884" i="1"/>
  <c r="Z1883" i="1"/>
  <c r="AA1880" i="1"/>
  <c r="AC1880" i="1"/>
  <c r="Y1880" i="1"/>
  <c r="AD1880" i="1"/>
  <c r="N1887" i="1"/>
  <c r="T1887" i="1"/>
  <c r="W1881" i="1"/>
  <c r="K1887" i="1"/>
  <c r="R1887" i="1"/>
  <c r="L1887" i="1"/>
  <c r="M1887" i="1"/>
  <c r="O1887" i="1"/>
  <c r="Q1887" i="1"/>
  <c r="S1887" i="1"/>
  <c r="X1881" i="1"/>
  <c r="AE1880" i="1"/>
  <c r="AF1880" i="1"/>
  <c r="AH1880" i="1"/>
  <c r="V1885" i="1"/>
  <c r="Z1884" i="1"/>
  <c r="AA1881" i="1"/>
  <c r="AC1881" i="1"/>
  <c r="Y1881" i="1"/>
  <c r="AD1881" i="1"/>
  <c r="N1888" i="1"/>
  <c r="T1888" i="1"/>
  <c r="W1882" i="1"/>
  <c r="K1888" i="1"/>
  <c r="R1888" i="1"/>
  <c r="L1888" i="1"/>
  <c r="M1888" i="1"/>
  <c r="O1888" i="1"/>
  <c r="Q1888" i="1"/>
  <c r="S1888" i="1"/>
  <c r="X1882" i="1"/>
  <c r="AE1881" i="1"/>
  <c r="AF1881" i="1"/>
  <c r="AH1881" i="1"/>
  <c r="V1886" i="1"/>
  <c r="Z1885" i="1"/>
  <c r="AA1882" i="1"/>
  <c r="AC1882" i="1"/>
  <c r="Y1882" i="1"/>
  <c r="AD1882" i="1"/>
  <c r="N1889" i="1"/>
  <c r="T1889" i="1"/>
  <c r="W1883" i="1"/>
  <c r="K1889" i="1"/>
  <c r="R1889" i="1"/>
  <c r="L1889" i="1"/>
  <c r="M1889" i="1"/>
  <c r="O1889" i="1"/>
  <c r="Q1889" i="1"/>
  <c r="S1889" i="1"/>
  <c r="X1883" i="1"/>
  <c r="AE1882" i="1"/>
  <c r="AF1882" i="1"/>
  <c r="AH1882" i="1"/>
  <c r="V1887" i="1"/>
  <c r="Z1886" i="1"/>
  <c r="AA1883" i="1"/>
  <c r="AC1883" i="1"/>
  <c r="Y1883" i="1"/>
  <c r="AD1883" i="1"/>
  <c r="N1890" i="1"/>
  <c r="T1890" i="1"/>
  <c r="W1884" i="1"/>
  <c r="K1890" i="1"/>
  <c r="R1890" i="1"/>
  <c r="L1890" i="1"/>
  <c r="M1890" i="1"/>
  <c r="O1890" i="1"/>
  <c r="Q1890" i="1"/>
  <c r="S1890" i="1"/>
  <c r="X1884" i="1"/>
  <c r="AE1883" i="1"/>
  <c r="AF1883" i="1"/>
  <c r="AH1883" i="1"/>
  <c r="V1888" i="1"/>
  <c r="Z1887" i="1"/>
  <c r="AA1884" i="1"/>
  <c r="AC1884" i="1"/>
  <c r="Y1884" i="1"/>
  <c r="AD1884" i="1"/>
  <c r="N1891" i="1"/>
  <c r="T1891" i="1"/>
  <c r="W1885" i="1"/>
  <c r="K1891" i="1"/>
  <c r="R1891" i="1"/>
  <c r="L1891" i="1"/>
  <c r="M1891" i="1"/>
  <c r="O1891" i="1"/>
  <c r="Q1891" i="1"/>
  <c r="S1891" i="1"/>
  <c r="X1885" i="1"/>
  <c r="AE1884" i="1"/>
  <c r="AF1884" i="1"/>
  <c r="AH1884" i="1"/>
  <c r="V1889" i="1"/>
  <c r="Z1888" i="1"/>
  <c r="AA1885" i="1"/>
  <c r="AC1885" i="1"/>
  <c r="Y1885" i="1"/>
  <c r="AD1885" i="1"/>
  <c r="N1892" i="1"/>
  <c r="T1892" i="1"/>
  <c r="W1886" i="1"/>
  <c r="K1892" i="1"/>
  <c r="R1892" i="1"/>
  <c r="L1892" i="1"/>
  <c r="M1892" i="1"/>
  <c r="O1892" i="1"/>
  <c r="Q1892" i="1"/>
  <c r="S1892" i="1"/>
  <c r="X1886" i="1"/>
  <c r="AE1885" i="1"/>
  <c r="AF1885" i="1"/>
  <c r="AH1885" i="1"/>
  <c r="V1890" i="1"/>
  <c r="Z1889" i="1"/>
  <c r="AA1886" i="1"/>
  <c r="AC1886" i="1"/>
  <c r="Y1886" i="1"/>
  <c r="AD1886" i="1"/>
  <c r="N1893" i="1"/>
  <c r="T1893" i="1"/>
  <c r="W1887" i="1"/>
  <c r="K1893" i="1"/>
  <c r="R1893" i="1"/>
  <c r="L1893" i="1"/>
  <c r="M1893" i="1"/>
  <c r="O1893" i="1"/>
  <c r="Q1893" i="1"/>
  <c r="S1893" i="1"/>
  <c r="X1887" i="1"/>
  <c r="AE1886" i="1"/>
  <c r="AF1886" i="1"/>
  <c r="AH1886" i="1"/>
  <c r="V1891" i="1"/>
  <c r="Z1890" i="1"/>
  <c r="AA1887" i="1"/>
  <c r="AC1887" i="1"/>
  <c r="Y1887" i="1"/>
  <c r="AD1887" i="1"/>
  <c r="N1894" i="1"/>
  <c r="T1894" i="1"/>
  <c r="W1888" i="1"/>
  <c r="K1894" i="1"/>
  <c r="R1894" i="1"/>
  <c r="L1894" i="1"/>
  <c r="M1894" i="1"/>
  <c r="O1894" i="1"/>
  <c r="Q1894" i="1"/>
  <c r="S1894" i="1"/>
  <c r="X1888" i="1"/>
  <c r="AE1887" i="1"/>
  <c r="AF1887" i="1"/>
  <c r="AH1887" i="1"/>
  <c r="V1892" i="1"/>
  <c r="Z1891" i="1"/>
  <c r="AA1888" i="1"/>
  <c r="AC1888" i="1"/>
  <c r="Y1888" i="1"/>
  <c r="AD1888" i="1"/>
  <c r="N1895" i="1"/>
  <c r="T1895" i="1"/>
  <c r="W1889" i="1"/>
  <c r="K1895" i="1"/>
  <c r="R1895" i="1"/>
  <c r="L1895" i="1"/>
  <c r="M1895" i="1"/>
  <c r="O1895" i="1"/>
  <c r="Q1895" i="1"/>
  <c r="S1895" i="1"/>
  <c r="X1889" i="1"/>
  <c r="AE1888" i="1"/>
  <c r="AF1888" i="1"/>
  <c r="AH1888" i="1"/>
  <c r="V1893" i="1"/>
  <c r="Z1892" i="1"/>
  <c r="AA1889" i="1"/>
  <c r="AC1889" i="1"/>
  <c r="Y1889" i="1"/>
  <c r="AD1889" i="1"/>
  <c r="N1896" i="1"/>
  <c r="T1896" i="1"/>
  <c r="W1890" i="1"/>
  <c r="K1896" i="1"/>
  <c r="R1896" i="1"/>
  <c r="L1896" i="1"/>
  <c r="M1896" i="1"/>
  <c r="O1896" i="1"/>
  <c r="Q1896" i="1"/>
  <c r="S1896" i="1"/>
  <c r="X1890" i="1"/>
  <c r="AE1889" i="1"/>
  <c r="AF1889" i="1"/>
  <c r="AH1889" i="1"/>
  <c r="V1894" i="1"/>
  <c r="Z1893" i="1"/>
  <c r="AA1890" i="1"/>
  <c r="AC1890" i="1"/>
  <c r="Y1890" i="1"/>
  <c r="AD1890" i="1"/>
  <c r="N1897" i="1"/>
  <c r="T1897" i="1"/>
  <c r="W1891" i="1"/>
  <c r="K1897" i="1"/>
  <c r="R1897" i="1"/>
  <c r="L1897" i="1"/>
  <c r="M1897" i="1"/>
  <c r="O1897" i="1"/>
  <c r="Q1897" i="1"/>
  <c r="S1897" i="1"/>
  <c r="X1891" i="1"/>
  <c r="AE1890" i="1"/>
  <c r="AF1890" i="1"/>
  <c r="AH1890" i="1"/>
  <c r="V1895" i="1"/>
  <c r="Z1894" i="1"/>
  <c r="AA1891" i="1"/>
  <c r="AC1891" i="1"/>
  <c r="Y1891" i="1"/>
  <c r="AD1891" i="1"/>
  <c r="N1898" i="1"/>
  <c r="T1898" i="1"/>
  <c r="W1892" i="1"/>
  <c r="K1898" i="1"/>
  <c r="R1898" i="1"/>
  <c r="L1898" i="1"/>
  <c r="M1898" i="1"/>
  <c r="O1898" i="1"/>
  <c r="Q1898" i="1"/>
  <c r="S1898" i="1"/>
  <c r="X1892" i="1"/>
  <c r="AE1891" i="1"/>
  <c r="AF1891" i="1"/>
  <c r="AH1891" i="1"/>
  <c r="V1896" i="1"/>
  <c r="Z1895" i="1"/>
  <c r="AA1892" i="1"/>
  <c r="AC1892" i="1"/>
  <c r="Y1892" i="1"/>
  <c r="AD1892" i="1"/>
  <c r="N1899" i="1"/>
  <c r="T1899" i="1"/>
  <c r="W1893" i="1"/>
  <c r="K1899" i="1"/>
  <c r="R1899" i="1"/>
  <c r="L1899" i="1"/>
  <c r="M1899" i="1"/>
  <c r="O1899" i="1"/>
  <c r="Q1899" i="1"/>
  <c r="S1899" i="1"/>
  <c r="X1893" i="1"/>
  <c r="AE1892" i="1"/>
  <c r="AF1892" i="1"/>
  <c r="AH1892" i="1"/>
  <c r="V1897" i="1"/>
  <c r="Z1896" i="1"/>
  <c r="AA1893" i="1"/>
  <c r="AC1893" i="1"/>
  <c r="Y1893" i="1"/>
  <c r="AD1893" i="1"/>
  <c r="N1900" i="1"/>
  <c r="T1900" i="1"/>
  <c r="W1894" i="1"/>
  <c r="K1900" i="1"/>
  <c r="R1900" i="1"/>
  <c r="L1900" i="1"/>
  <c r="M1900" i="1"/>
  <c r="O1900" i="1"/>
  <c r="Q1900" i="1"/>
  <c r="S1900" i="1"/>
  <c r="X1894" i="1"/>
  <c r="AE1893" i="1"/>
  <c r="AF1893" i="1"/>
  <c r="AH1893" i="1"/>
  <c r="V1898" i="1"/>
  <c r="Z1897" i="1"/>
  <c r="AA1894" i="1"/>
  <c r="AC1894" i="1"/>
  <c r="Y1894" i="1"/>
  <c r="AD1894" i="1"/>
  <c r="N1901" i="1"/>
  <c r="T1901" i="1"/>
  <c r="W1895" i="1"/>
  <c r="K1901" i="1"/>
  <c r="R1901" i="1"/>
  <c r="L1901" i="1"/>
  <c r="M1901" i="1"/>
  <c r="O1901" i="1"/>
  <c r="Q1901" i="1"/>
  <c r="S1901" i="1"/>
  <c r="X1895" i="1"/>
  <c r="AE1894" i="1"/>
  <c r="AF1894" i="1"/>
  <c r="AH1894" i="1"/>
  <c r="V1899" i="1"/>
  <c r="Z1898" i="1"/>
  <c r="AA1895" i="1"/>
  <c r="AC1895" i="1"/>
  <c r="Y1895" i="1"/>
  <c r="AD1895" i="1"/>
  <c r="N1902" i="1"/>
  <c r="T1902" i="1"/>
  <c r="W1896" i="1"/>
  <c r="K1902" i="1"/>
  <c r="R1902" i="1"/>
  <c r="L1902" i="1"/>
  <c r="M1902" i="1"/>
  <c r="O1902" i="1"/>
  <c r="Q1902" i="1"/>
  <c r="S1902" i="1"/>
  <c r="X1896" i="1"/>
  <c r="AE1895" i="1"/>
  <c r="AF1895" i="1"/>
  <c r="AH1895" i="1"/>
  <c r="V1900" i="1"/>
  <c r="Z1899" i="1"/>
  <c r="AA1896" i="1"/>
  <c r="AC1896" i="1"/>
  <c r="Y1896" i="1"/>
  <c r="AD1896" i="1"/>
  <c r="N1903" i="1"/>
  <c r="T1903" i="1"/>
  <c r="W1897" i="1"/>
  <c r="K1903" i="1"/>
  <c r="R1903" i="1"/>
  <c r="L1903" i="1"/>
  <c r="M1903" i="1"/>
  <c r="O1903" i="1"/>
  <c r="Q1903" i="1"/>
  <c r="S1903" i="1"/>
  <c r="X1897" i="1"/>
  <c r="AE1896" i="1"/>
  <c r="AF1896" i="1"/>
  <c r="AH1896" i="1"/>
  <c r="V1901" i="1"/>
  <c r="Z1900" i="1"/>
  <c r="AA1897" i="1"/>
  <c r="AC1897" i="1"/>
  <c r="Y1897" i="1"/>
  <c r="AD1897" i="1"/>
  <c r="N1904" i="1"/>
  <c r="T1904" i="1"/>
  <c r="W1898" i="1"/>
  <c r="K1904" i="1"/>
  <c r="R1904" i="1"/>
  <c r="L1904" i="1"/>
  <c r="M1904" i="1"/>
  <c r="O1904" i="1"/>
  <c r="Q1904" i="1"/>
  <c r="S1904" i="1"/>
  <c r="X1898" i="1"/>
  <c r="AE1897" i="1"/>
  <c r="AF1897" i="1"/>
  <c r="AH1897" i="1"/>
  <c r="V1902" i="1"/>
  <c r="Z1901" i="1"/>
  <c r="AA1898" i="1"/>
  <c r="AC1898" i="1"/>
  <c r="Y1898" i="1"/>
  <c r="AD1898" i="1"/>
  <c r="N1905" i="1"/>
  <c r="T1905" i="1"/>
  <c r="W1899" i="1"/>
  <c r="K1905" i="1"/>
  <c r="R1905" i="1"/>
  <c r="L1905" i="1"/>
  <c r="M1905" i="1"/>
  <c r="O1905" i="1"/>
  <c r="Q1905" i="1"/>
  <c r="S1905" i="1"/>
  <c r="X1899" i="1"/>
  <c r="AE1898" i="1"/>
  <c r="AF1898" i="1"/>
  <c r="AH1898" i="1"/>
  <c r="V1903" i="1"/>
  <c r="Z1902" i="1"/>
  <c r="AA1899" i="1"/>
  <c r="AC1899" i="1"/>
  <c r="Y1899" i="1"/>
  <c r="AD1899" i="1"/>
  <c r="N1906" i="1"/>
  <c r="T1906" i="1"/>
  <c r="W1900" i="1"/>
  <c r="K1906" i="1"/>
  <c r="R1906" i="1"/>
  <c r="L1906" i="1"/>
  <c r="M1906" i="1"/>
  <c r="O1906" i="1"/>
  <c r="Q1906" i="1"/>
  <c r="S1906" i="1"/>
  <c r="X1900" i="1"/>
  <c r="AE1899" i="1"/>
  <c r="AF1899" i="1"/>
  <c r="AH1899" i="1"/>
  <c r="V1904" i="1"/>
  <c r="Z1903" i="1"/>
  <c r="AA1900" i="1"/>
  <c r="AC1900" i="1"/>
  <c r="Y1900" i="1"/>
  <c r="AD1900" i="1"/>
  <c r="N1907" i="1"/>
  <c r="T1907" i="1"/>
  <c r="W1901" i="1"/>
  <c r="K1907" i="1"/>
  <c r="R1907" i="1"/>
  <c r="L1907" i="1"/>
  <c r="M1907" i="1"/>
  <c r="O1907" i="1"/>
  <c r="Q1907" i="1"/>
  <c r="S1907" i="1"/>
  <c r="X1901" i="1"/>
  <c r="AE1900" i="1"/>
  <c r="AF1900" i="1"/>
  <c r="AH1900" i="1"/>
  <c r="V1905" i="1"/>
  <c r="Z1904" i="1"/>
  <c r="AA1901" i="1"/>
  <c r="AC1901" i="1"/>
  <c r="Y1901" i="1"/>
  <c r="AD1901" i="1"/>
  <c r="N1908" i="1"/>
  <c r="T1908" i="1"/>
  <c r="W1902" i="1"/>
  <c r="K1908" i="1"/>
  <c r="R1908" i="1"/>
  <c r="L1908" i="1"/>
  <c r="M1908" i="1"/>
  <c r="O1908" i="1"/>
  <c r="Q1908" i="1"/>
  <c r="S1908" i="1"/>
  <c r="X1902" i="1"/>
  <c r="AE1901" i="1"/>
  <c r="AF1901" i="1"/>
  <c r="AH1901" i="1"/>
  <c r="V1906" i="1"/>
  <c r="Z1905" i="1"/>
  <c r="AA1902" i="1"/>
  <c r="AC1902" i="1"/>
  <c r="Y1902" i="1"/>
  <c r="AD1902" i="1"/>
  <c r="N1909" i="1"/>
  <c r="T1909" i="1"/>
  <c r="W1903" i="1"/>
  <c r="K1909" i="1"/>
  <c r="R1909" i="1"/>
  <c r="L1909" i="1"/>
  <c r="M1909" i="1"/>
  <c r="O1909" i="1"/>
  <c r="Q1909" i="1"/>
  <c r="S1909" i="1"/>
  <c r="X1903" i="1"/>
  <c r="AE1902" i="1"/>
  <c r="AF1902" i="1"/>
  <c r="AH1902" i="1"/>
  <c r="V1907" i="1"/>
  <c r="Z1906" i="1"/>
  <c r="AA1903" i="1"/>
  <c r="AC1903" i="1"/>
  <c r="Y1903" i="1"/>
  <c r="AD1903" i="1"/>
  <c r="N1910" i="1"/>
  <c r="T1910" i="1"/>
  <c r="W1904" i="1"/>
  <c r="K1910" i="1"/>
  <c r="R1910" i="1"/>
  <c r="L1910" i="1"/>
  <c r="M1910" i="1"/>
  <c r="O1910" i="1"/>
  <c r="Q1910" i="1"/>
  <c r="S1910" i="1"/>
  <c r="X1904" i="1"/>
  <c r="AE1903" i="1"/>
  <c r="AF1903" i="1"/>
  <c r="AH1903" i="1"/>
  <c r="V1908" i="1"/>
  <c r="Z1907" i="1"/>
  <c r="AA1904" i="1"/>
  <c r="AC1904" i="1"/>
  <c r="Y1904" i="1"/>
  <c r="AD1904" i="1"/>
  <c r="N1911" i="1"/>
  <c r="T1911" i="1"/>
  <c r="W1905" i="1"/>
  <c r="K1911" i="1"/>
  <c r="R1911" i="1"/>
  <c r="L1911" i="1"/>
  <c r="M1911" i="1"/>
  <c r="O1911" i="1"/>
  <c r="Q1911" i="1"/>
  <c r="S1911" i="1"/>
  <c r="X1905" i="1"/>
  <c r="AE1904" i="1"/>
  <c r="AF1904" i="1"/>
  <c r="AH1904" i="1"/>
  <c r="V1909" i="1"/>
  <c r="Z1908" i="1"/>
  <c r="AA1905" i="1"/>
  <c r="AC1905" i="1"/>
  <c r="Y1905" i="1"/>
  <c r="AD1905" i="1"/>
  <c r="N1912" i="1"/>
  <c r="T1912" i="1"/>
  <c r="W1906" i="1"/>
  <c r="K1912" i="1"/>
  <c r="R1912" i="1"/>
  <c r="L1912" i="1"/>
  <c r="M1912" i="1"/>
  <c r="O1912" i="1"/>
  <c r="Q1912" i="1"/>
  <c r="S1912" i="1"/>
  <c r="X1906" i="1"/>
  <c r="AE1905" i="1"/>
  <c r="AF1905" i="1"/>
  <c r="AH1905" i="1"/>
  <c r="V1910" i="1"/>
  <c r="Z1909" i="1"/>
  <c r="AA1906" i="1"/>
  <c r="AC1906" i="1"/>
  <c r="Y1906" i="1"/>
  <c r="AD1906" i="1"/>
  <c r="N1913" i="1"/>
  <c r="T1913" i="1"/>
  <c r="W1907" i="1"/>
  <c r="K1913" i="1"/>
  <c r="R1913" i="1"/>
  <c r="L1913" i="1"/>
  <c r="M1913" i="1"/>
  <c r="O1913" i="1"/>
  <c r="Q1913" i="1"/>
  <c r="S1913" i="1"/>
  <c r="X1907" i="1"/>
  <c r="AE1906" i="1"/>
  <c r="AF1906" i="1"/>
  <c r="AH1906" i="1"/>
  <c r="V1911" i="1"/>
  <c r="Z1910" i="1"/>
  <c r="AA1907" i="1"/>
  <c r="AC1907" i="1"/>
  <c r="Y1907" i="1"/>
  <c r="AD1907" i="1"/>
  <c r="N1914" i="1"/>
  <c r="T1914" i="1"/>
  <c r="W1908" i="1"/>
  <c r="K1914" i="1"/>
  <c r="R1914" i="1"/>
  <c r="L1914" i="1"/>
  <c r="M1914" i="1"/>
  <c r="O1914" i="1"/>
  <c r="Q1914" i="1"/>
  <c r="S1914" i="1"/>
  <c r="X1908" i="1"/>
  <c r="AE1907" i="1"/>
  <c r="AF1907" i="1"/>
  <c r="AH1907" i="1"/>
  <c r="V1912" i="1"/>
  <c r="Z1911" i="1"/>
  <c r="AA1908" i="1"/>
  <c r="AC1908" i="1"/>
  <c r="Y1908" i="1"/>
  <c r="AD1908" i="1"/>
  <c r="N1915" i="1"/>
  <c r="T1915" i="1"/>
  <c r="W1909" i="1"/>
  <c r="K1915" i="1"/>
  <c r="R1915" i="1"/>
  <c r="L1915" i="1"/>
  <c r="M1915" i="1"/>
  <c r="O1915" i="1"/>
  <c r="Q1915" i="1"/>
  <c r="S1915" i="1"/>
  <c r="X1909" i="1"/>
  <c r="AE1908" i="1"/>
  <c r="AF1908" i="1"/>
  <c r="AH1908" i="1"/>
  <c r="V1913" i="1"/>
  <c r="Z1912" i="1"/>
  <c r="AA1909" i="1"/>
  <c r="AC1909" i="1"/>
  <c r="Y1909" i="1"/>
  <c r="AD1909" i="1"/>
  <c r="N1916" i="1"/>
  <c r="T1916" i="1"/>
  <c r="W1910" i="1"/>
  <c r="K1916" i="1"/>
  <c r="R1916" i="1"/>
  <c r="L1916" i="1"/>
  <c r="M1916" i="1"/>
  <c r="O1916" i="1"/>
  <c r="Q1916" i="1"/>
  <c r="S1916" i="1"/>
  <c r="X1910" i="1"/>
  <c r="AE1909" i="1"/>
  <c r="AF1909" i="1"/>
  <c r="AH1909" i="1"/>
  <c r="V1914" i="1"/>
  <c r="Z1913" i="1"/>
  <c r="AA1910" i="1"/>
  <c r="AC1910" i="1"/>
  <c r="Y1910" i="1"/>
  <c r="AD1910" i="1"/>
  <c r="N1917" i="1"/>
  <c r="T1917" i="1"/>
  <c r="W1911" i="1"/>
  <c r="K1917" i="1"/>
  <c r="R1917" i="1"/>
  <c r="L1917" i="1"/>
  <c r="M1917" i="1"/>
  <c r="O1917" i="1"/>
  <c r="Q1917" i="1"/>
  <c r="S1917" i="1"/>
  <c r="X1911" i="1"/>
  <c r="AE1910" i="1"/>
  <c r="AF1910" i="1"/>
  <c r="AH1910" i="1"/>
  <c r="V1915" i="1"/>
  <c r="Z1914" i="1"/>
  <c r="AA1911" i="1"/>
  <c r="AC1911" i="1"/>
  <c r="Y1911" i="1"/>
  <c r="AD1911" i="1"/>
  <c r="N1918" i="1"/>
  <c r="T1918" i="1"/>
  <c r="W1912" i="1"/>
  <c r="K1918" i="1"/>
  <c r="R1918" i="1"/>
  <c r="L1918" i="1"/>
  <c r="M1918" i="1"/>
  <c r="O1918" i="1"/>
  <c r="Q1918" i="1"/>
  <c r="S1918" i="1"/>
  <c r="X1912" i="1"/>
  <c r="AE1911" i="1"/>
  <c r="AF1911" i="1"/>
  <c r="AH1911" i="1"/>
  <c r="V1916" i="1"/>
  <c r="Z1915" i="1"/>
  <c r="AA1912" i="1"/>
  <c r="AC1912" i="1"/>
  <c r="Y1912" i="1"/>
  <c r="AD1912" i="1"/>
  <c r="N1919" i="1"/>
  <c r="T1919" i="1"/>
  <c r="W1913" i="1"/>
  <c r="K1919" i="1"/>
  <c r="R1919" i="1"/>
  <c r="L1919" i="1"/>
  <c r="M1919" i="1"/>
  <c r="O1919" i="1"/>
  <c r="Q1919" i="1"/>
  <c r="S1919" i="1"/>
  <c r="X1913" i="1"/>
  <c r="AE1912" i="1"/>
  <c r="AF1912" i="1"/>
  <c r="AH1912" i="1"/>
  <c r="V1917" i="1"/>
  <c r="Z1916" i="1"/>
  <c r="AA1913" i="1"/>
  <c r="AC1913" i="1"/>
  <c r="Y1913" i="1"/>
  <c r="AD1913" i="1"/>
  <c r="N1920" i="1"/>
  <c r="T1920" i="1"/>
  <c r="W1914" i="1"/>
  <c r="K1920" i="1"/>
  <c r="R1920" i="1"/>
  <c r="L1920" i="1"/>
  <c r="M1920" i="1"/>
  <c r="O1920" i="1"/>
  <c r="Q1920" i="1"/>
  <c r="S1920" i="1"/>
  <c r="X1914" i="1"/>
  <c r="AE1913" i="1"/>
  <c r="AF1913" i="1"/>
  <c r="AH1913" i="1"/>
  <c r="V1918" i="1"/>
  <c r="Z1917" i="1"/>
  <c r="AA1914" i="1"/>
  <c r="AC1914" i="1"/>
  <c r="Y1914" i="1"/>
  <c r="AD1914" i="1"/>
  <c r="N1921" i="1"/>
  <c r="T1921" i="1"/>
  <c r="W1915" i="1"/>
  <c r="K1921" i="1"/>
  <c r="R1921" i="1"/>
  <c r="L1921" i="1"/>
  <c r="M1921" i="1"/>
  <c r="O1921" i="1"/>
  <c r="Q1921" i="1"/>
  <c r="S1921" i="1"/>
  <c r="X1915" i="1"/>
  <c r="AE1914" i="1"/>
  <c r="AF1914" i="1"/>
  <c r="AH1914" i="1"/>
  <c r="V1919" i="1"/>
  <c r="Z1918" i="1"/>
  <c r="AA1915" i="1"/>
  <c r="AC1915" i="1"/>
  <c r="Y1915" i="1"/>
  <c r="AD1915" i="1"/>
  <c r="N1922" i="1"/>
  <c r="T1922" i="1"/>
  <c r="W1916" i="1"/>
  <c r="K1922" i="1"/>
  <c r="R1922" i="1"/>
  <c r="L1922" i="1"/>
  <c r="M1922" i="1"/>
  <c r="O1922" i="1"/>
  <c r="Q1922" i="1"/>
  <c r="S1922" i="1"/>
  <c r="X1916" i="1"/>
  <c r="AE1915" i="1"/>
  <c r="AF1915" i="1"/>
  <c r="AH1915" i="1"/>
  <c r="V1920" i="1"/>
  <c r="Z1919" i="1"/>
  <c r="AA1916" i="1"/>
  <c r="AC1916" i="1"/>
  <c r="Y1916" i="1"/>
  <c r="AD1916" i="1"/>
  <c r="N1923" i="1"/>
  <c r="T1923" i="1"/>
  <c r="W1917" i="1"/>
  <c r="K1923" i="1"/>
  <c r="R1923" i="1"/>
  <c r="L1923" i="1"/>
  <c r="M1923" i="1"/>
  <c r="O1923" i="1"/>
  <c r="Q1923" i="1"/>
  <c r="S1923" i="1"/>
  <c r="X1917" i="1"/>
  <c r="AE1916" i="1"/>
  <c r="AF1916" i="1"/>
  <c r="AH1916" i="1"/>
  <c r="V1921" i="1"/>
  <c r="Z1920" i="1"/>
  <c r="AA1917" i="1"/>
  <c r="AC1917" i="1"/>
  <c r="Y1917" i="1"/>
  <c r="AD1917" i="1"/>
  <c r="N1924" i="1"/>
  <c r="T1924" i="1"/>
  <c r="W1918" i="1"/>
  <c r="K1924" i="1"/>
  <c r="R1924" i="1"/>
  <c r="L1924" i="1"/>
  <c r="M1924" i="1"/>
  <c r="O1924" i="1"/>
  <c r="Q1924" i="1"/>
  <c r="S1924" i="1"/>
  <c r="X1918" i="1"/>
  <c r="AE1917" i="1"/>
  <c r="AF1917" i="1"/>
  <c r="AH1917" i="1"/>
  <c r="V1922" i="1"/>
  <c r="Z1921" i="1"/>
  <c r="AA1918" i="1"/>
  <c r="AC1918" i="1"/>
  <c r="Y1918" i="1"/>
  <c r="AD1918" i="1"/>
  <c r="N1925" i="1"/>
  <c r="T1925" i="1"/>
  <c r="W1919" i="1"/>
  <c r="K1925" i="1"/>
  <c r="R1925" i="1"/>
  <c r="L1925" i="1"/>
  <c r="M1925" i="1"/>
  <c r="O1925" i="1"/>
  <c r="Q1925" i="1"/>
  <c r="S1925" i="1"/>
  <c r="X1919" i="1"/>
  <c r="AE1918" i="1"/>
  <c r="AF1918" i="1"/>
  <c r="AH1918" i="1"/>
  <c r="V1923" i="1"/>
  <c r="Z1922" i="1"/>
  <c r="AA1919" i="1"/>
  <c r="AC1919" i="1"/>
  <c r="Y1919" i="1"/>
  <c r="AD1919" i="1"/>
  <c r="N1926" i="1"/>
  <c r="T1926" i="1"/>
  <c r="W1920" i="1"/>
  <c r="K1926" i="1"/>
  <c r="R1926" i="1"/>
  <c r="L1926" i="1"/>
  <c r="M1926" i="1"/>
  <c r="O1926" i="1"/>
  <c r="Q1926" i="1"/>
  <c r="S1926" i="1"/>
  <c r="X1920" i="1"/>
  <c r="AE1919" i="1"/>
  <c r="AF1919" i="1"/>
  <c r="AH1919" i="1"/>
  <c r="V1924" i="1"/>
  <c r="Z1923" i="1"/>
  <c r="AA1920" i="1"/>
  <c r="AC1920" i="1"/>
  <c r="Y1920" i="1"/>
  <c r="AD1920" i="1"/>
  <c r="N1927" i="1"/>
  <c r="T1927" i="1"/>
  <c r="W1921" i="1"/>
  <c r="K1927" i="1"/>
  <c r="R1927" i="1"/>
  <c r="L1927" i="1"/>
  <c r="M1927" i="1"/>
  <c r="O1927" i="1"/>
  <c r="Q1927" i="1"/>
  <c r="S1927" i="1"/>
  <c r="X1921" i="1"/>
  <c r="AE1920" i="1"/>
  <c r="AF1920" i="1"/>
  <c r="AH1920" i="1"/>
  <c r="V1925" i="1"/>
  <c r="Z1924" i="1"/>
  <c r="AA1921" i="1"/>
  <c r="AC1921" i="1"/>
  <c r="Y1921" i="1"/>
  <c r="AD1921" i="1"/>
  <c r="N1928" i="1"/>
  <c r="T1928" i="1"/>
  <c r="W1922" i="1"/>
  <c r="K1928" i="1"/>
  <c r="R1928" i="1"/>
  <c r="L1928" i="1"/>
  <c r="M1928" i="1"/>
  <c r="O1928" i="1"/>
  <c r="Q1928" i="1"/>
  <c r="S1928" i="1"/>
  <c r="X1922" i="1"/>
  <c r="AE1921" i="1"/>
  <c r="AF1921" i="1"/>
  <c r="AH1921" i="1"/>
  <c r="V1926" i="1"/>
  <c r="Z1925" i="1"/>
  <c r="AA1922" i="1"/>
  <c r="AC1922" i="1"/>
  <c r="Y1922" i="1"/>
  <c r="AD1922" i="1"/>
  <c r="N1929" i="1"/>
  <c r="T1929" i="1"/>
  <c r="W1923" i="1"/>
  <c r="K1929" i="1"/>
  <c r="R1929" i="1"/>
  <c r="L1929" i="1"/>
  <c r="M1929" i="1"/>
  <c r="O1929" i="1"/>
  <c r="Q1929" i="1"/>
  <c r="S1929" i="1"/>
  <c r="X1923" i="1"/>
  <c r="AE1922" i="1"/>
  <c r="AF1922" i="1"/>
  <c r="AH1922" i="1"/>
  <c r="V1927" i="1"/>
  <c r="Z1926" i="1"/>
  <c r="AA1923" i="1"/>
  <c r="AC1923" i="1"/>
  <c r="Y1923" i="1"/>
  <c r="AD1923" i="1"/>
  <c r="N1930" i="1"/>
  <c r="T1930" i="1"/>
  <c r="W1924" i="1"/>
  <c r="K1930" i="1"/>
  <c r="R1930" i="1"/>
  <c r="L1930" i="1"/>
  <c r="M1930" i="1"/>
  <c r="O1930" i="1"/>
  <c r="Q1930" i="1"/>
  <c r="S1930" i="1"/>
  <c r="X1924" i="1"/>
  <c r="AE1923" i="1"/>
  <c r="AF1923" i="1"/>
  <c r="AH1923" i="1"/>
  <c r="V1928" i="1"/>
  <c r="Z1927" i="1"/>
  <c r="AA1924" i="1"/>
  <c r="AC1924" i="1"/>
  <c r="Y1924" i="1"/>
  <c r="AD1924" i="1"/>
  <c r="N1931" i="1"/>
  <c r="T1931" i="1"/>
  <c r="W1925" i="1"/>
  <c r="K1931" i="1"/>
  <c r="R1931" i="1"/>
  <c r="L1931" i="1"/>
  <c r="M1931" i="1"/>
  <c r="O1931" i="1"/>
  <c r="Q1931" i="1"/>
  <c r="S1931" i="1"/>
  <c r="X1925" i="1"/>
  <c r="AE1924" i="1"/>
  <c r="AF1924" i="1"/>
  <c r="AH1924" i="1"/>
  <c r="V1929" i="1"/>
  <c r="Z1928" i="1"/>
  <c r="AA1925" i="1"/>
  <c r="AC1925" i="1"/>
  <c r="Y1925" i="1"/>
  <c r="AD1925" i="1"/>
  <c r="N1932" i="1"/>
  <c r="T1932" i="1"/>
  <c r="W1926" i="1"/>
  <c r="K1932" i="1"/>
  <c r="R1932" i="1"/>
  <c r="L1932" i="1"/>
  <c r="M1932" i="1"/>
  <c r="O1932" i="1"/>
  <c r="Q1932" i="1"/>
  <c r="S1932" i="1"/>
  <c r="X1926" i="1"/>
  <c r="AE1925" i="1"/>
  <c r="AF1925" i="1"/>
  <c r="AH1925" i="1"/>
  <c r="V1930" i="1"/>
  <c r="Z1929" i="1"/>
  <c r="AA1926" i="1"/>
  <c r="AC1926" i="1"/>
  <c r="Y1926" i="1"/>
  <c r="AD1926" i="1"/>
  <c r="N1933" i="1"/>
  <c r="T1933" i="1"/>
  <c r="W1927" i="1"/>
  <c r="K1933" i="1"/>
  <c r="R1933" i="1"/>
  <c r="L1933" i="1"/>
  <c r="M1933" i="1"/>
  <c r="O1933" i="1"/>
  <c r="Q1933" i="1"/>
  <c r="S1933" i="1"/>
  <c r="X1927" i="1"/>
  <c r="AE1926" i="1"/>
  <c r="AF1926" i="1"/>
  <c r="AH1926" i="1"/>
  <c r="V1931" i="1"/>
  <c r="Z1930" i="1"/>
  <c r="AA1927" i="1"/>
  <c r="AC1927" i="1"/>
  <c r="Y1927" i="1"/>
  <c r="AD1927" i="1"/>
  <c r="N1934" i="1"/>
  <c r="T1934" i="1"/>
  <c r="W1928" i="1"/>
  <c r="K1934" i="1"/>
  <c r="R1934" i="1"/>
  <c r="L1934" i="1"/>
  <c r="M1934" i="1"/>
  <c r="O1934" i="1"/>
  <c r="Q1934" i="1"/>
  <c r="S1934" i="1"/>
  <c r="X1928" i="1"/>
  <c r="AE1927" i="1"/>
  <c r="AF1927" i="1"/>
  <c r="AH1927" i="1"/>
  <c r="V1932" i="1"/>
  <c r="Z1931" i="1"/>
  <c r="AA1928" i="1"/>
  <c r="AC1928" i="1"/>
  <c r="Y1928" i="1"/>
  <c r="AD1928" i="1"/>
  <c r="N1935" i="1"/>
  <c r="T1935" i="1"/>
  <c r="W1929" i="1"/>
  <c r="K1935" i="1"/>
  <c r="R1935" i="1"/>
  <c r="L1935" i="1"/>
  <c r="M1935" i="1"/>
  <c r="O1935" i="1"/>
  <c r="Q1935" i="1"/>
  <c r="S1935" i="1"/>
  <c r="X1929" i="1"/>
  <c r="AE1928" i="1"/>
  <c r="AF1928" i="1"/>
  <c r="AH1928" i="1"/>
  <c r="V1933" i="1"/>
  <c r="Z1932" i="1"/>
  <c r="AA1929" i="1"/>
  <c r="AC1929" i="1"/>
  <c r="Y1929" i="1"/>
  <c r="AD1929" i="1"/>
  <c r="N1936" i="1"/>
  <c r="T1936" i="1"/>
  <c r="W1930" i="1"/>
  <c r="K1936" i="1"/>
  <c r="R1936" i="1"/>
  <c r="L1936" i="1"/>
  <c r="M1936" i="1"/>
  <c r="O1936" i="1"/>
  <c r="Q1936" i="1"/>
  <c r="S1936" i="1"/>
  <c r="X1930" i="1"/>
  <c r="AE1929" i="1"/>
  <c r="AF1929" i="1"/>
  <c r="AH1929" i="1"/>
  <c r="V1934" i="1"/>
  <c r="Z1933" i="1"/>
  <c r="AA1930" i="1"/>
  <c r="AC1930" i="1"/>
  <c r="Y1930" i="1"/>
  <c r="AD1930" i="1"/>
  <c r="N1937" i="1"/>
  <c r="T1937" i="1"/>
  <c r="W1931" i="1"/>
  <c r="K1937" i="1"/>
  <c r="R1937" i="1"/>
  <c r="L1937" i="1"/>
  <c r="M1937" i="1"/>
  <c r="O1937" i="1"/>
  <c r="Q1937" i="1"/>
  <c r="S1937" i="1"/>
  <c r="X1931" i="1"/>
  <c r="AE1930" i="1"/>
  <c r="AF1930" i="1"/>
  <c r="AH1930" i="1"/>
  <c r="V1935" i="1"/>
  <c r="Z1934" i="1"/>
  <c r="AA1931" i="1"/>
  <c r="AC1931" i="1"/>
  <c r="Y1931" i="1"/>
  <c r="AD1931" i="1"/>
  <c r="N1938" i="1"/>
  <c r="T1938" i="1"/>
  <c r="W1932" i="1"/>
  <c r="K1938" i="1"/>
  <c r="R1938" i="1"/>
  <c r="L1938" i="1"/>
  <c r="M1938" i="1"/>
  <c r="O1938" i="1"/>
  <c r="Q1938" i="1"/>
  <c r="S1938" i="1"/>
  <c r="X1932" i="1"/>
  <c r="AE1931" i="1"/>
  <c r="AF1931" i="1"/>
  <c r="AH1931" i="1"/>
  <c r="V1936" i="1"/>
  <c r="Z1935" i="1"/>
  <c r="AA1932" i="1"/>
  <c r="AC1932" i="1"/>
  <c r="Y1932" i="1"/>
  <c r="AD1932" i="1"/>
  <c r="N1939" i="1"/>
  <c r="T1939" i="1"/>
  <c r="W1933" i="1"/>
  <c r="K1939" i="1"/>
  <c r="R1939" i="1"/>
  <c r="L1939" i="1"/>
  <c r="M1939" i="1"/>
  <c r="O1939" i="1"/>
  <c r="Q1939" i="1"/>
  <c r="S1939" i="1"/>
  <c r="X1933" i="1"/>
  <c r="AE1932" i="1"/>
  <c r="AF1932" i="1"/>
  <c r="AH1932" i="1"/>
  <c r="V1937" i="1"/>
  <c r="Z1936" i="1"/>
  <c r="AA1933" i="1"/>
  <c r="AC1933" i="1"/>
  <c r="Y1933" i="1"/>
  <c r="AD1933" i="1"/>
  <c r="N1940" i="1"/>
  <c r="T1940" i="1"/>
  <c r="W1934" i="1"/>
  <c r="K1940" i="1"/>
  <c r="R1940" i="1"/>
  <c r="L1940" i="1"/>
  <c r="M1940" i="1"/>
  <c r="O1940" i="1"/>
  <c r="Q1940" i="1"/>
  <c r="S1940" i="1"/>
  <c r="X1934" i="1"/>
  <c r="AE1933" i="1"/>
  <c r="AF1933" i="1"/>
  <c r="AH1933" i="1"/>
  <c r="V1938" i="1"/>
  <c r="Z1937" i="1"/>
  <c r="AA1934" i="1"/>
  <c r="AC1934" i="1"/>
  <c r="Y1934" i="1"/>
  <c r="AD1934" i="1"/>
  <c r="N1941" i="1"/>
  <c r="T1941" i="1"/>
  <c r="W1935" i="1"/>
  <c r="K1941" i="1"/>
  <c r="R1941" i="1"/>
  <c r="L1941" i="1"/>
  <c r="M1941" i="1"/>
  <c r="O1941" i="1"/>
  <c r="Q1941" i="1"/>
  <c r="S1941" i="1"/>
  <c r="X1935" i="1"/>
  <c r="AE1934" i="1"/>
  <c r="AF1934" i="1"/>
  <c r="AH1934" i="1"/>
  <c r="V1939" i="1"/>
  <c r="Z1938" i="1"/>
  <c r="AA1935" i="1"/>
  <c r="AC1935" i="1"/>
  <c r="Y1935" i="1"/>
  <c r="AD1935" i="1"/>
  <c r="N1942" i="1"/>
  <c r="T1942" i="1"/>
  <c r="W1936" i="1"/>
  <c r="K1942" i="1"/>
  <c r="R1942" i="1"/>
  <c r="L1942" i="1"/>
  <c r="M1942" i="1"/>
  <c r="O1942" i="1"/>
  <c r="Q1942" i="1"/>
  <c r="S1942" i="1"/>
  <c r="X1936" i="1"/>
  <c r="AE1935" i="1"/>
  <c r="AF1935" i="1"/>
  <c r="AH1935" i="1"/>
  <c r="V1940" i="1"/>
  <c r="Z1939" i="1"/>
  <c r="AA1936" i="1"/>
  <c r="AC1936" i="1"/>
  <c r="Y1936" i="1"/>
  <c r="AD1936" i="1"/>
  <c r="N1943" i="1"/>
  <c r="T1943" i="1"/>
  <c r="W1937" i="1"/>
  <c r="K1943" i="1"/>
  <c r="R1943" i="1"/>
  <c r="L1943" i="1"/>
  <c r="M1943" i="1"/>
  <c r="O1943" i="1"/>
  <c r="Q1943" i="1"/>
  <c r="S1943" i="1"/>
  <c r="X1937" i="1"/>
  <c r="AE1936" i="1"/>
  <c r="AF1936" i="1"/>
  <c r="AH1936" i="1"/>
  <c r="V1941" i="1"/>
  <c r="Z1940" i="1"/>
  <c r="AA1937" i="1"/>
  <c r="AC1937" i="1"/>
  <c r="Y1937" i="1"/>
  <c r="AD1937" i="1"/>
  <c r="N1944" i="1"/>
  <c r="T1944" i="1"/>
  <c r="W1938" i="1"/>
  <c r="K1944" i="1"/>
  <c r="R1944" i="1"/>
  <c r="L1944" i="1"/>
  <c r="M1944" i="1"/>
  <c r="O1944" i="1"/>
  <c r="Q1944" i="1"/>
  <c r="S1944" i="1"/>
  <c r="X1938" i="1"/>
  <c r="AE1937" i="1"/>
  <c r="AF1937" i="1"/>
  <c r="AH1937" i="1"/>
  <c r="V1942" i="1"/>
  <c r="Z1941" i="1"/>
  <c r="AA1938" i="1"/>
  <c r="AC1938" i="1"/>
  <c r="Y1938" i="1"/>
  <c r="AD1938" i="1"/>
  <c r="N1945" i="1"/>
  <c r="T1945" i="1"/>
  <c r="W1939" i="1"/>
  <c r="K1945" i="1"/>
  <c r="R1945" i="1"/>
  <c r="L1945" i="1"/>
  <c r="M1945" i="1"/>
  <c r="O1945" i="1"/>
  <c r="Q1945" i="1"/>
  <c r="S1945" i="1"/>
  <c r="X1939" i="1"/>
  <c r="AE1938" i="1"/>
  <c r="AF1938" i="1"/>
  <c r="AH1938" i="1"/>
  <c r="V1943" i="1"/>
  <c r="Z1942" i="1"/>
  <c r="AA1939" i="1"/>
  <c r="AC1939" i="1"/>
  <c r="Y1939" i="1"/>
  <c r="AD1939" i="1"/>
  <c r="N1946" i="1"/>
  <c r="T1946" i="1"/>
  <c r="W1940" i="1"/>
  <c r="K1946" i="1"/>
  <c r="R1946" i="1"/>
  <c r="L1946" i="1"/>
  <c r="M1946" i="1"/>
  <c r="O1946" i="1"/>
  <c r="Q1946" i="1"/>
  <c r="S1946" i="1"/>
  <c r="X1940" i="1"/>
  <c r="AE1939" i="1"/>
  <c r="AF1939" i="1"/>
  <c r="AH1939" i="1"/>
  <c r="V1944" i="1"/>
  <c r="Z1943" i="1"/>
  <c r="AA1940" i="1"/>
  <c r="AC1940" i="1"/>
  <c r="Y1940" i="1"/>
  <c r="AD1940" i="1"/>
  <c r="N1947" i="1"/>
  <c r="T1947" i="1"/>
  <c r="W1941" i="1"/>
  <c r="K1947" i="1"/>
  <c r="R1947" i="1"/>
  <c r="L1947" i="1"/>
  <c r="M1947" i="1"/>
  <c r="O1947" i="1"/>
  <c r="Q1947" i="1"/>
  <c r="S1947" i="1"/>
  <c r="X1941" i="1"/>
  <c r="AE1940" i="1"/>
  <c r="AF1940" i="1"/>
  <c r="AH1940" i="1"/>
  <c r="V1945" i="1"/>
  <c r="Z1944" i="1"/>
  <c r="AA1941" i="1"/>
  <c r="AC1941" i="1"/>
  <c r="Y1941" i="1"/>
  <c r="AD1941" i="1"/>
  <c r="N1948" i="1"/>
  <c r="T1948" i="1"/>
  <c r="W1942" i="1"/>
  <c r="K1948" i="1"/>
  <c r="R1948" i="1"/>
  <c r="L1948" i="1"/>
  <c r="M1948" i="1"/>
  <c r="O1948" i="1"/>
  <c r="Q1948" i="1"/>
  <c r="S1948" i="1"/>
  <c r="X1942" i="1"/>
  <c r="AE1941" i="1"/>
  <c r="AF1941" i="1"/>
  <c r="AH1941" i="1"/>
  <c r="V1946" i="1"/>
  <c r="Z1945" i="1"/>
  <c r="AA1942" i="1"/>
  <c r="AC1942" i="1"/>
  <c r="Y1942" i="1"/>
  <c r="AD1942" i="1"/>
  <c r="N1949" i="1"/>
  <c r="T1949" i="1"/>
  <c r="W1943" i="1"/>
  <c r="K1949" i="1"/>
  <c r="R1949" i="1"/>
  <c r="L1949" i="1"/>
  <c r="M1949" i="1"/>
  <c r="O1949" i="1"/>
  <c r="Q1949" i="1"/>
  <c r="S1949" i="1"/>
  <c r="X1943" i="1"/>
  <c r="AE1942" i="1"/>
  <c r="AF1942" i="1"/>
  <c r="AH1942" i="1"/>
  <c r="V1947" i="1"/>
  <c r="Z1946" i="1"/>
  <c r="AA1943" i="1"/>
  <c r="AC1943" i="1"/>
  <c r="Y1943" i="1"/>
  <c r="AD1943" i="1"/>
  <c r="N1950" i="1"/>
  <c r="T1950" i="1"/>
  <c r="W1944" i="1"/>
  <c r="K1950" i="1"/>
  <c r="R1950" i="1"/>
  <c r="L1950" i="1"/>
  <c r="M1950" i="1"/>
  <c r="O1950" i="1"/>
  <c r="Q1950" i="1"/>
  <c r="S1950" i="1"/>
  <c r="X1944" i="1"/>
  <c r="AE1943" i="1"/>
  <c r="AF1943" i="1"/>
  <c r="AH1943" i="1"/>
  <c r="V1948" i="1"/>
  <c r="Z1947" i="1"/>
  <c r="AA1944" i="1"/>
  <c r="AC1944" i="1"/>
  <c r="Y1944" i="1"/>
  <c r="AD1944" i="1"/>
  <c r="N1951" i="1"/>
  <c r="T1951" i="1"/>
  <c r="W1945" i="1"/>
  <c r="K1951" i="1"/>
  <c r="R1951" i="1"/>
  <c r="L1951" i="1"/>
  <c r="M1951" i="1"/>
  <c r="O1951" i="1"/>
  <c r="Q1951" i="1"/>
  <c r="S1951" i="1"/>
  <c r="X1945" i="1"/>
  <c r="AE1944" i="1"/>
  <c r="AF1944" i="1"/>
  <c r="AH1944" i="1"/>
  <c r="V1949" i="1"/>
  <c r="Z1948" i="1"/>
  <c r="AA1945" i="1"/>
  <c r="AC1945" i="1"/>
  <c r="Y1945" i="1"/>
  <c r="AD1945" i="1"/>
  <c r="N1952" i="1"/>
  <c r="T1952" i="1"/>
  <c r="W1946" i="1"/>
  <c r="K1952" i="1"/>
  <c r="R1952" i="1"/>
  <c r="L1952" i="1"/>
  <c r="M1952" i="1"/>
  <c r="O1952" i="1"/>
  <c r="Q1952" i="1"/>
  <c r="S1952" i="1"/>
  <c r="X1946" i="1"/>
  <c r="AE1945" i="1"/>
  <c r="AF1945" i="1"/>
  <c r="AH1945" i="1"/>
  <c r="V1950" i="1"/>
  <c r="Z1949" i="1"/>
  <c r="AA1946" i="1"/>
  <c r="AC1946" i="1"/>
  <c r="Y1946" i="1"/>
  <c r="AD1946" i="1"/>
  <c r="N1953" i="1"/>
  <c r="T1953" i="1"/>
  <c r="W1947" i="1"/>
  <c r="K1953" i="1"/>
  <c r="R1953" i="1"/>
  <c r="L1953" i="1"/>
  <c r="M1953" i="1"/>
  <c r="O1953" i="1"/>
  <c r="Q1953" i="1"/>
  <c r="S1953" i="1"/>
  <c r="X1947" i="1"/>
  <c r="AE1946" i="1"/>
  <c r="AF1946" i="1"/>
  <c r="AH1946" i="1"/>
  <c r="V1951" i="1"/>
  <c r="Z1950" i="1"/>
  <c r="AA1947" i="1"/>
  <c r="AC1947" i="1"/>
  <c r="Y1947" i="1"/>
  <c r="AD1947" i="1"/>
  <c r="N1954" i="1"/>
  <c r="T1954" i="1"/>
  <c r="W1948" i="1"/>
  <c r="K1954" i="1"/>
  <c r="R1954" i="1"/>
  <c r="L1954" i="1"/>
  <c r="M1954" i="1"/>
  <c r="O1954" i="1"/>
  <c r="Q1954" i="1"/>
  <c r="S1954" i="1"/>
  <c r="X1948" i="1"/>
  <c r="AE1947" i="1"/>
  <c r="AF1947" i="1"/>
  <c r="AH1947" i="1"/>
  <c r="V1952" i="1"/>
  <c r="Z1951" i="1"/>
  <c r="AA1948" i="1"/>
  <c r="AC1948" i="1"/>
  <c r="Y1948" i="1"/>
  <c r="AD1948" i="1"/>
  <c r="N1955" i="1"/>
  <c r="T1955" i="1"/>
  <c r="W1949" i="1"/>
  <c r="K1955" i="1"/>
  <c r="R1955" i="1"/>
  <c r="L1955" i="1"/>
  <c r="M1955" i="1"/>
  <c r="O1955" i="1"/>
  <c r="Q1955" i="1"/>
  <c r="S1955" i="1"/>
  <c r="X1949" i="1"/>
  <c r="AE1948" i="1"/>
  <c r="AF1948" i="1"/>
  <c r="AH1948" i="1"/>
  <c r="V1953" i="1"/>
  <c r="Z1952" i="1"/>
  <c r="AA1949" i="1"/>
  <c r="AC1949" i="1"/>
  <c r="Y1949" i="1"/>
  <c r="AD1949" i="1"/>
  <c r="N1956" i="1"/>
  <c r="T1956" i="1"/>
  <c r="W1950" i="1"/>
  <c r="K1956" i="1"/>
  <c r="R1956" i="1"/>
  <c r="L1956" i="1"/>
  <c r="M1956" i="1"/>
  <c r="O1956" i="1"/>
  <c r="Q1956" i="1"/>
  <c r="S1956" i="1"/>
  <c r="X1950" i="1"/>
  <c r="AE1949" i="1"/>
  <c r="AF1949" i="1"/>
  <c r="AH1949" i="1"/>
  <c r="V1954" i="1"/>
  <c r="Z1953" i="1"/>
  <c r="AA1950" i="1"/>
  <c r="AC1950" i="1"/>
  <c r="Y1950" i="1"/>
  <c r="AD1950" i="1"/>
  <c r="N1957" i="1"/>
  <c r="T1957" i="1"/>
  <c r="W1951" i="1"/>
  <c r="K1957" i="1"/>
  <c r="R1957" i="1"/>
  <c r="L1957" i="1"/>
  <c r="M1957" i="1"/>
  <c r="O1957" i="1"/>
  <c r="Q1957" i="1"/>
  <c r="S1957" i="1"/>
  <c r="X1951" i="1"/>
  <c r="AE1950" i="1"/>
  <c r="AF1950" i="1"/>
  <c r="AH1950" i="1"/>
  <c r="V1955" i="1"/>
  <c r="Z1954" i="1"/>
  <c r="AA1951" i="1"/>
  <c r="AC1951" i="1"/>
  <c r="Y1951" i="1"/>
  <c r="AD1951" i="1"/>
  <c r="N1958" i="1"/>
  <c r="T1958" i="1"/>
  <c r="W1952" i="1"/>
  <c r="K1958" i="1"/>
  <c r="R1958" i="1"/>
  <c r="L1958" i="1"/>
  <c r="M1958" i="1"/>
  <c r="O1958" i="1"/>
  <c r="Q1958" i="1"/>
  <c r="S1958" i="1"/>
  <c r="X1952" i="1"/>
  <c r="AE1951" i="1"/>
  <c r="AF1951" i="1"/>
  <c r="AH1951" i="1"/>
  <c r="V1956" i="1"/>
  <c r="Z1955" i="1"/>
  <c r="AA1952" i="1"/>
  <c r="AC1952" i="1"/>
  <c r="Y1952" i="1"/>
  <c r="AD1952" i="1"/>
  <c r="N1959" i="1"/>
  <c r="T1959" i="1"/>
  <c r="W1953" i="1"/>
  <c r="K1959" i="1"/>
  <c r="R1959" i="1"/>
  <c r="L1959" i="1"/>
  <c r="M1959" i="1"/>
  <c r="O1959" i="1"/>
  <c r="Q1959" i="1"/>
  <c r="S1959" i="1"/>
  <c r="X1953" i="1"/>
  <c r="AE1952" i="1"/>
  <c r="AF1952" i="1"/>
  <c r="AH1952" i="1"/>
  <c r="V1957" i="1"/>
  <c r="Z1956" i="1"/>
  <c r="AA1953" i="1"/>
  <c r="AC1953" i="1"/>
  <c r="Y1953" i="1"/>
  <c r="AD1953" i="1"/>
  <c r="N1960" i="1"/>
  <c r="T1960" i="1"/>
  <c r="W1954" i="1"/>
  <c r="K1960" i="1"/>
  <c r="R1960" i="1"/>
  <c r="L1960" i="1"/>
  <c r="M1960" i="1"/>
  <c r="O1960" i="1"/>
  <c r="Q1960" i="1"/>
  <c r="S1960" i="1"/>
  <c r="X1954" i="1"/>
  <c r="AE1953" i="1"/>
  <c r="AF1953" i="1"/>
  <c r="AH1953" i="1"/>
  <c r="V1958" i="1"/>
  <c r="Z1957" i="1"/>
  <c r="AA1954" i="1"/>
  <c r="AC1954" i="1"/>
  <c r="Y1954" i="1"/>
  <c r="AD1954" i="1"/>
  <c r="N1961" i="1"/>
  <c r="T1961" i="1"/>
  <c r="W1955" i="1"/>
  <c r="K1961" i="1"/>
  <c r="R1961" i="1"/>
  <c r="L1961" i="1"/>
  <c r="M1961" i="1"/>
  <c r="O1961" i="1"/>
  <c r="Q1961" i="1"/>
  <c r="S1961" i="1"/>
  <c r="X1955" i="1"/>
  <c r="AE1954" i="1"/>
  <c r="AF1954" i="1"/>
  <c r="AH1954" i="1"/>
  <c r="V1959" i="1"/>
  <c r="Z1958" i="1"/>
  <c r="AA1955" i="1"/>
  <c r="AC1955" i="1"/>
  <c r="Y1955" i="1"/>
  <c r="AD1955" i="1"/>
  <c r="N1962" i="1"/>
  <c r="T1962" i="1"/>
  <c r="W1956" i="1"/>
  <c r="K1962" i="1"/>
  <c r="R1962" i="1"/>
  <c r="L1962" i="1"/>
  <c r="M1962" i="1"/>
  <c r="O1962" i="1"/>
  <c r="Q1962" i="1"/>
  <c r="S1962" i="1"/>
  <c r="X1956" i="1"/>
  <c r="AE1955" i="1"/>
  <c r="AF1955" i="1"/>
  <c r="AH1955" i="1"/>
  <c r="V1960" i="1"/>
  <c r="Z1959" i="1"/>
  <c r="AA1956" i="1"/>
  <c r="AC1956" i="1"/>
  <c r="Y1956" i="1"/>
  <c r="AD1956" i="1"/>
  <c r="N1963" i="1"/>
  <c r="T1963" i="1"/>
  <c r="W1957" i="1"/>
  <c r="K1963" i="1"/>
  <c r="R1963" i="1"/>
  <c r="L1963" i="1"/>
  <c r="M1963" i="1"/>
  <c r="O1963" i="1"/>
  <c r="Q1963" i="1"/>
  <c r="S1963" i="1"/>
  <c r="X1957" i="1"/>
  <c r="AE1956" i="1"/>
  <c r="AF1956" i="1"/>
  <c r="AH1956" i="1"/>
  <c r="V1961" i="1"/>
  <c r="Z1960" i="1"/>
  <c r="AA1957" i="1"/>
  <c r="AC1957" i="1"/>
  <c r="Y1957" i="1"/>
  <c r="AD1957" i="1"/>
  <c r="N1964" i="1"/>
  <c r="T1964" i="1"/>
  <c r="W1958" i="1"/>
  <c r="K1964" i="1"/>
  <c r="R1964" i="1"/>
  <c r="L1964" i="1"/>
  <c r="M1964" i="1"/>
  <c r="O1964" i="1"/>
  <c r="Q1964" i="1"/>
  <c r="S1964" i="1"/>
  <c r="X1958" i="1"/>
  <c r="AE1957" i="1"/>
  <c r="AF1957" i="1"/>
  <c r="AH1957" i="1"/>
  <c r="V1962" i="1"/>
  <c r="Z1961" i="1"/>
  <c r="AA1958" i="1"/>
  <c r="AC1958" i="1"/>
  <c r="Y1958" i="1"/>
  <c r="AD1958" i="1"/>
  <c r="N1965" i="1"/>
  <c r="T1965" i="1"/>
  <c r="W1959" i="1"/>
  <c r="K1965" i="1"/>
  <c r="R1965" i="1"/>
  <c r="L1965" i="1"/>
  <c r="M1965" i="1"/>
  <c r="O1965" i="1"/>
  <c r="Q1965" i="1"/>
  <c r="S1965" i="1"/>
  <c r="X1959" i="1"/>
  <c r="AE1958" i="1"/>
  <c r="AF1958" i="1"/>
  <c r="AH1958" i="1"/>
  <c r="V1963" i="1"/>
  <c r="Z1962" i="1"/>
  <c r="AA1959" i="1"/>
  <c r="AC1959" i="1"/>
  <c r="Y1959" i="1"/>
  <c r="AD1959" i="1"/>
  <c r="N1966" i="1"/>
  <c r="T1966" i="1"/>
  <c r="W1960" i="1"/>
  <c r="K1966" i="1"/>
  <c r="R1966" i="1"/>
  <c r="L1966" i="1"/>
  <c r="M1966" i="1"/>
  <c r="O1966" i="1"/>
  <c r="Q1966" i="1"/>
  <c r="S1966" i="1"/>
  <c r="X1960" i="1"/>
  <c r="AE1959" i="1"/>
  <c r="AF1959" i="1"/>
  <c r="AH1959" i="1"/>
  <c r="V1964" i="1"/>
  <c r="Z1963" i="1"/>
  <c r="AA1960" i="1"/>
  <c r="AC1960" i="1"/>
  <c r="Y1960" i="1"/>
  <c r="AD1960" i="1"/>
  <c r="N1967" i="1"/>
  <c r="T1967" i="1"/>
  <c r="W1961" i="1"/>
  <c r="K1967" i="1"/>
  <c r="R1967" i="1"/>
  <c r="L1967" i="1"/>
  <c r="M1967" i="1"/>
  <c r="O1967" i="1"/>
  <c r="Q1967" i="1"/>
  <c r="S1967" i="1"/>
  <c r="X1961" i="1"/>
  <c r="AE1960" i="1"/>
  <c r="AF1960" i="1"/>
  <c r="AH1960" i="1"/>
  <c r="V1965" i="1"/>
  <c r="Z1964" i="1"/>
  <c r="AA1961" i="1"/>
  <c r="AC1961" i="1"/>
  <c r="Y1961" i="1"/>
  <c r="AD1961" i="1"/>
  <c r="N1968" i="1"/>
  <c r="T1968" i="1"/>
  <c r="W1962" i="1"/>
  <c r="K1968" i="1"/>
  <c r="R1968" i="1"/>
  <c r="L1968" i="1"/>
  <c r="M1968" i="1"/>
  <c r="O1968" i="1"/>
  <c r="Q1968" i="1"/>
  <c r="S1968" i="1"/>
  <c r="X1962" i="1"/>
  <c r="AE1961" i="1"/>
  <c r="AF1961" i="1"/>
  <c r="AH1961" i="1"/>
  <c r="V1966" i="1"/>
  <c r="Z1965" i="1"/>
  <c r="AA1962" i="1"/>
  <c r="AC1962" i="1"/>
  <c r="Y1962" i="1"/>
  <c r="AD1962" i="1"/>
  <c r="N1969" i="1"/>
  <c r="T1969" i="1"/>
  <c r="W1963" i="1"/>
  <c r="K1969" i="1"/>
  <c r="R1969" i="1"/>
  <c r="L1969" i="1"/>
  <c r="M1969" i="1"/>
  <c r="O1969" i="1"/>
  <c r="Q1969" i="1"/>
  <c r="S1969" i="1"/>
  <c r="X1963" i="1"/>
  <c r="AE1962" i="1"/>
  <c r="AF1962" i="1"/>
  <c r="AH1962" i="1"/>
  <c r="V1967" i="1"/>
  <c r="Z1966" i="1"/>
  <c r="AA1963" i="1"/>
  <c r="AC1963" i="1"/>
  <c r="Y1963" i="1"/>
  <c r="AD1963" i="1"/>
  <c r="N1970" i="1"/>
  <c r="T1970" i="1"/>
  <c r="W1964" i="1"/>
  <c r="K1970" i="1"/>
  <c r="R1970" i="1"/>
  <c r="L1970" i="1"/>
  <c r="M1970" i="1"/>
  <c r="O1970" i="1"/>
  <c r="Q1970" i="1"/>
  <c r="S1970" i="1"/>
  <c r="X1964" i="1"/>
  <c r="AE1963" i="1"/>
  <c r="AF1963" i="1"/>
  <c r="AH1963" i="1"/>
  <c r="V1968" i="1"/>
  <c r="Z1967" i="1"/>
  <c r="AA1964" i="1"/>
  <c r="AC1964" i="1"/>
  <c r="Y1964" i="1"/>
  <c r="AD1964" i="1"/>
  <c r="N1971" i="1"/>
  <c r="T1971" i="1"/>
  <c r="W1965" i="1"/>
  <c r="K1971" i="1"/>
  <c r="R1971" i="1"/>
  <c r="L1971" i="1"/>
  <c r="M1971" i="1"/>
  <c r="O1971" i="1"/>
  <c r="Q1971" i="1"/>
  <c r="S1971" i="1"/>
  <c r="X1965" i="1"/>
  <c r="AE1964" i="1"/>
  <c r="AF1964" i="1"/>
  <c r="AH1964" i="1"/>
  <c r="V1969" i="1"/>
  <c r="Z1968" i="1"/>
  <c r="AA1965" i="1"/>
  <c r="AC1965" i="1"/>
  <c r="Y1965" i="1"/>
  <c r="AD1965" i="1"/>
  <c r="N1972" i="1"/>
  <c r="T1972" i="1"/>
  <c r="W1966" i="1"/>
  <c r="K1972" i="1"/>
  <c r="R1972" i="1"/>
  <c r="L1972" i="1"/>
  <c r="M1972" i="1"/>
  <c r="O1972" i="1"/>
  <c r="Q1972" i="1"/>
  <c r="S1972" i="1"/>
  <c r="X1966" i="1"/>
  <c r="AE1965" i="1"/>
  <c r="AF1965" i="1"/>
  <c r="AH1965" i="1"/>
  <c r="V1970" i="1"/>
  <c r="Z1969" i="1"/>
  <c r="AA1966" i="1"/>
  <c r="AC1966" i="1"/>
  <c r="Y1966" i="1"/>
  <c r="AD1966" i="1"/>
  <c r="N1973" i="1"/>
  <c r="T1973" i="1"/>
  <c r="W1967" i="1"/>
  <c r="K1973" i="1"/>
  <c r="R1973" i="1"/>
  <c r="L1973" i="1"/>
  <c r="M1973" i="1"/>
  <c r="O1973" i="1"/>
  <c r="Q1973" i="1"/>
  <c r="S1973" i="1"/>
  <c r="X1967" i="1"/>
  <c r="AE1966" i="1"/>
  <c r="AF1966" i="1"/>
  <c r="AH1966" i="1"/>
  <c r="V1971" i="1"/>
  <c r="Z1970" i="1"/>
  <c r="AA1967" i="1"/>
  <c r="AC1967" i="1"/>
  <c r="Y1967" i="1"/>
  <c r="AD1967" i="1"/>
  <c r="N1974" i="1"/>
  <c r="T1974" i="1"/>
  <c r="W1968" i="1"/>
  <c r="K1974" i="1"/>
  <c r="R1974" i="1"/>
  <c r="L1974" i="1"/>
  <c r="M1974" i="1"/>
  <c r="O1974" i="1"/>
  <c r="Q1974" i="1"/>
  <c r="S1974" i="1"/>
  <c r="X1968" i="1"/>
  <c r="AE1967" i="1"/>
  <c r="AF1967" i="1"/>
  <c r="AH1967" i="1"/>
  <c r="V1972" i="1"/>
  <c r="Z1971" i="1"/>
  <c r="AA1968" i="1"/>
  <c r="AC1968" i="1"/>
  <c r="Y1968" i="1"/>
  <c r="AD1968" i="1"/>
  <c r="N1975" i="1"/>
  <c r="T1975" i="1"/>
  <c r="W1969" i="1"/>
  <c r="K1975" i="1"/>
  <c r="R1975" i="1"/>
  <c r="L1975" i="1"/>
  <c r="M1975" i="1"/>
  <c r="O1975" i="1"/>
  <c r="Q1975" i="1"/>
  <c r="S1975" i="1"/>
  <c r="X1969" i="1"/>
  <c r="AE1968" i="1"/>
  <c r="AF1968" i="1"/>
  <c r="AH1968" i="1"/>
  <c r="V1973" i="1"/>
  <c r="Z1972" i="1"/>
  <c r="AA1969" i="1"/>
  <c r="AC1969" i="1"/>
  <c r="Y1969" i="1"/>
  <c r="AD1969" i="1"/>
  <c r="N1976" i="1"/>
  <c r="T1976" i="1"/>
  <c r="W1970" i="1"/>
  <c r="K1976" i="1"/>
  <c r="R1976" i="1"/>
  <c r="L1976" i="1"/>
  <c r="M1976" i="1"/>
  <c r="O1976" i="1"/>
  <c r="Q1976" i="1"/>
  <c r="S1976" i="1"/>
  <c r="X1970" i="1"/>
  <c r="AE1969" i="1"/>
  <c r="AF1969" i="1"/>
  <c r="AH1969" i="1"/>
  <c r="V1974" i="1"/>
  <c r="Z1973" i="1"/>
  <c r="AA1970" i="1"/>
  <c r="AC1970" i="1"/>
  <c r="Y1970" i="1"/>
  <c r="AD1970" i="1"/>
  <c r="N1977" i="1"/>
  <c r="T1977" i="1"/>
  <c r="W1971" i="1"/>
  <c r="K1977" i="1"/>
  <c r="R1977" i="1"/>
  <c r="L1977" i="1"/>
  <c r="M1977" i="1"/>
  <c r="O1977" i="1"/>
  <c r="Q1977" i="1"/>
  <c r="S1977" i="1"/>
  <c r="X1971" i="1"/>
  <c r="AE1970" i="1"/>
  <c r="AF1970" i="1"/>
  <c r="AH1970" i="1"/>
  <c r="V1975" i="1"/>
  <c r="Z1974" i="1"/>
  <c r="AA1971" i="1"/>
  <c r="AC1971" i="1"/>
  <c r="Y1971" i="1"/>
  <c r="AD1971" i="1"/>
  <c r="N1978" i="1"/>
  <c r="T1978" i="1"/>
  <c r="W1972" i="1"/>
  <c r="K1978" i="1"/>
  <c r="R1978" i="1"/>
  <c r="L1978" i="1"/>
  <c r="M1978" i="1"/>
  <c r="O1978" i="1"/>
  <c r="Q1978" i="1"/>
  <c r="S1978" i="1"/>
  <c r="X1972" i="1"/>
  <c r="AE1971" i="1"/>
  <c r="AF1971" i="1"/>
  <c r="AH1971" i="1"/>
  <c r="V1976" i="1"/>
  <c r="Z1975" i="1"/>
  <c r="AA1972" i="1"/>
  <c r="AC1972" i="1"/>
  <c r="Y1972" i="1"/>
  <c r="AD1972" i="1"/>
  <c r="N1979" i="1"/>
  <c r="T1979" i="1"/>
  <c r="W1973" i="1"/>
  <c r="K1979" i="1"/>
  <c r="R1979" i="1"/>
  <c r="L1979" i="1"/>
  <c r="M1979" i="1"/>
  <c r="O1979" i="1"/>
  <c r="Q1979" i="1"/>
  <c r="S1979" i="1"/>
  <c r="X1973" i="1"/>
  <c r="AE1972" i="1"/>
  <c r="AF1972" i="1"/>
  <c r="AH1972" i="1"/>
  <c r="V1977" i="1"/>
  <c r="Z1976" i="1"/>
  <c r="AA1973" i="1"/>
  <c r="AC1973" i="1"/>
  <c r="Y1973" i="1"/>
  <c r="AD1973" i="1"/>
  <c r="N1980" i="1"/>
  <c r="T1980" i="1"/>
  <c r="W1974" i="1"/>
  <c r="K1980" i="1"/>
  <c r="R1980" i="1"/>
  <c r="L1980" i="1"/>
  <c r="M1980" i="1"/>
  <c r="O1980" i="1"/>
  <c r="Q1980" i="1"/>
  <c r="S1980" i="1"/>
  <c r="X1974" i="1"/>
  <c r="AE1973" i="1"/>
  <c r="AF1973" i="1"/>
  <c r="AH1973" i="1"/>
  <c r="V1978" i="1"/>
  <c r="Z1977" i="1"/>
  <c r="AA1974" i="1"/>
  <c r="AC1974" i="1"/>
  <c r="Y1974" i="1"/>
  <c r="AD1974" i="1"/>
  <c r="N1981" i="1"/>
  <c r="T1981" i="1"/>
  <c r="W1975" i="1"/>
  <c r="K1981" i="1"/>
  <c r="R1981" i="1"/>
  <c r="L1981" i="1"/>
  <c r="M1981" i="1"/>
  <c r="O1981" i="1"/>
  <c r="Q1981" i="1"/>
  <c r="S1981" i="1"/>
  <c r="X1975" i="1"/>
  <c r="AE1974" i="1"/>
  <c r="AF1974" i="1"/>
  <c r="AH1974" i="1"/>
  <c r="V1979" i="1"/>
  <c r="Z1978" i="1"/>
  <c r="AA1975" i="1"/>
  <c r="AC1975" i="1"/>
  <c r="Y1975" i="1"/>
  <c r="AD1975" i="1"/>
  <c r="N1982" i="1"/>
  <c r="T1982" i="1"/>
  <c r="W1976" i="1"/>
  <c r="K1982" i="1"/>
  <c r="R1982" i="1"/>
  <c r="L1982" i="1"/>
  <c r="M1982" i="1"/>
  <c r="O1982" i="1"/>
  <c r="Q1982" i="1"/>
  <c r="S1982" i="1"/>
  <c r="X1976" i="1"/>
  <c r="AE1975" i="1"/>
  <c r="AF1975" i="1"/>
  <c r="AH1975" i="1"/>
  <c r="V1980" i="1"/>
  <c r="Z1979" i="1"/>
  <c r="AA1976" i="1"/>
  <c r="AC1976" i="1"/>
  <c r="Y1976" i="1"/>
  <c r="AD1976" i="1"/>
  <c r="N1983" i="1"/>
  <c r="T1983" i="1"/>
  <c r="W1977" i="1"/>
  <c r="K1983" i="1"/>
  <c r="R1983" i="1"/>
  <c r="L1983" i="1"/>
  <c r="M1983" i="1"/>
  <c r="O1983" i="1"/>
  <c r="Q1983" i="1"/>
  <c r="S1983" i="1"/>
  <c r="X1977" i="1"/>
  <c r="AE1976" i="1"/>
  <c r="AF1976" i="1"/>
  <c r="AH1976" i="1"/>
  <c r="V1981" i="1"/>
  <c r="Z1980" i="1"/>
  <c r="AA1977" i="1"/>
  <c r="AC1977" i="1"/>
  <c r="Y1977" i="1"/>
  <c r="AD1977" i="1"/>
  <c r="N1984" i="1"/>
  <c r="T1984" i="1"/>
  <c r="W1978" i="1"/>
  <c r="K1984" i="1"/>
  <c r="R1984" i="1"/>
  <c r="L1984" i="1"/>
  <c r="M1984" i="1"/>
  <c r="O1984" i="1"/>
  <c r="Q1984" i="1"/>
  <c r="S1984" i="1"/>
  <c r="X1978" i="1"/>
  <c r="AE1977" i="1"/>
  <c r="AF1977" i="1"/>
  <c r="AH1977" i="1"/>
  <c r="V1982" i="1"/>
  <c r="Z1981" i="1"/>
  <c r="AA1978" i="1"/>
  <c r="AC1978" i="1"/>
  <c r="Y1978" i="1"/>
  <c r="AD1978" i="1"/>
  <c r="N1985" i="1"/>
  <c r="T1985" i="1"/>
  <c r="W1979" i="1"/>
  <c r="K1985" i="1"/>
  <c r="R1985" i="1"/>
  <c r="L1985" i="1"/>
  <c r="M1985" i="1"/>
  <c r="O1985" i="1"/>
  <c r="Q1985" i="1"/>
  <c r="S1985" i="1"/>
  <c r="X1979" i="1"/>
  <c r="AE1978" i="1"/>
  <c r="AF1978" i="1"/>
  <c r="AH1978" i="1"/>
  <c r="V1983" i="1"/>
  <c r="Z1982" i="1"/>
  <c r="AA1979" i="1"/>
  <c r="AC1979" i="1"/>
  <c r="Y1979" i="1"/>
  <c r="AD1979" i="1"/>
  <c r="N1986" i="1"/>
  <c r="T1986" i="1"/>
  <c r="W1980" i="1"/>
  <c r="K1986" i="1"/>
  <c r="R1986" i="1"/>
  <c r="L1986" i="1"/>
  <c r="M1986" i="1"/>
  <c r="O1986" i="1"/>
  <c r="Q1986" i="1"/>
  <c r="S1986" i="1"/>
  <c r="X1980" i="1"/>
  <c r="AE1979" i="1"/>
  <c r="AF1979" i="1"/>
  <c r="AH1979" i="1"/>
  <c r="V1984" i="1"/>
  <c r="Z1983" i="1"/>
  <c r="AA1980" i="1"/>
  <c r="AC1980" i="1"/>
  <c r="Y1980" i="1"/>
  <c r="AD1980" i="1"/>
  <c r="N1987" i="1"/>
  <c r="T1987" i="1"/>
  <c r="W1981" i="1"/>
  <c r="K1987" i="1"/>
  <c r="R1987" i="1"/>
  <c r="L1987" i="1"/>
  <c r="M1987" i="1"/>
  <c r="O1987" i="1"/>
  <c r="Q1987" i="1"/>
  <c r="S1987" i="1"/>
  <c r="X1981" i="1"/>
  <c r="AE1980" i="1"/>
  <c r="AF1980" i="1"/>
  <c r="AH1980" i="1"/>
  <c r="V1985" i="1"/>
  <c r="Z1984" i="1"/>
  <c r="AA1981" i="1"/>
  <c r="AC1981" i="1"/>
  <c r="Y1981" i="1"/>
  <c r="AD1981" i="1"/>
  <c r="N1988" i="1"/>
  <c r="T1988" i="1"/>
  <c r="W1982" i="1"/>
  <c r="K1988" i="1"/>
  <c r="R1988" i="1"/>
  <c r="L1988" i="1"/>
  <c r="M1988" i="1"/>
  <c r="O1988" i="1"/>
  <c r="Q1988" i="1"/>
  <c r="S1988" i="1"/>
  <c r="X1982" i="1"/>
  <c r="AE1981" i="1"/>
  <c r="AF1981" i="1"/>
  <c r="AH1981" i="1"/>
  <c r="V1986" i="1"/>
  <c r="Z1985" i="1"/>
  <c r="AA1982" i="1"/>
  <c r="AC1982" i="1"/>
  <c r="Y1982" i="1"/>
  <c r="AD1982" i="1"/>
  <c r="N1989" i="1"/>
  <c r="T1989" i="1"/>
  <c r="W1983" i="1"/>
  <c r="K1989" i="1"/>
  <c r="R1989" i="1"/>
  <c r="L1989" i="1"/>
  <c r="M1989" i="1"/>
  <c r="O1989" i="1"/>
  <c r="Q1989" i="1"/>
  <c r="S1989" i="1"/>
  <c r="X1983" i="1"/>
  <c r="AE1982" i="1"/>
  <c r="AF1982" i="1"/>
  <c r="AH1982" i="1"/>
  <c r="V1987" i="1"/>
  <c r="Z1986" i="1"/>
  <c r="AA1983" i="1"/>
  <c r="AC1983" i="1"/>
  <c r="Y1983" i="1"/>
  <c r="AD1983" i="1"/>
  <c r="N1990" i="1"/>
  <c r="T1990" i="1"/>
  <c r="W1984" i="1"/>
  <c r="K1990" i="1"/>
  <c r="R1990" i="1"/>
  <c r="L1990" i="1"/>
  <c r="M1990" i="1"/>
  <c r="O1990" i="1"/>
  <c r="Q1990" i="1"/>
  <c r="S1990" i="1"/>
  <c r="X1984" i="1"/>
  <c r="AE1983" i="1"/>
  <c r="AF1983" i="1"/>
  <c r="AH1983" i="1"/>
  <c r="V1988" i="1"/>
  <c r="Z1987" i="1"/>
  <c r="AA1984" i="1"/>
  <c r="AC1984" i="1"/>
  <c r="Y1984" i="1"/>
  <c r="AD1984" i="1"/>
  <c r="N1991" i="1"/>
  <c r="T1991" i="1"/>
  <c r="W1985" i="1"/>
  <c r="K1991" i="1"/>
  <c r="R1991" i="1"/>
  <c r="L1991" i="1"/>
  <c r="M1991" i="1"/>
  <c r="O1991" i="1"/>
  <c r="Q1991" i="1"/>
  <c r="S1991" i="1"/>
  <c r="X1985" i="1"/>
  <c r="AE1984" i="1"/>
  <c r="AF1984" i="1"/>
  <c r="AH1984" i="1"/>
  <c r="V1989" i="1"/>
  <c r="Z1988" i="1"/>
  <c r="AA1985" i="1"/>
  <c r="AC1985" i="1"/>
  <c r="Y1985" i="1"/>
  <c r="AD1985" i="1"/>
  <c r="N1992" i="1"/>
  <c r="T1992" i="1"/>
  <c r="W1986" i="1"/>
  <c r="K1992" i="1"/>
  <c r="R1992" i="1"/>
  <c r="L1992" i="1"/>
  <c r="M1992" i="1"/>
  <c r="O1992" i="1"/>
  <c r="Q1992" i="1"/>
  <c r="S1992" i="1"/>
  <c r="X1986" i="1"/>
  <c r="AE1985" i="1"/>
  <c r="AF1985" i="1"/>
  <c r="AH1985" i="1"/>
  <c r="V1990" i="1"/>
  <c r="Z1989" i="1"/>
  <c r="AA1986" i="1"/>
  <c r="AC1986" i="1"/>
  <c r="Y1986" i="1"/>
  <c r="AD1986" i="1"/>
  <c r="N1993" i="1"/>
  <c r="T1993" i="1"/>
  <c r="W1987" i="1"/>
  <c r="K1993" i="1"/>
  <c r="R1993" i="1"/>
  <c r="L1993" i="1"/>
  <c r="M1993" i="1"/>
  <c r="O1993" i="1"/>
  <c r="Q1993" i="1"/>
  <c r="S1993" i="1"/>
  <c r="X1987" i="1"/>
  <c r="AE1986" i="1"/>
  <c r="AF1986" i="1"/>
  <c r="AH1986" i="1"/>
  <c r="V1991" i="1"/>
  <c r="Z1990" i="1"/>
  <c r="AA1987" i="1"/>
  <c r="AC1987" i="1"/>
  <c r="Y1987" i="1"/>
  <c r="AD1987" i="1"/>
  <c r="N1994" i="1"/>
  <c r="T1994" i="1"/>
  <c r="W1988" i="1"/>
  <c r="K1994" i="1"/>
  <c r="R1994" i="1"/>
  <c r="L1994" i="1"/>
  <c r="M1994" i="1"/>
  <c r="O1994" i="1"/>
  <c r="Q1994" i="1"/>
  <c r="S1994" i="1"/>
  <c r="X1988" i="1"/>
  <c r="AE1987" i="1"/>
  <c r="AF1987" i="1"/>
  <c r="AH1987" i="1"/>
  <c r="V1992" i="1"/>
  <c r="Z1991" i="1"/>
  <c r="AA1988" i="1"/>
  <c r="AC1988" i="1"/>
  <c r="Y1988" i="1"/>
  <c r="AD1988" i="1"/>
  <c r="N1995" i="1"/>
  <c r="T1995" i="1"/>
  <c r="W1989" i="1"/>
  <c r="K1995" i="1"/>
  <c r="R1995" i="1"/>
  <c r="L1995" i="1"/>
  <c r="M1995" i="1"/>
  <c r="O1995" i="1"/>
  <c r="Q1995" i="1"/>
  <c r="S1995" i="1"/>
  <c r="X1989" i="1"/>
  <c r="AE1988" i="1"/>
  <c r="AF1988" i="1"/>
  <c r="AH1988" i="1"/>
  <c r="V1993" i="1"/>
  <c r="Z1992" i="1"/>
  <c r="AA1989" i="1"/>
  <c r="AC1989" i="1"/>
  <c r="Y1989" i="1"/>
  <c r="AD1989" i="1"/>
  <c r="N1996" i="1"/>
  <c r="T1996" i="1"/>
  <c r="W1990" i="1"/>
  <c r="K1996" i="1"/>
  <c r="R1996" i="1"/>
  <c r="L1996" i="1"/>
  <c r="M1996" i="1"/>
  <c r="O1996" i="1"/>
  <c r="Q1996" i="1"/>
  <c r="S1996" i="1"/>
  <c r="X1990" i="1"/>
  <c r="AE1989" i="1"/>
  <c r="AF1989" i="1"/>
  <c r="AH1989" i="1"/>
  <c r="V1994" i="1"/>
  <c r="Z1993" i="1"/>
  <c r="AA1990" i="1"/>
  <c r="AC1990" i="1"/>
  <c r="Y1990" i="1"/>
  <c r="AD1990" i="1"/>
  <c r="N1997" i="1"/>
  <c r="T1997" i="1"/>
  <c r="W1991" i="1"/>
  <c r="K1997" i="1"/>
  <c r="R1997" i="1"/>
  <c r="L1997" i="1"/>
  <c r="M1997" i="1"/>
  <c r="O1997" i="1"/>
  <c r="Q1997" i="1"/>
  <c r="S1997" i="1"/>
  <c r="X1991" i="1"/>
  <c r="AE1990" i="1"/>
  <c r="AF1990" i="1"/>
  <c r="AH1990" i="1"/>
  <c r="V1995" i="1"/>
  <c r="Z1994" i="1"/>
  <c r="AA1991" i="1"/>
  <c r="AC1991" i="1"/>
  <c r="Y1991" i="1"/>
  <c r="AD1991" i="1"/>
  <c r="N1998" i="1"/>
  <c r="T1998" i="1"/>
  <c r="W1992" i="1"/>
  <c r="K1998" i="1"/>
  <c r="R1998" i="1"/>
  <c r="L1998" i="1"/>
  <c r="M1998" i="1"/>
  <c r="O1998" i="1"/>
  <c r="Q1998" i="1"/>
  <c r="S1998" i="1"/>
  <c r="X1992" i="1"/>
  <c r="AE1991" i="1"/>
  <c r="AF1991" i="1"/>
  <c r="AH1991" i="1"/>
  <c r="V1996" i="1"/>
  <c r="Z1995" i="1"/>
  <c r="AA1992" i="1"/>
  <c r="AC1992" i="1"/>
  <c r="Y1992" i="1"/>
  <c r="AD1992" i="1"/>
  <c r="N1999" i="1"/>
  <c r="T1999" i="1"/>
  <c r="W1993" i="1"/>
  <c r="K1999" i="1"/>
  <c r="R1999" i="1"/>
  <c r="L1999" i="1"/>
  <c r="M1999" i="1"/>
  <c r="O1999" i="1"/>
  <c r="Q1999" i="1"/>
  <c r="S1999" i="1"/>
  <c r="X1993" i="1"/>
  <c r="AE1992" i="1"/>
  <c r="AF1992" i="1"/>
  <c r="AH1992" i="1"/>
  <c r="V1997" i="1"/>
  <c r="Z1996" i="1"/>
  <c r="AA1993" i="1"/>
  <c r="AC1993" i="1"/>
  <c r="Y1993" i="1"/>
  <c r="AD1993" i="1"/>
  <c r="N2000" i="1"/>
  <c r="T2000" i="1"/>
  <c r="W1994" i="1"/>
  <c r="K2000" i="1"/>
  <c r="R2000" i="1"/>
  <c r="L2000" i="1"/>
  <c r="M2000" i="1"/>
  <c r="O2000" i="1"/>
  <c r="Q2000" i="1"/>
  <c r="S2000" i="1"/>
  <c r="X1994" i="1"/>
  <c r="AE1993" i="1"/>
  <c r="AF1993" i="1"/>
  <c r="AH1993" i="1"/>
  <c r="V1998" i="1"/>
  <c r="Z1997" i="1"/>
  <c r="AA1994" i="1"/>
  <c r="AC1994" i="1"/>
  <c r="Y1994" i="1"/>
  <c r="AD1994" i="1"/>
  <c r="N2001" i="1"/>
  <c r="T2001" i="1"/>
  <c r="W1995" i="1"/>
  <c r="K2001" i="1"/>
  <c r="R2001" i="1"/>
  <c r="L2001" i="1"/>
  <c r="M2001" i="1"/>
  <c r="O2001" i="1"/>
  <c r="Q2001" i="1"/>
  <c r="S2001" i="1"/>
  <c r="X1995" i="1"/>
  <c r="AE1994" i="1"/>
  <c r="AF1994" i="1"/>
  <c r="AH1994" i="1"/>
  <c r="V1999" i="1"/>
  <c r="Z1998" i="1"/>
  <c r="AA1995" i="1"/>
  <c r="AC1995" i="1"/>
  <c r="Y1995" i="1"/>
  <c r="AD1995" i="1"/>
  <c r="N2002" i="1"/>
  <c r="T2002" i="1"/>
  <c r="W1996" i="1"/>
  <c r="K2002" i="1"/>
  <c r="R2002" i="1"/>
  <c r="L2002" i="1"/>
  <c r="M2002" i="1"/>
  <c r="O2002" i="1"/>
  <c r="Q2002" i="1"/>
  <c r="S2002" i="1"/>
  <c r="X1996" i="1"/>
  <c r="AE1995" i="1"/>
  <c r="AF1995" i="1"/>
  <c r="AH1995" i="1"/>
  <c r="V2000" i="1"/>
  <c r="Z1999" i="1"/>
  <c r="AA1996" i="1"/>
  <c r="AC1996" i="1"/>
  <c r="Y1996" i="1"/>
  <c r="AD1996" i="1"/>
  <c r="N2003" i="1"/>
  <c r="T2003" i="1"/>
  <c r="W1997" i="1"/>
  <c r="K2003" i="1"/>
  <c r="R2003" i="1"/>
  <c r="L2003" i="1"/>
  <c r="M2003" i="1"/>
  <c r="O2003" i="1"/>
  <c r="Q2003" i="1"/>
  <c r="S2003" i="1"/>
  <c r="X1997" i="1"/>
  <c r="AE1996" i="1"/>
  <c r="AF1996" i="1"/>
  <c r="AH1996" i="1"/>
  <c r="V2001" i="1"/>
  <c r="Z2000" i="1"/>
  <c r="AA1997" i="1"/>
  <c r="AC1997" i="1"/>
  <c r="Y1997" i="1"/>
  <c r="AD1997" i="1"/>
  <c r="N2004" i="1"/>
  <c r="T2004" i="1"/>
  <c r="W1998" i="1"/>
  <c r="K2004" i="1"/>
  <c r="R2004" i="1"/>
  <c r="L2004" i="1"/>
  <c r="M2004" i="1"/>
  <c r="O2004" i="1"/>
  <c r="Q2004" i="1"/>
  <c r="S2004" i="1"/>
  <c r="X1998" i="1"/>
  <c r="AE1997" i="1"/>
  <c r="AF1997" i="1"/>
  <c r="AH1997" i="1"/>
  <c r="V2002" i="1"/>
  <c r="Z2001" i="1"/>
  <c r="AA1998" i="1"/>
  <c r="AC1998" i="1"/>
  <c r="Y1998" i="1"/>
  <c r="AD1998" i="1"/>
  <c r="N2005" i="1"/>
  <c r="T2005" i="1"/>
  <c r="W1999" i="1"/>
  <c r="K2005" i="1"/>
  <c r="R2005" i="1"/>
  <c r="L2005" i="1"/>
  <c r="M2005" i="1"/>
  <c r="O2005" i="1"/>
  <c r="Q2005" i="1"/>
  <c r="S2005" i="1"/>
  <c r="X1999" i="1"/>
  <c r="AE1998" i="1"/>
  <c r="AF1998" i="1"/>
  <c r="AH1998" i="1"/>
  <c r="V2003" i="1"/>
  <c r="Z2002" i="1"/>
  <c r="AA1999" i="1"/>
  <c r="AC1999" i="1"/>
  <c r="Y1999" i="1"/>
  <c r="AD1999" i="1"/>
  <c r="N2006" i="1"/>
  <c r="T2006" i="1"/>
  <c r="W2000" i="1"/>
  <c r="K2006" i="1"/>
  <c r="R2006" i="1"/>
  <c r="L2006" i="1"/>
  <c r="M2006" i="1"/>
  <c r="O2006" i="1"/>
  <c r="Q2006" i="1"/>
  <c r="S2006" i="1"/>
  <c r="X2000" i="1"/>
  <c r="AE1999" i="1"/>
  <c r="AF1999" i="1"/>
  <c r="AH1999" i="1"/>
  <c r="V2004" i="1"/>
  <c r="Z2003" i="1"/>
  <c r="AA2000" i="1"/>
  <c r="AC2000" i="1"/>
  <c r="Y2000" i="1"/>
  <c r="AD2000" i="1"/>
  <c r="N2007" i="1"/>
  <c r="T2007" i="1"/>
  <c r="W2001" i="1"/>
  <c r="K2007" i="1"/>
  <c r="R2007" i="1"/>
  <c r="L2007" i="1"/>
  <c r="M2007" i="1"/>
  <c r="O2007" i="1"/>
  <c r="Q2007" i="1"/>
  <c r="S2007" i="1"/>
  <c r="X2001" i="1"/>
  <c r="AE2000" i="1"/>
  <c r="AF2000" i="1"/>
  <c r="AH2000" i="1"/>
  <c r="V2005" i="1"/>
  <c r="Z2004" i="1"/>
  <c r="AA2001" i="1"/>
  <c r="AC2001" i="1"/>
  <c r="Y2001" i="1"/>
  <c r="AD2001" i="1"/>
  <c r="N2008" i="1"/>
  <c r="T2008" i="1"/>
  <c r="W2002" i="1"/>
  <c r="K2008" i="1"/>
  <c r="R2008" i="1"/>
  <c r="L2008" i="1"/>
  <c r="M2008" i="1"/>
  <c r="O2008" i="1"/>
  <c r="Q2008" i="1"/>
  <c r="S2008" i="1"/>
  <c r="X2002" i="1"/>
  <c r="AE2001" i="1"/>
  <c r="AF2001" i="1"/>
  <c r="AH2001" i="1"/>
  <c r="V2006" i="1"/>
  <c r="Z2005" i="1"/>
  <c r="AA2002" i="1"/>
  <c r="AC2002" i="1"/>
  <c r="Y2002" i="1"/>
  <c r="AD2002" i="1"/>
  <c r="N2009" i="1"/>
  <c r="T2009" i="1"/>
  <c r="W2003" i="1"/>
  <c r="K2009" i="1"/>
  <c r="R2009" i="1"/>
  <c r="L2009" i="1"/>
  <c r="M2009" i="1"/>
  <c r="O2009" i="1"/>
  <c r="Q2009" i="1"/>
  <c r="S2009" i="1"/>
  <c r="X2003" i="1"/>
  <c r="AE2002" i="1"/>
  <c r="AF2002" i="1"/>
  <c r="AH2002" i="1"/>
  <c r="V2007" i="1"/>
  <c r="Z2006" i="1"/>
  <c r="AA2003" i="1"/>
  <c r="AC2003" i="1"/>
  <c r="Y2003" i="1"/>
  <c r="AD2003" i="1"/>
  <c r="N2010" i="1"/>
  <c r="T2010" i="1"/>
  <c r="W2004" i="1"/>
  <c r="K2010" i="1"/>
  <c r="R2010" i="1"/>
  <c r="L2010" i="1"/>
  <c r="M2010" i="1"/>
  <c r="O2010" i="1"/>
  <c r="Q2010" i="1"/>
  <c r="S2010" i="1"/>
  <c r="X2004" i="1"/>
  <c r="AE2003" i="1"/>
  <c r="AF2003" i="1"/>
  <c r="AH2003" i="1"/>
  <c r="V2008" i="1"/>
  <c r="Z2007" i="1"/>
  <c r="AA2004" i="1"/>
  <c r="AC2004" i="1"/>
  <c r="Y2004" i="1"/>
  <c r="AD2004" i="1"/>
  <c r="N2011" i="1"/>
  <c r="T2011" i="1"/>
  <c r="W2005" i="1"/>
  <c r="K2011" i="1"/>
  <c r="R2011" i="1"/>
  <c r="L2011" i="1"/>
  <c r="M2011" i="1"/>
  <c r="O2011" i="1"/>
  <c r="Q2011" i="1"/>
  <c r="S2011" i="1"/>
  <c r="X2005" i="1"/>
  <c r="AE2004" i="1"/>
  <c r="AF2004" i="1"/>
  <c r="AH2004" i="1"/>
  <c r="V2009" i="1"/>
  <c r="Z2008" i="1"/>
  <c r="AA2005" i="1"/>
  <c r="AC2005" i="1"/>
  <c r="Y2005" i="1"/>
  <c r="AD2005" i="1"/>
  <c r="N2012" i="1"/>
  <c r="T2012" i="1"/>
  <c r="W2006" i="1"/>
  <c r="K2012" i="1"/>
  <c r="R2012" i="1"/>
  <c r="L2012" i="1"/>
  <c r="M2012" i="1"/>
  <c r="O2012" i="1"/>
  <c r="Q2012" i="1"/>
  <c r="S2012" i="1"/>
  <c r="X2006" i="1"/>
  <c r="AE2005" i="1"/>
  <c r="AF2005" i="1"/>
  <c r="AH2005" i="1"/>
  <c r="V2010" i="1"/>
  <c r="Z2009" i="1"/>
  <c r="AA2006" i="1"/>
  <c r="AC2006" i="1"/>
  <c r="Y2006" i="1"/>
  <c r="AD2006" i="1"/>
  <c r="N2013" i="1"/>
  <c r="T2013" i="1"/>
  <c r="W2007" i="1"/>
  <c r="K2013" i="1"/>
  <c r="R2013" i="1"/>
  <c r="L2013" i="1"/>
  <c r="M2013" i="1"/>
  <c r="O2013" i="1"/>
  <c r="Q2013" i="1"/>
  <c r="S2013" i="1"/>
  <c r="X2007" i="1"/>
  <c r="AE2006" i="1"/>
  <c r="AF2006" i="1"/>
  <c r="AH2006" i="1"/>
  <c r="V2011" i="1"/>
  <c r="Z2010" i="1"/>
  <c r="AA2007" i="1"/>
  <c r="AC2007" i="1"/>
  <c r="Y2007" i="1"/>
  <c r="AD2007" i="1"/>
  <c r="N2014" i="1"/>
  <c r="T2014" i="1"/>
  <c r="W2008" i="1"/>
  <c r="K2014" i="1"/>
  <c r="R2014" i="1"/>
  <c r="L2014" i="1"/>
  <c r="M2014" i="1"/>
  <c r="O2014" i="1"/>
  <c r="Q2014" i="1"/>
  <c r="S2014" i="1"/>
  <c r="X2008" i="1"/>
  <c r="AE2007" i="1"/>
  <c r="AF2007" i="1"/>
  <c r="AH2007" i="1"/>
  <c r="V2012" i="1"/>
  <c r="Z2011" i="1"/>
  <c r="AA2008" i="1"/>
  <c r="AC2008" i="1"/>
  <c r="Y2008" i="1"/>
  <c r="AD2008" i="1"/>
  <c r="N2015" i="1"/>
  <c r="T2015" i="1"/>
  <c r="W2009" i="1"/>
  <c r="K2015" i="1"/>
  <c r="R2015" i="1"/>
  <c r="L2015" i="1"/>
  <c r="M2015" i="1"/>
  <c r="O2015" i="1"/>
  <c r="Q2015" i="1"/>
  <c r="S2015" i="1"/>
  <c r="X2009" i="1"/>
  <c r="AE2008" i="1"/>
  <c r="AF2008" i="1"/>
  <c r="AH2008" i="1"/>
  <c r="V2013" i="1"/>
  <c r="Z2012" i="1"/>
  <c r="AA2009" i="1"/>
  <c r="AC2009" i="1"/>
  <c r="Y2009" i="1"/>
  <c r="AD2009" i="1"/>
  <c r="N2016" i="1"/>
  <c r="T2016" i="1"/>
  <c r="W2010" i="1"/>
  <c r="K2016" i="1"/>
  <c r="R2016" i="1"/>
  <c r="L2016" i="1"/>
  <c r="M2016" i="1"/>
  <c r="O2016" i="1"/>
  <c r="Q2016" i="1"/>
  <c r="S2016" i="1"/>
  <c r="X2010" i="1"/>
  <c r="AE2009" i="1"/>
  <c r="AF2009" i="1"/>
  <c r="AH2009" i="1"/>
  <c r="V2014" i="1"/>
  <c r="Z2013" i="1"/>
  <c r="AA2010" i="1"/>
  <c r="AC2010" i="1"/>
  <c r="Y2010" i="1"/>
  <c r="AD2010" i="1"/>
  <c r="N2017" i="1"/>
  <c r="T2017" i="1"/>
  <c r="W2011" i="1"/>
  <c r="K2017" i="1"/>
  <c r="R2017" i="1"/>
  <c r="L2017" i="1"/>
  <c r="M2017" i="1"/>
  <c r="O2017" i="1"/>
  <c r="Q2017" i="1"/>
  <c r="S2017" i="1"/>
  <c r="X2011" i="1"/>
  <c r="AE2010" i="1"/>
  <c r="AF2010" i="1"/>
  <c r="AH2010" i="1"/>
  <c r="V2015" i="1"/>
  <c r="Z2014" i="1"/>
  <c r="AA2011" i="1"/>
  <c r="AC2011" i="1"/>
  <c r="Y2011" i="1"/>
  <c r="AD2011" i="1"/>
  <c r="N2018" i="1"/>
  <c r="T2018" i="1"/>
  <c r="W2012" i="1"/>
  <c r="K2018" i="1"/>
  <c r="R2018" i="1"/>
  <c r="L2018" i="1"/>
  <c r="M2018" i="1"/>
  <c r="O2018" i="1"/>
  <c r="Q2018" i="1"/>
  <c r="S2018" i="1"/>
  <c r="X2012" i="1"/>
  <c r="AE2011" i="1"/>
  <c r="AF2011" i="1"/>
  <c r="AH2011" i="1"/>
  <c r="V2016" i="1"/>
  <c r="Z2015" i="1"/>
  <c r="AA2012" i="1"/>
  <c r="AC2012" i="1"/>
  <c r="Y2012" i="1"/>
  <c r="AD2012" i="1"/>
  <c r="N2019" i="1"/>
  <c r="T2019" i="1"/>
  <c r="W2013" i="1"/>
  <c r="K2019" i="1"/>
  <c r="R2019" i="1"/>
  <c r="L2019" i="1"/>
  <c r="M2019" i="1"/>
  <c r="O2019" i="1"/>
  <c r="Q2019" i="1"/>
  <c r="S2019" i="1"/>
  <c r="X2013" i="1"/>
  <c r="AE2012" i="1"/>
  <c r="AF2012" i="1"/>
  <c r="AH2012" i="1"/>
  <c r="V2017" i="1"/>
  <c r="Z2016" i="1"/>
  <c r="AA2013" i="1"/>
  <c r="AC2013" i="1"/>
  <c r="Y2013" i="1"/>
  <c r="AD2013" i="1"/>
  <c r="N2020" i="1"/>
  <c r="T2020" i="1"/>
  <c r="W2014" i="1"/>
  <c r="K2020" i="1"/>
  <c r="R2020" i="1"/>
  <c r="L2020" i="1"/>
  <c r="M2020" i="1"/>
  <c r="O2020" i="1"/>
  <c r="Q2020" i="1"/>
  <c r="S2020" i="1"/>
  <c r="X2014" i="1"/>
  <c r="AE2013" i="1"/>
  <c r="AF2013" i="1"/>
  <c r="AH2013" i="1"/>
  <c r="V2018" i="1"/>
  <c r="Z2017" i="1"/>
  <c r="AA2014" i="1"/>
  <c r="AC2014" i="1"/>
  <c r="Y2014" i="1"/>
  <c r="AD2014" i="1"/>
  <c r="N2021" i="1"/>
  <c r="T2021" i="1"/>
  <c r="W2015" i="1"/>
  <c r="K2021" i="1"/>
  <c r="R2021" i="1"/>
  <c r="L2021" i="1"/>
  <c r="M2021" i="1"/>
  <c r="O2021" i="1"/>
  <c r="Q2021" i="1"/>
  <c r="S2021" i="1"/>
  <c r="X2015" i="1"/>
  <c r="AE2014" i="1"/>
  <c r="AF2014" i="1"/>
  <c r="AH2014" i="1"/>
  <c r="V2019" i="1"/>
  <c r="Z2018" i="1"/>
  <c r="AA2015" i="1"/>
  <c r="AC2015" i="1"/>
  <c r="Y2015" i="1"/>
  <c r="AD2015" i="1"/>
  <c r="N2022" i="1"/>
  <c r="T2022" i="1"/>
  <c r="W2016" i="1"/>
  <c r="K2022" i="1"/>
  <c r="R2022" i="1"/>
  <c r="L2022" i="1"/>
  <c r="M2022" i="1"/>
  <c r="O2022" i="1"/>
  <c r="Q2022" i="1"/>
  <c r="S2022" i="1"/>
  <c r="X2016" i="1"/>
  <c r="AE2015" i="1"/>
  <c r="AF2015" i="1"/>
  <c r="AH2015" i="1"/>
  <c r="V2020" i="1"/>
  <c r="Z2019" i="1"/>
  <c r="AA2016" i="1"/>
  <c r="AC2016" i="1"/>
  <c r="Y2016" i="1"/>
  <c r="AD2016" i="1"/>
  <c r="N2023" i="1"/>
  <c r="T2023" i="1"/>
  <c r="W2017" i="1"/>
  <c r="K2023" i="1"/>
  <c r="R2023" i="1"/>
  <c r="L2023" i="1"/>
  <c r="M2023" i="1"/>
  <c r="O2023" i="1"/>
  <c r="Q2023" i="1"/>
  <c r="S2023" i="1"/>
  <c r="X2017" i="1"/>
  <c r="AE2016" i="1"/>
  <c r="AF2016" i="1"/>
  <c r="AH2016" i="1"/>
  <c r="V2021" i="1"/>
  <c r="Z2020" i="1"/>
  <c r="AA2017" i="1"/>
  <c r="AC2017" i="1"/>
  <c r="Y2017" i="1"/>
  <c r="AD2017" i="1"/>
  <c r="N2024" i="1"/>
  <c r="T2024" i="1"/>
  <c r="W2018" i="1"/>
  <c r="K2024" i="1"/>
  <c r="R2024" i="1"/>
  <c r="L2024" i="1"/>
  <c r="M2024" i="1"/>
  <c r="O2024" i="1"/>
  <c r="Q2024" i="1"/>
  <c r="S2024" i="1"/>
  <c r="X2018" i="1"/>
  <c r="AE2017" i="1"/>
  <c r="AF2017" i="1"/>
  <c r="AH2017" i="1"/>
  <c r="V2022" i="1"/>
  <c r="Z2021" i="1"/>
  <c r="AA2018" i="1"/>
  <c r="AC2018" i="1"/>
  <c r="Y2018" i="1"/>
  <c r="AD2018" i="1"/>
  <c r="N2025" i="1"/>
  <c r="T2025" i="1"/>
  <c r="W2019" i="1"/>
  <c r="K2025" i="1"/>
  <c r="R2025" i="1"/>
  <c r="L2025" i="1"/>
  <c r="M2025" i="1"/>
  <c r="O2025" i="1"/>
  <c r="Q2025" i="1"/>
  <c r="S2025" i="1"/>
  <c r="X2019" i="1"/>
  <c r="AE2018" i="1"/>
  <c r="AF2018" i="1"/>
  <c r="AH2018" i="1"/>
  <c r="V2023" i="1"/>
  <c r="Z2022" i="1"/>
  <c r="AA2019" i="1"/>
  <c r="AC2019" i="1"/>
  <c r="Y2019" i="1"/>
  <c r="AD2019" i="1"/>
  <c r="N2026" i="1"/>
  <c r="T2026" i="1"/>
  <c r="W2020" i="1"/>
  <c r="K2026" i="1"/>
  <c r="R2026" i="1"/>
  <c r="L2026" i="1"/>
  <c r="M2026" i="1"/>
  <c r="O2026" i="1"/>
  <c r="Q2026" i="1"/>
  <c r="S2026" i="1"/>
  <c r="X2020" i="1"/>
  <c r="AE2019" i="1"/>
  <c r="AF2019" i="1"/>
  <c r="AH2019" i="1"/>
  <c r="V2024" i="1"/>
  <c r="Z2023" i="1"/>
  <c r="AA2020" i="1"/>
  <c r="AC2020" i="1"/>
  <c r="Y2020" i="1"/>
  <c r="AD2020" i="1"/>
  <c r="N2027" i="1"/>
  <c r="T2027" i="1"/>
  <c r="W2021" i="1"/>
  <c r="K2027" i="1"/>
  <c r="R2027" i="1"/>
  <c r="L2027" i="1"/>
  <c r="M2027" i="1"/>
  <c r="O2027" i="1"/>
  <c r="Q2027" i="1"/>
  <c r="S2027" i="1"/>
  <c r="X2021" i="1"/>
  <c r="AE2020" i="1"/>
  <c r="AF2020" i="1"/>
  <c r="AH2020" i="1"/>
  <c r="V2025" i="1"/>
  <c r="Z2024" i="1"/>
  <c r="AA2021" i="1"/>
  <c r="AC2021" i="1"/>
  <c r="Y2021" i="1"/>
  <c r="AD2021" i="1"/>
  <c r="N2028" i="1"/>
  <c r="T2028" i="1"/>
  <c r="W2022" i="1"/>
  <c r="K2028" i="1"/>
  <c r="R2028" i="1"/>
  <c r="L2028" i="1"/>
  <c r="M2028" i="1"/>
  <c r="O2028" i="1"/>
  <c r="Q2028" i="1"/>
  <c r="S2028" i="1"/>
  <c r="X2022" i="1"/>
  <c r="AE2021" i="1"/>
  <c r="AF2021" i="1"/>
  <c r="AH2021" i="1"/>
  <c r="V2026" i="1"/>
  <c r="Z2025" i="1"/>
  <c r="AA2022" i="1"/>
  <c r="AC2022" i="1"/>
  <c r="Y2022" i="1"/>
  <c r="AD2022" i="1"/>
  <c r="N2029" i="1"/>
  <c r="T2029" i="1"/>
  <c r="W2023" i="1"/>
  <c r="K2029" i="1"/>
  <c r="R2029" i="1"/>
  <c r="L2029" i="1"/>
  <c r="M2029" i="1"/>
  <c r="O2029" i="1"/>
  <c r="Q2029" i="1"/>
  <c r="S2029" i="1"/>
  <c r="X2023" i="1"/>
  <c r="AE2022" i="1"/>
  <c r="AF2022" i="1"/>
  <c r="AH2022" i="1"/>
  <c r="V2027" i="1"/>
  <c r="Z2026" i="1"/>
  <c r="AA2023" i="1"/>
  <c r="AC2023" i="1"/>
  <c r="Y2023" i="1"/>
  <c r="AD2023" i="1"/>
  <c r="N2030" i="1"/>
  <c r="T2030" i="1"/>
  <c r="W2024" i="1"/>
  <c r="K2030" i="1"/>
  <c r="R2030" i="1"/>
  <c r="L2030" i="1"/>
  <c r="M2030" i="1"/>
  <c r="O2030" i="1"/>
  <c r="Q2030" i="1"/>
  <c r="S2030" i="1"/>
  <c r="X2024" i="1"/>
  <c r="AE2023" i="1"/>
  <c r="AF2023" i="1"/>
  <c r="AH2023" i="1"/>
  <c r="V2028" i="1"/>
  <c r="Z2027" i="1"/>
  <c r="AA2024" i="1"/>
  <c r="AC2024" i="1"/>
  <c r="Y2024" i="1"/>
  <c r="AD2024" i="1"/>
  <c r="N2031" i="1"/>
  <c r="T2031" i="1"/>
  <c r="W2025" i="1"/>
  <c r="K2031" i="1"/>
  <c r="R2031" i="1"/>
  <c r="L2031" i="1"/>
  <c r="M2031" i="1"/>
  <c r="O2031" i="1"/>
  <c r="Q2031" i="1"/>
  <c r="S2031" i="1"/>
  <c r="X2025" i="1"/>
  <c r="AE2024" i="1"/>
  <c r="AF2024" i="1"/>
  <c r="AH2024" i="1"/>
  <c r="V2029" i="1"/>
  <c r="Z2028" i="1"/>
  <c r="AA2025" i="1"/>
  <c r="AC2025" i="1"/>
  <c r="Y2025" i="1"/>
  <c r="AD2025" i="1"/>
  <c r="N2032" i="1"/>
  <c r="T2032" i="1"/>
  <c r="W2026" i="1"/>
  <c r="K2032" i="1"/>
  <c r="R2032" i="1"/>
  <c r="L2032" i="1"/>
  <c r="M2032" i="1"/>
  <c r="O2032" i="1"/>
  <c r="Q2032" i="1"/>
  <c r="S2032" i="1"/>
  <c r="X2026" i="1"/>
  <c r="AE2025" i="1"/>
  <c r="AF2025" i="1"/>
  <c r="AH2025" i="1"/>
  <c r="V2030" i="1"/>
  <c r="Z2029" i="1"/>
  <c r="AA2026" i="1"/>
  <c r="AC2026" i="1"/>
  <c r="Y2026" i="1"/>
  <c r="AD2026" i="1"/>
  <c r="N2033" i="1"/>
  <c r="T2033" i="1"/>
  <c r="W2027" i="1"/>
  <c r="K2033" i="1"/>
  <c r="R2033" i="1"/>
  <c r="L2033" i="1"/>
  <c r="M2033" i="1"/>
  <c r="O2033" i="1"/>
  <c r="Q2033" i="1"/>
  <c r="S2033" i="1"/>
  <c r="X2027" i="1"/>
  <c r="AE2026" i="1"/>
  <c r="AF2026" i="1"/>
  <c r="AH2026" i="1"/>
  <c r="V2031" i="1"/>
  <c r="Z2030" i="1"/>
  <c r="AA2027" i="1"/>
  <c r="AC2027" i="1"/>
  <c r="Y2027" i="1"/>
  <c r="AD2027" i="1"/>
  <c r="N2034" i="1"/>
  <c r="T2034" i="1"/>
  <c r="W2028" i="1"/>
  <c r="K2034" i="1"/>
  <c r="R2034" i="1"/>
  <c r="L2034" i="1"/>
  <c r="M2034" i="1"/>
  <c r="O2034" i="1"/>
  <c r="Q2034" i="1"/>
  <c r="S2034" i="1"/>
  <c r="X2028" i="1"/>
  <c r="AE2027" i="1"/>
  <c r="AF2027" i="1"/>
  <c r="AH2027" i="1"/>
  <c r="V2032" i="1"/>
  <c r="Z2031" i="1"/>
  <c r="AA2028" i="1"/>
  <c r="AC2028" i="1"/>
  <c r="Y2028" i="1"/>
  <c r="AD2028" i="1"/>
  <c r="N2035" i="1"/>
  <c r="T2035" i="1"/>
  <c r="W2029" i="1"/>
  <c r="K2035" i="1"/>
  <c r="R2035" i="1"/>
  <c r="L2035" i="1"/>
  <c r="M2035" i="1"/>
  <c r="O2035" i="1"/>
  <c r="Q2035" i="1"/>
  <c r="S2035" i="1"/>
  <c r="X2029" i="1"/>
  <c r="AE2028" i="1"/>
  <c r="AF2028" i="1"/>
  <c r="AH2028" i="1"/>
  <c r="V2033" i="1"/>
  <c r="Z2032" i="1"/>
  <c r="AA2029" i="1"/>
  <c r="AC2029" i="1"/>
  <c r="Y2029" i="1"/>
  <c r="AD2029" i="1"/>
  <c r="N2036" i="1"/>
  <c r="T2036" i="1"/>
  <c r="W2030" i="1"/>
  <c r="K2036" i="1"/>
  <c r="R2036" i="1"/>
  <c r="L2036" i="1"/>
  <c r="M2036" i="1"/>
  <c r="O2036" i="1"/>
  <c r="Q2036" i="1"/>
  <c r="S2036" i="1"/>
  <c r="X2030" i="1"/>
  <c r="AE2029" i="1"/>
  <c r="AF2029" i="1"/>
  <c r="AH2029" i="1"/>
  <c r="V2034" i="1"/>
  <c r="Z2033" i="1"/>
  <c r="AA2030" i="1"/>
  <c r="AC2030" i="1"/>
  <c r="Y2030" i="1"/>
  <c r="AD2030" i="1"/>
  <c r="N2037" i="1"/>
  <c r="T2037" i="1"/>
  <c r="W2031" i="1"/>
  <c r="K2037" i="1"/>
  <c r="R2037" i="1"/>
  <c r="L2037" i="1"/>
  <c r="M2037" i="1"/>
  <c r="O2037" i="1"/>
  <c r="Q2037" i="1"/>
  <c r="S2037" i="1"/>
  <c r="X2031" i="1"/>
  <c r="AE2030" i="1"/>
  <c r="AF2030" i="1"/>
  <c r="AH2030" i="1"/>
  <c r="V2035" i="1"/>
  <c r="Z2034" i="1"/>
  <c r="AA2031" i="1"/>
  <c r="AC2031" i="1"/>
  <c r="Y2031" i="1"/>
  <c r="AD2031" i="1"/>
  <c r="N2038" i="1"/>
  <c r="T2038" i="1"/>
  <c r="W2032" i="1"/>
  <c r="K2038" i="1"/>
  <c r="R2038" i="1"/>
  <c r="L2038" i="1"/>
  <c r="M2038" i="1"/>
  <c r="O2038" i="1"/>
  <c r="Q2038" i="1"/>
  <c r="S2038" i="1"/>
  <c r="X2032" i="1"/>
  <c r="AE2031" i="1"/>
  <c r="AF2031" i="1"/>
  <c r="AH2031" i="1"/>
  <c r="V2036" i="1"/>
  <c r="Z2035" i="1"/>
  <c r="AA2032" i="1"/>
  <c r="AC2032" i="1"/>
  <c r="Y2032" i="1"/>
  <c r="AD2032" i="1"/>
  <c r="N2039" i="1"/>
  <c r="T2039" i="1"/>
  <c r="W2033" i="1"/>
  <c r="K2039" i="1"/>
  <c r="R2039" i="1"/>
  <c r="L2039" i="1"/>
  <c r="M2039" i="1"/>
  <c r="O2039" i="1"/>
  <c r="Q2039" i="1"/>
  <c r="S2039" i="1"/>
  <c r="X2033" i="1"/>
  <c r="AE2032" i="1"/>
  <c r="AF2032" i="1"/>
  <c r="AH2032" i="1"/>
  <c r="V2037" i="1"/>
  <c r="Z2036" i="1"/>
  <c r="AA2033" i="1"/>
  <c r="AC2033" i="1"/>
  <c r="Y2033" i="1"/>
  <c r="AD2033" i="1"/>
  <c r="N2040" i="1"/>
  <c r="T2040" i="1"/>
  <c r="W2034" i="1"/>
  <c r="K2040" i="1"/>
  <c r="R2040" i="1"/>
  <c r="L2040" i="1"/>
  <c r="M2040" i="1"/>
  <c r="O2040" i="1"/>
  <c r="Q2040" i="1"/>
  <c r="S2040" i="1"/>
  <c r="X2034" i="1"/>
  <c r="AE2033" i="1"/>
  <c r="AF2033" i="1"/>
  <c r="AH2033" i="1"/>
  <c r="V2038" i="1"/>
  <c r="Z2037" i="1"/>
  <c r="AA2034" i="1"/>
  <c r="AC2034" i="1"/>
  <c r="Y2034" i="1"/>
  <c r="AD2034" i="1"/>
  <c r="N2041" i="1"/>
  <c r="T2041" i="1"/>
  <c r="W2035" i="1"/>
  <c r="K2041" i="1"/>
  <c r="R2041" i="1"/>
  <c r="L2041" i="1"/>
  <c r="M2041" i="1"/>
  <c r="O2041" i="1"/>
  <c r="Q2041" i="1"/>
  <c r="S2041" i="1"/>
  <c r="X2035" i="1"/>
  <c r="AE2034" i="1"/>
  <c r="AF2034" i="1"/>
  <c r="AH2034" i="1"/>
  <c r="V2039" i="1"/>
  <c r="Z2038" i="1"/>
  <c r="AA2035" i="1"/>
  <c r="AC2035" i="1"/>
  <c r="Y2035" i="1"/>
  <c r="AD2035" i="1"/>
  <c r="N2042" i="1"/>
  <c r="T2042" i="1"/>
  <c r="W2036" i="1"/>
  <c r="K2042" i="1"/>
  <c r="R2042" i="1"/>
  <c r="L2042" i="1"/>
  <c r="M2042" i="1"/>
  <c r="O2042" i="1"/>
  <c r="Q2042" i="1"/>
  <c r="S2042" i="1"/>
  <c r="X2036" i="1"/>
  <c r="AE2035" i="1"/>
  <c r="AF2035" i="1"/>
  <c r="AH2035" i="1"/>
  <c r="V2040" i="1"/>
  <c r="Z2039" i="1"/>
  <c r="AA2036" i="1"/>
  <c r="AC2036" i="1"/>
  <c r="Y2036" i="1"/>
  <c r="AD2036" i="1"/>
  <c r="N2043" i="1"/>
  <c r="T2043" i="1"/>
  <c r="W2037" i="1"/>
  <c r="K2043" i="1"/>
  <c r="R2043" i="1"/>
  <c r="L2043" i="1"/>
  <c r="M2043" i="1"/>
  <c r="O2043" i="1"/>
  <c r="Q2043" i="1"/>
  <c r="S2043" i="1"/>
  <c r="X2037" i="1"/>
  <c r="AE2036" i="1"/>
  <c r="AF2036" i="1"/>
  <c r="AH2036" i="1"/>
  <c r="V2041" i="1"/>
  <c r="Z2040" i="1"/>
  <c r="AA2037" i="1"/>
  <c r="AC2037" i="1"/>
  <c r="Y2037" i="1"/>
  <c r="AD2037" i="1"/>
  <c r="N2044" i="1"/>
  <c r="T2044" i="1"/>
  <c r="W2038" i="1"/>
  <c r="K2044" i="1"/>
  <c r="R2044" i="1"/>
  <c r="L2044" i="1"/>
  <c r="M2044" i="1"/>
  <c r="O2044" i="1"/>
  <c r="Q2044" i="1"/>
  <c r="S2044" i="1"/>
  <c r="X2038" i="1"/>
  <c r="AE2037" i="1"/>
  <c r="AF2037" i="1"/>
  <c r="AH2037" i="1"/>
  <c r="V2042" i="1"/>
  <c r="Z2041" i="1"/>
  <c r="AA2038" i="1"/>
  <c r="AC2038" i="1"/>
  <c r="Y2038" i="1"/>
  <c r="AD2038" i="1"/>
  <c r="N2045" i="1"/>
  <c r="T2045" i="1"/>
  <c r="W2039" i="1"/>
  <c r="K2045" i="1"/>
  <c r="R2045" i="1"/>
  <c r="L2045" i="1"/>
  <c r="M2045" i="1"/>
  <c r="O2045" i="1"/>
  <c r="Q2045" i="1"/>
  <c r="S2045" i="1"/>
  <c r="X2039" i="1"/>
  <c r="AE2038" i="1"/>
  <c r="AF2038" i="1"/>
  <c r="AH2038" i="1"/>
  <c r="V2043" i="1"/>
  <c r="Z2042" i="1"/>
  <c r="AA2039" i="1"/>
  <c r="AC2039" i="1"/>
  <c r="Y2039" i="1"/>
  <c r="AD2039" i="1"/>
  <c r="N2046" i="1"/>
  <c r="T2046" i="1"/>
  <c r="W2040" i="1"/>
  <c r="K2046" i="1"/>
  <c r="R2046" i="1"/>
  <c r="L2046" i="1"/>
  <c r="M2046" i="1"/>
  <c r="O2046" i="1"/>
  <c r="Q2046" i="1"/>
  <c r="S2046" i="1"/>
  <c r="X2040" i="1"/>
  <c r="AE2039" i="1"/>
  <c r="AF2039" i="1"/>
  <c r="AH2039" i="1"/>
  <c r="V2044" i="1"/>
  <c r="Z2043" i="1"/>
  <c r="AA2040" i="1"/>
  <c r="AC2040" i="1"/>
  <c r="Y2040" i="1"/>
  <c r="AD2040" i="1"/>
  <c r="N2047" i="1"/>
  <c r="T2047" i="1"/>
  <c r="W2041" i="1"/>
  <c r="K2047" i="1"/>
  <c r="R2047" i="1"/>
  <c r="L2047" i="1"/>
  <c r="M2047" i="1"/>
  <c r="O2047" i="1"/>
  <c r="Q2047" i="1"/>
  <c r="S2047" i="1"/>
  <c r="X2041" i="1"/>
  <c r="AE2040" i="1"/>
  <c r="AF2040" i="1"/>
  <c r="AH2040" i="1"/>
  <c r="V2045" i="1"/>
  <c r="Z2044" i="1"/>
  <c r="AA2041" i="1"/>
  <c r="AC2041" i="1"/>
  <c r="Y2041" i="1"/>
  <c r="AD2041" i="1"/>
  <c r="N2048" i="1"/>
  <c r="T2048" i="1"/>
  <c r="W2042" i="1"/>
  <c r="K2048" i="1"/>
  <c r="R2048" i="1"/>
  <c r="L2048" i="1"/>
  <c r="M2048" i="1"/>
  <c r="O2048" i="1"/>
  <c r="Q2048" i="1"/>
  <c r="S2048" i="1"/>
  <c r="X2042" i="1"/>
  <c r="AE2041" i="1"/>
  <c r="AF2041" i="1"/>
  <c r="AH2041" i="1"/>
  <c r="V2046" i="1"/>
  <c r="Z2045" i="1"/>
  <c r="AA2042" i="1"/>
  <c r="AC2042" i="1"/>
  <c r="Y2042" i="1"/>
  <c r="AD2042" i="1"/>
  <c r="N2049" i="1"/>
  <c r="T2049" i="1"/>
  <c r="W2043" i="1"/>
  <c r="K2049" i="1"/>
  <c r="R2049" i="1"/>
  <c r="L2049" i="1"/>
  <c r="M2049" i="1"/>
  <c r="O2049" i="1"/>
  <c r="Q2049" i="1"/>
  <c r="S2049" i="1"/>
  <c r="X2043" i="1"/>
  <c r="AE2042" i="1"/>
  <c r="AF2042" i="1"/>
  <c r="AH2042" i="1"/>
  <c r="V2047" i="1"/>
  <c r="Z2046" i="1"/>
  <c r="AA2043" i="1"/>
  <c r="AC2043" i="1"/>
  <c r="Y2043" i="1"/>
  <c r="AD2043" i="1"/>
  <c r="N2050" i="1"/>
  <c r="T2050" i="1"/>
  <c r="W2044" i="1"/>
  <c r="K2050" i="1"/>
  <c r="R2050" i="1"/>
  <c r="L2050" i="1"/>
  <c r="M2050" i="1"/>
  <c r="O2050" i="1"/>
  <c r="Q2050" i="1"/>
  <c r="S2050" i="1"/>
  <c r="X2044" i="1"/>
  <c r="AE2043" i="1"/>
  <c r="AF2043" i="1"/>
  <c r="AH2043" i="1"/>
  <c r="V2048" i="1"/>
  <c r="Z2047" i="1"/>
  <c r="AA2044" i="1"/>
  <c r="AC2044" i="1"/>
  <c r="Y2044" i="1"/>
  <c r="AD2044" i="1"/>
  <c r="N2051" i="1"/>
  <c r="T2051" i="1"/>
  <c r="W2045" i="1"/>
  <c r="K2051" i="1"/>
  <c r="R2051" i="1"/>
  <c r="L2051" i="1"/>
  <c r="M2051" i="1"/>
  <c r="O2051" i="1"/>
  <c r="Q2051" i="1"/>
  <c r="S2051" i="1"/>
  <c r="X2045" i="1"/>
  <c r="AE2044" i="1"/>
  <c r="AF2044" i="1"/>
  <c r="AH2044" i="1"/>
  <c r="V2049" i="1"/>
  <c r="Z2048" i="1"/>
  <c r="AA2045" i="1"/>
  <c r="AC2045" i="1"/>
  <c r="Y2045" i="1"/>
  <c r="AD2045" i="1"/>
  <c r="N2052" i="1"/>
  <c r="T2052" i="1"/>
  <c r="W2046" i="1"/>
  <c r="K2052" i="1"/>
  <c r="R2052" i="1"/>
  <c r="L2052" i="1"/>
  <c r="M2052" i="1"/>
  <c r="O2052" i="1"/>
  <c r="Q2052" i="1"/>
  <c r="S2052" i="1"/>
  <c r="X2046" i="1"/>
  <c r="AE2045" i="1"/>
  <c r="AF2045" i="1"/>
  <c r="AH2045" i="1"/>
  <c r="V2050" i="1"/>
  <c r="Z2049" i="1"/>
  <c r="AA2046" i="1"/>
  <c r="AC2046" i="1"/>
  <c r="Y2046" i="1"/>
  <c r="AD2046" i="1"/>
  <c r="N2053" i="1"/>
  <c r="T2053" i="1"/>
  <c r="W2047" i="1"/>
  <c r="K2053" i="1"/>
  <c r="R2053" i="1"/>
  <c r="L2053" i="1"/>
  <c r="M2053" i="1"/>
  <c r="O2053" i="1"/>
  <c r="Q2053" i="1"/>
  <c r="S2053" i="1"/>
  <c r="X2047" i="1"/>
  <c r="AE2046" i="1"/>
  <c r="AF2046" i="1"/>
  <c r="AH2046" i="1"/>
  <c r="V2051" i="1"/>
  <c r="Z2050" i="1"/>
  <c r="AA2047" i="1"/>
  <c r="AC2047" i="1"/>
  <c r="Y2047" i="1"/>
  <c r="AD2047" i="1"/>
  <c r="N2054" i="1"/>
  <c r="T2054" i="1"/>
  <c r="W2048" i="1"/>
  <c r="K2054" i="1"/>
  <c r="R2054" i="1"/>
  <c r="L2054" i="1"/>
  <c r="M2054" i="1"/>
  <c r="O2054" i="1"/>
  <c r="Q2054" i="1"/>
  <c r="S2054" i="1"/>
  <c r="X2048" i="1"/>
  <c r="AE2047" i="1"/>
  <c r="AF2047" i="1"/>
  <c r="AH2047" i="1"/>
  <c r="V2052" i="1"/>
  <c r="Z2051" i="1"/>
  <c r="AA2048" i="1"/>
  <c r="AC2048" i="1"/>
  <c r="Y2048" i="1"/>
  <c r="AD2048" i="1"/>
  <c r="N2055" i="1"/>
  <c r="T2055" i="1"/>
  <c r="W2049" i="1"/>
  <c r="K2055" i="1"/>
  <c r="R2055" i="1"/>
  <c r="L2055" i="1"/>
  <c r="M2055" i="1"/>
  <c r="O2055" i="1"/>
  <c r="Q2055" i="1"/>
  <c r="S2055" i="1"/>
  <c r="X2049" i="1"/>
  <c r="AE2048" i="1"/>
  <c r="AF2048" i="1"/>
  <c r="AH2048" i="1"/>
  <c r="V2053" i="1"/>
  <c r="Z2052" i="1"/>
  <c r="AA2049" i="1"/>
  <c r="AC2049" i="1"/>
  <c r="Y2049" i="1"/>
  <c r="AD2049" i="1"/>
  <c r="N2056" i="1"/>
  <c r="T2056" i="1"/>
  <c r="W2050" i="1"/>
  <c r="K2056" i="1"/>
  <c r="R2056" i="1"/>
  <c r="L2056" i="1"/>
  <c r="M2056" i="1"/>
  <c r="O2056" i="1"/>
  <c r="Q2056" i="1"/>
  <c r="S2056" i="1"/>
  <c r="X2050" i="1"/>
  <c r="AE2049" i="1"/>
  <c r="AF2049" i="1"/>
  <c r="AH2049" i="1"/>
  <c r="V2054" i="1"/>
  <c r="Z2053" i="1"/>
  <c r="AA2050" i="1"/>
  <c r="AC2050" i="1"/>
  <c r="Y2050" i="1"/>
  <c r="AD2050" i="1"/>
  <c r="N2057" i="1"/>
  <c r="T2057" i="1"/>
  <c r="W2051" i="1"/>
  <c r="K2057" i="1"/>
  <c r="R2057" i="1"/>
  <c r="L2057" i="1"/>
  <c r="M2057" i="1"/>
  <c r="O2057" i="1"/>
  <c r="Q2057" i="1"/>
  <c r="S2057" i="1"/>
  <c r="X2051" i="1"/>
  <c r="AE2050" i="1"/>
  <c r="AF2050" i="1"/>
  <c r="AH2050" i="1"/>
  <c r="V2055" i="1"/>
  <c r="Z2054" i="1"/>
  <c r="AA2051" i="1"/>
  <c r="AC2051" i="1"/>
  <c r="Y2051" i="1"/>
  <c r="AD2051" i="1"/>
  <c r="N2058" i="1"/>
  <c r="T2058" i="1"/>
  <c r="W2052" i="1"/>
  <c r="K2058" i="1"/>
  <c r="R2058" i="1"/>
  <c r="L2058" i="1"/>
  <c r="M2058" i="1"/>
  <c r="O2058" i="1"/>
  <c r="Q2058" i="1"/>
  <c r="S2058" i="1"/>
  <c r="X2052" i="1"/>
  <c r="AE2051" i="1"/>
  <c r="AF2051" i="1"/>
  <c r="AH2051" i="1"/>
  <c r="V2056" i="1"/>
  <c r="Z2055" i="1"/>
  <c r="AA2052" i="1"/>
  <c r="AC2052" i="1"/>
  <c r="Y2052" i="1"/>
  <c r="AD2052" i="1"/>
  <c r="N2059" i="1"/>
  <c r="T2059" i="1"/>
  <c r="W2053" i="1"/>
  <c r="K2059" i="1"/>
  <c r="R2059" i="1"/>
  <c r="L2059" i="1"/>
  <c r="M2059" i="1"/>
  <c r="O2059" i="1"/>
  <c r="Q2059" i="1"/>
  <c r="S2059" i="1"/>
  <c r="X2053" i="1"/>
  <c r="AE2052" i="1"/>
  <c r="AF2052" i="1"/>
  <c r="AH2052" i="1"/>
  <c r="V2057" i="1"/>
  <c r="Z2056" i="1"/>
  <c r="AA2053" i="1"/>
  <c r="AC2053" i="1"/>
  <c r="Y2053" i="1"/>
  <c r="AD2053" i="1"/>
  <c r="N2060" i="1"/>
  <c r="T2060" i="1"/>
  <c r="W2054" i="1"/>
  <c r="K2060" i="1"/>
  <c r="R2060" i="1"/>
  <c r="L2060" i="1"/>
  <c r="M2060" i="1"/>
  <c r="O2060" i="1"/>
  <c r="Q2060" i="1"/>
  <c r="S2060" i="1"/>
  <c r="X2054" i="1"/>
  <c r="AE2053" i="1"/>
  <c r="AF2053" i="1"/>
  <c r="AH2053" i="1"/>
  <c r="V2058" i="1"/>
  <c r="Z2057" i="1"/>
  <c r="AA2054" i="1"/>
  <c r="AC2054" i="1"/>
  <c r="Y2054" i="1"/>
  <c r="AD2054" i="1"/>
  <c r="N2061" i="1"/>
  <c r="T2061" i="1"/>
  <c r="W2055" i="1"/>
  <c r="K2061" i="1"/>
  <c r="R2061" i="1"/>
  <c r="L2061" i="1"/>
  <c r="M2061" i="1"/>
  <c r="O2061" i="1"/>
  <c r="Q2061" i="1"/>
  <c r="S2061" i="1"/>
  <c r="X2055" i="1"/>
  <c r="AE2054" i="1"/>
  <c r="AF2054" i="1"/>
  <c r="AH2054" i="1"/>
  <c r="V2059" i="1"/>
  <c r="Z2058" i="1"/>
  <c r="AA2055" i="1"/>
  <c r="AC2055" i="1"/>
  <c r="Y2055" i="1"/>
  <c r="AD2055" i="1"/>
  <c r="N2062" i="1"/>
  <c r="T2062" i="1"/>
  <c r="W2056" i="1"/>
  <c r="K2062" i="1"/>
  <c r="R2062" i="1"/>
  <c r="L2062" i="1"/>
  <c r="M2062" i="1"/>
  <c r="O2062" i="1"/>
  <c r="Q2062" i="1"/>
  <c r="S2062" i="1"/>
  <c r="X2056" i="1"/>
  <c r="AE2055" i="1"/>
  <c r="AF2055" i="1"/>
  <c r="AH2055" i="1"/>
  <c r="V2060" i="1"/>
  <c r="Z2059" i="1"/>
  <c r="AA2056" i="1"/>
  <c r="AC2056" i="1"/>
  <c r="Y2056" i="1"/>
  <c r="AD2056" i="1"/>
  <c r="N2063" i="1"/>
  <c r="T2063" i="1"/>
  <c r="W2057" i="1"/>
  <c r="K2063" i="1"/>
  <c r="R2063" i="1"/>
  <c r="L2063" i="1"/>
  <c r="M2063" i="1"/>
  <c r="O2063" i="1"/>
  <c r="Q2063" i="1"/>
  <c r="S2063" i="1"/>
  <c r="X2057" i="1"/>
  <c r="AE2056" i="1"/>
  <c r="AF2056" i="1"/>
  <c r="AH2056" i="1"/>
  <c r="V2061" i="1"/>
  <c r="Z2060" i="1"/>
  <c r="AA2057" i="1"/>
  <c r="AC2057" i="1"/>
  <c r="Y2057" i="1"/>
  <c r="AD2057" i="1"/>
  <c r="N2064" i="1"/>
  <c r="T2064" i="1"/>
  <c r="W2058" i="1"/>
  <c r="K2064" i="1"/>
  <c r="R2064" i="1"/>
  <c r="L2064" i="1"/>
  <c r="M2064" i="1"/>
  <c r="O2064" i="1"/>
  <c r="Q2064" i="1"/>
  <c r="S2064" i="1"/>
  <c r="X2058" i="1"/>
  <c r="AE2057" i="1"/>
  <c r="AF2057" i="1"/>
  <c r="AH2057" i="1"/>
  <c r="V2062" i="1"/>
  <c r="Z2061" i="1"/>
  <c r="AA2058" i="1"/>
  <c r="AC2058" i="1"/>
  <c r="Y2058" i="1"/>
  <c r="AD2058" i="1"/>
  <c r="N2065" i="1"/>
  <c r="T2065" i="1"/>
  <c r="W2059" i="1"/>
  <c r="K2065" i="1"/>
  <c r="R2065" i="1"/>
  <c r="L2065" i="1"/>
  <c r="M2065" i="1"/>
  <c r="O2065" i="1"/>
  <c r="Q2065" i="1"/>
  <c r="S2065" i="1"/>
  <c r="X2059" i="1"/>
  <c r="AE2058" i="1"/>
  <c r="AF2058" i="1"/>
  <c r="AH2058" i="1"/>
  <c r="V2063" i="1"/>
  <c r="Z2062" i="1"/>
  <c r="AA2059" i="1"/>
  <c r="AC2059" i="1"/>
  <c r="Y2059" i="1"/>
  <c r="AD2059" i="1"/>
  <c r="N2066" i="1"/>
  <c r="T2066" i="1"/>
  <c r="W2060" i="1"/>
  <c r="K2066" i="1"/>
  <c r="R2066" i="1"/>
  <c r="L2066" i="1"/>
  <c r="M2066" i="1"/>
  <c r="O2066" i="1"/>
  <c r="Q2066" i="1"/>
  <c r="S2066" i="1"/>
  <c r="X2060" i="1"/>
  <c r="AE2059" i="1"/>
  <c r="AF2059" i="1"/>
  <c r="AH2059" i="1"/>
  <c r="V2064" i="1"/>
  <c r="Z2063" i="1"/>
  <c r="AA2060" i="1"/>
  <c r="AC2060" i="1"/>
  <c r="Y2060" i="1"/>
  <c r="AD2060" i="1"/>
  <c r="N2067" i="1"/>
  <c r="T2067" i="1"/>
  <c r="W2061" i="1"/>
  <c r="K2067" i="1"/>
  <c r="R2067" i="1"/>
  <c r="L2067" i="1"/>
  <c r="M2067" i="1"/>
  <c r="O2067" i="1"/>
  <c r="Q2067" i="1"/>
  <c r="S2067" i="1"/>
  <c r="X2061" i="1"/>
  <c r="AE2060" i="1"/>
  <c r="AF2060" i="1"/>
  <c r="AH2060" i="1"/>
  <c r="V2065" i="1"/>
  <c r="Z2064" i="1"/>
  <c r="AA2061" i="1"/>
  <c r="AC2061" i="1"/>
  <c r="Y2061" i="1"/>
  <c r="AD2061" i="1"/>
  <c r="N2068" i="1"/>
  <c r="T2068" i="1"/>
  <c r="W2062" i="1"/>
  <c r="K2068" i="1"/>
  <c r="R2068" i="1"/>
  <c r="L2068" i="1"/>
  <c r="M2068" i="1"/>
  <c r="O2068" i="1"/>
  <c r="Q2068" i="1"/>
  <c r="S2068" i="1"/>
  <c r="X2062" i="1"/>
  <c r="AE2061" i="1"/>
  <c r="AF2061" i="1"/>
  <c r="AH2061" i="1"/>
  <c r="V2066" i="1"/>
  <c r="Z2065" i="1"/>
  <c r="AA2062" i="1"/>
  <c r="AC2062" i="1"/>
  <c r="Y2062" i="1"/>
  <c r="AD2062" i="1"/>
  <c r="N2069" i="1"/>
  <c r="T2069" i="1"/>
  <c r="W2063" i="1"/>
  <c r="K2069" i="1"/>
  <c r="R2069" i="1"/>
  <c r="L2069" i="1"/>
  <c r="M2069" i="1"/>
  <c r="O2069" i="1"/>
  <c r="Q2069" i="1"/>
  <c r="S2069" i="1"/>
  <c r="X2063" i="1"/>
  <c r="AE2062" i="1"/>
  <c r="AF2062" i="1"/>
  <c r="AH2062" i="1"/>
  <c r="V2067" i="1"/>
  <c r="Z2066" i="1"/>
  <c r="AA2063" i="1"/>
  <c r="AC2063" i="1"/>
  <c r="Y2063" i="1"/>
  <c r="AD2063" i="1"/>
  <c r="N2070" i="1"/>
  <c r="T2070" i="1"/>
  <c r="W2064" i="1"/>
  <c r="K2070" i="1"/>
  <c r="R2070" i="1"/>
  <c r="L2070" i="1"/>
  <c r="M2070" i="1"/>
  <c r="O2070" i="1"/>
  <c r="Q2070" i="1"/>
  <c r="S2070" i="1"/>
  <c r="X2064" i="1"/>
  <c r="AE2063" i="1"/>
  <c r="AF2063" i="1"/>
  <c r="AH2063" i="1"/>
  <c r="V2068" i="1"/>
  <c r="Z2067" i="1"/>
  <c r="AA2064" i="1"/>
  <c r="AC2064" i="1"/>
  <c r="Y2064" i="1"/>
  <c r="AD2064" i="1"/>
  <c r="N2071" i="1"/>
  <c r="T2071" i="1"/>
  <c r="W2065" i="1"/>
  <c r="K2071" i="1"/>
  <c r="R2071" i="1"/>
  <c r="L2071" i="1"/>
  <c r="M2071" i="1"/>
  <c r="O2071" i="1"/>
  <c r="Q2071" i="1"/>
  <c r="S2071" i="1"/>
  <c r="X2065" i="1"/>
  <c r="AE2064" i="1"/>
  <c r="AF2064" i="1"/>
  <c r="AH2064" i="1"/>
  <c r="V2069" i="1"/>
  <c r="Z2068" i="1"/>
  <c r="AA2065" i="1"/>
  <c r="AC2065" i="1"/>
  <c r="Y2065" i="1"/>
  <c r="AD2065" i="1"/>
  <c r="N2072" i="1"/>
  <c r="T2072" i="1"/>
  <c r="W2066" i="1"/>
  <c r="K2072" i="1"/>
  <c r="R2072" i="1"/>
  <c r="L2072" i="1"/>
  <c r="M2072" i="1"/>
  <c r="O2072" i="1"/>
  <c r="Q2072" i="1"/>
  <c r="S2072" i="1"/>
  <c r="X2066" i="1"/>
  <c r="AE2065" i="1"/>
  <c r="AF2065" i="1"/>
  <c r="AH2065" i="1"/>
  <c r="V2070" i="1"/>
  <c r="Z2069" i="1"/>
  <c r="AA2066" i="1"/>
  <c r="AC2066" i="1"/>
  <c r="Y2066" i="1"/>
  <c r="AD2066" i="1"/>
  <c r="N2073" i="1"/>
  <c r="T2073" i="1"/>
  <c r="W2067" i="1"/>
  <c r="K2073" i="1"/>
  <c r="R2073" i="1"/>
  <c r="L2073" i="1"/>
  <c r="M2073" i="1"/>
  <c r="O2073" i="1"/>
  <c r="Q2073" i="1"/>
  <c r="S2073" i="1"/>
  <c r="X2067" i="1"/>
  <c r="AE2066" i="1"/>
  <c r="AF2066" i="1"/>
  <c r="AH2066" i="1"/>
  <c r="V2071" i="1"/>
  <c r="Z2070" i="1"/>
  <c r="AA2067" i="1"/>
  <c r="AC2067" i="1"/>
  <c r="Y2067" i="1"/>
  <c r="AD2067" i="1"/>
  <c r="N2074" i="1"/>
  <c r="T2074" i="1"/>
  <c r="W2068" i="1"/>
  <c r="K2074" i="1"/>
  <c r="R2074" i="1"/>
  <c r="L2074" i="1"/>
  <c r="M2074" i="1"/>
  <c r="O2074" i="1"/>
  <c r="Q2074" i="1"/>
  <c r="S2074" i="1"/>
  <c r="X2068" i="1"/>
  <c r="AE2067" i="1"/>
  <c r="AF2067" i="1"/>
  <c r="AH2067" i="1"/>
  <c r="V2072" i="1"/>
  <c r="Z2071" i="1"/>
  <c r="AA2068" i="1"/>
  <c r="AC2068" i="1"/>
  <c r="Y2068" i="1"/>
  <c r="AD2068" i="1"/>
  <c r="N2075" i="1"/>
  <c r="T2075" i="1"/>
  <c r="W2069" i="1"/>
  <c r="K2075" i="1"/>
  <c r="R2075" i="1"/>
  <c r="L2075" i="1"/>
  <c r="M2075" i="1"/>
  <c r="O2075" i="1"/>
  <c r="Q2075" i="1"/>
  <c r="S2075" i="1"/>
  <c r="X2069" i="1"/>
  <c r="AE2068" i="1"/>
  <c r="AF2068" i="1"/>
  <c r="AH2068" i="1"/>
  <c r="V2073" i="1"/>
  <c r="Z2072" i="1"/>
  <c r="AA2069" i="1"/>
  <c r="AC2069" i="1"/>
  <c r="Y2069" i="1"/>
  <c r="AD2069" i="1"/>
  <c r="N2076" i="1"/>
  <c r="T2076" i="1"/>
  <c r="W2070" i="1"/>
  <c r="K2076" i="1"/>
  <c r="R2076" i="1"/>
  <c r="L2076" i="1"/>
  <c r="M2076" i="1"/>
  <c r="O2076" i="1"/>
  <c r="Q2076" i="1"/>
  <c r="S2076" i="1"/>
  <c r="X2070" i="1"/>
  <c r="AE2069" i="1"/>
  <c r="AF2069" i="1"/>
  <c r="AH2069" i="1"/>
  <c r="V2074" i="1"/>
  <c r="Z2073" i="1"/>
  <c r="AA2070" i="1"/>
  <c r="AC2070" i="1"/>
  <c r="Y2070" i="1"/>
  <c r="AD2070" i="1"/>
  <c r="N2077" i="1"/>
  <c r="T2077" i="1"/>
  <c r="W2071" i="1"/>
  <c r="K2077" i="1"/>
  <c r="R2077" i="1"/>
  <c r="L2077" i="1"/>
  <c r="M2077" i="1"/>
  <c r="O2077" i="1"/>
  <c r="Q2077" i="1"/>
  <c r="S2077" i="1"/>
  <c r="X2071" i="1"/>
  <c r="AE2070" i="1"/>
  <c r="AF2070" i="1"/>
  <c r="AH2070" i="1"/>
  <c r="V2075" i="1"/>
  <c r="Z2074" i="1"/>
  <c r="AA2071" i="1"/>
  <c r="AC2071" i="1"/>
  <c r="Y2071" i="1"/>
  <c r="AD2071" i="1"/>
  <c r="N2078" i="1"/>
  <c r="T2078" i="1"/>
  <c r="W2072" i="1"/>
  <c r="K2078" i="1"/>
  <c r="R2078" i="1"/>
  <c r="L2078" i="1"/>
  <c r="M2078" i="1"/>
  <c r="O2078" i="1"/>
  <c r="Q2078" i="1"/>
  <c r="S2078" i="1"/>
  <c r="X2072" i="1"/>
  <c r="AE2071" i="1"/>
  <c r="AF2071" i="1"/>
  <c r="AH2071" i="1"/>
  <c r="V2076" i="1"/>
  <c r="Z2075" i="1"/>
  <c r="AA2072" i="1"/>
  <c r="AC2072" i="1"/>
  <c r="Y2072" i="1"/>
  <c r="AD2072" i="1"/>
  <c r="N2079" i="1"/>
  <c r="T2079" i="1"/>
  <c r="W2073" i="1"/>
  <c r="K2079" i="1"/>
  <c r="R2079" i="1"/>
  <c r="L2079" i="1"/>
  <c r="M2079" i="1"/>
  <c r="O2079" i="1"/>
  <c r="Q2079" i="1"/>
  <c r="S2079" i="1"/>
  <c r="X2073" i="1"/>
  <c r="AE2072" i="1"/>
  <c r="AF2072" i="1"/>
  <c r="AH2072" i="1"/>
  <c r="V2077" i="1"/>
  <c r="Z2076" i="1"/>
  <c r="AA2073" i="1"/>
  <c r="AC2073" i="1"/>
  <c r="Y2073" i="1"/>
  <c r="AD2073" i="1"/>
  <c r="N2080" i="1"/>
  <c r="T2080" i="1"/>
  <c r="W2074" i="1"/>
  <c r="K2080" i="1"/>
  <c r="R2080" i="1"/>
  <c r="L2080" i="1"/>
  <c r="M2080" i="1"/>
  <c r="O2080" i="1"/>
  <c r="Q2080" i="1"/>
  <c r="S2080" i="1"/>
  <c r="X2074" i="1"/>
  <c r="AE2073" i="1"/>
  <c r="AF2073" i="1"/>
  <c r="AH2073" i="1"/>
  <c r="V2078" i="1"/>
  <c r="Z2077" i="1"/>
  <c r="AA2074" i="1"/>
  <c r="AC2074" i="1"/>
  <c r="Y2074" i="1"/>
  <c r="AD2074" i="1"/>
  <c r="N2081" i="1"/>
  <c r="T2081" i="1"/>
  <c r="W2075" i="1"/>
  <c r="K2081" i="1"/>
  <c r="R2081" i="1"/>
  <c r="L2081" i="1"/>
  <c r="M2081" i="1"/>
  <c r="O2081" i="1"/>
  <c r="Q2081" i="1"/>
  <c r="S2081" i="1"/>
  <c r="X2075" i="1"/>
  <c r="AE2074" i="1"/>
  <c r="AF2074" i="1"/>
  <c r="AH2074" i="1"/>
  <c r="V2079" i="1"/>
  <c r="Z2078" i="1"/>
  <c r="AA2075" i="1"/>
  <c r="AC2075" i="1"/>
  <c r="Y2075" i="1"/>
  <c r="AD2075" i="1"/>
  <c r="N2082" i="1"/>
  <c r="T2082" i="1"/>
  <c r="W2076" i="1"/>
  <c r="K2082" i="1"/>
  <c r="R2082" i="1"/>
  <c r="L2082" i="1"/>
  <c r="M2082" i="1"/>
  <c r="O2082" i="1"/>
  <c r="Q2082" i="1"/>
  <c r="S2082" i="1"/>
  <c r="X2076" i="1"/>
  <c r="AE2075" i="1"/>
  <c r="AF2075" i="1"/>
  <c r="AH2075" i="1"/>
  <c r="V2080" i="1"/>
  <c r="Z2079" i="1"/>
  <c r="AA2076" i="1"/>
  <c r="AC2076" i="1"/>
  <c r="Y2076" i="1"/>
  <c r="AD2076" i="1"/>
  <c r="N2083" i="1"/>
  <c r="T2083" i="1"/>
  <c r="W2077" i="1"/>
  <c r="K2083" i="1"/>
  <c r="R2083" i="1"/>
  <c r="L2083" i="1"/>
  <c r="M2083" i="1"/>
  <c r="O2083" i="1"/>
  <c r="Q2083" i="1"/>
  <c r="S2083" i="1"/>
  <c r="X2077" i="1"/>
  <c r="AE2076" i="1"/>
  <c r="AF2076" i="1"/>
  <c r="AH2076" i="1"/>
  <c r="V2081" i="1"/>
  <c r="Z2080" i="1"/>
  <c r="AA2077" i="1"/>
  <c r="AC2077" i="1"/>
  <c r="Y2077" i="1"/>
  <c r="AD2077" i="1"/>
  <c r="N2084" i="1"/>
  <c r="T2084" i="1"/>
  <c r="W2078" i="1"/>
  <c r="K2084" i="1"/>
  <c r="R2084" i="1"/>
  <c r="L2084" i="1"/>
  <c r="M2084" i="1"/>
  <c r="O2084" i="1"/>
  <c r="Q2084" i="1"/>
  <c r="S2084" i="1"/>
  <c r="X2078" i="1"/>
  <c r="AE2077" i="1"/>
  <c r="AF2077" i="1"/>
  <c r="AH2077" i="1"/>
  <c r="V2082" i="1"/>
  <c r="Z2081" i="1"/>
  <c r="AA2078" i="1"/>
  <c r="AC2078" i="1"/>
  <c r="Y2078" i="1"/>
  <c r="AD2078" i="1"/>
  <c r="N2085" i="1"/>
  <c r="T2085" i="1"/>
  <c r="W2079" i="1"/>
  <c r="K2085" i="1"/>
  <c r="R2085" i="1"/>
  <c r="L2085" i="1"/>
  <c r="M2085" i="1"/>
  <c r="O2085" i="1"/>
  <c r="Q2085" i="1"/>
  <c r="S2085" i="1"/>
  <c r="X2079" i="1"/>
  <c r="AE2078" i="1"/>
  <c r="AF2078" i="1"/>
  <c r="AH2078" i="1"/>
  <c r="V2083" i="1"/>
  <c r="Z2082" i="1"/>
  <c r="AA2079" i="1"/>
  <c r="AC2079" i="1"/>
  <c r="Y2079" i="1"/>
  <c r="AD2079" i="1"/>
  <c r="N2086" i="1"/>
  <c r="T2086" i="1"/>
  <c r="W2080" i="1"/>
  <c r="K2086" i="1"/>
  <c r="R2086" i="1"/>
  <c r="L2086" i="1"/>
  <c r="M2086" i="1"/>
  <c r="O2086" i="1"/>
  <c r="Q2086" i="1"/>
  <c r="S2086" i="1"/>
  <c r="X2080" i="1"/>
  <c r="AE2079" i="1"/>
  <c r="AF2079" i="1"/>
  <c r="AH2079" i="1"/>
  <c r="V2084" i="1"/>
  <c r="Z2083" i="1"/>
  <c r="AA2080" i="1"/>
  <c r="AC2080" i="1"/>
  <c r="Y2080" i="1"/>
  <c r="AD2080" i="1"/>
  <c r="N2087" i="1"/>
  <c r="T2087" i="1"/>
  <c r="W2081" i="1"/>
  <c r="K2087" i="1"/>
  <c r="R2087" i="1"/>
  <c r="L2087" i="1"/>
  <c r="M2087" i="1"/>
  <c r="O2087" i="1"/>
  <c r="Q2087" i="1"/>
  <c r="S2087" i="1"/>
  <c r="X2081" i="1"/>
  <c r="AE2080" i="1"/>
  <c r="AF2080" i="1"/>
  <c r="AH2080" i="1"/>
  <c r="V2085" i="1"/>
  <c r="Z2084" i="1"/>
  <c r="AA2081" i="1"/>
  <c r="AC2081" i="1"/>
  <c r="Y2081" i="1"/>
  <c r="AD2081" i="1"/>
  <c r="N2088" i="1"/>
  <c r="T2088" i="1"/>
  <c r="W2082" i="1"/>
  <c r="K2088" i="1"/>
  <c r="R2088" i="1"/>
  <c r="L2088" i="1"/>
  <c r="M2088" i="1"/>
  <c r="O2088" i="1"/>
  <c r="Q2088" i="1"/>
  <c r="S2088" i="1"/>
  <c r="X2082" i="1"/>
  <c r="AE2081" i="1"/>
  <c r="AF2081" i="1"/>
  <c r="AH2081" i="1"/>
  <c r="V2086" i="1"/>
  <c r="Z2085" i="1"/>
  <c r="AA2082" i="1"/>
  <c r="AC2082" i="1"/>
  <c r="Y2082" i="1"/>
  <c r="AD2082" i="1"/>
  <c r="N2089" i="1"/>
  <c r="T2089" i="1"/>
  <c r="W2083" i="1"/>
  <c r="K2089" i="1"/>
  <c r="R2089" i="1"/>
  <c r="L2089" i="1"/>
  <c r="M2089" i="1"/>
  <c r="O2089" i="1"/>
  <c r="Q2089" i="1"/>
  <c r="S2089" i="1"/>
  <c r="X2083" i="1"/>
  <c r="AE2082" i="1"/>
  <c r="AF2082" i="1"/>
  <c r="AH2082" i="1"/>
  <c r="V2087" i="1"/>
  <c r="Z2086" i="1"/>
  <c r="AA2083" i="1"/>
  <c r="AC2083" i="1"/>
  <c r="Y2083" i="1"/>
  <c r="AD2083" i="1"/>
  <c r="N2090" i="1"/>
  <c r="T2090" i="1"/>
  <c r="W2084" i="1"/>
  <c r="K2090" i="1"/>
  <c r="R2090" i="1"/>
  <c r="L2090" i="1"/>
  <c r="M2090" i="1"/>
  <c r="O2090" i="1"/>
  <c r="Q2090" i="1"/>
  <c r="S2090" i="1"/>
  <c r="X2084" i="1"/>
  <c r="AE2083" i="1"/>
  <c r="AF2083" i="1"/>
  <c r="AH2083" i="1"/>
  <c r="V2088" i="1"/>
  <c r="Z2087" i="1"/>
  <c r="AA2084" i="1"/>
  <c r="AC2084" i="1"/>
  <c r="Y2084" i="1"/>
  <c r="AD2084" i="1"/>
  <c r="N2091" i="1"/>
  <c r="T2091" i="1"/>
  <c r="W2085" i="1"/>
  <c r="K2091" i="1"/>
  <c r="R2091" i="1"/>
  <c r="L2091" i="1"/>
  <c r="M2091" i="1"/>
  <c r="O2091" i="1"/>
  <c r="Q2091" i="1"/>
  <c r="S2091" i="1"/>
  <c r="X2085" i="1"/>
  <c r="AE2084" i="1"/>
  <c r="AF2084" i="1"/>
  <c r="AH2084" i="1"/>
  <c r="V2089" i="1"/>
  <c r="Z2088" i="1"/>
  <c r="AA2085" i="1"/>
  <c r="AC2085" i="1"/>
  <c r="Y2085" i="1"/>
  <c r="AD2085" i="1"/>
  <c r="N2092" i="1"/>
  <c r="T2092" i="1"/>
  <c r="W2086" i="1"/>
  <c r="K2092" i="1"/>
  <c r="R2092" i="1"/>
  <c r="L2092" i="1"/>
  <c r="M2092" i="1"/>
  <c r="O2092" i="1"/>
  <c r="Q2092" i="1"/>
  <c r="S2092" i="1"/>
  <c r="X2086" i="1"/>
  <c r="AE2085" i="1"/>
  <c r="AF2085" i="1"/>
  <c r="AH2085" i="1"/>
  <c r="V2090" i="1"/>
  <c r="Z2089" i="1"/>
  <c r="AA2086" i="1"/>
  <c r="AC2086" i="1"/>
  <c r="Y2086" i="1"/>
  <c r="AD2086" i="1"/>
  <c r="N2093" i="1"/>
  <c r="T2093" i="1"/>
  <c r="W2087" i="1"/>
  <c r="K2093" i="1"/>
  <c r="R2093" i="1"/>
  <c r="L2093" i="1"/>
  <c r="M2093" i="1"/>
  <c r="O2093" i="1"/>
  <c r="Q2093" i="1"/>
  <c r="S2093" i="1"/>
  <c r="X2087" i="1"/>
  <c r="AE2086" i="1"/>
  <c r="AF2086" i="1"/>
  <c r="AH2086" i="1"/>
  <c r="V2091" i="1"/>
  <c r="Z2090" i="1"/>
  <c r="AA2087" i="1"/>
  <c r="AC2087" i="1"/>
  <c r="Y2087" i="1"/>
  <c r="AD2087" i="1"/>
  <c r="N2094" i="1"/>
  <c r="T2094" i="1"/>
  <c r="W2088" i="1"/>
  <c r="K2094" i="1"/>
  <c r="R2094" i="1"/>
  <c r="L2094" i="1"/>
  <c r="M2094" i="1"/>
  <c r="O2094" i="1"/>
  <c r="Q2094" i="1"/>
  <c r="S2094" i="1"/>
  <c r="X2088" i="1"/>
  <c r="AE2087" i="1"/>
  <c r="AF2087" i="1"/>
  <c r="AH2087" i="1"/>
  <c r="V2092" i="1"/>
  <c r="Z2091" i="1"/>
  <c r="AA2088" i="1"/>
  <c r="AC2088" i="1"/>
  <c r="Y2088" i="1"/>
  <c r="AD2088" i="1"/>
  <c r="N2095" i="1"/>
  <c r="T2095" i="1"/>
  <c r="W2089" i="1"/>
  <c r="K2095" i="1"/>
  <c r="R2095" i="1"/>
  <c r="L2095" i="1"/>
  <c r="M2095" i="1"/>
  <c r="O2095" i="1"/>
  <c r="Q2095" i="1"/>
  <c r="S2095" i="1"/>
  <c r="X2089" i="1"/>
  <c r="AE2088" i="1"/>
  <c r="AF2088" i="1"/>
  <c r="AH2088" i="1"/>
  <c r="V2093" i="1"/>
  <c r="Z2092" i="1"/>
  <c r="AA2089" i="1"/>
  <c r="AC2089" i="1"/>
  <c r="Y2089" i="1"/>
  <c r="AD2089" i="1"/>
  <c r="N2096" i="1"/>
  <c r="T2096" i="1"/>
  <c r="W2090" i="1"/>
  <c r="K2096" i="1"/>
  <c r="R2096" i="1"/>
  <c r="L2096" i="1"/>
  <c r="M2096" i="1"/>
  <c r="O2096" i="1"/>
  <c r="Q2096" i="1"/>
  <c r="S2096" i="1"/>
  <c r="X2090" i="1"/>
  <c r="AE2089" i="1"/>
  <c r="AF2089" i="1"/>
  <c r="AH2089" i="1"/>
  <c r="V2094" i="1"/>
  <c r="Z2093" i="1"/>
  <c r="AA2090" i="1"/>
  <c r="AC2090" i="1"/>
  <c r="Y2090" i="1"/>
  <c r="AD2090" i="1"/>
  <c r="N2097" i="1"/>
  <c r="T2097" i="1"/>
  <c r="W2091" i="1"/>
  <c r="K2097" i="1"/>
  <c r="R2097" i="1"/>
  <c r="L2097" i="1"/>
  <c r="M2097" i="1"/>
  <c r="O2097" i="1"/>
  <c r="Q2097" i="1"/>
  <c r="S2097" i="1"/>
  <c r="X2091" i="1"/>
  <c r="AE2090" i="1"/>
  <c r="AF2090" i="1"/>
  <c r="AH2090" i="1"/>
  <c r="V2095" i="1"/>
  <c r="Z2094" i="1"/>
  <c r="AA2091" i="1"/>
  <c r="AC2091" i="1"/>
  <c r="Y2091" i="1"/>
  <c r="AD2091" i="1"/>
  <c r="N2098" i="1"/>
  <c r="T2098" i="1"/>
  <c r="W2092" i="1"/>
  <c r="K2098" i="1"/>
  <c r="R2098" i="1"/>
  <c r="L2098" i="1"/>
  <c r="M2098" i="1"/>
  <c r="O2098" i="1"/>
  <c r="Q2098" i="1"/>
  <c r="S2098" i="1"/>
  <c r="X2092" i="1"/>
  <c r="AE2091" i="1"/>
  <c r="AF2091" i="1"/>
  <c r="AH2091" i="1"/>
  <c r="V2096" i="1"/>
  <c r="Z2095" i="1"/>
  <c r="AA2092" i="1"/>
  <c r="AC2092" i="1"/>
  <c r="Y2092" i="1"/>
  <c r="AD2092" i="1"/>
  <c r="N2099" i="1"/>
  <c r="T2099" i="1"/>
  <c r="W2093" i="1"/>
  <c r="K2099" i="1"/>
  <c r="R2099" i="1"/>
  <c r="L2099" i="1"/>
  <c r="M2099" i="1"/>
  <c r="O2099" i="1"/>
  <c r="Q2099" i="1"/>
  <c r="S2099" i="1"/>
  <c r="X2093" i="1"/>
  <c r="AE2092" i="1"/>
  <c r="AF2092" i="1"/>
  <c r="AH2092" i="1"/>
  <c r="V2097" i="1"/>
  <c r="Z2096" i="1"/>
  <c r="AA2093" i="1"/>
  <c r="AC2093" i="1"/>
  <c r="Y2093" i="1"/>
  <c r="AD2093" i="1"/>
  <c r="N2100" i="1"/>
  <c r="T2100" i="1"/>
  <c r="W2094" i="1"/>
  <c r="K2100" i="1"/>
  <c r="R2100" i="1"/>
  <c r="L2100" i="1"/>
  <c r="M2100" i="1"/>
  <c r="O2100" i="1"/>
  <c r="Q2100" i="1"/>
  <c r="S2100" i="1"/>
  <c r="X2094" i="1"/>
  <c r="AE2093" i="1"/>
  <c r="AF2093" i="1"/>
  <c r="AH2093" i="1"/>
  <c r="V2098" i="1"/>
  <c r="Z2097" i="1"/>
  <c r="AA2094" i="1"/>
  <c r="AC2094" i="1"/>
  <c r="Y2094" i="1"/>
  <c r="AD2094" i="1"/>
  <c r="N2101" i="1"/>
  <c r="T2101" i="1"/>
  <c r="W2095" i="1"/>
  <c r="K2101" i="1"/>
  <c r="R2101" i="1"/>
  <c r="L2101" i="1"/>
  <c r="M2101" i="1"/>
  <c r="O2101" i="1"/>
  <c r="Q2101" i="1"/>
  <c r="S2101" i="1"/>
  <c r="X2095" i="1"/>
  <c r="AE2094" i="1"/>
  <c r="AF2094" i="1"/>
  <c r="AH2094" i="1"/>
  <c r="V2099" i="1"/>
  <c r="Z2098" i="1"/>
  <c r="AA2095" i="1"/>
  <c r="AC2095" i="1"/>
  <c r="Y2095" i="1"/>
  <c r="AD2095" i="1"/>
  <c r="N2102" i="1"/>
  <c r="T2102" i="1"/>
  <c r="W2096" i="1"/>
  <c r="K2102" i="1"/>
  <c r="R2102" i="1"/>
  <c r="L2102" i="1"/>
  <c r="M2102" i="1"/>
  <c r="O2102" i="1"/>
  <c r="Q2102" i="1"/>
  <c r="S2102" i="1"/>
  <c r="X2096" i="1"/>
  <c r="AE2095" i="1"/>
  <c r="AF2095" i="1"/>
  <c r="AH2095" i="1"/>
  <c r="V2100" i="1"/>
  <c r="Z2099" i="1"/>
  <c r="AA2096" i="1"/>
  <c r="AC2096" i="1"/>
  <c r="Y2096" i="1"/>
  <c r="AD2096" i="1"/>
  <c r="N2103" i="1"/>
  <c r="T2103" i="1"/>
  <c r="W2097" i="1"/>
  <c r="K2103" i="1"/>
  <c r="R2103" i="1"/>
  <c r="L2103" i="1"/>
  <c r="M2103" i="1"/>
  <c r="O2103" i="1"/>
  <c r="Q2103" i="1"/>
  <c r="S2103" i="1"/>
  <c r="X2097" i="1"/>
  <c r="AE2096" i="1"/>
  <c r="AF2096" i="1"/>
  <c r="AH2096" i="1"/>
  <c r="V2101" i="1"/>
  <c r="Z2100" i="1"/>
  <c r="AA2097" i="1"/>
  <c r="AC2097" i="1"/>
  <c r="Y2097" i="1"/>
  <c r="AD2097" i="1"/>
  <c r="N2104" i="1"/>
  <c r="T2104" i="1"/>
  <c r="W2098" i="1"/>
  <c r="K2104" i="1"/>
  <c r="R2104" i="1"/>
  <c r="L2104" i="1"/>
  <c r="M2104" i="1"/>
  <c r="O2104" i="1"/>
  <c r="Q2104" i="1"/>
  <c r="S2104" i="1"/>
  <c r="X2098" i="1"/>
  <c r="AE2097" i="1"/>
  <c r="AF2097" i="1"/>
  <c r="AH2097" i="1"/>
  <c r="V2102" i="1"/>
  <c r="Z2101" i="1"/>
  <c r="AA2098" i="1"/>
  <c r="AC2098" i="1"/>
  <c r="Y2098" i="1"/>
  <c r="AD2098" i="1"/>
  <c r="N2105" i="1"/>
  <c r="T2105" i="1"/>
  <c r="W2099" i="1"/>
  <c r="K2105" i="1"/>
  <c r="R2105" i="1"/>
  <c r="L2105" i="1"/>
  <c r="M2105" i="1"/>
  <c r="O2105" i="1"/>
  <c r="Q2105" i="1"/>
  <c r="S2105" i="1"/>
  <c r="X2099" i="1"/>
  <c r="AE2098" i="1"/>
  <c r="AF2098" i="1"/>
  <c r="AH2098" i="1"/>
  <c r="V2103" i="1"/>
  <c r="Z2102" i="1"/>
  <c r="AA2099" i="1"/>
  <c r="AC2099" i="1"/>
  <c r="Y2099" i="1"/>
  <c r="AD2099" i="1"/>
  <c r="N2106" i="1"/>
  <c r="T2106" i="1"/>
  <c r="W2100" i="1"/>
  <c r="K2106" i="1"/>
  <c r="R2106" i="1"/>
  <c r="L2106" i="1"/>
  <c r="M2106" i="1"/>
  <c r="O2106" i="1"/>
  <c r="Q2106" i="1"/>
  <c r="S2106" i="1"/>
  <c r="X2100" i="1"/>
  <c r="AE2099" i="1"/>
  <c r="AF2099" i="1"/>
  <c r="AH2099" i="1"/>
  <c r="V2104" i="1"/>
  <c r="Z2103" i="1"/>
  <c r="AA2100" i="1"/>
  <c r="AC2100" i="1"/>
  <c r="Y2100" i="1"/>
  <c r="AD2100" i="1"/>
  <c r="N2107" i="1"/>
  <c r="T2107" i="1"/>
  <c r="W2101" i="1"/>
  <c r="K2107" i="1"/>
  <c r="R2107" i="1"/>
  <c r="L2107" i="1"/>
  <c r="M2107" i="1"/>
  <c r="O2107" i="1"/>
  <c r="Q2107" i="1"/>
  <c r="S2107" i="1"/>
  <c r="X2101" i="1"/>
  <c r="AE2100" i="1"/>
  <c r="AF2100" i="1"/>
  <c r="AH2100" i="1"/>
  <c r="V2105" i="1"/>
  <c r="Z2104" i="1"/>
  <c r="AA2101" i="1"/>
  <c r="AC2101" i="1"/>
  <c r="Y2101" i="1"/>
  <c r="AD2101" i="1"/>
  <c r="N2108" i="1"/>
  <c r="T2108" i="1"/>
  <c r="W2102" i="1"/>
  <c r="K2108" i="1"/>
  <c r="R2108" i="1"/>
  <c r="L2108" i="1"/>
  <c r="M2108" i="1"/>
  <c r="O2108" i="1"/>
  <c r="Q2108" i="1"/>
  <c r="S2108" i="1"/>
  <c r="X2102" i="1"/>
  <c r="AE2101" i="1"/>
  <c r="AF2101" i="1"/>
  <c r="AH2101" i="1"/>
  <c r="V2106" i="1"/>
  <c r="Z2105" i="1"/>
  <c r="AA2102" i="1"/>
  <c r="AC2102" i="1"/>
  <c r="Y2102" i="1"/>
  <c r="AD2102" i="1"/>
  <c r="N2109" i="1"/>
  <c r="T2109" i="1"/>
  <c r="W2103" i="1"/>
  <c r="K2109" i="1"/>
  <c r="R2109" i="1"/>
  <c r="L2109" i="1"/>
  <c r="M2109" i="1"/>
  <c r="O2109" i="1"/>
  <c r="Q2109" i="1"/>
  <c r="S2109" i="1"/>
  <c r="X2103" i="1"/>
  <c r="AE2102" i="1"/>
  <c r="AF2102" i="1"/>
  <c r="AH2102" i="1"/>
  <c r="V2107" i="1"/>
  <c r="Z2106" i="1"/>
  <c r="AA2103" i="1"/>
  <c r="AC2103" i="1"/>
  <c r="Y2103" i="1"/>
  <c r="AD2103" i="1"/>
  <c r="N2110" i="1"/>
  <c r="T2110" i="1"/>
  <c r="W2104" i="1"/>
  <c r="K2110" i="1"/>
  <c r="R2110" i="1"/>
  <c r="L2110" i="1"/>
  <c r="M2110" i="1"/>
  <c r="O2110" i="1"/>
  <c r="Q2110" i="1"/>
  <c r="S2110" i="1"/>
  <c r="X2104" i="1"/>
  <c r="AE2103" i="1"/>
  <c r="AF2103" i="1"/>
  <c r="AH2103" i="1"/>
  <c r="V2108" i="1"/>
  <c r="Z2107" i="1"/>
  <c r="AA2104" i="1"/>
  <c r="AC2104" i="1"/>
  <c r="Y2104" i="1"/>
  <c r="AD2104" i="1"/>
  <c r="N2111" i="1"/>
  <c r="T2111" i="1"/>
  <c r="W2105" i="1"/>
  <c r="K2111" i="1"/>
  <c r="R2111" i="1"/>
  <c r="L2111" i="1"/>
  <c r="M2111" i="1"/>
  <c r="O2111" i="1"/>
  <c r="Q2111" i="1"/>
  <c r="S2111" i="1"/>
  <c r="X2105" i="1"/>
  <c r="AE2104" i="1"/>
  <c r="AF2104" i="1"/>
  <c r="AH2104" i="1"/>
  <c r="V2109" i="1"/>
  <c r="Z2108" i="1"/>
  <c r="AA2105" i="1"/>
  <c r="AC2105" i="1"/>
  <c r="Y2105" i="1"/>
  <c r="AD2105" i="1"/>
  <c r="N2112" i="1"/>
  <c r="T2112" i="1"/>
  <c r="W2106" i="1"/>
  <c r="K2112" i="1"/>
  <c r="R2112" i="1"/>
  <c r="L2112" i="1"/>
  <c r="M2112" i="1"/>
  <c r="O2112" i="1"/>
  <c r="Q2112" i="1"/>
  <c r="S2112" i="1"/>
  <c r="X2106" i="1"/>
  <c r="AE2105" i="1"/>
  <c r="AF2105" i="1"/>
  <c r="AH2105" i="1"/>
  <c r="V2110" i="1"/>
  <c r="Z2109" i="1"/>
  <c r="AA2106" i="1"/>
  <c r="AC2106" i="1"/>
  <c r="Y2106" i="1"/>
  <c r="AD2106" i="1"/>
  <c r="N2113" i="1"/>
  <c r="T2113" i="1"/>
  <c r="W2107" i="1"/>
  <c r="K2113" i="1"/>
  <c r="R2113" i="1"/>
  <c r="L2113" i="1"/>
  <c r="M2113" i="1"/>
  <c r="O2113" i="1"/>
  <c r="Q2113" i="1"/>
  <c r="S2113" i="1"/>
  <c r="X2107" i="1"/>
  <c r="AE2106" i="1"/>
  <c r="AF2106" i="1"/>
  <c r="AH2106" i="1"/>
  <c r="V2111" i="1"/>
  <c r="Z2110" i="1"/>
  <c r="AA2107" i="1"/>
  <c r="AC2107" i="1"/>
  <c r="Y2107" i="1"/>
  <c r="AD2107" i="1"/>
  <c r="N2114" i="1"/>
  <c r="T2114" i="1"/>
  <c r="W2108" i="1"/>
  <c r="K2114" i="1"/>
  <c r="R2114" i="1"/>
  <c r="L2114" i="1"/>
  <c r="M2114" i="1"/>
  <c r="O2114" i="1"/>
  <c r="Q2114" i="1"/>
  <c r="S2114" i="1"/>
  <c r="X2108" i="1"/>
  <c r="AE2107" i="1"/>
  <c r="AF2107" i="1"/>
  <c r="AH2107" i="1"/>
  <c r="V2112" i="1"/>
  <c r="Z2111" i="1"/>
  <c r="AA2108" i="1"/>
  <c r="AC2108" i="1"/>
  <c r="Y2108" i="1"/>
  <c r="AD2108" i="1"/>
  <c r="N2115" i="1"/>
  <c r="T2115" i="1"/>
  <c r="W2109" i="1"/>
  <c r="K2115" i="1"/>
  <c r="R2115" i="1"/>
  <c r="L2115" i="1"/>
  <c r="M2115" i="1"/>
  <c r="O2115" i="1"/>
  <c r="Q2115" i="1"/>
  <c r="S2115" i="1"/>
  <c r="X2109" i="1"/>
  <c r="AE2108" i="1"/>
  <c r="AF2108" i="1"/>
  <c r="AH2108" i="1"/>
  <c r="V2113" i="1"/>
  <c r="Z2112" i="1"/>
  <c r="AA2109" i="1"/>
  <c r="AC2109" i="1"/>
  <c r="Y2109" i="1"/>
  <c r="AD2109" i="1"/>
  <c r="N2116" i="1"/>
  <c r="T2116" i="1"/>
  <c r="W2110" i="1"/>
  <c r="K2116" i="1"/>
  <c r="R2116" i="1"/>
  <c r="L2116" i="1"/>
  <c r="M2116" i="1"/>
  <c r="O2116" i="1"/>
  <c r="Q2116" i="1"/>
  <c r="S2116" i="1"/>
  <c r="X2110" i="1"/>
  <c r="AE2109" i="1"/>
  <c r="AF2109" i="1"/>
  <c r="AH2109" i="1"/>
  <c r="V2114" i="1"/>
  <c r="Z2113" i="1"/>
  <c r="AA2110" i="1"/>
  <c r="AC2110" i="1"/>
  <c r="Y2110" i="1"/>
  <c r="AD2110" i="1"/>
  <c r="N2117" i="1"/>
  <c r="T2117" i="1"/>
  <c r="W2111" i="1"/>
  <c r="K2117" i="1"/>
  <c r="R2117" i="1"/>
  <c r="L2117" i="1"/>
  <c r="M2117" i="1"/>
  <c r="O2117" i="1"/>
  <c r="Q2117" i="1"/>
  <c r="S2117" i="1"/>
  <c r="X2111" i="1"/>
  <c r="AE2110" i="1"/>
  <c r="AF2110" i="1"/>
  <c r="AH2110" i="1"/>
  <c r="V2115" i="1"/>
  <c r="Z2114" i="1"/>
  <c r="AA2111" i="1"/>
  <c r="AC2111" i="1"/>
  <c r="Y2111" i="1"/>
  <c r="AD2111" i="1"/>
  <c r="N2118" i="1"/>
  <c r="T2118" i="1"/>
  <c r="W2112" i="1"/>
  <c r="K2118" i="1"/>
  <c r="R2118" i="1"/>
  <c r="L2118" i="1"/>
  <c r="M2118" i="1"/>
  <c r="O2118" i="1"/>
  <c r="Q2118" i="1"/>
  <c r="S2118" i="1"/>
  <c r="X2112" i="1"/>
  <c r="AE2111" i="1"/>
  <c r="AF2111" i="1"/>
  <c r="AH2111" i="1"/>
  <c r="V2116" i="1"/>
  <c r="Z2115" i="1"/>
  <c r="AA2112" i="1"/>
  <c r="AC2112" i="1"/>
  <c r="Y2112" i="1"/>
  <c r="AD2112" i="1"/>
  <c r="N2119" i="1"/>
  <c r="T2119" i="1"/>
  <c r="W2113" i="1"/>
  <c r="K2119" i="1"/>
  <c r="R2119" i="1"/>
  <c r="L2119" i="1"/>
  <c r="M2119" i="1"/>
  <c r="O2119" i="1"/>
  <c r="Q2119" i="1"/>
  <c r="S2119" i="1"/>
  <c r="X2113" i="1"/>
  <c r="AE2112" i="1"/>
  <c r="AF2112" i="1"/>
  <c r="AH2112" i="1"/>
  <c r="V2117" i="1"/>
  <c r="Z2116" i="1"/>
  <c r="AA2113" i="1"/>
  <c r="AC2113" i="1"/>
  <c r="Y2113" i="1"/>
  <c r="AD2113" i="1"/>
  <c r="N2120" i="1"/>
  <c r="T2120" i="1"/>
  <c r="W2114" i="1"/>
  <c r="K2120" i="1"/>
  <c r="R2120" i="1"/>
  <c r="L2120" i="1"/>
  <c r="M2120" i="1"/>
  <c r="O2120" i="1"/>
  <c r="Q2120" i="1"/>
  <c r="S2120" i="1"/>
  <c r="X2114" i="1"/>
  <c r="AE2113" i="1"/>
  <c r="AF2113" i="1"/>
  <c r="AH2113" i="1"/>
  <c r="V2118" i="1"/>
  <c r="Z2117" i="1"/>
  <c r="AA2114" i="1"/>
  <c r="AC2114" i="1"/>
  <c r="Y2114" i="1"/>
  <c r="AD2114" i="1"/>
  <c r="N2121" i="1"/>
  <c r="T2121" i="1"/>
  <c r="W2115" i="1"/>
  <c r="K2121" i="1"/>
  <c r="R2121" i="1"/>
  <c r="L2121" i="1"/>
  <c r="M2121" i="1"/>
  <c r="O2121" i="1"/>
  <c r="Q2121" i="1"/>
  <c r="S2121" i="1"/>
  <c r="X2115" i="1"/>
  <c r="AE2114" i="1"/>
  <c r="AF2114" i="1"/>
  <c r="AH2114" i="1"/>
  <c r="V2119" i="1"/>
  <c r="Z2118" i="1"/>
  <c r="AA2115" i="1"/>
  <c r="AC2115" i="1"/>
  <c r="Y2115" i="1"/>
  <c r="AD2115" i="1"/>
  <c r="N2122" i="1"/>
  <c r="T2122" i="1"/>
  <c r="W2116" i="1"/>
  <c r="K2122" i="1"/>
  <c r="R2122" i="1"/>
  <c r="L2122" i="1"/>
  <c r="M2122" i="1"/>
  <c r="O2122" i="1"/>
  <c r="Q2122" i="1"/>
  <c r="S2122" i="1"/>
  <c r="X2116" i="1"/>
  <c r="AE2115" i="1"/>
  <c r="AF2115" i="1"/>
  <c r="AH2115" i="1"/>
  <c r="V2120" i="1"/>
  <c r="Z2119" i="1"/>
  <c r="AA2116" i="1"/>
  <c r="AC2116" i="1"/>
  <c r="Y2116" i="1"/>
  <c r="AD2116" i="1"/>
  <c r="N2123" i="1"/>
  <c r="T2123" i="1"/>
  <c r="W2117" i="1"/>
  <c r="K2123" i="1"/>
  <c r="R2123" i="1"/>
  <c r="L2123" i="1"/>
  <c r="M2123" i="1"/>
  <c r="O2123" i="1"/>
  <c r="Q2123" i="1"/>
  <c r="S2123" i="1"/>
  <c r="X2117" i="1"/>
  <c r="AE2116" i="1"/>
  <c r="AF2116" i="1"/>
  <c r="AH2116" i="1"/>
  <c r="V2121" i="1"/>
  <c r="Z2120" i="1"/>
  <c r="AA2117" i="1"/>
  <c r="AC2117" i="1"/>
  <c r="Y2117" i="1"/>
  <c r="AD2117" i="1"/>
  <c r="N2124" i="1"/>
  <c r="T2124" i="1"/>
  <c r="W2118" i="1"/>
  <c r="K2124" i="1"/>
  <c r="R2124" i="1"/>
  <c r="L2124" i="1"/>
  <c r="M2124" i="1"/>
  <c r="O2124" i="1"/>
  <c r="Q2124" i="1"/>
  <c r="S2124" i="1"/>
  <c r="X2118" i="1"/>
  <c r="AE2117" i="1"/>
  <c r="AF2117" i="1"/>
  <c r="AH2117" i="1"/>
  <c r="V2122" i="1"/>
  <c r="Z2121" i="1"/>
  <c r="AA2118" i="1"/>
  <c r="AC2118" i="1"/>
  <c r="Y2118" i="1"/>
  <c r="AD2118" i="1"/>
  <c r="N2125" i="1"/>
  <c r="T2125" i="1"/>
  <c r="W2119" i="1"/>
  <c r="K2125" i="1"/>
  <c r="R2125" i="1"/>
  <c r="L2125" i="1"/>
  <c r="M2125" i="1"/>
  <c r="O2125" i="1"/>
  <c r="Q2125" i="1"/>
  <c r="S2125" i="1"/>
  <c r="X2119" i="1"/>
  <c r="AE2118" i="1"/>
  <c r="AF2118" i="1"/>
  <c r="AH2118" i="1"/>
  <c r="V2123" i="1"/>
  <c r="Z2122" i="1"/>
  <c r="AA2119" i="1"/>
  <c r="AC2119" i="1"/>
  <c r="Y2119" i="1"/>
  <c r="AD2119" i="1"/>
  <c r="N2126" i="1"/>
  <c r="T2126" i="1"/>
  <c r="W2120" i="1"/>
  <c r="K2126" i="1"/>
  <c r="R2126" i="1"/>
  <c r="L2126" i="1"/>
  <c r="M2126" i="1"/>
  <c r="O2126" i="1"/>
  <c r="Q2126" i="1"/>
  <c r="S2126" i="1"/>
  <c r="X2120" i="1"/>
  <c r="AE2119" i="1"/>
  <c r="AF2119" i="1"/>
  <c r="AH2119" i="1"/>
  <c r="V2124" i="1"/>
  <c r="Z2123" i="1"/>
  <c r="AA2120" i="1"/>
  <c r="AC2120" i="1"/>
  <c r="Y2120" i="1"/>
  <c r="AD2120" i="1"/>
  <c r="N2127" i="1"/>
  <c r="T2127" i="1"/>
  <c r="W2121" i="1"/>
  <c r="K2127" i="1"/>
  <c r="R2127" i="1"/>
  <c r="L2127" i="1"/>
  <c r="M2127" i="1"/>
  <c r="O2127" i="1"/>
  <c r="Q2127" i="1"/>
  <c r="S2127" i="1"/>
  <c r="X2121" i="1"/>
  <c r="AE2120" i="1"/>
  <c r="AF2120" i="1"/>
  <c r="AH2120" i="1"/>
  <c r="V2125" i="1"/>
  <c r="Z2124" i="1"/>
  <c r="AA2121" i="1"/>
  <c r="AC2121" i="1"/>
  <c r="Y2121" i="1"/>
  <c r="AD2121" i="1"/>
  <c r="N2128" i="1"/>
  <c r="T2128" i="1"/>
  <c r="W2122" i="1"/>
  <c r="K2128" i="1"/>
  <c r="R2128" i="1"/>
  <c r="L2128" i="1"/>
  <c r="M2128" i="1"/>
  <c r="O2128" i="1"/>
  <c r="Q2128" i="1"/>
  <c r="S2128" i="1"/>
  <c r="X2122" i="1"/>
  <c r="AE2121" i="1"/>
  <c r="AF2121" i="1"/>
  <c r="AH2121" i="1"/>
  <c r="V2126" i="1"/>
  <c r="Z2125" i="1"/>
  <c r="AA2122" i="1"/>
  <c r="AC2122" i="1"/>
  <c r="Y2122" i="1"/>
  <c r="AD2122" i="1"/>
  <c r="N2129" i="1"/>
  <c r="T2129" i="1"/>
  <c r="W2123" i="1"/>
  <c r="K2129" i="1"/>
  <c r="R2129" i="1"/>
  <c r="L2129" i="1"/>
  <c r="M2129" i="1"/>
  <c r="O2129" i="1"/>
  <c r="Q2129" i="1"/>
  <c r="S2129" i="1"/>
  <c r="X2123" i="1"/>
  <c r="AE2122" i="1"/>
  <c r="AF2122" i="1"/>
  <c r="AH2122" i="1"/>
  <c r="V2127" i="1"/>
  <c r="Z2126" i="1"/>
  <c r="AA2123" i="1"/>
  <c r="AC2123" i="1"/>
  <c r="Y2123" i="1"/>
  <c r="AD2123" i="1"/>
  <c r="N2130" i="1"/>
  <c r="T2130" i="1"/>
  <c r="W2124" i="1"/>
  <c r="K2130" i="1"/>
  <c r="R2130" i="1"/>
  <c r="L2130" i="1"/>
  <c r="M2130" i="1"/>
  <c r="O2130" i="1"/>
  <c r="Q2130" i="1"/>
  <c r="S2130" i="1"/>
  <c r="X2124" i="1"/>
  <c r="AE2123" i="1"/>
  <c r="AF2123" i="1"/>
  <c r="AH2123" i="1"/>
  <c r="V2128" i="1"/>
  <c r="Z2127" i="1"/>
  <c r="AA2124" i="1"/>
  <c r="AC2124" i="1"/>
  <c r="Y2124" i="1"/>
  <c r="AD2124" i="1"/>
  <c r="N2131" i="1"/>
  <c r="T2131" i="1"/>
  <c r="W2125" i="1"/>
  <c r="K2131" i="1"/>
  <c r="R2131" i="1"/>
  <c r="L2131" i="1"/>
  <c r="M2131" i="1"/>
  <c r="O2131" i="1"/>
  <c r="Q2131" i="1"/>
  <c r="S2131" i="1"/>
  <c r="X2125" i="1"/>
  <c r="AE2124" i="1"/>
  <c r="AF2124" i="1"/>
  <c r="AH2124" i="1"/>
  <c r="V2129" i="1"/>
  <c r="Z2128" i="1"/>
  <c r="AA2125" i="1"/>
  <c r="AC2125" i="1"/>
  <c r="Y2125" i="1"/>
  <c r="AD2125" i="1"/>
  <c r="N2132" i="1"/>
  <c r="T2132" i="1"/>
  <c r="W2126" i="1"/>
  <c r="K2132" i="1"/>
  <c r="R2132" i="1"/>
  <c r="L2132" i="1"/>
  <c r="M2132" i="1"/>
  <c r="O2132" i="1"/>
  <c r="Q2132" i="1"/>
  <c r="S2132" i="1"/>
  <c r="X2126" i="1"/>
  <c r="AE2125" i="1"/>
  <c r="AF2125" i="1"/>
  <c r="AH2125" i="1"/>
  <c r="V2130" i="1"/>
  <c r="Z2129" i="1"/>
  <c r="AA2126" i="1"/>
  <c r="AC2126" i="1"/>
  <c r="Y2126" i="1"/>
  <c r="AD2126" i="1"/>
  <c r="N2133" i="1"/>
  <c r="T2133" i="1"/>
  <c r="W2127" i="1"/>
  <c r="K2133" i="1"/>
  <c r="R2133" i="1"/>
  <c r="L2133" i="1"/>
  <c r="M2133" i="1"/>
  <c r="O2133" i="1"/>
  <c r="Q2133" i="1"/>
  <c r="S2133" i="1"/>
  <c r="X2127" i="1"/>
  <c r="AE2126" i="1"/>
  <c r="AF2126" i="1"/>
  <c r="AH2126" i="1"/>
  <c r="V2131" i="1"/>
  <c r="Z2130" i="1"/>
  <c r="AA2127" i="1"/>
  <c r="AC2127" i="1"/>
  <c r="Y2127" i="1"/>
  <c r="AD2127" i="1"/>
  <c r="N2134" i="1"/>
  <c r="T2134" i="1"/>
  <c r="W2128" i="1"/>
  <c r="K2134" i="1"/>
  <c r="R2134" i="1"/>
  <c r="L2134" i="1"/>
  <c r="M2134" i="1"/>
  <c r="O2134" i="1"/>
  <c r="Q2134" i="1"/>
  <c r="S2134" i="1"/>
  <c r="X2128" i="1"/>
  <c r="AE2127" i="1"/>
  <c r="AF2127" i="1"/>
  <c r="AH2127" i="1"/>
  <c r="V2132" i="1"/>
  <c r="Z2131" i="1"/>
  <c r="AA2128" i="1"/>
  <c r="AC2128" i="1"/>
  <c r="Y2128" i="1"/>
  <c r="AD2128" i="1"/>
  <c r="N2135" i="1"/>
  <c r="T2135" i="1"/>
  <c r="W2129" i="1"/>
  <c r="K2135" i="1"/>
  <c r="R2135" i="1"/>
  <c r="L2135" i="1"/>
  <c r="M2135" i="1"/>
  <c r="O2135" i="1"/>
  <c r="Q2135" i="1"/>
  <c r="S2135" i="1"/>
  <c r="X2129" i="1"/>
  <c r="AE2128" i="1"/>
  <c r="AF2128" i="1"/>
  <c r="AH2128" i="1"/>
  <c r="V2133" i="1"/>
  <c r="Z2132" i="1"/>
  <c r="AA2129" i="1"/>
  <c r="AC2129" i="1"/>
  <c r="Y2129" i="1"/>
  <c r="AD2129" i="1"/>
  <c r="N2136" i="1"/>
  <c r="T2136" i="1"/>
  <c r="W2130" i="1"/>
  <c r="K2136" i="1"/>
  <c r="R2136" i="1"/>
  <c r="L2136" i="1"/>
  <c r="M2136" i="1"/>
  <c r="O2136" i="1"/>
  <c r="Q2136" i="1"/>
  <c r="S2136" i="1"/>
  <c r="X2130" i="1"/>
  <c r="AE2129" i="1"/>
  <c r="AF2129" i="1"/>
  <c r="AH2129" i="1"/>
  <c r="V2134" i="1"/>
  <c r="Z2133" i="1"/>
  <c r="AA2130" i="1"/>
  <c r="AC2130" i="1"/>
  <c r="Y2130" i="1"/>
  <c r="AD2130" i="1"/>
  <c r="N2137" i="1"/>
  <c r="T2137" i="1"/>
  <c r="W2131" i="1"/>
  <c r="K2137" i="1"/>
  <c r="R2137" i="1"/>
  <c r="L2137" i="1"/>
  <c r="M2137" i="1"/>
  <c r="O2137" i="1"/>
  <c r="Q2137" i="1"/>
  <c r="S2137" i="1"/>
  <c r="X2131" i="1"/>
  <c r="AE2130" i="1"/>
  <c r="AF2130" i="1"/>
  <c r="AH2130" i="1"/>
  <c r="V2135" i="1"/>
  <c r="Z2134" i="1"/>
  <c r="AA2131" i="1"/>
  <c r="AC2131" i="1"/>
  <c r="Y2131" i="1"/>
  <c r="AD2131" i="1"/>
  <c r="N2138" i="1"/>
  <c r="T2138" i="1"/>
  <c r="W2132" i="1"/>
  <c r="K2138" i="1"/>
  <c r="R2138" i="1"/>
  <c r="L2138" i="1"/>
  <c r="M2138" i="1"/>
  <c r="O2138" i="1"/>
  <c r="Q2138" i="1"/>
  <c r="S2138" i="1"/>
  <c r="X2132" i="1"/>
  <c r="AE2131" i="1"/>
  <c r="AF2131" i="1"/>
  <c r="AH2131" i="1"/>
  <c r="V2136" i="1"/>
  <c r="Z2135" i="1"/>
  <c r="AA2132" i="1"/>
  <c r="AC2132" i="1"/>
  <c r="Y2132" i="1"/>
  <c r="AD2132" i="1"/>
  <c r="N2139" i="1"/>
  <c r="T2139" i="1"/>
  <c r="W2133" i="1"/>
  <c r="K2139" i="1"/>
  <c r="R2139" i="1"/>
  <c r="L2139" i="1"/>
  <c r="M2139" i="1"/>
  <c r="O2139" i="1"/>
  <c r="Q2139" i="1"/>
  <c r="S2139" i="1"/>
  <c r="X2133" i="1"/>
  <c r="AE2132" i="1"/>
  <c r="AF2132" i="1"/>
  <c r="AH2132" i="1"/>
  <c r="V2137" i="1"/>
  <c r="Z2136" i="1"/>
  <c r="AA2133" i="1"/>
  <c r="AC2133" i="1"/>
  <c r="Y2133" i="1"/>
  <c r="AD2133" i="1"/>
  <c r="N2140" i="1"/>
  <c r="T2140" i="1"/>
  <c r="W2134" i="1"/>
  <c r="K2140" i="1"/>
  <c r="R2140" i="1"/>
  <c r="L2140" i="1"/>
  <c r="M2140" i="1"/>
  <c r="O2140" i="1"/>
  <c r="Q2140" i="1"/>
  <c r="S2140" i="1"/>
  <c r="X2134" i="1"/>
  <c r="AE2133" i="1"/>
  <c r="AF2133" i="1"/>
  <c r="AH2133" i="1"/>
  <c r="V2138" i="1"/>
  <c r="Z2137" i="1"/>
  <c r="AA2134" i="1"/>
  <c r="AC2134" i="1"/>
  <c r="Y2134" i="1"/>
  <c r="AD2134" i="1"/>
  <c r="N2141" i="1"/>
  <c r="T2141" i="1"/>
  <c r="W2135" i="1"/>
  <c r="K2141" i="1"/>
  <c r="R2141" i="1"/>
  <c r="L2141" i="1"/>
  <c r="M2141" i="1"/>
  <c r="O2141" i="1"/>
  <c r="Q2141" i="1"/>
  <c r="S2141" i="1"/>
  <c r="X2135" i="1"/>
  <c r="AE2134" i="1"/>
  <c r="AF2134" i="1"/>
  <c r="AH2134" i="1"/>
  <c r="V2139" i="1"/>
  <c r="Z2138" i="1"/>
  <c r="AA2135" i="1"/>
  <c r="AC2135" i="1"/>
  <c r="Y2135" i="1"/>
  <c r="AD2135" i="1"/>
  <c r="N2142" i="1"/>
  <c r="T2142" i="1"/>
  <c r="W2136" i="1"/>
  <c r="K2142" i="1"/>
  <c r="R2142" i="1"/>
  <c r="L2142" i="1"/>
  <c r="M2142" i="1"/>
  <c r="O2142" i="1"/>
  <c r="Q2142" i="1"/>
  <c r="S2142" i="1"/>
  <c r="X2136" i="1"/>
  <c r="AE2135" i="1"/>
  <c r="AF2135" i="1"/>
  <c r="AH2135" i="1"/>
  <c r="V2140" i="1"/>
  <c r="Z2139" i="1"/>
  <c r="AA2136" i="1"/>
  <c r="AC2136" i="1"/>
  <c r="Y2136" i="1"/>
  <c r="AD2136" i="1"/>
  <c r="N2143" i="1"/>
  <c r="T2143" i="1"/>
  <c r="W2137" i="1"/>
  <c r="K2143" i="1"/>
  <c r="R2143" i="1"/>
  <c r="L2143" i="1"/>
  <c r="M2143" i="1"/>
  <c r="O2143" i="1"/>
  <c r="Q2143" i="1"/>
  <c r="S2143" i="1"/>
  <c r="X2137" i="1"/>
  <c r="AE2136" i="1"/>
  <c r="AF2136" i="1"/>
  <c r="AH2136" i="1"/>
  <c r="V2141" i="1"/>
  <c r="Z2140" i="1"/>
  <c r="AA2137" i="1"/>
  <c r="AC2137" i="1"/>
  <c r="Y2137" i="1"/>
  <c r="AD2137" i="1"/>
  <c r="N2144" i="1"/>
  <c r="T2144" i="1"/>
  <c r="W2138" i="1"/>
  <c r="K2144" i="1"/>
  <c r="R2144" i="1"/>
  <c r="L2144" i="1"/>
  <c r="M2144" i="1"/>
  <c r="O2144" i="1"/>
  <c r="Q2144" i="1"/>
  <c r="S2144" i="1"/>
  <c r="X2138" i="1"/>
  <c r="AE2137" i="1"/>
  <c r="AF2137" i="1"/>
  <c r="AH2137" i="1"/>
  <c r="V2142" i="1"/>
  <c r="Z2141" i="1"/>
  <c r="AA2138" i="1"/>
  <c r="AC2138" i="1"/>
  <c r="Y2138" i="1"/>
  <c r="AD2138" i="1"/>
  <c r="N2145" i="1"/>
  <c r="T2145" i="1"/>
  <c r="W2139" i="1"/>
  <c r="K2145" i="1"/>
  <c r="R2145" i="1"/>
  <c r="L2145" i="1"/>
  <c r="M2145" i="1"/>
  <c r="O2145" i="1"/>
  <c r="Q2145" i="1"/>
  <c r="S2145" i="1"/>
  <c r="X2139" i="1"/>
  <c r="AE2138" i="1"/>
  <c r="AF2138" i="1"/>
  <c r="AH2138" i="1"/>
  <c r="V2143" i="1"/>
  <c r="Z2142" i="1"/>
  <c r="AA2139" i="1"/>
  <c r="AC2139" i="1"/>
  <c r="Y2139" i="1"/>
  <c r="AD2139" i="1"/>
  <c r="N2146" i="1"/>
  <c r="T2146" i="1"/>
  <c r="W2140" i="1"/>
  <c r="K2146" i="1"/>
  <c r="R2146" i="1"/>
  <c r="L2146" i="1"/>
  <c r="M2146" i="1"/>
  <c r="O2146" i="1"/>
  <c r="Q2146" i="1"/>
  <c r="S2146" i="1"/>
  <c r="X2140" i="1"/>
  <c r="AE2139" i="1"/>
  <c r="AF2139" i="1"/>
  <c r="AH2139" i="1"/>
  <c r="V2144" i="1"/>
  <c r="Z2143" i="1"/>
  <c r="AA2140" i="1"/>
  <c r="AC2140" i="1"/>
  <c r="Y2140" i="1"/>
  <c r="AD2140" i="1"/>
  <c r="N2147" i="1"/>
  <c r="T2147" i="1"/>
  <c r="W2141" i="1"/>
  <c r="K2147" i="1"/>
  <c r="R2147" i="1"/>
  <c r="L2147" i="1"/>
  <c r="M2147" i="1"/>
  <c r="O2147" i="1"/>
  <c r="Q2147" i="1"/>
  <c r="S2147" i="1"/>
  <c r="X2141" i="1"/>
  <c r="AE2140" i="1"/>
  <c r="AF2140" i="1"/>
  <c r="AH2140" i="1"/>
  <c r="V2145" i="1"/>
  <c r="Z2144" i="1"/>
  <c r="AA2141" i="1"/>
  <c r="AC2141" i="1"/>
  <c r="Y2141" i="1"/>
  <c r="AD2141" i="1"/>
  <c r="N2148" i="1"/>
  <c r="T2148" i="1"/>
  <c r="W2142" i="1"/>
  <c r="K2148" i="1"/>
  <c r="R2148" i="1"/>
  <c r="L2148" i="1"/>
  <c r="M2148" i="1"/>
  <c r="O2148" i="1"/>
  <c r="Q2148" i="1"/>
  <c r="S2148" i="1"/>
  <c r="X2142" i="1"/>
  <c r="AE2141" i="1"/>
  <c r="AF2141" i="1"/>
  <c r="AH2141" i="1"/>
  <c r="V2146" i="1"/>
  <c r="Z2145" i="1"/>
  <c r="AA2142" i="1"/>
  <c r="AC2142" i="1"/>
  <c r="Y2142" i="1"/>
  <c r="AD2142" i="1"/>
  <c r="N2149" i="1"/>
  <c r="T2149" i="1"/>
  <c r="W2143" i="1"/>
  <c r="K2149" i="1"/>
  <c r="R2149" i="1"/>
  <c r="L2149" i="1"/>
  <c r="M2149" i="1"/>
  <c r="O2149" i="1"/>
  <c r="Q2149" i="1"/>
  <c r="S2149" i="1"/>
  <c r="X2143" i="1"/>
  <c r="AE2142" i="1"/>
  <c r="AF2142" i="1"/>
  <c r="AH2142" i="1"/>
  <c r="V2147" i="1"/>
  <c r="Z2146" i="1"/>
  <c r="AA2143" i="1"/>
  <c r="AC2143" i="1"/>
  <c r="Y2143" i="1"/>
  <c r="AD2143" i="1"/>
  <c r="N2150" i="1"/>
  <c r="T2150" i="1"/>
  <c r="W2144" i="1"/>
  <c r="K2150" i="1"/>
  <c r="R2150" i="1"/>
  <c r="L2150" i="1"/>
  <c r="M2150" i="1"/>
  <c r="O2150" i="1"/>
  <c r="Q2150" i="1"/>
  <c r="S2150" i="1"/>
  <c r="X2144" i="1"/>
  <c r="AE2143" i="1"/>
  <c r="AF2143" i="1"/>
  <c r="AH2143" i="1"/>
  <c r="V2148" i="1"/>
  <c r="Z2147" i="1"/>
  <c r="AA2144" i="1"/>
  <c r="AC2144" i="1"/>
  <c r="Y2144" i="1"/>
  <c r="AD2144" i="1"/>
  <c r="N2151" i="1"/>
  <c r="T2151" i="1"/>
  <c r="W2145" i="1"/>
  <c r="K2151" i="1"/>
  <c r="R2151" i="1"/>
  <c r="L2151" i="1"/>
  <c r="M2151" i="1"/>
  <c r="O2151" i="1"/>
  <c r="Q2151" i="1"/>
  <c r="S2151" i="1"/>
  <c r="X2145" i="1"/>
  <c r="AE2144" i="1"/>
  <c r="AF2144" i="1"/>
  <c r="AH2144" i="1"/>
  <c r="V2149" i="1"/>
  <c r="Z2148" i="1"/>
  <c r="AA2145" i="1"/>
  <c r="AC2145" i="1"/>
  <c r="Y2145" i="1"/>
  <c r="AD2145" i="1"/>
  <c r="N2152" i="1"/>
  <c r="T2152" i="1"/>
  <c r="W2146" i="1"/>
  <c r="K2152" i="1"/>
  <c r="R2152" i="1"/>
  <c r="L2152" i="1"/>
  <c r="M2152" i="1"/>
  <c r="O2152" i="1"/>
  <c r="Q2152" i="1"/>
  <c r="S2152" i="1"/>
  <c r="X2146" i="1"/>
  <c r="AE2145" i="1"/>
  <c r="AF2145" i="1"/>
  <c r="AH2145" i="1"/>
  <c r="V2150" i="1"/>
  <c r="Z2149" i="1"/>
  <c r="AA2146" i="1"/>
  <c r="AC2146" i="1"/>
  <c r="Y2146" i="1"/>
  <c r="AD2146" i="1"/>
  <c r="N2153" i="1"/>
  <c r="T2153" i="1"/>
  <c r="W2147" i="1"/>
  <c r="K2153" i="1"/>
  <c r="R2153" i="1"/>
  <c r="L2153" i="1"/>
  <c r="M2153" i="1"/>
  <c r="O2153" i="1"/>
  <c r="Q2153" i="1"/>
  <c r="S2153" i="1"/>
  <c r="X2147" i="1"/>
  <c r="AE2146" i="1"/>
  <c r="AF2146" i="1"/>
  <c r="AH2146" i="1"/>
  <c r="V2151" i="1"/>
  <c r="Z2150" i="1"/>
  <c r="AA2147" i="1"/>
  <c r="AC2147" i="1"/>
  <c r="Y2147" i="1"/>
  <c r="AD2147" i="1"/>
  <c r="N2154" i="1"/>
  <c r="T2154" i="1"/>
  <c r="W2148" i="1"/>
  <c r="K2154" i="1"/>
  <c r="R2154" i="1"/>
  <c r="L2154" i="1"/>
  <c r="M2154" i="1"/>
  <c r="O2154" i="1"/>
  <c r="Q2154" i="1"/>
  <c r="S2154" i="1"/>
  <c r="X2148" i="1"/>
  <c r="AE2147" i="1"/>
  <c r="AF2147" i="1"/>
  <c r="AH2147" i="1"/>
  <c r="V2152" i="1"/>
  <c r="Z2151" i="1"/>
  <c r="AA2148" i="1"/>
  <c r="AC2148" i="1"/>
  <c r="Y2148" i="1"/>
  <c r="AD2148" i="1"/>
  <c r="N2155" i="1"/>
  <c r="T2155" i="1"/>
  <c r="W2149" i="1"/>
  <c r="K2155" i="1"/>
  <c r="R2155" i="1"/>
  <c r="L2155" i="1"/>
  <c r="M2155" i="1"/>
  <c r="O2155" i="1"/>
  <c r="Q2155" i="1"/>
  <c r="S2155" i="1"/>
  <c r="X2149" i="1"/>
  <c r="AE2148" i="1"/>
  <c r="AF2148" i="1"/>
  <c r="AH2148" i="1"/>
  <c r="V2153" i="1"/>
  <c r="Z2152" i="1"/>
  <c r="AA2149" i="1"/>
  <c r="AC2149" i="1"/>
  <c r="Y2149" i="1"/>
  <c r="AD2149" i="1"/>
  <c r="N2156" i="1"/>
  <c r="T2156" i="1"/>
  <c r="W2150" i="1"/>
  <c r="K2156" i="1"/>
  <c r="R2156" i="1"/>
  <c r="L2156" i="1"/>
  <c r="M2156" i="1"/>
  <c r="O2156" i="1"/>
  <c r="Q2156" i="1"/>
  <c r="S2156" i="1"/>
  <c r="X2150" i="1"/>
  <c r="AE2149" i="1"/>
  <c r="AF2149" i="1"/>
  <c r="AH2149" i="1"/>
  <c r="V2154" i="1"/>
  <c r="Z2153" i="1"/>
  <c r="AA2150" i="1"/>
  <c r="AC2150" i="1"/>
  <c r="Y2150" i="1"/>
  <c r="AD2150" i="1"/>
  <c r="N2157" i="1"/>
  <c r="T2157" i="1"/>
  <c r="W2151" i="1"/>
  <c r="K2157" i="1"/>
  <c r="R2157" i="1"/>
  <c r="L2157" i="1"/>
  <c r="M2157" i="1"/>
  <c r="O2157" i="1"/>
  <c r="Q2157" i="1"/>
  <c r="S2157" i="1"/>
  <c r="X2151" i="1"/>
  <c r="AE2150" i="1"/>
  <c r="AF2150" i="1"/>
  <c r="AH2150" i="1"/>
  <c r="V2155" i="1"/>
  <c r="Z2154" i="1"/>
  <c r="AA2151" i="1"/>
  <c r="AC2151" i="1"/>
  <c r="Y2151" i="1"/>
  <c r="AD2151" i="1"/>
  <c r="N2158" i="1"/>
  <c r="T2158" i="1"/>
  <c r="W2152" i="1"/>
  <c r="K2158" i="1"/>
  <c r="R2158" i="1"/>
  <c r="L2158" i="1"/>
  <c r="M2158" i="1"/>
  <c r="O2158" i="1"/>
  <c r="Q2158" i="1"/>
  <c r="S2158" i="1"/>
  <c r="X2152" i="1"/>
  <c r="AE2151" i="1"/>
  <c r="AF2151" i="1"/>
  <c r="AH2151" i="1"/>
  <c r="V2156" i="1"/>
  <c r="Z2155" i="1"/>
  <c r="AA2152" i="1"/>
  <c r="AC2152" i="1"/>
  <c r="Y2152" i="1"/>
  <c r="AD2152" i="1"/>
  <c r="N2159" i="1"/>
  <c r="T2159" i="1"/>
  <c r="W2153" i="1"/>
  <c r="K2159" i="1"/>
  <c r="R2159" i="1"/>
  <c r="L2159" i="1"/>
  <c r="M2159" i="1"/>
  <c r="O2159" i="1"/>
  <c r="Q2159" i="1"/>
  <c r="S2159" i="1"/>
  <c r="X2153" i="1"/>
  <c r="AE2152" i="1"/>
  <c r="AF2152" i="1"/>
  <c r="AH2152" i="1"/>
  <c r="V2157" i="1"/>
  <c r="Z2156" i="1"/>
  <c r="AA2153" i="1"/>
  <c r="AC2153" i="1"/>
  <c r="Y2153" i="1"/>
  <c r="AD2153" i="1"/>
  <c r="N2160" i="1"/>
  <c r="T2160" i="1"/>
  <c r="W2154" i="1"/>
  <c r="K2160" i="1"/>
  <c r="R2160" i="1"/>
  <c r="L2160" i="1"/>
  <c r="M2160" i="1"/>
  <c r="O2160" i="1"/>
  <c r="Q2160" i="1"/>
  <c r="S2160" i="1"/>
  <c r="X2154" i="1"/>
  <c r="AE2153" i="1"/>
  <c r="AF2153" i="1"/>
  <c r="AH2153" i="1"/>
  <c r="V2158" i="1"/>
  <c r="Z2157" i="1"/>
  <c r="AA2154" i="1"/>
  <c r="AC2154" i="1"/>
  <c r="Y2154" i="1"/>
  <c r="AD2154" i="1"/>
  <c r="N2161" i="1"/>
  <c r="T2161" i="1"/>
  <c r="W2155" i="1"/>
  <c r="K2161" i="1"/>
  <c r="R2161" i="1"/>
  <c r="L2161" i="1"/>
  <c r="M2161" i="1"/>
  <c r="O2161" i="1"/>
  <c r="Q2161" i="1"/>
  <c r="S2161" i="1"/>
  <c r="X2155" i="1"/>
  <c r="AE2154" i="1"/>
  <c r="AF2154" i="1"/>
  <c r="AH2154" i="1"/>
  <c r="V2159" i="1"/>
  <c r="Z2158" i="1"/>
  <c r="AA2155" i="1"/>
  <c r="AC2155" i="1"/>
  <c r="Y2155" i="1"/>
  <c r="AD2155" i="1"/>
  <c r="N2162" i="1"/>
  <c r="T2162" i="1"/>
  <c r="W2156" i="1"/>
  <c r="K2162" i="1"/>
  <c r="R2162" i="1"/>
  <c r="L2162" i="1"/>
  <c r="M2162" i="1"/>
  <c r="O2162" i="1"/>
  <c r="Q2162" i="1"/>
  <c r="S2162" i="1"/>
  <c r="X2156" i="1"/>
  <c r="AE2155" i="1"/>
  <c r="AF2155" i="1"/>
  <c r="AH2155" i="1"/>
  <c r="V2160" i="1"/>
  <c r="Z2159" i="1"/>
  <c r="AA2156" i="1"/>
  <c r="AC2156" i="1"/>
  <c r="Y2156" i="1"/>
  <c r="AD2156" i="1"/>
  <c r="N2163" i="1"/>
  <c r="T2163" i="1"/>
  <c r="W2157" i="1"/>
  <c r="K2163" i="1"/>
  <c r="R2163" i="1"/>
  <c r="L2163" i="1"/>
  <c r="M2163" i="1"/>
  <c r="O2163" i="1"/>
  <c r="Q2163" i="1"/>
  <c r="S2163" i="1"/>
  <c r="X2157" i="1"/>
  <c r="AE2156" i="1"/>
  <c r="AF2156" i="1"/>
  <c r="AH2156" i="1"/>
  <c r="V2161" i="1"/>
  <c r="Z2160" i="1"/>
  <c r="AA2157" i="1"/>
  <c r="AC2157" i="1"/>
  <c r="Y2157" i="1"/>
  <c r="AD2157" i="1"/>
  <c r="N2164" i="1"/>
  <c r="T2164" i="1"/>
  <c r="W2158" i="1"/>
  <c r="K2164" i="1"/>
  <c r="R2164" i="1"/>
  <c r="L2164" i="1"/>
  <c r="M2164" i="1"/>
  <c r="O2164" i="1"/>
  <c r="Q2164" i="1"/>
  <c r="S2164" i="1"/>
  <c r="X2158" i="1"/>
  <c r="AE2157" i="1"/>
  <c r="AF2157" i="1"/>
  <c r="AH2157" i="1"/>
  <c r="V2162" i="1"/>
  <c r="Z2161" i="1"/>
  <c r="AA2158" i="1"/>
  <c r="AC2158" i="1"/>
  <c r="Y2158" i="1"/>
  <c r="AD2158" i="1"/>
  <c r="N2165" i="1"/>
  <c r="T2165" i="1"/>
  <c r="W2159" i="1"/>
  <c r="K2165" i="1"/>
  <c r="R2165" i="1"/>
  <c r="L2165" i="1"/>
  <c r="M2165" i="1"/>
  <c r="O2165" i="1"/>
  <c r="Q2165" i="1"/>
  <c r="S2165" i="1"/>
  <c r="X2159" i="1"/>
  <c r="AE2158" i="1"/>
  <c r="AF2158" i="1"/>
  <c r="AH2158" i="1"/>
  <c r="V2163" i="1"/>
  <c r="Z2162" i="1"/>
  <c r="AA2159" i="1"/>
  <c r="AC2159" i="1"/>
  <c r="Y2159" i="1"/>
  <c r="AD2159" i="1"/>
  <c r="N2166" i="1"/>
  <c r="T2166" i="1"/>
  <c r="W2160" i="1"/>
  <c r="K2166" i="1"/>
  <c r="R2166" i="1"/>
  <c r="L2166" i="1"/>
  <c r="M2166" i="1"/>
  <c r="O2166" i="1"/>
  <c r="Q2166" i="1"/>
  <c r="S2166" i="1"/>
  <c r="X2160" i="1"/>
  <c r="AE2159" i="1"/>
  <c r="AF2159" i="1"/>
  <c r="AH2159" i="1"/>
  <c r="V2164" i="1"/>
  <c r="Z2163" i="1"/>
  <c r="AA2160" i="1"/>
  <c r="AC2160" i="1"/>
  <c r="Y2160" i="1"/>
  <c r="AD2160" i="1"/>
  <c r="N2167" i="1"/>
  <c r="T2167" i="1"/>
  <c r="W2161" i="1"/>
  <c r="K2167" i="1"/>
  <c r="R2167" i="1"/>
  <c r="L2167" i="1"/>
  <c r="M2167" i="1"/>
  <c r="O2167" i="1"/>
  <c r="Q2167" i="1"/>
  <c r="S2167" i="1"/>
  <c r="X2161" i="1"/>
  <c r="AE2160" i="1"/>
  <c r="AF2160" i="1"/>
  <c r="AH2160" i="1"/>
  <c r="V2165" i="1"/>
  <c r="Z2164" i="1"/>
  <c r="AA2161" i="1"/>
  <c r="AC2161" i="1"/>
  <c r="Y2161" i="1"/>
  <c r="AD2161" i="1"/>
  <c r="N2168" i="1"/>
  <c r="T2168" i="1"/>
  <c r="W2162" i="1"/>
  <c r="K2168" i="1"/>
  <c r="R2168" i="1"/>
  <c r="L2168" i="1"/>
  <c r="M2168" i="1"/>
  <c r="O2168" i="1"/>
  <c r="Q2168" i="1"/>
  <c r="S2168" i="1"/>
  <c r="X2162" i="1"/>
  <c r="AE2161" i="1"/>
  <c r="AF2161" i="1"/>
  <c r="AH2161" i="1"/>
  <c r="V2166" i="1"/>
  <c r="Z2165" i="1"/>
  <c r="AA2162" i="1"/>
  <c r="AC2162" i="1"/>
  <c r="Y2162" i="1"/>
  <c r="AD2162" i="1"/>
  <c r="N2169" i="1"/>
  <c r="T2169" i="1"/>
  <c r="W2163" i="1"/>
  <c r="K2169" i="1"/>
  <c r="R2169" i="1"/>
  <c r="L2169" i="1"/>
  <c r="M2169" i="1"/>
  <c r="O2169" i="1"/>
  <c r="Q2169" i="1"/>
  <c r="S2169" i="1"/>
  <c r="X2163" i="1"/>
  <c r="AE2162" i="1"/>
  <c r="AF2162" i="1"/>
  <c r="AH2162" i="1"/>
  <c r="V2167" i="1"/>
  <c r="Z2166" i="1"/>
  <c r="AA2163" i="1"/>
  <c r="AC2163" i="1"/>
  <c r="Y2163" i="1"/>
  <c r="AD2163" i="1"/>
  <c r="N2170" i="1"/>
  <c r="T2170" i="1"/>
  <c r="W2164" i="1"/>
  <c r="K2170" i="1"/>
  <c r="R2170" i="1"/>
  <c r="L2170" i="1"/>
  <c r="M2170" i="1"/>
  <c r="O2170" i="1"/>
  <c r="Q2170" i="1"/>
  <c r="S2170" i="1"/>
  <c r="X2164" i="1"/>
  <c r="AE2163" i="1"/>
  <c r="AF2163" i="1"/>
  <c r="AH2163" i="1"/>
  <c r="V2168" i="1"/>
  <c r="Z2167" i="1"/>
  <c r="AA2164" i="1"/>
  <c r="AC2164" i="1"/>
  <c r="Y2164" i="1"/>
  <c r="AD2164" i="1"/>
  <c r="N2171" i="1"/>
  <c r="T2171" i="1"/>
  <c r="W2165" i="1"/>
  <c r="K2171" i="1"/>
  <c r="R2171" i="1"/>
  <c r="L2171" i="1"/>
  <c r="M2171" i="1"/>
  <c r="O2171" i="1"/>
  <c r="Q2171" i="1"/>
  <c r="S2171" i="1"/>
  <c r="X2165" i="1"/>
  <c r="AE2164" i="1"/>
  <c r="AF2164" i="1"/>
  <c r="AH2164" i="1"/>
  <c r="V2169" i="1"/>
  <c r="Z2168" i="1"/>
  <c r="AA2165" i="1"/>
  <c r="AC2165" i="1"/>
  <c r="Y2165" i="1"/>
  <c r="AD2165" i="1"/>
  <c r="N2172" i="1"/>
  <c r="T2172" i="1"/>
  <c r="W2166" i="1"/>
  <c r="K2172" i="1"/>
  <c r="R2172" i="1"/>
  <c r="L2172" i="1"/>
  <c r="M2172" i="1"/>
  <c r="O2172" i="1"/>
  <c r="Q2172" i="1"/>
  <c r="S2172" i="1"/>
  <c r="X2166" i="1"/>
  <c r="AE2165" i="1"/>
  <c r="AF2165" i="1"/>
  <c r="AH2165" i="1"/>
  <c r="V2170" i="1"/>
  <c r="Z2169" i="1"/>
  <c r="AA2166" i="1"/>
  <c r="AC2166" i="1"/>
  <c r="Y2166" i="1"/>
  <c r="AD2166" i="1"/>
  <c r="N2173" i="1"/>
  <c r="T2173" i="1"/>
  <c r="W2167" i="1"/>
  <c r="K2173" i="1"/>
  <c r="R2173" i="1"/>
  <c r="L2173" i="1"/>
  <c r="M2173" i="1"/>
  <c r="O2173" i="1"/>
  <c r="Q2173" i="1"/>
  <c r="S2173" i="1"/>
  <c r="X2167" i="1"/>
  <c r="AE2166" i="1"/>
  <c r="AF2166" i="1"/>
  <c r="AH2166" i="1"/>
  <c r="V2171" i="1"/>
  <c r="Z2170" i="1"/>
  <c r="AA2167" i="1"/>
  <c r="AC2167" i="1"/>
  <c r="Y2167" i="1"/>
  <c r="AD2167" i="1"/>
  <c r="N2174" i="1"/>
  <c r="T2174" i="1"/>
  <c r="W2168" i="1"/>
  <c r="K2174" i="1"/>
  <c r="R2174" i="1"/>
  <c r="L2174" i="1"/>
  <c r="M2174" i="1"/>
  <c r="O2174" i="1"/>
  <c r="Q2174" i="1"/>
  <c r="S2174" i="1"/>
  <c r="X2168" i="1"/>
  <c r="AE2167" i="1"/>
  <c r="AF2167" i="1"/>
  <c r="AH2167" i="1"/>
  <c r="V2172" i="1"/>
  <c r="Z2171" i="1"/>
  <c r="AA2168" i="1"/>
  <c r="AC2168" i="1"/>
  <c r="Y2168" i="1"/>
  <c r="AD2168" i="1"/>
  <c r="N2175" i="1"/>
  <c r="T2175" i="1"/>
  <c r="W2169" i="1"/>
  <c r="K2175" i="1"/>
  <c r="R2175" i="1"/>
  <c r="L2175" i="1"/>
  <c r="M2175" i="1"/>
  <c r="O2175" i="1"/>
  <c r="Q2175" i="1"/>
  <c r="S2175" i="1"/>
  <c r="X2169" i="1"/>
  <c r="AE2168" i="1"/>
  <c r="AF2168" i="1"/>
  <c r="AH2168" i="1"/>
  <c r="V2173" i="1"/>
  <c r="Z2172" i="1"/>
  <c r="AA2169" i="1"/>
  <c r="AC2169" i="1"/>
  <c r="Y2169" i="1"/>
  <c r="AD2169" i="1"/>
  <c r="N2176" i="1"/>
  <c r="T2176" i="1"/>
  <c r="W2170" i="1"/>
  <c r="K2176" i="1"/>
  <c r="R2176" i="1"/>
  <c r="L2176" i="1"/>
  <c r="M2176" i="1"/>
  <c r="O2176" i="1"/>
  <c r="Q2176" i="1"/>
  <c r="S2176" i="1"/>
  <c r="X2170" i="1"/>
  <c r="AE2169" i="1"/>
  <c r="AF2169" i="1"/>
  <c r="AH2169" i="1"/>
  <c r="V2174" i="1"/>
  <c r="Z2173" i="1"/>
  <c r="AA2170" i="1"/>
  <c r="AC2170" i="1"/>
  <c r="Y2170" i="1"/>
  <c r="AD2170" i="1"/>
  <c r="N2177" i="1"/>
  <c r="T2177" i="1"/>
  <c r="W2171" i="1"/>
  <c r="K2177" i="1"/>
  <c r="R2177" i="1"/>
  <c r="L2177" i="1"/>
  <c r="M2177" i="1"/>
  <c r="O2177" i="1"/>
  <c r="Q2177" i="1"/>
  <c r="S2177" i="1"/>
  <c r="X2171" i="1"/>
  <c r="AE2170" i="1"/>
  <c r="AF2170" i="1"/>
  <c r="AH2170" i="1"/>
  <c r="V2175" i="1"/>
  <c r="Z2174" i="1"/>
  <c r="AA2171" i="1"/>
  <c r="AC2171" i="1"/>
  <c r="Y2171" i="1"/>
  <c r="AD2171" i="1"/>
  <c r="N2178" i="1"/>
  <c r="T2178" i="1"/>
  <c r="W2172" i="1"/>
  <c r="K2178" i="1"/>
  <c r="R2178" i="1"/>
  <c r="L2178" i="1"/>
  <c r="M2178" i="1"/>
  <c r="O2178" i="1"/>
  <c r="Q2178" i="1"/>
  <c r="S2178" i="1"/>
  <c r="X2172" i="1"/>
  <c r="AE2171" i="1"/>
  <c r="AF2171" i="1"/>
  <c r="AH2171" i="1"/>
  <c r="V2176" i="1"/>
  <c r="Z2175" i="1"/>
  <c r="AA2172" i="1"/>
  <c r="AC2172" i="1"/>
  <c r="Y2172" i="1"/>
  <c r="AD2172" i="1"/>
  <c r="N2179" i="1"/>
  <c r="T2179" i="1"/>
  <c r="W2173" i="1"/>
  <c r="K2179" i="1"/>
  <c r="R2179" i="1"/>
  <c r="L2179" i="1"/>
  <c r="M2179" i="1"/>
  <c r="O2179" i="1"/>
  <c r="Q2179" i="1"/>
  <c r="S2179" i="1"/>
  <c r="X2173" i="1"/>
  <c r="AE2172" i="1"/>
  <c r="AF2172" i="1"/>
  <c r="AH2172" i="1"/>
  <c r="V2177" i="1"/>
  <c r="Z2176" i="1"/>
  <c r="AA2173" i="1"/>
  <c r="AC2173" i="1"/>
  <c r="Y2173" i="1"/>
  <c r="AD2173" i="1"/>
  <c r="N2180" i="1"/>
  <c r="T2180" i="1"/>
  <c r="W2174" i="1"/>
  <c r="K2180" i="1"/>
  <c r="R2180" i="1"/>
  <c r="L2180" i="1"/>
  <c r="M2180" i="1"/>
  <c r="O2180" i="1"/>
  <c r="Q2180" i="1"/>
  <c r="S2180" i="1"/>
  <c r="X2174" i="1"/>
  <c r="AE2173" i="1"/>
  <c r="AF2173" i="1"/>
  <c r="AH2173" i="1"/>
  <c r="V2178" i="1"/>
  <c r="Z2177" i="1"/>
  <c r="AA2174" i="1"/>
  <c r="AC2174" i="1"/>
  <c r="Y2174" i="1"/>
  <c r="AD2174" i="1"/>
  <c r="N2181" i="1"/>
  <c r="T2181" i="1"/>
  <c r="W2175" i="1"/>
  <c r="K2181" i="1"/>
  <c r="R2181" i="1"/>
  <c r="L2181" i="1"/>
  <c r="M2181" i="1"/>
  <c r="O2181" i="1"/>
  <c r="Q2181" i="1"/>
  <c r="S2181" i="1"/>
  <c r="X2175" i="1"/>
  <c r="AE2174" i="1"/>
  <c r="AF2174" i="1"/>
  <c r="AH2174" i="1"/>
  <c r="V2179" i="1"/>
  <c r="Z2178" i="1"/>
  <c r="AA2175" i="1"/>
  <c r="AC2175" i="1"/>
  <c r="Y2175" i="1"/>
  <c r="AD2175" i="1"/>
  <c r="N2182" i="1"/>
  <c r="T2182" i="1"/>
  <c r="W2176" i="1"/>
  <c r="K2182" i="1"/>
  <c r="R2182" i="1"/>
  <c r="L2182" i="1"/>
  <c r="M2182" i="1"/>
  <c r="O2182" i="1"/>
  <c r="Q2182" i="1"/>
  <c r="S2182" i="1"/>
  <c r="X2176" i="1"/>
  <c r="AE2175" i="1"/>
  <c r="AF2175" i="1"/>
  <c r="AH2175" i="1"/>
  <c r="V2180" i="1"/>
  <c r="Z2179" i="1"/>
  <c r="AA2176" i="1"/>
  <c r="AC2176" i="1"/>
  <c r="Y2176" i="1"/>
  <c r="AD2176" i="1"/>
  <c r="N2183" i="1"/>
  <c r="T2183" i="1"/>
  <c r="W2177" i="1"/>
  <c r="K2183" i="1"/>
  <c r="R2183" i="1"/>
  <c r="L2183" i="1"/>
  <c r="M2183" i="1"/>
  <c r="O2183" i="1"/>
  <c r="Q2183" i="1"/>
  <c r="S2183" i="1"/>
  <c r="X2177" i="1"/>
  <c r="AE2176" i="1"/>
  <c r="AF2176" i="1"/>
  <c r="AH2176" i="1"/>
  <c r="V2181" i="1"/>
  <c r="Z2180" i="1"/>
  <c r="AA2177" i="1"/>
  <c r="AC2177" i="1"/>
  <c r="Y2177" i="1"/>
  <c r="AD2177" i="1"/>
  <c r="N2184" i="1"/>
  <c r="T2184" i="1"/>
  <c r="W2178" i="1"/>
  <c r="K2184" i="1"/>
  <c r="R2184" i="1"/>
  <c r="L2184" i="1"/>
  <c r="M2184" i="1"/>
  <c r="O2184" i="1"/>
  <c r="Q2184" i="1"/>
  <c r="S2184" i="1"/>
  <c r="X2178" i="1"/>
  <c r="AE2177" i="1"/>
  <c r="AF2177" i="1"/>
  <c r="AH2177" i="1"/>
  <c r="V2182" i="1"/>
  <c r="Z2181" i="1"/>
  <c r="AA2178" i="1"/>
  <c r="AC2178" i="1"/>
  <c r="Y2178" i="1"/>
  <c r="AD2178" i="1"/>
  <c r="N2185" i="1"/>
  <c r="T2185" i="1"/>
  <c r="W2179" i="1"/>
  <c r="K2185" i="1"/>
  <c r="R2185" i="1"/>
  <c r="L2185" i="1"/>
  <c r="M2185" i="1"/>
  <c r="O2185" i="1"/>
  <c r="Q2185" i="1"/>
  <c r="S2185" i="1"/>
  <c r="X2179" i="1"/>
  <c r="AE2178" i="1"/>
  <c r="AF2178" i="1"/>
  <c r="AH2178" i="1"/>
  <c r="V2183" i="1"/>
  <c r="Z2182" i="1"/>
  <c r="AA2179" i="1"/>
  <c r="AC2179" i="1"/>
  <c r="Y2179" i="1"/>
  <c r="AD2179" i="1"/>
  <c r="N2186" i="1"/>
  <c r="T2186" i="1"/>
  <c r="W2180" i="1"/>
  <c r="K2186" i="1"/>
  <c r="R2186" i="1"/>
  <c r="L2186" i="1"/>
  <c r="M2186" i="1"/>
  <c r="O2186" i="1"/>
  <c r="Q2186" i="1"/>
  <c r="S2186" i="1"/>
  <c r="X2180" i="1"/>
  <c r="AE2179" i="1"/>
  <c r="AF2179" i="1"/>
  <c r="AH2179" i="1"/>
  <c r="V2184" i="1"/>
  <c r="Z2183" i="1"/>
  <c r="AA2180" i="1"/>
  <c r="AC2180" i="1"/>
  <c r="Y2180" i="1"/>
  <c r="AD2180" i="1"/>
  <c r="N2187" i="1"/>
  <c r="T2187" i="1"/>
  <c r="W2181" i="1"/>
  <c r="K2187" i="1"/>
  <c r="R2187" i="1"/>
  <c r="L2187" i="1"/>
  <c r="M2187" i="1"/>
  <c r="O2187" i="1"/>
  <c r="Q2187" i="1"/>
  <c r="S2187" i="1"/>
  <c r="X2181" i="1"/>
  <c r="AE2180" i="1"/>
  <c r="AF2180" i="1"/>
  <c r="AH2180" i="1"/>
  <c r="V2185" i="1"/>
  <c r="Z2184" i="1"/>
  <c r="AA2181" i="1"/>
  <c r="AC2181" i="1"/>
  <c r="Y2181" i="1"/>
  <c r="AD2181" i="1"/>
  <c r="N2188" i="1"/>
  <c r="T2188" i="1"/>
  <c r="W2182" i="1"/>
  <c r="K2188" i="1"/>
  <c r="R2188" i="1"/>
  <c r="L2188" i="1"/>
  <c r="M2188" i="1"/>
  <c r="O2188" i="1"/>
  <c r="Q2188" i="1"/>
  <c r="S2188" i="1"/>
  <c r="X2182" i="1"/>
  <c r="AE2181" i="1"/>
  <c r="AF2181" i="1"/>
  <c r="AH2181" i="1"/>
  <c r="V2186" i="1"/>
  <c r="Z2185" i="1"/>
  <c r="AA2182" i="1"/>
  <c r="AC2182" i="1"/>
  <c r="Y2182" i="1"/>
  <c r="AD2182" i="1"/>
  <c r="N2189" i="1"/>
  <c r="T2189" i="1"/>
  <c r="W2183" i="1"/>
  <c r="K2189" i="1"/>
  <c r="R2189" i="1"/>
  <c r="L2189" i="1"/>
  <c r="M2189" i="1"/>
  <c r="O2189" i="1"/>
  <c r="Q2189" i="1"/>
  <c r="S2189" i="1"/>
  <c r="X2183" i="1"/>
  <c r="AE2182" i="1"/>
  <c r="AF2182" i="1"/>
  <c r="AH2182" i="1"/>
  <c r="V2187" i="1"/>
  <c r="Z2186" i="1"/>
  <c r="AA2183" i="1"/>
  <c r="AC2183" i="1"/>
  <c r="Y2183" i="1"/>
  <c r="AD2183" i="1"/>
  <c r="N2190" i="1"/>
  <c r="T2190" i="1"/>
  <c r="W2184" i="1"/>
  <c r="K2190" i="1"/>
  <c r="R2190" i="1"/>
  <c r="L2190" i="1"/>
  <c r="M2190" i="1"/>
  <c r="O2190" i="1"/>
  <c r="Q2190" i="1"/>
  <c r="S2190" i="1"/>
  <c r="X2184" i="1"/>
  <c r="AE2183" i="1"/>
  <c r="AF2183" i="1"/>
  <c r="AH2183" i="1"/>
  <c r="V2188" i="1"/>
  <c r="Z2187" i="1"/>
  <c r="AA2184" i="1"/>
  <c r="AC2184" i="1"/>
  <c r="Y2184" i="1"/>
  <c r="AD2184" i="1"/>
  <c r="N2191" i="1"/>
  <c r="T2191" i="1"/>
  <c r="W2185" i="1"/>
  <c r="K2191" i="1"/>
  <c r="R2191" i="1"/>
  <c r="L2191" i="1"/>
  <c r="M2191" i="1"/>
  <c r="O2191" i="1"/>
  <c r="Q2191" i="1"/>
  <c r="S2191" i="1"/>
  <c r="X2185" i="1"/>
  <c r="AE2184" i="1"/>
  <c r="AF2184" i="1"/>
  <c r="AH2184" i="1"/>
  <c r="V2189" i="1"/>
  <c r="Z2188" i="1"/>
  <c r="AA2185" i="1"/>
  <c r="AC2185" i="1"/>
  <c r="Y2185" i="1"/>
  <c r="AD2185" i="1"/>
  <c r="N2192" i="1"/>
  <c r="T2192" i="1"/>
  <c r="W2186" i="1"/>
  <c r="K2192" i="1"/>
  <c r="R2192" i="1"/>
  <c r="L2192" i="1"/>
  <c r="M2192" i="1"/>
  <c r="O2192" i="1"/>
  <c r="Q2192" i="1"/>
  <c r="S2192" i="1"/>
  <c r="X2186" i="1"/>
  <c r="AE2185" i="1"/>
  <c r="AF2185" i="1"/>
  <c r="AH2185" i="1"/>
  <c r="V2190" i="1"/>
  <c r="Z2189" i="1"/>
  <c r="AA2186" i="1"/>
  <c r="AC2186" i="1"/>
  <c r="Y2186" i="1"/>
  <c r="AD2186" i="1"/>
  <c r="N2193" i="1"/>
  <c r="T2193" i="1"/>
  <c r="W2187" i="1"/>
  <c r="K2193" i="1"/>
  <c r="R2193" i="1"/>
  <c r="L2193" i="1"/>
  <c r="M2193" i="1"/>
  <c r="O2193" i="1"/>
  <c r="Q2193" i="1"/>
  <c r="S2193" i="1"/>
  <c r="X2187" i="1"/>
  <c r="AE2186" i="1"/>
  <c r="AF2186" i="1"/>
  <c r="AH2186" i="1"/>
  <c r="V2191" i="1"/>
  <c r="Z2190" i="1"/>
  <c r="AA2187" i="1"/>
  <c r="AC2187" i="1"/>
  <c r="Y2187" i="1"/>
  <c r="AD2187" i="1"/>
  <c r="N2194" i="1"/>
  <c r="T2194" i="1"/>
  <c r="W2188" i="1"/>
  <c r="K2194" i="1"/>
  <c r="R2194" i="1"/>
  <c r="L2194" i="1"/>
  <c r="M2194" i="1"/>
  <c r="O2194" i="1"/>
  <c r="Q2194" i="1"/>
  <c r="S2194" i="1"/>
  <c r="X2188" i="1"/>
  <c r="AE2187" i="1"/>
  <c r="AF2187" i="1"/>
  <c r="AH2187" i="1"/>
  <c r="V2192" i="1"/>
  <c r="Z2191" i="1"/>
  <c r="AA2188" i="1"/>
  <c r="AC2188" i="1"/>
  <c r="Y2188" i="1"/>
  <c r="AD2188" i="1"/>
  <c r="N2195" i="1"/>
  <c r="T2195" i="1"/>
  <c r="W2189" i="1"/>
  <c r="K2195" i="1"/>
  <c r="R2195" i="1"/>
  <c r="L2195" i="1"/>
  <c r="M2195" i="1"/>
  <c r="O2195" i="1"/>
  <c r="Q2195" i="1"/>
  <c r="S2195" i="1"/>
  <c r="X2189" i="1"/>
  <c r="AE2188" i="1"/>
  <c r="AF2188" i="1"/>
  <c r="AH2188" i="1"/>
  <c r="V2193" i="1"/>
  <c r="Z2192" i="1"/>
  <c r="AA2189" i="1"/>
  <c r="AC2189" i="1"/>
  <c r="Y2189" i="1"/>
  <c r="AD2189" i="1"/>
  <c r="N2196" i="1"/>
  <c r="T2196" i="1"/>
  <c r="W2190" i="1"/>
  <c r="K2196" i="1"/>
  <c r="R2196" i="1"/>
  <c r="L2196" i="1"/>
  <c r="M2196" i="1"/>
  <c r="O2196" i="1"/>
  <c r="Q2196" i="1"/>
  <c r="S2196" i="1"/>
  <c r="X2190" i="1"/>
  <c r="AE2189" i="1"/>
  <c r="AF2189" i="1"/>
  <c r="AH2189" i="1"/>
  <c r="V2194" i="1"/>
  <c r="Z2193" i="1"/>
  <c r="AA2190" i="1"/>
  <c r="AC2190" i="1"/>
  <c r="Y2190" i="1"/>
  <c r="AD2190" i="1"/>
  <c r="N2197" i="1"/>
  <c r="T2197" i="1"/>
  <c r="W2191" i="1"/>
  <c r="K2197" i="1"/>
  <c r="R2197" i="1"/>
  <c r="L2197" i="1"/>
  <c r="M2197" i="1"/>
  <c r="O2197" i="1"/>
  <c r="Q2197" i="1"/>
  <c r="S2197" i="1"/>
  <c r="X2191" i="1"/>
  <c r="AE2190" i="1"/>
  <c r="AF2190" i="1"/>
  <c r="AH2190" i="1"/>
  <c r="V2195" i="1"/>
  <c r="Z2194" i="1"/>
  <c r="AA2191" i="1"/>
  <c r="AC2191" i="1"/>
  <c r="Y2191" i="1"/>
  <c r="AD2191" i="1"/>
  <c r="N2198" i="1"/>
  <c r="T2198" i="1"/>
  <c r="W2192" i="1"/>
  <c r="K2198" i="1"/>
  <c r="R2198" i="1"/>
  <c r="L2198" i="1"/>
  <c r="M2198" i="1"/>
  <c r="O2198" i="1"/>
  <c r="Q2198" i="1"/>
  <c r="S2198" i="1"/>
  <c r="X2192" i="1"/>
  <c r="AE2191" i="1"/>
  <c r="AF2191" i="1"/>
  <c r="AH2191" i="1"/>
  <c r="V2196" i="1"/>
  <c r="Z2195" i="1"/>
  <c r="AA2192" i="1"/>
  <c r="AC2192" i="1"/>
  <c r="Y2192" i="1"/>
  <c r="AD2192" i="1"/>
  <c r="N2199" i="1"/>
  <c r="T2199" i="1"/>
  <c r="W2193" i="1"/>
  <c r="K2199" i="1"/>
  <c r="R2199" i="1"/>
  <c r="L2199" i="1"/>
  <c r="M2199" i="1"/>
  <c r="O2199" i="1"/>
  <c r="Q2199" i="1"/>
  <c r="S2199" i="1"/>
  <c r="X2193" i="1"/>
  <c r="AE2192" i="1"/>
  <c r="AF2192" i="1"/>
  <c r="AH2192" i="1"/>
  <c r="V2197" i="1"/>
  <c r="Z2196" i="1"/>
  <c r="AA2193" i="1"/>
  <c r="AC2193" i="1"/>
  <c r="Y2193" i="1"/>
  <c r="AD2193" i="1"/>
  <c r="N2200" i="1"/>
  <c r="T2200" i="1"/>
  <c r="W2194" i="1"/>
  <c r="K2200" i="1"/>
  <c r="R2200" i="1"/>
  <c r="L2200" i="1"/>
  <c r="M2200" i="1"/>
  <c r="O2200" i="1"/>
  <c r="Q2200" i="1"/>
  <c r="S2200" i="1"/>
  <c r="X2194" i="1"/>
  <c r="AE2193" i="1"/>
  <c r="AF2193" i="1"/>
  <c r="AH2193" i="1"/>
  <c r="V2198" i="1"/>
  <c r="Z2197" i="1"/>
  <c r="AA2194" i="1"/>
  <c r="AC2194" i="1"/>
  <c r="Y2194" i="1"/>
  <c r="AD2194" i="1"/>
  <c r="N2201" i="1"/>
  <c r="T2201" i="1"/>
  <c r="W2195" i="1"/>
  <c r="K2201" i="1"/>
  <c r="R2201" i="1"/>
  <c r="L2201" i="1"/>
  <c r="M2201" i="1"/>
  <c r="O2201" i="1"/>
  <c r="Q2201" i="1"/>
  <c r="S2201" i="1"/>
  <c r="X2195" i="1"/>
  <c r="AE2194" i="1"/>
  <c r="AF2194" i="1"/>
  <c r="AH2194" i="1"/>
  <c r="V2199" i="1"/>
  <c r="Z2198" i="1"/>
  <c r="AA2195" i="1"/>
  <c r="AC2195" i="1"/>
  <c r="Y2195" i="1"/>
  <c r="AD2195" i="1"/>
  <c r="N2202" i="1"/>
  <c r="T2202" i="1"/>
  <c r="W2196" i="1"/>
  <c r="K2202" i="1"/>
  <c r="R2202" i="1"/>
  <c r="L2202" i="1"/>
  <c r="M2202" i="1"/>
  <c r="O2202" i="1"/>
  <c r="Q2202" i="1"/>
  <c r="S2202" i="1"/>
  <c r="X2196" i="1"/>
  <c r="AE2195" i="1"/>
  <c r="AF2195" i="1"/>
  <c r="AH2195" i="1"/>
  <c r="V2200" i="1"/>
  <c r="Z2199" i="1"/>
  <c r="AA2196" i="1"/>
  <c r="AC2196" i="1"/>
  <c r="Y2196" i="1"/>
  <c r="AD2196" i="1"/>
  <c r="N2203" i="1"/>
  <c r="T2203" i="1"/>
  <c r="W2197" i="1"/>
  <c r="K2203" i="1"/>
  <c r="R2203" i="1"/>
  <c r="L2203" i="1"/>
  <c r="M2203" i="1"/>
  <c r="O2203" i="1"/>
  <c r="Q2203" i="1"/>
  <c r="S2203" i="1"/>
  <c r="X2197" i="1"/>
  <c r="AE2196" i="1"/>
  <c r="AF2196" i="1"/>
  <c r="AH2196" i="1"/>
  <c r="V2201" i="1"/>
  <c r="Z2200" i="1"/>
  <c r="AA2197" i="1"/>
  <c r="AC2197" i="1"/>
  <c r="Y2197" i="1"/>
  <c r="AD2197" i="1"/>
  <c r="N2204" i="1"/>
  <c r="T2204" i="1"/>
  <c r="W2198" i="1"/>
  <c r="K2204" i="1"/>
  <c r="R2204" i="1"/>
  <c r="L2204" i="1"/>
  <c r="M2204" i="1"/>
  <c r="O2204" i="1"/>
  <c r="Q2204" i="1"/>
  <c r="S2204" i="1"/>
  <c r="X2198" i="1"/>
  <c r="AE2197" i="1"/>
  <c r="AF2197" i="1"/>
  <c r="AH2197" i="1"/>
  <c r="V2202" i="1"/>
  <c r="Z2201" i="1"/>
  <c r="AA2198" i="1"/>
  <c r="AC2198" i="1"/>
  <c r="Y2198" i="1"/>
  <c r="AD2198" i="1"/>
  <c r="N2205" i="1"/>
  <c r="T2205" i="1"/>
  <c r="W2199" i="1"/>
  <c r="K2205" i="1"/>
  <c r="R2205" i="1"/>
  <c r="L2205" i="1"/>
  <c r="M2205" i="1"/>
  <c r="O2205" i="1"/>
  <c r="Q2205" i="1"/>
  <c r="S2205" i="1"/>
  <c r="X2199" i="1"/>
  <c r="AE2198" i="1"/>
  <c r="AF2198" i="1"/>
  <c r="AH2198" i="1"/>
  <c r="V2203" i="1"/>
  <c r="Z2202" i="1"/>
  <c r="AA2199" i="1"/>
  <c r="AC2199" i="1"/>
  <c r="Y2199" i="1"/>
  <c r="AD2199" i="1"/>
  <c r="N2206" i="1"/>
  <c r="T2206" i="1"/>
  <c r="W2200" i="1"/>
  <c r="K2206" i="1"/>
  <c r="R2206" i="1"/>
  <c r="L2206" i="1"/>
  <c r="M2206" i="1"/>
  <c r="O2206" i="1"/>
  <c r="Q2206" i="1"/>
  <c r="S2206" i="1"/>
  <c r="X2200" i="1"/>
  <c r="AE2199" i="1"/>
  <c r="AF2199" i="1"/>
  <c r="AH2199" i="1"/>
  <c r="V2204" i="1"/>
  <c r="Z2203" i="1"/>
  <c r="AA2200" i="1"/>
  <c r="AC2200" i="1"/>
  <c r="Y2200" i="1"/>
  <c r="AD2200" i="1"/>
  <c r="N2207" i="1"/>
  <c r="T2207" i="1"/>
  <c r="W2201" i="1"/>
  <c r="K2207" i="1"/>
  <c r="R2207" i="1"/>
  <c r="L2207" i="1"/>
  <c r="M2207" i="1"/>
  <c r="O2207" i="1"/>
  <c r="Q2207" i="1"/>
  <c r="S2207" i="1"/>
  <c r="X2201" i="1"/>
  <c r="AE2200" i="1"/>
  <c r="AF2200" i="1"/>
  <c r="AH2200" i="1"/>
  <c r="V2205" i="1"/>
  <c r="Z2204" i="1"/>
  <c r="AA2201" i="1"/>
  <c r="AC2201" i="1"/>
  <c r="Y2201" i="1"/>
  <c r="AD2201" i="1"/>
  <c r="N2208" i="1"/>
  <c r="T2208" i="1"/>
  <c r="W2202" i="1"/>
  <c r="K2208" i="1"/>
  <c r="R2208" i="1"/>
  <c r="L2208" i="1"/>
  <c r="M2208" i="1"/>
  <c r="O2208" i="1"/>
  <c r="Q2208" i="1"/>
  <c r="S2208" i="1"/>
  <c r="X2202" i="1"/>
  <c r="AE2201" i="1"/>
  <c r="AF2201" i="1"/>
  <c r="AH2201" i="1"/>
  <c r="V2206" i="1"/>
  <c r="Z2205" i="1"/>
  <c r="AA2202" i="1"/>
  <c r="AC2202" i="1"/>
  <c r="Y2202" i="1"/>
  <c r="AD2202" i="1"/>
  <c r="N2209" i="1"/>
  <c r="T2209" i="1"/>
  <c r="W2203" i="1"/>
  <c r="K2209" i="1"/>
  <c r="R2209" i="1"/>
  <c r="L2209" i="1"/>
  <c r="M2209" i="1"/>
  <c r="O2209" i="1"/>
  <c r="Q2209" i="1"/>
  <c r="S2209" i="1"/>
  <c r="X2203" i="1"/>
  <c r="AE2202" i="1"/>
  <c r="AF2202" i="1"/>
  <c r="AH2202" i="1"/>
  <c r="V2207" i="1"/>
  <c r="Z2206" i="1"/>
  <c r="AA2203" i="1"/>
  <c r="AC2203" i="1"/>
  <c r="Y2203" i="1"/>
  <c r="AD2203" i="1"/>
  <c r="N2210" i="1"/>
  <c r="T2210" i="1"/>
  <c r="W2204" i="1"/>
  <c r="K2210" i="1"/>
  <c r="R2210" i="1"/>
  <c r="L2210" i="1"/>
  <c r="M2210" i="1"/>
  <c r="O2210" i="1"/>
  <c r="Q2210" i="1"/>
  <c r="S2210" i="1"/>
  <c r="X2204" i="1"/>
  <c r="AE2203" i="1"/>
  <c r="AF2203" i="1"/>
  <c r="AH2203" i="1"/>
  <c r="V2208" i="1"/>
  <c r="Z2207" i="1"/>
  <c r="AA2204" i="1"/>
  <c r="AC2204" i="1"/>
  <c r="Y2204" i="1"/>
  <c r="AD2204" i="1"/>
  <c r="N2211" i="1"/>
  <c r="T2211" i="1"/>
  <c r="W2205" i="1"/>
  <c r="K2211" i="1"/>
  <c r="R2211" i="1"/>
  <c r="L2211" i="1"/>
  <c r="M2211" i="1"/>
  <c r="O2211" i="1"/>
  <c r="Q2211" i="1"/>
  <c r="S2211" i="1"/>
  <c r="X2205" i="1"/>
  <c r="AE2204" i="1"/>
  <c r="AF2204" i="1"/>
  <c r="AH2204" i="1"/>
  <c r="V2209" i="1"/>
  <c r="Z2208" i="1"/>
  <c r="AA2205" i="1"/>
  <c r="AC2205" i="1"/>
  <c r="Y2205" i="1"/>
  <c r="AD2205" i="1"/>
  <c r="N2212" i="1"/>
  <c r="T2212" i="1"/>
  <c r="W2206" i="1"/>
  <c r="K2212" i="1"/>
  <c r="R2212" i="1"/>
  <c r="L2212" i="1"/>
  <c r="M2212" i="1"/>
  <c r="O2212" i="1"/>
  <c r="Q2212" i="1"/>
  <c r="S2212" i="1"/>
  <c r="X2206" i="1"/>
  <c r="AE2205" i="1"/>
  <c r="AF2205" i="1"/>
  <c r="AH2205" i="1"/>
  <c r="V2210" i="1"/>
  <c r="Z2209" i="1"/>
  <c r="AA2206" i="1"/>
  <c r="AC2206" i="1"/>
  <c r="Y2206" i="1"/>
  <c r="AD2206" i="1"/>
  <c r="N2213" i="1"/>
  <c r="T2213" i="1"/>
  <c r="W2207" i="1"/>
  <c r="K2213" i="1"/>
  <c r="R2213" i="1"/>
  <c r="L2213" i="1"/>
  <c r="M2213" i="1"/>
  <c r="O2213" i="1"/>
  <c r="Q2213" i="1"/>
  <c r="S2213" i="1"/>
  <c r="X2207" i="1"/>
  <c r="AE2206" i="1"/>
  <c r="AF2206" i="1"/>
  <c r="AH2206" i="1"/>
  <c r="V2211" i="1"/>
  <c r="Z2210" i="1"/>
  <c r="AA2207" i="1"/>
  <c r="AC2207" i="1"/>
  <c r="Y2207" i="1"/>
  <c r="AD2207" i="1"/>
  <c r="N2214" i="1"/>
  <c r="T2214" i="1"/>
  <c r="W2208" i="1"/>
  <c r="K2214" i="1"/>
  <c r="R2214" i="1"/>
  <c r="L2214" i="1"/>
  <c r="M2214" i="1"/>
  <c r="O2214" i="1"/>
  <c r="Q2214" i="1"/>
  <c r="S2214" i="1"/>
  <c r="X2208" i="1"/>
  <c r="AE2207" i="1"/>
  <c r="AF2207" i="1"/>
  <c r="AH2207" i="1"/>
  <c r="V2212" i="1"/>
  <c r="Z2211" i="1"/>
  <c r="AA2208" i="1"/>
  <c r="AC2208" i="1"/>
  <c r="Y2208" i="1"/>
  <c r="AD2208" i="1"/>
  <c r="N2215" i="1"/>
  <c r="T2215" i="1"/>
  <c r="W2209" i="1"/>
  <c r="K2215" i="1"/>
  <c r="R2215" i="1"/>
  <c r="L2215" i="1"/>
  <c r="M2215" i="1"/>
  <c r="O2215" i="1"/>
  <c r="Q2215" i="1"/>
  <c r="S2215" i="1"/>
  <c r="X2209" i="1"/>
  <c r="AE2208" i="1"/>
  <c r="AF2208" i="1"/>
  <c r="AH2208" i="1"/>
  <c r="V2213" i="1"/>
  <c r="Z2212" i="1"/>
  <c r="AA2209" i="1"/>
  <c r="AC2209" i="1"/>
  <c r="Y2209" i="1"/>
  <c r="AD2209" i="1"/>
  <c r="N2216" i="1"/>
  <c r="T2216" i="1"/>
  <c r="W2210" i="1"/>
  <c r="K2216" i="1"/>
  <c r="R2216" i="1"/>
  <c r="L2216" i="1"/>
  <c r="M2216" i="1"/>
  <c r="O2216" i="1"/>
  <c r="Q2216" i="1"/>
  <c r="S2216" i="1"/>
  <c r="X2210" i="1"/>
  <c r="AE2209" i="1"/>
  <c r="AF2209" i="1"/>
  <c r="AH2209" i="1"/>
  <c r="V2214" i="1"/>
  <c r="Z2213" i="1"/>
  <c r="AA2210" i="1"/>
  <c r="AC2210" i="1"/>
  <c r="Y2210" i="1"/>
  <c r="AD2210" i="1"/>
  <c r="N2217" i="1"/>
  <c r="T2217" i="1"/>
  <c r="W2211" i="1"/>
  <c r="K2217" i="1"/>
  <c r="R2217" i="1"/>
  <c r="L2217" i="1"/>
  <c r="M2217" i="1"/>
  <c r="O2217" i="1"/>
  <c r="Q2217" i="1"/>
  <c r="S2217" i="1"/>
  <c r="X2211" i="1"/>
  <c r="AE2210" i="1"/>
  <c r="AF2210" i="1"/>
  <c r="AH2210" i="1"/>
  <c r="V2215" i="1"/>
  <c r="Z2214" i="1"/>
  <c r="AA2211" i="1"/>
  <c r="AC2211" i="1"/>
  <c r="Y2211" i="1"/>
  <c r="AD2211" i="1"/>
  <c r="N2218" i="1"/>
  <c r="T2218" i="1"/>
  <c r="W2212" i="1"/>
  <c r="K2218" i="1"/>
  <c r="R2218" i="1"/>
  <c r="L2218" i="1"/>
  <c r="M2218" i="1"/>
  <c r="O2218" i="1"/>
  <c r="Q2218" i="1"/>
  <c r="S2218" i="1"/>
  <c r="X2212" i="1"/>
  <c r="AE2211" i="1"/>
  <c r="AF2211" i="1"/>
  <c r="AH2211" i="1"/>
  <c r="V2216" i="1"/>
  <c r="Z2215" i="1"/>
  <c r="AA2212" i="1"/>
  <c r="AC2212" i="1"/>
  <c r="Y2212" i="1"/>
  <c r="AD2212" i="1"/>
  <c r="N2219" i="1"/>
  <c r="T2219" i="1"/>
  <c r="W2213" i="1"/>
  <c r="K2219" i="1"/>
  <c r="R2219" i="1"/>
  <c r="L2219" i="1"/>
  <c r="M2219" i="1"/>
  <c r="O2219" i="1"/>
  <c r="Q2219" i="1"/>
  <c r="S2219" i="1"/>
  <c r="X2213" i="1"/>
  <c r="AE2212" i="1"/>
  <c r="AF2212" i="1"/>
  <c r="AH2212" i="1"/>
  <c r="V2217" i="1"/>
  <c r="Z2216" i="1"/>
  <c r="AA2213" i="1"/>
  <c r="AC2213" i="1"/>
  <c r="Y2213" i="1"/>
  <c r="AD2213" i="1"/>
  <c r="N2220" i="1"/>
  <c r="T2220" i="1"/>
  <c r="W2214" i="1"/>
  <c r="K2220" i="1"/>
  <c r="R2220" i="1"/>
  <c r="L2220" i="1"/>
  <c r="M2220" i="1"/>
  <c r="O2220" i="1"/>
  <c r="Q2220" i="1"/>
  <c r="S2220" i="1"/>
  <c r="X2214" i="1"/>
  <c r="AE2213" i="1"/>
  <c r="AF2213" i="1"/>
  <c r="AH2213" i="1"/>
  <c r="V2218" i="1"/>
  <c r="Z2217" i="1"/>
  <c r="AA2214" i="1"/>
  <c r="AC2214" i="1"/>
  <c r="Y2214" i="1"/>
  <c r="AD2214" i="1"/>
  <c r="N2221" i="1"/>
  <c r="T2221" i="1"/>
  <c r="W2215" i="1"/>
  <c r="K2221" i="1"/>
  <c r="R2221" i="1"/>
  <c r="L2221" i="1"/>
  <c r="M2221" i="1"/>
  <c r="O2221" i="1"/>
  <c r="Q2221" i="1"/>
  <c r="S2221" i="1"/>
  <c r="X2215" i="1"/>
  <c r="AE2214" i="1"/>
  <c r="AF2214" i="1"/>
  <c r="AH2214" i="1"/>
  <c r="V2219" i="1"/>
  <c r="Z2218" i="1"/>
  <c r="AA2215" i="1"/>
  <c r="AC2215" i="1"/>
  <c r="Y2215" i="1"/>
  <c r="AD2215" i="1"/>
  <c r="N2222" i="1"/>
  <c r="T2222" i="1"/>
  <c r="W2216" i="1"/>
  <c r="K2222" i="1"/>
  <c r="R2222" i="1"/>
  <c r="L2222" i="1"/>
  <c r="M2222" i="1"/>
  <c r="O2222" i="1"/>
  <c r="Q2222" i="1"/>
  <c r="S2222" i="1"/>
  <c r="X2216" i="1"/>
  <c r="AE2215" i="1"/>
  <c r="AF2215" i="1"/>
  <c r="AH2215" i="1"/>
  <c r="V2220" i="1"/>
  <c r="Z2219" i="1"/>
  <c r="AA2216" i="1"/>
  <c r="AC2216" i="1"/>
  <c r="Y2216" i="1"/>
  <c r="AD2216" i="1"/>
  <c r="N2223" i="1"/>
  <c r="T2223" i="1"/>
  <c r="W2217" i="1"/>
  <c r="K2223" i="1"/>
  <c r="R2223" i="1"/>
  <c r="L2223" i="1"/>
  <c r="M2223" i="1"/>
  <c r="O2223" i="1"/>
  <c r="Q2223" i="1"/>
  <c r="S2223" i="1"/>
  <c r="X2217" i="1"/>
  <c r="AE2216" i="1"/>
  <c r="AF2216" i="1"/>
  <c r="AH2216" i="1"/>
  <c r="V2221" i="1"/>
  <c r="Z2220" i="1"/>
  <c r="AA2217" i="1"/>
  <c r="AC2217" i="1"/>
  <c r="Y2217" i="1"/>
  <c r="AD2217" i="1"/>
  <c r="N2224" i="1"/>
  <c r="T2224" i="1"/>
  <c r="W2218" i="1"/>
  <c r="K2224" i="1"/>
  <c r="R2224" i="1"/>
  <c r="L2224" i="1"/>
  <c r="M2224" i="1"/>
  <c r="O2224" i="1"/>
  <c r="Q2224" i="1"/>
  <c r="S2224" i="1"/>
  <c r="X2218" i="1"/>
  <c r="AE2217" i="1"/>
  <c r="AF2217" i="1"/>
  <c r="AH2217" i="1"/>
  <c r="V2222" i="1"/>
  <c r="Z2221" i="1"/>
  <c r="AA2218" i="1"/>
  <c r="AC2218" i="1"/>
  <c r="Y2218" i="1"/>
  <c r="AD2218" i="1"/>
  <c r="N2225" i="1"/>
  <c r="T2225" i="1"/>
  <c r="W2219" i="1"/>
  <c r="K2225" i="1"/>
  <c r="R2225" i="1"/>
  <c r="L2225" i="1"/>
  <c r="M2225" i="1"/>
  <c r="O2225" i="1"/>
  <c r="Q2225" i="1"/>
  <c r="S2225" i="1"/>
  <c r="X2219" i="1"/>
  <c r="AE2218" i="1"/>
  <c r="AF2218" i="1"/>
  <c r="AH2218" i="1"/>
  <c r="V2223" i="1"/>
  <c r="Z2222" i="1"/>
  <c r="AA2219" i="1"/>
  <c r="AC2219" i="1"/>
  <c r="Y2219" i="1"/>
  <c r="AD2219" i="1"/>
  <c r="N2226" i="1"/>
  <c r="T2226" i="1"/>
  <c r="W2220" i="1"/>
  <c r="K2226" i="1"/>
  <c r="R2226" i="1"/>
  <c r="L2226" i="1"/>
  <c r="M2226" i="1"/>
  <c r="O2226" i="1"/>
  <c r="Q2226" i="1"/>
  <c r="S2226" i="1"/>
  <c r="X2220" i="1"/>
  <c r="AE2219" i="1"/>
  <c r="AF2219" i="1"/>
  <c r="AH2219" i="1"/>
  <c r="V2224" i="1"/>
  <c r="Z2223" i="1"/>
  <c r="AA2220" i="1"/>
  <c r="AC2220" i="1"/>
  <c r="Y2220" i="1"/>
  <c r="AD2220" i="1"/>
  <c r="N2227" i="1"/>
  <c r="T2227" i="1"/>
  <c r="W2221" i="1"/>
  <c r="K2227" i="1"/>
  <c r="R2227" i="1"/>
  <c r="L2227" i="1"/>
  <c r="M2227" i="1"/>
  <c r="O2227" i="1"/>
  <c r="Q2227" i="1"/>
  <c r="S2227" i="1"/>
  <c r="X2221" i="1"/>
  <c r="AE2220" i="1"/>
  <c r="AF2220" i="1"/>
  <c r="AH2220" i="1"/>
  <c r="V2225" i="1"/>
  <c r="Z2224" i="1"/>
  <c r="AA2221" i="1"/>
  <c r="AC2221" i="1"/>
  <c r="Y2221" i="1"/>
  <c r="AD2221" i="1"/>
  <c r="N2228" i="1"/>
  <c r="T2228" i="1"/>
  <c r="W2222" i="1"/>
  <c r="K2228" i="1"/>
  <c r="R2228" i="1"/>
  <c r="L2228" i="1"/>
  <c r="M2228" i="1"/>
  <c r="O2228" i="1"/>
  <c r="Q2228" i="1"/>
  <c r="S2228" i="1"/>
  <c r="X2222" i="1"/>
  <c r="AE2221" i="1"/>
  <c r="AF2221" i="1"/>
  <c r="AH2221" i="1"/>
  <c r="V2226" i="1"/>
  <c r="Z2225" i="1"/>
  <c r="AA2222" i="1"/>
  <c r="AC2222" i="1"/>
  <c r="Y2222" i="1"/>
  <c r="AD2222" i="1"/>
  <c r="N2229" i="1"/>
  <c r="T2229" i="1"/>
  <c r="W2223" i="1"/>
  <c r="K2229" i="1"/>
  <c r="R2229" i="1"/>
  <c r="L2229" i="1"/>
  <c r="M2229" i="1"/>
  <c r="O2229" i="1"/>
  <c r="Q2229" i="1"/>
  <c r="S2229" i="1"/>
  <c r="X2223" i="1"/>
  <c r="AE2222" i="1"/>
  <c r="AF2222" i="1"/>
  <c r="AH2222" i="1"/>
  <c r="V2227" i="1"/>
  <c r="Z2226" i="1"/>
  <c r="AA2223" i="1"/>
  <c r="AC2223" i="1"/>
  <c r="Y2223" i="1"/>
  <c r="AD2223" i="1"/>
  <c r="N2230" i="1"/>
  <c r="T2230" i="1"/>
  <c r="W2224" i="1"/>
  <c r="K2230" i="1"/>
  <c r="R2230" i="1"/>
  <c r="L2230" i="1"/>
  <c r="M2230" i="1"/>
  <c r="O2230" i="1"/>
  <c r="Q2230" i="1"/>
  <c r="S2230" i="1"/>
  <c r="X2224" i="1"/>
  <c r="AE2223" i="1"/>
  <c r="AF2223" i="1"/>
  <c r="AH2223" i="1"/>
  <c r="V2228" i="1"/>
  <c r="Z2227" i="1"/>
  <c r="AA2224" i="1"/>
  <c r="AC2224" i="1"/>
  <c r="Y2224" i="1"/>
  <c r="AD2224" i="1"/>
  <c r="N2231" i="1"/>
  <c r="T2231" i="1"/>
  <c r="W2225" i="1"/>
  <c r="K2231" i="1"/>
  <c r="R2231" i="1"/>
  <c r="L2231" i="1"/>
  <c r="M2231" i="1"/>
  <c r="O2231" i="1"/>
  <c r="Q2231" i="1"/>
  <c r="S2231" i="1"/>
  <c r="X2225" i="1"/>
  <c r="AE2224" i="1"/>
  <c r="AF2224" i="1"/>
  <c r="AH2224" i="1"/>
  <c r="V2229" i="1"/>
  <c r="Z2228" i="1"/>
  <c r="AA2225" i="1"/>
  <c r="AC2225" i="1"/>
  <c r="Y2225" i="1"/>
  <c r="AD2225" i="1"/>
  <c r="N2232" i="1"/>
  <c r="T2232" i="1"/>
  <c r="W2226" i="1"/>
  <c r="K2232" i="1"/>
  <c r="R2232" i="1"/>
  <c r="L2232" i="1"/>
  <c r="M2232" i="1"/>
  <c r="O2232" i="1"/>
  <c r="Q2232" i="1"/>
  <c r="S2232" i="1"/>
  <c r="X2226" i="1"/>
  <c r="AE2225" i="1"/>
  <c r="AF2225" i="1"/>
  <c r="AH2225" i="1"/>
  <c r="V2230" i="1"/>
  <c r="Z2229" i="1"/>
  <c r="AA2226" i="1"/>
  <c r="AC2226" i="1"/>
  <c r="Y2226" i="1"/>
  <c r="AD2226" i="1"/>
  <c r="N2233" i="1"/>
  <c r="T2233" i="1"/>
  <c r="W2227" i="1"/>
  <c r="K2233" i="1"/>
  <c r="R2233" i="1"/>
  <c r="L2233" i="1"/>
  <c r="M2233" i="1"/>
  <c r="O2233" i="1"/>
  <c r="Q2233" i="1"/>
  <c r="S2233" i="1"/>
  <c r="X2227" i="1"/>
  <c r="AE2226" i="1"/>
  <c r="AF2226" i="1"/>
  <c r="AH2226" i="1"/>
  <c r="V2231" i="1"/>
  <c r="Z2230" i="1"/>
  <c r="AA2227" i="1"/>
  <c r="AC2227" i="1"/>
  <c r="Y2227" i="1"/>
  <c r="AD2227" i="1"/>
  <c r="N2234" i="1"/>
  <c r="T2234" i="1"/>
  <c r="W2228" i="1"/>
  <c r="K2234" i="1"/>
  <c r="R2234" i="1"/>
  <c r="L2234" i="1"/>
  <c r="M2234" i="1"/>
  <c r="O2234" i="1"/>
  <c r="Q2234" i="1"/>
  <c r="S2234" i="1"/>
  <c r="X2228" i="1"/>
  <c r="AE2227" i="1"/>
  <c r="AF2227" i="1"/>
  <c r="AH2227" i="1"/>
  <c r="V2232" i="1"/>
  <c r="Z2231" i="1"/>
  <c r="AA2228" i="1"/>
  <c r="AC2228" i="1"/>
  <c r="Y2228" i="1"/>
  <c r="AD2228" i="1"/>
  <c r="N2235" i="1"/>
  <c r="T2235" i="1"/>
  <c r="W2229" i="1"/>
  <c r="K2235" i="1"/>
  <c r="R2235" i="1"/>
  <c r="L2235" i="1"/>
  <c r="M2235" i="1"/>
  <c r="O2235" i="1"/>
  <c r="Q2235" i="1"/>
  <c r="S2235" i="1"/>
  <c r="X2229" i="1"/>
  <c r="AE2228" i="1"/>
  <c r="AF2228" i="1"/>
  <c r="AH2228" i="1"/>
  <c r="V2233" i="1"/>
  <c r="Z2232" i="1"/>
  <c r="AA2229" i="1"/>
  <c r="AC2229" i="1"/>
  <c r="Y2229" i="1"/>
  <c r="AD2229" i="1"/>
  <c r="N2236" i="1"/>
  <c r="T2236" i="1"/>
  <c r="W2230" i="1"/>
  <c r="K2236" i="1"/>
  <c r="R2236" i="1"/>
  <c r="L2236" i="1"/>
  <c r="M2236" i="1"/>
  <c r="O2236" i="1"/>
  <c r="Q2236" i="1"/>
  <c r="S2236" i="1"/>
  <c r="X2230" i="1"/>
  <c r="AE2229" i="1"/>
  <c r="AF2229" i="1"/>
  <c r="AH2229" i="1"/>
  <c r="V2234" i="1"/>
  <c r="Z2233" i="1"/>
  <c r="AA2230" i="1"/>
  <c r="AC2230" i="1"/>
  <c r="Y2230" i="1"/>
  <c r="AD2230" i="1"/>
  <c r="N2237" i="1"/>
  <c r="T2237" i="1"/>
  <c r="W2231" i="1"/>
  <c r="K2237" i="1"/>
  <c r="R2237" i="1"/>
  <c r="L2237" i="1"/>
  <c r="M2237" i="1"/>
  <c r="O2237" i="1"/>
  <c r="Q2237" i="1"/>
  <c r="S2237" i="1"/>
  <c r="X2231" i="1"/>
  <c r="AE2230" i="1"/>
  <c r="AF2230" i="1"/>
  <c r="AH2230" i="1"/>
  <c r="V2235" i="1"/>
  <c r="Z2234" i="1"/>
  <c r="AA2231" i="1"/>
  <c r="AC2231" i="1"/>
  <c r="Y2231" i="1"/>
  <c r="AD2231" i="1"/>
  <c r="N2238" i="1"/>
  <c r="T2238" i="1"/>
  <c r="W2232" i="1"/>
  <c r="K2238" i="1"/>
  <c r="R2238" i="1"/>
  <c r="L2238" i="1"/>
  <c r="M2238" i="1"/>
  <c r="O2238" i="1"/>
  <c r="Q2238" i="1"/>
  <c r="S2238" i="1"/>
  <c r="X2232" i="1"/>
  <c r="AE2231" i="1"/>
  <c r="AF2231" i="1"/>
  <c r="AH2231" i="1"/>
  <c r="V2236" i="1"/>
  <c r="Z2235" i="1"/>
  <c r="AA2232" i="1"/>
  <c r="AC2232" i="1"/>
  <c r="Y2232" i="1"/>
  <c r="AD2232" i="1"/>
  <c r="N2239" i="1"/>
  <c r="T2239" i="1"/>
  <c r="W2233" i="1"/>
  <c r="K2239" i="1"/>
  <c r="R2239" i="1"/>
  <c r="L2239" i="1"/>
  <c r="M2239" i="1"/>
  <c r="O2239" i="1"/>
  <c r="Q2239" i="1"/>
  <c r="S2239" i="1"/>
  <c r="X2233" i="1"/>
  <c r="AE2232" i="1"/>
  <c r="AF2232" i="1"/>
  <c r="AH2232" i="1"/>
  <c r="V2237" i="1"/>
  <c r="Z2236" i="1"/>
  <c r="AA2233" i="1"/>
  <c r="AC2233" i="1"/>
  <c r="Y2233" i="1"/>
  <c r="AD2233" i="1"/>
  <c r="N2240" i="1"/>
  <c r="T2240" i="1"/>
  <c r="W2234" i="1"/>
  <c r="K2240" i="1"/>
  <c r="R2240" i="1"/>
  <c r="L2240" i="1"/>
  <c r="M2240" i="1"/>
  <c r="O2240" i="1"/>
  <c r="Q2240" i="1"/>
  <c r="S2240" i="1"/>
  <c r="X2234" i="1"/>
  <c r="AE2233" i="1"/>
  <c r="AF2233" i="1"/>
  <c r="AH2233" i="1"/>
  <c r="V2238" i="1"/>
  <c r="Z2237" i="1"/>
  <c r="AA2234" i="1"/>
  <c r="AC2234" i="1"/>
  <c r="Y2234" i="1"/>
  <c r="AD2234" i="1"/>
  <c r="N2241" i="1"/>
  <c r="T2241" i="1"/>
  <c r="W2235" i="1"/>
  <c r="K2241" i="1"/>
  <c r="R2241" i="1"/>
  <c r="L2241" i="1"/>
  <c r="M2241" i="1"/>
  <c r="O2241" i="1"/>
  <c r="Q2241" i="1"/>
  <c r="S2241" i="1"/>
  <c r="X2235" i="1"/>
  <c r="AE2234" i="1"/>
  <c r="AF2234" i="1"/>
  <c r="AH2234" i="1"/>
  <c r="V2239" i="1"/>
  <c r="Z2238" i="1"/>
  <c r="AA2235" i="1"/>
  <c r="AC2235" i="1"/>
  <c r="Y2235" i="1"/>
  <c r="AD2235" i="1"/>
  <c r="N2242" i="1"/>
  <c r="T2242" i="1"/>
  <c r="W2236" i="1"/>
  <c r="K2242" i="1"/>
  <c r="R2242" i="1"/>
  <c r="L2242" i="1"/>
  <c r="M2242" i="1"/>
  <c r="O2242" i="1"/>
  <c r="Q2242" i="1"/>
  <c r="S2242" i="1"/>
  <c r="X2236" i="1"/>
  <c r="AE2235" i="1"/>
  <c r="AF2235" i="1"/>
  <c r="AH2235" i="1"/>
  <c r="V2240" i="1"/>
  <c r="Z2239" i="1"/>
  <c r="AA2236" i="1"/>
  <c r="AC2236" i="1"/>
  <c r="Y2236" i="1"/>
  <c r="AD2236" i="1"/>
  <c r="N2243" i="1"/>
  <c r="T2243" i="1"/>
  <c r="W2237" i="1"/>
  <c r="K2243" i="1"/>
  <c r="R2243" i="1"/>
  <c r="L2243" i="1"/>
  <c r="M2243" i="1"/>
  <c r="O2243" i="1"/>
  <c r="Q2243" i="1"/>
  <c r="S2243" i="1"/>
  <c r="X2237" i="1"/>
  <c r="AE2236" i="1"/>
  <c r="AF2236" i="1"/>
  <c r="AH2236" i="1"/>
  <c r="V2241" i="1"/>
  <c r="Z2240" i="1"/>
  <c r="AA2237" i="1"/>
  <c r="AC2237" i="1"/>
  <c r="Y2237" i="1"/>
  <c r="AD2237" i="1"/>
  <c r="N2244" i="1"/>
  <c r="T2244" i="1"/>
  <c r="W2238" i="1"/>
  <c r="K2244" i="1"/>
  <c r="R2244" i="1"/>
  <c r="L2244" i="1"/>
  <c r="M2244" i="1"/>
  <c r="O2244" i="1"/>
  <c r="Q2244" i="1"/>
  <c r="S2244" i="1"/>
  <c r="X2238" i="1"/>
  <c r="AE2237" i="1"/>
  <c r="AF2237" i="1"/>
  <c r="AH2237" i="1"/>
  <c r="V2242" i="1"/>
  <c r="Z2241" i="1"/>
  <c r="AA2238" i="1"/>
  <c r="AC2238" i="1"/>
  <c r="Y2238" i="1"/>
  <c r="AD2238" i="1"/>
  <c r="N2245" i="1"/>
  <c r="T2245" i="1"/>
  <c r="W2239" i="1"/>
  <c r="K2245" i="1"/>
  <c r="R2245" i="1"/>
  <c r="L2245" i="1"/>
  <c r="M2245" i="1"/>
  <c r="O2245" i="1"/>
  <c r="Q2245" i="1"/>
  <c r="S2245" i="1"/>
  <c r="X2239" i="1"/>
  <c r="AE2238" i="1"/>
  <c r="AF2238" i="1"/>
  <c r="AH2238" i="1"/>
  <c r="V2243" i="1"/>
  <c r="Z2242" i="1"/>
  <c r="AA2239" i="1"/>
  <c r="AC2239" i="1"/>
  <c r="Y2239" i="1"/>
  <c r="AD2239" i="1"/>
  <c r="N2246" i="1"/>
  <c r="T2246" i="1"/>
  <c r="W2240" i="1"/>
  <c r="K2246" i="1"/>
  <c r="R2246" i="1"/>
  <c r="L2246" i="1"/>
  <c r="M2246" i="1"/>
  <c r="O2246" i="1"/>
  <c r="Q2246" i="1"/>
  <c r="S2246" i="1"/>
  <c r="X2240" i="1"/>
  <c r="AE2239" i="1"/>
  <c r="AF2239" i="1"/>
  <c r="AH2239" i="1"/>
  <c r="V2244" i="1"/>
  <c r="Z2243" i="1"/>
  <c r="AA2240" i="1"/>
  <c r="AC2240" i="1"/>
  <c r="Y2240" i="1"/>
  <c r="AD2240" i="1"/>
  <c r="N2247" i="1"/>
  <c r="T2247" i="1"/>
  <c r="W2241" i="1"/>
  <c r="K2247" i="1"/>
  <c r="R2247" i="1"/>
  <c r="L2247" i="1"/>
  <c r="M2247" i="1"/>
  <c r="O2247" i="1"/>
  <c r="Q2247" i="1"/>
  <c r="S2247" i="1"/>
  <c r="X2241" i="1"/>
  <c r="AE2240" i="1"/>
  <c r="AF2240" i="1"/>
  <c r="AH2240" i="1"/>
  <c r="V2245" i="1"/>
  <c r="Z2244" i="1"/>
  <c r="AA2241" i="1"/>
  <c r="AC2241" i="1"/>
  <c r="Y2241" i="1"/>
  <c r="AD2241" i="1"/>
  <c r="N2248" i="1"/>
  <c r="T2248" i="1"/>
  <c r="W2242" i="1"/>
  <c r="K2248" i="1"/>
  <c r="R2248" i="1"/>
  <c r="L2248" i="1"/>
  <c r="M2248" i="1"/>
  <c r="O2248" i="1"/>
  <c r="Q2248" i="1"/>
  <c r="S2248" i="1"/>
  <c r="X2242" i="1"/>
  <c r="AE2241" i="1"/>
  <c r="AF2241" i="1"/>
  <c r="AH2241" i="1"/>
  <c r="V2246" i="1"/>
  <c r="Z2245" i="1"/>
  <c r="AA2242" i="1"/>
  <c r="AC2242" i="1"/>
  <c r="Y2242" i="1"/>
  <c r="AD2242" i="1"/>
  <c r="N2249" i="1"/>
  <c r="T2249" i="1"/>
  <c r="W2243" i="1"/>
  <c r="K2249" i="1"/>
  <c r="R2249" i="1"/>
  <c r="L2249" i="1"/>
  <c r="M2249" i="1"/>
  <c r="O2249" i="1"/>
  <c r="Q2249" i="1"/>
  <c r="S2249" i="1"/>
  <c r="X2243" i="1"/>
  <c r="AE2242" i="1"/>
  <c r="AF2242" i="1"/>
  <c r="AH2242" i="1"/>
  <c r="V2247" i="1"/>
  <c r="Z2246" i="1"/>
  <c r="AA2243" i="1"/>
  <c r="AC2243" i="1"/>
  <c r="Y2243" i="1"/>
  <c r="AD2243" i="1"/>
  <c r="N2250" i="1"/>
  <c r="T2250" i="1"/>
  <c r="W2244" i="1"/>
  <c r="K2250" i="1"/>
  <c r="R2250" i="1"/>
  <c r="L2250" i="1"/>
  <c r="M2250" i="1"/>
  <c r="O2250" i="1"/>
  <c r="Q2250" i="1"/>
  <c r="S2250" i="1"/>
  <c r="X2244" i="1"/>
  <c r="AE2243" i="1"/>
  <c r="AF2243" i="1"/>
  <c r="AH2243" i="1"/>
  <c r="V2248" i="1"/>
  <c r="Z2247" i="1"/>
  <c r="AA2244" i="1"/>
  <c r="AC2244" i="1"/>
  <c r="Y2244" i="1"/>
  <c r="AD2244" i="1"/>
  <c r="N2251" i="1"/>
  <c r="T2251" i="1"/>
  <c r="W2245" i="1"/>
  <c r="K2251" i="1"/>
  <c r="R2251" i="1"/>
  <c r="L2251" i="1"/>
  <c r="M2251" i="1"/>
  <c r="O2251" i="1"/>
  <c r="Q2251" i="1"/>
  <c r="S2251" i="1"/>
  <c r="X2245" i="1"/>
  <c r="AE2244" i="1"/>
  <c r="AF2244" i="1"/>
  <c r="AH2244" i="1"/>
  <c r="V2249" i="1"/>
  <c r="Z2248" i="1"/>
  <c r="AA2245" i="1"/>
  <c r="AC2245" i="1"/>
  <c r="Y2245" i="1"/>
  <c r="AD2245" i="1"/>
  <c r="N2252" i="1"/>
  <c r="T2252" i="1"/>
  <c r="W2246" i="1"/>
  <c r="K2252" i="1"/>
  <c r="R2252" i="1"/>
  <c r="L2252" i="1"/>
  <c r="M2252" i="1"/>
  <c r="O2252" i="1"/>
  <c r="Q2252" i="1"/>
  <c r="S2252" i="1"/>
  <c r="X2246" i="1"/>
  <c r="AE2245" i="1"/>
  <c r="AF2245" i="1"/>
  <c r="AH2245" i="1"/>
  <c r="V2250" i="1"/>
  <c r="Z2249" i="1"/>
  <c r="AA2246" i="1"/>
  <c r="AC2246" i="1"/>
  <c r="Y2246" i="1"/>
  <c r="AD2246" i="1"/>
  <c r="N2253" i="1"/>
  <c r="T2253" i="1"/>
  <c r="W2247" i="1"/>
  <c r="K2253" i="1"/>
  <c r="R2253" i="1"/>
  <c r="L2253" i="1"/>
  <c r="M2253" i="1"/>
  <c r="O2253" i="1"/>
  <c r="Q2253" i="1"/>
  <c r="S2253" i="1"/>
  <c r="X2247" i="1"/>
  <c r="AE2246" i="1"/>
  <c r="AF2246" i="1"/>
  <c r="AH2246" i="1"/>
  <c r="V2251" i="1"/>
  <c r="Z2250" i="1"/>
  <c r="AA2247" i="1"/>
  <c r="AC2247" i="1"/>
  <c r="Y2247" i="1"/>
  <c r="AD2247" i="1"/>
  <c r="N2254" i="1"/>
  <c r="T2254" i="1"/>
  <c r="W2248" i="1"/>
  <c r="K2254" i="1"/>
  <c r="R2254" i="1"/>
  <c r="L2254" i="1"/>
  <c r="M2254" i="1"/>
  <c r="O2254" i="1"/>
  <c r="Q2254" i="1"/>
  <c r="S2254" i="1"/>
  <c r="X2248" i="1"/>
  <c r="AE2247" i="1"/>
  <c r="AF2247" i="1"/>
  <c r="AH2247" i="1"/>
  <c r="V2252" i="1"/>
  <c r="Z2251" i="1"/>
  <c r="AA2248" i="1"/>
  <c r="AC2248" i="1"/>
  <c r="Y2248" i="1"/>
  <c r="AD2248" i="1"/>
  <c r="N2255" i="1"/>
  <c r="T2255" i="1"/>
  <c r="W2249" i="1"/>
  <c r="K2255" i="1"/>
  <c r="R2255" i="1"/>
  <c r="L2255" i="1"/>
  <c r="M2255" i="1"/>
  <c r="O2255" i="1"/>
  <c r="Q2255" i="1"/>
  <c r="S2255" i="1"/>
  <c r="X2249" i="1"/>
  <c r="AE2248" i="1"/>
  <c r="AF2248" i="1"/>
  <c r="AH2248" i="1"/>
  <c r="V2253" i="1"/>
  <c r="Z2252" i="1"/>
  <c r="AA2249" i="1"/>
  <c r="AC2249" i="1"/>
  <c r="Y2249" i="1"/>
  <c r="AD2249" i="1"/>
  <c r="N2256" i="1"/>
  <c r="T2256" i="1"/>
  <c r="W2250" i="1"/>
  <c r="K2256" i="1"/>
  <c r="R2256" i="1"/>
  <c r="L2256" i="1"/>
  <c r="M2256" i="1"/>
  <c r="O2256" i="1"/>
  <c r="Q2256" i="1"/>
  <c r="S2256" i="1"/>
  <c r="X2250" i="1"/>
  <c r="AE2249" i="1"/>
  <c r="AF2249" i="1"/>
  <c r="AH2249" i="1"/>
  <c r="V2254" i="1"/>
  <c r="Z2253" i="1"/>
  <c r="AA2250" i="1"/>
  <c r="AC2250" i="1"/>
  <c r="Y2250" i="1"/>
  <c r="AD2250" i="1"/>
  <c r="N2257" i="1"/>
  <c r="T2257" i="1"/>
  <c r="W2251" i="1"/>
  <c r="K2257" i="1"/>
  <c r="R2257" i="1"/>
  <c r="L2257" i="1"/>
  <c r="M2257" i="1"/>
  <c r="O2257" i="1"/>
  <c r="Q2257" i="1"/>
  <c r="S2257" i="1"/>
  <c r="X2251" i="1"/>
  <c r="AE2250" i="1"/>
  <c r="AF2250" i="1"/>
  <c r="AH2250" i="1"/>
  <c r="V2255" i="1"/>
  <c r="Z2254" i="1"/>
  <c r="AA2251" i="1"/>
  <c r="AC2251" i="1"/>
  <c r="Y2251" i="1"/>
  <c r="AD2251" i="1"/>
  <c r="N2258" i="1"/>
  <c r="T2258" i="1"/>
  <c r="W2252" i="1"/>
  <c r="K2258" i="1"/>
  <c r="R2258" i="1"/>
  <c r="L2258" i="1"/>
  <c r="M2258" i="1"/>
  <c r="O2258" i="1"/>
  <c r="Q2258" i="1"/>
  <c r="S2258" i="1"/>
  <c r="X2252" i="1"/>
  <c r="AE2251" i="1"/>
  <c r="AF2251" i="1"/>
  <c r="AH2251" i="1"/>
  <c r="V2256" i="1"/>
  <c r="Z2255" i="1"/>
  <c r="AA2252" i="1"/>
  <c r="AC2252" i="1"/>
  <c r="Y2252" i="1"/>
  <c r="AD2252" i="1"/>
  <c r="N2259" i="1"/>
  <c r="T2259" i="1"/>
  <c r="W2253" i="1"/>
  <c r="K2259" i="1"/>
  <c r="R2259" i="1"/>
  <c r="L2259" i="1"/>
  <c r="M2259" i="1"/>
  <c r="O2259" i="1"/>
  <c r="Q2259" i="1"/>
  <c r="S2259" i="1"/>
  <c r="X2253" i="1"/>
  <c r="AE2252" i="1"/>
  <c r="AF2252" i="1"/>
  <c r="AH2252" i="1"/>
  <c r="V2257" i="1"/>
  <c r="Z2256" i="1"/>
  <c r="AA2253" i="1"/>
  <c r="AC2253" i="1"/>
  <c r="Y2253" i="1"/>
  <c r="AD2253" i="1"/>
  <c r="N2260" i="1"/>
  <c r="T2260" i="1"/>
  <c r="W2254" i="1"/>
  <c r="K2260" i="1"/>
  <c r="R2260" i="1"/>
  <c r="L2260" i="1"/>
  <c r="M2260" i="1"/>
  <c r="O2260" i="1"/>
  <c r="Q2260" i="1"/>
  <c r="S2260" i="1"/>
  <c r="X2254" i="1"/>
  <c r="AE2253" i="1"/>
  <c r="AF2253" i="1"/>
  <c r="AH2253" i="1"/>
  <c r="V2258" i="1"/>
  <c r="Z2257" i="1"/>
  <c r="AA2254" i="1"/>
  <c r="AC2254" i="1"/>
  <c r="Y2254" i="1"/>
  <c r="AD2254" i="1"/>
  <c r="N2261" i="1"/>
  <c r="T2261" i="1"/>
  <c r="W2255" i="1"/>
  <c r="K2261" i="1"/>
  <c r="R2261" i="1"/>
  <c r="L2261" i="1"/>
  <c r="M2261" i="1"/>
  <c r="O2261" i="1"/>
  <c r="Q2261" i="1"/>
  <c r="S2261" i="1"/>
  <c r="X2255" i="1"/>
  <c r="AE2254" i="1"/>
  <c r="AF2254" i="1"/>
  <c r="AH2254" i="1"/>
  <c r="V2259" i="1"/>
  <c r="Z2258" i="1"/>
  <c r="AA2255" i="1"/>
  <c r="AC2255" i="1"/>
  <c r="Y2255" i="1"/>
  <c r="AD2255" i="1"/>
  <c r="N2262" i="1"/>
  <c r="T2262" i="1"/>
  <c r="W2256" i="1"/>
  <c r="K2262" i="1"/>
  <c r="R2262" i="1"/>
  <c r="L2262" i="1"/>
  <c r="M2262" i="1"/>
  <c r="O2262" i="1"/>
  <c r="Q2262" i="1"/>
  <c r="S2262" i="1"/>
  <c r="X2256" i="1"/>
  <c r="AE2255" i="1"/>
  <c r="AF2255" i="1"/>
  <c r="AH2255" i="1"/>
  <c r="V2260" i="1"/>
  <c r="Z2259" i="1"/>
  <c r="AA2256" i="1"/>
  <c r="AC2256" i="1"/>
  <c r="Y2256" i="1"/>
  <c r="AD2256" i="1"/>
  <c r="N2263" i="1"/>
  <c r="T2263" i="1"/>
  <c r="W2257" i="1"/>
  <c r="K2263" i="1"/>
  <c r="R2263" i="1"/>
  <c r="L2263" i="1"/>
  <c r="M2263" i="1"/>
  <c r="O2263" i="1"/>
  <c r="Q2263" i="1"/>
  <c r="S2263" i="1"/>
  <c r="X2257" i="1"/>
  <c r="AE2256" i="1"/>
  <c r="AF2256" i="1"/>
  <c r="AH2256" i="1"/>
  <c r="V2261" i="1"/>
  <c r="Z2260" i="1"/>
  <c r="AA2257" i="1"/>
  <c r="AC2257" i="1"/>
  <c r="Y2257" i="1"/>
  <c r="AD2257" i="1"/>
  <c r="N2264" i="1"/>
  <c r="T2264" i="1"/>
  <c r="W2258" i="1"/>
  <c r="K2264" i="1"/>
  <c r="R2264" i="1"/>
  <c r="L2264" i="1"/>
  <c r="M2264" i="1"/>
  <c r="O2264" i="1"/>
  <c r="Q2264" i="1"/>
  <c r="S2264" i="1"/>
  <c r="X2258" i="1"/>
  <c r="AE2257" i="1"/>
  <c r="AF2257" i="1"/>
  <c r="AH2257" i="1"/>
  <c r="V2262" i="1"/>
  <c r="Z2261" i="1"/>
  <c r="AA2258" i="1"/>
  <c r="AC2258" i="1"/>
  <c r="Y2258" i="1"/>
  <c r="AD2258" i="1"/>
  <c r="N2265" i="1"/>
  <c r="T2265" i="1"/>
  <c r="W2259" i="1"/>
  <c r="K2265" i="1"/>
  <c r="R2265" i="1"/>
  <c r="L2265" i="1"/>
  <c r="M2265" i="1"/>
  <c r="O2265" i="1"/>
  <c r="Q2265" i="1"/>
  <c r="S2265" i="1"/>
  <c r="X2259" i="1"/>
  <c r="AE2258" i="1"/>
  <c r="AF2258" i="1"/>
  <c r="AH2258" i="1"/>
  <c r="V2263" i="1"/>
  <c r="Z2262" i="1"/>
  <c r="AA2259" i="1"/>
  <c r="AC2259" i="1"/>
  <c r="Y2259" i="1"/>
  <c r="AD2259" i="1"/>
  <c r="N2266" i="1"/>
  <c r="T2266" i="1"/>
  <c r="W2260" i="1"/>
  <c r="K2266" i="1"/>
  <c r="R2266" i="1"/>
  <c r="L2266" i="1"/>
  <c r="M2266" i="1"/>
  <c r="O2266" i="1"/>
  <c r="Q2266" i="1"/>
  <c r="S2266" i="1"/>
  <c r="X2260" i="1"/>
  <c r="AE2259" i="1"/>
  <c r="AF2259" i="1"/>
  <c r="AH2259" i="1"/>
  <c r="V2264" i="1"/>
  <c r="Z2263" i="1"/>
  <c r="AA2260" i="1"/>
  <c r="AC2260" i="1"/>
  <c r="Y2260" i="1"/>
  <c r="AD2260" i="1"/>
  <c r="N2267" i="1"/>
  <c r="T2267" i="1"/>
  <c r="W2261" i="1"/>
  <c r="K2267" i="1"/>
  <c r="R2267" i="1"/>
  <c r="L2267" i="1"/>
  <c r="M2267" i="1"/>
  <c r="O2267" i="1"/>
  <c r="Q2267" i="1"/>
  <c r="S2267" i="1"/>
  <c r="X2261" i="1"/>
  <c r="AE2260" i="1"/>
  <c r="AF2260" i="1"/>
  <c r="AH2260" i="1"/>
  <c r="V2265" i="1"/>
  <c r="Z2264" i="1"/>
  <c r="AA2261" i="1"/>
  <c r="AC2261" i="1"/>
  <c r="Y2261" i="1"/>
  <c r="AD2261" i="1"/>
  <c r="N2268" i="1"/>
  <c r="T2268" i="1"/>
  <c r="W2262" i="1"/>
  <c r="K2268" i="1"/>
  <c r="R2268" i="1"/>
  <c r="L2268" i="1"/>
  <c r="M2268" i="1"/>
  <c r="O2268" i="1"/>
  <c r="Q2268" i="1"/>
  <c r="S2268" i="1"/>
  <c r="X2262" i="1"/>
  <c r="AE2261" i="1"/>
  <c r="AF2261" i="1"/>
  <c r="AH2261" i="1"/>
  <c r="V2266" i="1"/>
  <c r="Z2265" i="1"/>
  <c r="AA2262" i="1"/>
  <c r="AC2262" i="1"/>
  <c r="Y2262" i="1"/>
  <c r="AD2262" i="1"/>
  <c r="N2269" i="1"/>
  <c r="T2269" i="1"/>
  <c r="W2263" i="1"/>
  <c r="K2269" i="1"/>
  <c r="R2269" i="1"/>
  <c r="L2269" i="1"/>
  <c r="M2269" i="1"/>
  <c r="O2269" i="1"/>
  <c r="Q2269" i="1"/>
  <c r="S2269" i="1"/>
  <c r="X2263" i="1"/>
  <c r="AE2262" i="1"/>
  <c r="AF2262" i="1"/>
  <c r="AH2262" i="1"/>
  <c r="V2267" i="1"/>
  <c r="Z2266" i="1"/>
  <c r="AA2263" i="1"/>
  <c r="AC2263" i="1"/>
  <c r="Y2263" i="1"/>
  <c r="AD2263" i="1"/>
  <c r="N2270" i="1"/>
  <c r="T2270" i="1"/>
  <c r="W2264" i="1"/>
  <c r="K2270" i="1"/>
  <c r="R2270" i="1"/>
  <c r="L2270" i="1"/>
  <c r="M2270" i="1"/>
  <c r="O2270" i="1"/>
  <c r="Q2270" i="1"/>
  <c r="S2270" i="1"/>
  <c r="X2264" i="1"/>
  <c r="AE2263" i="1"/>
  <c r="AF2263" i="1"/>
  <c r="AH2263" i="1"/>
  <c r="V2268" i="1"/>
  <c r="Z2267" i="1"/>
  <c r="AA2264" i="1"/>
  <c r="AC2264" i="1"/>
  <c r="Y2264" i="1"/>
  <c r="AD2264" i="1"/>
  <c r="N2271" i="1"/>
  <c r="T2271" i="1"/>
  <c r="W2265" i="1"/>
  <c r="K2271" i="1"/>
  <c r="R2271" i="1"/>
  <c r="L2271" i="1"/>
  <c r="M2271" i="1"/>
  <c r="O2271" i="1"/>
  <c r="Q2271" i="1"/>
  <c r="S2271" i="1"/>
  <c r="X2265" i="1"/>
  <c r="AE2264" i="1"/>
  <c r="AF2264" i="1"/>
  <c r="AH2264" i="1"/>
  <c r="V2269" i="1"/>
  <c r="Z2268" i="1"/>
  <c r="AA2265" i="1"/>
  <c r="AC2265" i="1"/>
  <c r="Y2265" i="1"/>
  <c r="AD2265" i="1"/>
  <c r="N2272" i="1"/>
  <c r="T2272" i="1"/>
  <c r="W2266" i="1"/>
  <c r="K2272" i="1"/>
  <c r="R2272" i="1"/>
  <c r="L2272" i="1"/>
  <c r="M2272" i="1"/>
  <c r="O2272" i="1"/>
  <c r="Q2272" i="1"/>
  <c r="S2272" i="1"/>
  <c r="X2266" i="1"/>
  <c r="AE2265" i="1"/>
  <c r="AF2265" i="1"/>
  <c r="AH2265" i="1"/>
  <c r="V2270" i="1"/>
  <c r="Z2269" i="1"/>
  <c r="AA2266" i="1"/>
  <c r="AC2266" i="1"/>
  <c r="Y2266" i="1"/>
  <c r="AD2266" i="1"/>
  <c r="N2273" i="1"/>
  <c r="T2273" i="1"/>
  <c r="W2267" i="1"/>
  <c r="K2273" i="1"/>
  <c r="R2273" i="1"/>
  <c r="L2273" i="1"/>
  <c r="M2273" i="1"/>
  <c r="O2273" i="1"/>
  <c r="Q2273" i="1"/>
  <c r="S2273" i="1"/>
  <c r="X2267" i="1"/>
  <c r="AE2266" i="1"/>
  <c r="AF2266" i="1"/>
  <c r="AH2266" i="1"/>
  <c r="V2271" i="1"/>
  <c r="Z2270" i="1"/>
  <c r="AA2267" i="1"/>
  <c r="AC2267" i="1"/>
  <c r="Y2267" i="1"/>
  <c r="AD2267" i="1"/>
  <c r="N2274" i="1"/>
  <c r="T2274" i="1"/>
  <c r="W2268" i="1"/>
  <c r="K2274" i="1"/>
  <c r="R2274" i="1"/>
  <c r="L2274" i="1"/>
  <c r="M2274" i="1"/>
  <c r="O2274" i="1"/>
  <c r="Q2274" i="1"/>
  <c r="S2274" i="1"/>
  <c r="X2268" i="1"/>
  <c r="AE2267" i="1"/>
  <c r="AF2267" i="1"/>
  <c r="AH2267" i="1"/>
  <c r="V2272" i="1"/>
  <c r="Z2271" i="1"/>
  <c r="AA2268" i="1"/>
  <c r="AC2268" i="1"/>
  <c r="Y2268" i="1"/>
  <c r="AD2268" i="1"/>
  <c r="N2275" i="1"/>
  <c r="T2275" i="1"/>
  <c r="W2269" i="1"/>
  <c r="K2275" i="1"/>
  <c r="R2275" i="1"/>
  <c r="L2275" i="1"/>
  <c r="M2275" i="1"/>
  <c r="O2275" i="1"/>
  <c r="Q2275" i="1"/>
  <c r="S2275" i="1"/>
  <c r="X2269" i="1"/>
  <c r="AE2268" i="1"/>
  <c r="AF2268" i="1"/>
  <c r="AH2268" i="1"/>
  <c r="V2273" i="1"/>
  <c r="Z2272" i="1"/>
  <c r="AA2269" i="1"/>
  <c r="AC2269" i="1"/>
  <c r="Y2269" i="1"/>
  <c r="AD2269" i="1"/>
  <c r="N2276" i="1"/>
  <c r="T2276" i="1"/>
  <c r="W2270" i="1"/>
  <c r="K2276" i="1"/>
  <c r="R2276" i="1"/>
  <c r="L2276" i="1"/>
  <c r="M2276" i="1"/>
  <c r="O2276" i="1"/>
  <c r="Q2276" i="1"/>
  <c r="S2276" i="1"/>
  <c r="X2270" i="1"/>
  <c r="AE2269" i="1"/>
  <c r="AF2269" i="1"/>
  <c r="AH2269" i="1"/>
  <c r="V2274" i="1"/>
  <c r="Z2273" i="1"/>
  <c r="AA2270" i="1"/>
  <c r="AC2270" i="1"/>
  <c r="Y2270" i="1"/>
  <c r="AD2270" i="1"/>
  <c r="N2277" i="1"/>
  <c r="T2277" i="1"/>
  <c r="W2271" i="1"/>
  <c r="K2277" i="1"/>
  <c r="R2277" i="1"/>
  <c r="L2277" i="1"/>
  <c r="M2277" i="1"/>
  <c r="O2277" i="1"/>
  <c r="Q2277" i="1"/>
  <c r="S2277" i="1"/>
  <c r="X2271" i="1"/>
  <c r="AE2270" i="1"/>
  <c r="AF2270" i="1"/>
  <c r="AH2270" i="1"/>
  <c r="V2275" i="1"/>
  <c r="Z2274" i="1"/>
  <c r="AA2271" i="1"/>
  <c r="AC2271" i="1"/>
  <c r="Y2271" i="1"/>
  <c r="AD2271" i="1"/>
  <c r="N2278" i="1"/>
  <c r="T2278" i="1"/>
  <c r="W2272" i="1"/>
  <c r="K2278" i="1"/>
  <c r="R2278" i="1"/>
  <c r="L2278" i="1"/>
  <c r="M2278" i="1"/>
  <c r="O2278" i="1"/>
  <c r="Q2278" i="1"/>
  <c r="S2278" i="1"/>
  <c r="X2272" i="1"/>
  <c r="AE2271" i="1"/>
  <c r="AF2271" i="1"/>
  <c r="AH2271" i="1"/>
  <c r="V2276" i="1"/>
  <c r="Z2275" i="1"/>
  <c r="AA2272" i="1"/>
  <c r="AC2272" i="1"/>
  <c r="Y2272" i="1"/>
  <c r="AD2272" i="1"/>
  <c r="N2279" i="1"/>
  <c r="T2279" i="1"/>
  <c r="W2273" i="1"/>
  <c r="K2279" i="1"/>
  <c r="R2279" i="1"/>
  <c r="L2279" i="1"/>
  <c r="M2279" i="1"/>
  <c r="O2279" i="1"/>
  <c r="Q2279" i="1"/>
  <c r="S2279" i="1"/>
  <c r="X2273" i="1"/>
  <c r="AE2272" i="1"/>
  <c r="AF2272" i="1"/>
  <c r="AH2272" i="1"/>
  <c r="V2277" i="1"/>
  <c r="Z2276" i="1"/>
  <c r="AA2273" i="1"/>
  <c r="AC2273" i="1"/>
  <c r="Y2273" i="1"/>
  <c r="AD2273" i="1"/>
  <c r="N2280" i="1"/>
  <c r="T2280" i="1"/>
  <c r="W2274" i="1"/>
  <c r="K2280" i="1"/>
  <c r="R2280" i="1"/>
  <c r="L2280" i="1"/>
  <c r="M2280" i="1"/>
  <c r="O2280" i="1"/>
  <c r="Q2280" i="1"/>
  <c r="S2280" i="1"/>
  <c r="X2274" i="1"/>
  <c r="AE2273" i="1"/>
  <c r="AF2273" i="1"/>
  <c r="AH2273" i="1"/>
  <c r="V2278" i="1"/>
  <c r="Z2277" i="1"/>
  <c r="AA2274" i="1"/>
  <c r="AC2274" i="1"/>
  <c r="Y2274" i="1"/>
  <c r="AD2274" i="1"/>
  <c r="N2281" i="1"/>
  <c r="T2281" i="1"/>
  <c r="W2275" i="1"/>
  <c r="K2281" i="1"/>
  <c r="R2281" i="1"/>
  <c r="L2281" i="1"/>
  <c r="M2281" i="1"/>
  <c r="O2281" i="1"/>
  <c r="Q2281" i="1"/>
  <c r="S2281" i="1"/>
  <c r="X2275" i="1"/>
  <c r="AE2274" i="1"/>
  <c r="AF2274" i="1"/>
  <c r="AH2274" i="1"/>
  <c r="V2279" i="1"/>
  <c r="Z2278" i="1"/>
  <c r="AA2275" i="1"/>
  <c r="AC2275" i="1"/>
  <c r="Y2275" i="1"/>
  <c r="AD2275" i="1"/>
  <c r="N2282" i="1"/>
  <c r="T2282" i="1"/>
  <c r="W2276" i="1"/>
  <c r="K2282" i="1"/>
  <c r="R2282" i="1"/>
  <c r="L2282" i="1"/>
  <c r="M2282" i="1"/>
  <c r="O2282" i="1"/>
  <c r="Q2282" i="1"/>
  <c r="S2282" i="1"/>
  <c r="X2276" i="1"/>
  <c r="AE2275" i="1"/>
  <c r="AF2275" i="1"/>
  <c r="AH2275" i="1"/>
  <c r="V2280" i="1"/>
  <c r="Z2279" i="1"/>
  <c r="AA2276" i="1"/>
  <c r="AC2276" i="1"/>
  <c r="Y2276" i="1"/>
  <c r="AD2276" i="1"/>
  <c r="N2283" i="1"/>
  <c r="T2283" i="1"/>
  <c r="W2277" i="1"/>
  <c r="K2283" i="1"/>
  <c r="R2283" i="1"/>
  <c r="L2283" i="1"/>
  <c r="M2283" i="1"/>
  <c r="O2283" i="1"/>
  <c r="Q2283" i="1"/>
  <c r="S2283" i="1"/>
  <c r="X2277" i="1"/>
  <c r="AE2276" i="1"/>
  <c r="AF2276" i="1"/>
  <c r="AH2276" i="1"/>
  <c r="V2281" i="1"/>
  <c r="Z2280" i="1"/>
  <c r="AA2277" i="1"/>
  <c r="AC2277" i="1"/>
  <c r="Y2277" i="1"/>
  <c r="AD2277" i="1"/>
  <c r="N2284" i="1"/>
  <c r="T2284" i="1"/>
  <c r="W2278" i="1"/>
  <c r="K2284" i="1"/>
  <c r="R2284" i="1"/>
  <c r="L2284" i="1"/>
  <c r="M2284" i="1"/>
  <c r="O2284" i="1"/>
  <c r="Q2284" i="1"/>
  <c r="S2284" i="1"/>
  <c r="X2278" i="1"/>
  <c r="AE2277" i="1"/>
  <c r="AF2277" i="1"/>
  <c r="AH2277" i="1"/>
  <c r="V2282" i="1"/>
  <c r="Z2281" i="1"/>
  <c r="AA2278" i="1"/>
  <c r="AC2278" i="1"/>
  <c r="Y2278" i="1"/>
  <c r="AD2278" i="1"/>
  <c r="N2285" i="1"/>
  <c r="T2285" i="1"/>
  <c r="W2279" i="1"/>
  <c r="K2285" i="1"/>
  <c r="R2285" i="1"/>
  <c r="L2285" i="1"/>
  <c r="M2285" i="1"/>
  <c r="O2285" i="1"/>
  <c r="Q2285" i="1"/>
  <c r="S2285" i="1"/>
  <c r="X2279" i="1"/>
  <c r="AE2278" i="1"/>
  <c r="AF2278" i="1"/>
  <c r="AH2278" i="1"/>
  <c r="V2283" i="1"/>
  <c r="Z2282" i="1"/>
  <c r="AA2279" i="1"/>
  <c r="AC2279" i="1"/>
  <c r="Y2279" i="1"/>
  <c r="AD2279" i="1"/>
  <c r="N2286" i="1"/>
  <c r="T2286" i="1"/>
  <c r="W2280" i="1"/>
  <c r="K2286" i="1"/>
  <c r="R2286" i="1"/>
  <c r="L2286" i="1"/>
  <c r="M2286" i="1"/>
  <c r="O2286" i="1"/>
  <c r="Q2286" i="1"/>
  <c r="S2286" i="1"/>
  <c r="X2280" i="1"/>
  <c r="AE2279" i="1"/>
  <c r="AF2279" i="1"/>
  <c r="AH2279" i="1"/>
  <c r="V2284" i="1"/>
  <c r="Z2283" i="1"/>
  <c r="AA2280" i="1"/>
  <c r="AC2280" i="1"/>
  <c r="Y2280" i="1"/>
  <c r="AD2280" i="1"/>
  <c r="N2287" i="1"/>
  <c r="T2287" i="1"/>
  <c r="W2281" i="1"/>
  <c r="K2287" i="1"/>
  <c r="R2287" i="1"/>
  <c r="L2287" i="1"/>
  <c r="M2287" i="1"/>
  <c r="O2287" i="1"/>
  <c r="Q2287" i="1"/>
  <c r="S2287" i="1"/>
  <c r="X2281" i="1"/>
  <c r="AE2280" i="1"/>
  <c r="AF2280" i="1"/>
  <c r="AH2280" i="1"/>
  <c r="V2285" i="1"/>
  <c r="Z2284" i="1"/>
  <c r="AA2281" i="1"/>
  <c r="AC2281" i="1"/>
  <c r="Y2281" i="1"/>
  <c r="AD2281" i="1"/>
  <c r="N2288" i="1"/>
  <c r="T2288" i="1"/>
  <c r="W2282" i="1"/>
  <c r="K2288" i="1"/>
  <c r="R2288" i="1"/>
  <c r="L2288" i="1"/>
  <c r="M2288" i="1"/>
  <c r="O2288" i="1"/>
  <c r="Q2288" i="1"/>
  <c r="S2288" i="1"/>
  <c r="X2282" i="1"/>
  <c r="AE2281" i="1"/>
  <c r="AF2281" i="1"/>
  <c r="AH2281" i="1"/>
  <c r="V2286" i="1"/>
  <c r="Z2285" i="1"/>
  <c r="AA2282" i="1"/>
  <c r="AC2282" i="1"/>
  <c r="Y2282" i="1"/>
  <c r="AD2282" i="1"/>
  <c r="N2289" i="1"/>
  <c r="T2289" i="1"/>
  <c r="W2283" i="1"/>
  <c r="K2289" i="1"/>
  <c r="R2289" i="1"/>
  <c r="L2289" i="1"/>
  <c r="M2289" i="1"/>
  <c r="O2289" i="1"/>
  <c r="Q2289" i="1"/>
  <c r="S2289" i="1"/>
  <c r="X2283" i="1"/>
  <c r="AE2282" i="1"/>
  <c r="AF2282" i="1"/>
  <c r="AH2282" i="1"/>
  <c r="V2287" i="1"/>
  <c r="Z2286" i="1"/>
  <c r="AA2283" i="1"/>
  <c r="AC2283" i="1"/>
  <c r="Y2283" i="1"/>
  <c r="AD2283" i="1"/>
  <c r="N2290" i="1"/>
  <c r="T2290" i="1"/>
  <c r="W2284" i="1"/>
  <c r="K2290" i="1"/>
  <c r="R2290" i="1"/>
  <c r="L2290" i="1"/>
  <c r="M2290" i="1"/>
  <c r="O2290" i="1"/>
  <c r="Q2290" i="1"/>
  <c r="S2290" i="1"/>
  <c r="X2284" i="1"/>
  <c r="AE2283" i="1"/>
  <c r="AF2283" i="1"/>
  <c r="AH2283" i="1"/>
  <c r="V2288" i="1"/>
  <c r="Z2287" i="1"/>
  <c r="AA2284" i="1"/>
  <c r="AC2284" i="1"/>
  <c r="Y2284" i="1"/>
  <c r="AD2284" i="1"/>
  <c r="N2291" i="1"/>
  <c r="T2291" i="1"/>
  <c r="W2285" i="1"/>
  <c r="K2291" i="1"/>
  <c r="R2291" i="1"/>
  <c r="L2291" i="1"/>
  <c r="M2291" i="1"/>
  <c r="O2291" i="1"/>
  <c r="Q2291" i="1"/>
  <c r="S2291" i="1"/>
  <c r="X2285" i="1"/>
  <c r="AE2284" i="1"/>
  <c r="AF2284" i="1"/>
  <c r="AH2284" i="1"/>
  <c r="V2289" i="1"/>
  <c r="Z2288" i="1"/>
  <c r="AA2285" i="1"/>
  <c r="AC2285" i="1"/>
  <c r="Y2285" i="1"/>
  <c r="AD2285" i="1"/>
  <c r="N2292" i="1"/>
  <c r="T2292" i="1"/>
  <c r="W2286" i="1"/>
  <c r="K2292" i="1"/>
  <c r="R2292" i="1"/>
  <c r="L2292" i="1"/>
  <c r="M2292" i="1"/>
  <c r="O2292" i="1"/>
  <c r="Q2292" i="1"/>
  <c r="S2292" i="1"/>
  <c r="X2286" i="1"/>
  <c r="AE2285" i="1"/>
  <c r="AF2285" i="1"/>
  <c r="AH2285" i="1"/>
  <c r="V2290" i="1"/>
  <c r="Z2289" i="1"/>
  <c r="AA2286" i="1"/>
  <c r="AC2286" i="1"/>
  <c r="Y2286" i="1"/>
  <c r="AD2286" i="1"/>
  <c r="N2293" i="1"/>
  <c r="T2293" i="1"/>
  <c r="W2287" i="1"/>
  <c r="K2293" i="1"/>
  <c r="R2293" i="1"/>
  <c r="L2293" i="1"/>
  <c r="M2293" i="1"/>
  <c r="O2293" i="1"/>
  <c r="Q2293" i="1"/>
  <c r="S2293" i="1"/>
  <c r="X2287" i="1"/>
  <c r="AE2286" i="1"/>
  <c r="AF2286" i="1"/>
  <c r="AH2286" i="1"/>
  <c r="V2291" i="1"/>
  <c r="Z2290" i="1"/>
  <c r="AA2287" i="1"/>
  <c r="AC2287" i="1"/>
  <c r="Y2287" i="1"/>
  <c r="AD2287" i="1"/>
  <c r="N2294" i="1"/>
  <c r="T2294" i="1"/>
  <c r="W2288" i="1"/>
  <c r="K2294" i="1"/>
  <c r="R2294" i="1"/>
  <c r="L2294" i="1"/>
  <c r="M2294" i="1"/>
  <c r="O2294" i="1"/>
  <c r="Q2294" i="1"/>
  <c r="S2294" i="1"/>
  <c r="X2288" i="1"/>
  <c r="AE2287" i="1"/>
  <c r="AF2287" i="1"/>
  <c r="AH2287" i="1"/>
  <c r="V2292" i="1"/>
  <c r="Z2291" i="1"/>
  <c r="AA2288" i="1"/>
  <c r="AC2288" i="1"/>
  <c r="Y2288" i="1"/>
  <c r="AD2288" i="1"/>
  <c r="N2295" i="1"/>
  <c r="T2295" i="1"/>
  <c r="W2289" i="1"/>
  <c r="K2295" i="1"/>
  <c r="R2295" i="1"/>
  <c r="L2295" i="1"/>
  <c r="M2295" i="1"/>
  <c r="O2295" i="1"/>
  <c r="Q2295" i="1"/>
  <c r="S2295" i="1"/>
  <c r="X2289" i="1"/>
  <c r="AE2288" i="1"/>
  <c r="AF2288" i="1"/>
  <c r="AH2288" i="1"/>
  <c r="V2293" i="1"/>
  <c r="Z2292" i="1"/>
  <c r="AA2289" i="1"/>
  <c r="AC2289" i="1"/>
  <c r="Y2289" i="1"/>
  <c r="AD2289" i="1"/>
  <c r="N2296" i="1"/>
  <c r="T2296" i="1"/>
  <c r="W2290" i="1"/>
  <c r="K2296" i="1"/>
  <c r="R2296" i="1"/>
  <c r="L2296" i="1"/>
  <c r="M2296" i="1"/>
  <c r="O2296" i="1"/>
  <c r="Q2296" i="1"/>
  <c r="S2296" i="1"/>
  <c r="X2290" i="1"/>
  <c r="AE2289" i="1"/>
  <c r="AF2289" i="1"/>
  <c r="AH2289" i="1"/>
  <c r="V2294" i="1"/>
  <c r="Z2293" i="1"/>
  <c r="AA2290" i="1"/>
  <c r="AC2290" i="1"/>
  <c r="Y2290" i="1"/>
  <c r="AD2290" i="1"/>
  <c r="N2297" i="1"/>
  <c r="T2297" i="1"/>
  <c r="W2291" i="1"/>
  <c r="K2297" i="1"/>
  <c r="R2297" i="1"/>
  <c r="L2297" i="1"/>
  <c r="M2297" i="1"/>
  <c r="O2297" i="1"/>
  <c r="Q2297" i="1"/>
  <c r="S2297" i="1"/>
  <c r="X2291" i="1"/>
  <c r="AE2290" i="1"/>
  <c r="AF2290" i="1"/>
  <c r="AH2290" i="1"/>
  <c r="V2295" i="1"/>
  <c r="Z2294" i="1"/>
  <c r="AA2291" i="1"/>
  <c r="AC2291" i="1"/>
  <c r="Y2291" i="1"/>
  <c r="AD2291" i="1"/>
  <c r="N2298" i="1"/>
  <c r="T2298" i="1"/>
  <c r="W2292" i="1"/>
  <c r="K2298" i="1"/>
  <c r="R2298" i="1"/>
  <c r="L2298" i="1"/>
  <c r="M2298" i="1"/>
  <c r="O2298" i="1"/>
  <c r="Q2298" i="1"/>
  <c r="S2298" i="1"/>
  <c r="X2292" i="1"/>
  <c r="AE2291" i="1"/>
  <c r="AF2291" i="1"/>
  <c r="AH2291" i="1"/>
  <c r="V2296" i="1"/>
  <c r="Z2295" i="1"/>
  <c r="AA2292" i="1"/>
  <c r="AC2292" i="1"/>
  <c r="Y2292" i="1"/>
  <c r="AD2292" i="1"/>
  <c r="N2299" i="1"/>
  <c r="T2299" i="1"/>
  <c r="W2293" i="1"/>
  <c r="K2299" i="1"/>
  <c r="R2299" i="1"/>
  <c r="L2299" i="1"/>
  <c r="M2299" i="1"/>
  <c r="O2299" i="1"/>
  <c r="Q2299" i="1"/>
  <c r="S2299" i="1"/>
  <c r="X2293" i="1"/>
  <c r="AE2292" i="1"/>
  <c r="AF2292" i="1"/>
  <c r="AH2292" i="1"/>
  <c r="V2297" i="1"/>
  <c r="Z2296" i="1"/>
  <c r="AA2293" i="1"/>
  <c r="AC2293" i="1"/>
  <c r="Y2293" i="1"/>
  <c r="AD2293" i="1"/>
  <c r="N2300" i="1"/>
  <c r="T2300" i="1"/>
  <c r="W2294" i="1"/>
  <c r="K2300" i="1"/>
  <c r="R2300" i="1"/>
  <c r="L2300" i="1"/>
  <c r="M2300" i="1"/>
  <c r="O2300" i="1"/>
  <c r="Q2300" i="1"/>
  <c r="S2300" i="1"/>
  <c r="X2294" i="1"/>
  <c r="AE2293" i="1"/>
  <c r="AF2293" i="1"/>
  <c r="AH2293" i="1"/>
  <c r="V2298" i="1"/>
  <c r="Z2297" i="1"/>
  <c r="AA2294" i="1"/>
  <c r="AC2294" i="1"/>
  <c r="Y2294" i="1"/>
  <c r="AD2294" i="1"/>
  <c r="N2301" i="1"/>
  <c r="T2301" i="1"/>
  <c r="W2295" i="1"/>
  <c r="K2301" i="1"/>
  <c r="R2301" i="1"/>
  <c r="L2301" i="1"/>
  <c r="M2301" i="1"/>
  <c r="O2301" i="1"/>
  <c r="Q2301" i="1"/>
  <c r="S2301" i="1"/>
  <c r="X2295" i="1"/>
  <c r="AE2294" i="1"/>
  <c r="AF2294" i="1"/>
  <c r="AH2294" i="1"/>
  <c r="V2299" i="1"/>
  <c r="Z2298" i="1"/>
  <c r="AA2295" i="1"/>
  <c r="AC2295" i="1"/>
  <c r="Y2295" i="1"/>
  <c r="AD2295" i="1"/>
  <c r="N2302" i="1"/>
  <c r="T2302" i="1"/>
  <c r="W2296" i="1"/>
  <c r="K2302" i="1"/>
  <c r="R2302" i="1"/>
  <c r="L2302" i="1"/>
  <c r="M2302" i="1"/>
  <c r="O2302" i="1"/>
  <c r="Q2302" i="1"/>
  <c r="S2302" i="1"/>
  <c r="X2296" i="1"/>
  <c r="AE2295" i="1"/>
  <c r="AF2295" i="1"/>
  <c r="AH2295" i="1"/>
  <c r="V2300" i="1"/>
  <c r="Z2299" i="1"/>
  <c r="AA2296" i="1"/>
  <c r="AC2296" i="1"/>
  <c r="Y2296" i="1"/>
  <c r="AD2296" i="1"/>
  <c r="N2303" i="1"/>
  <c r="T2303" i="1"/>
  <c r="W2297" i="1"/>
  <c r="K2303" i="1"/>
  <c r="R2303" i="1"/>
  <c r="L2303" i="1"/>
  <c r="M2303" i="1"/>
  <c r="O2303" i="1"/>
  <c r="Q2303" i="1"/>
  <c r="S2303" i="1"/>
  <c r="X2297" i="1"/>
  <c r="AE2296" i="1"/>
  <c r="AF2296" i="1"/>
  <c r="AH2296" i="1"/>
  <c r="V2301" i="1"/>
  <c r="Z2300" i="1"/>
  <c r="AA2297" i="1"/>
  <c r="AC2297" i="1"/>
  <c r="Y2297" i="1"/>
  <c r="AD2297" i="1"/>
  <c r="N2304" i="1"/>
  <c r="T2304" i="1"/>
  <c r="W2298" i="1"/>
  <c r="K2304" i="1"/>
  <c r="R2304" i="1"/>
  <c r="L2304" i="1"/>
  <c r="M2304" i="1"/>
  <c r="O2304" i="1"/>
  <c r="Q2304" i="1"/>
  <c r="S2304" i="1"/>
  <c r="X2298" i="1"/>
  <c r="AE2297" i="1"/>
  <c r="AF2297" i="1"/>
  <c r="AH2297" i="1"/>
  <c r="V2302" i="1"/>
  <c r="Z2301" i="1"/>
  <c r="AA2298" i="1"/>
  <c r="AC2298" i="1"/>
  <c r="Y2298" i="1"/>
  <c r="AD2298" i="1"/>
  <c r="N2305" i="1"/>
  <c r="T2305" i="1"/>
  <c r="W2299" i="1"/>
  <c r="K2305" i="1"/>
  <c r="R2305" i="1"/>
  <c r="L2305" i="1"/>
  <c r="M2305" i="1"/>
  <c r="O2305" i="1"/>
  <c r="Q2305" i="1"/>
  <c r="S2305" i="1"/>
  <c r="X2299" i="1"/>
  <c r="AE2298" i="1"/>
  <c r="AF2298" i="1"/>
  <c r="AH2298" i="1"/>
  <c r="V2303" i="1"/>
  <c r="Z2302" i="1"/>
  <c r="AA2299" i="1"/>
  <c r="AC2299" i="1"/>
  <c r="Y2299" i="1"/>
  <c r="AD2299" i="1"/>
  <c r="N2306" i="1"/>
  <c r="T2306" i="1"/>
  <c r="W2300" i="1"/>
  <c r="K2306" i="1"/>
  <c r="R2306" i="1"/>
  <c r="L2306" i="1"/>
  <c r="M2306" i="1"/>
  <c r="O2306" i="1"/>
  <c r="Q2306" i="1"/>
  <c r="S2306" i="1"/>
  <c r="X2300" i="1"/>
  <c r="AE2299" i="1"/>
  <c r="AF2299" i="1"/>
  <c r="AH2299" i="1"/>
  <c r="V2304" i="1"/>
  <c r="Z2303" i="1"/>
  <c r="AA2300" i="1"/>
  <c r="AC2300" i="1"/>
  <c r="Y2300" i="1"/>
  <c r="AD2300" i="1"/>
  <c r="N2307" i="1"/>
  <c r="T2307" i="1"/>
  <c r="W2301" i="1"/>
  <c r="K2307" i="1"/>
  <c r="R2307" i="1"/>
  <c r="L2307" i="1"/>
  <c r="M2307" i="1"/>
  <c r="O2307" i="1"/>
  <c r="Q2307" i="1"/>
  <c r="S2307" i="1"/>
  <c r="X2301" i="1"/>
  <c r="AE2300" i="1"/>
  <c r="AF2300" i="1"/>
  <c r="AH2300" i="1"/>
  <c r="V2305" i="1"/>
  <c r="Z2304" i="1"/>
  <c r="AA2301" i="1"/>
  <c r="AC2301" i="1"/>
  <c r="Y2301" i="1"/>
  <c r="AD2301" i="1"/>
  <c r="N2308" i="1"/>
  <c r="T2308" i="1"/>
  <c r="W2302" i="1"/>
  <c r="K2308" i="1"/>
  <c r="R2308" i="1"/>
  <c r="L2308" i="1"/>
  <c r="M2308" i="1"/>
  <c r="O2308" i="1"/>
  <c r="Q2308" i="1"/>
  <c r="S2308" i="1"/>
  <c r="X2302" i="1"/>
  <c r="AE2301" i="1"/>
  <c r="AF2301" i="1"/>
  <c r="AH2301" i="1"/>
  <c r="V2306" i="1"/>
  <c r="Z2305" i="1"/>
  <c r="AA2302" i="1"/>
  <c r="AC2302" i="1"/>
  <c r="Y2302" i="1"/>
  <c r="AD2302" i="1"/>
  <c r="N2309" i="1"/>
  <c r="T2309" i="1"/>
  <c r="W2303" i="1"/>
  <c r="K2309" i="1"/>
  <c r="R2309" i="1"/>
  <c r="L2309" i="1"/>
  <c r="M2309" i="1"/>
  <c r="O2309" i="1"/>
  <c r="Q2309" i="1"/>
  <c r="S2309" i="1"/>
  <c r="X2303" i="1"/>
  <c r="AE2302" i="1"/>
  <c r="AF2302" i="1"/>
  <c r="AH2302" i="1"/>
  <c r="V2307" i="1"/>
  <c r="Z2306" i="1"/>
  <c r="AA2303" i="1"/>
  <c r="AC2303" i="1"/>
  <c r="Y2303" i="1"/>
  <c r="AD2303" i="1"/>
  <c r="N2310" i="1"/>
  <c r="T2310" i="1"/>
  <c r="W2304" i="1"/>
  <c r="K2310" i="1"/>
  <c r="R2310" i="1"/>
  <c r="L2310" i="1"/>
  <c r="M2310" i="1"/>
  <c r="O2310" i="1"/>
  <c r="Q2310" i="1"/>
  <c r="S2310" i="1"/>
  <c r="X2304" i="1"/>
  <c r="AE2303" i="1"/>
  <c r="AF2303" i="1"/>
  <c r="AH2303" i="1"/>
  <c r="V2308" i="1"/>
  <c r="Z2307" i="1"/>
  <c r="AA2304" i="1"/>
  <c r="AC2304" i="1"/>
  <c r="Y2304" i="1"/>
  <c r="AD2304" i="1"/>
  <c r="N2311" i="1"/>
  <c r="T2311" i="1"/>
  <c r="W2305" i="1"/>
  <c r="K2311" i="1"/>
  <c r="R2311" i="1"/>
  <c r="L2311" i="1"/>
  <c r="M2311" i="1"/>
  <c r="O2311" i="1"/>
  <c r="Q2311" i="1"/>
  <c r="S2311" i="1"/>
  <c r="X2305" i="1"/>
  <c r="AE2304" i="1"/>
  <c r="AF2304" i="1"/>
  <c r="AH2304" i="1"/>
  <c r="V2309" i="1"/>
  <c r="Z2308" i="1"/>
  <c r="AA2305" i="1"/>
  <c r="AC2305" i="1"/>
  <c r="Y2305" i="1"/>
  <c r="AD2305" i="1"/>
  <c r="N2312" i="1"/>
  <c r="T2312" i="1"/>
  <c r="W2306" i="1"/>
  <c r="K2312" i="1"/>
  <c r="R2312" i="1"/>
  <c r="L2312" i="1"/>
  <c r="M2312" i="1"/>
  <c r="O2312" i="1"/>
  <c r="Q2312" i="1"/>
  <c r="S2312" i="1"/>
  <c r="X2306" i="1"/>
  <c r="AE2305" i="1"/>
  <c r="AF2305" i="1"/>
  <c r="AH2305" i="1"/>
  <c r="V2310" i="1"/>
  <c r="Z2309" i="1"/>
  <c r="AA2306" i="1"/>
  <c r="AC2306" i="1"/>
  <c r="Y2306" i="1"/>
  <c r="AD2306" i="1"/>
  <c r="N2313" i="1"/>
  <c r="T2313" i="1"/>
  <c r="W2307" i="1"/>
  <c r="K2313" i="1"/>
  <c r="R2313" i="1"/>
  <c r="L2313" i="1"/>
  <c r="M2313" i="1"/>
  <c r="O2313" i="1"/>
  <c r="Q2313" i="1"/>
  <c r="S2313" i="1"/>
  <c r="X2307" i="1"/>
  <c r="AE2306" i="1"/>
  <c r="AF2306" i="1"/>
  <c r="AH2306" i="1"/>
  <c r="V2311" i="1"/>
  <c r="Z2310" i="1"/>
  <c r="AA2307" i="1"/>
  <c r="AC2307" i="1"/>
  <c r="Y2307" i="1"/>
  <c r="AD2307" i="1"/>
  <c r="N2314" i="1"/>
  <c r="T2314" i="1"/>
  <c r="W2308" i="1"/>
  <c r="K2314" i="1"/>
  <c r="R2314" i="1"/>
  <c r="L2314" i="1"/>
  <c r="M2314" i="1"/>
  <c r="O2314" i="1"/>
  <c r="Q2314" i="1"/>
  <c r="S2314" i="1"/>
  <c r="X2308" i="1"/>
  <c r="AE2307" i="1"/>
  <c r="AF2307" i="1"/>
  <c r="AH2307" i="1"/>
  <c r="V2312" i="1"/>
  <c r="Z2311" i="1"/>
  <c r="AA2308" i="1"/>
  <c r="AC2308" i="1"/>
  <c r="Y2308" i="1"/>
  <c r="AD2308" i="1"/>
  <c r="N2315" i="1"/>
  <c r="T2315" i="1"/>
  <c r="W2309" i="1"/>
  <c r="K2315" i="1"/>
  <c r="R2315" i="1"/>
  <c r="L2315" i="1"/>
  <c r="M2315" i="1"/>
  <c r="O2315" i="1"/>
  <c r="Q2315" i="1"/>
  <c r="S2315" i="1"/>
  <c r="X2309" i="1"/>
  <c r="AE2308" i="1"/>
  <c r="AF2308" i="1"/>
  <c r="AH2308" i="1"/>
  <c r="V2313" i="1"/>
  <c r="Z2312" i="1"/>
  <c r="AA2309" i="1"/>
  <c r="AC2309" i="1"/>
  <c r="Y2309" i="1"/>
  <c r="AD2309" i="1"/>
  <c r="N2316" i="1"/>
  <c r="T2316" i="1"/>
  <c r="W2310" i="1"/>
  <c r="K2316" i="1"/>
  <c r="R2316" i="1"/>
  <c r="L2316" i="1"/>
  <c r="M2316" i="1"/>
  <c r="O2316" i="1"/>
  <c r="Q2316" i="1"/>
  <c r="S2316" i="1"/>
  <c r="X2310" i="1"/>
  <c r="AE2309" i="1"/>
  <c r="AF2309" i="1"/>
  <c r="AH2309" i="1"/>
  <c r="V2314" i="1"/>
  <c r="Z2313" i="1"/>
  <c r="AA2310" i="1"/>
  <c r="AC2310" i="1"/>
  <c r="Y2310" i="1"/>
  <c r="AD2310" i="1"/>
  <c r="N2317" i="1"/>
  <c r="T2317" i="1"/>
  <c r="W2311" i="1"/>
  <c r="K2317" i="1"/>
  <c r="R2317" i="1"/>
  <c r="L2317" i="1"/>
  <c r="M2317" i="1"/>
  <c r="O2317" i="1"/>
  <c r="Q2317" i="1"/>
  <c r="S2317" i="1"/>
  <c r="X2311" i="1"/>
  <c r="AE2310" i="1"/>
  <c r="AF2310" i="1"/>
  <c r="AH2310" i="1"/>
  <c r="V2315" i="1"/>
  <c r="Z2314" i="1"/>
  <c r="AA2311" i="1"/>
  <c r="AC2311" i="1"/>
  <c r="Y2311" i="1"/>
  <c r="AD2311" i="1"/>
  <c r="N2318" i="1"/>
  <c r="T2318" i="1"/>
  <c r="W2312" i="1"/>
  <c r="K2318" i="1"/>
  <c r="R2318" i="1"/>
  <c r="L2318" i="1"/>
  <c r="M2318" i="1"/>
  <c r="O2318" i="1"/>
  <c r="Q2318" i="1"/>
  <c r="S2318" i="1"/>
  <c r="X2312" i="1"/>
  <c r="AE2311" i="1"/>
  <c r="AF2311" i="1"/>
  <c r="AH2311" i="1"/>
  <c r="V2316" i="1"/>
  <c r="Z2315" i="1"/>
  <c r="AA2312" i="1"/>
  <c r="AC2312" i="1"/>
  <c r="Y2312" i="1"/>
  <c r="AD2312" i="1"/>
  <c r="N2319" i="1"/>
  <c r="T2319" i="1"/>
  <c r="W2313" i="1"/>
  <c r="K2319" i="1"/>
  <c r="R2319" i="1"/>
  <c r="L2319" i="1"/>
  <c r="M2319" i="1"/>
  <c r="O2319" i="1"/>
  <c r="Q2319" i="1"/>
  <c r="S2319" i="1"/>
  <c r="X2313" i="1"/>
  <c r="AE2312" i="1"/>
  <c r="AF2312" i="1"/>
  <c r="AH2312" i="1"/>
  <c r="V2317" i="1"/>
  <c r="Z2316" i="1"/>
  <c r="AA2313" i="1"/>
  <c r="AC2313" i="1"/>
  <c r="Y2313" i="1"/>
  <c r="AD2313" i="1"/>
  <c r="N2320" i="1"/>
  <c r="T2320" i="1"/>
  <c r="W2314" i="1"/>
  <c r="K2320" i="1"/>
  <c r="R2320" i="1"/>
  <c r="L2320" i="1"/>
  <c r="M2320" i="1"/>
  <c r="O2320" i="1"/>
  <c r="Q2320" i="1"/>
  <c r="S2320" i="1"/>
  <c r="X2314" i="1"/>
  <c r="AE2313" i="1"/>
  <c r="AF2313" i="1"/>
  <c r="AH2313" i="1"/>
  <c r="V2318" i="1"/>
  <c r="Z2317" i="1"/>
  <c r="AA2314" i="1"/>
  <c r="AC2314" i="1"/>
  <c r="Y2314" i="1"/>
  <c r="AD2314" i="1"/>
  <c r="N2321" i="1"/>
  <c r="T2321" i="1"/>
  <c r="W2315" i="1"/>
  <c r="K2321" i="1"/>
  <c r="R2321" i="1"/>
  <c r="L2321" i="1"/>
  <c r="M2321" i="1"/>
  <c r="O2321" i="1"/>
  <c r="Q2321" i="1"/>
  <c r="S2321" i="1"/>
  <c r="X2315" i="1"/>
  <c r="AE2314" i="1"/>
  <c r="AF2314" i="1"/>
  <c r="AH2314" i="1"/>
  <c r="V2319" i="1"/>
  <c r="Z2318" i="1"/>
  <c r="AA2315" i="1"/>
  <c r="AC2315" i="1"/>
  <c r="Y2315" i="1"/>
  <c r="AD2315" i="1"/>
  <c r="N2322" i="1"/>
  <c r="T2322" i="1"/>
  <c r="W2316" i="1"/>
  <c r="K2322" i="1"/>
  <c r="R2322" i="1"/>
  <c r="L2322" i="1"/>
  <c r="M2322" i="1"/>
  <c r="O2322" i="1"/>
  <c r="Q2322" i="1"/>
  <c r="S2322" i="1"/>
  <c r="X2316" i="1"/>
  <c r="AE2315" i="1"/>
  <c r="AF2315" i="1"/>
  <c r="AH2315" i="1"/>
  <c r="V2320" i="1"/>
  <c r="Z2319" i="1"/>
  <c r="AA2316" i="1"/>
  <c r="AC2316" i="1"/>
  <c r="Y2316" i="1"/>
  <c r="AD2316" i="1"/>
  <c r="N2323" i="1"/>
  <c r="T2323" i="1"/>
  <c r="W2317" i="1"/>
  <c r="K2323" i="1"/>
  <c r="R2323" i="1"/>
  <c r="L2323" i="1"/>
  <c r="M2323" i="1"/>
  <c r="O2323" i="1"/>
  <c r="Q2323" i="1"/>
  <c r="S2323" i="1"/>
  <c r="X2317" i="1"/>
  <c r="AE2316" i="1"/>
  <c r="AF2316" i="1"/>
  <c r="AH2316" i="1"/>
  <c r="V2321" i="1"/>
  <c r="Z2320" i="1"/>
  <c r="AA2317" i="1"/>
  <c r="AC2317" i="1"/>
  <c r="Y2317" i="1"/>
  <c r="AD2317" i="1"/>
  <c r="N2324" i="1"/>
  <c r="T2324" i="1"/>
  <c r="W2318" i="1"/>
  <c r="K2324" i="1"/>
  <c r="R2324" i="1"/>
  <c r="L2324" i="1"/>
  <c r="M2324" i="1"/>
  <c r="O2324" i="1"/>
  <c r="Q2324" i="1"/>
  <c r="S2324" i="1"/>
  <c r="X2318" i="1"/>
  <c r="AE2317" i="1"/>
  <c r="AF2317" i="1"/>
  <c r="AH2317" i="1"/>
  <c r="V2322" i="1"/>
  <c r="Z2321" i="1"/>
  <c r="AA2318" i="1"/>
  <c r="AC2318" i="1"/>
  <c r="Y2318" i="1"/>
  <c r="AD2318" i="1"/>
  <c r="N2325" i="1"/>
  <c r="T2325" i="1"/>
  <c r="W2319" i="1"/>
  <c r="K2325" i="1"/>
  <c r="R2325" i="1"/>
  <c r="L2325" i="1"/>
  <c r="M2325" i="1"/>
  <c r="O2325" i="1"/>
  <c r="Q2325" i="1"/>
  <c r="S2325" i="1"/>
  <c r="X2319" i="1"/>
  <c r="AE2318" i="1"/>
  <c r="AF2318" i="1"/>
  <c r="AH2318" i="1"/>
  <c r="V2323" i="1"/>
  <c r="Z2322" i="1"/>
  <c r="AA2319" i="1"/>
  <c r="AC2319" i="1"/>
  <c r="Y2319" i="1"/>
  <c r="AD2319" i="1"/>
  <c r="N2326" i="1"/>
  <c r="T2326" i="1"/>
  <c r="W2320" i="1"/>
  <c r="K2326" i="1"/>
  <c r="R2326" i="1"/>
  <c r="L2326" i="1"/>
  <c r="M2326" i="1"/>
  <c r="O2326" i="1"/>
  <c r="Q2326" i="1"/>
  <c r="S2326" i="1"/>
  <c r="X2320" i="1"/>
  <c r="AE2319" i="1"/>
  <c r="AF2319" i="1"/>
  <c r="AH2319" i="1"/>
  <c r="V2324" i="1"/>
  <c r="Z2323" i="1"/>
  <c r="AA2320" i="1"/>
  <c r="AC2320" i="1"/>
  <c r="Y2320" i="1"/>
  <c r="AD2320" i="1"/>
  <c r="N2327" i="1"/>
  <c r="T2327" i="1"/>
  <c r="W2321" i="1"/>
  <c r="K2327" i="1"/>
  <c r="R2327" i="1"/>
  <c r="L2327" i="1"/>
  <c r="M2327" i="1"/>
  <c r="O2327" i="1"/>
  <c r="Q2327" i="1"/>
  <c r="S2327" i="1"/>
  <c r="X2321" i="1"/>
  <c r="AE2320" i="1"/>
  <c r="AF2320" i="1"/>
  <c r="AH2320" i="1"/>
  <c r="V2325" i="1"/>
  <c r="Z2324" i="1"/>
  <c r="AA2321" i="1"/>
  <c r="AC2321" i="1"/>
  <c r="Y2321" i="1"/>
  <c r="AD2321" i="1"/>
  <c r="N2328" i="1"/>
  <c r="T2328" i="1"/>
  <c r="W2322" i="1"/>
  <c r="K2328" i="1"/>
  <c r="R2328" i="1"/>
  <c r="L2328" i="1"/>
  <c r="M2328" i="1"/>
  <c r="O2328" i="1"/>
  <c r="Q2328" i="1"/>
  <c r="S2328" i="1"/>
  <c r="X2322" i="1"/>
  <c r="AE2321" i="1"/>
  <c r="AF2321" i="1"/>
  <c r="AH2321" i="1"/>
  <c r="V2326" i="1"/>
  <c r="Z2325" i="1"/>
  <c r="AA2322" i="1"/>
  <c r="AC2322" i="1"/>
  <c r="Y2322" i="1"/>
  <c r="AD2322" i="1"/>
  <c r="N2329" i="1"/>
  <c r="T2329" i="1"/>
  <c r="W2323" i="1"/>
  <c r="K2329" i="1"/>
  <c r="R2329" i="1"/>
  <c r="L2329" i="1"/>
  <c r="M2329" i="1"/>
  <c r="O2329" i="1"/>
  <c r="Q2329" i="1"/>
  <c r="S2329" i="1"/>
  <c r="X2323" i="1"/>
  <c r="AE2322" i="1"/>
  <c r="AF2322" i="1"/>
  <c r="AH2322" i="1"/>
  <c r="V2327" i="1"/>
  <c r="Z2326" i="1"/>
  <c r="AA2323" i="1"/>
  <c r="AC2323" i="1"/>
  <c r="Y2323" i="1"/>
  <c r="AD2323" i="1"/>
  <c r="N2330" i="1"/>
  <c r="T2330" i="1"/>
  <c r="W2324" i="1"/>
  <c r="K2330" i="1"/>
  <c r="R2330" i="1"/>
  <c r="L2330" i="1"/>
  <c r="M2330" i="1"/>
  <c r="O2330" i="1"/>
  <c r="Q2330" i="1"/>
  <c r="S2330" i="1"/>
  <c r="X2324" i="1"/>
  <c r="AE2323" i="1"/>
  <c r="AF2323" i="1"/>
  <c r="AH2323" i="1"/>
  <c r="V2328" i="1"/>
  <c r="Z2327" i="1"/>
  <c r="AA2324" i="1"/>
  <c r="AC2324" i="1"/>
  <c r="Y2324" i="1"/>
  <c r="AD2324" i="1"/>
  <c r="N2331" i="1"/>
  <c r="T2331" i="1"/>
  <c r="W2325" i="1"/>
  <c r="K2331" i="1"/>
  <c r="R2331" i="1"/>
  <c r="L2331" i="1"/>
  <c r="M2331" i="1"/>
  <c r="O2331" i="1"/>
  <c r="Q2331" i="1"/>
  <c r="S2331" i="1"/>
  <c r="X2325" i="1"/>
  <c r="AE2324" i="1"/>
  <c r="AF2324" i="1"/>
  <c r="AH2324" i="1"/>
  <c r="V2329" i="1"/>
  <c r="Z2328" i="1"/>
  <c r="AA2325" i="1"/>
  <c r="AC2325" i="1"/>
  <c r="Y2325" i="1"/>
  <c r="AD2325" i="1"/>
  <c r="N2332" i="1"/>
  <c r="T2332" i="1"/>
  <c r="W2326" i="1"/>
  <c r="K2332" i="1"/>
  <c r="R2332" i="1"/>
  <c r="L2332" i="1"/>
  <c r="M2332" i="1"/>
  <c r="O2332" i="1"/>
  <c r="Q2332" i="1"/>
  <c r="S2332" i="1"/>
  <c r="X2326" i="1"/>
  <c r="AE2325" i="1"/>
  <c r="AF2325" i="1"/>
  <c r="AH2325" i="1"/>
  <c r="V2330" i="1"/>
  <c r="Z2329" i="1"/>
  <c r="AA2326" i="1"/>
  <c r="AC2326" i="1"/>
  <c r="Y2326" i="1"/>
  <c r="AD2326" i="1"/>
  <c r="N2333" i="1"/>
  <c r="T2333" i="1"/>
  <c r="W2327" i="1"/>
  <c r="K2333" i="1"/>
  <c r="R2333" i="1"/>
  <c r="L2333" i="1"/>
  <c r="M2333" i="1"/>
  <c r="O2333" i="1"/>
  <c r="Q2333" i="1"/>
  <c r="S2333" i="1"/>
  <c r="X2327" i="1"/>
  <c r="AE2326" i="1"/>
  <c r="AF2326" i="1"/>
  <c r="AH2326" i="1"/>
  <c r="V2331" i="1"/>
  <c r="Z2330" i="1"/>
  <c r="AA2327" i="1"/>
  <c r="AC2327" i="1"/>
  <c r="Y2327" i="1"/>
  <c r="AD2327" i="1"/>
  <c r="N2334" i="1"/>
  <c r="T2334" i="1"/>
  <c r="W2328" i="1"/>
  <c r="K2334" i="1"/>
  <c r="R2334" i="1"/>
  <c r="L2334" i="1"/>
  <c r="M2334" i="1"/>
  <c r="O2334" i="1"/>
  <c r="Q2334" i="1"/>
  <c r="S2334" i="1"/>
  <c r="X2328" i="1"/>
  <c r="AE2327" i="1"/>
  <c r="AF2327" i="1"/>
  <c r="AH2327" i="1"/>
  <c r="V2332" i="1"/>
  <c r="Z2331" i="1"/>
  <c r="AA2328" i="1"/>
  <c r="AC2328" i="1"/>
  <c r="Y2328" i="1"/>
  <c r="AD2328" i="1"/>
  <c r="N2335" i="1"/>
  <c r="T2335" i="1"/>
  <c r="W2329" i="1"/>
  <c r="K2335" i="1"/>
  <c r="R2335" i="1"/>
  <c r="L2335" i="1"/>
  <c r="M2335" i="1"/>
  <c r="O2335" i="1"/>
  <c r="Q2335" i="1"/>
  <c r="S2335" i="1"/>
  <c r="X2329" i="1"/>
  <c r="AE2328" i="1"/>
  <c r="AF2328" i="1"/>
  <c r="AH2328" i="1"/>
  <c r="V2333" i="1"/>
  <c r="Z2332" i="1"/>
  <c r="AA2329" i="1"/>
  <c r="AC2329" i="1"/>
  <c r="Y2329" i="1"/>
  <c r="AD2329" i="1"/>
  <c r="N2336" i="1"/>
  <c r="T2336" i="1"/>
  <c r="W2330" i="1"/>
  <c r="K2336" i="1"/>
  <c r="R2336" i="1"/>
  <c r="L2336" i="1"/>
  <c r="M2336" i="1"/>
  <c r="O2336" i="1"/>
  <c r="Q2336" i="1"/>
  <c r="S2336" i="1"/>
  <c r="X2330" i="1"/>
  <c r="AE2329" i="1"/>
  <c r="AF2329" i="1"/>
  <c r="AH2329" i="1"/>
  <c r="V2334" i="1"/>
  <c r="Z2333" i="1"/>
  <c r="AA2330" i="1"/>
  <c r="AC2330" i="1"/>
  <c r="Y2330" i="1"/>
  <c r="AD2330" i="1"/>
  <c r="N2337" i="1"/>
  <c r="T2337" i="1"/>
  <c r="W2331" i="1"/>
  <c r="K2337" i="1"/>
  <c r="R2337" i="1"/>
  <c r="L2337" i="1"/>
  <c r="M2337" i="1"/>
  <c r="O2337" i="1"/>
  <c r="Q2337" i="1"/>
  <c r="S2337" i="1"/>
  <c r="X2331" i="1"/>
  <c r="AE2330" i="1"/>
  <c r="AF2330" i="1"/>
  <c r="AH2330" i="1"/>
  <c r="V2335" i="1"/>
  <c r="Z2334" i="1"/>
  <c r="AA2331" i="1"/>
  <c r="AC2331" i="1"/>
  <c r="Y2331" i="1"/>
  <c r="AD2331" i="1"/>
  <c r="N2338" i="1"/>
  <c r="T2338" i="1"/>
  <c r="W2332" i="1"/>
  <c r="K2338" i="1"/>
  <c r="R2338" i="1"/>
  <c r="L2338" i="1"/>
  <c r="M2338" i="1"/>
  <c r="O2338" i="1"/>
  <c r="Q2338" i="1"/>
  <c r="S2338" i="1"/>
  <c r="X2332" i="1"/>
  <c r="AE2331" i="1"/>
  <c r="AF2331" i="1"/>
  <c r="AH2331" i="1"/>
  <c r="V2336" i="1"/>
  <c r="Z2335" i="1"/>
  <c r="AA2332" i="1"/>
  <c r="AC2332" i="1"/>
  <c r="Y2332" i="1"/>
  <c r="AD2332" i="1"/>
  <c r="N2339" i="1"/>
  <c r="T2339" i="1"/>
  <c r="W2333" i="1"/>
  <c r="K2339" i="1"/>
  <c r="R2339" i="1"/>
  <c r="L2339" i="1"/>
  <c r="M2339" i="1"/>
  <c r="O2339" i="1"/>
  <c r="Q2339" i="1"/>
  <c r="S2339" i="1"/>
  <c r="X2333" i="1"/>
  <c r="AE2332" i="1"/>
  <c r="AF2332" i="1"/>
  <c r="AH2332" i="1"/>
  <c r="V2337" i="1"/>
  <c r="Z2336" i="1"/>
  <c r="AA2333" i="1"/>
  <c r="AC2333" i="1"/>
  <c r="Y2333" i="1"/>
  <c r="AD2333" i="1"/>
  <c r="N2340" i="1"/>
  <c r="T2340" i="1"/>
  <c r="W2334" i="1"/>
  <c r="K2340" i="1"/>
  <c r="R2340" i="1"/>
  <c r="L2340" i="1"/>
  <c r="M2340" i="1"/>
  <c r="O2340" i="1"/>
  <c r="Q2340" i="1"/>
  <c r="S2340" i="1"/>
  <c r="X2334" i="1"/>
  <c r="AE2333" i="1"/>
  <c r="AF2333" i="1"/>
  <c r="AH2333" i="1"/>
  <c r="V2338" i="1"/>
  <c r="Z2337" i="1"/>
  <c r="AA2334" i="1"/>
  <c r="AC2334" i="1"/>
  <c r="Y2334" i="1"/>
  <c r="AD2334" i="1"/>
  <c r="N2341" i="1"/>
  <c r="T2341" i="1"/>
  <c r="W2335" i="1"/>
  <c r="K2341" i="1"/>
  <c r="R2341" i="1"/>
  <c r="L2341" i="1"/>
  <c r="M2341" i="1"/>
  <c r="O2341" i="1"/>
  <c r="Q2341" i="1"/>
  <c r="S2341" i="1"/>
  <c r="X2335" i="1"/>
  <c r="AE2334" i="1"/>
  <c r="AF2334" i="1"/>
  <c r="AH2334" i="1"/>
  <c r="V2339" i="1"/>
  <c r="Z2338" i="1"/>
  <c r="AA2335" i="1"/>
  <c r="AC2335" i="1"/>
  <c r="Y2335" i="1"/>
  <c r="AD2335" i="1"/>
  <c r="N2342" i="1"/>
  <c r="T2342" i="1"/>
  <c r="W2336" i="1"/>
  <c r="K2342" i="1"/>
  <c r="R2342" i="1"/>
  <c r="L2342" i="1"/>
  <c r="M2342" i="1"/>
  <c r="O2342" i="1"/>
  <c r="Q2342" i="1"/>
  <c r="S2342" i="1"/>
  <c r="X2336" i="1"/>
  <c r="AE2335" i="1"/>
  <c r="AF2335" i="1"/>
  <c r="AH2335" i="1"/>
  <c r="V2340" i="1"/>
  <c r="Z2339" i="1"/>
  <c r="AA2336" i="1"/>
  <c r="AC2336" i="1"/>
  <c r="Y2336" i="1"/>
  <c r="AD2336" i="1"/>
  <c r="N2343" i="1"/>
  <c r="T2343" i="1"/>
  <c r="W2337" i="1"/>
  <c r="K2343" i="1"/>
  <c r="R2343" i="1"/>
  <c r="L2343" i="1"/>
  <c r="M2343" i="1"/>
  <c r="O2343" i="1"/>
  <c r="Q2343" i="1"/>
  <c r="S2343" i="1"/>
  <c r="X2337" i="1"/>
  <c r="AE2336" i="1"/>
  <c r="AF2336" i="1"/>
  <c r="AH2336" i="1"/>
  <c r="V2341" i="1"/>
  <c r="Z2340" i="1"/>
  <c r="AA2337" i="1"/>
  <c r="AC2337" i="1"/>
  <c r="Y2337" i="1"/>
  <c r="AD2337" i="1"/>
  <c r="N2344" i="1"/>
  <c r="T2344" i="1"/>
  <c r="W2338" i="1"/>
  <c r="K2344" i="1"/>
  <c r="R2344" i="1"/>
  <c r="L2344" i="1"/>
  <c r="M2344" i="1"/>
  <c r="O2344" i="1"/>
  <c r="Q2344" i="1"/>
  <c r="S2344" i="1"/>
  <c r="X2338" i="1"/>
  <c r="AE2337" i="1"/>
  <c r="AF2337" i="1"/>
  <c r="AH2337" i="1"/>
  <c r="V2342" i="1"/>
  <c r="Z2341" i="1"/>
  <c r="AA2338" i="1"/>
  <c r="AC2338" i="1"/>
  <c r="Y2338" i="1"/>
  <c r="AD2338" i="1"/>
  <c r="N2345" i="1"/>
  <c r="T2345" i="1"/>
  <c r="W2339" i="1"/>
  <c r="K2345" i="1"/>
  <c r="R2345" i="1"/>
  <c r="L2345" i="1"/>
  <c r="M2345" i="1"/>
  <c r="O2345" i="1"/>
  <c r="Q2345" i="1"/>
  <c r="S2345" i="1"/>
  <c r="X2339" i="1"/>
  <c r="AE2338" i="1"/>
  <c r="AF2338" i="1"/>
  <c r="AH2338" i="1"/>
  <c r="V2343" i="1"/>
  <c r="Z2342" i="1"/>
  <c r="AA2339" i="1"/>
  <c r="AC2339" i="1"/>
  <c r="Y2339" i="1"/>
  <c r="AD2339" i="1"/>
  <c r="N2346" i="1"/>
  <c r="T2346" i="1"/>
  <c r="W2340" i="1"/>
  <c r="K2346" i="1"/>
  <c r="R2346" i="1"/>
  <c r="L2346" i="1"/>
  <c r="M2346" i="1"/>
  <c r="O2346" i="1"/>
  <c r="Q2346" i="1"/>
  <c r="S2346" i="1"/>
  <c r="X2340" i="1"/>
  <c r="AE2339" i="1"/>
  <c r="AF2339" i="1"/>
  <c r="AH2339" i="1"/>
  <c r="V2344" i="1"/>
  <c r="Z2343" i="1"/>
  <c r="AA2340" i="1"/>
  <c r="AC2340" i="1"/>
  <c r="Y2340" i="1"/>
  <c r="AD2340" i="1"/>
  <c r="N2347" i="1"/>
  <c r="T2347" i="1"/>
  <c r="W2341" i="1"/>
  <c r="K2347" i="1"/>
  <c r="R2347" i="1"/>
  <c r="L2347" i="1"/>
  <c r="M2347" i="1"/>
  <c r="O2347" i="1"/>
  <c r="Q2347" i="1"/>
  <c r="S2347" i="1"/>
  <c r="X2341" i="1"/>
  <c r="AE2340" i="1"/>
  <c r="AF2340" i="1"/>
  <c r="AH2340" i="1"/>
  <c r="V2345" i="1"/>
  <c r="Z2344" i="1"/>
  <c r="AA2341" i="1"/>
  <c r="AC2341" i="1"/>
  <c r="Y2341" i="1"/>
  <c r="AD2341" i="1"/>
  <c r="N2348" i="1"/>
  <c r="T2348" i="1"/>
  <c r="W2342" i="1"/>
  <c r="K2348" i="1"/>
  <c r="R2348" i="1"/>
  <c r="L2348" i="1"/>
  <c r="M2348" i="1"/>
  <c r="O2348" i="1"/>
  <c r="Q2348" i="1"/>
  <c r="S2348" i="1"/>
  <c r="X2342" i="1"/>
  <c r="AE2341" i="1"/>
  <c r="AF2341" i="1"/>
  <c r="AH2341" i="1"/>
  <c r="V2346" i="1"/>
  <c r="Z2345" i="1"/>
  <c r="AA2342" i="1"/>
  <c r="AC2342" i="1"/>
  <c r="Y2342" i="1"/>
  <c r="AD2342" i="1"/>
  <c r="N2349" i="1"/>
  <c r="T2349" i="1"/>
  <c r="W2343" i="1"/>
  <c r="K2349" i="1"/>
  <c r="R2349" i="1"/>
  <c r="L2349" i="1"/>
  <c r="M2349" i="1"/>
  <c r="O2349" i="1"/>
  <c r="Q2349" i="1"/>
  <c r="S2349" i="1"/>
  <c r="X2343" i="1"/>
  <c r="AE2342" i="1"/>
  <c r="AF2342" i="1"/>
  <c r="AH2342" i="1"/>
  <c r="V2347" i="1"/>
  <c r="Z2346" i="1"/>
  <c r="AA2343" i="1"/>
  <c r="AC2343" i="1"/>
  <c r="Y2343" i="1"/>
  <c r="AD2343" i="1"/>
  <c r="N2350" i="1"/>
  <c r="T2350" i="1"/>
  <c r="W2344" i="1"/>
  <c r="K2350" i="1"/>
  <c r="R2350" i="1"/>
  <c r="L2350" i="1"/>
  <c r="M2350" i="1"/>
  <c r="O2350" i="1"/>
  <c r="Q2350" i="1"/>
  <c r="S2350" i="1"/>
  <c r="X2344" i="1"/>
  <c r="AE2343" i="1"/>
  <c r="AF2343" i="1"/>
  <c r="AH2343" i="1"/>
  <c r="V2348" i="1"/>
  <c r="Z2347" i="1"/>
  <c r="AA2344" i="1"/>
  <c r="AC2344" i="1"/>
  <c r="Y2344" i="1"/>
  <c r="AD2344" i="1"/>
  <c r="N2351" i="1"/>
  <c r="T2351" i="1"/>
  <c r="W2345" i="1"/>
  <c r="K2351" i="1"/>
  <c r="R2351" i="1"/>
  <c r="L2351" i="1"/>
  <c r="M2351" i="1"/>
  <c r="O2351" i="1"/>
  <c r="Q2351" i="1"/>
  <c r="S2351" i="1"/>
  <c r="X2345" i="1"/>
  <c r="AE2344" i="1"/>
  <c r="AF2344" i="1"/>
  <c r="AH2344" i="1"/>
  <c r="V2349" i="1"/>
  <c r="Z2348" i="1"/>
  <c r="AA2345" i="1"/>
  <c r="AC2345" i="1"/>
  <c r="Y2345" i="1"/>
  <c r="AD2345" i="1"/>
  <c r="N2352" i="1"/>
  <c r="T2352" i="1"/>
  <c r="W2346" i="1"/>
  <c r="K2352" i="1"/>
  <c r="R2352" i="1"/>
  <c r="L2352" i="1"/>
  <c r="M2352" i="1"/>
  <c r="O2352" i="1"/>
  <c r="Q2352" i="1"/>
  <c r="S2352" i="1"/>
  <c r="X2346" i="1"/>
  <c r="AE2345" i="1"/>
  <c r="AF2345" i="1"/>
  <c r="AH2345" i="1"/>
  <c r="V2350" i="1"/>
  <c r="Z2349" i="1"/>
  <c r="AA2346" i="1"/>
  <c r="AC2346" i="1"/>
  <c r="Y2346" i="1"/>
  <c r="AD2346" i="1"/>
  <c r="N2353" i="1"/>
  <c r="T2353" i="1"/>
  <c r="W2347" i="1"/>
  <c r="K2353" i="1"/>
  <c r="R2353" i="1"/>
  <c r="L2353" i="1"/>
  <c r="M2353" i="1"/>
  <c r="O2353" i="1"/>
  <c r="Q2353" i="1"/>
  <c r="S2353" i="1"/>
  <c r="X2347" i="1"/>
  <c r="AE2346" i="1"/>
  <c r="AF2346" i="1"/>
  <c r="AH2346" i="1"/>
  <c r="V2351" i="1"/>
  <c r="Z2350" i="1"/>
  <c r="AA2347" i="1"/>
  <c r="AC2347" i="1"/>
  <c r="Y2347" i="1"/>
  <c r="AD2347" i="1"/>
  <c r="N2354" i="1"/>
  <c r="T2354" i="1"/>
  <c r="W2348" i="1"/>
  <c r="K2354" i="1"/>
  <c r="R2354" i="1"/>
  <c r="L2354" i="1"/>
  <c r="M2354" i="1"/>
  <c r="O2354" i="1"/>
  <c r="Q2354" i="1"/>
  <c r="S2354" i="1"/>
  <c r="X2348" i="1"/>
  <c r="AE2347" i="1"/>
  <c r="AF2347" i="1"/>
  <c r="AH2347" i="1"/>
  <c r="V2352" i="1"/>
  <c r="Z2351" i="1"/>
  <c r="AA2348" i="1"/>
  <c r="AC2348" i="1"/>
  <c r="Y2348" i="1"/>
  <c r="AD2348" i="1"/>
  <c r="N2355" i="1"/>
  <c r="T2355" i="1"/>
  <c r="W2349" i="1"/>
  <c r="K2355" i="1"/>
  <c r="R2355" i="1"/>
  <c r="L2355" i="1"/>
  <c r="M2355" i="1"/>
  <c r="O2355" i="1"/>
  <c r="Q2355" i="1"/>
  <c r="S2355" i="1"/>
  <c r="X2349" i="1"/>
  <c r="AE2348" i="1"/>
  <c r="AF2348" i="1"/>
  <c r="AH2348" i="1"/>
  <c r="V2353" i="1"/>
  <c r="Z2352" i="1"/>
  <c r="AA2349" i="1"/>
  <c r="AC2349" i="1"/>
  <c r="Y2349" i="1"/>
  <c r="AD2349" i="1"/>
  <c r="N2356" i="1"/>
  <c r="T2356" i="1"/>
  <c r="W2350" i="1"/>
  <c r="K2356" i="1"/>
  <c r="R2356" i="1"/>
  <c r="L2356" i="1"/>
  <c r="M2356" i="1"/>
  <c r="O2356" i="1"/>
  <c r="Q2356" i="1"/>
  <c r="S2356" i="1"/>
  <c r="X2350" i="1"/>
  <c r="AE2349" i="1"/>
  <c r="AF2349" i="1"/>
  <c r="AH2349" i="1"/>
  <c r="V2354" i="1"/>
  <c r="Z2353" i="1"/>
  <c r="AA2350" i="1"/>
  <c r="AC2350" i="1"/>
  <c r="Y2350" i="1"/>
  <c r="AD2350" i="1"/>
  <c r="N2357" i="1"/>
  <c r="T2357" i="1"/>
  <c r="W2351" i="1"/>
  <c r="K2357" i="1"/>
  <c r="R2357" i="1"/>
  <c r="L2357" i="1"/>
  <c r="M2357" i="1"/>
  <c r="O2357" i="1"/>
  <c r="Q2357" i="1"/>
  <c r="S2357" i="1"/>
  <c r="X2351" i="1"/>
  <c r="AE2350" i="1"/>
  <c r="AF2350" i="1"/>
  <c r="AH2350" i="1"/>
  <c r="V2355" i="1"/>
  <c r="Z2354" i="1"/>
  <c r="AA2351" i="1"/>
  <c r="AC2351" i="1"/>
  <c r="Y2351" i="1"/>
  <c r="AD2351" i="1"/>
  <c r="N2358" i="1"/>
  <c r="T2358" i="1"/>
  <c r="W2352" i="1"/>
  <c r="K2358" i="1"/>
  <c r="R2358" i="1"/>
  <c r="L2358" i="1"/>
  <c r="M2358" i="1"/>
  <c r="O2358" i="1"/>
  <c r="Q2358" i="1"/>
  <c r="S2358" i="1"/>
  <c r="X2352" i="1"/>
  <c r="AE2351" i="1"/>
  <c r="AF2351" i="1"/>
  <c r="AH2351" i="1"/>
  <c r="V2356" i="1"/>
  <c r="Z2355" i="1"/>
  <c r="AA2352" i="1"/>
  <c r="AC2352" i="1"/>
  <c r="Y2352" i="1"/>
  <c r="AD2352" i="1"/>
  <c r="N2359" i="1"/>
  <c r="T2359" i="1"/>
  <c r="W2353" i="1"/>
  <c r="K2359" i="1"/>
  <c r="R2359" i="1"/>
  <c r="L2359" i="1"/>
  <c r="M2359" i="1"/>
  <c r="O2359" i="1"/>
  <c r="Q2359" i="1"/>
  <c r="S2359" i="1"/>
  <c r="X2353" i="1"/>
  <c r="AE2352" i="1"/>
  <c r="AF2352" i="1"/>
  <c r="AH2352" i="1"/>
  <c r="V2357" i="1"/>
  <c r="Z2356" i="1"/>
  <c r="AA2353" i="1"/>
  <c r="AC2353" i="1"/>
  <c r="Y2353" i="1"/>
  <c r="AD2353" i="1"/>
  <c r="N2360" i="1"/>
  <c r="T2360" i="1"/>
  <c r="W2354" i="1"/>
  <c r="K2360" i="1"/>
  <c r="R2360" i="1"/>
  <c r="L2360" i="1"/>
  <c r="M2360" i="1"/>
  <c r="O2360" i="1"/>
  <c r="Q2360" i="1"/>
  <c r="S2360" i="1"/>
  <c r="X2354" i="1"/>
  <c r="AE2353" i="1"/>
  <c r="AF2353" i="1"/>
  <c r="AH2353" i="1"/>
  <c r="V2358" i="1"/>
  <c r="Z2357" i="1"/>
  <c r="AA2354" i="1"/>
  <c r="AC2354" i="1"/>
  <c r="Y2354" i="1"/>
  <c r="AD2354" i="1"/>
  <c r="N2361" i="1"/>
  <c r="T2361" i="1"/>
  <c r="W2355" i="1"/>
  <c r="K2361" i="1"/>
  <c r="R2361" i="1"/>
  <c r="L2361" i="1"/>
  <c r="M2361" i="1"/>
  <c r="O2361" i="1"/>
  <c r="Q2361" i="1"/>
  <c r="S2361" i="1"/>
  <c r="X2355" i="1"/>
  <c r="AE2354" i="1"/>
  <c r="AF2354" i="1"/>
  <c r="AH2354" i="1"/>
  <c r="V2359" i="1"/>
  <c r="Z2358" i="1"/>
  <c r="AA2355" i="1"/>
  <c r="AC2355" i="1"/>
  <c r="Y2355" i="1"/>
  <c r="AD2355" i="1"/>
  <c r="N2362" i="1"/>
  <c r="T2362" i="1"/>
  <c r="W2356" i="1"/>
  <c r="K2362" i="1"/>
  <c r="R2362" i="1"/>
  <c r="L2362" i="1"/>
  <c r="M2362" i="1"/>
  <c r="O2362" i="1"/>
  <c r="Q2362" i="1"/>
  <c r="S2362" i="1"/>
  <c r="X2356" i="1"/>
  <c r="AE2355" i="1"/>
  <c r="AF2355" i="1"/>
  <c r="AH2355" i="1"/>
  <c r="V2360" i="1"/>
  <c r="Z2359" i="1"/>
  <c r="AA2356" i="1"/>
  <c r="AC2356" i="1"/>
  <c r="Y2356" i="1"/>
  <c r="AD2356" i="1"/>
  <c r="N2363" i="1"/>
  <c r="T2363" i="1"/>
  <c r="W2357" i="1"/>
  <c r="K2363" i="1"/>
  <c r="R2363" i="1"/>
  <c r="L2363" i="1"/>
  <c r="M2363" i="1"/>
  <c r="O2363" i="1"/>
  <c r="Q2363" i="1"/>
  <c r="S2363" i="1"/>
  <c r="X2357" i="1"/>
  <c r="AE2356" i="1"/>
  <c r="AF2356" i="1"/>
  <c r="AH2356" i="1"/>
  <c r="V2361" i="1"/>
  <c r="Z2360" i="1"/>
  <c r="AA2357" i="1"/>
  <c r="AC2357" i="1"/>
  <c r="Y2357" i="1"/>
  <c r="AD2357" i="1"/>
  <c r="N2364" i="1"/>
  <c r="T2364" i="1"/>
  <c r="W2358" i="1"/>
  <c r="K2364" i="1"/>
  <c r="R2364" i="1"/>
  <c r="L2364" i="1"/>
  <c r="M2364" i="1"/>
  <c r="O2364" i="1"/>
  <c r="Q2364" i="1"/>
  <c r="S2364" i="1"/>
  <c r="X2358" i="1"/>
  <c r="AE2357" i="1"/>
  <c r="AF2357" i="1"/>
  <c r="AH2357" i="1"/>
  <c r="V2362" i="1"/>
  <c r="Z2361" i="1"/>
  <c r="AA2358" i="1"/>
  <c r="AC2358" i="1"/>
  <c r="Y2358" i="1"/>
  <c r="AD2358" i="1"/>
  <c r="N2365" i="1"/>
  <c r="T2365" i="1"/>
  <c r="W2359" i="1"/>
  <c r="K2365" i="1"/>
  <c r="R2365" i="1"/>
  <c r="L2365" i="1"/>
  <c r="M2365" i="1"/>
  <c r="O2365" i="1"/>
  <c r="Q2365" i="1"/>
  <c r="S2365" i="1"/>
  <c r="X2359" i="1"/>
  <c r="AE2358" i="1"/>
  <c r="AF2358" i="1"/>
  <c r="AH2358" i="1"/>
  <c r="V2363" i="1"/>
  <c r="Z2362" i="1"/>
  <c r="AA2359" i="1"/>
  <c r="AC2359" i="1"/>
  <c r="Y2359" i="1"/>
  <c r="AD2359" i="1"/>
  <c r="N2366" i="1"/>
  <c r="T2366" i="1"/>
  <c r="W2360" i="1"/>
  <c r="K2366" i="1"/>
  <c r="R2366" i="1"/>
  <c r="L2366" i="1"/>
  <c r="M2366" i="1"/>
  <c r="O2366" i="1"/>
  <c r="Q2366" i="1"/>
  <c r="S2366" i="1"/>
  <c r="X2360" i="1"/>
  <c r="AE2359" i="1"/>
  <c r="AF2359" i="1"/>
  <c r="AH2359" i="1"/>
  <c r="V2364" i="1"/>
  <c r="Z2363" i="1"/>
  <c r="AA2360" i="1"/>
  <c r="AC2360" i="1"/>
  <c r="Y2360" i="1"/>
  <c r="AD2360" i="1"/>
  <c r="N2367" i="1"/>
  <c r="T2367" i="1"/>
  <c r="W2361" i="1"/>
  <c r="K2367" i="1"/>
  <c r="R2367" i="1"/>
  <c r="L2367" i="1"/>
  <c r="M2367" i="1"/>
  <c r="O2367" i="1"/>
  <c r="Q2367" i="1"/>
  <c r="S2367" i="1"/>
  <c r="X2361" i="1"/>
  <c r="AE2360" i="1"/>
  <c r="AF2360" i="1"/>
  <c r="AH2360" i="1"/>
  <c r="V2365" i="1"/>
  <c r="Z2364" i="1"/>
  <c r="AA2361" i="1"/>
  <c r="AC2361" i="1"/>
  <c r="Y2361" i="1"/>
  <c r="AD2361" i="1"/>
  <c r="N2368" i="1"/>
  <c r="T2368" i="1"/>
  <c r="W2362" i="1"/>
  <c r="K2368" i="1"/>
  <c r="R2368" i="1"/>
  <c r="L2368" i="1"/>
  <c r="M2368" i="1"/>
  <c r="O2368" i="1"/>
  <c r="Q2368" i="1"/>
  <c r="S2368" i="1"/>
  <c r="X2362" i="1"/>
  <c r="AE2361" i="1"/>
  <c r="AF2361" i="1"/>
  <c r="AH2361" i="1"/>
  <c r="V2366" i="1"/>
  <c r="Z2365" i="1"/>
  <c r="AA2362" i="1"/>
  <c r="AC2362" i="1"/>
  <c r="Y2362" i="1"/>
  <c r="AD2362" i="1"/>
  <c r="N2369" i="1"/>
  <c r="T2369" i="1"/>
  <c r="W2363" i="1"/>
  <c r="K2369" i="1"/>
  <c r="R2369" i="1"/>
  <c r="L2369" i="1"/>
  <c r="M2369" i="1"/>
  <c r="O2369" i="1"/>
  <c r="Q2369" i="1"/>
  <c r="S2369" i="1"/>
  <c r="X2363" i="1"/>
  <c r="AE2362" i="1"/>
  <c r="AF2362" i="1"/>
  <c r="AH2362" i="1"/>
  <c r="V2367" i="1"/>
  <c r="Z2366" i="1"/>
  <c r="AA2363" i="1"/>
  <c r="AC2363" i="1"/>
  <c r="Y2363" i="1"/>
  <c r="AD2363" i="1"/>
  <c r="N2370" i="1"/>
  <c r="T2370" i="1"/>
  <c r="W2364" i="1"/>
  <c r="K2370" i="1"/>
  <c r="R2370" i="1"/>
  <c r="L2370" i="1"/>
  <c r="M2370" i="1"/>
  <c r="O2370" i="1"/>
  <c r="Q2370" i="1"/>
  <c r="S2370" i="1"/>
  <c r="X2364" i="1"/>
  <c r="AE2363" i="1"/>
  <c r="AF2363" i="1"/>
  <c r="AH2363" i="1"/>
  <c r="V2368" i="1"/>
  <c r="Z2367" i="1"/>
  <c r="AA2364" i="1"/>
  <c r="AC2364" i="1"/>
  <c r="Y2364" i="1"/>
  <c r="AD2364" i="1"/>
  <c r="N2371" i="1"/>
  <c r="T2371" i="1"/>
  <c r="W2365" i="1"/>
  <c r="K2371" i="1"/>
  <c r="R2371" i="1"/>
  <c r="L2371" i="1"/>
  <c r="M2371" i="1"/>
  <c r="O2371" i="1"/>
  <c r="Q2371" i="1"/>
  <c r="S2371" i="1"/>
  <c r="X2365" i="1"/>
  <c r="AE2364" i="1"/>
  <c r="AF2364" i="1"/>
  <c r="AH2364" i="1"/>
  <c r="V2369" i="1"/>
  <c r="Z2368" i="1"/>
  <c r="AA2365" i="1"/>
  <c r="AC2365" i="1"/>
  <c r="Y2365" i="1"/>
  <c r="AD2365" i="1"/>
  <c r="N2372" i="1"/>
  <c r="T2372" i="1"/>
  <c r="W2366" i="1"/>
  <c r="K2372" i="1"/>
  <c r="R2372" i="1"/>
  <c r="L2372" i="1"/>
  <c r="M2372" i="1"/>
  <c r="O2372" i="1"/>
  <c r="Q2372" i="1"/>
  <c r="S2372" i="1"/>
  <c r="X2366" i="1"/>
  <c r="AE2365" i="1"/>
  <c r="AF2365" i="1"/>
  <c r="AH2365" i="1"/>
  <c r="V2370" i="1"/>
  <c r="Z2369" i="1"/>
  <c r="AA2366" i="1"/>
  <c r="AC2366" i="1"/>
  <c r="Y2366" i="1"/>
  <c r="AD2366" i="1"/>
  <c r="N2373" i="1"/>
  <c r="T2373" i="1"/>
  <c r="W2367" i="1"/>
  <c r="K2373" i="1"/>
  <c r="R2373" i="1"/>
  <c r="L2373" i="1"/>
  <c r="M2373" i="1"/>
  <c r="O2373" i="1"/>
  <c r="Q2373" i="1"/>
  <c r="S2373" i="1"/>
  <c r="X2367" i="1"/>
  <c r="AE2366" i="1"/>
  <c r="AF2366" i="1"/>
  <c r="AH2366" i="1"/>
  <c r="V2371" i="1"/>
  <c r="Z2370" i="1"/>
  <c r="AA2367" i="1"/>
  <c r="AC2367" i="1"/>
  <c r="Y2367" i="1"/>
  <c r="AD2367" i="1"/>
  <c r="N2374" i="1"/>
  <c r="T2374" i="1"/>
  <c r="W2368" i="1"/>
  <c r="K2374" i="1"/>
  <c r="R2374" i="1"/>
  <c r="L2374" i="1"/>
  <c r="M2374" i="1"/>
  <c r="O2374" i="1"/>
  <c r="Q2374" i="1"/>
  <c r="S2374" i="1"/>
  <c r="X2368" i="1"/>
  <c r="AE2367" i="1"/>
  <c r="AF2367" i="1"/>
  <c r="AH2367" i="1"/>
  <c r="V2372" i="1"/>
  <c r="Z2371" i="1"/>
  <c r="AA2368" i="1"/>
  <c r="AC2368" i="1"/>
  <c r="Y2368" i="1"/>
  <c r="AD2368" i="1"/>
  <c r="N2375" i="1"/>
  <c r="T2375" i="1"/>
  <c r="W2369" i="1"/>
  <c r="K2375" i="1"/>
  <c r="R2375" i="1"/>
  <c r="L2375" i="1"/>
  <c r="M2375" i="1"/>
  <c r="O2375" i="1"/>
  <c r="Q2375" i="1"/>
  <c r="S2375" i="1"/>
  <c r="X2369" i="1"/>
  <c r="AE2368" i="1"/>
  <c r="AF2368" i="1"/>
  <c r="AH2368" i="1"/>
  <c r="V2373" i="1"/>
  <c r="Z2372" i="1"/>
  <c r="AA2369" i="1"/>
  <c r="AC2369" i="1"/>
  <c r="Y2369" i="1"/>
  <c r="AD2369" i="1"/>
  <c r="N2376" i="1"/>
  <c r="T2376" i="1"/>
  <c r="W2370" i="1"/>
  <c r="K2376" i="1"/>
  <c r="R2376" i="1"/>
  <c r="L2376" i="1"/>
  <c r="M2376" i="1"/>
  <c r="O2376" i="1"/>
  <c r="Q2376" i="1"/>
  <c r="S2376" i="1"/>
  <c r="X2370" i="1"/>
  <c r="AE2369" i="1"/>
  <c r="AF2369" i="1"/>
  <c r="AH2369" i="1"/>
  <c r="V2374" i="1"/>
  <c r="Z2373" i="1"/>
  <c r="AA2370" i="1"/>
  <c r="AC2370" i="1"/>
  <c r="Y2370" i="1"/>
  <c r="AD2370" i="1"/>
  <c r="N2377" i="1"/>
  <c r="T2377" i="1"/>
  <c r="W2371" i="1"/>
  <c r="K2377" i="1"/>
  <c r="R2377" i="1"/>
  <c r="L2377" i="1"/>
  <c r="M2377" i="1"/>
  <c r="O2377" i="1"/>
  <c r="Q2377" i="1"/>
  <c r="S2377" i="1"/>
  <c r="X2371" i="1"/>
  <c r="AE2370" i="1"/>
  <c r="AF2370" i="1"/>
  <c r="AH2370" i="1"/>
  <c r="V2375" i="1"/>
  <c r="Z2374" i="1"/>
  <c r="AA2371" i="1"/>
  <c r="AC2371" i="1"/>
  <c r="Y2371" i="1"/>
  <c r="AD2371" i="1"/>
  <c r="N2378" i="1"/>
  <c r="T2378" i="1"/>
  <c r="W2372" i="1"/>
  <c r="K2378" i="1"/>
  <c r="R2378" i="1"/>
  <c r="L2378" i="1"/>
  <c r="M2378" i="1"/>
  <c r="O2378" i="1"/>
  <c r="Q2378" i="1"/>
  <c r="S2378" i="1"/>
  <c r="X2372" i="1"/>
  <c r="AE2371" i="1"/>
  <c r="AF2371" i="1"/>
  <c r="AH2371" i="1"/>
  <c r="V2376" i="1"/>
  <c r="Z2375" i="1"/>
  <c r="AA2372" i="1"/>
  <c r="AC2372" i="1"/>
  <c r="Y2372" i="1"/>
  <c r="AD2372" i="1"/>
  <c r="N2379" i="1"/>
  <c r="T2379" i="1"/>
  <c r="W2373" i="1"/>
  <c r="K2379" i="1"/>
  <c r="R2379" i="1"/>
  <c r="L2379" i="1"/>
  <c r="M2379" i="1"/>
  <c r="O2379" i="1"/>
  <c r="Q2379" i="1"/>
  <c r="S2379" i="1"/>
  <c r="X2373" i="1"/>
  <c r="AE2372" i="1"/>
  <c r="AF2372" i="1"/>
  <c r="AH2372" i="1"/>
  <c r="V2377" i="1"/>
  <c r="Z2376" i="1"/>
  <c r="AA2373" i="1"/>
  <c r="AC2373" i="1"/>
  <c r="Y2373" i="1"/>
  <c r="AD2373" i="1"/>
  <c r="N2380" i="1"/>
  <c r="T2380" i="1"/>
  <c r="W2374" i="1"/>
  <c r="K2380" i="1"/>
  <c r="R2380" i="1"/>
  <c r="L2380" i="1"/>
  <c r="M2380" i="1"/>
  <c r="O2380" i="1"/>
  <c r="Q2380" i="1"/>
  <c r="S2380" i="1"/>
  <c r="X2374" i="1"/>
  <c r="AE2373" i="1"/>
  <c r="AF2373" i="1"/>
  <c r="AH2373" i="1"/>
  <c r="V2378" i="1"/>
  <c r="Z2377" i="1"/>
  <c r="AA2374" i="1"/>
  <c r="AC2374" i="1"/>
  <c r="Y2374" i="1"/>
  <c r="AD2374" i="1"/>
  <c r="N2381" i="1"/>
  <c r="T2381" i="1"/>
  <c r="W2375" i="1"/>
  <c r="K2381" i="1"/>
  <c r="R2381" i="1"/>
  <c r="L2381" i="1"/>
  <c r="M2381" i="1"/>
  <c r="O2381" i="1"/>
  <c r="Q2381" i="1"/>
  <c r="S2381" i="1"/>
  <c r="X2375" i="1"/>
  <c r="AE2374" i="1"/>
  <c r="AF2374" i="1"/>
  <c r="AH2374" i="1"/>
  <c r="V2379" i="1"/>
  <c r="Z2378" i="1"/>
  <c r="AA2375" i="1"/>
  <c r="AC2375" i="1"/>
  <c r="Y2375" i="1"/>
  <c r="AD2375" i="1"/>
  <c r="N2382" i="1"/>
  <c r="T2382" i="1"/>
  <c r="W2376" i="1"/>
  <c r="K2382" i="1"/>
  <c r="R2382" i="1"/>
  <c r="L2382" i="1"/>
  <c r="M2382" i="1"/>
  <c r="O2382" i="1"/>
  <c r="Q2382" i="1"/>
  <c r="S2382" i="1"/>
  <c r="X2376" i="1"/>
  <c r="AE2375" i="1"/>
  <c r="AF2375" i="1"/>
  <c r="AH2375" i="1"/>
  <c r="V2380" i="1"/>
  <c r="Z2379" i="1"/>
  <c r="AA2376" i="1"/>
  <c r="AC2376" i="1"/>
  <c r="Y2376" i="1"/>
  <c r="AD2376" i="1"/>
  <c r="N2383" i="1"/>
  <c r="T2383" i="1"/>
  <c r="W2377" i="1"/>
  <c r="K2383" i="1"/>
  <c r="R2383" i="1"/>
  <c r="L2383" i="1"/>
  <c r="M2383" i="1"/>
  <c r="O2383" i="1"/>
  <c r="Q2383" i="1"/>
  <c r="S2383" i="1"/>
  <c r="X2377" i="1"/>
  <c r="AE2376" i="1"/>
  <c r="AF2376" i="1"/>
  <c r="AH2376" i="1"/>
  <c r="V2381" i="1"/>
  <c r="Z2380" i="1"/>
  <c r="AA2377" i="1"/>
  <c r="AC2377" i="1"/>
  <c r="Y2377" i="1"/>
  <c r="AD2377" i="1"/>
  <c r="N2384" i="1"/>
  <c r="T2384" i="1"/>
  <c r="W2378" i="1"/>
  <c r="K2384" i="1"/>
  <c r="R2384" i="1"/>
  <c r="L2384" i="1"/>
  <c r="M2384" i="1"/>
  <c r="O2384" i="1"/>
  <c r="Q2384" i="1"/>
  <c r="S2384" i="1"/>
  <c r="X2378" i="1"/>
  <c r="AE2377" i="1"/>
  <c r="AF2377" i="1"/>
  <c r="AH2377" i="1"/>
  <c r="V2382" i="1"/>
  <c r="Z2381" i="1"/>
  <c r="AA2378" i="1"/>
  <c r="AC2378" i="1"/>
  <c r="Y2378" i="1"/>
  <c r="AD2378" i="1"/>
  <c r="N2385" i="1"/>
  <c r="T2385" i="1"/>
  <c r="W2379" i="1"/>
  <c r="K2385" i="1"/>
  <c r="R2385" i="1"/>
  <c r="L2385" i="1"/>
  <c r="M2385" i="1"/>
  <c r="O2385" i="1"/>
  <c r="Q2385" i="1"/>
  <c r="S2385" i="1"/>
  <c r="X2379" i="1"/>
  <c r="AE2378" i="1"/>
  <c r="AF2378" i="1"/>
  <c r="AH2378" i="1"/>
  <c r="V2383" i="1"/>
  <c r="Z2382" i="1"/>
  <c r="AA2379" i="1"/>
  <c r="AC2379" i="1"/>
  <c r="Y2379" i="1"/>
  <c r="AD2379" i="1"/>
  <c r="N2386" i="1"/>
  <c r="T2386" i="1"/>
  <c r="W2380" i="1"/>
  <c r="K2386" i="1"/>
  <c r="R2386" i="1"/>
  <c r="L2386" i="1"/>
  <c r="M2386" i="1"/>
  <c r="O2386" i="1"/>
  <c r="Q2386" i="1"/>
  <c r="S2386" i="1"/>
  <c r="X2380" i="1"/>
  <c r="AE2379" i="1"/>
  <c r="AF2379" i="1"/>
  <c r="AH2379" i="1"/>
  <c r="V2384" i="1"/>
  <c r="Z2383" i="1"/>
  <c r="AA2380" i="1"/>
  <c r="AC2380" i="1"/>
  <c r="Y2380" i="1"/>
  <c r="AD2380" i="1"/>
  <c r="N2387" i="1"/>
  <c r="T2387" i="1"/>
  <c r="W2381" i="1"/>
  <c r="K2387" i="1"/>
  <c r="R2387" i="1"/>
  <c r="L2387" i="1"/>
  <c r="M2387" i="1"/>
  <c r="O2387" i="1"/>
  <c r="Q2387" i="1"/>
  <c r="S2387" i="1"/>
  <c r="X2381" i="1"/>
  <c r="AE2380" i="1"/>
  <c r="AF2380" i="1"/>
  <c r="AH2380" i="1"/>
  <c r="V2385" i="1"/>
  <c r="Z2384" i="1"/>
  <c r="AA2381" i="1"/>
  <c r="AC2381" i="1"/>
  <c r="Y2381" i="1"/>
  <c r="AD2381" i="1"/>
  <c r="N2388" i="1"/>
  <c r="T2388" i="1"/>
  <c r="W2382" i="1"/>
  <c r="K2388" i="1"/>
  <c r="R2388" i="1"/>
  <c r="L2388" i="1"/>
  <c r="M2388" i="1"/>
  <c r="O2388" i="1"/>
  <c r="Q2388" i="1"/>
  <c r="S2388" i="1"/>
  <c r="X2382" i="1"/>
  <c r="AE2381" i="1"/>
  <c r="AF2381" i="1"/>
  <c r="AH2381" i="1"/>
  <c r="V2386" i="1"/>
  <c r="Z2385" i="1"/>
  <c r="AA2382" i="1"/>
  <c r="AC2382" i="1"/>
  <c r="Y2382" i="1"/>
  <c r="AD2382" i="1"/>
  <c r="N2389" i="1"/>
  <c r="T2389" i="1"/>
  <c r="W2383" i="1"/>
  <c r="K2389" i="1"/>
  <c r="R2389" i="1"/>
  <c r="L2389" i="1"/>
  <c r="M2389" i="1"/>
  <c r="O2389" i="1"/>
  <c r="Q2389" i="1"/>
  <c r="S2389" i="1"/>
  <c r="X2383" i="1"/>
  <c r="AE2382" i="1"/>
  <c r="AF2382" i="1"/>
  <c r="AH2382" i="1"/>
  <c r="V2387" i="1"/>
  <c r="Z2386" i="1"/>
  <c r="AA2383" i="1"/>
  <c r="AC2383" i="1"/>
  <c r="Y2383" i="1"/>
  <c r="AD2383" i="1"/>
  <c r="N2390" i="1"/>
  <c r="T2390" i="1"/>
  <c r="W2384" i="1"/>
  <c r="K2390" i="1"/>
  <c r="R2390" i="1"/>
  <c r="L2390" i="1"/>
  <c r="M2390" i="1"/>
  <c r="O2390" i="1"/>
  <c r="Q2390" i="1"/>
  <c r="S2390" i="1"/>
  <c r="X2384" i="1"/>
  <c r="AE2383" i="1"/>
  <c r="AF2383" i="1"/>
  <c r="AH2383" i="1"/>
  <c r="V2388" i="1"/>
  <c r="Z2387" i="1"/>
  <c r="AA2384" i="1"/>
  <c r="AC2384" i="1"/>
  <c r="Y2384" i="1"/>
  <c r="AD2384" i="1"/>
  <c r="N2391" i="1"/>
  <c r="T2391" i="1"/>
  <c r="W2385" i="1"/>
  <c r="K2391" i="1"/>
  <c r="R2391" i="1"/>
  <c r="L2391" i="1"/>
  <c r="M2391" i="1"/>
  <c r="O2391" i="1"/>
  <c r="Q2391" i="1"/>
  <c r="S2391" i="1"/>
  <c r="X2385" i="1"/>
  <c r="AE2384" i="1"/>
  <c r="AF2384" i="1"/>
  <c r="AH2384" i="1"/>
  <c r="V2389" i="1"/>
  <c r="Z2388" i="1"/>
  <c r="AA2385" i="1"/>
  <c r="AC2385" i="1"/>
  <c r="Y2385" i="1"/>
  <c r="AD2385" i="1"/>
  <c r="N2392" i="1"/>
  <c r="T2392" i="1"/>
  <c r="W2386" i="1"/>
  <c r="K2392" i="1"/>
  <c r="R2392" i="1"/>
  <c r="L2392" i="1"/>
  <c r="M2392" i="1"/>
  <c r="O2392" i="1"/>
  <c r="Q2392" i="1"/>
  <c r="S2392" i="1"/>
  <c r="X2386" i="1"/>
  <c r="AE2385" i="1"/>
  <c r="AF2385" i="1"/>
  <c r="AH2385" i="1"/>
  <c r="V2390" i="1"/>
  <c r="Z2389" i="1"/>
  <c r="AA2386" i="1"/>
  <c r="AC2386" i="1"/>
  <c r="Y2386" i="1"/>
  <c r="AD2386" i="1"/>
  <c r="N2393" i="1"/>
  <c r="T2393" i="1"/>
  <c r="W2387" i="1"/>
  <c r="K2393" i="1"/>
  <c r="R2393" i="1"/>
  <c r="L2393" i="1"/>
  <c r="M2393" i="1"/>
  <c r="O2393" i="1"/>
  <c r="Q2393" i="1"/>
  <c r="S2393" i="1"/>
  <c r="X2387" i="1"/>
  <c r="AE2386" i="1"/>
  <c r="AF2386" i="1"/>
  <c r="AH2386" i="1"/>
  <c r="V2391" i="1"/>
  <c r="Z2390" i="1"/>
  <c r="AA2387" i="1"/>
  <c r="AC2387" i="1"/>
  <c r="Y2387" i="1"/>
  <c r="AD2387" i="1"/>
  <c r="N2394" i="1"/>
  <c r="T2394" i="1"/>
  <c r="W2388" i="1"/>
  <c r="K2394" i="1"/>
  <c r="R2394" i="1"/>
  <c r="L2394" i="1"/>
  <c r="M2394" i="1"/>
  <c r="O2394" i="1"/>
  <c r="Q2394" i="1"/>
  <c r="S2394" i="1"/>
  <c r="X2388" i="1"/>
  <c r="AE2387" i="1"/>
  <c r="AF2387" i="1"/>
  <c r="AH2387" i="1"/>
  <c r="V2392" i="1"/>
  <c r="Z2391" i="1"/>
  <c r="AA2388" i="1"/>
  <c r="AC2388" i="1"/>
  <c r="Y2388" i="1"/>
  <c r="AD2388" i="1"/>
  <c r="N2395" i="1"/>
  <c r="T2395" i="1"/>
  <c r="W2389" i="1"/>
  <c r="K2395" i="1"/>
  <c r="R2395" i="1"/>
  <c r="L2395" i="1"/>
  <c r="M2395" i="1"/>
  <c r="O2395" i="1"/>
  <c r="Q2395" i="1"/>
  <c r="S2395" i="1"/>
  <c r="X2389" i="1"/>
  <c r="AE2388" i="1"/>
  <c r="AF2388" i="1"/>
  <c r="AH2388" i="1"/>
  <c r="V2393" i="1"/>
  <c r="Z2392" i="1"/>
  <c r="AA2389" i="1"/>
  <c r="AC2389" i="1"/>
  <c r="Y2389" i="1"/>
  <c r="AD2389" i="1"/>
  <c r="N2396" i="1"/>
  <c r="T2396" i="1"/>
  <c r="W2390" i="1"/>
  <c r="K2396" i="1"/>
  <c r="R2396" i="1"/>
  <c r="L2396" i="1"/>
  <c r="M2396" i="1"/>
  <c r="O2396" i="1"/>
  <c r="Q2396" i="1"/>
  <c r="S2396" i="1"/>
  <c r="X2390" i="1"/>
  <c r="AE2389" i="1"/>
  <c r="AF2389" i="1"/>
  <c r="AH2389" i="1"/>
  <c r="V2394" i="1"/>
  <c r="Z2393" i="1"/>
  <c r="AA2390" i="1"/>
  <c r="AC2390" i="1"/>
  <c r="Y2390" i="1"/>
  <c r="AD2390" i="1"/>
  <c r="N2397" i="1"/>
  <c r="T2397" i="1"/>
  <c r="W2391" i="1"/>
  <c r="K2397" i="1"/>
  <c r="R2397" i="1"/>
  <c r="L2397" i="1"/>
  <c r="M2397" i="1"/>
  <c r="O2397" i="1"/>
  <c r="Q2397" i="1"/>
  <c r="S2397" i="1"/>
  <c r="X2391" i="1"/>
  <c r="AE2390" i="1"/>
  <c r="AF2390" i="1"/>
  <c r="AH2390" i="1"/>
  <c r="V2395" i="1"/>
  <c r="Z2394" i="1"/>
  <c r="AA2391" i="1"/>
  <c r="AC2391" i="1"/>
  <c r="Y2391" i="1"/>
  <c r="AD2391" i="1"/>
  <c r="N2398" i="1"/>
  <c r="T2398" i="1"/>
  <c r="W2392" i="1"/>
  <c r="K2398" i="1"/>
  <c r="R2398" i="1"/>
  <c r="L2398" i="1"/>
  <c r="M2398" i="1"/>
  <c r="O2398" i="1"/>
  <c r="Q2398" i="1"/>
  <c r="S2398" i="1"/>
  <c r="X2392" i="1"/>
  <c r="AE2391" i="1"/>
  <c r="AF2391" i="1"/>
  <c r="AH2391" i="1"/>
  <c r="V2396" i="1"/>
  <c r="Z2395" i="1"/>
  <c r="AA2392" i="1"/>
  <c r="AC2392" i="1"/>
  <c r="Y2392" i="1"/>
  <c r="AD2392" i="1"/>
  <c r="N2399" i="1"/>
  <c r="T2399" i="1"/>
  <c r="W2393" i="1"/>
  <c r="K2399" i="1"/>
  <c r="R2399" i="1"/>
  <c r="L2399" i="1"/>
  <c r="M2399" i="1"/>
  <c r="O2399" i="1"/>
  <c r="Q2399" i="1"/>
  <c r="S2399" i="1"/>
  <c r="X2393" i="1"/>
  <c r="AE2392" i="1"/>
  <c r="AF2392" i="1"/>
  <c r="AH2392" i="1"/>
  <c r="V2397" i="1"/>
  <c r="Z2396" i="1"/>
  <c r="AA2393" i="1"/>
  <c r="AC2393" i="1"/>
  <c r="Y2393" i="1"/>
  <c r="AD2393" i="1"/>
  <c r="N2400" i="1"/>
  <c r="T2400" i="1"/>
  <c r="W2394" i="1"/>
  <c r="K2400" i="1"/>
  <c r="R2400" i="1"/>
  <c r="L2400" i="1"/>
  <c r="M2400" i="1"/>
  <c r="O2400" i="1"/>
  <c r="Q2400" i="1"/>
  <c r="S2400" i="1"/>
  <c r="X2394" i="1"/>
  <c r="AE2393" i="1"/>
  <c r="AF2393" i="1"/>
  <c r="AH2393" i="1"/>
  <c r="V2398" i="1"/>
  <c r="Z2397" i="1"/>
  <c r="AA2394" i="1"/>
  <c r="AC2394" i="1"/>
  <c r="Y2394" i="1"/>
  <c r="AD2394" i="1"/>
  <c r="N2401" i="1"/>
  <c r="T2401" i="1"/>
  <c r="W2395" i="1"/>
  <c r="K2401" i="1"/>
  <c r="R2401" i="1"/>
  <c r="L2401" i="1"/>
  <c r="M2401" i="1"/>
  <c r="O2401" i="1"/>
  <c r="Q2401" i="1"/>
  <c r="S2401" i="1"/>
  <c r="X2395" i="1"/>
  <c r="AE2394" i="1"/>
  <c r="AF2394" i="1"/>
  <c r="AH2394" i="1"/>
  <c r="V2399" i="1"/>
  <c r="Z2398" i="1"/>
  <c r="AA2395" i="1"/>
  <c r="AC2395" i="1"/>
  <c r="Y2395" i="1"/>
  <c r="AD2395" i="1"/>
  <c r="N2402" i="1"/>
  <c r="T2402" i="1"/>
  <c r="W2396" i="1"/>
  <c r="K2402" i="1"/>
  <c r="R2402" i="1"/>
  <c r="L2402" i="1"/>
  <c r="M2402" i="1"/>
  <c r="O2402" i="1"/>
  <c r="Q2402" i="1"/>
  <c r="S2402" i="1"/>
  <c r="X2396" i="1"/>
  <c r="AE2395" i="1"/>
  <c r="AF2395" i="1"/>
  <c r="AH2395" i="1"/>
  <c r="V2400" i="1"/>
  <c r="Z2399" i="1"/>
  <c r="AA2396" i="1"/>
  <c r="AC2396" i="1"/>
  <c r="Y2396" i="1"/>
  <c r="AD2396" i="1"/>
  <c r="N2403" i="1"/>
  <c r="T2403" i="1"/>
  <c r="W2397" i="1"/>
  <c r="K2403" i="1"/>
  <c r="R2403" i="1"/>
  <c r="L2403" i="1"/>
  <c r="M2403" i="1"/>
  <c r="O2403" i="1"/>
  <c r="Q2403" i="1"/>
  <c r="S2403" i="1"/>
  <c r="X2397" i="1"/>
  <c r="AE2396" i="1"/>
  <c r="AF2396" i="1"/>
  <c r="AH2396" i="1"/>
  <c r="V2401" i="1"/>
  <c r="Z2400" i="1"/>
  <c r="AA2397" i="1"/>
  <c r="AC2397" i="1"/>
  <c r="Y2397" i="1"/>
  <c r="AD2397" i="1"/>
  <c r="N2404" i="1"/>
  <c r="T2404" i="1"/>
  <c r="W2398" i="1"/>
  <c r="K2404" i="1"/>
  <c r="R2404" i="1"/>
  <c r="L2404" i="1"/>
  <c r="M2404" i="1"/>
  <c r="O2404" i="1"/>
  <c r="Q2404" i="1"/>
  <c r="S2404" i="1"/>
  <c r="X2398" i="1"/>
  <c r="AE2397" i="1"/>
  <c r="AF2397" i="1"/>
  <c r="AH2397" i="1"/>
  <c r="V2402" i="1"/>
  <c r="Z2401" i="1"/>
  <c r="AA2398" i="1"/>
  <c r="AC2398" i="1"/>
  <c r="Y2398" i="1"/>
  <c r="AD2398" i="1"/>
  <c r="N2405" i="1"/>
  <c r="T2405" i="1"/>
  <c r="W2399" i="1"/>
  <c r="K2405" i="1"/>
  <c r="R2405" i="1"/>
  <c r="L2405" i="1"/>
  <c r="M2405" i="1"/>
  <c r="O2405" i="1"/>
  <c r="Q2405" i="1"/>
  <c r="S2405" i="1"/>
  <c r="X2399" i="1"/>
  <c r="AE2398" i="1"/>
  <c r="AF2398" i="1"/>
  <c r="AH2398" i="1"/>
  <c r="V2403" i="1"/>
  <c r="Z2402" i="1"/>
  <c r="AA2399" i="1"/>
  <c r="AC2399" i="1"/>
  <c r="Y2399" i="1"/>
  <c r="AD2399" i="1"/>
  <c r="N2406" i="1"/>
  <c r="T2406" i="1"/>
  <c r="W2400" i="1"/>
  <c r="K2406" i="1"/>
  <c r="R2406" i="1"/>
  <c r="L2406" i="1"/>
  <c r="M2406" i="1"/>
  <c r="O2406" i="1"/>
  <c r="Q2406" i="1"/>
  <c r="S2406" i="1"/>
  <c r="X2400" i="1"/>
  <c r="AE2399" i="1"/>
  <c r="AF2399" i="1"/>
  <c r="AH2399" i="1"/>
  <c r="V2404" i="1"/>
  <c r="Z2403" i="1"/>
  <c r="AA2400" i="1"/>
  <c r="AC2400" i="1"/>
  <c r="Y2400" i="1"/>
  <c r="AD2400" i="1"/>
  <c r="N2407" i="1"/>
  <c r="T2407" i="1"/>
  <c r="W2401" i="1"/>
  <c r="K2407" i="1"/>
  <c r="R2407" i="1"/>
  <c r="L2407" i="1"/>
  <c r="M2407" i="1"/>
  <c r="O2407" i="1"/>
  <c r="Q2407" i="1"/>
  <c r="S2407" i="1"/>
  <c r="X2401" i="1"/>
  <c r="AE2400" i="1"/>
  <c r="AF2400" i="1"/>
  <c r="AH2400" i="1"/>
  <c r="V2405" i="1"/>
  <c r="Z2404" i="1"/>
  <c r="AA2401" i="1"/>
  <c r="AC2401" i="1"/>
  <c r="Y2401" i="1"/>
  <c r="AD2401" i="1"/>
  <c r="N2408" i="1"/>
  <c r="T2408" i="1"/>
  <c r="W2402" i="1"/>
  <c r="K2408" i="1"/>
  <c r="R2408" i="1"/>
  <c r="L2408" i="1"/>
  <c r="M2408" i="1"/>
  <c r="O2408" i="1"/>
  <c r="Q2408" i="1"/>
  <c r="S2408" i="1"/>
  <c r="X2402" i="1"/>
  <c r="AE2401" i="1"/>
  <c r="AF2401" i="1"/>
  <c r="AH2401" i="1"/>
  <c r="V2406" i="1"/>
  <c r="Z2405" i="1"/>
  <c r="AA2402" i="1"/>
  <c r="AC2402" i="1"/>
  <c r="Y2402" i="1"/>
  <c r="AD2402" i="1"/>
  <c r="N2409" i="1"/>
  <c r="T2409" i="1"/>
  <c r="W2403" i="1"/>
  <c r="K2409" i="1"/>
  <c r="R2409" i="1"/>
  <c r="L2409" i="1"/>
  <c r="M2409" i="1"/>
  <c r="O2409" i="1"/>
  <c r="Q2409" i="1"/>
  <c r="S2409" i="1"/>
  <c r="X2403" i="1"/>
  <c r="AE2402" i="1"/>
  <c r="AF2402" i="1"/>
  <c r="AH2402" i="1"/>
  <c r="V2407" i="1"/>
  <c r="Z2406" i="1"/>
  <c r="AA2403" i="1"/>
  <c r="AC2403" i="1"/>
  <c r="Y2403" i="1"/>
  <c r="AD2403" i="1"/>
  <c r="N2410" i="1"/>
  <c r="T2410" i="1"/>
  <c r="W2404" i="1"/>
  <c r="K2410" i="1"/>
  <c r="R2410" i="1"/>
  <c r="L2410" i="1"/>
  <c r="M2410" i="1"/>
  <c r="O2410" i="1"/>
  <c r="Q2410" i="1"/>
  <c r="S2410" i="1"/>
  <c r="X2404" i="1"/>
  <c r="AE2403" i="1"/>
  <c r="AF2403" i="1"/>
  <c r="AH2403" i="1"/>
  <c r="V2408" i="1"/>
  <c r="Z2407" i="1"/>
  <c r="AA2404" i="1"/>
  <c r="AC2404" i="1"/>
  <c r="Y2404" i="1"/>
  <c r="AD2404" i="1"/>
  <c r="N2411" i="1"/>
  <c r="T2411" i="1"/>
  <c r="W2405" i="1"/>
  <c r="K2411" i="1"/>
  <c r="R2411" i="1"/>
  <c r="L2411" i="1"/>
  <c r="M2411" i="1"/>
  <c r="O2411" i="1"/>
  <c r="Q2411" i="1"/>
  <c r="S2411" i="1"/>
  <c r="X2405" i="1"/>
  <c r="AE2404" i="1"/>
  <c r="AF2404" i="1"/>
  <c r="AH2404" i="1"/>
  <c r="V2409" i="1"/>
  <c r="Z2408" i="1"/>
  <c r="AA2405" i="1"/>
  <c r="AC2405" i="1"/>
  <c r="Y2405" i="1"/>
  <c r="AD2405" i="1"/>
  <c r="N2412" i="1"/>
  <c r="T2412" i="1"/>
  <c r="W2406" i="1"/>
  <c r="K2412" i="1"/>
  <c r="R2412" i="1"/>
  <c r="L2412" i="1"/>
  <c r="M2412" i="1"/>
  <c r="O2412" i="1"/>
  <c r="Q2412" i="1"/>
  <c r="S2412" i="1"/>
  <c r="X2406" i="1"/>
  <c r="AE2405" i="1"/>
  <c r="AF2405" i="1"/>
  <c r="AH2405" i="1"/>
  <c r="V2410" i="1"/>
  <c r="Z2409" i="1"/>
  <c r="AA2406" i="1"/>
  <c r="AC2406" i="1"/>
  <c r="Y2406" i="1"/>
  <c r="AD2406" i="1"/>
  <c r="N2413" i="1"/>
  <c r="T2413" i="1"/>
  <c r="W2407" i="1"/>
  <c r="K2413" i="1"/>
  <c r="R2413" i="1"/>
  <c r="L2413" i="1"/>
  <c r="M2413" i="1"/>
  <c r="O2413" i="1"/>
  <c r="Q2413" i="1"/>
  <c r="S2413" i="1"/>
  <c r="X2407" i="1"/>
  <c r="AE2406" i="1"/>
  <c r="AF2406" i="1"/>
  <c r="AH2406" i="1"/>
  <c r="V2411" i="1"/>
  <c r="Z2410" i="1"/>
  <c r="AA2407" i="1"/>
  <c r="AC2407" i="1"/>
  <c r="Y2407" i="1"/>
  <c r="AD2407" i="1"/>
  <c r="N2414" i="1"/>
  <c r="T2414" i="1"/>
  <c r="W2408" i="1"/>
  <c r="K2414" i="1"/>
  <c r="R2414" i="1"/>
  <c r="L2414" i="1"/>
  <c r="M2414" i="1"/>
  <c r="O2414" i="1"/>
  <c r="Q2414" i="1"/>
  <c r="S2414" i="1"/>
  <c r="X2408" i="1"/>
  <c r="AE2407" i="1"/>
  <c r="AF2407" i="1"/>
  <c r="AH2407" i="1"/>
  <c r="V2412" i="1"/>
  <c r="Z2411" i="1"/>
  <c r="AA2408" i="1"/>
  <c r="AC2408" i="1"/>
  <c r="Y2408" i="1"/>
  <c r="AD2408" i="1"/>
  <c r="N2415" i="1"/>
  <c r="T2415" i="1"/>
  <c r="W2409" i="1"/>
  <c r="K2415" i="1"/>
  <c r="R2415" i="1"/>
  <c r="L2415" i="1"/>
  <c r="M2415" i="1"/>
  <c r="O2415" i="1"/>
  <c r="Q2415" i="1"/>
  <c r="S2415" i="1"/>
  <c r="X2409" i="1"/>
  <c r="AE2408" i="1"/>
  <c r="AF2408" i="1"/>
  <c r="AH2408" i="1"/>
  <c r="V2413" i="1"/>
  <c r="Z2412" i="1"/>
  <c r="AA2409" i="1"/>
  <c r="AC2409" i="1"/>
  <c r="Y2409" i="1"/>
  <c r="AD2409" i="1"/>
  <c r="N2416" i="1"/>
  <c r="T2416" i="1"/>
  <c r="W2410" i="1"/>
  <c r="K2416" i="1"/>
  <c r="R2416" i="1"/>
  <c r="L2416" i="1"/>
  <c r="M2416" i="1"/>
  <c r="O2416" i="1"/>
  <c r="Q2416" i="1"/>
  <c r="S2416" i="1"/>
  <c r="X2410" i="1"/>
  <c r="AE2409" i="1"/>
  <c r="AF2409" i="1"/>
  <c r="AH2409" i="1"/>
  <c r="V2414" i="1"/>
  <c r="Z2413" i="1"/>
  <c r="AA2410" i="1"/>
  <c r="AC2410" i="1"/>
  <c r="Y2410" i="1"/>
  <c r="AD2410" i="1"/>
  <c r="N2417" i="1"/>
  <c r="T2417" i="1"/>
  <c r="W2411" i="1"/>
  <c r="K2417" i="1"/>
  <c r="R2417" i="1"/>
  <c r="L2417" i="1"/>
  <c r="M2417" i="1"/>
  <c r="O2417" i="1"/>
  <c r="Q2417" i="1"/>
  <c r="S2417" i="1"/>
  <c r="X2411" i="1"/>
  <c r="AE2410" i="1"/>
  <c r="AF2410" i="1"/>
  <c r="AH2410" i="1"/>
  <c r="V2415" i="1"/>
  <c r="Z2414" i="1"/>
  <c r="AA2411" i="1"/>
  <c r="AC2411" i="1"/>
  <c r="Y2411" i="1"/>
  <c r="AD2411" i="1"/>
  <c r="N2418" i="1"/>
  <c r="T2418" i="1"/>
  <c r="W2412" i="1"/>
  <c r="K2418" i="1"/>
  <c r="R2418" i="1"/>
  <c r="L2418" i="1"/>
  <c r="M2418" i="1"/>
  <c r="O2418" i="1"/>
  <c r="Q2418" i="1"/>
  <c r="S2418" i="1"/>
  <c r="X2412" i="1"/>
  <c r="AE2411" i="1"/>
  <c r="AF2411" i="1"/>
  <c r="AH2411" i="1"/>
  <c r="V2416" i="1"/>
  <c r="Z2415" i="1"/>
  <c r="AA2412" i="1"/>
  <c r="AC2412" i="1"/>
  <c r="Y2412" i="1"/>
  <c r="AD2412" i="1"/>
  <c r="N2419" i="1"/>
  <c r="T2419" i="1"/>
  <c r="W2413" i="1"/>
  <c r="K2419" i="1"/>
  <c r="R2419" i="1"/>
  <c r="L2419" i="1"/>
  <c r="M2419" i="1"/>
  <c r="O2419" i="1"/>
  <c r="Q2419" i="1"/>
  <c r="S2419" i="1"/>
  <c r="X2413" i="1"/>
  <c r="AE2412" i="1"/>
  <c r="AF2412" i="1"/>
  <c r="AH2412" i="1"/>
  <c r="V2417" i="1"/>
  <c r="Z2416" i="1"/>
  <c r="AA2413" i="1"/>
  <c r="AC2413" i="1"/>
  <c r="Y2413" i="1"/>
  <c r="AD2413" i="1"/>
  <c r="N2420" i="1"/>
  <c r="T2420" i="1"/>
  <c r="W2414" i="1"/>
  <c r="K2420" i="1"/>
  <c r="R2420" i="1"/>
  <c r="L2420" i="1"/>
  <c r="M2420" i="1"/>
  <c r="O2420" i="1"/>
  <c r="Q2420" i="1"/>
  <c r="S2420" i="1"/>
  <c r="X2414" i="1"/>
  <c r="AE2413" i="1"/>
  <c r="AF2413" i="1"/>
  <c r="AH2413" i="1"/>
  <c r="V2418" i="1"/>
  <c r="Z2417" i="1"/>
  <c r="AA2414" i="1"/>
  <c r="AC2414" i="1"/>
  <c r="Y2414" i="1"/>
  <c r="AD2414" i="1"/>
  <c r="N2421" i="1"/>
  <c r="T2421" i="1"/>
  <c r="W2415" i="1"/>
  <c r="K2421" i="1"/>
  <c r="R2421" i="1"/>
  <c r="L2421" i="1"/>
  <c r="M2421" i="1"/>
  <c r="O2421" i="1"/>
  <c r="Q2421" i="1"/>
  <c r="S2421" i="1"/>
  <c r="X2415" i="1"/>
  <c r="AE2414" i="1"/>
  <c r="AF2414" i="1"/>
  <c r="AH2414" i="1"/>
  <c r="V2419" i="1"/>
  <c r="Z2418" i="1"/>
  <c r="AA2415" i="1"/>
  <c r="AC2415" i="1"/>
  <c r="Y2415" i="1"/>
  <c r="AD2415" i="1"/>
  <c r="N2422" i="1"/>
  <c r="T2422" i="1"/>
  <c r="W2416" i="1"/>
  <c r="K2422" i="1"/>
  <c r="R2422" i="1"/>
  <c r="L2422" i="1"/>
  <c r="M2422" i="1"/>
  <c r="O2422" i="1"/>
  <c r="Q2422" i="1"/>
  <c r="S2422" i="1"/>
  <c r="X2416" i="1"/>
  <c r="AE2415" i="1"/>
  <c r="AF2415" i="1"/>
  <c r="AH2415" i="1"/>
  <c r="V2420" i="1"/>
  <c r="Z2419" i="1"/>
  <c r="AA2416" i="1"/>
  <c r="AC2416" i="1"/>
  <c r="Y2416" i="1"/>
  <c r="AD2416" i="1"/>
  <c r="N2423" i="1"/>
  <c r="T2423" i="1"/>
  <c r="W2417" i="1"/>
  <c r="K2423" i="1"/>
  <c r="R2423" i="1"/>
  <c r="L2423" i="1"/>
  <c r="M2423" i="1"/>
  <c r="O2423" i="1"/>
  <c r="Q2423" i="1"/>
  <c r="S2423" i="1"/>
  <c r="X2417" i="1"/>
  <c r="AE2416" i="1"/>
  <c r="AF2416" i="1"/>
  <c r="AH2416" i="1"/>
  <c r="V2421" i="1"/>
  <c r="Z2420" i="1"/>
  <c r="AA2417" i="1"/>
  <c r="AC2417" i="1"/>
  <c r="Y2417" i="1"/>
  <c r="AD2417" i="1"/>
  <c r="N2424" i="1"/>
  <c r="T2424" i="1"/>
  <c r="W2418" i="1"/>
  <c r="K2424" i="1"/>
  <c r="R2424" i="1"/>
  <c r="L2424" i="1"/>
  <c r="M2424" i="1"/>
  <c r="O2424" i="1"/>
  <c r="Q2424" i="1"/>
  <c r="S2424" i="1"/>
  <c r="X2418" i="1"/>
  <c r="AE2417" i="1"/>
  <c r="AF2417" i="1"/>
  <c r="AH2417" i="1"/>
  <c r="V2422" i="1"/>
  <c r="Z2421" i="1"/>
  <c r="AA2418" i="1"/>
  <c r="AC2418" i="1"/>
  <c r="Y2418" i="1"/>
  <c r="AD2418" i="1"/>
  <c r="N2425" i="1"/>
  <c r="T2425" i="1"/>
  <c r="W2419" i="1"/>
  <c r="K2425" i="1"/>
  <c r="R2425" i="1"/>
  <c r="L2425" i="1"/>
  <c r="M2425" i="1"/>
  <c r="O2425" i="1"/>
  <c r="Q2425" i="1"/>
  <c r="S2425" i="1"/>
  <c r="X2419" i="1"/>
  <c r="AE2418" i="1"/>
  <c r="AF2418" i="1"/>
  <c r="AH2418" i="1"/>
  <c r="V2423" i="1"/>
  <c r="Z2422" i="1"/>
  <c r="AA2419" i="1"/>
  <c r="AC2419" i="1"/>
  <c r="Y2419" i="1"/>
  <c r="AD2419" i="1"/>
  <c r="N2426" i="1"/>
  <c r="T2426" i="1"/>
  <c r="W2420" i="1"/>
  <c r="K2426" i="1"/>
  <c r="R2426" i="1"/>
  <c r="L2426" i="1"/>
  <c r="M2426" i="1"/>
  <c r="O2426" i="1"/>
  <c r="Q2426" i="1"/>
  <c r="S2426" i="1"/>
  <c r="X2420" i="1"/>
  <c r="AE2419" i="1"/>
  <c r="AF2419" i="1"/>
  <c r="AH2419" i="1"/>
  <c r="V2424" i="1"/>
  <c r="Z2423" i="1"/>
  <c r="AA2420" i="1"/>
  <c r="AC2420" i="1"/>
  <c r="Y2420" i="1"/>
  <c r="AD2420" i="1"/>
  <c r="N2427" i="1"/>
  <c r="T2427" i="1"/>
  <c r="W2421" i="1"/>
  <c r="K2427" i="1"/>
  <c r="R2427" i="1"/>
  <c r="L2427" i="1"/>
  <c r="M2427" i="1"/>
  <c r="O2427" i="1"/>
  <c r="Q2427" i="1"/>
  <c r="S2427" i="1"/>
  <c r="X2421" i="1"/>
  <c r="AE2420" i="1"/>
  <c r="AF2420" i="1"/>
  <c r="AH2420" i="1"/>
  <c r="V2425" i="1"/>
  <c r="Z2424" i="1"/>
  <c r="AA2421" i="1"/>
  <c r="AC2421" i="1"/>
  <c r="Y2421" i="1"/>
  <c r="AD2421" i="1"/>
  <c r="N2428" i="1"/>
  <c r="T2428" i="1"/>
  <c r="W2422" i="1"/>
  <c r="K2428" i="1"/>
  <c r="R2428" i="1"/>
  <c r="L2428" i="1"/>
  <c r="M2428" i="1"/>
  <c r="O2428" i="1"/>
  <c r="Q2428" i="1"/>
  <c r="S2428" i="1"/>
  <c r="X2422" i="1"/>
  <c r="AE2421" i="1"/>
  <c r="AF2421" i="1"/>
  <c r="AH2421" i="1"/>
  <c r="V2426" i="1"/>
  <c r="Z2425" i="1"/>
  <c r="AA2422" i="1"/>
  <c r="AC2422" i="1"/>
  <c r="Y2422" i="1"/>
  <c r="AD2422" i="1"/>
  <c r="N2429" i="1"/>
  <c r="T2429" i="1"/>
  <c r="W2423" i="1"/>
  <c r="K2429" i="1"/>
  <c r="R2429" i="1"/>
  <c r="L2429" i="1"/>
  <c r="M2429" i="1"/>
  <c r="O2429" i="1"/>
  <c r="Q2429" i="1"/>
  <c r="S2429" i="1"/>
  <c r="X2423" i="1"/>
  <c r="AE2422" i="1"/>
  <c r="AF2422" i="1"/>
  <c r="AH2422" i="1"/>
  <c r="V2427" i="1"/>
  <c r="Z2426" i="1"/>
  <c r="AA2423" i="1"/>
  <c r="AC2423" i="1"/>
  <c r="Y2423" i="1"/>
  <c r="AD2423" i="1"/>
  <c r="N2430" i="1"/>
  <c r="T2430" i="1"/>
  <c r="W2424" i="1"/>
  <c r="K2430" i="1"/>
  <c r="R2430" i="1"/>
  <c r="L2430" i="1"/>
  <c r="M2430" i="1"/>
  <c r="O2430" i="1"/>
  <c r="Q2430" i="1"/>
  <c r="S2430" i="1"/>
  <c r="X2424" i="1"/>
  <c r="AE2423" i="1"/>
  <c r="AF2423" i="1"/>
  <c r="AH2423" i="1"/>
  <c r="V2428" i="1"/>
  <c r="Z2427" i="1"/>
  <c r="AA2424" i="1"/>
  <c r="AC2424" i="1"/>
  <c r="Y2424" i="1"/>
  <c r="AD2424" i="1"/>
  <c r="N2431" i="1"/>
  <c r="T2431" i="1"/>
  <c r="W2425" i="1"/>
  <c r="K2431" i="1"/>
  <c r="R2431" i="1"/>
  <c r="L2431" i="1"/>
  <c r="M2431" i="1"/>
  <c r="O2431" i="1"/>
  <c r="Q2431" i="1"/>
  <c r="S2431" i="1"/>
  <c r="X2425" i="1"/>
  <c r="AE2424" i="1"/>
  <c r="AF2424" i="1"/>
  <c r="AH2424" i="1"/>
  <c r="V2429" i="1"/>
  <c r="Z2428" i="1"/>
  <c r="AA2425" i="1"/>
  <c r="AC2425" i="1"/>
  <c r="Y2425" i="1"/>
  <c r="AD2425" i="1"/>
  <c r="N2432" i="1"/>
  <c r="T2432" i="1"/>
  <c r="W2426" i="1"/>
  <c r="K2432" i="1"/>
  <c r="R2432" i="1"/>
  <c r="L2432" i="1"/>
  <c r="M2432" i="1"/>
  <c r="O2432" i="1"/>
  <c r="Q2432" i="1"/>
  <c r="S2432" i="1"/>
  <c r="X2426" i="1"/>
  <c r="AE2425" i="1"/>
  <c r="AF2425" i="1"/>
  <c r="AH2425" i="1"/>
  <c r="V2430" i="1"/>
  <c r="Z2429" i="1"/>
  <c r="AA2426" i="1"/>
  <c r="AC2426" i="1"/>
  <c r="Y2426" i="1"/>
  <c r="AD2426" i="1"/>
  <c r="N2433" i="1"/>
  <c r="T2433" i="1"/>
  <c r="W2427" i="1"/>
  <c r="K2433" i="1"/>
  <c r="R2433" i="1"/>
  <c r="L2433" i="1"/>
  <c r="M2433" i="1"/>
  <c r="O2433" i="1"/>
  <c r="Q2433" i="1"/>
  <c r="S2433" i="1"/>
  <c r="X2427" i="1"/>
  <c r="AE2426" i="1"/>
  <c r="AF2426" i="1"/>
  <c r="AH2426" i="1"/>
  <c r="V2431" i="1"/>
  <c r="Z2430" i="1"/>
  <c r="AA2427" i="1"/>
  <c r="AC2427" i="1"/>
  <c r="Y2427" i="1"/>
  <c r="AD2427" i="1"/>
  <c r="N2434" i="1"/>
  <c r="T2434" i="1"/>
  <c r="W2428" i="1"/>
  <c r="K2434" i="1"/>
  <c r="R2434" i="1"/>
  <c r="L2434" i="1"/>
  <c r="M2434" i="1"/>
  <c r="O2434" i="1"/>
  <c r="Q2434" i="1"/>
  <c r="S2434" i="1"/>
  <c r="X2428" i="1"/>
  <c r="AE2427" i="1"/>
  <c r="AF2427" i="1"/>
  <c r="AH2427" i="1"/>
  <c r="V2432" i="1"/>
  <c r="Z2431" i="1"/>
  <c r="AA2428" i="1"/>
  <c r="AC2428" i="1"/>
  <c r="Y2428" i="1"/>
  <c r="AD2428" i="1"/>
  <c r="N2435" i="1"/>
  <c r="T2435" i="1"/>
  <c r="W2429" i="1"/>
  <c r="K2435" i="1"/>
  <c r="R2435" i="1"/>
  <c r="L2435" i="1"/>
  <c r="M2435" i="1"/>
  <c r="O2435" i="1"/>
  <c r="Q2435" i="1"/>
  <c r="S2435" i="1"/>
  <c r="X2429" i="1"/>
  <c r="AE2428" i="1"/>
  <c r="AF2428" i="1"/>
  <c r="AH2428" i="1"/>
  <c r="V2433" i="1"/>
  <c r="Z2432" i="1"/>
  <c r="AA2429" i="1"/>
  <c r="AC2429" i="1"/>
  <c r="Y2429" i="1"/>
  <c r="AD2429" i="1"/>
  <c r="N2436" i="1"/>
  <c r="T2436" i="1"/>
  <c r="W2430" i="1"/>
  <c r="K2436" i="1"/>
  <c r="R2436" i="1"/>
  <c r="L2436" i="1"/>
  <c r="M2436" i="1"/>
  <c r="O2436" i="1"/>
  <c r="Q2436" i="1"/>
  <c r="S2436" i="1"/>
  <c r="X2430" i="1"/>
  <c r="AE2429" i="1"/>
  <c r="AF2429" i="1"/>
  <c r="AH2429" i="1"/>
  <c r="V2434" i="1"/>
  <c r="Z2433" i="1"/>
  <c r="AA2430" i="1"/>
  <c r="AC2430" i="1"/>
  <c r="Y2430" i="1"/>
  <c r="AD2430" i="1"/>
  <c r="N2437" i="1"/>
  <c r="T2437" i="1"/>
  <c r="W2431" i="1"/>
  <c r="K2437" i="1"/>
  <c r="R2437" i="1"/>
  <c r="L2437" i="1"/>
  <c r="M2437" i="1"/>
  <c r="O2437" i="1"/>
  <c r="Q2437" i="1"/>
  <c r="S2437" i="1"/>
  <c r="X2431" i="1"/>
  <c r="AE2430" i="1"/>
  <c r="AF2430" i="1"/>
  <c r="AH2430" i="1"/>
  <c r="V2435" i="1"/>
  <c r="Z2434" i="1"/>
  <c r="AA2431" i="1"/>
  <c r="AC2431" i="1"/>
  <c r="Y2431" i="1"/>
  <c r="AD2431" i="1"/>
  <c r="N2438" i="1"/>
  <c r="T2438" i="1"/>
  <c r="W2432" i="1"/>
  <c r="K2438" i="1"/>
  <c r="R2438" i="1"/>
  <c r="L2438" i="1"/>
  <c r="M2438" i="1"/>
  <c r="O2438" i="1"/>
  <c r="Q2438" i="1"/>
  <c r="S2438" i="1"/>
  <c r="X2432" i="1"/>
  <c r="AE2431" i="1"/>
  <c r="AF2431" i="1"/>
  <c r="AH2431" i="1"/>
  <c r="V2436" i="1"/>
  <c r="Z2435" i="1"/>
  <c r="AA2432" i="1"/>
  <c r="AC2432" i="1"/>
  <c r="Y2432" i="1"/>
  <c r="AD2432" i="1"/>
  <c r="N2439" i="1"/>
  <c r="T2439" i="1"/>
  <c r="W2433" i="1"/>
  <c r="K2439" i="1"/>
  <c r="R2439" i="1"/>
  <c r="L2439" i="1"/>
  <c r="M2439" i="1"/>
  <c r="O2439" i="1"/>
  <c r="Q2439" i="1"/>
  <c r="S2439" i="1"/>
  <c r="X2433" i="1"/>
  <c r="AE2432" i="1"/>
  <c r="AF2432" i="1"/>
  <c r="AH2432" i="1"/>
  <c r="V2437" i="1"/>
  <c r="Z2436" i="1"/>
  <c r="AA2433" i="1"/>
  <c r="AC2433" i="1"/>
  <c r="Y2433" i="1"/>
  <c r="AD2433" i="1"/>
  <c r="N2440" i="1"/>
  <c r="T2440" i="1"/>
  <c r="W2434" i="1"/>
  <c r="K2440" i="1"/>
  <c r="R2440" i="1"/>
  <c r="L2440" i="1"/>
  <c r="M2440" i="1"/>
  <c r="O2440" i="1"/>
  <c r="Q2440" i="1"/>
  <c r="S2440" i="1"/>
  <c r="X2434" i="1"/>
  <c r="AE2433" i="1"/>
  <c r="AF2433" i="1"/>
  <c r="AH2433" i="1"/>
  <c r="V2438" i="1"/>
  <c r="Z2437" i="1"/>
  <c r="AA2434" i="1"/>
  <c r="AC2434" i="1"/>
  <c r="Y2434" i="1"/>
  <c r="AD2434" i="1"/>
  <c r="N2441" i="1"/>
  <c r="T2441" i="1"/>
  <c r="W2435" i="1"/>
  <c r="K2441" i="1"/>
  <c r="R2441" i="1"/>
  <c r="L2441" i="1"/>
  <c r="M2441" i="1"/>
  <c r="O2441" i="1"/>
  <c r="Q2441" i="1"/>
  <c r="S2441" i="1"/>
  <c r="X2435" i="1"/>
  <c r="AE2434" i="1"/>
  <c r="AF2434" i="1"/>
  <c r="AH2434" i="1"/>
  <c r="V2439" i="1"/>
  <c r="Z2438" i="1"/>
  <c r="AA2435" i="1"/>
  <c r="AC2435" i="1"/>
  <c r="Y2435" i="1"/>
  <c r="AD2435" i="1"/>
  <c r="N2442" i="1"/>
  <c r="T2442" i="1"/>
  <c r="W2436" i="1"/>
  <c r="K2442" i="1"/>
  <c r="R2442" i="1"/>
  <c r="L2442" i="1"/>
  <c r="M2442" i="1"/>
  <c r="O2442" i="1"/>
  <c r="Q2442" i="1"/>
  <c r="S2442" i="1"/>
  <c r="X2436" i="1"/>
  <c r="AE2435" i="1"/>
  <c r="AF2435" i="1"/>
  <c r="AH2435" i="1"/>
  <c r="V2440" i="1"/>
  <c r="Z2439" i="1"/>
  <c r="AA2436" i="1"/>
  <c r="AC2436" i="1"/>
  <c r="Y2436" i="1"/>
  <c r="AD2436" i="1"/>
  <c r="N2443" i="1"/>
  <c r="T2443" i="1"/>
  <c r="W2437" i="1"/>
  <c r="K2443" i="1"/>
  <c r="R2443" i="1"/>
  <c r="L2443" i="1"/>
  <c r="M2443" i="1"/>
  <c r="O2443" i="1"/>
  <c r="Q2443" i="1"/>
  <c r="S2443" i="1"/>
  <c r="X2437" i="1"/>
  <c r="AE2436" i="1"/>
  <c r="AF2436" i="1"/>
  <c r="AH2436" i="1"/>
  <c r="V2441" i="1"/>
  <c r="Z2440" i="1"/>
  <c r="AA2437" i="1"/>
  <c r="AC2437" i="1"/>
  <c r="Y2437" i="1"/>
  <c r="AD2437" i="1"/>
  <c r="N2444" i="1"/>
  <c r="T2444" i="1"/>
  <c r="W2438" i="1"/>
  <c r="K2444" i="1"/>
  <c r="R2444" i="1"/>
  <c r="L2444" i="1"/>
  <c r="M2444" i="1"/>
  <c r="O2444" i="1"/>
  <c r="Q2444" i="1"/>
  <c r="S2444" i="1"/>
  <c r="X2438" i="1"/>
  <c r="AE2437" i="1"/>
  <c r="AF2437" i="1"/>
  <c r="AH2437" i="1"/>
  <c r="V2442" i="1"/>
  <c r="Z2441" i="1"/>
  <c r="AA2438" i="1"/>
  <c r="AC2438" i="1"/>
  <c r="Y2438" i="1"/>
  <c r="AD2438" i="1"/>
  <c r="N2445" i="1"/>
  <c r="T2445" i="1"/>
  <c r="W2439" i="1"/>
  <c r="K2445" i="1"/>
  <c r="R2445" i="1"/>
  <c r="L2445" i="1"/>
  <c r="M2445" i="1"/>
  <c r="O2445" i="1"/>
  <c r="Q2445" i="1"/>
  <c r="S2445" i="1"/>
  <c r="X2439" i="1"/>
  <c r="AE2438" i="1"/>
  <c r="AF2438" i="1"/>
  <c r="AH2438" i="1"/>
  <c r="V2443" i="1"/>
  <c r="Z2442" i="1"/>
  <c r="AA2439" i="1"/>
  <c r="AC2439" i="1"/>
  <c r="Y2439" i="1"/>
  <c r="AD2439" i="1"/>
  <c r="N2446" i="1"/>
  <c r="T2446" i="1"/>
  <c r="W2440" i="1"/>
  <c r="K2446" i="1"/>
  <c r="R2446" i="1"/>
  <c r="L2446" i="1"/>
  <c r="M2446" i="1"/>
  <c r="O2446" i="1"/>
  <c r="Q2446" i="1"/>
  <c r="S2446" i="1"/>
  <c r="X2440" i="1"/>
  <c r="AE2439" i="1"/>
  <c r="AF2439" i="1"/>
  <c r="AH2439" i="1"/>
  <c r="V2444" i="1"/>
  <c r="Z2443" i="1"/>
  <c r="AA2440" i="1"/>
  <c r="AC2440" i="1"/>
  <c r="Y2440" i="1"/>
  <c r="AD2440" i="1"/>
  <c r="N2447" i="1"/>
  <c r="T2447" i="1"/>
  <c r="W2441" i="1"/>
  <c r="K2447" i="1"/>
  <c r="R2447" i="1"/>
  <c r="L2447" i="1"/>
  <c r="M2447" i="1"/>
  <c r="O2447" i="1"/>
  <c r="Q2447" i="1"/>
  <c r="S2447" i="1"/>
  <c r="X2441" i="1"/>
  <c r="AE2440" i="1"/>
  <c r="AF2440" i="1"/>
  <c r="AH2440" i="1"/>
  <c r="V2445" i="1"/>
  <c r="Z2444" i="1"/>
  <c r="AA2441" i="1"/>
  <c r="AC2441" i="1"/>
  <c r="Y2441" i="1"/>
  <c r="AD2441" i="1"/>
  <c r="N2448" i="1"/>
  <c r="T2448" i="1"/>
  <c r="W2442" i="1"/>
  <c r="K2448" i="1"/>
  <c r="R2448" i="1"/>
  <c r="L2448" i="1"/>
  <c r="M2448" i="1"/>
  <c r="O2448" i="1"/>
  <c r="Q2448" i="1"/>
  <c r="S2448" i="1"/>
  <c r="X2442" i="1"/>
  <c r="AE2441" i="1"/>
  <c r="AF2441" i="1"/>
  <c r="AH2441" i="1"/>
  <c r="V2446" i="1"/>
  <c r="Z2445" i="1"/>
  <c r="AA2442" i="1"/>
  <c r="AC2442" i="1"/>
  <c r="Y2442" i="1"/>
  <c r="AD2442" i="1"/>
  <c r="N2449" i="1"/>
  <c r="T2449" i="1"/>
  <c r="W2443" i="1"/>
  <c r="K2449" i="1"/>
  <c r="R2449" i="1"/>
  <c r="L2449" i="1"/>
  <c r="M2449" i="1"/>
  <c r="O2449" i="1"/>
  <c r="Q2449" i="1"/>
  <c r="S2449" i="1"/>
  <c r="X2443" i="1"/>
  <c r="AE2442" i="1"/>
  <c r="AF2442" i="1"/>
  <c r="AH2442" i="1"/>
  <c r="V2447" i="1"/>
  <c r="Z2446" i="1"/>
  <c r="AA2443" i="1"/>
  <c r="AC2443" i="1"/>
  <c r="Y2443" i="1"/>
  <c r="AD2443" i="1"/>
  <c r="N2450" i="1"/>
  <c r="T2450" i="1"/>
  <c r="W2444" i="1"/>
  <c r="K2450" i="1"/>
  <c r="R2450" i="1"/>
  <c r="L2450" i="1"/>
  <c r="M2450" i="1"/>
  <c r="O2450" i="1"/>
  <c r="Q2450" i="1"/>
  <c r="S2450" i="1"/>
  <c r="X2444" i="1"/>
  <c r="AE2443" i="1"/>
  <c r="AF2443" i="1"/>
  <c r="AH2443" i="1"/>
  <c r="V2448" i="1"/>
  <c r="Z2447" i="1"/>
  <c r="AA2444" i="1"/>
  <c r="AC2444" i="1"/>
  <c r="Y2444" i="1"/>
  <c r="AD2444" i="1"/>
  <c r="N2451" i="1"/>
  <c r="T2451" i="1"/>
  <c r="W2445" i="1"/>
  <c r="K2451" i="1"/>
  <c r="R2451" i="1"/>
  <c r="L2451" i="1"/>
  <c r="M2451" i="1"/>
  <c r="O2451" i="1"/>
  <c r="Q2451" i="1"/>
  <c r="S2451" i="1"/>
  <c r="X2445" i="1"/>
  <c r="AE2444" i="1"/>
  <c r="AF2444" i="1"/>
  <c r="AH2444" i="1"/>
  <c r="V2449" i="1"/>
  <c r="Z2448" i="1"/>
  <c r="AA2445" i="1"/>
  <c r="AC2445" i="1"/>
  <c r="Y2445" i="1"/>
  <c r="AD2445" i="1"/>
  <c r="N2452" i="1"/>
  <c r="T2452" i="1"/>
  <c r="W2446" i="1"/>
  <c r="K2452" i="1"/>
  <c r="R2452" i="1"/>
  <c r="L2452" i="1"/>
  <c r="M2452" i="1"/>
  <c r="O2452" i="1"/>
  <c r="Q2452" i="1"/>
  <c r="S2452" i="1"/>
  <c r="X2446" i="1"/>
  <c r="AE2445" i="1"/>
  <c r="AF2445" i="1"/>
  <c r="AH2445" i="1"/>
  <c r="V2450" i="1"/>
  <c r="Z2449" i="1"/>
  <c r="AA2446" i="1"/>
  <c r="AC2446" i="1"/>
  <c r="Y2446" i="1"/>
  <c r="AD2446" i="1"/>
  <c r="N2453" i="1"/>
  <c r="T2453" i="1"/>
  <c r="W2447" i="1"/>
  <c r="K2453" i="1"/>
  <c r="R2453" i="1"/>
  <c r="L2453" i="1"/>
  <c r="M2453" i="1"/>
  <c r="O2453" i="1"/>
  <c r="Q2453" i="1"/>
  <c r="S2453" i="1"/>
  <c r="X2447" i="1"/>
  <c r="AE2446" i="1"/>
  <c r="AF2446" i="1"/>
  <c r="AH2446" i="1"/>
  <c r="V2451" i="1"/>
  <c r="Z2450" i="1"/>
  <c r="AA2447" i="1"/>
  <c r="AC2447" i="1"/>
  <c r="Y2447" i="1"/>
  <c r="AD2447" i="1"/>
  <c r="N2454" i="1"/>
  <c r="T2454" i="1"/>
  <c r="W2448" i="1"/>
  <c r="K2454" i="1"/>
  <c r="R2454" i="1"/>
  <c r="L2454" i="1"/>
  <c r="M2454" i="1"/>
  <c r="O2454" i="1"/>
  <c r="Q2454" i="1"/>
  <c r="S2454" i="1"/>
  <c r="X2448" i="1"/>
  <c r="AE2447" i="1"/>
  <c r="AF2447" i="1"/>
  <c r="AH2447" i="1"/>
  <c r="V2452" i="1"/>
  <c r="Z2451" i="1"/>
  <c r="AA2448" i="1"/>
  <c r="AC2448" i="1"/>
  <c r="Y2448" i="1"/>
  <c r="AD2448" i="1"/>
  <c r="N2455" i="1"/>
  <c r="T2455" i="1"/>
  <c r="W2449" i="1"/>
  <c r="K2455" i="1"/>
  <c r="R2455" i="1"/>
  <c r="L2455" i="1"/>
  <c r="M2455" i="1"/>
  <c r="O2455" i="1"/>
  <c r="Q2455" i="1"/>
  <c r="S2455" i="1"/>
  <c r="X2449" i="1"/>
  <c r="AE2448" i="1"/>
  <c r="AF2448" i="1"/>
  <c r="AH2448" i="1"/>
  <c r="V2453" i="1"/>
  <c r="Z2452" i="1"/>
  <c r="AA2449" i="1"/>
  <c r="AC2449" i="1"/>
  <c r="Y2449" i="1"/>
  <c r="AD2449" i="1"/>
  <c r="N2456" i="1"/>
  <c r="T2456" i="1"/>
  <c r="W2450" i="1"/>
  <c r="K2456" i="1"/>
  <c r="R2456" i="1"/>
  <c r="L2456" i="1"/>
  <c r="M2456" i="1"/>
  <c r="O2456" i="1"/>
  <c r="Q2456" i="1"/>
  <c r="S2456" i="1"/>
  <c r="X2450" i="1"/>
  <c r="AE2449" i="1"/>
  <c r="AF2449" i="1"/>
  <c r="AH2449" i="1"/>
  <c r="V2454" i="1"/>
  <c r="Z2453" i="1"/>
  <c r="AA2450" i="1"/>
  <c r="AC2450" i="1"/>
  <c r="Y2450" i="1"/>
  <c r="AD2450" i="1"/>
  <c r="N2457" i="1"/>
  <c r="T2457" i="1"/>
  <c r="W2451" i="1"/>
  <c r="K2457" i="1"/>
  <c r="R2457" i="1"/>
  <c r="L2457" i="1"/>
  <c r="M2457" i="1"/>
  <c r="O2457" i="1"/>
  <c r="Q2457" i="1"/>
  <c r="S2457" i="1"/>
  <c r="X2451" i="1"/>
  <c r="AE2450" i="1"/>
  <c r="AF2450" i="1"/>
  <c r="AH2450" i="1"/>
  <c r="V2455" i="1"/>
  <c r="Z2454" i="1"/>
  <c r="AA2451" i="1"/>
  <c r="AC2451" i="1"/>
  <c r="Y2451" i="1"/>
  <c r="AD2451" i="1"/>
  <c r="N2458" i="1"/>
  <c r="T2458" i="1"/>
  <c r="W2452" i="1"/>
  <c r="K2458" i="1"/>
  <c r="R2458" i="1"/>
  <c r="L2458" i="1"/>
  <c r="M2458" i="1"/>
  <c r="O2458" i="1"/>
  <c r="Q2458" i="1"/>
  <c r="S2458" i="1"/>
  <c r="X2452" i="1"/>
  <c r="AE2451" i="1"/>
  <c r="AF2451" i="1"/>
  <c r="AH2451" i="1"/>
  <c r="V2456" i="1"/>
  <c r="Z2455" i="1"/>
  <c r="AA2452" i="1"/>
  <c r="AC2452" i="1"/>
  <c r="Y2452" i="1"/>
  <c r="AD2452" i="1"/>
  <c r="N2459" i="1"/>
  <c r="T2459" i="1"/>
  <c r="W2453" i="1"/>
  <c r="K2459" i="1"/>
  <c r="R2459" i="1"/>
  <c r="L2459" i="1"/>
  <c r="M2459" i="1"/>
  <c r="O2459" i="1"/>
  <c r="Q2459" i="1"/>
  <c r="S2459" i="1"/>
  <c r="X2453" i="1"/>
  <c r="AE2452" i="1"/>
  <c r="AF2452" i="1"/>
  <c r="AH2452" i="1"/>
  <c r="V2457" i="1"/>
  <c r="Z2456" i="1"/>
  <c r="AA2453" i="1"/>
  <c r="AC2453" i="1"/>
  <c r="Y2453" i="1"/>
  <c r="AD2453" i="1"/>
  <c r="N2460" i="1"/>
  <c r="T2460" i="1"/>
  <c r="W2454" i="1"/>
  <c r="K2460" i="1"/>
  <c r="R2460" i="1"/>
  <c r="L2460" i="1"/>
  <c r="M2460" i="1"/>
  <c r="O2460" i="1"/>
  <c r="Q2460" i="1"/>
  <c r="S2460" i="1"/>
  <c r="X2454" i="1"/>
  <c r="AE2453" i="1"/>
  <c r="AF2453" i="1"/>
  <c r="AH2453" i="1"/>
  <c r="V2458" i="1"/>
  <c r="Z2457" i="1"/>
  <c r="AA2454" i="1"/>
  <c r="AC2454" i="1"/>
  <c r="Y2454" i="1"/>
  <c r="AD2454" i="1"/>
  <c r="N2461" i="1"/>
  <c r="T2461" i="1"/>
  <c r="W2455" i="1"/>
  <c r="K2461" i="1"/>
  <c r="R2461" i="1"/>
  <c r="L2461" i="1"/>
  <c r="M2461" i="1"/>
  <c r="O2461" i="1"/>
  <c r="Q2461" i="1"/>
  <c r="S2461" i="1"/>
  <c r="X2455" i="1"/>
  <c r="AE2454" i="1"/>
  <c r="AF2454" i="1"/>
  <c r="AH2454" i="1"/>
  <c r="V2459" i="1"/>
  <c r="Z2458" i="1"/>
  <c r="AA2455" i="1"/>
  <c r="AC2455" i="1"/>
  <c r="Y2455" i="1"/>
  <c r="AD2455" i="1"/>
  <c r="N2462" i="1"/>
  <c r="T2462" i="1"/>
  <c r="W2456" i="1"/>
  <c r="K2462" i="1"/>
  <c r="R2462" i="1"/>
  <c r="L2462" i="1"/>
  <c r="M2462" i="1"/>
  <c r="O2462" i="1"/>
  <c r="Q2462" i="1"/>
  <c r="S2462" i="1"/>
  <c r="X2456" i="1"/>
  <c r="AE2455" i="1"/>
  <c r="AF2455" i="1"/>
  <c r="AH2455" i="1"/>
  <c r="V2460" i="1"/>
  <c r="Z2459" i="1"/>
  <c r="AA2456" i="1"/>
  <c r="AC2456" i="1"/>
  <c r="Y2456" i="1"/>
  <c r="AD2456" i="1"/>
  <c r="N2463" i="1"/>
  <c r="T2463" i="1"/>
  <c r="W2457" i="1"/>
  <c r="K2463" i="1"/>
  <c r="R2463" i="1"/>
  <c r="L2463" i="1"/>
  <c r="M2463" i="1"/>
  <c r="O2463" i="1"/>
  <c r="Q2463" i="1"/>
  <c r="S2463" i="1"/>
  <c r="X2457" i="1"/>
  <c r="AE2456" i="1"/>
  <c r="AF2456" i="1"/>
  <c r="AH2456" i="1"/>
  <c r="V2461" i="1"/>
  <c r="Z2460" i="1"/>
  <c r="AA2457" i="1"/>
  <c r="AC2457" i="1"/>
  <c r="Y2457" i="1"/>
  <c r="AD2457" i="1"/>
  <c r="N2464" i="1"/>
  <c r="T2464" i="1"/>
  <c r="W2458" i="1"/>
  <c r="K2464" i="1"/>
  <c r="R2464" i="1"/>
  <c r="L2464" i="1"/>
  <c r="M2464" i="1"/>
  <c r="O2464" i="1"/>
  <c r="Q2464" i="1"/>
  <c r="S2464" i="1"/>
  <c r="X2458" i="1"/>
  <c r="AE2457" i="1"/>
  <c r="AF2457" i="1"/>
  <c r="AH2457" i="1"/>
  <c r="V2462" i="1"/>
  <c r="Z2461" i="1"/>
  <c r="AA2458" i="1"/>
  <c r="AC2458" i="1"/>
  <c r="Y2458" i="1"/>
  <c r="AD2458" i="1"/>
  <c r="N2465" i="1"/>
  <c r="T2465" i="1"/>
  <c r="W2459" i="1"/>
  <c r="K2465" i="1"/>
  <c r="R2465" i="1"/>
  <c r="L2465" i="1"/>
  <c r="M2465" i="1"/>
  <c r="O2465" i="1"/>
  <c r="Q2465" i="1"/>
  <c r="S2465" i="1"/>
  <c r="X2459" i="1"/>
  <c r="AE2458" i="1"/>
  <c r="AF2458" i="1"/>
  <c r="AH2458" i="1"/>
  <c r="V2463" i="1"/>
  <c r="Z2462" i="1"/>
  <c r="AA2459" i="1"/>
  <c r="AC2459" i="1"/>
  <c r="Y2459" i="1"/>
  <c r="AD2459" i="1"/>
  <c r="N2466" i="1"/>
  <c r="T2466" i="1"/>
  <c r="W2460" i="1"/>
  <c r="K2466" i="1"/>
  <c r="R2466" i="1"/>
  <c r="L2466" i="1"/>
  <c r="M2466" i="1"/>
  <c r="O2466" i="1"/>
  <c r="Q2466" i="1"/>
  <c r="S2466" i="1"/>
  <c r="X2460" i="1"/>
  <c r="AE2459" i="1"/>
  <c r="AF2459" i="1"/>
  <c r="AH2459" i="1"/>
  <c r="V2464" i="1"/>
  <c r="Z2463" i="1"/>
  <c r="AA2460" i="1"/>
  <c r="AC2460" i="1"/>
  <c r="Y2460" i="1"/>
  <c r="AD2460" i="1"/>
  <c r="N2467" i="1"/>
  <c r="T2467" i="1"/>
  <c r="W2461" i="1"/>
  <c r="K2467" i="1"/>
  <c r="R2467" i="1"/>
  <c r="L2467" i="1"/>
  <c r="M2467" i="1"/>
  <c r="O2467" i="1"/>
  <c r="Q2467" i="1"/>
  <c r="S2467" i="1"/>
  <c r="X2461" i="1"/>
  <c r="AE2460" i="1"/>
  <c r="AF2460" i="1"/>
  <c r="AH2460" i="1"/>
  <c r="V2465" i="1"/>
  <c r="Z2464" i="1"/>
  <c r="AA2461" i="1"/>
  <c r="AC2461" i="1"/>
  <c r="Y2461" i="1"/>
  <c r="AD2461" i="1"/>
  <c r="N2468" i="1"/>
  <c r="T2468" i="1"/>
  <c r="W2462" i="1"/>
  <c r="K2468" i="1"/>
  <c r="R2468" i="1"/>
  <c r="L2468" i="1"/>
  <c r="M2468" i="1"/>
  <c r="O2468" i="1"/>
  <c r="Q2468" i="1"/>
  <c r="S2468" i="1"/>
  <c r="X2462" i="1"/>
  <c r="AE2461" i="1"/>
  <c r="AF2461" i="1"/>
  <c r="AH2461" i="1"/>
  <c r="V2466" i="1"/>
  <c r="Z2465" i="1"/>
  <c r="AA2462" i="1"/>
  <c r="AC2462" i="1"/>
  <c r="Y2462" i="1"/>
  <c r="AD2462" i="1"/>
  <c r="N2469" i="1"/>
  <c r="T2469" i="1"/>
  <c r="W2463" i="1"/>
  <c r="K2469" i="1"/>
  <c r="R2469" i="1"/>
  <c r="L2469" i="1"/>
  <c r="M2469" i="1"/>
  <c r="O2469" i="1"/>
  <c r="Q2469" i="1"/>
  <c r="S2469" i="1"/>
  <c r="X2463" i="1"/>
  <c r="AE2462" i="1"/>
  <c r="AF2462" i="1"/>
  <c r="AH2462" i="1"/>
  <c r="V2467" i="1"/>
  <c r="Z2466" i="1"/>
  <c r="AA2463" i="1"/>
  <c r="AC2463" i="1"/>
  <c r="Y2463" i="1"/>
  <c r="AD2463" i="1"/>
  <c r="N2470" i="1"/>
  <c r="T2470" i="1"/>
  <c r="W2464" i="1"/>
  <c r="K2470" i="1"/>
  <c r="R2470" i="1"/>
  <c r="L2470" i="1"/>
  <c r="M2470" i="1"/>
  <c r="O2470" i="1"/>
  <c r="Q2470" i="1"/>
  <c r="S2470" i="1"/>
  <c r="X2464" i="1"/>
  <c r="AE2463" i="1"/>
  <c r="AF2463" i="1"/>
  <c r="AH2463" i="1"/>
  <c r="V2468" i="1"/>
  <c r="Z2467" i="1"/>
  <c r="AA2464" i="1"/>
  <c r="AC2464" i="1"/>
  <c r="Y2464" i="1"/>
  <c r="AD2464" i="1"/>
  <c r="N2471" i="1"/>
  <c r="T2471" i="1"/>
  <c r="W2465" i="1"/>
  <c r="K2471" i="1"/>
  <c r="R2471" i="1"/>
  <c r="L2471" i="1"/>
  <c r="M2471" i="1"/>
  <c r="O2471" i="1"/>
  <c r="Q2471" i="1"/>
  <c r="S2471" i="1"/>
  <c r="X2465" i="1"/>
  <c r="AE2464" i="1"/>
  <c r="AF2464" i="1"/>
  <c r="AH2464" i="1"/>
  <c r="V2469" i="1"/>
  <c r="Z2468" i="1"/>
  <c r="AA2465" i="1"/>
  <c r="AC2465" i="1"/>
  <c r="Y2465" i="1"/>
  <c r="AD2465" i="1"/>
  <c r="N2472" i="1"/>
  <c r="T2472" i="1"/>
  <c r="W2466" i="1"/>
  <c r="K2472" i="1"/>
  <c r="R2472" i="1"/>
  <c r="L2472" i="1"/>
  <c r="M2472" i="1"/>
  <c r="O2472" i="1"/>
  <c r="Q2472" i="1"/>
  <c r="S2472" i="1"/>
  <c r="X2466" i="1"/>
  <c r="AE2465" i="1"/>
  <c r="AF2465" i="1"/>
  <c r="AH2465" i="1"/>
  <c r="V2470" i="1"/>
  <c r="Z2469" i="1"/>
  <c r="AA2466" i="1"/>
  <c r="AC2466" i="1"/>
  <c r="Y2466" i="1"/>
  <c r="AD2466" i="1"/>
  <c r="N2473" i="1"/>
  <c r="T2473" i="1"/>
  <c r="W2467" i="1"/>
  <c r="K2473" i="1"/>
  <c r="R2473" i="1"/>
  <c r="L2473" i="1"/>
  <c r="M2473" i="1"/>
  <c r="O2473" i="1"/>
  <c r="Q2473" i="1"/>
  <c r="S2473" i="1"/>
  <c r="X2467" i="1"/>
  <c r="AE2466" i="1"/>
  <c r="AF2466" i="1"/>
  <c r="AH2466" i="1"/>
  <c r="V2471" i="1"/>
  <c r="Z2470" i="1"/>
  <c r="AA2467" i="1"/>
  <c r="AC2467" i="1"/>
  <c r="Y2467" i="1"/>
  <c r="AD2467" i="1"/>
  <c r="N2474" i="1"/>
  <c r="T2474" i="1"/>
  <c r="W2468" i="1"/>
  <c r="K2474" i="1"/>
  <c r="R2474" i="1"/>
  <c r="L2474" i="1"/>
  <c r="M2474" i="1"/>
  <c r="O2474" i="1"/>
  <c r="Q2474" i="1"/>
  <c r="S2474" i="1"/>
  <c r="X2468" i="1"/>
  <c r="AE2467" i="1"/>
  <c r="AF2467" i="1"/>
  <c r="AH2467" i="1"/>
  <c r="V2472" i="1"/>
  <c r="Z2471" i="1"/>
  <c r="AA2468" i="1"/>
  <c r="AC2468" i="1"/>
  <c r="Y2468" i="1"/>
  <c r="AD2468" i="1"/>
  <c r="N2475" i="1"/>
  <c r="T2475" i="1"/>
  <c r="W2469" i="1"/>
  <c r="K2475" i="1"/>
  <c r="R2475" i="1"/>
  <c r="L2475" i="1"/>
  <c r="M2475" i="1"/>
  <c r="O2475" i="1"/>
  <c r="Q2475" i="1"/>
  <c r="S2475" i="1"/>
  <c r="X2469" i="1"/>
  <c r="AE2468" i="1"/>
  <c r="AF2468" i="1"/>
  <c r="AH2468" i="1"/>
  <c r="V2473" i="1"/>
  <c r="Z2472" i="1"/>
  <c r="AA2469" i="1"/>
  <c r="AC2469" i="1"/>
  <c r="Y2469" i="1"/>
  <c r="AD2469" i="1"/>
  <c r="N2476" i="1"/>
  <c r="T2476" i="1"/>
  <c r="W2470" i="1"/>
  <c r="K2476" i="1"/>
  <c r="R2476" i="1"/>
  <c r="L2476" i="1"/>
  <c r="M2476" i="1"/>
  <c r="O2476" i="1"/>
  <c r="Q2476" i="1"/>
  <c r="S2476" i="1"/>
  <c r="X2470" i="1"/>
  <c r="AE2469" i="1"/>
  <c r="AF2469" i="1"/>
  <c r="AH2469" i="1"/>
  <c r="V2474" i="1"/>
  <c r="Z2473" i="1"/>
  <c r="AA2470" i="1"/>
  <c r="AC2470" i="1"/>
  <c r="Y2470" i="1"/>
  <c r="AD2470" i="1"/>
  <c r="N2477" i="1"/>
  <c r="T2477" i="1"/>
  <c r="W2471" i="1"/>
  <c r="K2477" i="1"/>
  <c r="R2477" i="1"/>
  <c r="L2477" i="1"/>
  <c r="M2477" i="1"/>
  <c r="O2477" i="1"/>
  <c r="Q2477" i="1"/>
  <c r="S2477" i="1"/>
  <c r="X2471" i="1"/>
  <c r="AE2470" i="1"/>
  <c r="AF2470" i="1"/>
  <c r="AH2470" i="1"/>
  <c r="V2475" i="1"/>
  <c r="Z2474" i="1"/>
  <c r="AA2471" i="1"/>
  <c r="AC2471" i="1"/>
  <c r="Y2471" i="1"/>
  <c r="AD2471" i="1"/>
  <c r="N2478" i="1"/>
  <c r="T2478" i="1"/>
  <c r="W2472" i="1"/>
  <c r="K2478" i="1"/>
  <c r="R2478" i="1"/>
  <c r="L2478" i="1"/>
  <c r="M2478" i="1"/>
  <c r="O2478" i="1"/>
  <c r="Q2478" i="1"/>
  <c r="S2478" i="1"/>
  <c r="X2472" i="1"/>
  <c r="AE2471" i="1"/>
  <c r="AF2471" i="1"/>
  <c r="AH2471" i="1"/>
  <c r="V2476" i="1"/>
  <c r="Z2475" i="1"/>
  <c r="AA2472" i="1"/>
  <c r="AC2472" i="1"/>
  <c r="Y2472" i="1"/>
  <c r="AD2472" i="1"/>
  <c r="N2479" i="1"/>
  <c r="T2479" i="1"/>
  <c r="W2473" i="1"/>
  <c r="K2479" i="1"/>
  <c r="R2479" i="1"/>
  <c r="L2479" i="1"/>
  <c r="M2479" i="1"/>
  <c r="O2479" i="1"/>
  <c r="Q2479" i="1"/>
  <c r="S2479" i="1"/>
  <c r="X2473" i="1"/>
  <c r="AE2472" i="1"/>
  <c r="AF2472" i="1"/>
  <c r="AH2472" i="1"/>
  <c r="V2477" i="1"/>
  <c r="Z2476" i="1"/>
  <c r="AA2473" i="1"/>
  <c r="AC2473" i="1"/>
  <c r="Y2473" i="1"/>
  <c r="AD2473" i="1"/>
  <c r="N2480" i="1"/>
  <c r="T2480" i="1"/>
  <c r="W2474" i="1"/>
  <c r="K2480" i="1"/>
  <c r="R2480" i="1"/>
  <c r="L2480" i="1"/>
  <c r="M2480" i="1"/>
  <c r="O2480" i="1"/>
  <c r="Q2480" i="1"/>
  <c r="S2480" i="1"/>
  <c r="X2474" i="1"/>
  <c r="AE2473" i="1"/>
  <c r="AF2473" i="1"/>
  <c r="AH2473" i="1"/>
  <c r="V2478" i="1"/>
  <c r="Z2477" i="1"/>
  <c r="AA2474" i="1"/>
  <c r="AC2474" i="1"/>
  <c r="Y2474" i="1"/>
  <c r="AD2474" i="1"/>
  <c r="N2481" i="1"/>
  <c r="T2481" i="1"/>
  <c r="W2475" i="1"/>
  <c r="K2481" i="1"/>
  <c r="R2481" i="1"/>
  <c r="L2481" i="1"/>
  <c r="M2481" i="1"/>
  <c r="O2481" i="1"/>
  <c r="Q2481" i="1"/>
  <c r="S2481" i="1"/>
  <c r="X2475" i="1"/>
  <c r="AE2474" i="1"/>
  <c r="AF2474" i="1"/>
  <c r="AH2474" i="1"/>
  <c r="V2479" i="1"/>
  <c r="Z2478" i="1"/>
  <c r="AA2475" i="1"/>
  <c r="AC2475" i="1"/>
  <c r="Y2475" i="1"/>
  <c r="AD2475" i="1"/>
  <c r="N2482" i="1"/>
  <c r="T2482" i="1"/>
  <c r="W2476" i="1"/>
  <c r="K2482" i="1"/>
  <c r="R2482" i="1"/>
  <c r="L2482" i="1"/>
  <c r="M2482" i="1"/>
  <c r="O2482" i="1"/>
  <c r="Q2482" i="1"/>
  <c r="S2482" i="1"/>
  <c r="X2476" i="1"/>
  <c r="AE2475" i="1"/>
  <c r="AF2475" i="1"/>
  <c r="AH2475" i="1"/>
  <c r="V2480" i="1"/>
  <c r="Z2479" i="1"/>
  <c r="AA2476" i="1"/>
  <c r="AC2476" i="1"/>
  <c r="Y2476" i="1"/>
  <c r="AD2476" i="1"/>
  <c r="N2483" i="1"/>
  <c r="T2483" i="1"/>
  <c r="W2477" i="1"/>
  <c r="K2483" i="1"/>
  <c r="R2483" i="1"/>
  <c r="L2483" i="1"/>
  <c r="M2483" i="1"/>
  <c r="O2483" i="1"/>
  <c r="Q2483" i="1"/>
  <c r="S2483" i="1"/>
  <c r="X2477" i="1"/>
  <c r="AE2476" i="1"/>
  <c r="AF2476" i="1"/>
  <c r="AH2476" i="1"/>
  <c r="V2481" i="1"/>
  <c r="Z2480" i="1"/>
  <c r="AA2477" i="1"/>
  <c r="AC2477" i="1"/>
  <c r="Y2477" i="1"/>
  <c r="AD2477" i="1"/>
  <c r="N2484" i="1"/>
  <c r="T2484" i="1"/>
  <c r="W2478" i="1"/>
  <c r="K2484" i="1"/>
  <c r="R2484" i="1"/>
  <c r="L2484" i="1"/>
  <c r="M2484" i="1"/>
  <c r="O2484" i="1"/>
  <c r="Q2484" i="1"/>
  <c r="S2484" i="1"/>
  <c r="X2478" i="1"/>
  <c r="AE2477" i="1"/>
  <c r="AF2477" i="1"/>
  <c r="AH2477" i="1"/>
  <c r="V2482" i="1"/>
  <c r="Z2481" i="1"/>
  <c r="AA2478" i="1"/>
  <c r="AC2478" i="1"/>
  <c r="Y2478" i="1"/>
  <c r="AD2478" i="1"/>
  <c r="N2485" i="1"/>
  <c r="T2485" i="1"/>
  <c r="W2479" i="1"/>
  <c r="K2485" i="1"/>
  <c r="R2485" i="1"/>
  <c r="L2485" i="1"/>
  <c r="M2485" i="1"/>
  <c r="O2485" i="1"/>
  <c r="Q2485" i="1"/>
  <c r="S2485" i="1"/>
  <c r="X2479" i="1"/>
  <c r="AE2478" i="1"/>
  <c r="AF2478" i="1"/>
  <c r="AH2478" i="1"/>
  <c r="V2483" i="1"/>
  <c r="Z2482" i="1"/>
  <c r="AA2479" i="1"/>
  <c r="AC2479" i="1"/>
  <c r="Y2479" i="1"/>
  <c r="AD2479" i="1"/>
  <c r="N2486" i="1"/>
  <c r="T2486" i="1"/>
  <c r="W2480" i="1"/>
  <c r="K2486" i="1"/>
  <c r="R2486" i="1"/>
  <c r="L2486" i="1"/>
  <c r="M2486" i="1"/>
  <c r="O2486" i="1"/>
  <c r="Q2486" i="1"/>
  <c r="S2486" i="1"/>
  <c r="X2480" i="1"/>
  <c r="AE2479" i="1"/>
  <c r="AF2479" i="1"/>
  <c r="AH2479" i="1"/>
  <c r="V2484" i="1"/>
  <c r="Z2483" i="1"/>
  <c r="AA2480" i="1"/>
  <c r="AC2480" i="1"/>
  <c r="Y2480" i="1"/>
  <c r="AD2480" i="1"/>
  <c r="N2487" i="1"/>
  <c r="T2487" i="1"/>
  <c r="W2481" i="1"/>
  <c r="K2487" i="1"/>
  <c r="R2487" i="1"/>
  <c r="L2487" i="1"/>
  <c r="M2487" i="1"/>
  <c r="O2487" i="1"/>
  <c r="Q2487" i="1"/>
  <c r="S2487" i="1"/>
  <c r="X2481" i="1"/>
  <c r="AE2480" i="1"/>
  <c r="AF2480" i="1"/>
  <c r="AH2480" i="1"/>
  <c r="V2485" i="1"/>
  <c r="Z2484" i="1"/>
  <c r="AA2481" i="1"/>
  <c r="AC2481" i="1"/>
  <c r="Y2481" i="1"/>
  <c r="AD2481" i="1"/>
  <c r="N2488" i="1"/>
  <c r="T2488" i="1"/>
  <c r="W2482" i="1"/>
  <c r="K2488" i="1"/>
  <c r="R2488" i="1"/>
  <c r="L2488" i="1"/>
  <c r="M2488" i="1"/>
  <c r="O2488" i="1"/>
  <c r="Q2488" i="1"/>
  <c r="S2488" i="1"/>
  <c r="X2482" i="1"/>
  <c r="AE2481" i="1"/>
  <c r="AF2481" i="1"/>
  <c r="AH2481" i="1"/>
  <c r="V2486" i="1"/>
  <c r="Z2485" i="1"/>
  <c r="AA2482" i="1"/>
  <c r="AC2482" i="1"/>
  <c r="Y2482" i="1"/>
  <c r="AD2482" i="1"/>
  <c r="N2489" i="1"/>
  <c r="T2489" i="1"/>
  <c r="W2483" i="1"/>
  <c r="K2489" i="1"/>
  <c r="R2489" i="1"/>
  <c r="L2489" i="1"/>
  <c r="M2489" i="1"/>
  <c r="O2489" i="1"/>
  <c r="Q2489" i="1"/>
  <c r="S2489" i="1"/>
  <c r="X2483" i="1"/>
  <c r="AE2482" i="1"/>
  <c r="AF2482" i="1"/>
  <c r="AH2482" i="1"/>
  <c r="V2487" i="1"/>
  <c r="Z2486" i="1"/>
  <c r="AA2483" i="1"/>
  <c r="AC2483" i="1"/>
  <c r="Y2483" i="1"/>
  <c r="AD2483" i="1"/>
  <c r="N2490" i="1"/>
  <c r="T2490" i="1"/>
  <c r="W2484" i="1"/>
  <c r="K2490" i="1"/>
  <c r="R2490" i="1"/>
  <c r="L2490" i="1"/>
  <c r="M2490" i="1"/>
  <c r="O2490" i="1"/>
  <c r="Q2490" i="1"/>
  <c r="S2490" i="1"/>
  <c r="X2484" i="1"/>
  <c r="AE2483" i="1"/>
  <c r="AF2483" i="1"/>
  <c r="AH2483" i="1"/>
  <c r="V2488" i="1"/>
  <c r="Z2487" i="1"/>
  <c r="AA2484" i="1"/>
  <c r="AC2484" i="1"/>
  <c r="Y2484" i="1"/>
  <c r="AD2484" i="1"/>
  <c r="N2491" i="1"/>
  <c r="T2491" i="1"/>
  <c r="W2485" i="1"/>
  <c r="K2491" i="1"/>
  <c r="R2491" i="1"/>
  <c r="L2491" i="1"/>
  <c r="M2491" i="1"/>
  <c r="O2491" i="1"/>
  <c r="Q2491" i="1"/>
  <c r="S2491" i="1"/>
  <c r="X2485" i="1"/>
  <c r="AE2484" i="1"/>
  <c r="AF2484" i="1"/>
  <c r="AH2484" i="1"/>
  <c r="V2489" i="1"/>
  <c r="Z2488" i="1"/>
  <c r="AA2485" i="1"/>
  <c r="AC2485" i="1"/>
  <c r="Y2485" i="1"/>
  <c r="AD2485" i="1"/>
  <c r="N2492" i="1"/>
  <c r="T2492" i="1"/>
  <c r="W2486" i="1"/>
  <c r="K2492" i="1"/>
  <c r="R2492" i="1"/>
  <c r="L2492" i="1"/>
  <c r="M2492" i="1"/>
  <c r="O2492" i="1"/>
  <c r="Q2492" i="1"/>
  <c r="S2492" i="1"/>
  <c r="X2486" i="1"/>
  <c r="AE2485" i="1"/>
  <c r="AF2485" i="1"/>
  <c r="AH2485" i="1"/>
  <c r="V2490" i="1"/>
  <c r="Z2489" i="1"/>
  <c r="AA2486" i="1"/>
  <c r="AC2486" i="1"/>
  <c r="Y2486" i="1"/>
  <c r="AD2486" i="1"/>
  <c r="N2493" i="1"/>
  <c r="T2493" i="1"/>
  <c r="W2487" i="1"/>
  <c r="K2493" i="1"/>
  <c r="R2493" i="1"/>
  <c r="L2493" i="1"/>
  <c r="M2493" i="1"/>
  <c r="O2493" i="1"/>
  <c r="Q2493" i="1"/>
  <c r="S2493" i="1"/>
  <c r="X2487" i="1"/>
  <c r="AE2486" i="1"/>
  <c r="AF2486" i="1"/>
  <c r="AH2486" i="1"/>
  <c r="V2491" i="1"/>
  <c r="Z2490" i="1"/>
  <c r="AA2487" i="1"/>
  <c r="AC2487" i="1"/>
  <c r="Y2487" i="1"/>
  <c r="AD2487" i="1"/>
  <c r="N2494" i="1"/>
  <c r="T2494" i="1"/>
  <c r="W2488" i="1"/>
  <c r="K2494" i="1"/>
  <c r="R2494" i="1"/>
  <c r="L2494" i="1"/>
  <c r="M2494" i="1"/>
  <c r="O2494" i="1"/>
  <c r="Q2494" i="1"/>
  <c r="S2494" i="1"/>
  <c r="X2488" i="1"/>
  <c r="AE2487" i="1"/>
  <c r="AF2487" i="1"/>
  <c r="AH2487" i="1"/>
  <c r="V2492" i="1"/>
  <c r="Z2491" i="1"/>
  <c r="AA2488" i="1"/>
  <c r="AC2488" i="1"/>
  <c r="Y2488" i="1"/>
  <c r="AD2488" i="1"/>
  <c r="N2495" i="1"/>
  <c r="T2495" i="1"/>
  <c r="W2489" i="1"/>
  <c r="K2495" i="1"/>
  <c r="R2495" i="1"/>
  <c r="L2495" i="1"/>
  <c r="M2495" i="1"/>
  <c r="O2495" i="1"/>
  <c r="Q2495" i="1"/>
  <c r="S2495" i="1"/>
  <c r="X2489" i="1"/>
  <c r="AE2488" i="1"/>
  <c r="AF2488" i="1"/>
  <c r="AH2488" i="1"/>
  <c r="V2493" i="1"/>
  <c r="Z2492" i="1"/>
  <c r="AA2489" i="1"/>
  <c r="AC2489" i="1"/>
  <c r="Y2489" i="1"/>
  <c r="AD2489" i="1"/>
  <c r="N2496" i="1"/>
  <c r="T2496" i="1"/>
  <c r="W2490" i="1"/>
  <c r="K2496" i="1"/>
  <c r="R2496" i="1"/>
  <c r="L2496" i="1"/>
  <c r="M2496" i="1"/>
  <c r="O2496" i="1"/>
  <c r="Q2496" i="1"/>
  <c r="S2496" i="1"/>
  <c r="X2490" i="1"/>
  <c r="AE2489" i="1"/>
  <c r="AF2489" i="1"/>
  <c r="AH2489" i="1"/>
  <c r="V2494" i="1"/>
  <c r="Z2493" i="1"/>
  <c r="AA2490" i="1"/>
  <c r="AC2490" i="1"/>
  <c r="Y2490" i="1"/>
  <c r="AD2490" i="1"/>
  <c r="N2497" i="1"/>
  <c r="T2497" i="1"/>
  <c r="W2491" i="1"/>
  <c r="K2497" i="1"/>
  <c r="R2497" i="1"/>
  <c r="L2497" i="1"/>
  <c r="M2497" i="1"/>
  <c r="O2497" i="1"/>
  <c r="Q2497" i="1"/>
  <c r="S2497" i="1"/>
  <c r="X2491" i="1"/>
  <c r="AE2490" i="1"/>
  <c r="AF2490" i="1"/>
  <c r="AH2490" i="1"/>
  <c r="V2495" i="1"/>
  <c r="Z2494" i="1"/>
  <c r="AA2491" i="1"/>
  <c r="AC2491" i="1"/>
  <c r="Y2491" i="1"/>
  <c r="AD2491" i="1"/>
  <c r="N2498" i="1"/>
  <c r="T2498" i="1"/>
  <c r="W2492" i="1"/>
  <c r="K2498" i="1"/>
  <c r="R2498" i="1"/>
  <c r="L2498" i="1"/>
  <c r="M2498" i="1"/>
  <c r="O2498" i="1"/>
  <c r="Q2498" i="1"/>
  <c r="S2498" i="1"/>
  <c r="X2492" i="1"/>
  <c r="AE2491" i="1"/>
  <c r="AF2491" i="1"/>
  <c r="AH2491" i="1"/>
  <c r="V2496" i="1"/>
  <c r="Z2495" i="1"/>
  <c r="AA2492" i="1"/>
  <c r="AC2492" i="1"/>
  <c r="Y2492" i="1"/>
  <c r="AD2492" i="1"/>
  <c r="N2499" i="1"/>
  <c r="T2499" i="1"/>
  <c r="W2493" i="1"/>
  <c r="K2499" i="1"/>
  <c r="R2499" i="1"/>
  <c r="L2499" i="1"/>
  <c r="M2499" i="1"/>
  <c r="O2499" i="1"/>
  <c r="Q2499" i="1"/>
  <c r="S2499" i="1"/>
  <c r="X2493" i="1"/>
  <c r="AE2492" i="1"/>
  <c r="AF2492" i="1"/>
  <c r="AH2492" i="1"/>
  <c r="V2497" i="1"/>
  <c r="Z2496" i="1"/>
  <c r="AA2493" i="1"/>
  <c r="AC2493" i="1"/>
  <c r="Y2493" i="1"/>
  <c r="AD2493" i="1"/>
  <c r="N2500" i="1"/>
  <c r="T2500" i="1"/>
  <c r="W2494" i="1"/>
  <c r="K2500" i="1"/>
  <c r="R2500" i="1"/>
  <c r="L2500" i="1"/>
  <c r="M2500" i="1"/>
  <c r="O2500" i="1"/>
  <c r="Q2500" i="1"/>
  <c r="S2500" i="1"/>
  <c r="X2494" i="1"/>
  <c r="AE2493" i="1"/>
  <c r="AF2493" i="1"/>
  <c r="AH2493" i="1"/>
  <c r="V2498" i="1"/>
  <c r="Z2497" i="1"/>
  <c r="AA2494" i="1"/>
  <c r="AC2494" i="1"/>
  <c r="Y2494" i="1"/>
  <c r="AD2494" i="1"/>
  <c r="N2501" i="1"/>
  <c r="T2501" i="1"/>
  <c r="W2495" i="1"/>
  <c r="K2501" i="1"/>
  <c r="R2501" i="1"/>
  <c r="L2501" i="1"/>
  <c r="M2501" i="1"/>
  <c r="O2501" i="1"/>
  <c r="Q2501" i="1"/>
  <c r="S2501" i="1"/>
  <c r="X2495" i="1"/>
  <c r="AE2494" i="1"/>
  <c r="AF2494" i="1"/>
  <c r="AH2494" i="1"/>
  <c r="V2499" i="1"/>
  <c r="Z2498" i="1"/>
  <c r="AA2495" i="1"/>
  <c r="AC2495" i="1"/>
  <c r="Y2495" i="1"/>
  <c r="AD2495" i="1"/>
  <c r="N2502" i="1"/>
  <c r="T2502" i="1"/>
  <c r="W2496" i="1"/>
  <c r="K2502" i="1"/>
  <c r="R2502" i="1"/>
  <c r="L2502" i="1"/>
  <c r="M2502" i="1"/>
  <c r="O2502" i="1"/>
  <c r="Q2502" i="1"/>
  <c r="S2502" i="1"/>
  <c r="X2496" i="1"/>
  <c r="AE2495" i="1"/>
  <c r="AF2495" i="1"/>
  <c r="AH2495" i="1"/>
  <c r="V2500" i="1"/>
  <c r="Z2499" i="1"/>
  <c r="AA2496" i="1"/>
  <c r="AC2496" i="1"/>
  <c r="Y2496" i="1"/>
  <c r="AD2496" i="1"/>
  <c r="N2503" i="1"/>
  <c r="T2503" i="1"/>
  <c r="W2497" i="1"/>
  <c r="K2503" i="1"/>
  <c r="R2503" i="1"/>
  <c r="L2503" i="1"/>
  <c r="M2503" i="1"/>
  <c r="O2503" i="1"/>
  <c r="Q2503" i="1"/>
  <c r="S2503" i="1"/>
  <c r="X2497" i="1"/>
  <c r="AE2496" i="1"/>
  <c r="AF2496" i="1"/>
  <c r="AH2496" i="1"/>
  <c r="V2501" i="1"/>
  <c r="Z2500" i="1"/>
  <c r="AA2497" i="1"/>
  <c r="AC2497" i="1"/>
  <c r="Y2497" i="1"/>
  <c r="AD2497" i="1"/>
  <c r="N2504" i="1"/>
  <c r="T2504" i="1"/>
  <c r="W2498" i="1"/>
  <c r="K2504" i="1"/>
  <c r="R2504" i="1"/>
  <c r="L2504" i="1"/>
  <c r="M2504" i="1"/>
  <c r="O2504" i="1"/>
  <c r="Q2504" i="1"/>
  <c r="S2504" i="1"/>
  <c r="X2498" i="1"/>
  <c r="AE2497" i="1"/>
  <c r="AF2497" i="1"/>
  <c r="AH2497" i="1"/>
  <c r="V2502" i="1"/>
  <c r="Z2501" i="1"/>
  <c r="AA2498" i="1"/>
  <c r="AC2498" i="1"/>
  <c r="Y2498" i="1"/>
  <c r="AD2498" i="1"/>
  <c r="N2505" i="1"/>
  <c r="T2505" i="1"/>
  <c r="W2499" i="1"/>
  <c r="K2505" i="1"/>
  <c r="R2505" i="1"/>
  <c r="L2505" i="1"/>
  <c r="M2505" i="1"/>
  <c r="O2505" i="1"/>
  <c r="Q2505" i="1"/>
  <c r="S2505" i="1"/>
  <c r="X2499" i="1"/>
  <c r="AE2498" i="1"/>
  <c r="AF2498" i="1"/>
  <c r="AH2498" i="1"/>
  <c r="V2503" i="1"/>
  <c r="Z2502" i="1"/>
  <c r="AA2499" i="1"/>
  <c r="AC2499" i="1"/>
  <c r="Y2499" i="1"/>
  <c r="AD2499" i="1"/>
  <c r="N2506" i="1"/>
  <c r="T2506" i="1"/>
  <c r="W2500" i="1"/>
  <c r="K2506" i="1"/>
  <c r="R2506" i="1"/>
  <c r="L2506" i="1"/>
  <c r="M2506" i="1"/>
  <c r="O2506" i="1"/>
  <c r="Q2506" i="1"/>
  <c r="S2506" i="1"/>
  <c r="X2500" i="1"/>
  <c r="AE2499" i="1"/>
  <c r="AF2499" i="1"/>
  <c r="AH2499" i="1"/>
  <c r="V2504" i="1"/>
  <c r="Z2503" i="1"/>
  <c r="AA2500" i="1"/>
  <c r="AC2500" i="1"/>
  <c r="Y2500" i="1"/>
  <c r="AD2500" i="1"/>
  <c r="N2507" i="1"/>
  <c r="T2507" i="1"/>
  <c r="W2501" i="1"/>
  <c r="K2507" i="1"/>
  <c r="R2507" i="1"/>
  <c r="L2507" i="1"/>
  <c r="M2507" i="1"/>
  <c r="O2507" i="1"/>
  <c r="Q2507" i="1"/>
  <c r="S2507" i="1"/>
  <c r="X2501" i="1"/>
  <c r="AE2500" i="1"/>
  <c r="AF2500" i="1"/>
  <c r="AH2500" i="1"/>
  <c r="V2505" i="1"/>
  <c r="Z2504" i="1"/>
  <c r="AA2501" i="1"/>
  <c r="AC2501" i="1"/>
  <c r="Y2501" i="1"/>
  <c r="AD2501" i="1"/>
  <c r="N2508" i="1"/>
  <c r="T2508" i="1"/>
  <c r="W2502" i="1"/>
  <c r="K2508" i="1"/>
  <c r="R2508" i="1"/>
  <c r="L2508" i="1"/>
  <c r="M2508" i="1"/>
  <c r="O2508" i="1"/>
  <c r="Q2508" i="1"/>
  <c r="S2508" i="1"/>
  <c r="X2502" i="1"/>
  <c r="AE2501" i="1"/>
  <c r="AF2501" i="1"/>
  <c r="AH2501" i="1"/>
  <c r="V2506" i="1"/>
  <c r="Z2505" i="1"/>
  <c r="AA2502" i="1"/>
  <c r="AC2502" i="1"/>
  <c r="Y2502" i="1"/>
  <c r="AD2502" i="1"/>
  <c r="N2509" i="1"/>
  <c r="T2509" i="1"/>
  <c r="W2503" i="1"/>
  <c r="K2509" i="1"/>
  <c r="R2509" i="1"/>
  <c r="L2509" i="1"/>
  <c r="M2509" i="1"/>
  <c r="O2509" i="1"/>
  <c r="Q2509" i="1"/>
  <c r="S2509" i="1"/>
  <c r="X2503" i="1"/>
  <c r="AE2502" i="1"/>
  <c r="AF2502" i="1"/>
  <c r="AH2502" i="1"/>
  <c r="V2507" i="1"/>
  <c r="Z2506" i="1"/>
  <c r="AA2503" i="1"/>
  <c r="AC2503" i="1"/>
  <c r="Y2503" i="1"/>
  <c r="AD2503" i="1"/>
  <c r="N2510" i="1"/>
  <c r="T2510" i="1"/>
  <c r="W2504" i="1"/>
  <c r="K2510" i="1"/>
  <c r="R2510" i="1"/>
  <c r="L2510" i="1"/>
  <c r="M2510" i="1"/>
  <c r="O2510" i="1"/>
  <c r="Q2510" i="1"/>
  <c r="S2510" i="1"/>
  <c r="X2504" i="1"/>
  <c r="AE2503" i="1"/>
  <c r="AF2503" i="1"/>
  <c r="AH2503" i="1"/>
  <c r="V2508" i="1"/>
  <c r="Z2507" i="1"/>
  <c r="AA2504" i="1"/>
  <c r="AC2504" i="1"/>
  <c r="Y2504" i="1"/>
  <c r="AD2504" i="1"/>
  <c r="N2511" i="1"/>
  <c r="T2511" i="1"/>
  <c r="W2505" i="1"/>
  <c r="K2511" i="1"/>
  <c r="R2511" i="1"/>
  <c r="L2511" i="1"/>
  <c r="M2511" i="1"/>
  <c r="O2511" i="1"/>
  <c r="Q2511" i="1"/>
  <c r="S2511" i="1"/>
  <c r="X2505" i="1"/>
  <c r="AE2504" i="1"/>
  <c r="AF2504" i="1"/>
  <c r="AH2504" i="1"/>
  <c r="V2509" i="1"/>
  <c r="Z2508" i="1"/>
  <c r="AA2505" i="1"/>
  <c r="AC2505" i="1"/>
  <c r="Y2505" i="1"/>
  <c r="AD2505" i="1"/>
  <c r="N2512" i="1"/>
  <c r="T2512" i="1"/>
  <c r="W2506" i="1"/>
  <c r="K2512" i="1"/>
  <c r="R2512" i="1"/>
  <c r="L2512" i="1"/>
  <c r="M2512" i="1"/>
  <c r="O2512" i="1"/>
  <c r="Q2512" i="1"/>
  <c r="S2512" i="1"/>
  <c r="X2506" i="1"/>
  <c r="AE2505" i="1"/>
  <c r="AF2505" i="1"/>
  <c r="AH2505" i="1"/>
  <c r="V2510" i="1"/>
  <c r="Z2509" i="1"/>
  <c r="AA2506" i="1"/>
  <c r="AC2506" i="1"/>
  <c r="Y2506" i="1"/>
  <c r="AD2506" i="1"/>
  <c r="N2513" i="1"/>
  <c r="T2513" i="1"/>
  <c r="W2507" i="1"/>
  <c r="K2513" i="1"/>
  <c r="R2513" i="1"/>
  <c r="L2513" i="1"/>
  <c r="M2513" i="1"/>
  <c r="O2513" i="1"/>
  <c r="Q2513" i="1"/>
  <c r="S2513" i="1"/>
  <c r="X2507" i="1"/>
  <c r="AE2506" i="1"/>
  <c r="AF2506" i="1"/>
  <c r="AH2506" i="1"/>
  <c r="V2511" i="1"/>
  <c r="Z2510" i="1"/>
  <c r="AA2507" i="1"/>
  <c r="AC2507" i="1"/>
  <c r="Y2507" i="1"/>
  <c r="AD2507" i="1"/>
  <c r="N2514" i="1"/>
  <c r="T2514" i="1"/>
  <c r="W2508" i="1"/>
  <c r="K2514" i="1"/>
  <c r="R2514" i="1"/>
  <c r="L2514" i="1"/>
  <c r="M2514" i="1"/>
  <c r="O2514" i="1"/>
  <c r="Q2514" i="1"/>
  <c r="S2514" i="1"/>
  <c r="X2508" i="1"/>
  <c r="AE2507" i="1"/>
  <c r="AF2507" i="1"/>
  <c r="AH2507" i="1"/>
  <c r="V2512" i="1"/>
  <c r="Z2511" i="1"/>
  <c r="AA2508" i="1"/>
  <c r="AC2508" i="1"/>
  <c r="Y2508" i="1"/>
  <c r="AD2508" i="1"/>
  <c r="N2515" i="1"/>
  <c r="T2515" i="1"/>
  <c r="W2509" i="1"/>
  <c r="K2515" i="1"/>
  <c r="R2515" i="1"/>
  <c r="L2515" i="1"/>
  <c r="M2515" i="1"/>
  <c r="O2515" i="1"/>
  <c r="Q2515" i="1"/>
  <c r="S2515" i="1"/>
  <c r="X2509" i="1"/>
  <c r="AE2508" i="1"/>
  <c r="AF2508" i="1"/>
  <c r="AH2508" i="1"/>
  <c r="V2513" i="1"/>
  <c r="Z2512" i="1"/>
  <c r="AA2509" i="1"/>
  <c r="AC2509" i="1"/>
  <c r="Y2509" i="1"/>
  <c r="AD2509" i="1"/>
  <c r="N2516" i="1"/>
  <c r="T2516" i="1"/>
  <c r="W2510" i="1"/>
  <c r="K2516" i="1"/>
  <c r="R2516" i="1"/>
  <c r="L2516" i="1"/>
  <c r="M2516" i="1"/>
  <c r="O2516" i="1"/>
  <c r="Q2516" i="1"/>
  <c r="S2516" i="1"/>
  <c r="X2510" i="1"/>
  <c r="AE2509" i="1"/>
  <c r="AF2509" i="1"/>
  <c r="AH2509" i="1"/>
  <c r="V2514" i="1"/>
  <c r="Z2513" i="1"/>
  <c r="AA2510" i="1"/>
  <c r="AC2510" i="1"/>
  <c r="Y2510" i="1"/>
  <c r="AD2510" i="1"/>
  <c r="N2517" i="1"/>
  <c r="T2517" i="1"/>
  <c r="W2511" i="1"/>
  <c r="K2517" i="1"/>
  <c r="R2517" i="1"/>
  <c r="L2517" i="1"/>
  <c r="M2517" i="1"/>
  <c r="O2517" i="1"/>
  <c r="Q2517" i="1"/>
  <c r="S2517" i="1"/>
  <c r="X2511" i="1"/>
  <c r="AE2510" i="1"/>
  <c r="AF2510" i="1"/>
  <c r="AH2510" i="1"/>
  <c r="V2515" i="1"/>
  <c r="Z2514" i="1"/>
  <c r="AA2511" i="1"/>
  <c r="AC2511" i="1"/>
  <c r="Y2511" i="1"/>
  <c r="AD2511" i="1"/>
  <c r="N2518" i="1"/>
  <c r="T2518" i="1"/>
  <c r="W2512" i="1"/>
  <c r="K2518" i="1"/>
  <c r="R2518" i="1"/>
  <c r="L2518" i="1"/>
  <c r="M2518" i="1"/>
  <c r="O2518" i="1"/>
  <c r="Q2518" i="1"/>
  <c r="S2518" i="1"/>
  <c r="X2512" i="1"/>
  <c r="AE2511" i="1"/>
  <c r="AF2511" i="1"/>
  <c r="AH2511" i="1"/>
  <c r="V2516" i="1"/>
  <c r="Z2515" i="1"/>
  <c r="AA2512" i="1"/>
  <c r="AC2512" i="1"/>
  <c r="Y2512" i="1"/>
  <c r="AD2512" i="1"/>
  <c r="N2519" i="1"/>
  <c r="T2519" i="1"/>
  <c r="W2513" i="1"/>
  <c r="K2519" i="1"/>
  <c r="R2519" i="1"/>
  <c r="L2519" i="1"/>
  <c r="M2519" i="1"/>
  <c r="O2519" i="1"/>
  <c r="Q2519" i="1"/>
  <c r="S2519" i="1"/>
  <c r="X2513" i="1"/>
  <c r="AE2512" i="1"/>
  <c r="AF2512" i="1"/>
  <c r="AH2512" i="1"/>
  <c r="V2517" i="1"/>
  <c r="Z2516" i="1"/>
  <c r="AA2513" i="1"/>
  <c r="AC2513" i="1"/>
  <c r="Y2513" i="1"/>
  <c r="AD2513" i="1"/>
  <c r="N2520" i="1"/>
  <c r="T2520" i="1"/>
  <c r="W2514" i="1"/>
  <c r="K2520" i="1"/>
  <c r="R2520" i="1"/>
  <c r="L2520" i="1"/>
  <c r="M2520" i="1"/>
  <c r="O2520" i="1"/>
  <c r="Q2520" i="1"/>
  <c r="S2520" i="1"/>
  <c r="X2514" i="1"/>
  <c r="AE2513" i="1"/>
  <c r="AF2513" i="1"/>
  <c r="AH2513" i="1"/>
  <c r="V2518" i="1"/>
  <c r="Z2517" i="1"/>
  <c r="AA2514" i="1"/>
  <c r="AC2514" i="1"/>
  <c r="Y2514" i="1"/>
  <c r="AD2514" i="1"/>
  <c r="N2521" i="1"/>
  <c r="T2521" i="1"/>
  <c r="W2515" i="1"/>
  <c r="K2521" i="1"/>
  <c r="R2521" i="1"/>
  <c r="L2521" i="1"/>
  <c r="M2521" i="1"/>
  <c r="O2521" i="1"/>
  <c r="Q2521" i="1"/>
  <c r="S2521" i="1"/>
  <c r="X2515" i="1"/>
  <c r="AE2514" i="1"/>
  <c r="AF2514" i="1"/>
  <c r="AH2514" i="1"/>
  <c r="V2519" i="1"/>
  <c r="Z2518" i="1"/>
  <c r="AA2515" i="1"/>
  <c r="AC2515" i="1"/>
  <c r="Y2515" i="1"/>
  <c r="AD2515" i="1"/>
  <c r="N2522" i="1"/>
  <c r="T2522" i="1"/>
  <c r="W2516" i="1"/>
  <c r="K2522" i="1"/>
  <c r="R2522" i="1"/>
  <c r="L2522" i="1"/>
  <c r="M2522" i="1"/>
  <c r="O2522" i="1"/>
  <c r="Q2522" i="1"/>
  <c r="S2522" i="1"/>
  <c r="X2516" i="1"/>
  <c r="AE2515" i="1"/>
  <c r="AF2515" i="1"/>
  <c r="AH2515" i="1"/>
  <c r="V2520" i="1"/>
  <c r="Z2519" i="1"/>
  <c r="AA2516" i="1"/>
  <c r="AC2516" i="1"/>
  <c r="Y2516" i="1"/>
  <c r="AD2516" i="1"/>
  <c r="N2523" i="1"/>
  <c r="T2523" i="1"/>
  <c r="W2517" i="1"/>
  <c r="K2523" i="1"/>
  <c r="R2523" i="1"/>
  <c r="L2523" i="1"/>
  <c r="M2523" i="1"/>
  <c r="O2523" i="1"/>
  <c r="Q2523" i="1"/>
  <c r="S2523" i="1"/>
  <c r="X2517" i="1"/>
  <c r="AE2516" i="1"/>
  <c r="AF2516" i="1"/>
  <c r="AH2516" i="1"/>
  <c r="V2521" i="1"/>
  <c r="Z2520" i="1"/>
  <c r="AA2517" i="1"/>
  <c r="AC2517" i="1"/>
  <c r="Y2517" i="1"/>
  <c r="AD2517" i="1"/>
  <c r="N2524" i="1"/>
  <c r="T2524" i="1"/>
  <c r="W2518" i="1"/>
  <c r="K2524" i="1"/>
  <c r="R2524" i="1"/>
  <c r="L2524" i="1"/>
  <c r="M2524" i="1"/>
  <c r="O2524" i="1"/>
  <c r="Q2524" i="1"/>
  <c r="S2524" i="1"/>
  <c r="X2518" i="1"/>
  <c r="AE2517" i="1"/>
  <c r="AF2517" i="1"/>
  <c r="AH2517" i="1"/>
  <c r="V2522" i="1"/>
  <c r="Z2521" i="1"/>
  <c r="AA2518" i="1"/>
  <c r="AC2518" i="1"/>
  <c r="Y2518" i="1"/>
  <c r="AD2518" i="1"/>
  <c r="N2525" i="1"/>
  <c r="T2525" i="1"/>
  <c r="W2519" i="1"/>
  <c r="K2525" i="1"/>
  <c r="R2525" i="1"/>
  <c r="L2525" i="1"/>
  <c r="M2525" i="1"/>
  <c r="O2525" i="1"/>
  <c r="Q2525" i="1"/>
  <c r="S2525" i="1"/>
  <c r="X2519" i="1"/>
  <c r="AE2518" i="1"/>
  <c r="AF2518" i="1"/>
  <c r="AH2518" i="1"/>
  <c r="V2523" i="1"/>
  <c r="Z2522" i="1"/>
  <c r="AA2519" i="1"/>
  <c r="AC2519" i="1"/>
  <c r="Y2519" i="1"/>
  <c r="AD2519" i="1"/>
  <c r="N2526" i="1"/>
  <c r="T2526" i="1"/>
  <c r="W2520" i="1"/>
  <c r="K2526" i="1"/>
  <c r="R2526" i="1"/>
  <c r="L2526" i="1"/>
  <c r="M2526" i="1"/>
  <c r="O2526" i="1"/>
  <c r="Q2526" i="1"/>
  <c r="S2526" i="1"/>
  <c r="X2520" i="1"/>
  <c r="AE2519" i="1"/>
  <c r="AF2519" i="1"/>
  <c r="AH2519" i="1"/>
  <c r="V2524" i="1"/>
  <c r="Z2523" i="1"/>
  <c r="AA2520" i="1"/>
  <c r="AC2520" i="1"/>
  <c r="Y2520" i="1"/>
  <c r="AD2520" i="1"/>
  <c r="N2527" i="1"/>
  <c r="T2527" i="1"/>
  <c r="W2521" i="1"/>
  <c r="K2527" i="1"/>
  <c r="R2527" i="1"/>
  <c r="L2527" i="1"/>
  <c r="M2527" i="1"/>
  <c r="O2527" i="1"/>
  <c r="Q2527" i="1"/>
  <c r="S2527" i="1"/>
  <c r="X2521" i="1"/>
  <c r="AE2520" i="1"/>
  <c r="AF2520" i="1"/>
  <c r="AH2520" i="1"/>
  <c r="V2525" i="1"/>
  <c r="Z2524" i="1"/>
  <c r="AA2521" i="1"/>
  <c r="AC2521" i="1"/>
  <c r="Y2521" i="1"/>
  <c r="AD2521" i="1"/>
  <c r="N2528" i="1"/>
  <c r="T2528" i="1"/>
  <c r="W2522" i="1"/>
  <c r="K2528" i="1"/>
  <c r="R2528" i="1"/>
  <c r="L2528" i="1"/>
  <c r="M2528" i="1"/>
  <c r="O2528" i="1"/>
  <c r="Q2528" i="1"/>
  <c r="S2528" i="1"/>
  <c r="X2522" i="1"/>
  <c r="AE2521" i="1"/>
  <c r="AF2521" i="1"/>
  <c r="AH2521" i="1"/>
  <c r="V2526" i="1"/>
  <c r="Z2525" i="1"/>
  <c r="AA2522" i="1"/>
  <c r="AC2522" i="1"/>
  <c r="Y2522" i="1"/>
  <c r="AD2522" i="1"/>
  <c r="N2529" i="1"/>
  <c r="T2529" i="1"/>
  <c r="W2523" i="1"/>
  <c r="K2529" i="1"/>
  <c r="R2529" i="1"/>
  <c r="L2529" i="1"/>
  <c r="M2529" i="1"/>
  <c r="O2529" i="1"/>
  <c r="Q2529" i="1"/>
  <c r="S2529" i="1"/>
  <c r="X2523" i="1"/>
  <c r="AE2522" i="1"/>
  <c r="AF2522" i="1"/>
  <c r="AH2522" i="1"/>
  <c r="V2527" i="1"/>
  <c r="Z2526" i="1"/>
  <c r="AA2523" i="1"/>
  <c r="AC2523" i="1"/>
  <c r="Y2523" i="1"/>
  <c r="AD2523" i="1"/>
  <c r="N2530" i="1"/>
  <c r="T2530" i="1"/>
  <c r="W2524" i="1"/>
  <c r="K2530" i="1"/>
  <c r="R2530" i="1"/>
  <c r="L2530" i="1"/>
  <c r="M2530" i="1"/>
  <c r="O2530" i="1"/>
  <c r="Q2530" i="1"/>
  <c r="S2530" i="1"/>
  <c r="X2524" i="1"/>
  <c r="AE2523" i="1"/>
  <c r="AF2523" i="1"/>
  <c r="AH2523" i="1"/>
  <c r="V2528" i="1"/>
  <c r="Z2527" i="1"/>
  <c r="AA2524" i="1"/>
  <c r="AC2524" i="1"/>
  <c r="Y2524" i="1"/>
  <c r="AD2524" i="1"/>
  <c r="N2531" i="1"/>
  <c r="T2531" i="1"/>
  <c r="W2525" i="1"/>
  <c r="K2531" i="1"/>
  <c r="R2531" i="1"/>
  <c r="L2531" i="1"/>
  <c r="M2531" i="1"/>
  <c r="O2531" i="1"/>
  <c r="Q2531" i="1"/>
  <c r="S2531" i="1"/>
  <c r="X2525" i="1"/>
  <c r="AE2524" i="1"/>
  <c r="AF2524" i="1"/>
  <c r="AH2524" i="1"/>
  <c r="V2529" i="1"/>
  <c r="Z2528" i="1"/>
  <c r="AA2525" i="1"/>
  <c r="AC2525" i="1"/>
  <c r="Y2525" i="1"/>
  <c r="AD2525" i="1"/>
  <c r="N2532" i="1"/>
  <c r="T2532" i="1"/>
  <c r="W2526" i="1"/>
  <c r="K2532" i="1"/>
  <c r="R2532" i="1"/>
  <c r="L2532" i="1"/>
  <c r="M2532" i="1"/>
  <c r="O2532" i="1"/>
  <c r="Q2532" i="1"/>
  <c r="S2532" i="1"/>
  <c r="X2526" i="1"/>
  <c r="AE2525" i="1"/>
  <c r="AF2525" i="1"/>
  <c r="AH2525" i="1"/>
  <c r="V2530" i="1"/>
  <c r="Z2529" i="1"/>
  <c r="AA2526" i="1"/>
  <c r="AC2526" i="1"/>
  <c r="Y2526" i="1"/>
  <c r="AD2526" i="1"/>
  <c r="N2533" i="1"/>
  <c r="T2533" i="1"/>
  <c r="W2527" i="1"/>
  <c r="K2533" i="1"/>
  <c r="R2533" i="1"/>
  <c r="L2533" i="1"/>
  <c r="M2533" i="1"/>
  <c r="O2533" i="1"/>
  <c r="Q2533" i="1"/>
  <c r="S2533" i="1"/>
  <c r="X2527" i="1"/>
  <c r="AE2526" i="1"/>
  <c r="AF2526" i="1"/>
  <c r="AH2526" i="1"/>
  <c r="V2531" i="1"/>
  <c r="Z2530" i="1"/>
  <c r="AA2527" i="1"/>
  <c r="AC2527" i="1"/>
  <c r="Y2527" i="1"/>
  <c r="AD2527" i="1"/>
  <c r="N2534" i="1"/>
  <c r="T2534" i="1"/>
  <c r="W2528" i="1"/>
  <c r="K2534" i="1"/>
  <c r="R2534" i="1"/>
  <c r="L2534" i="1"/>
  <c r="M2534" i="1"/>
  <c r="O2534" i="1"/>
  <c r="Q2534" i="1"/>
  <c r="S2534" i="1"/>
  <c r="X2528" i="1"/>
  <c r="AE2527" i="1"/>
  <c r="AF2527" i="1"/>
  <c r="AH2527" i="1"/>
  <c r="V2532" i="1"/>
  <c r="Z2531" i="1"/>
  <c r="AA2528" i="1"/>
  <c r="AC2528" i="1"/>
  <c r="Y2528" i="1"/>
  <c r="AD2528" i="1"/>
  <c r="N2535" i="1"/>
  <c r="T2535" i="1"/>
  <c r="W2529" i="1"/>
  <c r="K2535" i="1"/>
  <c r="R2535" i="1"/>
  <c r="L2535" i="1"/>
  <c r="M2535" i="1"/>
  <c r="O2535" i="1"/>
  <c r="Q2535" i="1"/>
  <c r="S2535" i="1"/>
  <c r="X2529" i="1"/>
  <c r="AE2528" i="1"/>
  <c r="AF2528" i="1"/>
  <c r="AH2528" i="1"/>
  <c r="V2533" i="1"/>
  <c r="Z2532" i="1"/>
  <c r="AA2529" i="1"/>
  <c r="AC2529" i="1"/>
  <c r="Y2529" i="1"/>
  <c r="AD2529" i="1"/>
  <c r="N2536" i="1"/>
  <c r="T2536" i="1"/>
  <c r="W2530" i="1"/>
  <c r="K2536" i="1"/>
  <c r="R2536" i="1"/>
  <c r="L2536" i="1"/>
  <c r="M2536" i="1"/>
  <c r="O2536" i="1"/>
  <c r="Q2536" i="1"/>
  <c r="S2536" i="1"/>
  <c r="X2530" i="1"/>
  <c r="AE2529" i="1"/>
  <c r="AF2529" i="1"/>
  <c r="AH2529" i="1"/>
  <c r="V2534" i="1"/>
  <c r="Z2533" i="1"/>
  <c r="AA2530" i="1"/>
  <c r="AC2530" i="1"/>
  <c r="Y2530" i="1"/>
  <c r="AD2530" i="1"/>
  <c r="N2537" i="1"/>
  <c r="T2537" i="1"/>
  <c r="W2531" i="1"/>
  <c r="K2537" i="1"/>
  <c r="R2537" i="1"/>
  <c r="L2537" i="1"/>
  <c r="M2537" i="1"/>
  <c r="O2537" i="1"/>
  <c r="Q2537" i="1"/>
  <c r="S2537" i="1"/>
  <c r="X2531" i="1"/>
  <c r="AE2530" i="1"/>
  <c r="AF2530" i="1"/>
  <c r="AH2530" i="1"/>
  <c r="V2535" i="1"/>
  <c r="Z2534" i="1"/>
  <c r="AA2531" i="1"/>
  <c r="AC2531" i="1"/>
  <c r="Y2531" i="1"/>
  <c r="AD2531" i="1"/>
  <c r="N2538" i="1"/>
  <c r="T2538" i="1"/>
  <c r="W2532" i="1"/>
  <c r="K2538" i="1"/>
  <c r="R2538" i="1"/>
  <c r="L2538" i="1"/>
  <c r="M2538" i="1"/>
  <c r="O2538" i="1"/>
  <c r="Q2538" i="1"/>
  <c r="S2538" i="1"/>
  <c r="X2532" i="1"/>
  <c r="AE2531" i="1"/>
  <c r="AF2531" i="1"/>
  <c r="AH2531" i="1"/>
  <c r="V2536" i="1"/>
  <c r="Z2535" i="1"/>
  <c r="AA2532" i="1"/>
  <c r="AC2532" i="1"/>
  <c r="Y2532" i="1"/>
  <c r="AD2532" i="1"/>
  <c r="N2539" i="1"/>
  <c r="T2539" i="1"/>
  <c r="W2533" i="1"/>
  <c r="K2539" i="1"/>
  <c r="R2539" i="1"/>
  <c r="L2539" i="1"/>
  <c r="M2539" i="1"/>
  <c r="O2539" i="1"/>
  <c r="Q2539" i="1"/>
  <c r="S2539" i="1"/>
  <c r="X2533" i="1"/>
  <c r="AE2532" i="1"/>
  <c r="AF2532" i="1"/>
  <c r="AH2532" i="1"/>
  <c r="V2537" i="1"/>
  <c r="Z2536" i="1"/>
  <c r="AA2533" i="1"/>
  <c r="AC2533" i="1"/>
  <c r="Y2533" i="1"/>
  <c r="AD2533" i="1"/>
  <c r="N2540" i="1"/>
  <c r="T2540" i="1"/>
  <c r="W2534" i="1"/>
  <c r="K2540" i="1"/>
  <c r="R2540" i="1"/>
  <c r="L2540" i="1"/>
  <c r="M2540" i="1"/>
  <c r="O2540" i="1"/>
  <c r="Q2540" i="1"/>
  <c r="S2540" i="1"/>
  <c r="X2534" i="1"/>
  <c r="AE2533" i="1"/>
  <c r="AF2533" i="1"/>
  <c r="AH2533" i="1"/>
  <c r="V2538" i="1"/>
  <c r="Z2537" i="1"/>
  <c r="AA2534" i="1"/>
  <c r="AC2534" i="1"/>
  <c r="Y2534" i="1"/>
  <c r="AD2534" i="1"/>
  <c r="N2541" i="1"/>
  <c r="T2541" i="1"/>
  <c r="W2535" i="1"/>
  <c r="K2541" i="1"/>
  <c r="R2541" i="1"/>
  <c r="L2541" i="1"/>
  <c r="M2541" i="1"/>
  <c r="O2541" i="1"/>
  <c r="Q2541" i="1"/>
  <c r="S2541" i="1"/>
  <c r="X2535" i="1"/>
  <c r="AE2534" i="1"/>
  <c r="AF2534" i="1"/>
  <c r="AH2534" i="1"/>
  <c r="V2539" i="1"/>
  <c r="Z2538" i="1"/>
  <c r="AA2535" i="1"/>
  <c r="AC2535" i="1"/>
  <c r="Y2535" i="1"/>
  <c r="AD2535" i="1"/>
  <c r="N2542" i="1"/>
  <c r="T2542" i="1"/>
  <c r="W2536" i="1"/>
  <c r="K2542" i="1"/>
  <c r="R2542" i="1"/>
  <c r="L2542" i="1"/>
  <c r="M2542" i="1"/>
  <c r="O2542" i="1"/>
  <c r="Q2542" i="1"/>
  <c r="S2542" i="1"/>
  <c r="X2536" i="1"/>
  <c r="AE2535" i="1"/>
  <c r="AF2535" i="1"/>
  <c r="AH2535" i="1"/>
  <c r="V2540" i="1"/>
  <c r="Z2539" i="1"/>
  <c r="AA2536" i="1"/>
  <c r="AC2536" i="1"/>
  <c r="Y2536" i="1"/>
  <c r="AD2536" i="1"/>
  <c r="N2543" i="1"/>
  <c r="T2543" i="1"/>
  <c r="W2537" i="1"/>
  <c r="K2543" i="1"/>
  <c r="R2543" i="1"/>
  <c r="L2543" i="1"/>
  <c r="M2543" i="1"/>
  <c r="O2543" i="1"/>
  <c r="Q2543" i="1"/>
  <c r="S2543" i="1"/>
  <c r="X2537" i="1"/>
  <c r="AE2536" i="1"/>
  <c r="AF2536" i="1"/>
  <c r="AH2536" i="1"/>
  <c r="V2541" i="1"/>
  <c r="Z2540" i="1"/>
  <c r="AA2537" i="1"/>
  <c r="AC2537" i="1"/>
  <c r="Y2537" i="1"/>
  <c r="AD2537" i="1"/>
  <c r="N2544" i="1"/>
  <c r="T2544" i="1"/>
  <c r="W2538" i="1"/>
  <c r="K2544" i="1"/>
  <c r="R2544" i="1"/>
  <c r="L2544" i="1"/>
  <c r="M2544" i="1"/>
  <c r="O2544" i="1"/>
  <c r="Q2544" i="1"/>
  <c r="S2544" i="1"/>
  <c r="X2538" i="1"/>
  <c r="AE2537" i="1"/>
  <c r="AF2537" i="1"/>
  <c r="AH2537" i="1"/>
  <c r="V2542" i="1"/>
  <c r="Z2541" i="1"/>
  <c r="AA2538" i="1"/>
  <c r="AC2538" i="1"/>
  <c r="Y2538" i="1"/>
  <c r="AD2538" i="1"/>
  <c r="N2545" i="1"/>
  <c r="T2545" i="1"/>
  <c r="W2539" i="1"/>
  <c r="K2545" i="1"/>
  <c r="R2545" i="1"/>
  <c r="L2545" i="1"/>
  <c r="M2545" i="1"/>
  <c r="O2545" i="1"/>
  <c r="Q2545" i="1"/>
  <c r="S2545" i="1"/>
  <c r="X2539" i="1"/>
  <c r="AE2538" i="1"/>
  <c r="AF2538" i="1"/>
  <c r="AH2538" i="1"/>
  <c r="V2543" i="1"/>
  <c r="Z2542" i="1"/>
  <c r="AA2539" i="1"/>
  <c r="AC2539" i="1"/>
  <c r="Y2539" i="1"/>
  <c r="AD2539" i="1"/>
  <c r="N2546" i="1"/>
  <c r="T2546" i="1"/>
  <c r="W2540" i="1"/>
  <c r="K2546" i="1"/>
  <c r="R2546" i="1"/>
  <c r="L2546" i="1"/>
  <c r="M2546" i="1"/>
  <c r="O2546" i="1"/>
  <c r="Q2546" i="1"/>
  <c r="S2546" i="1"/>
  <c r="X2540" i="1"/>
  <c r="AE2539" i="1"/>
  <c r="AF2539" i="1"/>
  <c r="AH2539" i="1"/>
  <c r="V2544" i="1"/>
  <c r="Z2543" i="1"/>
  <c r="AA2540" i="1"/>
  <c r="AC2540" i="1"/>
  <c r="Y2540" i="1"/>
  <c r="AD2540" i="1"/>
  <c r="N2547" i="1"/>
  <c r="T2547" i="1"/>
  <c r="W2541" i="1"/>
  <c r="K2547" i="1"/>
  <c r="R2547" i="1"/>
  <c r="L2547" i="1"/>
  <c r="M2547" i="1"/>
  <c r="O2547" i="1"/>
  <c r="Q2547" i="1"/>
  <c r="S2547" i="1"/>
  <c r="X2541" i="1"/>
  <c r="AE2540" i="1"/>
  <c r="AF2540" i="1"/>
  <c r="AH2540" i="1"/>
  <c r="V2545" i="1"/>
  <c r="Z2544" i="1"/>
  <c r="AA2541" i="1"/>
  <c r="AC2541" i="1"/>
  <c r="Y2541" i="1"/>
  <c r="AD2541" i="1"/>
  <c r="N2548" i="1"/>
  <c r="T2548" i="1"/>
  <c r="W2542" i="1"/>
  <c r="K2548" i="1"/>
  <c r="R2548" i="1"/>
  <c r="L2548" i="1"/>
  <c r="M2548" i="1"/>
  <c r="O2548" i="1"/>
  <c r="Q2548" i="1"/>
  <c r="S2548" i="1"/>
  <c r="X2542" i="1"/>
  <c r="AE2541" i="1"/>
  <c r="AF2541" i="1"/>
  <c r="AH2541" i="1"/>
  <c r="V2546" i="1"/>
  <c r="Z2545" i="1"/>
  <c r="AA2542" i="1"/>
  <c r="AC2542" i="1"/>
  <c r="Y2542" i="1"/>
  <c r="AD2542" i="1"/>
  <c r="N2549" i="1"/>
  <c r="T2549" i="1"/>
  <c r="W2543" i="1"/>
  <c r="K2549" i="1"/>
  <c r="R2549" i="1"/>
  <c r="L2549" i="1"/>
  <c r="M2549" i="1"/>
  <c r="O2549" i="1"/>
  <c r="Q2549" i="1"/>
  <c r="S2549" i="1"/>
  <c r="X2543" i="1"/>
  <c r="AE2542" i="1"/>
  <c r="AF2542" i="1"/>
  <c r="AH2542" i="1"/>
  <c r="V2547" i="1"/>
  <c r="Z2546" i="1"/>
  <c r="AA2543" i="1"/>
  <c r="AC2543" i="1"/>
  <c r="Y2543" i="1"/>
  <c r="AD2543" i="1"/>
  <c r="N2550" i="1"/>
  <c r="T2550" i="1"/>
  <c r="W2544" i="1"/>
  <c r="K2550" i="1"/>
  <c r="R2550" i="1"/>
  <c r="L2550" i="1"/>
  <c r="M2550" i="1"/>
  <c r="O2550" i="1"/>
  <c r="Q2550" i="1"/>
  <c r="S2550" i="1"/>
  <c r="X2544" i="1"/>
  <c r="AE2543" i="1"/>
  <c r="AF2543" i="1"/>
  <c r="AH2543" i="1"/>
  <c r="V2548" i="1"/>
  <c r="Z2547" i="1"/>
  <c r="AA2544" i="1"/>
  <c r="AC2544" i="1"/>
  <c r="Y2544" i="1"/>
  <c r="AD2544" i="1"/>
  <c r="N2551" i="1"/>
  <c r="T2551" i="1"/>
  <c r="W2545" i="1"/>
  <c r="K2551" i="1"/>
  <c r="R2551" i="1"/>
  <c r="L2551" i="1"/>
  <c r="M2551" i="1"/>
  <c r="O2551" i="1"/>
  <c r="Q2551" i="1"/>
  <c r="S2551" i="1"/>
  <c r="X2545" i="1"/>
  <c r="AE2544" i="1"/>
  <c r="AF2544" i="1"/>
  <c r="AH2544" i="1"/>
  <c r="V2549" i="1"/>
  <c r="Z2548" i="1"/>
  <c r="AA2545" i="1"/>
  <c r="AC2545" i="1"/>
  <c r="Y2545" i="1"/>
  <c r="AD2545" i="1"/>
  <c r="N2552" i="1"/>
  <c r="T2552" i="1"/>
  <c r="W2546" i="1"/>
  <c r="K2552" i="1"/>
  <c r="R2552" i="1"/>
  <c r="L2552" i="1"/>
  <c r="M2552" i="1"/>
  <c r="O2552" i="1"/>
  <c r="Q2552" i="1"/>
  <c r="S2552" i="1"/>
  <c r="X2546" i="1"/>
  <c r="AE2545" i="1"/>
  <c r="AF2545" i="1"/>
  <c r="AH2545" i="1"/>
  <c r="V2550" i="1"/>
  <c r="Z2549" i="1"/>
  <c r="AA2546" i="1"/>
  <c r="AC2546" i="1"/>
  <c r="Y2546" i="1"/>
  <c r="AD2546" i="1"/>
  <c r="N2553" i="1"/>
  <c r="T2553" i="1"/>
  <c r="W2547" i="1"/>
  <c r="K2553" i="1"/>
  <c r="R2553" i="1"/>
  <c r="L2553" i="1"/>
  <c r="M2553" i="1"/>
  <c r="O2553" i="1"/>
  <c r="Q2553" i="1"/>
  <c r="S2553" i="1"/>
  <c r="X2547" i="1"/>
  <c r="AE2546" i="1"/>
  <c r="AF2546" i="1"/>
  <c r="AH2546" i="1"/>
  <c r="V2551" i="1"/>
  <c r="Z2550" i="1"/>
  <c r="AA2547" i="1"/>
  <c r="AC2547" i="1"/>
  <c r="Y2547" i="1"/>
  <c r="AD2547" i="1"/>
  <c r="N2554" i="1"/>
  <c r="T2554" i="1"/>
  <c r="W2548" i="1"/>
  <c r="K2554" i="1"/>
  <c r="R2554" i="1"/>
  <c r="L2554" i="1"/>
  <c r="M2554" i="1"/>
  <c r="O2554" i="1"/>
  <c r="Q2554" i="1"/>
  <c r="S2554" i="1"/>
  <c r="X2548" i="1"/>
  <c r="AE2547" i="1"/>
  <c r="AF2547" i="1"/>
  <c r="AH2547" i="1"/>
  <c r="V2552" i="1"/>
  <c r="Z2551" i="1"/>
  <c r="AA2548" i="1"/>
  <c r="AC2548" i="1"/>
  <c r="Y2548" i="1"/>
  <c r="AD2548" i="1"/>
  <c r="N2555" i="1"/>
  <c r="T2555" i="1"/>
  <c r="W2549" i="1"/>
  <c r="K2555" i="1"/>
  <c r="R2555" i="1"/>
  <c r="L2555" i="1"/>
  <c r="M2555" i="1"/>
  <c r="O2555" i="1"/>
  <c r="Q2555" i="1"/>
  <c r="S2555" i="1"/>
  <c r="X2549" i="1"/>
  <c r="AE2548" i="1"/>
  <c r="AF2548" i="1"/>
  <c r="AH2548" i="1"/>
  <c r="V2553" i="1"/>
  <c r="Z2552" i="1"/>
  <c r="AA2549" i="1"/>
  <c r="AC2549" i="1"/>
  <c r="Y2549" i="1"/>
  <c r="AD2549" i="1"/>
  <c r="N2556" i="1"/>
  <c r="T2556" i="1"/>
  <c r="W2550" i="1"/>
  <c r="K2556" i="1"/>
  <c r="R2556" i="1"/>
  <c r="L2556" i="1"/>
  <c r="M2556" i="1"/>
  <c r="O2556" i="1"/>
  <c r="Q2556" i="1"/>
  <c r="S2556" i="1"/>
  <c r="X2550" i="1"/>
  <c r="AE2549" i="1"/>
  <c r="AF2549" i="1"/>
  <c r="AH2549" i="1"/>
  <c r="V2554" i="1"/>
  <c r="Z2553" i="1"/>
  <c r="AA2550" i="1"/>
  <c r="AC2550" i="1"/>
  <c r="Y2550" i="1"/>
  <c r="AD2550" i="1"/>
  <c r="N2557" i="1"/>
  <c r="T2557" i="1"/>
  <c r="W2551" i="1"/>
  <c r="K2557" i="1"/>
  <c r="R2557" i="1"/>
  <c r="L2557" i="1"/>
  <c r="M2557" i="1"/>
  <c r="O2557" i="1"/>
  <c r="Q2557" i="1"/>
  <c r="S2557" i="1"/>
  <c r="X2551" i="1"/>
  <c r="AE2550" i="1"/>
  <c r="AF2550" i="1"/>
  <c r="AH2550" i="1"/>
  <c r="V2555" i="1"/>
  <c r="Z2554" i="1"/>
  <c r="AA2551" i="1"/>
  <c r="AC2551" i="1"/>
  <c r="Y2551" i="1"/>
  <c r="AD2551" i="1"/>
  <c r="N2558" i="1"/>
  <c r="T2558" i="1"/>
  <c r="W2552" i="1"/>
  <c r="K2558" i="1"/>
  <c r="R2558" i="1"/>
  <c r="L2558" i="1"/>
  <c r="M2558" i="1"/>
  <c r="O2558" i="1"/>
  <c r="Q2558" i="1"/>
  <c r="S2558" i="1"/>
  <c r="X2552" i="1"/>
  <c r="AE2551" i="1"/>
  <c r="AF2551" i="1"/>
  <c r="AH2551" i="1"/>
  <c r="V2556" i="1"/>
  <c r="Z2555" i="1"/>
  <c r="AA2552" i="1"/>
  <c r="AC2552" i="1"/>
  <c r="Y2552" i="1"/>
  <c r="AD2552" i="1"/>
  <c r="N2559" i="1"/>
  <c r="T2559" i="1"/>
  <c r="W2553" i="1"/>
  <c r="K2559" i="1"/>
  <c r="R2559" i="1"/>
  <c r="L2559" i="1"/>
  <c r="M2559" i="1"/>
  <c r="O2559" i="1"/>
  <c r="Q2559" i="1"/>
  <c r="S2559" i="1"/>
  <c r="X2553" i="1"/>
  <c r="AE2552" i="1"/>
  <c r="AF2552" i="1"/>
  <c r="AH2552" i="1"/>
  <c r="V2557" i="1"/>
  <c r="Z2556" i="1"/>
  <c r="AA2553" i="1"/>
  <c r="AC2553" i="1"/>
  <c r="Y2553" i="1"/>
  <c r="AD2553" i="1"/>
  <c r="N2560" i="1"/>
  <c r="T2560" i="1"/>
  <c r="W2554" i="1"/>
  <c r="K2560" i="1"/>
  <c r="R2560" i="1"/>
  <c r="L2560" i="1"/>
  <c r="M2560" i="1"/>
  <c r="O2560" i="1"/>
  <c r="Q2560" i="1"/>
  <c r="S2560" i="1"/>
  <c r="X2554" i="1"/>
  <c r="AE2553" i="1"/>
  <c r="AF2553" i="1"/>
  <c r="AH2553" i="1"/>
  <c r="V2558" i="1"/>
  <c r="Z2557" i="1"/>
  <c r="AA2554" i="1"/>
  <c r="AC2554" i="1"/>
  <c r="Y2554" i="1"/>
  <c r="AD2554" i="1"/>
  <c r="N2561" i="1"/>
  <c r="T2561" i="1"/>
  <c r="W2555" i="1"/>
  <c r="K2561" i="1"/>
  <c r="R2561" i="1"/>
  <c r="L2561" i="1"/>
  <c r="M2561" i="1"/>
  <c r="O2561" i="1"/>
  <c r="Q2561" i="1"/>
  <c r="S2561" i="1"/>
  <c r="X2555" i="1"/>
  <c r="AE2554" i="1"/>
  <c r="AF2554" i="1"/>
  <c r="AH2554" i="1"/>
  <c r="V2559" i="1"/>
  <c r="Z2558" i="1"/>
  <c r="AA2555" i="1"/>
  <c r="AC2555" i="1"/>
  <c r="Y2555" i="1"/>
  <c r="AD2555" i="1"/>
  <c r="N2562" i="1"/>
  <c r="T2562" i="1"/>
  <c r="W2556" i="1"/>
  <c r="K2562" i="1"/>
  <c r="R2562" i="1"/>
  <c r="L2562" i="1"/>
  <c r="M2562" i="1"/>
  <c r="O2562" i="1"/>
  <c r="Q2562" i="1"/>
  <c r="S2562" i="1"/>
  <c r="X2556" i="1"/>
  <c r="AE2555" i="1"/>
  <c r="AF2555" i="1"/>
  <c r="AH2555" i="1"/>
  <c r="V2560" i="1"/>
  <c r="Z2559" i="1"/>
  <c r="AA2556" i="1"/>
  <c r="AC2556" i="1"/>
  <c r="Y2556" i="1"/>
  <c r="AD2556" i="1"/>
  <c r="N2563" i="1"/>
  <c r="T2563" i="1"/>
  <c r="W2557" i="1"/>
  <c r="K2563" i="1"/>
  <c r="R2563" i="1"/>
  <c r="L2563" i="1"/>
  <c r="M2563" i="1"/>
  <c r="O2563" i="1"/>
  <c r="Q2563" i="1"/>
  <c r="S2563" i="1"/>
  <c r="X2557" i="1"/>
  <c r="AE2556" i="1"/>
  <c r="AF2556" i="1"/>
  <c r="AH2556" i="1"/>
  <c r="V2561" i="1"/>
  <c r="Z2560" i="1"/>
  <c r="AA2557" i="1"/>
  <c r="AC2557" i="1"/>
  <c r="Y2557" i="1"/>
  <c r="AD2557" i="1"/>
  <c r="N2564" i="1"/>
  <c r="T2564" i="1"/>
  <c r="W2558" i="1"/>
  <c r="K2564" i="1"/>
  <c r="R2564" i="1"/>
  <c r="L2564" i="1"/>
  <c r="M2564" i="1"/>
  <c r="O2564" i="1"/>
  <c r="Q2564" i="1"/>
  <c r="S2564" i="1"/>
  <c r="X2558" i="1"/>
  <c r="AE2557" i="1"/>
  <c r="AF2557" i="1"/>
  <c r="AH2557" i="1"/>
  <c r="V2562" i="1"/>
  <c r="Z2561" i="1"/>
  <c r="AA2558" i="1"/>
  <c r="AC2558" i="1"/>
  <c r="Y2558" i="1"/>
  <c r="AD2558" i="1"/>
  <c r="N2565" i="1"/>
  <c r="T2565" i="1"/>
  <c r="W2559" i="1"/>
  <c r="K2565" i="1"/>
  <c r="R2565" i="1"/>
  <c r="L2565" i="1"/>
  <c r="M2565" i="1"/>
  <c r="O2565" i="1"/>
  <c r="Q2565" i="1"/>
  <c r="S2565" i="1"/>
  <c r="X2559" i="1"/>
  <c r="AE2558" i="1"/>
  <c r="AF2558" i="1"/>
  <c r="AH2558" i="1"/>
  <c r="V2563" i="1"/>
  <c r="Z2562" i="1"/>
  <c r="AA2559" i="1"/>
  <c r="AC2559" i="1"/>
  <c r="Y2559" i="1"/>
  <c r="AD2559" i="1"/>
  <c r="N2566" i="1"/>
  <c r="T2566" i="1"/>
  <c r="W2560" i="1"/>
  <c r="K2566" i="1"/>
  <c r="R2566" i="1"/>
  <c r="L2566" i="1"/>
  <c r="M2566" i="1"/>
  <c r="O2566" i="1"/>
  <c r="Q2566" i="1"/>
  <c r="S2566" i="1"/>
  <c r="X2560" i="1"/>
  <c r="AE2559" i="1"/>
  <c r="AF2559" i="1"/>
  <c r="AH2559" i="1"/>
  <c r="V2564" i="1"/>
  <c r="Z2563" i="1"/>
  <c r="AA2560" i="1"/>
  <c r="AC2560" i="1"/>
  <c r="Y2560" i="1"/>
  <c r="AD2560" i="1"/>
  <c r="N2567" i="1"/>
  <c r="T2567" i="1"/>
  <c r="W2561" i="1"/>
  <c r="K2567" i="1"/>
  <c r="R2567" i="1"/>
  <c r="L2567" i="1"/>
  <c r="M2567" i="1"/>
  <c r="O2567" i="1"/>
  <c r="Q2567" i="1"/>
  <c r="S2567" i="1"/>
  <c r="X2561" i="1"/>
  <c r="AE2560" i="1"/>
  <c r="AF2560" i="1"/>
  <c r="AH2560" i="1"/>
  <c r="V2565" i="1"/>
  <c r="Z2564" i="1"/>
  <c r="AA2561" i="1"/>
  <c r="AC2561" i="1"/>
  <c r="Y2561" i="1"/>
  <c r="AD2561" i="1"/>
  <c r="N2568" i="1"/>
  <c r="T2568" i="1"/>
  <c r="W2562" i="1"/>
  <c r="K2568" i="1"/>
  <c r="R2568" i="1"/>
  <c r="L2568" i="1"/>
  <c r="M2568" i="1"/>
  <c r="O2568" i="1"/>
  <c r="Q2568" i="1"/>
  <c r="S2568" i="1"/>
  <c r="X2562" i="1"/>
  <c r="AE2561" i="1"/>
  <c r="AF2561" i="1"/>
  <c r="AH2561" i="1"/>
  <c r="V2566" i="1"/>
  <c r="Z2565" i="1"/>
  <c r="AA2562" i="1"/>
  <c r="AC2562" i="1"/>
  <c r="Y2562" i="1"/>
  <c r="AD2562" i="1"/>
  <c r="N2569" i="1"/>
  <c r="T2569" i="1"/>
  <c r="W2563" i="1"/>
  <c r="K2569" i="1"/>
  <c r="R2569" i="1"/>
  <c r="L2569" i="1"/>
  <c r="M2569" i="1"/>
  <c r="O2569" i="1"/>
  <c r="Q2569" i="1"/>
  <c r="S2569" i="1"/>
  <c r="X2563" i="1"/>
  <c r="AE2562" i="1"/>
  <c r="AF2562" i="1"/>
  <c r="AH2562" i="1"/>
  <c r="V2567" i="1"/>
  <c r="Z2566" i="1"/>
  <c r="AA2563" i="1"/>
  <c r="AC2563" i="1"/>
  <c r="Y2563" i="1"/>
  <c r="AD2563" i="1"/>
  <c r="N2570" i="1"/>
  <c r="T2570" i="1"/>
  <c r="W2564" i="1"/>
  <c r="K2570" i="1"/>
  <c r="R2570" i="1"/>
  <c r="L2570" i="1"/>
  <c r="M2570" i="1"/>
  <c r="O2570" i="1"/>
  <c r="Q2570" i="1"/>
  <c r="S2570" i="1"/>
  <c r="X2564" i="1"/>
  <c r="AE2563" i="1"/>
  <c r="AF2563" i="1"/>
  <c r="AH2563" i="1"/>
  <c r="V2568" i="1"/>
  <c r="Z2567" i="1"/>
  <c r="AA2564" i="1"/>
  <c r="AC2564" i="1"/>
  <c r="Y2564" i="1"/>
  <c r="AD2564" i="1"/>
  <c r="N2571" i="1"/>
  <c r="T2571" i="1"/>
  <c r="W2565" i="1"/>
  <c r="K2571" i="1"/>
  <c r="R2571" i="1"/>
  <c r="L2571" i="1"/>
  <c r="M2571" i="1"/>
  <c r="O2571" i="1"/>
  <c r="Q2571" i="1"/>
  <c r="S2571" i="1"/>
  <c r="X2565" i="1"/>
  <c r="AE2564" i="1"/>
  <c r="AF2564" i="1"/>
  <c r="AH2564" i="1"/>
  <c r="V2569" i="1"/>
  <c r="Z2568" i="1"/>
  <c r="AA2565" i="1"/>
  <c r="AC2565" i="1"/>
  <c r="Y2565" i="1"/>
  <c r="AD2565" i="1"/>
  <c r="N2572" i="1"/>
  <c r="T2572" i="1"/>
  <c r="W2566" i="1"/>
  <c r="K2572" i="1"/>
  <c r="R2572" i="1"/>
  <c r="L2572" i="1"/>
  <c r="M2572" i="1"/>
  <c r="O2572" i="1"/>
  <c r="Q2572" i="1"/>
  <c r="S2572" i="1"/>
  <c r="X2566" i="1"/>
  <c r="AE2565" i="1"/>
  <c r="AF2565" i="1"/>
  <c r="AH2565" i="1"/>
  <c r="V2570" i="1"/>
  <c r="Z2569" i="1"/>
  <c r="AA2566" i="1"/>
  <c r="AC2566" i="1"/>
  <c r="Y2566" i="1"/>
  <c r="AD2566" i="1"/>
  <c r="N2573" i="1"/>
  <c r="T2573" i="1"/>
  <c r="W2567" i="1"/>
  <c r="K2573" i="1"/>
  <c r="R2573" i="1"/>
  <c r="L2573" i="1"/>
  <c r="M2573" i="1"/>
  <c r="O2573" i="1"/>
  <c r="Q2573" i="1"/>
  <c r="S2573" i="1"/>
  <c r="X2567" i="1"/>
  <c r="AE2566" i="1"/>
  <c r="AF2566" i="1"/>
  <c r="AH2566" i="1"/>
  <c r="V2571" i="1"/>
  <c r="Z2570" i="1"/>
  <c r="AA2567" i="1"/>
  <c r="AC2567" i="1"/>
  <c r="Y2567" i="1"/>
  <c r="AD2567" i="1"/>
  <c r="N2574" i="1"/>
  <c r="T2574" i="1"/>
  <c r="W2568" i="1"/>
  <c r="K2574" i="1"/>
  <c r="R2574" i="1"/>
  <c r="L2574" i="1"/>
  <c r="M2574" i="1"/>
  <c r="O2574" i="1"/>
  <c r="Q2574" i="1"/>
  <c r="S2574" i="1"/>
  <c r="X2568" i="1"/>
  <c r="AE2567" i="1"/>
  <c r="AF2567" i="1"/>
  <c r="AH2567" i="1"/>
  <c r="V2572" i="1"/>
  <c r="Z2571" i="1"/>
  <c r="AA2568" i="1"/>
  <c r="AC2568" i="1"/>
  <c r="Y2568" i="1"/>
  <c r="AD2568" i="1"/>
  <c r="N2575" i="1"/>
  <c r="T2575" i="1"/>
  <c r="W2569" i="1"/>
  <c r="K2575" i="1"/>
  <c r="R2575" i="1"/>
  <c r="L2575" i="1"/>
  <c r="M2575" i="1"/>
  <c r="O2575" i="1"/>
  <c r="Q2575" i="1"/>
  <c r="S2575" i="1"/>
  <c r="X2569" i="1"/>
  <c r="AE2568" i="1"/>
  <c r="AF2568" i="1"/>
  <c r="AH2568" i="1"/>
  <c r="V2573" i="1"/>
  <c r="Z2572" i="1"/>
  <c r="AA2569" i="1"/>
  <c r="AC2569" i="1"/>
  <c r="Y2569" i="1"/>
  <c r="AD2569" i="1"/>
  <c r="N2576" i="1"/>
  <c r="T2576" i="1"/>
  <c r="W2570" i="1"/>
  <c r="K2576" i="1"/>
  <c r="R2576" i="1"/>
  <c r="L2576" i="1"/>
  <c r="M2576" i="1"/>
  <c r="O2576" i="1"/>
  <c r="Q2576" i="1"/>
  <c r="S2576" i="1"/>
  <c r="X2570" i="1"/>
  <c r="AE2569" i="1"/>
  <c r="AF2569" i="1"/>
  <c r="AH2569" i="1"/>
  <c r="V2574" i="1"/>
  <c r="Z2573" i="1"/>
  <c r="AA2570" i="1"/>
  <c r="AC2570" i="1"/>
  <c r="Y2570" i="1"/>
  <c r="AD2570" i="1"/>
  <c r="N2577" i="1"/>
  <c r="T2577" i="1"/>
  <c r="W2571" i="1"/>
  <c r="K2577" i="1"/>
  <c r="R2577" i="1"/>
  <c r="L2577" i="1"/>
  <c r="M2577" i="1"/>
  <c r="O2577" i="1"/>
  <c r="Q2577" i="1"/>
  <c r="S2577" i="1"/>
  <c r="X2571" i="1"/>
  <c r="AE2570" i="1"/>
  <c r="AF2570" i="1"/>
  <c r="AH2570" i="1"/>
  <c r="V2575" i="1"/>
  <c r="Z2574" i="1"/>
  <c r="AA2571" i="1"/>
  <c r="AC2571" i="1"/>
  <c r="Y2571" i="1"/>
  <c r="AD2571" i="1"/>
  <c r="N2578" i="1"/>
  <c r="T2578" i="1"/>
  <c r="W2572" i="1"/>
  <c r="K2578" i="1"/>
  <c r="R2578" i="1"/>
  <c r="L2578" i="1"/>
  <c r="M2578" i="1"/>
  <c r="O2578" i="1"/>
  <c r="Q2578" i="1"/>
  <c r="S2578" i="1"/>
  <c r="X2572" i="1"/>
  <c r="AE2571" i="1"/>
  <c r="AF2571" i="1"/>
  <c r="AH2571" i="1"/>
  <c r="V2576" i="1"/>
  <c r="Z2575" i="1"/>
  <c r="AA2572" i="1"/>
  <c r="AC2572" i="1"/>
  <c r="Y2572" i="1"/>
  <c r="AD2572" i="1"/>
  <c r="N2579" i="1"/>
  <c r="T2579" i="1"/>
  <c r="W2573" i="1"/>
  <c r="K2579" i="1"/>
  <c r="R2579" i="1"/>
  <c r="L2579" i="1"/>
  <c r="M2579" i="1"/>
  <c r="O2579" i="1"/>
  <c r="Q2579" i="1"/>
  <c r="S2579" i="1"/>
  <c r="X2573" i="1"/>
  <c r="AE2572" i="1"/>
  <c r="AF2572" i="1"/>
  <c r="AH2572" i="1"/>
  <c r="V2577" i="1"/>
  <c r="Z2576" i="1"/>
  <c r="AA2573" i="1"/>
  <c r="AC2573" i="1"/>
  <c r="Y2573" i="1"/>
  <c r="AD2573" i="1"/>
  <c r="N2580" i="1"/>
  <c r="T2580" i="1"/>
  <c r="W2574" i="1"/>
  <c r="K2580" i="1"/>
  <c r="R2580" i="1"/>
  <c r="L2580" i="1"/>
  <c r="M2580" i="1"/>
  <c r="O2580" i="1"/>
  <c r="Q2580" i="1"/>
  <c r="S2580" i="1"/>
  <c r="X2574" i="1"/>
  <c r="AE2573" i="1"/>
  <c r="AF2573" i="1"/>
  <c r="AH2573" i="1"/>
  <c r="V2578" i="1"/>
  <c r="Z2577" i="1"/>
  <c r="AA2574" i="1"/>
  <c r="AC2574" i="1"/>
  <c r="Y2574" i="1"/>
  <c r="AD2574" i="1"/>
  <c r="N2581" i="1"/>
  <c r="T2581" i="1"/>
  <c r="W2575" i="1"/>
  <c r="K2581" i="1"/>
  <c r="R2581" i="1"/>
  <c r="L2581" i="1"/>
  <c r="M2581" i="1"/>
  <c r="O2581" i="1"/>
  <c r="Q2581" i="1"/>
  <c r="S2581" i="1"/>
  <c r="X2575" i="1"/>
  <c r="AE2574" i="1"/>
  <c r="AF2574" i="1"/>
  <c r="AH2574" i="1"/>
  <c r="V2579" i="1"/>
  <c r="Z2578" i="1"/>
  <c r="AA2575" i="1"/>
  <c r="AC2575" i="1"/>
  <c r="Y2575" i="1"/>
  <c r="AD2575" i="1"/>
  <c r="N2582" i="1"/>
  <c r="T2582" i="1"/>
  <c r="W2576" i="1"/>
  <c r="K2582" i="1"/>
  <c r="R2582" i="1"/>
  <c r="L2582" i="1"/>
  <c r="M2582" i="1"/>
  <c r="O2582" i="1"/>
  <c r="Q2582" i="1"/>
  <c r="S2582" i="1"/>
  <c r="X2576" i="1"/>
  <c r="AE2575" i="1"/>
  <c r="AF2575" i="1"/>
  <c r="AH2575" i="1"/>
  <c r="V2580" i="1"/>
  <c r="Z2579" i="1"/>
  <c r="AA2576" i="1"/>
  <c r="AC2576" i="1"/>
  <c r="Y2576" i="1"/>
  <c r="AD2576" i="1"/>
  <c r="N2583" i="1"/>
  <c r="T2583" i="1"/>
  <c r="W2577" i="1"/>
  <c r="K2583" i="1"/>
  <c r="R2583" i="1"/>
  <c r="L2583" i="1"/>
  <c r="M2583" i="1"/>
  <c r="O2583" i="1"/>
  <c r="Q2583" i="1"/>
  <c r="S2583" i="1"/>
  <c r="X2577" i="1"/>
  <c r="AE2576" i="1"/>
  <c r="AF2576" i="1"/>
  <c r="AH2576" i="1"/>
  <c r="V2581" i="1"/>
  <c r="Z2580" i="1"/>
  <c r="AA2577" i="1"/>
  <c r="AC2577" i="1"/>
  <c r="Y2577" i="1"/>
  <c r="AD2577" i="1"/>
  <c r="N2584" i="1"/>
  <c r="T2584" i="1"/>
  <c r="W2578" i="1"/>
  <c r="K2584" i="1"/>
  <c r="R2584" i="1"/>
  <c r="L2584" i="1"/>
  <c r="M2584" i="1"/>
  <c r="O2584" i="1"/>
  <c r="Q2584" i="1"/>
  <c r="S2584" i="1"/>
  <c r="X2578" i="1"/>
  <c r="AE2577" i="1"/>
  <c r="AF2577" i="1"/>
  <c r="AH2577" i="1"/>
  <c r="V2582" i="1"/>
  <c r="Z2581" i="1"/>
  <c r="AA2578" i="1"/>
  <c r="AC2578" i="1"/>
  <c r="Y2578" i="1"/>
  <c r="AD2578" i="1"/>
  <c r="N2585" i="1"/>
  <c r="T2585" i="1"/>
  <c r="W2579" i="1"/>
  <c r="K2585" i="1"/>
  <c r="R2585" i="1"/>
  <c r="L2585" i="1"/>
  <c r="M2585" i="1"/>
  <c r="O2585" i="1"/>
  <c r="Q2585" i="1"/>
  <c r="S2585" i="1"/>
  <c r="X2579" i="1"/>
  <c r="AE2578" i="1"/>
  <c r="AF2578" i="1"/>
  <c r="AH2578" i="1"/>
  <c r="V2583" i="1"/>
  <c r="Z2582" i="1"/>
  <c r="AA2579" i="1"/>
  <c r="AC2579" i="1"/>
  <c r="Y2579" i="1"/>
  <c r="AD2579" i="1"/>
  <c r="N2586" i="1"/>
  <c r="T2586" i="1"/>
  <c r="W2580" i="1"/>
  <c r="K2586" i="1"/>
  <c r="R2586" i="1"/>
  <c r="L2586" i="1"/>
  <c r="M2586" i="1"/>
  <c r="O2586" i="1"/>
  <c r="Q2586" i="1"/>
  <c r="S2586" i="1"/>
  <c r="X2580" i="1"/>
  <c r="AE2579" i="1"/>
  <c r="AF2579" i="1"/>
  <c r="AH2579" i="1"/>
  <c r="V2584" i="1"/>
  <c r="Z2583" i="1"/>
  <c r="AA2580" i="1"/>
  <c r="AC2580" i="1"/>
  <c r="Y2580" i="1"/>
  <c r="AD2580" i="1"/>
  <c r="N2587" i="1"/>
  <c r="T2587" i="1"/>
  <c r="W2581" i="1"/>
  <c r="K2587" i="1"/>
  <c r="R2587" i="1"/>
  <c r="L2587" i="1"/>
  <c r="M2587" i="1"/>
  <c r="O2587" i="1"/>
  <c r="Q2587" i="1"/>
  <c r="S2587" i="1"/>
  <c r="X2581" i="1"/>
  <c r="AE2580" i="1"/>
  <c r="AF2580" i="1"/>
  <c r="AH2580" i="1"/>
  <c r="V2585" i="1"/>
  <c r="Z2584" i="1"/>
  <c r="AA2581" i="1"/>
  <c r="AC2581" i="1"/>
  <c r="Y2581" i="1"/>
  <c r="AD2581" i="1"/>
  <c r="N2588" i="1"/>
  <c r="T2588" i="1"/>
  <c r="W2582" i="1"/>
  <c r="K2588" i="1"/>
  <c r="R2588" i="1"/>
  <c r="L2588" i="1"/>
  <c r="M2588" i="1"/>
  <c r="O2588" i="1"/>
  <c r="Q2588" i="1"/>
  <c r="S2588" i="1"/>
  <c r="X2582" i="1"/>
  <c r="AE2581" i="1"/>
  <c r="AF2581" i="1"/>
  <c r="AH2581" i="1"/>
  <c r="V2586" i="1"/>
  <c r="Z2585" i="1"/>
  <c r="AA2582" i="1"/>
  <c r="AC2582" i="1"/>
  <c r="Y2582" i="1"/>
  <c r="AD2582" i="1"/>
  <c r="N2589" i="1"/>
  <c r="T2589" i="1"/>
  <c r="W2583" i="1"/>
  <c r="K2589" i="1"/>
  <c r="R2589" i="1"/>
  <c r="L2589" i="1"/>
  <c r="M2589" i="1"/>
  <c r="O2589" i="1"/>
  <c r="Q2589" i="1"/>
  <c r="S2589" i="1"/>
  <c r="X2583" i="1"/>
  <c r="AE2582" i="1"/>
  <c r="AF2582" i="1"/>
  <c r="AH2582" i="1"/>
  <c r="V2587" i="1"/>
  <c r="Z2586" i="1"/>
  <c r="AA2583" i="1"/>
  <c r="AC2583" i="1"/>
  <c r="Y2583" i="1"/>
  <c r="AD2583" i="1"/>
  <c r="N2590" i="1"/>
  <c r="T2590" i="1"/>
  <c r="W2584" i="1"/>
  <c r="K2590" i="1"/>
  <c r="R2590" i="1"/>
  <c r="L2590" i="1"/>
  <c r="M2590" i="1"/>
  <c r="O2590" i="1"/>
  <c r="Q2590" i="1"/>
  <c r="S2590" i="1"/>
  <c r="X2584" i="1"/>
  <c r="AE2583" i="1"/>
  <c r="AF2583" i="1"/>
  <c r="AH2583" i="1"/>
  <c r="V2588" i="1"/>
  <c r="Z2587" i="1"/>
  <c r="AA2584" i="1"/>
  <c r="AC2584" i="1"/>
  <c r="Y2584" i="1"/>
  <c r="AD2584" i="1"/>
  <c r="N2591" i="1"/>
  <c r="T2591" i="1"/>
  <c r="W2585" i="1"/>
  <c r="K2591" i="1"/>
  <c r="R2591" i="1"/>
  <c r="L2591" i="1"/>
  <c r="M2591" i="1"/>
  <c r="O2591" i="1"/>
  <c r="Q2591" i="1"/>
  <c r="S2591" i="1"/>
  <c r="X2585" i="1"/>
  <c r="AE2584" i="1"/>
  <c r="AF2584" i="1"/>
  <c r="AH2584" i="1"/>
  <c r="V2589" i="1"/>
  <c r="Z2588" i="1"/>
  <c r="AA2585" i="1"/>
  <c r="AC2585" i="1"/>
  <c r="Y2585" i="1"/>
  <c r="AD2585" i="1"/>
  <c r="N2592" i="1"/>
  <c r="T2592" i="1"/>
  <c r="W2586" i="1"/>
  <c r="K2592" i="1"/>
  <c r="R2592" i="1"/>
  <c r="L2592" i="1"/>
  <c r="M2592" i="1"/>
  <c r="O2592" i="1"/>
  <c r="Q2592" i="1"/>
  <c r="S2592" i="1"/>
  <c r="X2586" i="1"/>
  <c r="AE2585" i="1"/>
  <c r="AF2585" i="1"/>
  <c r="AH2585" i="1"/>
  <c r="V2590" i="1"/>
  <c r="Z2589" i="1"/>
  <c r="AA2586" i="1"/>
  <c r="AC2586" i="1"/>
  <c r="Y2586" i="1"/>
  <c r="AD2586" i="1"/>
  <c r="N2593" i="1"/>
  <c r="T2593" i="1"/>
  <c r="W2587" i="1"/>
  <c r="K2593" i="1"/>
  <c r="R2593" i="1"/>
  <c r="L2593" i="1"/>
  <c r="M2593" i="1"/>
  <c r="O2593" i="1"/>
  <c r="Q2593" i="1"/>
  <c r="S2593" i="1"/>
  <c r="X2587" i="1"/>
  <c r="AE2586" i="1"/>
  <c r="AF2586" i="1"/>
  <c r="AH2586" i="1"/>
  <c r="V2591" i="1"/>
  <c r="Z2590" i="1"/>
  <c r="AA2587" i="1"/>
  <c r="AC2587" i="1"/>
  <c r="Y2587" i="1"/>
  <c r="AD2587" i="1"/>
  <c r="N2594" i="1"/>
  <c r="T2594" i="1"/>
  <c r="W2588" i="1"/>
  <c r="K2594" i="1"/>
  <c r="R2594" i="1"/>
  <c r="L2594" i="1"/>
  <c r="M2594" i="1"/>
  <c r="O2594" i="1"/>
  <c r="Q2594" i="1"/>
  <c r="S2594" i="1"/>
  <c r="X2588" i="1"/>
  <c r="AE2587" i="1"/>
  <c r="AF2587" i="1"/>
  <c r="AH2587" i="1"/>
  <c r="V2592" i="1"/>
  <c r="Z2591" i="1"/>
  <c r="AA2588" i="1"/>
  <c r="AC2588" i="1"/>
  <c r="Y2588" i="1"/>
  <c r="AD2588" i="1"/>
  <c r="N2595" i="1"/>
  <c r="T2595" i="1"/>
  <c r="W2589" i="1"/>
  <c r="K2595" i="1"/>
  <c r="R2595" i="1"/>
  <c r="L2595" i="1"/>
  <c r="M2595" i="1"/>
  <c r="O2595" i="1"/>
  <c r="Q2595" i="1"/>
  <c r="S2595" i="1"/>
  <c r="X2589" i="1"/>
  <c r="AE2588" i="1"/>
  <c r="AF2588" i="1"/>
  <c r="AH2588" i="1"/>
  <c r="V2593" i="1"/>
  <c r="Z2592" i="1"/>
  <c r="AA2589" i="1"/>
  <c r="AC2589" i="1"/>
  <c r="Y2589" i="1"/>
  <c r="AD2589" i="1"/>
  <c r="N2596" i="1"/>
  <c r="T2596" i="1"/>
  <c r="W2590" i="1"/>
  <c r="K2596" i="1"/>
  <c r="R2596" i="1"/>
  <c r="L2596" i="1"/>
  <c r="M2596" i="1"/>
  <c r="O2596" i="1"/>
  <c r="Q2596" i="1"/>
  <c r="S2596" i="1"/>
  <c r="X2590" i="1"/>
  <c r="AE2589" i="1"/>
  <c r="AF2589" i="1"/>
  <c r="AH2589" i="1"/>
  <c r="V2594" i="1"/>
  <c r="Z2593" i="1"/>
  <c r="AA2590" i="1"/>
  <c r="AC2590" i="1"/>
  <c r="Y2590" i="1"/>
  <c r="AD2590" i="1"/>
  <c r="N2597" i="1"/>
  <c r="T2597" i="1"/>
  <c r="W2591" i="1"/>
  <c r="K2597" i="1"/>
  <c r="R2597" i="1"/>
  <c r="L2597" i="1"/>
  <c r="M2597" i="1"/>
  <c r="O2597" i="1"/>
  <c r="Q2597" i="1"/>
  <c r="S2597" i="1"/>
  <c r="X2591" i="1"/>
  <c r="AE2590" i="1"/>
  <c r="AF2590" i="1"/>
  <c r="AH2590" i="1"/>
  <c r="V2595" i="1"/>
  <c r="Z2594" i="1"/>
  <c r="AA2591" i="1"/>
  <c r="AC2591" i="1"/>
  <c r="Y2591" i="1"/>
  <c r="AD2591" i="1"/>
  <c r="N2598" i="1"/>
  <c r="T2598" i="1"/>
  <c r="W2592" i="1"/>
  <c r="K2598" i="1"/>
  <c r="R2598" i="1"/>
  <c r="L2598" i="1"/>
  <c r="M2598" i="1"/>
  <c r="O2598" i="1"/>
  <c r="Q2598" i="1"/>
  <c r="S2598" i="1"/>
  <c r="X2592" i="1"/>
  <c r="AE2591" i="1"/>
  <c r="AF2591" i="1"/>
  <c r="AH2591" i="1"/>
  <c r="V2596" i="1"/>
  <c r="Z2595" i="1"/>
  <c r="AA2592" i="1"/>
  <c r="AC2592" i="1"/>
  <c r="Y2592" i="1"/>
  <c r="AD2592" i="1"/>
  <c r="N2599" i="1"/>
  <c r="T2599" i="1"/>
  <c r="W2593" i="1"/>
  <c r="K2599" i="1"/>
  <c r="R2599" i="1"/>
  <c r="L2599" i="1"/>
  <c r="M2599" i="1"/>
  <c r="O2599" i="1"/>
  <c r="Q2599" i="1"/>
  <c r="S2599" i="1"/>
  <c r="X2593" i="1"/>
  <c r="AE2592" i="1"/>
  <c r="AF2592" i="1"/>
  <c r="AH2592" i="1"/>
  <c r="V2597" i="1"/>
  <c r="Z2596" i="1"/>
  <c r="AA2593" i="1"/>
  <c r="AC2593" i="1"/>
  <c r="Y2593" i="1"/>
  <c r="AD2593" i="1"/>
  <c r="N2600" i="1"/>
  <c r="T2600" i="1"/>
  <c r="W2594" i="1"/>
  <c r="K2600" i="1"/>
  <c r="R2600" i="1"/>
  <c r="L2600" i="1"/>
  <c r="M2600" i="1"/>
  <c r="O2600" i="1"/>
  <c r="Q2600" i="1"/>
  <c r="S2600" i="1"/>
  <c r="X2594" i="1"/>
  <c r="AE2593" i="1"/>
  <c r="AF2593" i="1"/>
  <c r="AH2593" i="1"/>
  <c r="V2598" i="1"/>
  <c r="Z2597" i="1"/>
  <c r="AA2594" i="1"/>
  <c r="AC2594" i="1"/>
  <c r="Y2594" i="1"/>
  <c r="AD2594" i="1"/>
  <c r="N2601" i="1"/>
  <c r="T2601" i="1"/>
  <c r="W2595" i="1"/>
  <c r="K2601" i="1"/>
  <c r="R2601" i="1"/>
  <c r="L2601" i="1"/>
  <c r="M2601" i="1"/>
  <c r="O2601" i="1"/>
  <c r="Q2601" i="1"/>
  <c r="S2601" i="1"/>
  <c r="X2595" i="1"/>
  <c r="AE2594" i="1"/>
  <c r="AF2594" i="1"/>
  <c r="AH2594" i="1"/>
  <c r="V2599" i="1"/>
  <c r="Z2598" i="1"/>
  <c r="AA2595" i="1"/>
  <c r="AC2595" i="1"/>
  <c r="Y2595" i="1"/>
  <c r="AD2595" i="1"/>
  <c r="N2602" i="1"/>
  <c r="T2602" i="1"/>
  <c r="W2596" i="1"/>
  <c r="K2602" i="1"/>
  <c r="R2602" i="1"/>
  <c r="L2602" i="1"/>
  <c r="M2602" i="1"/>
  <c r="O2602" i="1"/>
  <c r="Q2602" i="1"/>
  <c r="S2602" i="1"/>
  <c r="X2596" i="1"/>
  <c r="AE2595" i="1"/>
  <c r="AF2595" i="1"/>
  <c r="AH2595" i="1"/>
  <c r="V2600" i="1"/>
  <c r="Z2599" i="1"/>
  <c r="AA2596" i="1"/>
  <c r="AC2596" i="1"/>
  <c r="Y2596" i="1"/>
  <c r="AD2596" i="1"/>
  <c r="N2603" i="1"/>
  <c r="T2603" i="1"/>
  <c r="W2597" i="1"/>
  <c r="K2603" i="1"/>
  <c r="R2603" i="1"/>
  <c r="L2603" i="1"/>
  <c r="M2603" i="1"/>
  <c r="O2603" i="1"/>
  <c r="Q2603" i="1"/>
  <c r="S2603" i="1"/>
  <c r="X2597" i="1"/>
  <c r="AE2596" i="1"/>
  <c r="AF2596" i="1"/>
  <c r="AH2596" i="1"/>
  <c r="V2601" i="1"/>
  <c r="Z2600" i="1"/>
  <c r="AA2597" i="1"/>
  <c r="AC2597" i="1"/>
  <c r="Y2597" i="1"/>
  <c r="AD2597" i="1"/>
  <c r="N2604" i="1"/>
  <c r="T2604" i="1"/>
  <c r="W2598" i="1"/>
  <c r="K2604" i="1"/>
  <c r="R2604" i="1"/>
  <c r="L2604" i="1"/>
  <c r="M2604" i="1"/>
  <c r="O2604" i="1"/>
  <c r="Q2604" i="1"/>
  <c r="S2604" i="1"/>
  <c r="X2598" i="1"/>
  <c r="AE2597" i="1"/>
  <c r="AF2597" i="1"/>
  <c r="AH2597" i="1"/>
  <c r="V2602" i="1"/>
  <c r="Z2601" i="1"/>
  <c r="AA2598" i="1"/>
  <c r="AC2598" i="1"/>
  <c r="Y2598" i="1"/>
  <c r="AD2598" i="1"/>
  <c r="N2605" i="1"/>
  <c r="T2605" i="1"/>
  <c r="W2599" i="1"/>
  <c r="K2605" i="1"/>
  <c r="R2605" i="1"/>
  <c r="L2605" i="1"/>
  <c r="M2605" i="1"/>
  <c r="O2605" i="1"/>
  <c r="Q2605" i="1"/>
  <c r="S2605" i="1"/>
  <c r="X2599" i="1"/>
  <c r="AE2598" i="1"/>
  <c r="AF2598" i="1"/>
  <c r="AH2598" i="1"/>
  <c r="V2603" i="1"/>
  <c r="Z2602" i="1"/>
  <c r="AA2599" i="1"/>
  <c r="AC2599" i="1"/>
  <c r="Y2599" i="1"/>
  <c r="AD2599" i="1"/>
  <c r="N2606" i="1"/>
  <c r="T2606" i="1"/>
  <c r="W2600" i="1"/>
  <c r="K2606" i="1"/>
  <c r="R2606" i="1"/>
  <c r="L2606" i="1"/>
  <c r="M2606" i="1"/>
  <c r="O2606" i="1"/>
  <c r="Q2606" i="1"/>
  <c r="S2606" i="1"/>
  <c r="X2600" i="1"/>
  <c r="AE2599" i="1"/>
  <c r="AF2599" i="1"/>
  <c r="AH2599" i="1"/>
  <c r="V2604" i="1"/>
  <c r="Z2603" i="1"/>
  <c r="AA2600" i="1"/>
  <c r="AC2600" i="1"/>
  <c r="Y2600" i="1"/>
  <c r="AD2600" i="1"/>
  <c r="N2607" i="1"/>
  <c r="T2607" i="1"/>
  <c r="W2601" i="1"/>
  <c r="K2607" i="1"/>
  <c r="R2607" i="1"/>
  <c r="L2607" i="1"/>
  <c r="M2607" i="1"/>
  <c r="O2607" i="1"/>
  <c r="Q2607" i="1"/>
  <c r="S2607" i="1"/>
  <c r="X2601" i="1"/>
  <c r="AE2600" i="1"/>
  <c r="AF2600" i="1"/>
  <c r="AH2600" i="1"/>
  <c r="V2605" i="1"/>
  <c r="Z2604" i="1"/>
  <c r="AA2601" i="1"/>
  <c r="AC2601" i="1"/>
  <c r="Y2601" i="1"/>
  <c r="AD2601" i="1"/>
  <c r="N2608" i="1"/>
  <c r="T2608" i="1"/>
  <c r="W2602" i="1"/>
  <c r="K2608" i="1"/>
  <c r="R2608" i="1"/>
  <c r="L2608" i="1"/>
  <c r="M2608" i="1"/>
  <c r="O2608" i="1"/>
  <c r="Q2608" i="1"/>
  <c r="S2608" i="1"/>
  <c r="X2602" i="1"/>
  <c r="AE2601" i="1"/>
  <c r="AF2601" i="1"/>
  <c r="AH2601" i="1"/>
  <c r="V2606" i="1"/>
  <c r="Z2605" i="1"/>
  <c r="AA2602" i="1"/>
  <c r="AC2602" i="1"/>
  <c r="Y2602" i="1"/>
  <c r="AD2602" i="1"/>
  <c r="N2609" i="1"/>
  <c r="T2609" i="1"/>
  <c r="W2603" i="1"/>
  <c r="K2609" i="1"/>
  <c r="R2609" i="1"/>
  <c r="L2609" i="1"/>
  <c r="M2609" i="1"/>
  <c r="O2609" i="1"/>
  <c r="Q2609" i="1"/>
  <c r="S2609" i="1"/>
  <c r="X2603" i="1"/>
  <c r="AE2602" i="1"/>
  <c r="AF2602" i="1"/>
  <c r="AH2602" i="1"/>
  <c r="V2607" i="1"/>
  <c r="Z2606" i="1"/>
  <c r="AA2603" i="1"/>
  <c r="AC2603" i="1"/>
  <c r="Y2603" i="1"/>
  <c r="AD2603" i="1"/>
  <c r="N2610" i="1"/>
  <c r="T2610" i="1"/>
  <c r="W2604" i="1"/>
  <c r="K2610" i="1"/>
  <c r="R2610" i="1"/>
  <c r="L2610" i="1"/>
  <c r="M2610" i="1"/>
  <c r="O2610" i="1"/>
  <c r="Q2610" i="1"/>
  <c r="S2610" i="1"/>
  <c r="X2604" i="1"/>
  <c r="AE2603" i="1"/>
  <c r="AF2603" i="1"/>
  <c r="AH2603" i="1"/>
  <c r="V2608" i="1"/>
  <c r="Z2607" i="1"/>
  <c r="AA2604" i="1"/>
  <c r="AC2604" i="1"/>
  <c r="Y2604" i="1"/>
  <c r="AD2604" i="1"/>
  <c r="N2611" i="1"/>
  <c r="T2611" i="1"/>
  <c r="W2605" i="1"/>
  <c r="K2611" i="1"/>
  <c r="R2611" i="1"/>
  <c r="L2611" i="1"/>
  <c r="M2611" i="1"/>
  <c r="O2611" i="1"/>
  <c r="Q2611" i="1"/>
  <c r="S2611" i="1"/>
  <c r="X2605" i="1"/>
  <c r="AE2604" i="1"/>
  <c r="AF2604" i="1"/>
  <c r="AH2604" i="1"/>
  <c r="V2609" i="1"/>
  <c r="Z2608" i="1"/>
  <c r="AA2605" i="1"/>
  <c r="AC2605" i="1"/>
  <c r="Y2605" i="1"/>
  <c r="AD2605" i="1"/>
  <c r="N2612" i="1"/>
  <c r="T2612" i="1"/>
  <c r="W2606" i="1"/>
  <c r="K2612" i="1"/>
  <c r="R2612" i="1"/>
  <c r="L2612" i="1"/>
  <c r="M2612" i="1"/>
  <c r="O2612" i="1"/>
  <c r="Q2612" i="1"/>
  <c r="S2612" i="1"/>
  <c r="X2606" i="1"/>
  <c r="AE2605" i="1"/>
  <c r="AF2605" i="1"/>
  <c r="AH2605" i="1"/>
  <c r="V2610" i="1"/>
  <c r="Z2609" i="1"/>
  <c r="AA2606" i="1"/>
  <c r="AC2606" i="1"/>
  <c r="Y2606" i="1"/>
  <c r="AD2606" i="1"/>
  <c r="N2613" i="1"/>
  <c r="T2613" i="1"/>
  <c r="W2607" i="1"/>
  <c r="K2613" i="1"/>
  <c r="R2613" i="1"/>
  <c r="L2613" i="1"/>
  <c r="M2613" i="1"/>
  <c r="O2613" i="1"/>
  <c r="Q2613" i="1"/>
  <c r="S2613" i="1"/>
  <c r="X2607" i="1"/>
  <c r="AE2606" i="1"/>
  <c r="AF2606" i="1"/>
  <c r="AH2606" i="1"/>
  <c r="V2611" i="1"/>
  <c r="Z2610" i="1"/>
  <c r="AA2607" i="1"/>
  <c r="AC2607" i="1"/>
  <c r="Y2607" i="1"/>
  <c r="AD2607" i="1"/>
  <c r="N2614" i="1"/>
  <c r="T2614" i="1"/>
  <c r="W2608" i="1"/>
  <c r="K2614" i="1"/>
  <c r="R2614" i="1"/>
  <c r="L2614" i="1"/>
  <c r="M2614" i="1"/>
  <c r="O2614" i="1"/>
  <c r="Q2614" i="1"/>
  <c r="S2614" i="1"/>
  <c r="X2608" i="1"/>
  <c r="AE2607" i="1"/>
  <c r="AF2607" i="1"/>
  <c r="AH2607" i="1"/>
  <c r="V2612" i="1"/>
  <c r="Z2611" i="1"/>
  <c r="AA2608" i="1"/>
  <c r="AC2608" i="1"/>
  <c r="Y2608" i="1"/>
  <c r="AD2608" i="1"/>
  <c r="N2615" i="1"/>
  <c r="T2615" i="1"/>
  <c r="W2609" i="1"/>
  <c r="K2615" i="1"/>
  <c r="R2615" i="1"/>
  <c r="L2615" i="1"/>
  <c r="M2615" i="1"/>
  <c r="O2615" i="1"/>
  <c r="Q2615" i="1"/>
  <c r="S2615" i="1"/>
  <c r="X2609" i="1"/>
  <c r="AE2608" i="1"/>
  <c r="AF2608" i="1"/>
  <c r="AH2608" i="1"/>
  <c r="V2613" i="1"/>
  <c r="Z2612" i="1"/>
  <c r="AA2609" i="1"/>
  <c r="AC2609" i="1"/>
  <c r="Y2609" i="1"/>
  <c r="AD2609" i="1"/>
  <c r="N2616" i="1"/>
  <c r="T2616" i="1"/>
  <c r="W2610" i="1"/>
  <c r="K2616" i="1"/>
  <c r="R2616" i="1"/>
  <c r="L2616" i="1"/>
  <c r="M2616" i="1"/>
  <c r="O2616" i="1"/>
  <c r="Q2616" i="1"/>
  <c r="S2616" i="1"/>
  <c r="X2610" i="1"/>
  <c r="AE2609" i="1"/>
  <c r="AF2609" i="1"/>
  <c r="AH2609" i="1"/>
  <c r="V2614" i="1"/>
  <c r="Z2613" i="1"/>
  <c r="AA2610" i="1"/>
  <c r="AC2610" i="1"/>
  <c r="Y2610" i="1"/>
  <c r="AD2610" i="1"/>
  <c r="N2617" i="1"/>
  <c r="T2617" i="1"/>
  <c r="W2611" i="1"/>
  <c r="K2617" i="1"/>
  <c r="R2617" i="1"/>
  <c r="L2617" i="1"/>
  <c r="M2617" i="1"/>
  <c r="O2617" i="1"/>
  <c r="Q2617" i="1"/>
  <c r="S2617" i="1"/>
  <c r="X2611" i="1"/>
  <c r="AE2610" i="1"/>
  <c r="AF2610" i="1"/>
  <c r="AH2610" i="1"/>
  <c r="V2615" i="1"/>
  <c r="Z2614" i="1"/>
  <c r="AA2611" i="1"/>
  <c r="AC2611" i="1"/>
  <c r="Y2611" i="1"/>
  <c r="AD2611" i="1"/>
  <c r="N2618" i="1"/>
  <c r="T2618" i="1"/>
  <c r="W2612" i="1"/>
  <c r="K2618" i="1"/>
  <c r="R2618" i="1"/>
  <c r="L2618" i="1"/>
  <c r="M2618" i="1"/>
  <c r="O2618" i="1"/>
  <c r="Q2618" i="1"/>
  <c r="S2618" i="1"/>
  <c r="X2612" i="1"/>
  <c r="AE2611" i="1"/>
  <c r="AF2611" i="1"/>
  <c r="AH2611" i="1"/>
  <c r="V2616" i="1"/>
  <c r="Z2615" i="1"/>
  <c r="AA2612" i="1"/>
  <c r="AC2612" i="1"/>
  <c r="Y2612" i="1"/>
  <c r="AD2612" i="1"/>
  <c r="N2619" i="1"/>
  <c r="T2619" i="1"/>
  <c r="W2613" i="1"/>
  <c r="K2619" i="1"/>
  <c r="R2619" i="1"/>
  <c r="L2619" i="1"/>
  <c r="M2619" i="1"/>
  <c r="O2619" i="1"/>
  <c r="Q2619" i="1"/>
  <c r="S2619" i="1"/>
  <c r="X2613" i="1"/>
  <c r="AE2612" i="1"/>
  <c r="AF2612" i="1"/>
  <c r="AH2612" i="1"/>
  <c r="V2617" i="1"/>
  <c r="Z2616" i="1"/>
  <c r="AA2613" i="1"/>
  <c r="AC2613" i="1"/>
  <c r="Y2613" i="1"/>
  <c r="AD2613" i="1"/>
  <c r="N2620" i="1"/>
  <c r="T2620" i="1"/>
  <c r="W2614" i="1"/>
  <c r="K2620" i="1"/>
  <c r="R2620" i="1"/>
  <c r="L2620" i="1"/>
  <c r="M2620" i="1"/>
  <c r="O2620" i="1"/>
  <c r="Q2620" i="1"/>
  <c r="S2620" i="1"/>
  <c r="X2614" i="1"/>
  <c r="AE2613" i="1"/>
  <c r="AF2613" i="1"/>
  <c r="AH2613" i="1"/>
  <c r="V2618" i="1"/>
  <c r="Z2617" i="1"/>
  <c r="AA2614" i="1"/>
  <c r="AC2614" i="1"/>
  <c r="Y2614" i="1"/>
  <c r="AD2614" i="1"/>
  <c r="N2621" i="1"/>
  <c r="T2621" i="1"/>
  <c r="W2615" i="1"/>
  <c r="K2621" i="1"/>
  <c r="R2621" i="1"/>
  <c r="L2621" i="1"/>
  <c r="M2621" i="1"/>
  <c r="O2621" i="1"/>
  <c r="Q2621" i="1"/>
  <c r="S2621" i="1"/>
  <c r="X2615" i="1"/>
  <c r="AE2614" i="1"/>
  <c r="AF2614" i="1"/>
  <c r="AH2614" i="1"/>
  <c r="V2619" i="1"/>
  <c r="Z2618" i="1"/>
  <c r="AA2615" i="1"/>
  <c r="AC2615" i="1"/>
  <c r="Y2615" i="1"/>
  <c r="AD2615" i="1"/>
  <c r="N2622" i="1"/>
  <c r="T2622" i="1"/>
  <c r="W2616" i="1"/>
  <c r="K2622" i="1"/>
  <c r="R2622" i="1"/>
  <c r="L2622" i="1"/>
  <c r="M2622" i="1"/>
  <c r="O2622" i="1"/>
  <c r="Q2622" i="1"/>
  <c r="S2622" i="1"/>
  <c r="X2616" i="1"/>
  <c r="AE2615" i="1"/>
  <c r="AF2615" i="1"/>
  <c r="AH2615" i="1"/>
  <c r="V2620" i="1"/>
  <c r="Z2619" i="1"/>
  <c r="AA2616" i="1"/>
  <c r="AC2616" i="1"/>
  <c r="Y2616" i="1"/>
  <c r="AD2616" i="1"/>
  <c r="N2623" i="1"/>
  <c r="T2623" i="1"/>
  <c r="W2617" i="1"/>
  <c r="K2623" i="1"/>
  <c r="R2623" i="1"/>
  <c r="L2623" i="1"/>
  <c r="M2623" i="1"/>
  <c r="O2623" i="1"/>
  <c r="Q2623" i="1"/>
  <c r="S2623" i="1"/>
  <c r="X2617" i="1"/>
  <c r="AE2616" i="1"/>
  <c r="AF2616" i="1"/>
  <c r="AH2616" i="1"/>
  <c r="V2621" i="1"/>
  <c r="Z2620" i="1"/>
  <c r="AA2617" i="1"/>
  <c r="AC2617" i="1"/>
  <c r="Y2617" i="1"/>
  <c r="AD2617" i="1"/>
  <c r="N2624" i="1"/>
  <c r="T2624" i="1"/>
  <c r="W2618" i="1"/>
  <c r="K2624" i="1"/>
  <c r="R2624" i="1"/>
  <c r="L2624" i="1"/>
  <c r="M2624" i="1"/>
  <c r="O2624" i="1"/>
  <c r="Q2624" i="1"/>
  <c r="S2624" i="1"/>
  <c r="X2618" i="1"/>
  <c r="AE2617" i="1"/>
  <c r="AF2617" i="1"/>
  <c r="AH2617" i="1"/>
  <c r="V2622" i="1"/>
  <c r="Z2621" i="1"/>
  <c r="AA2618" i="1"/>
  <c r="AC2618" i="1"/>
  <c r="Y2618" i="1"/>
  <c r="AD2618" i="1"/>
  <c r="N2625" i="1"/>
  <c r="T2625" i="1"/>
  <c r="W2619" i="1"/>
  <c r="K2625" i="1"/>
  <c r="R2625" i="1"/>
  <c r="L2625" i="1"/>
  <c r="M2625" i="1"/>
  <c r="O2625" i="1"/>
  <c r="Q2625" i="1"/>
  <c r="S2625" i="1"/>
  <c r="X2619" i="1"/>
  <c r="AE2618" i="1"/>
  <c r="AF2618" i="1"/>
  <c r="AH2618" i="1"/>
  <c r="V2623" i="1"/>
  <c r="Z2622" i="1"/>
  <c r="AA2619" i="1"/>
  <c r="AC2619" i="1"/>
  <c r="Y2619" i="1"/>
  <c r="AD2619" i="1"/>
  <c r="N2626" i="1"/>
  <c r="T2626" i="1"/>
  <c r="W2620" i="1"/>
  <c r="K2626" i="1"/>
  <c r="R2626" i="1"/>
  <c r="L2626" i="1"/>
  <c r="M2626" i="1"/>
  <c r="O2626" i="1"/>
  <c r="Q2626" i="1"/>
  <c r="S2626" i="1"/>
  <c r="X2620" i="1"/>
  <c r="AE2619" i="1"/>
  <c r="AF2619" i="1"/>
  <c r="AH2619" i="1"/>
  <c r="V2624" i="1"/>
  <c r="Z2623" i="1"/>
  <c r="AA2620" i="1"/>
  <c r="AC2620" i="1"/>
  <c r="Y2620" i="1"/>
  <c r="AD2620" i="1"/>
  <c r="N2627" i="1"/>
  <c r="T2627" i="1"/>
  <c r="W2621" i="1"/>
  <c r="K2627" i="1"/>
  <c r="R2627" i="1"/>
  <c r="L2627" i="1"/>
  <c r="M2627" i="1"/>
  <c r="O2627" i="1"/>
  <c r="Q2627" i="1"/>
  <c r="S2627" i="1"/>
  <c r="X2621" i="1"/>
  <c r="AE2620" i="1"/>
  <c r="AF2620" i="1"/>
  <c r="AH2620" i="1"/>
  <c r="V2625" i="1"/>
  <c r="Z2624" i="1"/>
  <c r="AA2621" i="1"/>
  <c r="AC2621" i="1"/>
  <c r="Y2621" i="1"/>
  <c r="AD2621" i="1"/>
  <c r="N2628" i="1"/>
  <c r="T2628" i="1"/>
  <c r="W2622" i="1"/>
  <c r="K2628" i="1"/>
  <c r="R2628" i="1"/>
  <c r="L2628" i="1"/>
  <c r="M2628" i="1"/>
  <c r="O2628" i="1"/>
  <c r="Q2628" i="1"/>
  <c r="S2628" i="1"/>
  <c r="X2622" i="1"/>
  <c r="AE2621" i="1"/>
  <c r="AF2621" i="1"/>
  <c r="AH2621" i="1"/>
  <c r="V2626" i="1"/>
  <c r="Z2625" i="1"/>
  <c r="AA2622" i="1"/>
  <c r="AC2622" i="1"/>
  <c r="Y2622" i="1"/>
  <c r="AD2622" i="1"/>
  <c r="N2629" i="1"/>
  <c r="T2629" i="1"/>
  <c r="W2623" i="1"/>
  <c r="K2629" i="1"/>
  <c r="R2629" i="1"/>
  <c r="L2629" i="1"/>
  <c r="M2629" i="1"/>
  <c r="O2629" i="1"/>
  <c r="Q2629" i="1"/>
  <c r="S2629" i="1"/>
  <c r="X2623" i="1"/>
  <c r="AE2622" i="1"/>
  <c r="AF2622" i="1"/>
  <c r="AH2622" i="1"/>
  <c r="V2627" i="1"/>
  <c r="Z2626" i="1"/>
  <c r="AA2623" i="1"/>
  <c r="AC2623" i="1"/>
  <c r="Y2623" i="1"/>
  <c r="AD2623" i="1"/>
  <c r="N2630" i="1"/>
  <c r="T2630" i="1"/>
  <c r="W2624" i="1"/>
  <c r="K2630" i="1"/>
  <c r="R2630" i="1"/>
  <c r="L2630" i="1"/>
  <c r="M2630" i="1"/>
  <c r="O2630" i="1"/>
  <c r="Q2630" i="1"/>
  <c r="S2630" i="1"/>
  <c r="X2624" i="1"/>
  <c r="AE2623" i="1"/>
  <c r="AF2623" i="1"/>
  <c r="AH2623" i="1"/>
  <c r="V2628" i="1"/>
  <c r="Z2627" i="1"/>
  <c r="AA2624" i="1"/>
  <c r="AC2624" i="1"/>
  <c r="Y2624" i="1"/>
  <c r="AD2624" i="1"/>
  <c r="N2631" i="1"/>
  <c r="T2631" i="1"/>
  <c r="W2625" i="1"/>
  <c r="K2631" i="1"/>
  <c r="R2631" i="1"/>
  <c r="L2631" i="1"/>
  <c r="M2631" i="1"/>
  <c r="O2631" i="1"/>
  <c r="Q2631" i="1"/>
  <c r="S2631" i="1"/>
  <c r="X2625" i="1"/>
  <c r="AE2624" i="1"/>
  <c r="AF2624" i="1"/>
  <c r="AH2624" i="1"/>
  <c r="V2629" i="1"/>
  <c r="Z2628" i="1"/>
  <c r="AA2625" i="1"/>
  <c r="AC2625" i="1"/>
  <c r="Y2625" i="1"/>
  <c r="AD2625" i="1"/>
  <c r="N2632" i="1"/>
  <c r="T2632" i="1"/>
  <c r="W2626" i="1"/>
  <c r="K2632" i="1"/>
  <c r="R2632" i="1"/>
  <c r="L2632" i="1"/>
  <c r="M2632" i="1"/>
  <c r="O2632" i="1"/>
  <c r="Q2632" i="1"/>
  <c r="S2632" i="1"/>
  <c r="X2626" i="1"/>
  <c r="AE2625" i="1"/>
  <c r="AF2625" i="1"/>
  <c r="AH2625" i="1"/>
  <c r="V2630" i="1"/>
  <c r="Z2629" i="1"/>
  <c r="AA2626" i="1"/>
  <c r="AC2626" i="1"/>
  <c r="Y2626" i="1"/>
  <c r="AD2626" i="1"/>
  <c r="N2633" i="1"/>
  <c r="T2633" i="1"/>
  <c r="W2627" i="1"/>
  <c r="K2633" i="1"/>
  <c r="R2633" i="1"/>
  <c r="L2633" i="1"/>
  <c r="M2633" i="1"/>
  <c r="O2633" i="1"/>
  <c r="Q2633" i="1"/>
  <c r="S2633" i="1"/>
  <c r="X2627" i="1"/>
  <c r="AE2626" i="1"/>
  <c r="AF2626" i="1"/>
  <c r="AH2626" i="1"/>
  <c r="V2631" i="1"/>
  <c r="Z2630" i="1"/>
  <c r="AA2627" i="1"/>
  <c r="AC2627" i="1"/>
  <c r="Y2627" i="1"/>
  <c r="AD2627" i="1"/>
  <c r="N2634" i="1"/>
  <c r="T2634" i="1"/>
  <c r="W2628" i="1"/>
  <c r="K2634" i="1"/>
  <c r="R2634" i="1"/>
  <c r="L2634" i="1"/>
  <c r="M2634" i="1"/>
  <c r="O2634" i="1"/>
  <c r="Q2634" i="1"/>
  <c r="S2634" i="1"/>
  <c r="X2628" i="1"/>
  <c r="AE2627" i="1"/>
  <c r="AF2627" i="1"/>
  <c r="AH2627" i="1"/>
  <c r="V2632" i="1"/>
  <c r="Z2631" i="1"/>
  <c r="AA2628" i="1"/>
  <c r="AC2628" i="1"/>
  <c r="Y2628" i="1"/>
  <c r="AD2628" i="1"/>
  <c r="N2635" i="1"/>
  <c r="T2635" i="1"/>
  <c r="W2629" i="1"/>
  <c r="K2635" i="1"/>
  <c r="R2635" i="1"/>
  <c r="L2635" i="1"/>
  <c r="M2635" i="1"/>
  <c r="O2635" i="1"/>
  <c r="Q2635" i="1"/>
  <c r="S2635" i="1"/>
  <c r="X2629" i="1"/>
  <c r="AE2628" i="1"/>
  <c r="AF2628" i="1"/>
  <c r="AH2628" i="1"/>
  <c r="V2633" i="1"/>
  <c r="Z2632" i="1"/>
  <c r="AA2629" i="1"/>
  <c r="AC2629" i="1"/>
  <c r="Y2629" i="1"/>
  <c r="AD2629" i="1"/>
  <c r="N2636" i="1"/>
  <c r="T2636" i="1"/>
  <c r="W2630" i="1"/>
  <c r="K2636" i="1"/>
  <c r="R2636" i="1"/>
  <c r="L2636" i="1"/>
  <c r="M2636" i="1"/>
  <c r="O2636" i="1"/>
  <c r="Q2636" i="1"/>
  <c r="S2636" i="1"/>
  <c r="X2630" i="1"/>
  <c r="AE2629" i="1"/>
  <c r="AF2629" i="1"/>
  <c r="AH2629" i="1"/>
  <c r="V2634" i="1"/>
  <c r="Z2633" i="1"/>
  <c r="AA2630" i="1"/>
  <c r="AC2630" i="1"/>
  <c r="Y2630" i="1"/>
  <c r="AD2630" i="1"/>
  <c r="N2637" i="1"/>
  <c r="T2637" i="1"/>
  <c r="W2631" i="1"/>
  <c r="K2637" i="1"/>
  <c r="R2637" i="1"/>
  <c r="L2637" i="1"/>
  <c r="M2637" i="1"/>
  <c r="O2637" i="1"/>
  <c r="Q2637" i="1"/>
  <c r="S2637" i="1"/>
  <c r="X2631" i="1"/>
  <c r="AE2630" i="1"/>
  <c r="AF2630" i="1"/>
  <c r="AH2630" i="1"/>
  <c r="V2635" i="1"/>
  <c r="Z2634" i="1"/>
  <c r="AA2631" i="1"/>
  <c r="AC2631" i="1"/>
  <c r="Y2631" i="1"/>
  <c r="AD2631" i="1"/>
  <c r="N2638" i="1"/>
  <c r="T2638" i="1"/>
  <c r="W2632" i="1"/>
  <c r="K2638" i="1"/>
  <c r="R2638" i="1"/>
  <c r="L2638" i="1"/>
  <c r="M2638" i="1"/>
  <c r="O2638" i="1"/>
  <c r="Q2638" i="1"/>
  <c r="S2638" i="1"/>
  <c r="X2632" i="1"/>
  <c r="AE2631" i="1"/>
  <c r="AF2631" i="1"/>
  <c r="AH2631" i="1"/>
  <c r="V2636" i="1"/>
  <c r="Z2635" i="1"/>
  <c r="AA2632" i="1"/>
  <c r="AC2632" i="1"/>
  <c r="Y2632" i="1"/>
  <c r="AD2632" i="1"/>
  <c r="N2639" i="1"/>
  <c r="T2639" i="1"/>
  <c r="W2633" i="1"/>
  <c r="K2639" i="1"/>
  <c r="R2639" i="1"/>
  <c r="L2639" i="1"/>
  <c r="M2639" i="1"/>
  <c r="O2639" i="1"/>
  <c r="Q2639" i="1"/>
  <c r="S2639" i="1"/>
  <c r="X2633" i="1"/>
  <c r="AE2632" i="1"/>
  <c r="AF2632" i="1"/>
  <c r="AH2632" i="1"/>
  <c r="V2637" i="1"/>
  <c r="Z2636" i="1"/>
  <c r="AA2633" i="1"/>
  <c r="AC2633" i="1"/>
  <c r="Y2633" i="1"/>
  <c r="AD2633" i="1"/>
  <c r="N2640" i="1"/>
  <c r="T2640" i="1"/>
  <c r="W2634" i="1"/>
  <c r="K2640" i="1"/>
  <c r="R2640" i="1"/>
  <c r="L2640" i="1"/>
  <c r="M2640" i="1"/>
  <c r="O2640" i="1"/>
  <c r="Q2640" i="1"/>
  <c r="S2640" i="1"/>
  <c r="X2634" i="1"/>
  <c r="AE2633" i="1"/>
  <c r="AF2633" i="1"/>
  <c r="AH2633" i="1"/>
  <c r="V2638" i="1"/>
  <c r="Z2637" i="1"/>
  <c r="AA2634" i="1"/>
  <c r="AC2634" i="1"/>
  <c r="Y2634" i="1"/>
  <c r="AD2634" i="1"/>
  <c r="N2641" i="1"/>
  <c r="T2641" i="1"/>
  <c r="W2635" i="1"/>
  <c r="K2641" i="1"/>
  <c r="R2641" i="1"/>
  <c r="L2641" i="1"/>
  <c r="M2641" i="1"/>
  <c r="O2641" i="1"/>
  <c r="Q2641" i="1"/>
  <c r="S2641" i="1"/>
  <c r="X2635" i="1"/>
  <c r="AE2634" i="1"/>
  <c r="AF2634" i="1"/>
  <c r="AH2634" i="1"/>
  <c r="V2639" i="1"/>
  <c r="Z2638" i="1"/>
  <c r="AA2635" i="1"/>
  <c r="AC2635" i="1"/>
  <c r="Y2635" i="1"/>
  <c r="AD2635" i="1"/>
  <c r="N2642" i="1"/>
  <c r="T2642" i="1"/>
  <c r="W2636" i="1"/>
  <c r="K2642" i="1"/>
  <c r="R2642" i="1"/>
  <c r="L2642" i="1"/>
  <c r="M2642" i="1"/>
  <c r="O2642" i="1"/>
  <c r="Q2642" i="1"/>
  <c r="S2642" i="1"/>
  <c r="X2636" i="1"/>
  <c r="AE2635" i="1"/>
  <c r="AF2635" i="1"/>
  <c r="AH2635" i="1"/>
  <c r="V2640" i="1"/>
  <c r="Z2639" i="1"/>
  <c r="AA2636" i="1"/>
  <c r="AC2636" i="1"/>
  <c r="Y2636" i="1"/>
  <c r="AD2636" i="1"/>
  <c r="N2643" i="1"/>
  <c r="T2643" i="1"/>
  <c r="W2637" i="1"/>
  <c r="K2643" i="1"/>
  <c r="R2643" i="1"/>
  <c r="L2643" i="1"/>
  <c r="M2643" i="1"/>
  <c r="O2643" i="1"/>
  <c r="Q2643" i="1"/>
  <c r="S2643" i="1"/>
  <c r="X2637" i="1"/>
  <c r="AE2636" i="1"/>
  <c r="AF2636" i="1"/>
  <c r="AH2636" i="1"/>
  <c r="V2641" i="1"/>
  <c r="Z2640" i="1"/>
  <c r="AA2637" i="1"/>
  <c r="AC2637" i="1"/>
  <c r="Y2637" i="1"/>
  <c r="AD2637" i="1"/>
  <c r="N2644" i="1"/>
  <c r="T2644" i="1"/>
  <c r="W2638" i="1"/>
  <c r="K2644" i="1"/>
  <c r="R2644" i="1"/>
  <c r="L2644" i="1"/>
  <c r="M2644" i="1"/>
  <c r="O2644" i="1"/>
  <c r="Q2644" i="1"/>
  <c r="S2644" i="1"/>
  <c r="X2638" i="1"/>
  <c r="AE2637" i="1"/>
  <c r="AF2637" i="1"/>
  <c r="AH2637" i="1"/>
  <c r="V2642" i="1"/>
  <c r="Z2641" i="1"/>
  <c r="AA2638" i="1"/>
  <c r="AC2638" i="1"/>
  <c r="Y2638" i="1"/>
  <c r="AD2638" i="1"/>
  <c r="N2645" i="1"/>
  <c r="T2645" i="1"/>
  <c r="W2639" i="1"/>
  <c r="K2645" i="1"/>
  <c r="R2645" i="1"/>
  <c r="L2645" i="1"/>
  <c r="M2645" i="1"/>
  <c r="O2645" i="1"/>
  <c r="Q2645" i="1"/>
  <c r="S2645" i="1"/>
  <c r="X2639" i="1"/>
  <c r="AE2638" i="1"/>
  <c r="AF2638" i="1"/>
  <c r="AH2638" i="1"/>
  <c r="V2643" i="1"/>
  <c r="Z2642" i="1"/>
  <c r="AA2639" i="1"/>
  <c r="AC2639" i="1"/>
  <c r="Y2639" i="1"/>
  <c r="AD2639" i="1"/>
  <c r="N2646" i="1"/>
  <c r="T2646" i="1"/>
  <c r="W2640" i="1"/>
  <c r="K2646" i="1"/>
  <c r="R2646" i="1"/>
  <c r="L2646" i="1"/>
  <c r="M2646" i="1"/>
  <c r="O2646" i="1"/>
  <c r="Q2646" i="1"/>
  <c r="S2646" i="1"/>
  <c r="X2640" i="1"/>
  <c r="AE2639" i="1"/>
  <c r="AF2639" i="1"/>
  <c r="AH2639" i="1"/>
  <c r="V2644" i="1"/>
  <c r="Z2643" i="1"/>
  <c r="AA2640" i="1"/>
  <c r="AC2640" i="1"/>
  <c r="Y2640" i="1"/>
  <c r="AD2640" i="1"/>
  <c r="N2647" i="1"/>
  <c r="T2647" i="1"/>
  <c r="W2641" i="1"/>
  <c r="K2647" i="1"/>
  <c r="R2647" i="1"/>
  <c r="L2647" i="1"/>
  <c r="M2647" i="1"/>
  <c r="O2647" i="1"/>
  <c r="Q2647" i="1"/>
  <c r="S2647" i="1"/>
  <c r="X2641" i="1"/>
  <c r="AE2640" i="1"/>
  <c r="AF2640" i="1"/>
  <c r="AH2640" i="1"/>
  <c r="V2645" i="1"/>
  <c r="Z2644" i="1"/>
  <c r="AA2641" i="1"/>
  <c r="AC2641" i="1"/>
  <c r="Y2641" i="1"/>
  <c r="AD2641" i="1"/>
  <c r="N2648" i="1"/>
  <c r="T2648" i="1"/>
  <c r="W2642" i="1"/>
  <c r="K2648" i="1"/>
  <c r="R2648" i="1"/>
  <c r="L2648" i="1"/>
  <c r="M2648" i="1"/>
  <c r="O2648" i="1"/>
  <c r="Q2648" i="1"/>
  <c r="S2648" i="1"/>
  <c r="X2642" i="1"/>
  <c r="AE2641" i="1"/>
  <c r="AF2641" i="1"/>
  <c r="AH2641" i="1"/>
  <c r="V2646" i="1"/>
  <c r="Z2645" i="1"/>
  <c r="AA2642" i="1"/>
  <c r="AC2642" i="1"/>
  <c r="Y2642" i="1"/>
  <c r="AD2642" i="1"/>
  <c r="N2649" i="1"/>
  <c r="T2649" i="1"/>
  <c r="W2643" i="1"/>
  <c r="K2649" i="1"/>
  <c r="R2649" i="1"/>
  <c r="L2649" i="1"/>
  <c r="M2649" i="1"/>
  <c r="O2649" i="1"/>
  <c r="Q2649" i="1"/>
  <c r="S2649" i="1"/>
  <c r="X2643" i="1"/>
  <c r="AE2642" i="1"/>
  <c r="AF2642" i="1"/>
  <c r="AH2642" i="1"/>
  <c r="V2647" i="1"/>
  <c r="Z2646" i="1"/>
  <c r="AA2643" i="1"/>
  <c r="AC2643" i="1"/>
  <c r="Y2643" i="1"/>
  <c r="AD2643" i="1"/>
  <c r="N2650" i="1"/>
  <c r="T2650" i="1"/>
  <c r="W2644" i="1"/>
  <c r="K2650" i="1"/>
  <c r="R2650" i="1"/>
  <c r="L2650" i="1"/>
  <c r="M2650" i="1"/>
  <c r="O2650" i="1"/>
  <c r="Q2650" i="1"/>
  <c r="S2650" i="1"/>
  <c r="X2644" i="1"/>
  <c r="AE2643" i="1"/>
  <c r="AF2643" i="1"/>
  <c r="AH2643" i="1"/>
  <c r="V2648" i="1"/>
  <c r="Z2647" i="1"/>
  <c r="AA2644" i="1"/>
  <c r="AC2644" i="1"/>
  <c r="Y2644" i="1"/>
  <c r="AD2644" i="1"/>
  <c r="N2651" i="1"/>
  <c r="T2651" i="1"/>
  <c r="W2645" i="1"/>
  <c r="K2651" i="1"/>
  <c r="R2651" i="1"/>
  <c r="L2651" i="1"/>
  <c r="M2651" i="1"/>
  <c r="O2651" i="1"/>
  <c r="Q2651" i="1"/>
  <c r="S2651" i="1"/>
  <c r="X2645" i="1"/>
  <c r="AE2644" i="1"/>
  <c r="AF2644" i="1"/>
  <c r="AH2644" i="1"/>
  <c r="V2649" i="1"/>
  <c r="Z2648" i="1"/>
  <c r="AA2645" i="1"/>
  <c r="AC2645" i="1"/>
  <c r="Y2645" i="1"/>
  <c r="AD2645" i="1"/>
  <c r="N2652" i="1"/>
  <c r="T2652" i="1"/>
  <c r="W2646" i="1"/>
  <c r="K2652" i="1"/>
  <c r="R2652" i="1"/>
  <c r="L2652" i="1"/>
  <c r="M2652" i="1"/>
  <c r="O2652" i="1"/>
  <c r="Q2652" i="1"/>
  <c r="S2652" i="1"/>
  <c r="X2646" i="1"/>
  <c r="AE2645" i="1"/>
  <c r="AF2645" i="1"/>
  <c r="AH2645" i="1"/>
  <c r="V2650" i="1"/>
  <c r="Z2649" i="1"/>
  <c r="AA2646" i="1"/>
  <c r="AC2646" i="1"/>
  <c r="Y2646" i="1"/>
  <c r="AD2646" i="1"/>
  <c r="N2653" i="1"/>
  <c r="T2653" i="1"/>
  <c r="W2647" i="1"/>
  <c r="K2653" i="1"/>
  <c r="R2653" i="1"/>
  <c r="L2653" i="1"/>
  <c r="M2653" i="1"/>
  <c r="O2653" i="1"/>
  <c r="Q2653" i="1"/>
  <c r="S2653" i="1"/>
  <c r="X2647" i="1"/>
  <c r="AE2646" i="1"/>
  <c r="AF2646" i="1"/>
  <c r="AH2646" i="1"/>
  <c r="V2651" i="1"/>
  <c r="Z2650" i="1"/>
  <c r="AA2647" i="1"/>
  <c r="AC2647" i="1"/>
  <c r="Y2647" i="1"/>
  <c r="AD2647" i="1"/>
  <c r="N2654" i="1"/>
  <c r="T2654" i="1"/>
  <c r="W2648" i="1"/>
  <c r="K2654" i="1"/>
  <c r="R2654" i="1"/>
  <c r="L2654" i="1"/>
  <c r="M2654" i="1"/>
  <c r="O2654" i="1"/>
  <c r="Q2654" i="1"/>
  <c r="S2654" i="1"/>
  <c r="X2648" i="1"/>
  <c r="AE2647" i="1"/>
  <c r="AF2647" i="1"/>
  <c r="AH2647" i="1"/>
  <c r="V2652" i="1"/>
  <c r="Z2651" i="1"/>
  <c r="AA2648" i="1"/>
  <c r="AC2648" i="1"/>
  <c r="Y2648" i="1"/>
  <c r="AD2648" i="1"/>
  <c r="N2655" i="1"/>
  <c r="T2655" i="1"/>
  <c r="W2649" i="1"/>
  <c r="K2655" i="1"/>
  <c r="R2655" i="1"/>
  <c r="L2655" i="1"/>
  <c r="M2655" i="1"/>
  <c r="O2655" i="1"/>
  <c r="Q2655" i="1"/>
  <c r="S2655" i="1"/>
  <c r="X2649" i="1"/>
  <c r="AE2648" i="1"/>
  <c r="AF2648" i="1"/>
  <c r="AH2648" i="1"/>
  <c r="V2653" i="1"/>
  <c r="Z2652" i="1"/>
  <c r="AA2649" i="1"/>
  <c r="AC2649" i="1"/>
  <c r="Y2649" i="1"/>
  <c r="AD2649" i="1"/>
  <c r="N2656" i="1"/>
  <c r="T2656" i="1"/>
  <c r="W2650" i="1"/>
  <c r="K2656" i="1"/>
  <c r="R2656" i="1"/>
  <c r="L2656" i="1"/>
  <c r="M2656" i="1"/>
  <c r="O2656" i="1"/>
  <c r="Q2656" i="1"/>
  <c r="S2656" i="1"/>
  <c r="X2650" i="1"/>
  <c r="AE2649" i="1"/>
  <c r="AF2649" i="1"/>
  <c r="AH2649" i="1"/>
  <c r="V2654" i="1"/>
  <c r="Z2653" i="1"/>
  <c r="AA2650" i="1"/>
  <c r="AC2650" i="1"/>
  <c r="Y2650" i="1"/>
  <c r="AD2650" i="1"/>
  <c r="N2657" i="1"/>
  <c r="T2657" i="1"/>
  <c r="W2651" i="1"/>
  <c r="K2657" i="1"/>
  <c r="R2657" i="1"/>
  <c r="L2657" i="1"/>
  <c r="M2657" i="1"/>
  <c r="O2657" i="1"/>
  <c r="Q2657" i="1"/>
  <c r="S2657" i="1"/>
  <c r="X2651" i="1"/>
  <c r="AE2650" i="1"/>
  <c r="AF2650" i="1"/>
  <c r="AH2650" i="1"/>
  <c r="V2655" i="1"/>
  <c r="Z2654" i="1"/>
  <c r="AA2651" i="1"/>
  <c r="AC2651" i="1"/>
  <c r="Y2651" i="1"/>
  <c r="AD2651" i="1"/>
  <c r="N2658" i="1"/>
  <c r="T2658" i="1"/>
  <c r="W2652" i="1"/>
  <c r="K2658" i="1"/>
  <c r="R2658" i="1"/>
  <c r="L2658" i="1"/>
  <c r="M2658" i="1"/>
  <c r="O2658" i="1"/>
  <c r="Q2658" i="1"/>
  <c r="S2658" i="1"/>
  <c r="X2652" i="1"/>
  <c r="AE2651" i="1"/>
  <c r="AF2651" i="1"/>
  <c r="AH2651" i="1"/>
  <c r="V2656" i="1"/>
  <c r="Z2655" i="1"/>
  <c r="AA2652" i="1"/>
  <c r="AC2652" i="1"/>
  <c r="Y2652" i="1"/>
  <c r="AD2652" i="1"/>
  <c r="N2659" i="1"/>
  <c r="T2659" i="1"/>
  <c r="W2653" i="1"/>
  <c r="K2659" i="1"/>
  <c r="R2659" i="1"/>
  <c r="L2659" i="1"/>
  <c r="M2659" i="1"/>
  <c r="O2659" i="1"/>
  <c r="Q2659" i="1"/>
  <c r="S2659" i="1"/>
  <c r="X2653" i="1"/>
  <c r="AE2652" i="1"/>
  <c r="AF2652" i="1"/>
  <c r="AH2652" i="1"/>
  <c r="V2657" i="1"/>
  <c r="Z2656" i="1"/>
  <c r="AA2653" i="1"/>
  <c r="AC2653" i="1"/>
  <c r="Y2653" i="1"/>
  <c r="AD2653" i="1"/>
  <c r="N2660" i="1"/>
  <c r="T2660" i="1"/>
  <c r="W2654" i="1"/>
  <c r="K2660" i="1"/>
  <c r="R2660" i="1"/>
  <c r="L2660" i="1"/>
  <c r="M2660" i="1"/>
  <c r="O2660" i="1"/>
  <c r="Q2660" i="1"/>
  <c r="S2660" i="1"/>
  <c r="X2654" i="1"/>
  <c r="AE2653" i="1"/>
  <c r="AF2653" i="1"/>
  <c r="AH2653" i="1"/>
  <c r="V2658" i="1"/>
  <c r="Z2657" i="1"/>
  <c r="AA2654" i="1"/>
  <c r="AC2654" i="1"/>
  <c r="Y2654" i="1"/>
  <c r="AD2654" i="1"/>
  <c r="N2661" i="1"/>
  <c r="T2661" i="1"/>
  <c r="W2655" i="1"/>
  <c r="K2661" i="1"/>
  <c r="R2661" i="1"/>
  <c r="L2661" i="1"/>
  <c r="M2661" i="1"/>
  <c r="O2661" i="1"/>
  <c r="Q2661" i="1"/>
  <c r="S2661" i="1"/>
  <c r="X2655" i="1"/>
  <c r="AE2654" i="1"/>
  <c r="AF2654" i="1"/>
  <c r="AH2654" i="1"/>
  <c r="V2659" i="1"/>
  <c r="Z2658" i="1"/>
  <c r="AA2655" i="1"/>
  <c r="AC2655" i="1"/>
  <c r="Y2655" i="1"/>
  <c r="AD2655" i="1"/>
  <c r="N2662" i="1"/>
  <c r="T2662" i="1"/>
  <c r="W2656" i="1"/>
  <c r="K2662" i="1"/>
  <c r="R2662" i="1"/>
  <c r="L2662" i="1"/>
  <c r="M2662" i="1"/>
  <c r="O2662" i="1"/>
  <c r="Q2662" i="1"/>
  <c r="S2662" i="1"/>
  <c r="X2656" i="1"/>
  <c r="AE2655" i="1"/>
  <c r="AF2655" i="1"/>
  <c r="AH2655" i="1"/>
  <c r="V2660" i="1"/>
  <c r="Z2659" i="1"/>
  <c r="AA2656" i="1"/>
  <c r="AC2656" i="1"/>
  <c r="Y2656" i="1"/>
  <c r="AD2656" i="1"/>
  <c r="N2663" i="1"/>
  <c r="T2663" i="1"/>
  <c r="W2657" i="1"/>
  <c r="K2663" i="1"/>
  <c r="R2663" i="1"/>
  <c r="L2663" i="1"/>
  <c r="M2663" i="1"/>
  <c r="O2663" i="1"/>
  <c r="Q2663" i="1"/>
  <c r="S2663" i="1"/>
  <c r="X2657" i="1"/>
  <c r="AE2656" i="1"/>
  <c r="AF2656" i="1"/>
  <c r="AH2656" i="1"/>
  <c r="V2661" i="1"/>
  <c r="Z2660" i="1"/>
  <c r="AA2657" i="1"/>
  <c r="AC2657" i="1"/>
  <c r="Y2657" i="1"/>
  <c r="AD2657" i="1"/>
  <c r="N2664" i="1"/>
  <c r="T2664" i="1"/>
  <c r="W2658" i="1"/>
  <c r="K2664" i="1"/>
  <c r="R2664" i="1"/>
  <c r="L2664" i="1"/>
  <c r="M2664" i="1"/>
  <c r="O2664" i="1"/>
  <c r="Q2664" i="1"/>
  <c r="S2664" i="1"/>
  <c r="X2658" i="1"/>
  <c r="AE2657" i="1"/>
  <c r="AF2657" i="1"/>
  <c r="AH2657" i="1"/>
  <c r="V2662" i="1"/>
  <c r="Z2661" i="1"/>
  <c r="AA2658" i="1"/>
  <c r="AC2658" i="1"/>
  <c r="Y2658" i="1"/>
  <c r="AD2658" i="1"/>
  <c r="N2665" i="1"/>
  <c r="T2665" i="1"/>
  <c r="W2659" i="1"/>
  <c r="K2665" i="1"/>
  <c r="R2665" i="1"/>
  <c r="L2665" i="1"/>
  <c r="M2665" i="1"/>
  <c r="O2665" i="1"/>
  <c r="Q2665" i="1"/>
  <c r="S2665" i="1"/>
  <c r="X2659" i="1"/>
  <c r="AE2658" i="1"/>
  <c r="AF2658" i="1"/>
  <c r="AH2658" i="1"/>
  <c r="V2663" i="1"/>
  <c r="Z2662" i="1"/>
  <c r="AA2659" i="1"/>
  <c r="AC2659" i="1"/>
  <c r="Y2659" i="1"/>
  <c r="AD2659" i="1"/>
  <c r="N2666" i="1"/>
  <c r="T2666" i="1"/>
  <c r="W2660" i="1"/>
  <c r="K2666" i="1"/>
  <c r="R2666" i="1"/>
  <c r="L2666" i="1"/>
  <c r="M2666" i="1"/>
  <c r="O2666" i="1"/>
  <c r="Q2666" i="1"/>
  <c r="S2666" i="1"/>
  <c r="X2660" i="1"/>
  <c r="AE2659" i="1"/>
  <c r="AF2659" i="1"/>
  <c r="AH2659" i="1"/>
  <c r="V2664" i="1"/>
  <c r="Z2663" i="1"/>
  <c r="AA2660" i="1"/>
  <c r="AC2660" i="1"/>
  <c r="Y2660" i="1"/>
  <c r="AD2660" i="1"/>
  <c r="N2667" i="1"/>
  <c r="T2667" i="1"/>
  <c r="W2661" i="1"/>
  <c r="K2667" i="1"/>
  <c r="R2667" i="1"/>
  <c r="L2667" i="1"/>
  <c r="M2667" i="1"/>
  <c r="O2667" i="1"/>
  <c r="Q2667" i="1"/>
  <c r="S2667" i="1"/>
  <c r="X2661" i="1"/>
  <c r="AE2660" i="1"/>
  <c r="AF2660" i="1"/>
  <c r="AH2660" i="1"/>
  <c r="V2665" i="1"/>
  <c r="Z2664" i="1"/>
  <c r="AA2661" i="1"/>
  <c r="AC2661" i="1"/>
  <c r="Y2661" i="1"/>
  <c r="AD2661" i="1"/>
  <c r="N2668" i="1"/>
  <c r="T2668" i="1"/>
  <c r="W2662" i="1"/>
  <c r="K2668" i="1"/>
  <c r="R2668" i="1"/>
  <c r="L2668" i="1"/>
  <c r="M2668" i="1"/>
  <c r="O2668" i="1"/>
  <c r="Q2668" i="1"/>
  <c r="S2668" i="1"/>
  <c r="X2662" i="1"/>
  <c r="AE2661" i="1"/>
  <c r="AF2661" i="1"/>
  <c r="AH2661" i="1"/>
  <c r="V2666" i="1"/>
  <c r="Z2665" i="1"/>
  <c r="AA2662" i="1"/>
  <c r="AC2662" i="1"/>
  <c r="Y2662" i="1"/>
  <c r="AD2662" i="1"/>
  <c r="N2669" i="1"/>
  <c r="T2669" i="1"/>
  <c r="W2663" i="1"/>
  <c r="K2669" i="1"/>
  <c r="R2669" i="1"/>
  <c r="L2669" i="1"/>
  <c r="M2669" i="1"/>
  <c r="O2669" i="1"/>
  <c r="Q2669" i="1"/>
  <c r="S2669" i="1"/>
  <c r="X2663" i="1"/>
  <c r="AE2662" i="1"/>
  <c r="AF2662" i="1"/>
  <c r="AH2662" i="1"/>
  <c r="V2667" i="1"/>
  <c r="Z2666" i="1"/>
  <c r="AA2663" i="1"/>
  <c r="AC2663" i="1"/>
  <c r="Y2663" i="1"/>
  <c r="AD2663" i="1"/>
  <c r="N2670" i="1"/>
  <c r="T2670" i="1"/>
  <c r="W2664" i="1"/>
  <c r="K2670" i="1"/>
  <c r="R2670" i="1"/>
  <c r="L2670" i="1"/>
  <c r="M2670" i="1"/>
  <c r="O2670" i="1"/>
  <c r="Q2670" i="1"/>
  <c r="S2670" i="1"/>
  <c r="X2664" i="1"/>
  <c r="AE2663" i="1"/>
  <c r="AF2663" i="1"/>
  <c r="AH2663" i="1"/>
  <c r="V2668" i="1"/>
  <c r="Z2667" i="1"/>
  <c r="AA2664" i="1"/>
  <c r="AC2664" i="1"/>
  <c r="Y2664" i="1"/>
  <c r="AD2664" i="1"/>
  <c r="N2671" i="1"/>
  <c r="T2671" i="1"/>
  <c r="W2665" i="1"/>
  <c r="K2671" i="1"/>
  <c r="R2671" i="1"/>
  <c r="L2671" i="1"/>
  <c r="M2671" i="1"/>
  <c r="O2671" i="1"/>
  <c r="Q2671" i="1"/>
  <c r="S2671" i="1"/>
  <c r="X2665" i="1"/>
  <c r="AE2664" i="1"/>
  <c r="AF2664" i="1"/>
  <c r="AH2664" i="1"/>
  <c r="V2669" i="1"/>
  <c r="Z2668" i="1"/>
  <c r="AA2665" i="1"/>
  <c r="AC2665" i="1"/>
  <c r="Y2665" i="1"/>
  <c r="AD2665" i="1"/>
  <c r="N2672" i="1"/>
  <c r="T2672" i="1"/>
  <c r="W2666" i="1"/>
  <c r="K2672" i="1"/>
  <c r="R2672" i="1"/>
  <c r="L2672" i="1"/>
  <c r="M2672" i="1"/>
  <c r="O2672" i="1"/>
  <c r="Q2672" i="1"/>
  <c r="S2672" i="1"/>
  <c r="X2666" i="1"/>
  <c r="AE2665" i="1"/>
  <c r="AF2665" i="1"/>
  <c r="AH2665" i="1"/>
  <c r="V2670" i="1"/>
  <c r="Z2669" i="1"/>
  <c r="AA2666" i="1"/>
  <c r="AC2666" i="1"/>
  <c r="Y2666" i="1"/>
  <c r="AD2666" i="1"/>
  <c r="N2673" i="1"/>
  <c r="T2673" i="1"/>
  <c r="W2667" i="1"/>
  <c r="K2673" i="1"/>
  <c r="R2673" i="1"/>
  <c r="L2673" i="1"/>
  <c r="M2673" i="1"/>
  <c r="O2673" i="1"/>
  <c r="Q2673" i="1"/>
  <c r="S2673" i="1"/>
  <c r="X2667" i="1"/>
  <c r="AE2666" i="1"/>
  <c r="AF2666" i="1"/>
  <c r="AH2666" i="1"/>
  <c r="V2671" i="1"/>
  <c r="Z2670" i="1"/>
  <c r="AA2667" i="1"/>
  <c r="AC2667" i="1"/>
  <c r="Y2667" i="1"/>
  <c r="AD2667" i="1"/>
  <c r="N2674" i="1"/>
  <c r="T2674" i="1"/>
  <c r="W2668" i="1"/>
  <c r="K2674" i="1"/>
  <c r="R2674" i="1"/>
  <c r="L2674" i="1"/>
  <c r="M2674" i="1"/>
  <c r="O2674" i="1"/>
  <c r="Q2674" i="1"/>
  <c r="S2674" i="1"/>
  <c r="X2668" i="1"/>
  <c r="AE2667" i="1"/>
  <c r="AF2667" i="1"/>
  <c r="AH2667" i="1"/>
  <c r="V2672" i="1"/>
  <c r="Z2671" i="1"/>
  <c r="AA2668" i="1"/>
  <c r="AC2668" i="1"/>
  <c r="Y2668" i="1"/>
  <c r="AD2668" i="1"/>
  <c r="N2675" i="1"/>
  <c r="T2675" i="1"/>
  <c r="W2669" i="1"/>
  <c r="K2675" i="1"/>
  <c r="R2675" i="1"/>
  <c r="L2675" i="1"/>
  <c r="M2675" i="1"/>
  <c r="O2675" i="1"/>
  <c r="Q2675" i="1"/>
  <c r="S2675" i="1"/>
  <c r="X2669" i="1"/>
  <c r="AE2668" i="1"/>
  <c r="AF2668" i="1"/>
  <c r="AH2668" i="1"/>
  <c r="V2673" i="1"/>
  <c r="Z2672" i="1"/>
  <c r="AA2669" i="1"/>
  <c r="AC2669" i="1"/>
  <c r="Y2669" i="1"/>
  <c r="AD2669" i="1"/>
  <c r="N2676" i="1"/>
  <c r="T2676" i="1"/>
  <c r="W2670" i="1"/>
  <c r="K2676" i="1"/>
  <c r="R2676" i="1"/>
  <c r="L2676" i="1"/>
  <c r="M2676" i="1"/>
  <c r="O2676" i="1"/>
  <c r="Q2676" i="1"/>
  <c r="S2676" i="1"/>
  <c r="X2670" i="1"/>
  <c r="AE2669" i="1"/>
  <c r="AF2669" i="1"/>
  <c r="AH2669" i="1"/>
  <c r="V2674" i="1"/>
  <c r="Z2673" i="1"/>
  <c r="AA2670" i="1"/>
  <c r="AC2670" i="1"/>
  <c r="Y2670" i="1"/>
  <c r="AD2670" i="1"/>
  <c r="N2677" i="1"/>
  <c r="T2677" i="1"/>
  <c r="W2671" i="1"/>
  <c r="K2677" i="1"/>
  <c r="R2677" i="1"/>
  <c r="L2677" i="1"/>
  <c r="M2677" i="1"/>
  <c r="O2677" i="1"/>
  <c r="Q2677" i="1"/>
  <c r="S2677" i="1"/>
  <c r="X2671" i="1"/>
  <c r="AE2670" i="1"/>
  <c r="AF2670" i="1"/>
  <c r="AH2670" i="1"/>
  <c r="V2675" i="1"/>
  <c r="Z2674" i="1"/>
  <c r="AA2671" i="1"/>
  <c r="AC2671" i="1"/>
  <c r="Y2671" i="1"/>
  <c r="AD2671" i="1"/>
  <c r="N2678" i="1"/>
  <c r="T2678" i="1"/>
  <c r="W2672" i="1"/>
  <c r="K2678" i="1"/>
  <c r="R2678" i="1"/>
  <c r="L2678" i="1"/>
  <c r="M2678" i="1"/>
  <c r="O2678" i="1"/>
  <c r="Q2678" i="1"/>
  <c r="S2678" i="1"/>
  <c r="X2672" i="1"/>
  <c r="AE2671" i="1"/>
  <c r="AF2671" i="1"/>
  <c r="AH2671" i="1"/>
  <c r="V2676" i="1"/>
  <c r="Z2675" i="1"/>
  <c r="AA2672" i="1"/>
  <c r="AC2672" i="1"/>
  <c r="Y2672" i="1"/>
  <c r="AD2672" i="1"/>
  <c r="N2679" i="1"/>
  <c r="T2679" i="1"/>
  <c r="W2673" i="1"/>
  <c r="K2679" i="1"/>
  <c r="R2679" i="1"/>
  <c r="L2679" i="1"/>
  <c r="M2679" i="1"/>
  <c r="O2679" i="1"/>
  <c r="Q2679" i="1"/>
  <c r="S2679" i="1"/>
  <c r="X2673" i="1"/>
  <c r="AE2672" i="1"/>
  <c r="AF2672" i="1"/>
  <c r="AH2672" i="1"/>
  <c r="V2677" i="1"/>
  <c r="Z2676" i="1"/>
  <c r="AA2673" i="1"/>
  <c r="AC2673" i="1"/>
  <c r="Y2673" i="1"/>
  <c r="AD2673" i="1"/>
  <c r="N2680" i="1"/>
  <c r="T2680" i="1"/>
  <c r="W2674" i="1"/>
  <c r="K2680" i="1"/>
  <c r="R2680" i="1"/>
  <c r="L2680" i="1"/>
  <c r="M2680" i="1"/>
  <c r="O2680" i="1"/>
  <c r="Q2680" i="1"/>
  <c r="S2680" i="1"/>
  <c r="X2674" i="1"/>
  <c r="AE2673" i="1"/>
  <c r="AF2673" i="1"/>
  <c r="AH2673" i="1"/>
  <c r="V2678" i="1"/>
  <c r="Z2677" i="1"/>
  <c r="AA2674" i="1"/>
  <c r="AC2674" i="1"/>
  <c r="Y2674" i="1"/>
  <c r="AD2674" i="1"/>
  <c r="N2681" i="1"/>
  <c r="T2681" i="1"/>
  <c r="W2675" i="1"/>
  <c r="K2681" i="1"/>
  <c r="R2681" i="1"/>
  <c r="L2681" i="1"/>
  <c r="M2681" i="1"/>
  <c r="O2681" i="1"/>
  <c r="Q2681" i="1"/>
  <c r="S2681" i="1"/>
  <c r="X2675" i="1"/>
  <c r="AE2674" i="1"/>
  <c r="AF2674" i="1"/>
  <c r="AH2674" i="1"/>
  <c r="V2679" i="1"/>
  <c r="Z2678" i="1"/>
  <c r="AA2675" i="1"/>
  <c r="AC2675" i="1"/>
  <c r="Y2675" i="1"/>
  <c r="AD2675" i="1"/>
  <c r="N2682" i="1"/>
  <c r="T2682" i="1"/>
  <c r="W2676" i="1"/>
  <c r="K2682" i="1"/>
  <c r="R2682" i="1"/>
  <c r="L2682" i="1"/>
  <c r="M2682" i="1"/>
  <c r="O2682" i="1"/>
  <c r="Q2682" i="1"/>
  <c r="S2682" i="1"/>
  <c r="X2676" i="1"/>
  <c r="AE2675" i="1"/>
  <c r="AF2675" i="1"/>
  <c r="AH2675" i="1"/>
  <c r="V2680" i="1"/>
  <c r="Z2679" i="1"/>
  <c r="AA2676" i="1"/>
  <c r="AC2676" i="1"/>
  <c r="Y2676" i="1"/>
  <c r="AD2676" i="1"/>
  <c r="N2683" i="1"/>
  <c r="T2683" i="1"/>
  <c r="W2677" i="1"/>
  <c r="K2683" i="1"/>
  <c r="R2683" i="1"/>
  <c r="L2683" i="1"/>
  <c r="M2683" i="1"/>
  <c r="O2683" i="1"/>
  <c r="Q2683" i="1"/>
  <c r="S2683" i="1"/>
  <c r="X2677" i="1"/>
  <c r="AE2676" i="1"/>
  <c r="AF2676" i="1"/>
  <c r="AH2676" i="1"/>
  <c r="V2681" i="1"/>
  <c r="Z2680" i="1"/>
  <c r="AA2677" i="1"/>
  <c r="AC2677" i="1"/>
  <c r="Y2677" i="1"/>
  <c r="AD2677" i="1"/>
  <c r="N2684" i="1"/>
  <c r="T2684" i="1"/>
  <c r="W2678" i="1"/>
  <c r="K2684" i="1"/>
  <c r="R2684" i="1"/>
  <c r="L2684" i="1"/>
  <c r="M2684" i="1"/>
  <c r="O2684" i="1"/>
  <c r="Q2684" i="1"/>
  <c r="S2684" i="1"/>
  <c r="X2678" i="1"/>
  <c r="AE2677" i="1"/>
  <c r="AF2677" i="1"/>
  <c r="AH2677" i="1"/>
  <c r="V2682" i="1"/>
  <c r="Z2681" i="1"/>
  <c r="AA2678" i="1"/>
  <c r="AC2678" i="1"/>
  <c r="Y2678" i="1"/>
  <c r="AD2678" i="1"/>
  <c r="N2685" i="1"/>
  <c r="T2685" i="1"/>
  <c r="W2679" i="1"/>
  <c r="K2685" i="1"/>
  <c r="R2685" i="1"/>
  <c r="L2685" i="1"/>
  <c r="M2685" i="1"/>
  <c r="O2685" i="1"/>
  <c r="Q2685" i="1"/>
  <c r="S2685" i="1"/>
  <c r="X2679" i="1"/>
  <c r="AE2678" i="1"/>
  <c r="AF2678" i="1"/>
  <c r="AH2678" i="1"/>
  <c r="V2683" i="1"/>
  <c r="Z2682" i="1"/>
  <c r="AA2679" i="1"/>
  <c r="AC2679" i="1"/>
  <c r="Y2679" i="1"/>
  <c r="AD2679" i="1"/>
  <c r="N2686" i="1"/>
  <c r="T2686" i="1"/>
  <c r="W2680" i="1"/>
  <c r="K2686" i="1"/>
  <c r="R2686" i="1"/>
  <c r="L2686" i="1"/>
  <c r="M2686" i="1"/>
  <c r="O2686" i="1"/>
  <c r="Q2686" i="1"/>
  <c r="S2686" i="1"/>
  <c r="X2680" i="1"/>
  <c r="AE2679" i="1"/>
  <c r="AF2679" i="1"/>
  <c r="AH2679" i="1"/>
  <c r="V2684" i="1"/>
  <c r="Z2683" i="1"/>
  <c r="AA2680" i="1"/>
  <c r="AC2680" i="1"/>
  <c r="Y2680" i="1"/>
  <c r="AD2680" i="1"/>
  <c r="N2687" i="1"/>
  <c r="T2687" i="1"/>
  <c r="W2681" i="1"/>
  <c r="K2687" i="1"/>
  <c r="R2687" i="1"/>
  <c r="L2687" i="1"/>
  <c r="M2687" i="1"/>
  <c r="O2687" i="1"/>
  <c r="Q2687" i="1"/>
  <c r="S2687" i="1"/>
  <c r="X2681" i="1"/>
  <c r="AE2680" i="1"/>
  <c r="AF2680" i="1"/>
  <c r="AH2680" i="1"/>
  <c r="V2685" i="1"/>
  <c r="Z2684" i="1"/>
  <c r="AA2681" i="1"/>
  <c r="AC2681" i="1"/>
  <c r="Y2681" i="1"/>
  <c r="AD2681" i="1"/>
  <c r="N2688" i="1"/>
  <c r="T2688" i="1"/>
  <c r="W2682" i="1"/>
  <c r="K2688" i="1"/>
  <c r="R2688" i="1"/>
  <c r="L2688" i="1"/>
  <c r="M2688" i="1"/>
  <c r="O2688" i="1"/>
  <c r="Q2688" i="1"/>
  <c r="S2688" i="1"/>
  <c r="X2682" i="1"/>
  <c r="AE2681" i="1"/>
  <c r="AF2681" i="1"/>
  <c r="AH2681" i="1"/>
  <c r="V2686" i="1"/>
  <c r="Z2685" i="1"/>
  <c r="AA2682" i="1"/>
  <c r="AC2682" i="1"/>
  <c r="Y2682" i="1"/>
  <c r="AD2682" i="1"/>
  <c r="N2689" i="1"/>
  <c r="T2689" i="1"/>
  <c r="W2683" i="1"/>
  <c r="K2689" i="1"/>
  <c r="R2689" i="1"/>
  <c r="L2689" i="1"/>
  <c r="M2689" i="1"/>
  <c r="O2689" i="1"/>
  <c r="Q2689" i="1"/>
  <c r="S2689" i="1"/>
  <c r="X2683" i="1"/>
  <c r="AE2682" i="1"/>
  <c r="AF2682" i="1"/>
  <c r="AH2682" i="1"/>
  <c r="V2687" i="1"/>
  <c r="Z2686" i="1"/>
  <c r="AA2683" i="1"/>
  <c r="AC2683" i="1"/>
  <c r="Y2683" i="1"/>
  <c r="AD2683" i="1"/>
  <c r="N2690" i="1"/>
  <c r="T2690" i="1"/>
  <c r="W2684" i="1"/>
  <c r="K2690" i="1"/>
  <c r="R2690" i="1"/>
  <c r="L2690" i="1"/>
  <c r="M2690" i="1"/>
  <c r="O2690" i="1"/>
  <c r="Q2690" i="1"/>
  <c r="S2690" i="1"/>
  <c r="X2684" i="1"/>
  <c r="AE2683" i="1"/>
  <c r="AF2683" i="1"/>
  <c r="AH2683" i="1"/>
  <c r="V2688" i="1"/>
  <c r="Z2687" i="1"/>
  <c r="AA2684" i="1"/>
  <c r="AC2684" i="1"/>
  <c r="Y2684" i="1"/>
  <c r="AD2684" i="1"/>
  <c r="N2691" i="1"/>
  <c r="T2691" i="1"/>
  <c r="W2685" i="1"/>
  <c r="K2691" i="1"/>
  <c r="R2691" i="1"/>
  <c r="L2691" i="1"/>
  <c r="M2691" i="1"/>
  <c r="O2691" i="1"/>
  <c r="Q2691" i="1"/>
  <c r="S2691" i="1"/>
  <c r="X2685" i="1"/>
  <c r="AE2684" i="1"/>
  <c r="AF2684" i="1"/>
  <c r="AH2684" i="1"/>
  <c r="V2689" i="1"/>
  <c r="Z2688" i="1"/>
  <c r="AA2685" i="1"/>
  <c r="AC2685" i="1"/>
  <c r="Y2685" i="1"/>
  <c r="AD2685" i="1"/>
  <c r="N2692" i="1"/>
  <c r="T2692" i="1"/>
  <c r="W2686" i="1"/>
  <c r="K2692" i="1"/>
  <c r="R2692" i="1"/>
  <c r="L2692" i="1"/>
  <c r="M2692" i="1"/>
  <c r="O2692" i="1"/>
  <c r="Q2692" i="1"/>
  <c r="S2692" i="1"/>
  <c r="X2686" i="1"/>
  <c r="AE2685" i="1"/>
  <c r="AF2685" i="1"/>
  <c r="AH2685" i="1"/>
  <c r="V2690" i="1"/>
  <c r="Z2689" i="1"/>
  <c r="AA2686" i="1"/>
  <c r="AC2686" i="1"/>
  <c r="Y2686" i="1"/>
  <c r="AD2686" i="1"/>
  <c r="N2693" i="1"/>
  <c r="T2693" i="1"/>
  <c r="W2687" i="1"/>
  <c r="K2693" i="1"/>
  <c r="R2693" i="1"/>
  <c r="L2693" i="1"/>
  <c r="M2693" i="1"/>
  <c r="O2693" i="1"/>
  <c r="Q2693" i="1"/>
  <c r="S2693" i="1"/>
  <c r="X2687" i="1"/>
  <c r="AE2686" i="1"/>
  <c r="AF2686" i="1"/>
  <c r="AH2686" i="1"/>
  <c r="V2691" i="1"/>
  <c r="Z2690" i="1"/>
  <c r="AA2687" i="1"/>
  <c r="AC2687" i="1"/>
  <c r="Y2687" i="1"/>
  <c r="AD2687" i="1"/>
  <c r="N2694" i="1"/>
  <c r="T2694" i="1"/>
  <c r="W2688" i="1"/>
  <c r="K2694" i="1"/>
  <c r="R2694" i="1"/>
  <c r="L2694" i="1"/>
  <c r="M2694" i="1"/>
  <c r="O2694" i="1"/>
  <c r="Q2694" i="1"/>
  <c r="S2694" i="1"/>
  <c r="X2688" i="1"/>
  <c r="AE2687" i="1"/>
  <c r="AF2687" i="1"/>
  <c r="AH2687" i="1"/>
  <c r="V2692" i="1"/>
  <c r="Z2691" i="1"/>
  <c r="AA2688" i="1"/>
  <c r="AC2688" i="1"/>
  <c r="Y2688" i="1"/>
  <c r="AD2688" i="1"/>
  <c r="N2695" i="1"/>
  <c r="T2695" i="1"/>
  <c r="W2689" i="1"/>
  <c r="K2695" i="1"/>
  <c r="R2695" i="1"/>
  <c r="L2695" i="1"/>
  <c r="M2695" i="1"/>
  <c r="O2695" i="1"/>
  <c r="Q2695" i="1"/>
  <c r="S2695" i="1"/>
  <c r="X2689" i="1"/>
  <c r="AE2688" i="1"/>
  <c r="AF2688" i="1"/>
  <c r="AH2688" i="1"/>
  <c r="V2693" i="1"/>
  <c r="Z2692" i="1"/>
  <c r="AA2689" i="1"/>
  <c r="AC2689" i="1"/>
  <c r="Y2689" i="1"/>
  <c r="AD2689" i="1"/>
  <c r="N2696" i="1"/>
  <c r="T2696" i="1"/>
  <c r="W2690" i="1"/>
  <c r="K2696" i="1"/>
  <c r="R2696" i="1"/>
  <c r="L2696" i="1"/>
  <c r="M2696" i="1"/>
  <c r="O2696" i="1"/>
  <c r="Q2696" i="1"/>
  <c r="S2696" i="1"/>
  <c r="X2690" i="1"/>
  <c r="AE2689" i="1"/>
  <c r="AF2689" i="1"/>
  <c r="AH2689" i="1"/>
  <c r="V2694" i="1"/>
  <c r="Z2693" i="1"/>
  <c r="AA2690" i="1"/>
  <c r="AC2690" i="1"/>
  <c r="Y2690" i="1"/>
  <c r="AD2690" i="1"/>
  <c r="N2697" i="1"/>
  <c r="T2697" i="1"/>
  <c r="W2691" i="1"/>
  <c r="K2697" i="1"/>
  <c r="R2697" i="1"/>
  <c r="L2697" i="1"/>
  <c r="M2697" i="1"/>
  <c r="O2697" i="1"/>
  <c r="Q2697" i="1"/>
  <c r="S2697" i="1"/>
  <c r="X2691" i="1"/>
  <c r="AE2690" i="1"/>
  <c r="AF2690" i="1"/>
  <c r="AH2690" i="1"/>
  <c r="V2695" i="1"/>
  <c r="Z2694" i="1"/>
  <c r="AA2691" i="1"/>
  <c r="AC2691" i="1"/>
  <c r="Y2691" i="1"/>
  <c r="AD2691" i="1"/>
  <c r="N2698" i="1"/>
  <c r="T2698" i="1"/>
  <c r="W2692" i="1"/>
  <c r="K2698" i="1"/>
  <c r="R2698" i="1"/>
  <c r="L2698" i="1"/>
  <c r="M2698" i="1"/>
  <c r="O2698" i="1"/>
  <c r="Q2698" i="1"/>
  <c r="S2698" i="1"/>
  <c r="X2692" i="1"/>
  <c r="AE2691" i="1"/>
  <c r="AF2691" i="1"/>
  <c r="AH2691" i="1"/>
  <c r="V2696" i="1"/>
  <c r="Z2695" i="1"/>
  <c r="AA2692" i="1"/>
  <c r="AC2692" i="1"/>
  <c r="Y2692" i="1"/>
  <c r="AD2692" i="1"/>
  <c r="N2699" i="1"/>
  <c r="T2699" i="1"/>
  <c r="W2693" i="1"/>
  <c r="K2699" i="1"/>
  <c r="R2699" i="1"/>
  <c r="L2699" i="1"/>
  <c r="M2699" i="1"/>
  <c r="O2699" i="1"/>
  <c r="Q2699" i="1"/>
  <c r="S2699" i="1"/>
  <c r="X2693" i="1"/>
  <c r="AE2692" i="1"/>
  <c r="AF2692" i="1"/>
  <c r="AH2692" i="1"/>
  <c r="V2697" i="1"/>
  <c r="Z2696" i="1"/>
  <c r="AA2693" i="1"/>
  <c r="AC2693" i="1"/>
  <c r="Y2693" i="1"/>
  <c r="AD2693" i="1"/>
  <c r="N2700" i="1"/>
  <c r="T2700" i="1"/>
  <c r="W2694" i="1"/>
  <c r="K2700" i="1"/>
  <c r="R2700" i="1"/>
  <c r="L2700" i="1"/>
  <c r="M2700" i="1"/>
  <c r="O2700" i="1"/>
  <c r="Q2700" i="1"/>
  <c r="S2700" i="1"/>
  <c r="X2694" i="1"/>
  <c r="AE2693" i="1"/>
  <c r="AF2693" i="1"/>
  <c r="AH2693" i="1"/>
  <c r="V2698" i="1"/>
  <c r="Z2697" i="1"/>
  <c r="AA2694" i="1"/>
  <c r="AC2694" i="1"/>
  <c r="Y2694" i="1"/>
  <c r="AD2694" i="1"/>
  <c r="N2701" i="1"/>
  <c r="T2701" i="1"/>
  <c r="W2695" i="1"/>
  <c r="K2701" i="1"/>
  <c r="R2701" i="1"/>
  <c r="L2701" i="1"/>
  <c r="M2701" i="1"/>
  <c r="O2701" i="1"/>
  <c r="Q2701" i="1"/>
  <c r="S2701" i="1"/>
  <c r="X2695" i="1"/>
  <c r="AE2694" i="1"/>
  <c r="AF2694" i="1"/>
  <c r="AH2694" i="1"/>
  <c r="V2699" i="1"/>
  <c r="Z2698" i="1"/>
  <c r="AA2695" i="1"/>
  <c r="AC2695" i="1"/>
  <c r="Y2695" i="1"/>
  <c r="AD2695" i="1"/>
  <c r="N2702" i="1"/>
  <c r="T2702" i="1"/>
  <c r="W2696" i="1"/>
  <c r="K2702" i="1"/>
  <c r="R2702" i="1"/>
  <c r="L2702" i="1"/>
  <c r="M2702" i="1"/>
  <c r="O2702" i="1"/>
  <c r="Q2702" i="1"/>
  <c r="S2702" i="1"/>
  <c r="X2696" i="1"/>
  <c r="AE2695" i="1"/>
  <c r="AF2695" i="1"/>
  <c r="AH2695" i="1"/>
  <c r="V2700" i="1"/>
  <c r="Z2699" i="1"/>
  <c r="AA2696" i="1"/>
  <c r="AC2696" i="1"/>
  <c r="Y2696" i="1"/>
  <c r="AD2696" i="1"/>
  <c r="N2703" i="1"/>
  <c r="T2703" i="1"/>
  <c r="W2697" i="1"/>
  <c r="K2703" i="1"/>
  <c r="R2703" i="1"/>
  <c r="L2703" i="1"/>
  <c r="M2703" i="1"/>
  <c r="O2703" i="1"/>
  <c r="Q2703" i="1"/>
  <c r="S2703" i="1"/>
  <c r="X2697" i="1"/>
  <c r="AE2696" i="1"/>
  <c r="AF2696" i="1"/>
  <c r="AH2696" i="1"/>
  <c r="V2701" i="1"/>
  <c r="Z2700" i="1"/>
  <c r="AA2697" i="1"/>
  <c r="AC2697" i="1"/>
  <c r="Y2697" i="1"/>
  <c r="AD2697" i="1"/>
  <c r="N2704" i="1"/>
  <c r="T2704" i="1"/>
  <c r="W2698" i="1"/>
  <c r="K2704" i="1"/>
  <c r="R2704" i="1"/>
  <c r="L2704" i="1"/>
  <c r="M2704" i="1"/>
  <c r="O2704" i="1"/>
  <c r="Q2704" i="1"/>
  <c r="S2704" i="1"/>
  <c r="X2698" i="1"/>
  <c r="AE2697" i="1"/>
  <c r="AF2697" i="1"/>
  <c r="AH2697" i="1"/>
  <c r="V2702" i="1"/>
  <c r="Z2701" i="1"/>
  <c r="AA2698" i="1"/>
  <c r="AC2698" i="1"/>
  <c r="Y2698" i="1"/>
  <c r="AD2698" i="1"/>
  <c r="N2705" i="1"/>
  <c r="T2705" i="1"/>
  <c r="W2699" i="1"/>
  <c r="K2705" i="1"/>
  <c r="R2705" i="1"/>
  <c r="L2705" i="1"/>
  <c r="M2705" i="1"/>
  <c r="O2705" i="1"/>
  <c r="Q2705" i="1"/>
  <c r="S2705" i="1"/>
  <c r="X2699" i="1"/>
  <c r="AE2698" i="1"/>
  <c r="AF2698" i="1"/>
  <c r="AH2698" i="1"/>
  <c r="V2703" i="1"/>
  <c r="Z2702" i="1"/>
  <c r="AA2699" i="1"/>
  <c r="AC2699" i="1"/>
  <c r="Y2699" i="1"/>
  <c r="AD2699" i="1"/>
  <c r="N2706" i="1"/>
  <c r="T2706" i="1"/>
  <c r="W2700" i="1"/>
  <c r="K2706" i="1"/>
  <c r="R2706" i="1"/>
  <c r="L2706" i="1"/>
  <c r="M2706" i="1"/>
  <c r="O2706" i="1"/>
  <c r="Q2706" i="1"/>
  <c r="S2706" i="1"/>
  <c r="X2700" i="1"/>
  <c r="AE2699" i="1"/>
  <c r="AF2699" i="1"/>
  <c r="AH2699" i="1"/>
  <c r="V2704" i="1"/>
  <c r="Z2703" i="1"/>
  <c r="AA2700" i="1"/>
  <c r="AC2700" i="1"/>
  <c r="Y2700" i="1"/>
  <c r="AD2700" i="1"/>
  <c r="N2707" i="1"/>
  <c r="T2707" i="1"/>
  <c r="W2701" i="1"/>
  <c r="K2707" i="1"/>
  <c r="R2707" i="1"/>
  <c r="L2707" i="1"/>
  <c r="M2707" i="1"/>
  <c r="O2707" i="1"/>
  <c r="Q2707" i="1"/>
  <c r="S2707" i="1"/>
  <c r="X2701" i="1"/>
  <c r="AE2700" i="1"/>
  <c r="AF2700" i="1"/>
  <c r="AH2700" i="1"/>
  <c r="V2705" i="1"/>
  <c r="Z2704" i="1"/>
  <c r="AA2701" i="1"/>
  <c r="AC2701" i="1"/>
  <c r="Y2701" i="1"/>
  <c r="AD2701" i="1"/>
  <c r="N2708" i="1"/>
  <c r="T2708" i="1"/>
  <c r="W2702" i="1"/>
  <c r="K2708" i="1"/>
  <c r="R2708" i="1"/>
  <c r="L2708" i="1"/>
  <c r="M2708" i="1"/>
  <c r="O2708" i="1"/>
  <c r="Q2708" i="1"/>
  <c r="S2708" i="1"/>
  <c r="X2702" i="1"/>
  <c r="AE2701" i="1"/>
  <c r="AF2701" i="1"/>
  <c r="AH2701" i="1"/>
  <c r="V2706" i="1"/>
  <c r="Z2705" i="1"/>
  <c r="AA2702" i="1"/>
  <c r="AC2702" i="1"/>
  <c r="Y2702" i="1"/>
  <c r="AD2702" i="1"/>
  <c r="N2709" i="1"/>
  <c r="T2709" i="1"/>
  <c r="W2703" i="1"/>
  <c r="K2709" i="1"/>
  <c r="R2709" i="1"/>
  <c r="L2709" i="1"/>
  <c r="M2709" i="1"/>
  <c r="O2709" i="1"/>
  <c r="Q2709" i="1"/>
  <c r="S2709" i="1"/>
  <c r="X2703" i="1"/>
  <c r="AE2702" i="1"/>
  <c r="AF2702" i="1"/>
  <c r="AH2702" i="1"/>
  <c r="V2707" i="1"/>
  <c r="Z2706" i="1"/>
  <c r="AA2703" i="1"/>
  <c r="AC2703" i="1"/>
  <c r="Y2703" i="1"/>
  <c r="AD2703" i="1"/>
  <c r="N2710" i="1"/>
  <c r="T2710" i="1"/>
  <c r="W2704" i="1"/>
  <c r="K2710" i="1"/>
  <c r="R2710" i="1"/>
  <c r="L2710" i="1"/>
  <c r="M2710" i="1"/>
  <c r="O2710" i="1"/>
  <c r="Q2710" i="1"/>
  <c r="S2710" i="1"/>
  <c r="X2704" i="1"/>
  <c r="AE2703" i="1"/>
  <c r="AF2703" i="1"/>
  <c r="AH2703" i="1"/>
  <c r="V2708" i="1"/>
  <c r="Z2707" i="1"/>
  <c r="AA2704" i="1"/>
  <c r="AC2704" i="1"/>
  <c r="Y2704" i="1"/>
  <c r="AD2704" i="1"/>
  <c r="N2711" i="1"/>
  <c r="T2711" i="1"/>
  <c r="W2705" i="1"/>
  <c r="K2711" i="1"/>
  <c r="R2711" i="1"/>
  <c r="L2711" i="1"/>
  <c r="M2711" i="1"/>
  <c r="O2711" i="1"/>
  <c r="Q2711" i="1"/>
  <c r="S2711" i="1"/>
  <c r="X2705" i="1"/>
  <c r="AE2704" i="1"/>
  <c r="AF2704" i="1"/>
  <c r="AH2704" i="1"/>
  <c r="V2709" i="1"/>
  <c r="Z2708" i="1"/>
  <c r="AA2705" i="1"/>
  <c r="AC2705" i="1"/>
  <c r="Y2705" i="1"/>
  <c r="AD2705" i="1"/>
  <c r="N2712" i="1"/>
  <c r="T2712" i="1"/>
  <c r="W2706" i="1"/>
  <c r="K2712" i="1"/>
  <c r="R2712" i="1"/>
  <c r="L2712" i="1"/>
  <c r="M2712" i="1"/>
  <c r="O2712" i="1"/>
  <c r="Q2712" i="1"/>
  <c r="S2712" i="1"/>
  <c r="X2706" i="1"/>
  <c r="AE2705" i="1"/>
  <c r="AF2705" i="1"/>
  <c r="AH2705" i="1"/>
  <c r="V2710" i="1"/>
  <c r="Z2709" i="1"/>
  <c r="AA2706" i="1"/>
  <c r="AC2706" i="1"/>
  <c r="Y2706" i="1"/>
  <c r="AD2706" i="1"/>
  <c r="N2713" i="1"/>
  <c r="T2713" i="1"/>
  <c r="W2707" i="1"/>
  <c r="K2713" i="1"/>
  <c r="R2713" i="1"/>
  <c r="L2713" i="1"/>
  <c r="M2713" i="1"/>
  <c r="O2713" i="1"/>
  <c r="Q2713" i="1"/>
  <c r="S2713" i="1"/>
  <c r="X2707" i="1"/>
  <c r="AE2706" i="1"/>
  <c r="AF2706" i="1"/>
  <c r="AH2706" i="1"/>
  <c r="V2711" i="1"/>
  <c r="Z2710" i="1"/>
  <c r="AA2707" i="1"/>
  <c r="AC2707" i="1"/>
  <c r="Y2707" i="1"/>
  <c r="AD2707" i="1"/>
  <c r="N2714" i="1"/>
  <c r="T2714" i="1"/>
  <c r="W2708" i="1"/>
  <c r="K2714" i="1"/>
  <c r="R2714" i="1"/>
  <c r="L2714" i="1"/>
  <c r="M2714" i="1"/>
  <c r="O2714" i="1"/>
  <c r="Q2714" i="1"/>
  <c r="S2714" i="1"/>
  <c r="X2708" i="1"/>
  <c r="AE2707" i="1"/>
  <c r="AF2707" i="1"/>
  <c r="AH2707" i="1"/>
  <c r="V2712" i="1"/>
  <c r="Z2711" i="1"/>
  <c r="AA2708" i="1"/>
  <c r="AC2708" i="1"/>
  <c r="Y2708" i="1"/>
  <c r="AD2708" i="1"/>
  <c r="N2715" i="1"/>
  <c r="T2715" i="1"/>
  <c r="W2709" i="1"/>
  <c r="K2715" i="1"/>
  <c r="R2715" i="1"/>
  <c r="L2715" i="1"/>
  <c r="M2715" i="1"/>
  <c r="O2715" i="1"/>
  <c r="Q2715" i="1"/>
  <c r="S2715" i="1"/>
  <c r="X2709" i="1"/>
  <c r="AE2708" i="1"/>
  <c r="AF2708" i="1"/>
  <c r="AH2708" i="1"/>
  <c r="V2713" i="1"/>
  <c r="Z2712" i="1"/>
  <c r="AA2709" i="1"/>
  <c r="AC2709" i="1"/>
  <c r="Y2709" i="1"/>
  <c r="AD2709" i="1"/>
  <c r="N2716" i="1"/>
  <c r="T2716" i="1"/>
  <c r="W2710" i="1"/>
  <c r="K2716" i="1"/>
  <c r="R2716" i="1"/>
  <c r="L2716" i="1"/>
  <c r="M2716" i="1"/>
  <c r="O2716" i="1"/>
  <c r="Q2716" i="1"/>
  <c r="S2716" i="1"/>
  <c r="X2710" i="1"/>
  <c r="AE2709" i="1"/>
  <c r="AF2709" i="1"/>
  <c r="AH2709" i="1"/>
  <c r="V2714" i="1"/>
  <c r="Z2713" i="1"/>
  <c r="AA2710" i="1"/>
  <c r="AC2710" i="1"/>
  <c r="Y2710" i="1"/>
  <c r="AD2710" i="1"/>
  <c r="N2717" i="1"/>
  <c r="T2717" i="1"/>
  <c r="W2711" i="1"/>
  <c r="K2717" i="1"/>
  <c r="R2717" i="1"/>
  <c r="L2717" i="1"/>
  <c r="M2717" i="1"/>
  <c r="O2717" i="1"/>
  <c r="Q2717" i="1"/>
  <c r="S2717" i="1"/>
  <c r="X2711" i="1"/>
  <c r="AE2710" i="1"/>
  <c r="AF2710" i="1"/>
  <c r="AH2710" i="1"/>
  <c r="V2715" i="1"/>
  <c r="Z2714" i="1"/>
  <c r="AA2711" i="1"/>
  <c r="AC2711" i="1"/>
  <c r="Y2711" i="1"/>
  <c r="AD2711" i="1"/>
  <c r="N2718" i="1"/>
  <c r="T2718" i="1"/>
  <c r="W2712" i="1"/>
  <c r="K2718" i="1"/>
  <c r="R2718" i="1"/>
  <c r="L2718" i="1"/>
  <c r="M2718" i="1"/>
  <c r="O2718" i="1"/>
  <c r="Q2718" i="1"/>
  <c r="S2718" i="1"/>
  <c r="X2712" i="1"/>
  <c r="AE2711" i="1"/>
  <c r="AF2711" i="1"/>
  <c r="AH2711" i="1"/>
  <c r="V2716" i="1"/>
  <c r="Z2715" i="1"/>
  <c r="AA2712" i="1"/>
  <c r="AC2712" i="1"/>
  <c r="Y2712" i="1"/>
  <c r="AD2712" i="1"/>
  <c r="N2719" i="1"/>
  <c r="T2719" i="1"/>
  <c r="W2713" i="1"/>
  <c r="K2719" i="1"/>
  <c r="R2719" i="1"/>
  <c r="L2719" i="1"/>
  <c r="M2719" i="1"/>
  <c r="O2719" i="1"/>
  <c r="Q2719" i="1"/>
  <c r="S2719" i="1"/>
  <c r="X2713" i="1"/>
  <c r="AE2712" i="1"/>
  <c r="AF2712" i="1"/>
  <c r="AH2712" i="1"/>
  <c r="V2717" i="1"/>
  <c r="Z2716" i="1"/>
  <c r="AA2713" i="1"/>
  <c r="AC2713" i="1"/>
  <c r="Y2713" i="1"/>
  <c r="AD2713" i="1"/>
  <c r="N2720" i="1"/>
  <c r="T2720" i="1"/>
  <c r="W2714" i="1"/>
  <c r="K2720" i="1"/>
  <c r="R2720" i="1"/>
  <c r="L2720" i="1"/>
  <c r="M2720" i="1"/>
  <c r="O2720" i="1"/>
  <c r="Q2720" i="1"/>
  <c r="S2720" i="1"/>
  <c r="X2714" i="1"/>
  <c r="AE2713" i="1"/>
  <c r="AF2713" i="1"/>
  <c r="AH2713" i="1"/>
  <c r="V2718" i="1"/>
  <c r="Z2717" i="1"/>
  <c r="AA2714" i="1"/>
  <c r="AC2714" i="1"/>
  <c r="Y2714" i="1"/>
  <c r="AD2714" i="1"/>
  <c r="N2721" i="1"/>
  <c r="T2721" i="1"/>
  <c r="W2715" i="1"/>
  <c r="K2721" i="1"/>
  <c r="R2721" i="1"/>
  <c r="L2721" i="1"/>
  <c r="M2721" i="1"/>
  <c r="O2721" i="1"/>
  <c r="Q2721" i="1"/>
  <c r="S2721" i="1"/>
  <c r="X2715" i="1"/>
  <c r="AE2714" i="1"/>
  <c r="AF2714" i="1"/>
  <c r="AH2714" i="1"/>
  <c r="V2719" i="1"/>
  <c r="Z2718" i="1"/>
  <c r="AA2715" i="1"/>
  <c r="AC2715" i="1"/>
  <c r="Y2715" i="1"/>
  <c r="AD2715" i="1"/>
  <c r="N2722" i="1"/>
  <c r="T2722" i="1"/>
  <c r="W2716" i="1"/>
  <c r="K2722" i="1"/>
  <c r="R2722" i="1"/>
  <c r="L2722" i="1"/>
  <c r="M2722" i="1"/>
  <c r="O2722" i="1"/>
  <c r="Q2722" i="1"/>
  <c r="S2722" i="1"/>
  <c r="X2716" i="1"/>
  <c r="AE2715" i="1"/>
  <c r="AF2715" i="1"/>
  <c r="AH2715" i="1"/>
  <c r="V2720" i="1"/>
  <c r="Z2719" i="1"/>
  <c r="AA2716" i="1"/>
  <c r="AC2716" i="1"/>
  <c r="Y2716" i="1"/>
  <c r="AD2716" i="1"/>
  <c r="N2723" i="1"/>
  <c r="T2723" i="1"/>
  <c r="W2717" i="1"/>
  <c r="K2723" i="1"/>
  <c r="R2723" i="1"/>
  <c r="L2723" i="1"/>
  <c r="M2723" i="1"/>
  <c r="O2723" i="1"/>
  <c r="Q2723" i="1"/>
  <c r="S2723" i="1"/>
  <c r="X2717" i="1"/>
  <c r="AE2716" i="1"/>
  <c r="AF2716" i="1"/>
  <c r="AH2716" i="1"/>
  <c r="V2721" i="1"/>
  <c r="Z2720" i="1"/>
  <c r="AA2717" i="1"/>
  <c r="AC2717" i="1"/>
  <c r="Y2717" i="1"/>
  <c r="AD2717" i="1"/>
  <c r="N2724" i="1"/>
  <c r="T2724" i="1"/>
  <c r="W2718" i="1"/>
  <c r="K2724" i="1"/>
  <c r="R2724" i="1"/>
  <c r="L2724" i="1"/>
  <c r="M2724" i="1"/>
  <c r="O2724" i="1"/>
  <c r="Q2724" i="1"/>
  <c r="S2724" i="1"/>
  <c r="X2718" i="1"/>
  <c r="AE2717" i="1"/>
  <c r="AF2717" i="1"/>
  <c r="AH2717" i="1"/>
  <c r="V2722" i="1"/>
  <c r="Z2721" i="1"/>
  <c r="AA2718" i="1"/>
  <c r="AC2718" i="1"/>
  <c r="Y2718" i="1"/>
  <c r="AD2718" i="1"/>
  <c r="N2725" i="1"/>
  <c r="T2725" i="1"/>
  <c r="W2719" i="1"/>
  <c r="K2725" i="1"/>
  <c r="R2725" i="1"/>
  <c r="L2725" i="1"/>
  <c r="M2725" i="1"/>
  <c r="O2725" i="1"/>
  <c r="Q2725" i="1"/>
  <c r="S2725" i="1"/>
  <c r="X2719" i="1"/>
  <c r="AE2718" i="1"/>
  <c r="AF2718" i="1"/>
  <c r="AH2718" i="1"/>
  <c r="V2723" i="1"/>
  <c r="Z2722" i="1"/>
  <c r="AA2719" i="1"/>
  <c r="AC2719" i="1"/>
  <c r="Y2719" i="1"/>
  <c r="AD2719" i="1"/>
  <c r="N2726" i="1"/>
  <c r="T2726" i="1"/>
  <c r="W2720" i="1"/>
  <c r="K2726" i="1"/>
  <c r="R2726" i="1"/>
  <c r="L2726" i="1"/>
  <c r="M2726" i="1"/>
  <c r="O2726" i="1"/>
  <c r="Q2726" i="1"/>
  <c r="S2726" i="1"/>
  <c r="X2720" i="1"/>
  <c r="AE2719" i="1"/>
  <c r="AF2719" i="1"/>
  <c r="AH2719" i="1"/>
  <c r="V2724" i="1"/>
  <c r="Z2723" i="1"/>
  <c r="AA2720" i="1"/>
  <c r="AC2720" i="1"/>
  <c r="Y2720" i="1"/>
  <c r="AD2720" i="1"/>
  <c r="N2727" i="1"/>
  <c r="T2727" i="1"/>
  <c r="W2721" i="1"/>
  <c r="K2727" i="1"/>
  <c r="R2727" i="1"/>
  <c r="L2727" i="1"/>
  <c r="M2727" i="1"/>
  <c r="O2727" i="1"/>
  <c r="Q2727" i="1"/>
  <c r="S2727" i="1"/>
  <c r="X2721" i="1"/>
  <c r="AE2720" i="1"/>
  <c r="AF2720" i="1"/>
  <c r="AH2720" i="1"/>
  <c r="V2725" i="1"/>
  <c r="Z2724" i="1"/>
  <c r="AA2721" i="1"/>
  <c r="AC2721" i="1"/>
  <c r="Y2721" i="1"/>
  <c r="AD2721" i="1"/>
  <c r="N2728" i="1"/>
  <c r="T2728" i="1"/>
  <c r="W2722" i="1"/>
  <c r="K2728" i="1"/>
  <c r="R2728" i="1"/>
  <c r="L2728" i="1"/>
  <c r="M2728" i="1"/>
  <c r="O2728" i="1"/>
  <c r="Q2728" i="1"/>
  <c r="S2728" i="1"/>
  <c r="X2722" i="1"/>
  <c r="AE2721" i="1"/>
  <c r="AF2721" i="1"/>
  <c r="AH2721" i="1"/>
  <c r="V2726" i="1"/>
  <c r="Z2725" i="1"/>
  <c r="AA2722" i="1"/>
  <c r="AC2722" i="1"/>
  <c r="Y2722" i="1"/>
  <c r="AD2722" i="1"/>
  <c r="N2729" i="1"/>
  <c r="T2729" i="1"/>
  <c r="W2723" i="1"/>
  <c r="K2729" i="1"/>
  <c r="R2729" i="1"/>
  <c r="L2729" i="1"/>
  <c r="M2729" i="1"/>
  <c r="O2729" i="1"/>
  <c r="Q2729" i="1"/>
  <c r="S2729" i="1"/>
  <c r="X2723" i="1"/>
  <c r="AE2722" i="1"/>
  <c r="AF2722" i="1"/>
  <c r="AH2722" i="1"/>
  <c r="V2727" i="1"/>
  <c r="Z2726" i="1"/>
  <c r="AA2723" i="1"/>
  <c r="AC2723" i="1"/>
  <c r="Y2723" i="1"/>
  <c r="AD2723" i="1"/>
  <c r="N2730" i="1"/>
  <c r="T2730" i="1"/>
  <c r="W2724" i="1"/>
  <c r="K2730" i="1"/>
  <c r="R2730" i="1"/>
  <c r="L2730" i="1"/>
  <c r="M2730" i="1"/>
  <c r="O2730" i="1"/>
  <c r="Q2730" i="1"/>
  <c r="S2730" i="1"/>
  <c r="X2724" i="1"/>
  <c r="AE2723" i="1"/>
  <c r="AF2723" i="1"/>
  <c r="AH2723" i="1"/>
  <c r="V2728" i="1"/>
  <c r="Z2727" i="1"/>
  <c r="AA2724" i="1"/>
  <c r="AC2724" i="1"/>
  <c r="Y2724" i="1"/>
  <c r="AD2724" i="1"/>
  <c r="N2731" i="1"/>
  <c r="T2731" i="1"/>
  <c r="W2725" i="1"/>
  <c r="K2731" i="1"/>
  <c r="R2731" i="1"/>
  <c r="L2731" i="1"/>
  <c r="M2731" i="1"/>
  <c r="O2731" i="1"/>
  <c r="Q2731" i="1"/>
  <c r="S2731" i="1"/>
  <c r="X2725" i="1"/>
  <c r="AE2724" i="1"/>
  <c r="AF2724" i="1"/>
  <c r="AH2724" i="1"/>
  <c r="V2729" i="1"/>
  <c r="Z2728" i="1"/>
  <c r="AA2725" i="1"/>
  <c r="AC2725" i="1"/>
  <c r="Y2725" i="1"/>
  <c r="AD2725" i="1"/>
  <c r="N2732" i="1"/>
  <c r="T2732" i="1"/>
  <c r="W2726" i="1"/>
  <c r="K2732" i="1"/>
  <c r="R2732" i="1"/>
  <c r="L2732" i="1"/>
  <c r="M2732" i="1"/>
  <c r="O2732" i="1"/>
  <c r="Q2732" i="1"/>
  <c r="S2732" i="1"/>
  <c r="X2726" i="1"/>
  <c r="AE2725" i="1"/>
  <c r="AF2725" i="1"/>
  <c r="AH2725" i="1"/>
  <c r="V2730" i="1"/>
  <c r="Z2729" i="1"/>
  <c r="AA2726" i="1"/>
  <c r="AC2726" i="1"/>
  <c r="Y2726" i="1"/>
  <c r="AD2726" i="1"/>
  <c r="N2733" i="1"/>
  <c r="T2733" i="1"/>
  <c r="W2727" i="1"/>
  <c r="K2733" i="1"/>
  <c r="R2733" i="1"/>
  <c r="L2733" i="1"/>
  <c r="M2733" i="1"/>
  <c r="O2733" i="1"/>
  <c r="Q2733" i="1"/>
  <c r="S2733" i="1"/>
  <c r="X2727" i="1"/>
  <c r="AE2726" i="1"/>
  <c r="AF2726" i="1"/>
  <c r="AH2726" i="1"/>
  <c r="V2731" i="1"/>
  <c r="Z2730" i="1"/>
  <c r="AA2727" i="1"/>
  <c r="AC2727" i="1"/>
  <c r="Y2727" i="1"/>
  <c r="AD2727" i="1"/>
  <c r="N2734" i="1"/>
  <c r="T2734" i="1"/>
  <c r="W2728" i="1"/>
  <c r="K2734" i="1"/>
  <c r="R2734" i="1"/>
  <c r="L2734" i="1"/>
  <c r="M2734" i="1"/>
  <c r="O2734" i="1"/>
  <c r="Q2734" i="1"/>
  <c r="S2734" i="1"/>
  <c r="X2728" i="1"/>
  <c r="AE2727" i="1"/>
  <c r="AF2727" i="1"/>
  <c r="AH2727" i="1"/>
  <c r="V2732" i="1"/>
  <c r="Z2731" i="1"/>
  <c r="AA2728" i="1"/>
  <c r="AC2728" i="1"/>
  <c r="Y2728" i="1"/>
  <c r="AD2728" i="1"/>
  <c r="N2735" i="1"/>
  <c r="T2735" i="1"/>
  <c r="W2729" i="1"/>
  <c r="K2735" i="1"/>
  <c r="R2735" i="1"/>
  <c r="L2735" i="1"/>
  <c r="M2735" i="1"/>
  <c r="O2735" i="1"/>
  <c r="Q2735" i="1"/>
  <c r="S2735" i="1"/>
  <c r="X2729" i="1"/>
  <c r="AE2728" i="1"/>
  <c r="AF2728" i="1"/>
  <c r="AH2728" i="1"/>
  <c r="V2733" i="1"/>
  <c r="Z2732" i="1"/>
  <c r="AA2729" i="1"/>
  <c r="AC2729" i="1"/>
  <c r="Y2729" i="1"/>
  <c r="AD2729" i="1"/>
  <c r="N2736" i="1"/>
  <c r="T2736" i="1"/>
  <c r="W2730" i="1"/>
  <c r="K2736" i="1"/>
  <c r="R2736" i="1"/>
  <c r="L2736" i="1"/>
  <c r="M2736" i="1"/>
  <c r="O2736" i="1"/>
  <c r="Q2736" i="1"/>
  <c r="S2736" i="1"/>
  <c r="X2730" i="1"/>
  <c r="AE2729" i="1"/>
  <c r="AF2729" i="1"/>
  <c r="AH2729" i="1"/>
  <c r="V2734" i="1"/>
  <c r="Z2733" i="1"/>
  <c r="AA2730" i="1"/>
  <c r="AC2730" i="1"/>
  <c r="Y2730" i="1"/>
  <c r="AD2730" i="1"/>
  <c r="N2737" i="1"/>
  <c r="T2737" i="1"/>
  <c r="W2731" i="1"/>
  <c r="K2737" i="1"/>
  <c r="R2737" i="1"/>
  <c r="L2737" i="1"/>
  <c r="M2737" i="1"/>
  <c r="O2737" i="1"/>
  <c r="Q2737" i="1"/>
  <c r="S2737" i="1"/>
  <c r="X2731" i="1"/>
  <c r="AE2730" i="1"/>
  <c r="AF2730" i="1"/>
  <c r="AH2730" i="1"/>
  <c r="V2735" i="1"/>
  <c r="Z2734" i="1"/>
  <c r="AA2731" i="1"/>
  <c r="AC2731" i="1"/>
  <c r="Y2731" i="1"/>
  <c r="AD2731" i="1"/>
  <c r="N2738" i="1"/>
  <c r="T2738" i="1"/>
  <c r="W2732" i="1"/>
  <c r="K2738" i="1"/>
  <c r="R2738" i="1"/>
  <c r="L2738" i="1"/>
  <c r="M2738" i="1"/>
  <c r="O2738" i="1"/>
  <c r="Q2738" i="1"/>
  <c r="S2738" i="1"/>
  <c r="X2732" i="1"/>
  <c r="AE2731" i="1"/>
  <c r="AF2731" i="1"/>
  <c r="AH2731" i="1"/>
  <c r="V2736" i="1"/>
  <c r="Z2735" i="1"/>
  <c r="AA2732" i="1"/>
  <c r="AC2732" i="1"/>
  <c r="Y2732" i="1"/>
  <c r="AD2732" i="1"/>
  <c r="N2739" i="1"/>
  <c r="T2739" i="1"/>
  <c r="W2733" i="1"/>
  <c r="K2739" i="1"/>
  <c r="R2739" i="1"/>
  <c r="L2739" i="1"/>
  <c r="M2739" i="1"/>
  <c r="O2739" i="1"/>
  <c r="Q2739" i="1"/>
  <c r="S2739" i="1"/>
  <c r="X2733" i="1"/>
  <c r="AE2732" i="1"/>
  <c r="AF2732" i="1"/>
  <c r="AH2732" i="1"/>
  <c r="V2737" i="1"/>
  <c r="Z2736" i="1"/>
  <c r="AA2733" i="1"/>
  <c r="AC2733" i="1"/>
  <c r="Y2733" i="1"/>
  <c r="AD2733" i="1"/>
  <c r="N2740" i="1"/>
  <c r="T2740" i="1"/>
  <c r="W2734" i="1"/>
  <c r="K2740" i="1"/>
  <c r="R2740" i="1"/>
  <c r="L2740" i="1"/>
  <c r="M2740" i="1"/>
  <c r="O2740" i="1"/>
  <c r="Q2740" i="1"/>
  <c r="S2740" i="1"/>
  <c r="X2734" i="1"/>
  <c r="AE2733" i="1"/>
  <c r="AF2733" i="1"/>
  <c r="AH2733" i="1"/>
  <c r="V2738" i="1"/>
  <c r="Z2737" i="1"/>
  <c r="AA2734" i="1"/>
  <c r="AC2734" i="1"/>
  <c r="Y2734" i="1"/>
  <c r="AD2734" i="1"/>
  <c r="N2741" i="1"/>
  <c r="T2741" i="1"/>
  <c r="W2735" i="1"/>
  <c r="K2741" i="1"/>
  <c r="R2741" i="1"/>
  <c r="L2741" i="1"/>
  <c r="M2741" i="1"/>
  <c r="O2741" i="1"/>
  <c r="Q2741" i="1"/>
  <c r="S2741" i="1"/>
  <c r="X2735" i="1"/>
  <c r="AE2734" i="1"/>
  <c r="AF2734" i="1"/>
  <c r="AH2734" i="1"/>
  <c r="V2739" i="1"/>
  <c r="Z2738" i="1"/>
  <c r="AA2735" i="1"/>
  <c r="AC2735" i="1"/>
  <c r="Y2735" i="1"/>
  <c r="AD2735" i="1"/>
  <c r="N2742" i="1"/>
  <c r="T2742" i="1"/>
  <c r="W2736" i="1"/>
  <c r="K2742" i="1"/>
  <c r="R2742" i="1"/>
  <c r="L2742" i="1"/>
  <c r="M2742" i="1"/>
  <c r="O2742" i="1"/>
  <c r="Q2742" i="1"/>
  <c r="S2742" i="1"/>
  <c r="X2736" i="1"/>
  <c r="AE2735" i="1"/>
  <c r="AF2735" i="1"/>
  <c r="AH2735" i="1"/>
  <c r="V2740" i="1"/>
  <c r="Z2739" i="1"/>
  <c r="AA2736" i="1"/>
  <c r="AC2736" i="1"/>
  <c r="Y2736" i="1"/>
  <c r="AD2736" i="1"/>
  <c r="N2743" i="1"/>
  <c r="T2743" i="1"/>
  <c r="W2737" i="1"/>
  <c r="K2743" i="1"/>
  <c r="R2743" i="1"/>
  <c r="L2743" i="1"/>
  <c r="M2743" i="1"/>
  <c r="O2743" i="1"/>
  <c r="Q2743" i="1"/>
  <c r="S2743" i="1"/>
  <c r="X2737" i="1"/>
  <c r="AE2736" i="1"/>
  <c r="AF2736" i="1"/>
  <c r="AH2736" i="1"/>
  <c r="V2741" i="1"/>
  <c r="Z2740" i="1"/>
  <c r="AA2737" i="1"/>
  <c r="AC2737" i="1"/>
  <c r="Y2737" i="1"/>
  <c r="AD2737" i="1"/>
  <c r="N2744" i="1"/>
  <c r="T2744" i="1"/>
  <c r="W2738" i="1"/>
  <c r="K2744" i="1"/>
  <c r="R2744" i="1"/>
  <c r="L2744" i="1"/>
  <c r="M2744" i="1"/>
  <c r="O2744" i="1"/>
  <c r="Q2744" i="1"/>
  <c r="S2744" i="1"/>
  <c r="X2738" i="1"/>
  <c r="AE2737" i="1"/>
  <c r="AF2737" i="1"/>
  <c r="AH2737" i="1"/>
  <c r="V2742" i="1"/>
  <c r="Z2741" i="1"/>
  <c r="AA2738" i="1"/>
  <c r="AC2738" i="1"/>
  <c r="Y2738" i="1"/>
  <c r="AD2738" i="1"/>
  <c r="N2745" i="1"/>
  <c r="T2745" i="1"/>
  <c r="W2739" i="1"/>
  <c r="K2745" i="1"/>
  <c r="R2745" i="1"/>
  <c r="L2745" i="1"/>
  <c r="M2745" i="1"/>
  <c r="O2745" i="1"/>
  <c r="Q2745" i="1"/>
  <c r="S2745" i="1"/>
  <c r="X2739" i="1"/>
  <c r="AE2738" i="1"/>
  <c r="AF2738" i="1"/>
  <c r="AH2738" i="1"/>
  <c r="V2743" i="1"/>
  <c r="Z2742" i="1"/>
  <c r="AA2739" i="1"/>
  <c r="AC2739" i="1"/>
  <c r="Y2739" i="1"/>
  <c r="AD2739" i="1"/>
  <c r="N2746" i="1"/>
  <c r="T2746" i="1"/>
  <c r="W2740" i="1"/>
  <c r="K2746" i="1"/>
  <c r="R2746" i="1"/>
  <c r="L2746" i="1"/>
  <c r="M2746" i="1"/>
  <c r="O2746" i="1"/>
  <c r="Q2746" i="1"/>
  <c r="S2746" i="1"/>
  <c r="X2740" i="1"/>
  <c r="AE2739" i="1"/>
  <c r="AF2739" i="1"/>
  <c r="AH2739" i="1"/>
  <c r="V2744" i="1"/>
  <c r="Z2743" i="1"/>
  <c r="AA2740" i="1"/>
  <c r="AC2740" i="1"/>
  <c r="Y2740" i="1"/>
  <c r="AD2740" i="1"/>
  <c r="N2747" i="1"/>
  <c r="T2747" i="1"/>
  <c r="W2741" i="1"/>
  <c r="K2747" i="1"/>
  <c r="R2747" i="1"/>
  <c r="L2747" i="1"/>
  <c r="M2747" i="1"/>
  <c r="O2747" i="1"/>
  <c r="Q2747" i="1"/>
  <c r="S2747" i="1"/>
  <c r="X2741" i="1"/>
  <c r="AE2740" i="1"/>
  <c r="AF2740" i="1"/>
  <c r="AH2740" i="1"/>
  <c r="V2745" i="1"/>
  <c r="Z2744" i="1"/>
  <c r="AA2741" i="1"/>
  <c r="AC2741" i="1"/>
  <c r="Y2741" i="1"/>
  <c r="AD2741" i="1"/>
  <c r="N2748" i="1"/>
  <c r="T2748" i="1"/>
  <c r="W2742" i="1"/>
  <c r="K2748" i="1"/>
  <c r="R2748" i="1"/>
  <c r="L2748" i="1"/>
  <c r="M2748" i="1"/>
  <c r="O2748" i="1"/>
  <c r="Q2748" i="1"/>
  <c r="S2748" i="1"/>
  <c r="X2742" i="1"/>
  <c r="AE2741" i="1"/>
  <c r="AF2741" i="1"/>
  <c r="AH2741" i="1"/>
  <c r="V2746" i="1"/>
  <c r="Z2745" i="1"/>
  <c r="AA2742" i="1"/>
  <c r="AC2742" i="1"/>
  <c r="Y2742" i="1"/>
  <c r="AD2742" i="1"/>
  <c r="N2749" i="1"/>
  <c r="T2749" i="1"/>
  <c r="W2743" i="1"/>
  <c r="K2749" i="1"/>
  <c r="R2749" i="1"/>
  <c r="L2749" i="1"/>
  <c r="M2749" i="1"/>
  <c r="O2749" i="1"/>
  <c r="Q2749" i="1"/>
  <c r="S2749" i="1"/>
  <c r="X2743" i="1"/>
  <c r="AE2742" i="1"/>
  <c r="AF2742" i="1"/>
  <c r="AH2742" i="1"/>
  <c r="V2747" i="1"/>
  <c r="Z2746" i="1"/>
  <c r="AA2743" i="1"/>
  <c r="AC2743" i="1"/>
  <c r="Y2743" i="1"/>
  <c r="AD2743" i="1"/>
  <c r="N2750" i="1"/>
  <c r="T2750" i="1"/>
  <c r="W2744" i="1"/>
  <c r="K2750" i="1"/>
  <c r="R2750" i="1"/>
  <c r="L2750" i="1"/>
  <c r="M2750" i="1"/>
  <c r="O2750" i="1"/>
  <c r="Q2750" i="1"/>
  <c r="S2750" i="1"/>
  <c r="X2744" i="1"/>
  <c r="AE2743" i="1"/>
  <c r="AF2743" i="1"/>
  <c r="AH2743" i="1"/>
  <c r="V2748" i="1"/>
  <c r="Z2747" i="1"/>
  <c r="AA2744" i="1"/>
  <c r="AC2744" i="1"/>
  <c r="Y2744" i="1"/>
  <c r="AD2744" i="1"/>
  <c r="N2751" i="1"/>
  <c r="T2751" i="1"/>
  <c r="W2745" i="1"/>
  <c r="K2751" i="1"/>
  <c r="R2751" i="1"/>
  <c r="L2751" i="1"/>
  <c r="M2751" i="1"/>
  <c r="O2751" i="1"/>
  <c r="Q2751" i="1"/>
  <c r="S2751" i="1"/>
  <c r="X2745" i="1"/>
  <c r="AE2744" i="1"/>
  <c r="AF2744" i="1"/>
  <c r="AH2744" i="1"/>
  <c r="V2749" i="1"/>
  <c r="Z2748" i="1"/>
  <c r="AA2745" i="1"/>
  <c r="AC2745" i="1"/>
  <c r="Y2745" i="1"/>
  <c r="AD2745" i="1"/>
  <c r="N2752" i="1"/>
  <c r="T2752" i="1"/>
  <c r="W2746" i="1"/>
  <c r="K2752" i="1"/>
  <c r="R2752" i="1"/>
  <c r="L2752" i="1"/>
  <c r="M2752" i="1"/>
  <c r="O2752" i="1"/>
  <c r="Q2752" i="1"/>
  <c r="S2752" i="1"/>
  <c r="X2746" i="1"/>
  <c r="AE2745" i="1"/>
  <c r="AF2745" i="1"/>
  <c r="AH2745" i="1"/>
  <c r="V2750" i="1"/>
  <c r="Z2749" i="1"/>
  <c r="AA2746" i="1"/>
  <c r="AC2746" i="1"/>
  <c r="Y2746" i="1"/>
  <c r="AD2746" i="1"/>
  <c r="N2753" i="1"/>
  <c r="T2753" i="1"/>
  <c r="W2747" i="1"/>
  <c r="K2753" i="1"/>
  <c r="R2753" i="1"/>
  <c r="L2753" i="1"/>
  <c r="M2753" i="1"/>
  <c r="O2753" i="1"/>
  <c r="Q2753" i="1"/>
  <c r="S2753" i="1"/>
  <c r="X2747" i="1"/>
  <c r="AE2746" i="1"/>
  <c r="AF2746" i="1"/>
  <c r="AH2746" i="1"/>
  <c r="V2751" i="1"/>
  <c r="Z2750" i="1"/>
  <c r="AA2747" i="1"/>
  <c r="AC2747" i="1"/>
  <c r="Y2747" i="1"/>
  <c r="AD2747" i="1"/>
  <c r="N2754" i="1"/>
  <c r="T2754" i="1"/>
  <c r="W2748" i="1"/>
  <c r="K2754" i="1"/>
  <c r="R2754" i="1"/>
  <c r="L2754" i="1"/>
  <c r="M2754" i="1"/>
  <c r="O2754" i="1"/>
  <c r="Q2754" i="1"/>
  <c r="S2754" i="1"/>
  <c r="X2748" i="1"/>
  <c r="AE2747" i="1"/>
  <c r="AF2747" i="1"/>
  <c r="AH2747" i="1"/>
  <c r="V2752" i="1"/>
  <c r="Z2751" i="1"/>
  <c r="AA2748" i="1"/>
  <c r="AC2748" i="1"/>
  <c r="Y2748" i="1"/>
  <c r="AD2748" i="1"/>
  <c r="N2755" i="1"/>
  <c r="T2755" i="1"/>
  <c r="W2749" i="1"/>
  <c r="K2755" i="1"/>
  <c r="R2755" i="1"/>
  <c r="L2755" i="1"/>
  <c r="M2755" i="1"/>
  <c r="O2755" i="1"/>
  <c r="Q2755" i="1"/>
  <c r="S2755" i="1"/>
  <c r="X2749" i="1"/>
  <c r="AE2748" i="1"/>
  <c r="AF2748" i="1"/>
  <c r="AH2748" i="1"/>
  <c r="V2753" i="1"/>
  <c r="Z2752" i="1"/>
  <c r="AA2749" i="1"/>
  <c r="AC2749" i="1"/>
  <c r="Y2749" i="1"/>
  <c r="AD2749" i="1"/>
  <c r="N2756" i="1"/>
  <c r="T2756" i="1"/>
  <c r="W2750" i="1"/>
  <c r="K2756" i="1"/>
  <c r="R2756" i="1"/>
  <c r="L2756" i="1"/>
  <c r="M2756" i="1"/>
  <c r="O2756" i="1"/>
  <c r="Q2756" i="1"/>
  <c r="S2756" i="1"/>
  <c r="X2750" i="1"/>
  <c r="AE2749" i="1"/>
  <c r="AF2749" i="1"/>
  <c r="AH2749" i="1"/>
  <c r="V2754" i="1"/>
  <c r="Z2753" i="1"/>
  <c r="AA2750" i="1"/>
  <c r="AC2750" i="1"/>
  <c r="Y2750" i="1"/>
  <c r="AD2750" i="1"/>
  <c r="N2757" i="1"/>
  <c r="T2757" i="1"/>
  <c r="W2751" i="1"/>
  <c r="K2757" i="1"/>
  <c r="R2757" i="1"/>
  <c r="L2757" i="1"/>
  <c r="M2757" i="1"/>
  <c r="O2757" i="1"/>
  <c r="Q2757" i="1"/>
  <c r="S2757" i="1"/>
  <c r="X2751" i="1"/>
  <c r="AE2750" i="1"/>
  <c r="AF2750" i="1"/>
  <c r="AH2750" i="1"/>
  <c r="V2755" i="1"/>
  <c r="Z2754" i="1"/>
  <c r="AA2751" i="1"/>
  <c r="AC2751" i="1"/>
  <c r="Y2751" i="1"/>
  <c r="AD2751" i="1"/>
  <c r="N2758" i="1"/>
  <c r="T2758" i="1"/>
  <c r="W2752" i="1"/>
  <c r="K2758" i="1"/>
  <c r="R2758" i="1"/>
  <c r="L2758" i="1"/>
  <c r="M2758" i="1"/>
  <c r="O2758" i="1"/>
  <c r="Q2758" i="1"/>
  <c r="S2758" i="1"/>
  <c r="X2752" i="1"/>
  <c r="AE2751" i="1"/>
  <c r="AF2751" i="1"/>
  <c r="AH2751" i="1"/>
  <c r="V2756" i="1"/>
  <c r="Z2755" i="1"/>
  <c r="AA2752" i="1"/>
  <c r="AC2752" i="1"/>
  <c r="Y2752" i="1"/>
  <c r="AD2752" i="1"/>
  <c r="N2759" i="1"/>
  <c r="T2759" i="1"/>
  <c r="W2753" i="1"/>
  <c r="K2759" i="1"/>
  <c r="R2759" i="1"/>
  <c r="L2759" i="1"/>
  <c r="M2759" i="1"/>
  <c r="O2759" i="1"/>
  <c r="Q2759" i="1"/>
  <c r="S2759" i="1"/>
  <c r="X2753" i="1"/>
  <c r="AE2752" i="1"/>
  <c r="AF2752" i="1"/>
  <c r="AH2752" i="1"/>
  <c r="V2757" i="1"/>
  <c r="Z2756" i="1"/>
  <c r="AA2753" i="1"/>
  <c r="AC2753" i="1"/>
  <c r="Y2753" i="1"/>
  <c r="AD2753" i="1"/>
  <c r="N2760" i="1"/>
  <c r="T2760" i="1"/>
  <c r="W2754" i="1"/>
  <c r="K2760" i="1"/>
  <c r="R2760" i="1"/>
  <c r="L2760" i="1"/>
  <c r="M2760" i="1"/>
  <c r="O2760" i="1"/>
  <c r="Q2760" i="1"/>
  <c r="S2760" i="1"/>
  <c r="X2754" i="1"/>
  <c r="AE2753" i="1"/>
  <c r="AF2753" i="1"/>
  <c r="AH2753" i="1"/>
  <c r="V2758" i="1"/>
  <c r="Z2757" i="1"/>
  <c r="AA2754" i="1"/>
  <c r="AC2754" i="1"/>
  <c r="Y2754" i="1"/>
  <c r="AD2754" i="1"/>
  <c r="N2761" i="1"/>
  <c r="T2761" i="1"/>
  <c r="W2755" i="1"/>
  <c r="K2761" i="1"/>
  <c r="R2761" i="1"/>
  <c r="L2761" i="1"/>
  <c r="M2761" i="1"/>
  <c r="O2761" i="1"/>
  <c r="Q2761" i="1"/>
  <c r="S2761" i="1"/>
  <c r="X2755" i="1"/>
  <c r="AE2754" i="1"/>
  <c r="AF2754" i="1"/>
  <c r="AH2754" i="1"/>
  <c r="V2759" i="1"/>
  <c r="Z2758" i="1"/>
  <c r="AA2755" i="1"/>
  <c r="AC2755" i="1"/>
  <c r="Y2755" i="1"/>
  <c r="AD2755" i="1"/>
  <c r="N2762" i="1"/>
  <c r="T2762" i="1"/>
  <c r="W2756" i="1"/>
  <c r="K2762" i="1"/>
  <c r="R2762" i="1"/>
  <c r="L2762" i="1"/>
  <c r="M2762" i="1"/>
  <c r="O2762" i="1"/>
  <c r="Q2762" i="1"/>
  <c r="S2762" i="1"/>
  <c r="X2756" i="1"/>
  <c r="AE2755" i="1"/>
  <c r="AF2755" i="1"/>
  <c r="AH2755" i="1"/>
  <c r="V2760" i="1"/>
  <c r="Z2759" i="1"/>
  <c r="AA2756" i="1"/>
  <c r="AC2756" i="1"/>
  <c r="Y2756" i="1"/>
  <c r="AD2756" i="1"/>
  <c r="N2763" i="1"/>
  <c r="T2763" i="1"/>
  <c r="W2757" i="1"/>
  <c r="K2763" i="1"/>
  <c r="R2763" i="1"/>
  <c r="L2763" i="1"/>
  <c r="M2763" i="1"/>
  <c r="O2763" i="1"/>
  <c r="Q2763" i="1"/>
  <c r="S2763" i="1"/>
  <c r="X2757" i="1"/>
  <c r="AE2756" i="1"/>
  <c r="AF2756" i="1"/>
  <c r="AH2756" i="1"/>
  <c r="V2761" i="1"/>
  <c r="Z2760" i="1"/>
  <c r="AA2757" i="1"/>
  <c r="AC2757" i="1"/>
  <c r="Y2757" i="1"/>
  <c r="AD2757" i="1"/>
  <c r="N2764" i="1"/>
  <c r="T2764" i="1"/>
  <c r="W2758" i="1"/>
  <c r="K2764" i="1"/>
  <c r="R2764" i="1"/>
  <c r="L2764" i="1"/>
  <c r="M2764" i="1"/>
  <c r="O2764" i="1"/>
  <c r="Q2764" i="1"/>
  <c r="S2764" i="1"/>
  <c r="X2758" i="1"/>
  <c r="V2762" i="1"/>
  <c r="Z2761" i="1"/>
  <c r="AA2758" i="1"/>
  <c r="AC2758" i="1"/>
  <c r="Y2758" i="1"/>
  <c r="AD2758" i="1"/>
  <c r="N2765" i="1"/>
  <c r="T2765" i="1"/>
  <c r="W2759" i="1"/>
  <c r="K2765" i="1"/>
  <c r="R2765" i="1"/>
  <c r="L2765" i="1"/>
  <c r="M2765" i="1"/>
  <c r="O2765" i="1"/>
  <c r="Q2765" i="1"/>
  <c r="S2765" i="1"/>
  <c r="X2759" i="1"/>
  <c r="V2763" i="1"/>
  <c r="Z2762" i="1"/>
  <c r="AA2759" i="1"/>
  <c r="AC2759" i="1"/>
  <c r="Y2759" i="1"/>
  <c r="AD2759" i="1"/>
  <c r="N2766" i="1"/>
  <c r="T2766" i="1"/>
  <c r="W2760" i="1"/>
  <c r="K2766" i="1"/>
  <c r="R2766" i="1"/>
  <c r="L2766" i="1"/>
  <c r="M2766" i="1"/>
  <c r="O2766" i="1"/>
  <c r="Q2766" i="1"/>
  <c r="S2766" i="1"/>
  <c r="X2760" i="1"/>
  <c r="AE2759" i="1"/>
  <c r="AF2759" i="1"/>
  <c r="AH2759" i="1"/>
  <c r="V2764" i="1"/>
  <c r="Z2763" i="1"/>
  <c r="AA2760" i="1"/>
  <c r="AC2760" i="1"/>
  <c r="Y2760" i="1"/>
  <c r="AD2760" i="1"/>
  <c r="N2767" i="1"/>
  <c r="T2767" i="1"/>
  <c r="W2761" i="1"/>
  <c r="K2767" i="1"/>
  <c r="R2767" i="1"/>
  <c r="L2767" i="1"/>
  <c r="M2767" i="1"/>
  <c r="O2767" i="1"/>
  <c r="Q2767" i="1"/>
  <c r="S2767" i="1"/>
  <c r="X2761" i="1"/>
  <c r="AE2760" i="1"/>
  <c r="AF2760" i="1"/>
  <c r="AH2760" i="1"/>
  <c r="V2765" i="1"/>
  <c r="Z2764" i="1"/>
  <c r="AA2761" i="1"/>
  <c r="AC2761" i="1"/>
  <c r="Y2761" i="1"/>
  <c r="AD2761" i="1"/>
  <c r="N2768" i="1"/>
  <c r="T2768" i="1"/>
  <c r="W2762" i="1"/>
  <c r="K2768" i="1"/>
  <c r="R2768" i="1"/>
  <c r="L2768" i="1"/>
  <c r="M2768" i="1"/>
  <c r="O2768" i="1"/>
  <c r="Q2768" i="1"/>
  <c r="S2768" i="1"/>
  <c r="X2762" i="1"/>
  <c r="V2766" i="1"/>
  <c r="Z2765" i="1"/>
  <c r="AA2762" i="1"/>
  <c r="AC2762" i="1"/>
  <c r="Y2762" i="1"/>
  <c r="AD2762" i="1"/>
  <c r="N2769" i="1"/>
  <c r="T2769" i="1"/>
  <c r="W2763" i="1"/>
  <c r="K2769" i="1"/>
  <c r="R2769" i="1"/>
  <c r="L2769" i="1"/>
  <c r="M2769" i="1"/>
  <c r="O2769" i="1"/>
  <c r="Q2769" i="1"/>
  <c r="S2769" i="1"/>
  <c r="X2763" i="1"/>
  <c r="AE2762" i="1"/>
  <c r="AF2762" i="1"/>
  <c r="AH2762" i="1"/>
  <c r="V2767" i="1"/>
  <c r="Z2766" i="1"/>
  <c r="AA2763" i="1"/>
  <c r="AC2763" i="1"/>
  <c r="Y2763" i="1"/>
  <c r="AD2763" i="1"/>
  <c r="N2770" i="1"/>
  <c r="T2770" i="1"/>
  <c r="W2764" i="1"/>
  <c r="K2770" i="1"/>
  <c r="R2770" i="1"/>
  <c r="L2770" i="1"/>
  <c r="M2770" i="1"/>
  <c r="O2770" i="1"/>
  <c r="Q2770" i="1"/>
  <c r="S2770" i="1"/>
  <c r="X2764" i="1"/>
  <c r="AE2763" i="1"/>
  <c r="AF2763" i="1"/>
  <c r="AH2763" i="1"/>
  <c r="V2768" i="1"/>
  <c r="Z2767" i="1"/>
  <c r="AA2764" i="1"/>
  <c r="AC2764" i="1"/>
  <c r="Y2764" i="1"/>
  <c r="AD2764" i="1"/>
  <c r="N2771" i="1"/>
  <c r="T2771" i="1"/>
  <c r="W2765" i="1"/>
  <c r="K2771" i="1"/>
  <c r="R2771" i="1"/>
  <c r="L2771" i="1"/>
  <c r="M2771" i="1"/>
  <c r="O2771" i="1"/>
  <c r="Q2771" i="1"/>
  <c r="S2771" i="1"/>
  <c r="X2765" i="1"/>
  <c r="AE2764" i="1"/>
  <c r="AF2764" i="1"/>
  <c r="AH2764" i="1"/>
  <c r="V2769" i="1"/>
  <c r="Z2768" i="1"/>
  <c r="AA2765" i="1"/>
  <c r="AC2765" i="1"/>
  <c r="Y2765" i="1"/>
  <c r="AD2765" i="1"/>
  <c r="N2772" i="1"/>
  <c r="T2772" i="1"/>
  <c r="W2766" i="1"/>
  <c r="K2772" i="1"/>
  <c r="R2772" i="1"/>
  <c r="L2772" i="1"/>
  <c r="M2772" i="1"/>
  <c r="O2772" i="1"/>
  <c r="Q2772" i="1"/>
  <c r="S2772" i="1"/>
  <c r="X2766" i="1"/>
  <c r="AE2765" i="1"/>
  <c r="AF2765" i="1"/>
  <c r="AH2765" i="1"/>
  <c r="V2770" i="1"/>
  <c r="Z2769" i="1"/>
  <c r="AA2766" i="1"/>
  <c r="AC2766" i="1"/>
  <c r="Y2766" i="1"/>
  <c r="AD2766" i="1"/>
  <c r="N2773" i="1"/>
  <c r="T2773" i="1"/>
  <c r="W2767" i="1"/>
  <c r="K2773" i="1"/>
  <c r="R2773" i="1"/>
  <c r="L2773" i="1"/>
  <c r="M2773" i="1"/>
  <c r="O2773" i="1"/>
  <c r="Q2773" i="1"/>
  <c r="S2773" i="1"/>
  <c r="X2767" i="1"/>
  <c r="AE2766" i="1"/>
  <c r="AF2766" i="1"/>
  <c r="AH2766" i="1"/>
  <c r="V2771" i="1"/>
  <c r="Z2770" i="1"/>
  <c r="AA2767" i="1"/>
  <c r="AC2767" i="1"/>
  <c r="Y2767" i="1"/>
  <c r="AD2767" i="1"/>
  <c r="N2774" i="1"/>
  <c r="T2774" i="1"/>
  <c r="W2768" i="1"/>
  <c r="K2774" i="1"/>
  <c r="R2774" i="1"/>
  <c r="L2774" i="1"/>
  <c r="M2774" i="1"/>
  <c r="O2774" i="1"/>
  <c r="Q2774" i="1"/>
  <c r="S2774" i="1"/>
  <c r="X2768" i="1"/>
  <c r="AE2767" i="1"/>
  <c r="AF2767" i="1"/>
  <c r="AH2767" i="1"/>
  <c r="V2772" i="1"/>
  <c r="Z2771" i="1"/>
  <c r="AA2768" i="1"/>
  <c r="AC2768" i="1"/>
  <c r="Y2768" i="1"/>
  <c r="AD2768" i="1"/>
  <c r="N2775" i="1"/>
  <c r="T2775" i="1"/>
  <c r="W2769" i="1"/>
  <c r="K2775" i="1"/>
  <c r="R2775" i="1"/>
  <c r="L2775" i="1"/>
  <c r="M2775" i="1"/>
  <c r="O2775" i="1"/>
  <c r="Q2775" i="1"/>
  <c r="S2775" i="1"/>
  <c r="X2769" i="1"/>
  <c r="AE2768" i="1"/>
  <c r="AF2768" i="1"/>
  <c r="AH2768" i="1"/>
  <c r="V2773" i="1"/>
  <c r="Z2772" i="1"/>
  <c r="AA2769" i="1"/>
  <c r="AC2769" i="1"/>
  <c r="Y2769" i="1"/>
  <c r="AD2769" i="1"/>
  <c r="N2776" i="1"/>
  <c r="T2776" i="1"/>
  <c r="W2770" i="1"/>
  <c r="K2776" i="1"/>
  <c r="R2776" i="1"/>
  <c r="L2776" i="1"/>
  <c r="M2776" i="1"/>
  <c r="O2776" i="1"/>
  <c r="Q2776" i="1"/>
  <c r="S2776" i="1"/>
  <c r="X2770" i="1"/>
  <c r="AE2769" i="1"/>
  <c r="AF2769" i="1"/>
  <c r="AH2769" i="1"/>
  <c r="V2774" i="1"/>
  <c r="Z2773" i="1"/>
  <c r="AA2770" i="1"/>
  <c r="AC2770" i="1"/>
  <c r="Y2770" i="1"/>
  <c r="AD2770" i="1"/>
  <c r="N2777" i="1"/>
  <c r="T2777" i="1"/>
  <c r="W2771" i="1"/>
  <c r="K2777" i="1"/>
  <c r="R2777" i="1"/>
  <c r="L2777" i="1"/>
  <c r="M2777" i="1"/>
  <c r="O2777" i="1"/>
  <c r="Q2777" i="1"/>
  <c r="S2777" i="1"/>
  <c r="X2771" i="1"/>
  <c r="AE2770" i="1"/>
  <c r="AF2770" i="1"/>
  <c r="AH2770" i="1"/>
  <c r="V2775" i="1"/>
  <c r="Z2774" i="1"/>
  <c r="AA2771" i="1"/>
  <c r="AC2771" i="1"/>
  <c r="Y2771" i="1"/>
  <c r="AD2771" i="1"/>
  <c r="N2778" i="1"/>
  <c r="T2778" i="1"/>
  <c r="W2772" i="1"/>
  <c r="K2778" i="1"/>
  <c r="R2778" i="1"/>
  <c r="L2778" i="1"/>
  <c r="M2778" i="1"/>
  <c r="O2778" i="1"/>
  <c r="Q2778" i="1"/>
  <c r="S2778" i="1"/>
  <c r="X2772" i="1"/>
  <c r="AE2771" i="1"/>
  <c r="AF2771" i="1"/>
  <c r="AH2771" i="1"/>
  <c r="V2776" i="1"/>
  <c r="Z2775" i="1"/>
  <c r="AA2772" i="1"/>
  <c r="AC2772" i="1"/>
  <c r="Y2772" i="1"/>
  <c r="AD2772" i="1"/>
  <c r="N2779" i="1"/>
  <c r="T2779" i="1"/>
  <c r="W2773" i="1"/>
  <c r="K2779" i="1"/>
  <c r="R2779" i="1"/>
  <c r="L2779" i="1"/>
  <c r="M2779" i="1"/>
  <c r="O2779" i="1"/>
  <c r="Q2779" i="1"/>
  <c r="S2779" i="1"/>
  <c r="X2773" i="1"/>
  <c r="AE2772" i="1"/>
  <c r="AF2772" i="1"/>
  <c r="AH2772" i="1"/>
  <c r="V2777" i="1"/>
  <c r="Z2776" i="1"/>
  <c r="AA2773" i="1"/>
  <c r="AC2773" i="1"/>
  <c r="Y2773" i="1"/>
  <c r="AD2773" i="1"/>
  <c r="N2780" i="1"/>
  <c r="T2780" i="1"/>
  <c r="W2774" i="1"/>
  <c r="K2780" i="1"/>
  <c r="R2780" i="1"/>
  <c r="L2780" i="1"/>
  <c r="M2780" i="1"/>
  <c r="O2780" i="1"/>
  <c r="Q2780" i="1"/>
  <c r="S2780" i="1"/>
  <c r="X2774" i="1"/>
  <c r="AE2773" i="1"/>
  <c r="AF2773" i="1"/>
  <c r="AH2773" i="1"/>
  <c r="V2778" i="1"/>
  <c r="Z2777" i="1"/>
  <c r="AA2774" i="1"/>
  <c r="AC2774" i="1"/>
  <c r="Y2774" i="1"/>
  <c r="AD2774" i="1"/>
  <c r="N2781" i="1"/>
  <c r="T2781" i="1"/>
  <c r="W2775" i="1"/>
  <c r="K2781" i="1"/>
  <c r="R2781" i="1"/>
  <c r="L2781" i="1"/>
  <c r="M2781" i="1"/>
  <c r="O2781" i="1"/>
  <c r="Q2781" i="1"/>
  <c r="S2781" i="1"/>
  <c r="X2775" i="1"/>
  <c r="AE2774" i="1"/>
  <c r="AF2774" i="1"/>
  <c r="AH2774" i="1"/>
  <c r="V2779" i="1"/>
  <c r="Z2778" i="1"/>
  <c r="AA2775" i="1"/>
  <c r="AC2775" i="1"/>
  <c r="Y2775" i="1"/>
  <c r="AD2775" i="1"/>
  <c r="N2782" i="1"/>
  <c r="T2782" i="1"/>
  <c r="W2776" i="1"/>
  <c r="K2782" i="1"/>
  <c r="R2782" i="1"/>
  <c r="L2782" i="1"/>
  <c r="M2782" i="1"/>
  <c r="O2782" i="1"/>
  <c r="Q2782" i="1"/>
  <c r="S2782" i="1"/>
  <c r="X2776" i="1"/>
  <c r="AE2775" i="1"/>
  <c r="AF2775" i="1"/>
  <c r="AH2775" i="1"/>
  <c r="V2780" i="1"/>
  <c r="Z2779" i="1"/>
  <c r="AA2776" i="1"/>
  <c r="AC2776" i="1"/>
  <c r="Y2776" i="1"/>
  <c r="AD2776" i="1"/>
  <c r="N2783" i="1"/>
  <c r="T2783" i="1"/>
  <c r="W2777" i="1"/>
  <c r="K2783" i="1"/>
  <c r="R2783" i="1"/>
  <c r="L2783" i="1"/>
  <c r="M2783" i="1"/>
  <c r="O2783" i="1"/>
  <c r="Q2783" i="1"/>
  <c r="S2783" i="1"/>
  <c r="X2777" i="1"/>
  <c r="V2781" i="1"/>
  <c r="Z2780" i="1"/>
  <c r="AA2777" i="1"/>
  <c r="AC2777" i="1"/>
  <c r="Y2777" i="1"/>
  <c r="AD2777" i="1"/>
  <c r="N2784" i="1"/>
  <c r="T2784" i="1"/>
  <c r="W2778" i="1"/>
  <c r="K2784" i="1"/>
  <c r="R2784" i="1"/>
  <c r="L2784" i="1"/>
  <c r="M2784" i="1"/>
  <c r="O2784" i="1"/>
  <c r="Q2784" i="1"/>
  <c r="S2784" i="1"/>
  <c r="X2778" i="1"/>
  <c r="AE2777" i="1"/>
  <c r="AF2777" i="1"/>
  <c r="AH2777" i="1"/>
  <c r="V2782" i="1"/>
  <c r="Z2781" i="1"/>
  <c r="AA2778" i="1"/>
  <c r="AC2778" i="1"/>
  <c r="Y2778" i="1"/>
  <c r="AD2778" i="1"/>
  <c r="N2785" i="1"/>
  <c r="T2785" i="1"/>
  <c r="W2779" i="1"/>
  <c r="K2785" i="1"/>
  <c r="R2785" i="1"/>
  <c r="L2785" i="1"/>
  <c r="M2785" i="1"/>
  <c r="O2785" i="1"/>
  <c r="Q2785" i="1"/>
  <c r="S2785" i="1"/>
  <c r="X2779" i="1"/>
  <c r="AE2778" i="1"/>
  <c r="AF2778" i="1"/>
  <c r="AH2778" i="1"/>
  <c r="V2783" i="1"/>
  <c r="Z2782" i="1"/>
  <c r="AA2779" i="1"/>
  <c r="AC2779" i="1"/>
  <c r="Y2779" i="1"/>
  <c r="AD2779" i="1"/>
  <c r="N2786" i="1"/>
  <c r="T2786" i="1"/>
  <c r="W2780" i="1"/>
  <c r="K2786" i="1"/>
  <c r="R2786" i="1"/>
  <c r="L2786" i="1"/>
  <c r="M2786" i="1"/>
  <c r="O2786" i="1"/>
  <c r="Q2786" i="1"/>
  <c r="S2786" i="1"/>
  <c r="X2780" i="1"/>
  <c r="AE2779" i="1"/>
  <c r="AF2779" i="1"/>
  <c r="AH2779" i="1"/>
  <c r="V2784" i="1"/>
  <c r="Z2783" i="1"/>
  <c r="AA2780" i="1"/>
  <c r="AC2780" i="1"/>
  <c r="Y2780" i="1"/>
  <c r="AD2780" i="1"/>
  <c r="N2787" i="1"/>
  <c r="T2787" i="1"/>
  <c r="W2781" i="1"/>
  <c r="K2787" i="1"/>
  <c r="R2787" i="1"/>
  <c r="L2787" i="1"/>
  <c r="M2787" i="1"/>
  <c r="O2787" i="1"/>
  <c r="Q2787" i="1"/>
  <c r="S2787" i="1"/>
  <c r="X2781" i="1"/>
  <c r="AE2780" i="1"/>
  <c r="AF2780" i="1"/>
  <c r="AH2780" i="1"/>
  <c r="V2785" i="1"/>
  <c r="Z2784" i="1"/>
  <c r="AA2781" i="1"/>
  <c r="AC2781" i="1"/>
  <c r="Y2781" i="1"/>
  <c r="AD2781" i="1"/>
  <c r="N2788" i="1"/>
  <c r="T2788" i="1"/>
  <c r="W2782" i="1"/>
  <c r="K2788" i="1"/>
  <c r="R2788" i="1"/>
  <c r="L2788" i="1"/>
  <c r="M2788" i="1"/>
  <c r="O2788" i="1"/>
  <c r="Q2788" i="1"/>
  <c r="S2788" i="1"/>
  <c r="X2782" i="1"/>
  <c r="AE2781" i="1"/>
  <c r="AF2781" i="1"/>
  <c r="AH2781" i="1"/>
  <c r="V2786" i="1"/>
  <c r="Z2785" i="1"/>
  <c r="AA2782" i="1"/>
  <c r="AC2782" i="1"/>
  <c r="Y2782" i="1"/>
  <c r="AD2782" i="1"/>
  <c r="N2789" i="1"/>
  <c r="T2789" i="1"/>
  <c r="W2783" i="1"/>
  <c r="K2789" i="1"/>
  <c r="R2789" i="1"/>
  <c r="L2789" i="1"/>
  <c r="M2789" i="1"/>
  <c r="O2789" i="1"/>
  <c r="Q2789" i="1"/>
  <c r="S2789" i="1"/>
  <c r="X2783" i="1"/>
  <c r="AE2782" i="1"/>
  <c r="AF2782" i="1"/>
  <c r="AH2782" i="1"/>
  <c r="V2787" i="1"/>
  <c r="Z2786" i="1"/>
  <c r="AA2783" i="1"/>
  <c r="AC2783" i="1"/>
  <c r="Y2783" i="1"/>
  <c r="AD2783" i="1"/>
  <c r="N2790" i="1"/>
  <c r="T2790" i="1"/>
  <c r="W2784" i="1"/>
  <c r="K2790" i="1"/>
  <c r="R2790" i="1"/>
  <c r="L2790" i="1"/>
  <c r="M2790" i="1"/>
  <c r="O2790" i="1"/>
  <c r="Q2790" i="1"/>
  <c r="S2790" i="1"/>
  <c r="X2784" i="1"/>
  <c r="AE2783" i="1"/>
  <c r="AF2783" i="1"/>
  <c r="AH2783" i="1"/>
  <c r="V2788" i="1"/>
  <c r="Z2787" i="1"/>
  <c r="AA2784" i="1"/>
  <c r="AC2784" i="1"/>
  <c r="Y2784" i="1"/>
  <c r="AD2784" i="1"/>
  <c r="N2791" i="1"/>
  <c r="T2791" i="1"/>
  <c r="W2785" i="1"/>
  <c r="K2791" i="1"/>
  <c r="R2791" i="1"/>
  <c r="L2791" i="1"/>
  <c r="M2791" i="1"/>
  <c r="O2791" i="1"/>
  <c r="Q2791" i="1"/>
  <c r="S2791" i="1"/>
  <c r="X2785" i="1"/>
  <c r="AE2784" i="1"/>
  <c r="AF2784" i="1"/>
  <c r="AH2784" i="1"/>
  <c r="V2789" i="1"/>
  <c r="Z2788" i="1"/>
  <c r="AA2785" i="1"/>
  <c r="AC2785" i="1"/>
  <c r="Y2785" i="1"/>
  <c r="AD2785" i="1"/>
  <c r="N2792" i="1"/>
  <c r="T2792" i="1"/>
  <c r="W2786" i="1"/>
  <c r="K2792" i="1"/>
  <c r="R2792" i="1"/>
  <c r="L2792" i="1"/>
  <c r="M2792" i="1"/>
  <c r="O2792" i="1"/>
  <c r="Q2792" i="1"/>
  <c r="S2792" i="1"/>
  <c r="X2786" i="1"/>
  <c r="AE2785" i="1"/>
  <c r="AF2785" i="1"/>
  <c r="AH2785" i="1"/>
  <c r="V2790" i="1"/>
  <c r="Z2789" i="1"/>
  <c r="AA2786" i="1"/>
  <c r="AC2786" i="1"/>
  <c r="Y2786" i="1"/>
  <c r="AD2786" i="1"/>
  <c r="N2793" i="1"/>
  <c r="T2793" i="1"/>
  <c r="W2787" i="1"/>
  <c r="K2793" i="1"/>
  <c r="R2793" i="1"/>
  <c r="L2793" i="1"/>
  <c r="M2793" i="1"/>
  <c r="O2793" i="1"/>
  <c r="Q2793" i="1"/>
  <c r="S2793" i="1"/>
  <c r="X2787" i="1"/>
  <c r="AE2786" i="1"/>
  <c r="AF2786" i="1"/>
  <c r="AH2786" i="1"/>
  <c r="V2791" i="1"/>
  <c r="Z2790" i="1"/>
  <c r="AA2787" i="1"/>
  <c r="AC2787" i="1"/>
  <c r="Y2787" i="1"/>
  <c r="AD2787" i="1"/>
  <c r="N2794" i="1"/>
  <c r="T2794" i="1"/>
  <c r="W2788" i="1"/>
  <c r="K2794" i="1"/>
  <c r="R2794" i="1"/>
  <c r="L2794" i="1"/>
  <c r="M2794" i="1"/>
  <c r="O2794" i="1"/>
  <c r="Q2794" i="1"/>
  <c r="S2794" i="1"/>
  <c r="X2788" i="1"/>
  <c r="AE2787" i="1"/>
  <c r="AF2787" i="1"/>
  <c r="AH2787" i="1"/>
  <c r="V2792" i="1"/>
  <c r="Z2791" i="1"/>
  <c r="AA2788" i="1"/>
  <c r="AC2788" i="1"/>
  <c r="Y2788" i="1"/>
  <c r="AD2788" i="1"/>
  <c r="N2795" i="1"/>
  <c r="T2795" i="1"/>
  <c r="W2789" i="1"/>
  <c r="K2795" i="1"/>
  <c r="R2795" i="1"/>
  <c r="L2795" i="1"/>
  <c r="M2795" i="1"/>
  <c r="O2795" i="1"/>
  <c r="Q2795" i="1"/>
  <c r="S2795" i="1"/>
  <c r="X2789" i="1"/>
  <c r="AE2788" i="1"/>
  <c r="AF2788" i="1"/>
  <c r="AH2788" i="1"/>
  <c r="V2793" i="1"/>
  <c r="Z2792" i="1"/>
  <c r="AA2789" i="1"/>
  <c r="AC2789" i="1"/>
  <c r="Y2789" i="1"/>
  <c r="AD2789" i="1"/>
  <c r="N2796" i="1"/>
  <c r="T2796" i="1"/>
  <c r="W2790" i="1"/>
  <c r="K2796" i="1"/>
  <c r="R2796" i="1"/>
  <c r="L2796" i="1"/>
  <c r="M2796" i="1"/>
  <c r="O2796" i="1"/>
  <c r="Q2796" i="1"/>
  <c r="S2796" i="1"/>
  <c r="X2790" i="1"/>
  <c r="AE2789" i="1"/>
  <c r="AF2789" i="1"/>
  <c r="AH2789" i="1"/>
  <c r="V2794" i="1"/>
  <c r="Z2793" i="1"/>
  <c r="AA2790" i="1"/>
  <c r="AC2790" i="1"/>
  <c r="Y2790" i="1"/>
  <c r="AD2790" i="1"/>
  <c r="N2797" i="1"/>
  <c r="T2797" i="1"/>
  <c r="W2791" i="1"/>
  <c r="K2797" i="1"/>
  <c r="R2797" i="1"/>
  <c r="L2797" i="1"/>
  <c r="M2797" i="1"/>
  <c r="O2797" i="1"/>
  <c r="Q2797" i="1"/>
  <c r="S2797" i="1"/>
  <c r="X2791" i="1"/>
  <c r="AE2790" i="1"/>
  <c r="AF2790" i="1"/>
  <c r="AH2790" i="1"/>
  <c r="V2795" i="1"/>
  <c r="Z2794" i="1"/>
  <c r="AA2791" i="1"/>
  <c r="AC2791" i="1"/>
  <c r="Y2791" i="1"/>
  <c r="AD2791" i="1"/>
  <c r="N2798" i="1"/>
  <c r="T2798" i="1"/>
  <c r="W2792" i="1"/>
  <c r="K2798" i="1"/>
  <c r="R2798" i="1"/>
  <c r="L2798" i="1"/>
  <c r="M2798" i="1"/>
  <c r="O2798" i="1"/>
  <c r="Q2798" i="1"/>
  <c r="S2798" i="1"/>
  <c r="X2792" i="1"/>
  <c r="AE2791" i="1"/>
  <c r="AF2791" i="1"/>
  <c r="AH2791" i="1"/>
  <c r="V2796" i="1"/>
  <c r="Z2795" i="1"/>
  <c r="AA2792" i="1"/>
  <c r="AC2792" i="1"/>
  <c r="Y2792" i="1"/>
  <c r="AD2792" i="1"/>
  <c r="N2799" i="1"/>
  <c r="T2799" i="1"/>
  <c r="W2793" i="1"/>
  <c r="K2799" i="1"/>
  <c r="R2799" i="1"/>
  <c r="L2799" i="1"/>
  <c r="M2799" i="1"/>
  <c r="O2799" i="1"/>
  <c r="Q2799" i="1"/>
  <c r="S2799" i="1"/>
  <c r="X2793" i="1"/>
  <c r="AE2792" i="1"/>
  <c r="AF2792" i="1"/>
  <c r="AH2792" i="1"/>
  <c r="V2797" i="1"/>
  <c r="Z2796" i="1"/>
  <c r="AA2793" i="1"/>
  <c r="AC2793" i="1"/>
  <c r="Y2793" i="1"/>
  <c r="AD2793" i="1"/>
  <c r="N2800" i="1"/>
  <c r="T2800" i="1"/>
  <c r="W2794" i="1"/>
  <c r="K2800" i="1"/>
  <c r="R2800" i="1"/>
  <c r="L2800" i="1"/>
  <c r="M2800" i="1"/>
  <c r="O2800" i="1"/>
  <c r="Q2800" i="1"/>
  <c r="S2800" i="1"/>
  <c r="X2794" i="1"/>
  <c r="AE2793" i="1"/>
  <c r="AF2793" i="1"/>
  <c r="AH2793" i="1"/>
  <c r="V2798" i="1"/>
  <c r="Z2797" i="1"/>
  <c r="AA2794" i="1"/>
  <c r="AC2794" i="1"/>
  <c r="Y2794" i="1"/>
  <c r="AD2794" i="1"/>
  <c r="N2801" i="1"/>
  <c r="T2801" i="1"/>
  <c r="W2795" i="1"/>
  <c r="K2801" i="1"/>
  <c r="R2801" i="1"/>
  <c r="L2801" i="1"/>
  <c r="M2801" i="1"/>
  <c r="O2801" i="1"/>
  <c r="Q2801" i="1"/>
  <c r="S2801" i="1"/>
  <c r="X2795" i="1"/>
  <c r="AE2794" i="1"/>
  <c r="AF2794" i="1"/>
  <c r="AH2794" i="1"/>
  <c r="V2799" i="1"/>
  <c r="Z2798" i="1"/>
  <c r="AA2795" i="1"/>
  <c r="AC2795" i="1"/>
  <c r="Y2795" i="1"/>
  <c r="AD2795" i="1"/>
  <c r="N2802" i="1"/>
  <c r="T2802" i="1"/>
  <c r="W2796" i="1"/>
  <c r="K2802" i="1"/>
  <c r="R2802" i="1"/>
  <c r="L2802" i="1"/>
  <c r="M2802" i="1"/>
  <c r="O2802" i="1"/>
  <c r="Q2802" i="1"/>
  <c r="S2802" i="1"/>
  <c r="X2796" i="1"/>
  <c r="AE2795" i="1"/>
  <c r="AF2795" i="1"/>
  <c r="AH2795" i="1"/>
  <c r="V2800" i="1"/>
  <c r="Z2799" i="1"/>
  <c r="AA2796" i="1"/>
  <c r="AC2796" i="1"/>
  <c r="Y2796" i="1"/>
  <c r="AD2796" i="1"/>
  <c r="N2803" i="1"/>
  <c r="T2803" i="1"/>
  <c r="W2797" i="1"/>
  <c r="K2803" i="1"/>
  <c r="R2803" i="1"/>
  <c r="L2803" i="1"/>
  <c r="M2803" i="1"/>
  <c r="O2803" i="1"/>
  <c r="Q2803" i="1"/>
  <c r="S2803" i="1"/>
  <c r="X2797" i="1"/>
  <c r="AE2796" i="1"/>
  <c r="AF2796" i="1"/>
  <c r="AH2796" i="1"/>
  <c r="V2801" i="1"/>
  <c r="Z2800" i="1"/>
  <c r="AA2797" i="1"/>
  <c r="AC2797" i="1"/>
  <c r="Y2797" i="1"/>
  <c r="AD2797" i="1"/>
  <c r="N2804" i="1"/>
  <c r="T2804" i="1"/>
  <c r="W2798" i="1"/>
  <c r="K2804" i="1"/>
  <c r="R2804" i="1"/>
  <c r="L2804" i="1"/>
  <c r="M2804" i="1"/>
  <c r="O2804" i="1"/>
  <c r="Q2804" i="1"/>
  <c r="S2804" i="1"/>
  <c r="X2798" i="1"/>
  <c r="AE2797" i="1"/>
  <c r="AF2797" i="1"/>
  <c r="AH2797" i="1"/>
  <c r="V2802" i="1"/>
  <c r="Z2801" i="1"/>
  <c r="AA2798" i="1"/>
  <c r="AC2798" i="1"/>
  <c r="Y2798" i="1"/>
  <c r="AD2798" i="1"/>
  <c r="N2805" i="1"/>
  <c r="T2805" i="1"/>
  <c r="W2799" i="1"/>
  <c r="K2805" i="1"/>
  <c r="R2805" i="1"/>
  <c r="L2805" i="1"/>
  <c r="M2805" i="1"/>
  <c r="O2805" i="1"/>
  <c r="Q2805" i="1"/>
  <c r="S2805" i="1"/>
  <c r="X2799" i="1"/>
  <c r="AE2798" i="1"/>
  <c r="AF2798" i="1"/>
  <c r="AH2798" i="1"/>
  <c r="V2803" i="1"/>
  <c r="Z2802" i="1"/>
  <c r="AA2799" i="1"/>
  <c r="AC2799" i="1"/>
  <c r="Y2799" i="1"/>
  <c r="AD2799" i="1"/>
  <c r="N2806" i="1"/>
  <c r="T2806" i="1"/>
  <c r="W2800" i="1"/>
  <c r="K2806" i="1"/>
  <c r="R2806" i="1"/>
  <c r="L2806" i="1"/>
  <c r="M2806" i="1"/>
  <c r="O2806" i="1"/>
  <c r="Q2806" i="1"/>
  <c r="S2806" i="1"/>
  <c r="X2800" i="1"/>
  <c r="AE2799" i="1"/>
  <c r="AF2799" i="1"/>
  <c r="AH2799" i="1"/>
  <c r="V2804" i="1"/>
  <c r="Z2803" i="1"/>
  <c r="AA2800" i="1"/>
  <c r="AC2800" i="1"/>
  <c r="Y2800" i="1"/>
  <c r="AD2800" i="1"/>
  <c r="N2807" i="1"/>
  <c r="T2807" i="1"/>
  <c r="W2801" i="1"/>
  <c r="K2807" i="1"/>
  <c r="R2807" i="1"/>
  <c r="L2807" i="1"/>
  <c r="M2807" i="1"/>
  <c r="O2807" i="1"/>
  <c r="Q2807" i="1"/>
  <c r="S2807" i="1"/>
  <c r="X2801" i="1"/>
  <c r="AE2800" i="1"/>
  <c r="AF2800" i="1"/>
  <c r="AH2800" i="1"/>
  <c r="V2805" i="1"/>
  <c r="Z2804" i="1"/>
  <c r="AA2801" i="1"/>
  <c r="AC2801" i="1"/>
  <c r="Y2801" i="1"/>
  <c r="AD2801" i="1"/>
  <c r="N2808" i="1"/>
  <c r="T2808" i="1"/>
  <c r="W2802" i="1"/>
  <c r="K2808" i="1"/>
  <c r="R2808" i="1"/>
  <c r="L2808" i="1"/>
  <c r="M2808" i="1"/>
  <c r="O2808" i="1"/>
  <c r="Q2808" i="1"/>
  <c r="S2808" i="1"/>
  <c r="X2802" i="1"/>
  <c r="AE2801" i="1"/>
  <c r="AF2801" i="1"/>
  <c r="AH2801" i="1"/>
  <c r="V2806" i="1"/>
  <c r="Z2805" i="1"/>
  <c r="AA2802" i="1"/>
  <c r="AC2802" i="1"/>
  <c r="Y2802" i="1"/>
  <c r="AD2802" i="1"/>
  <c r="N2809" i="1"/>
  <c r="T2809" i="1"/>
  <c r="W2803" i="1"/>
  <c r="K2809" i="1"/>
  <c r="R2809" i="1"/>
  <c r="L2809" i="1"/>
  <c r="M2809" i="1"/>
  <c r="O2809" i="1"/>
  <c r="Q2809" i="1"/>
  <c r="S2809" i="1"/>
  <c r="X2803" i="1"/>
  <c r="AE2802" i="1"/>
  <c r="AF2802" i="1"/>
  <c r="AH2802" i="1"/>
  <c r="V2807" i="1"/>
  <c r="Z2806" i="1"/>
  <c r="AA2803" i="1"/>
  <c r="AC2803" i="1"/>
  <c r="Y2803" i="1"/>
  <c r="AD2803" i="1"/>
  <c r="N2810" i="1"/>
  <c r="T2810" i="1"/>
  <c r="W2804" i="1"/>
  <c r="K2810" i="1"/>
  <c r="R2810" i="1"/>
  <c r="L2810" i="1"/>
  <c r="M2810" i="1"/>
  <c r="O2810" i="1"/>
  <c r="Q2810" i="1"/>
  <c r="S2810" i="1"/>
  <c r="X2804" i="1"/>
  <c r="AE2803" i="1"/>
  <c r="AF2803" i="1"/>
  <c r="AH2803" i="1"/>
  <c r="V2808" i="1"/>
  <c r="Z2807" i="1"/>
  <c r="AA2804" i="1"/>
  <c r="AC2804" i="1"/>
  <c r="Y2804" i="1"/>
  <c r="AD2804" i="1"/>
  <c r="N2811" i="1"/>
  <c r="T2811" i="1"/>
  <c r="W2805" i="1"/>
  <c r="K2811" i="1"/>
  <c r="R2811" i="1"/>
  <c r="L2811" i="1"/>
  <c r="M2811" i="1"/>
  <c r="O2811" i="1"/>
  <c r="Q2811" i="1"/>
  <c r="S2811" i="1"/>
  <c r="X2805" i="1"/>
  <c r="AE2804" i="1"/>
  <c r="AF2804" i="1"/>
  <c r="AH2804" i="1"/>
  <c r="V2809" i="1"/>
  <c r="Z2808" i="1"/>
  <c r="AA2805" i="1"/>
  <c r="AC2805" i="1"/>
  <c r="Y2805" i="1"/>
  <c r="AD2805" i="1"/>
  <c r="N2812" i="1"/>
  <c r="T2812" i="1"/>
  <c r="W2806" i="1"/>
  <c r="K2812" i="1"/>
  <c r="R2812" i="1"/>
  <c r="L2812" i="1"/>
  <c r="M2812" i="1"/>
  <c r="O2812" i="1"/>
  <c r="Q2812" i="1"/>
  <c r="S2812" i="1"/>
  <c r="X2806" i="1"/>
  <c r="AE2805" i="1"/>
  <c r="AF2805" i="1"/>
  <c r="AH2805" i="1"/>
  <c r="V2810" i="1"/>
  <c r="Z2809" i="1"/>
  <c r="AA2806" i="1"/>
  <c r="AC2806" i="1"/>
  <c r="Y2806" i="1"/>
  <c r="AD2806" i="1"/>
  <c r="N2813" i="1"/>
  <c r="T2813" i="1"/>
  <c r="W2807" i="1"/>
  <c r="K2813" i="1"/>
  <c r="R2813" i="1"/>
  <c r="L2813" i="1"/>
  <c r="M2813" i="1"/>
  <c r="O2813" i="1"/>
  <c r="Q2813" i="1"/>
  <c r="S2813" i="1"/>
  <c r="X2807" i="1"/>
  <c r="AE2806" i="1"/>
  <c r="AF2806" i="1"/>
  <c r="AH2806" i="1"/>
  <c r="V2811" i="1"/>
  <c r="Z2810" i="1"/>
  <c r="AA2807" i="1"/>
  <c r="AC2807" i="1"/>
  <c r="Y2807" i="1"/>
  <c r="AD2807" i="1"/>
  <c r="N2814" i="1"/>
  <c r="T2814" i="1"/>
  <c r="W2808" i="1"/>
  <c r="K2814" i="1"/>
  <c r="R2814" i="1"/>
  <c r="L2814" i="1"/>
  <c r="M2814" i="1"/>
  <c r="O2814" i="1"/>
  <c r="Q2814" i="1"/>
  <c r="S2814" i="1"/>
  <c r="X2808" i="1"/>
  <c r="AE2807" i="1"/>
  <c r="AF2807" i="1"/>
  <c r="AH2807" i="1"/>
  <c r="V2812" i="1"/>
  <c r="Z2811" i="1"/>
  <c r="AA2808" i="1"/>
  <c r="AC2808" i="1"/>
  <c r="Y2808" i="1"/>
  <c r="AD2808" i="1"/>
  <c r="N2815" i="1"/>
  <c r="T2815" i="1"/>
  <c r="W2809" i="1"/>
  <c r="K2815" i="1"/>
  <c r="R2815" i="1"/>
  <c r="L2815" i="1"/>
  <c r="M2815" i="1"/>
  <c r="O2815" i="1"/>
  <c r="Q2815" i="1"/>
  <c r="S2815" i="1"/>
  <c r="X2809" i="1"/>
  <c r="AE2808" i="1"/>
  <c r="AF2808" i="1"/>
  <c r="AH2808" i="1"/>
  <c r="V2813" i="1"/>
  <c r="Z2812" i="1"/>
  <c r="AA2809" i="1"/>
  <c r="AC2809" i="1"/>
  <c r="Y2809" i="1"/>
  <c r="AD2809" i="1"/>
  <c r="N2816" i="1"/>
  <c r="T2816" i="1"/>
  <c r="W2810" i="1"/>
  <c r="K2816" i="1"/>
  <c r="R2816" i="1"/>
  <c r="L2816" i="1"/>
  <c r="M2816" i="1"/>
  <c r="O2816" i="1"/>
  <c r="Q2816" i="1"/>
  <c r="S2816" i="1"/>
  <c r="X2810" i="1"/>
  <c r="AE2809" i="1"/>
  <c r="AF2809" i="1"/>
  <c r="AH2809" i="1"/>
  <c r="V2814" i="1"/>
  <c r="Z2813" i="1"/>
  <c r="AA2810" i="1"/>
  <c r="AC2810" i="1"/>
  <c r="Y2810" i="1"/>
  <c r="AD2810" i="1"/>
  <c r="N2817" i="1"/>
  <c r="T2817" i="1"/>
  <c r="W2811" i="1"/>
  <c r="K2817" i="1"/>
  <c r="R2817" i="1"/>
  <c r="L2817" i="1"/>
  <c r="M2817" i="1"/>
  <c r="O2817" i="1"/>
  <c r="Q2817" i="1"/>
  <c r="S2817" i="1"/>
  <c r="X2811" i="1"/>
  <c r="AE2810" i="1"/>
  <c r="AF2810" i="1"/>
  <c r="AH2810" i="1"/>
  <c r="V2815" i="1"/>
  <c r="Z2814" i="1"/>
  <c r="AA2811" i="1"/>
  <c r="AC2811" i="1"/>
  <c r="Y2811" i="1"/>
  <c r="AD2811" i="1"/>
  <c r="N2818" i="1"/>
  <c r="T2818" i="1"/>
  <c r="W2812" i="1"/>
  <c r="K2818" i="1"/>
  <c r="R2818" i="1"/>
  <c r="L2818" i="1"/>
  <c r="M2818" i="1"/>
  <c r="O2818" i="1"/>
  <c r="Q2818" i="1"/>
  <c r="S2818" i="1"/>
  <c r="X2812" i="1"/>
  <c r="AE2811" i="1"/>
  <c r="AF2811" i="1"/>
  <c r="AH2811" i="1"/>
  <c r="V2816" i="1"/>
  <c r="Z2815" i="1"/>
  <c r="AA2812" i="1"/>
  <c r="AC2812" i="1"/>
  <c r="Y2812" i="1"/>
  <c r="AD2812" i="1"/>
  <c r="N2819" i="1"/>
  <c r="T2819" i="1"/>
  <c r="W2813" i="1"/>
  <c r="K2819" i="1"/>
  <c r="R2819" i="1"/>
  <c r="L2819" i="1"/>
  <c r="M2819" i="1"/>
  <c r="O2819" i="1"/>
  <c r="Q2819" i="1"/>
  <c r="S2819" i="1"/>
  <c r="X2813" i="1"/>
  <c r="AE2812" i="1"/>
  <c r="AF2812" i="1"/>
  <c r="AH2812" i="1"/>
  <c r="V2817" i="1"/>
  <c r="Z2816" i="1"/>
  <c r="AA2813" i="1"/>
  <c r="AC2813" i="1"/>
  <c r="Y2813" i="1"/>
  <c r="AD2813" i="1"/>
  <c r="N2820" i="1"/>
  <c r="T2820" i="1"/>
  <c r="W2814" i="1"/>
  <c r="K2820" i="1"/>
  <c r="R2820" i="1"/>
  <c r="L2820" i="1"/>
  <c r="M2820" i="1"/>
  <c r="O2820" i="1"/>
  <c r="Q2820" i="1"/>
  <c r="S2820" i="1"/>
  <c r="X2814" i="1"/>
  <c r="AE2813" i="1"/>
  <c r="AF2813" i="1"/>
  <c r="AH2813" i="1"/>
  <c r="V2818" i="1"/>
  <c r="Z2817" i="1"/>
  <c r="AA2814" i="1"/>
  <c r="AC2814" i="1"/>
  <c r="Y2814" i="1"/>
  <c r="AD2814" i="1"/>
  <c r="N2821" i="1"/>
  <c r="T2821" i="1"/>
  <c r="W2815" i="1"/>
  <c r="K2821" i="1"/>
  <c r="R2821" i="1"/>
  <c r="L2821" i="1"/>
  <c r="M2821" i="1"/>
  <c r="O2821" i="1"/>
  <c r="Q2821" i="1"/>
  <c r="S2821" i="1"/>
  <c r="X2815" i="1"/>
  <c r="AE2814" i="1"/>
  <c r="AF2814" i="1"/>
  <c r="AH2814" i="1"/>
  <c r="V2819" i="1"/>
  <c r="Z2818" i="1"/>
  <c r="AA2815" i="1"/>
  <c r="AC2815" i="1"/>
  <c r="Y2815" i="1"/>
  <c r="AD2815" i="1"/>
  <c r="N2822" i="1"/>
  <c r="T2822" i="1"/>
  <c r="W2816" i="1"/>
  <c r="K2822" i="1"/>
  <c r="R2822" i="1"/>
  <c r="L2822" i="1"/>
  <c r="M2822" i="1"/>
  <c r="O2822" i="1"/>
  <c r="Q2822" i="1"/>
  <c r="S2822" i="1"/>
  <c r="X2816" i="1"/>
  <c r="V2820" i="1"/>
  <c r="Z2819" i="1"/>
  <c r="AA2816" i="1"/>
  <c r="AC2816" i="1"/>
  <c r="Y2816" i="1"/>
  <c r="AD2816" i="1"/>
  <c r="N2823" i="1"/>
  <c r="T2823" i="1"/>
  <c r="W2817" i="1"/>
  <c r="K2823" i="1"/>
  <c r="R2823" i="1"/>
  <c r="L2823" i="1"/>
  <c r="M2823" i="1"/>
  <c r="O2823" i="1"/>
  <c r="Q2823" i="1"/>
  <c r="S2823" i="1"/>
  <c r="X2817" i="1"/>
  <c r="V2821" i="1"/>
  <c r="Z2820" i="1"/>
  <c r="AA2817" i="1"/>
  <c r="AC2817" i="1"/>
  <c r="Y2817" i="1"/>
  <c r="AD2817" i="1"/>
  <c r="N2824" i="1"/>
  <c r="T2824" i="1"/>
  <c r="W2818" i="1"/>
  <c r="K2824" i="1"/>
  <c r="R2824" i="1"/>
  <c r="L2824" i="1"/>
  <c r="M2824" i="1"/>
  <c r="O2824" i="1"/>
  <c r="Q2824" i="1"/>
  <c r="S2824" i="1"/>
  <c r="X2818" i="1"/>
  <c r="V2822" i="1"/>
  <c r="Z2821" i="1"/>
  <c r="AA2818" i="1"/>
  <c r="AC2818" i="1"/>
  <c r="Y2818" i="1"/>
  <c r="AD2818" i="1"/>
  <c r="N2825" i="1"/>
  <c r="T2825" i="1"/>
  <c r="W2819" i="1"/>
  <c r="K2825" i="1"/>
  <c r="R2825" i="1"/>
  <c r="L2825" i="1"/>
  <c r="M2825" i="1"/>
  <c r="O2825" i="1"/>
  <c r="Q2825" i="1"/>
  <c r="S2825" i="1"/>
  <c r="X2819" i="1"/>
  <c r="AF2818" i="1"/>
  <c r="AH2818" i="1"/>
  <c r="V2823" i="1"/>
  <c r="Z2822" i="1"/>
  <c r="AA2819" i="1"/>
  <c r="AC2819" i="1"/>
  <c r="Y2819" i="1"/>
  <c r="AD2819" i="1"/>
  <c r="N2826" i="1"/>
  <c r="T2826" i="1"/>
  <c r="W2820" i="1"/>
  <c r="K2826" i="1"/>
  <c r="R2826" i="1"/>
  <c r="L2826" i="1"/>
  <c r="M2826" i="1"/>
  <c r="O2826" i="1"/>
  <c r="Q2826" i="1"/>
  <c r="S2826" i="1"/>
  <c r="X2820" i="1"/>
  <c r="AE2819" i="1"/>
  <c r="AF2819" i="1"/>
  <c r="AH2819" i="1"/>
  <c r="V2824" i="1"/>
  <c r="Z2823" i="1"/>
  <c r="AA2820" i="1"/>
  <c r="AC2820" i="1"/>
  <c r="Y2820" i="1"/>
  <c r="AD2820" i="1"/>
  <c r="N2827" i="1"/>
  <c r="T2827" i="1"/>
  <c r="W2821" i="1"/>
  <c r="K2827" i="1"/>
  <c r="R2827" i="1"/>
  <c r="L2827" i="1"/>
  <c r="M2827" i="1"/>
  <c r="O2827" i="1"/>
  <c r="Q2827" i="1"/>
  <c r="S2827" i="1"/>
  <c r="X2821" i="1"/>
  <c r="AE2820" i="1"/>
  <c r="AF2820" i="1"/>
  <c r="AH2820" i="1"/>
  <c r="V2825" i="1"/>
  <c r="Z2824" i="1"/>
  <c r="AA2821" i="1"/>
  <c r="AC2821" i="1"/>
  <c r="Y2821" i="1"/>
  <c r="AD2821" i="1"/>
  <c r="N2828" i="1"/>
  <c r="T2828" i="1"/>
  <c r="W2822" i="1"/>
  <c r="K2828" i="1"/>
  <c r="R2828" i="1"/>
  <c r="L2828" i="1"/>
  <c r="M2828" i="1"/>
  <c r="O2828" i="1"/>
  <c r="Q2828" i="1"/>
  <c r="S2828" i="1"/>
  <c r="X2822" i="1"/>
  <c r="AE2821" i="1"/>
  <c r="AF2821" i="1"/>
  <c r="AH2821" i="1"/>
  <c r="V2826" i="1"/>
  <c r="Z2825" i="1"/>
  <c r="AA2822" i="1"/>
  <c r="AC2822" i="1"/>
  <c r="Y2822" i="1"/>
  <c r="AD2822" i="1"/>
  <c r="N2829" i="1"/>
  <c r="T2829" i="1"/>
  <c r="W2823" i="1"/>
  <c r="K2829" i="1"/>
  <c r="R2829" i="1"/>
  <c r="L2829" i="1"/>
  <c r="M2829" i="1"/>
  <c r="O2829" i="1"/>
  <c r="Q2829" i="1"/>
  <c r="S2829" i="1"/>
  <c r="X2823" i="1"/>
  <c r="AE2822" i="1"/>
  <c r="AF2822" i="1"/>
  <c r="AH2822" i="1"/>
  <c r="V2827" i="1"/>
  <c r="Z2826" i="1"/>
  <c r="AA2823" i="1"/>
  <c r="AC2823" i="1"/>
  <c r="Y2823" i="1"/>
  <c r="AD2823" i="1"/>
  <c r="N2830" i="1"/>
  <c r="T2830" i="1"/>
  <c r="W2824" i="1"/>
  <c r="K2830" i="1"/>
  <c r="R2830" i="1"/>
  <c r="L2830" i="1"/>
  <c r="M2830" i="1"/>
  <c r="O2830" i="1"/>
  <c r="Q2830" i="1"/>
  <c r="S2830" i="1"/>
  <c r="X2824" i="1"/>
  <c r="AE2823" i="1"/>
  <c r="AF2823" i="1"/>
  <c r="AH2823" i="1"/>
  <c r="V2828" i="1"/>
  <c r="Z2827" i="1"/>
  <c r="AA2824" i="1"/>
  <c r="AC2824" i="1"/>
  <c r="Y2824" i="1"/>
  <c r="AD2824" i="1"/>
  <c r="N2831" i="1"/>
  <c r="T2831" i="1"/>
  <c r="W2825" i="1"/>
  <c r="K2831" i="1"/>
  <c r="R2831" i="1"/>
  <c r="L2831" i="1"/>
  <c r="M2831" i="1"/>
  <c r="O2831" i="1"/>
  <c r="Q2831" i="1"/>
  <c r="S2831" i="1"/>
  <c r="X2825" i="1"/>
  <c r="AE2824" i="1"/>
  <c r="AF2824" i="1"/>
  <c r="AH2824" i="1"/>
  <c r="V2829" i="1"/>
  <c r="Z2828" i="1"/>
  <c r="AA2825" i="1"/>
  <c r="AC2825" i="1"/>
  <c r="Y2825" i="1"/>
  <c r="AD2825" i="1"/>
  <c r="N2832" i="1"/>
  <c r="T2832" i="1"/>
  <c r="W2826" i="1"/>
  <c r="K2832" i="1"/>
  <c r="R2832" i="1"/>
  <c r="L2832" i="1"/>
  <c r="M2832" i="1"/>
  <c r="O2832" i="1"/>
  <c r="Q2832" i="1"/>
  <c r="S2832" i="1"/>
  <c r="X2826" i="1"/>
  <c r="AE2825" i="1"/>
  <c r="AF2825" i="1"/>
  <c r="AH2825" i="1"/>
  <c r="V2830" i="1"/>
  <c r="Z2829" i="1"/>
  <c r="AA2826" i="1"/>
  <c r="AC2826" i="1"/>
  <c r="Y2826" i="1"/>
  <c r="AD2826" i="1"/>
  <c r="N2833" i="1"/>
  <c r="T2833" i="1"/>
  <c r="W2827" i="1"/>
  <c r="K2833" i="1"/>
  <c r="R2833" i="1"/>
  <c r="L2833" i="1"/>
  <c r="M2833" i="1"/>
  <c r="O2833" i="1"/>
  <c r="Q2833" i="1"/>
  <c r="S2833" i="1"/>
  <c r="X2827" i="1"/>
  <c r="AE2826" i="1"/>
  <c r="AF2826" i="1"/>
  <c r="AH2826" i="1"/>
  <c r="V2831" i="1"/>
  <c r="Z2830" i="1"/>
  <c r="AA2827" i="1"/>
  <c r="AC2827" i="1"/>
  <c r="Y2827" i="1"/>
  <c r="AD2827" i="1"/>
  <c r="N2834" i="1"/>
  <c r="T2834" i="1"/>
  <c r="W2828" i="1"/>
  <c r="K2834" i="1"/>
  <c r="R2834" i="1"/>
  <c r="L2834" i="1"/>
  <c r="M2834" i="1"/>
  <c r="O2834" i="1"/>
  <c r="Q2834" i="1"/>
  <c r="S2834" i="1"/>
  <c r="X2828" i="1"/>
  <c r="AE2827" i="1"/>
  <c r="AF2827" i="1"/>
  <c r="AH2827" i="1"/>
  <c r="V2832" i="1"/>
  <c r="Z2831" i="1"/>
  <c r="AA2828" i="1"/>
  <c r="AC2828" i="1"/>
  <c r="Y2828" i="1"/>
  <c r="AD2828" i="1"/>
  <c r="N2835" i="1"/>
  <c r="T2835" i="1"/>
  <c r="W2829" i="1"/>
  <c r="K2835" i="1"/>
  <c r="R2835" i="1"/>
  <c r="L2835" i="1"/>
  <c r="M2835" i="1"/>
  <c r="O2835" i="1"/>
  <c r="Q2835" i="1"/>
  <c r="S2835" i="1"/>
  <c r="X2829" i="1"/>
  <c r="AE2828" i="1"/>
  <c r="AF2828" i="1"/>
  <c r="AH2828" i="1"/>
  <c r="V2833" i="1"/>
  <c r="Z2832" i="1"/>
  <c r="AA2829" i="1"/>
  <c r="AC2829" i="1"/>
  <c r="Y2829" i="1"/>
  <c r="AD2829" i="1"/>
  <c r="N2836" i="1"/>
  <c r="T2836" i="1"/>
  <c r="W2830" i="1"/>
  <c r="K2836" i="1"/>
  <c r="R2836" i="1"/>
  <c r="L2836" i="1"/>
  <c r="M2836" i="1"/>
  <c r="O2836" i="1"/>
  <c r="Q2836" i="1"/>
  <c r="S2836" i="1"/>
  <c r="X2830" i="1"/>
  <c r="AE2829" i="1"/>
  <c r="AF2829" i="1"/>
  <c r="AH2829" i="1"/>
  <c r="V2834" i="1"/>
  <c r="Z2833" i="1"/>
  <c r="AA2830" i="1"/>
  <c r="AC2830" i="1"/>
  <c r="Y2830" i="1"/>
  <c r="AD2830" i="1"/>
  <c r="N2837" i="1"/>
  <c r="T2837" i="1"/>
  <c r="W2831" i="1"/>
  <c r="K2837" i="1"/>
  <c r="R2837" i="1"/>
  <c r="L2837" i="1"/>
  <c r="M2837" i="1"/>
  <c r="O2837" i="1"/>
  <c r="Q2837" i="1"/>
  <c r="S2837" i="1"/>
  <c r="X2831" i="1"/>
  <c r="AE2830" i="1"/>
  <c r="AF2830" i="1"/>
  <c r="AH2830" i="1"/>
  <c r="V2835" i="1"/>
  <c r="Z2834" i="1"/>
  <c r="AA2831" i="1"/>
  <c r="AC2831" i="1"/>
  <c r="Y2831" i="1"/>
  <c r="AD2831" i="1"/>
  <c r="N2838" i="1"/>
  <c r="T2838" i="1"/>
  <c r="W2832" i="1"/>
  <c r="K2838" i="1"/>
  <c r="R2838" i="1"/>
  <c r="L2838" i="1"/>
  <c r="M2838" i="1"/>
  <c r="O2838" i="1"/>
  <c r="Q2838" i="1"/>
  <c r="S2838" i="1"/>
  <c r="X2832" i="1"/>
  <c r="AE2831" i="1"/>
  <c r="AF2831" i="1"/>
  <c r="AH2831" i="1"/>
  <c r="V2836" i="1"/>
  <c r="Z2835" i="1"/>
  <c r="AA2832" i="1"/>
  <c r="AC2832" i="1"/>
  <c r="Y2832" i="1"/>
  <c r="AD2832" i="1"/>
  <c r="N2839" i="1"/>
  <c r="T2839" i="1"/>
  <c r="W2833" i="1"/>
  <c r="K2839" i="1"/>
  <c r="R2839" i="1"/>
  <c r="L2839" i="1"/>
  <c r="M2839" i="1"/>
  <c r="O2839" i="1"/>
  <c r="Q2839" i="1"/>
  <c r="S2839" i="1"/>
  <c r="X2833" i="1"/>
  <c r="AE2832" i="1"/>
  <c r="AF2832" i="1"/>
  <c r="AH2832" i="1"/>
  <c r="V2837" i="1"/>
  <c r="Z2836" i="1"/>
  <c r="AA2833" i="1"/>
  <c r="AC2833" i="1"/>
  <c r="Y2833" i="1"/>
  <c r="AD2833" i="1"/>
  <c r="N2840" i="1"/>
  <c r="T2840" i="1"/>
  <c r="W2834" i="1"/>
  <c r="K2840" i="1"/>
  <c r="R2840" i="1"/>
  <c r="L2840" i="1"/>
  <c r="M2840" i="1"/>
  <c r="O2840" i="1"/>
  <c r="Q2840" i="1"/>
  <c r="S2840" i="1"/>
  <c r="X2834" i="1"/>
  <c r="V2838" i="1"/>
  <c r="Z2837" i="1"/>
  <c r="AA2834" i="1"/>
  <c r="AC2834" i="1"/>
  <c r="Y2834" i="1"/>
  <c r="AD2834" i="1"/>
  <c r="N2841" i="1"/>
  <c r="T2841" i="1"/>
  <c r="W2835" i="1"/>
  <c r="K2841" i="1"/>
  <c r="R2841" i="1"/>
  <c r="L2841" i="1"/>
  <c r="M2841" i="1"/>
  <c r="O2841" i="1"/>
  <c r="Q2841" i="1"/>
  <c r="S2841" i="1"/>
  <c r="X2835" i="1"/>
  <c r="V2839" i="1"/>
  <c r="Z2838" i="1"/>
  <c r="AA2835" i="1"/>
  <c r="AC2835" i="1"/>
  <c r="Y2835" i="1"/>
  <c r="AD2835" i="1"/>
  <c r="N2842" i="1"/>
  <c r="T2842" i="1"/>
  <c r="W2836" i="1"/>
  <c r="K2842" i="1"/>
  <c r="R2842" i="1"/>
  <c r="L2842" i="1"/>
  <c r="M2842" i="1"/>
  <c r="O2842" i="1"/>
  <c r="Q2842" i="1"/>
  <c r="S2842" i="1"/>
  <c r="X2836" i="1"/>
  <c r="V2840" i="1"/>
  <c r="Z2839" i="1"/>
  <c r="AA2836" i="1"/>
  <c r="AC2836" i="1"/>
  <c r="Y2836" i="1"/>
  <c r="AD2836" i="1"/>
  <c r="N2843" i="1"/>
  <c r="T2843" i="1"/>
  <c r="W2837" i="1"/>
  <c r="K2843" i="1"/>
  <c r="R2843" i="1"/>
  <c r="L2843" i="1"/>
  <c r="M2843" i="1"/>
  <c r="O2843" i="1"/>
  <c r="Q2843" i="1"/>
  <c r="S2843" i="1"/>
  <c r="X2837" i="1"/>
  <c r="V2841" i="1"/>
  <c r="Z2840" i="1"/>
  <c r="AA2837" i="1"/>
  <c r="AC2837" i="1"/>
  <c r="Y2837" i="1"/>
  <c r="AD2837" i="1"/>
  <c r="N2844" i="1"/>
  <c r="T2844" i="1"/>
  <c r="W2838" i="1"/>
  <c r="K2844" i="1"/>
  <c r="R2844" i="1"/>
  <c r="L2844" i="1"/>
  <c r="M2844" i="1"/>
  <c r="O2844" i="1"/>
  <c r="Q2844" i="1"/>
  <c r="S2844" i="1"/>
  <c r="X2838" i="1"/>
  <c r="AE2837" i="1"/>
  <c r="AF2837" i="1"/>
  <c r="AH2837" i="1"/>
  <c r="V2842" i="1"/>
  <c r="Z2841" i="1"/>
  <c r="AA2838" i="1"/>
  <c r="AC2838" i="1"/>
  <c r="Y2838" i="1"/>
  <c r="AD2838" i="1"/>
  <c r="N2845" i="1"/>
  <c r="T2845" i="1"/>
  <c r="W2839" i="1"/>
  <c r="K2845" i="1"/>
  <c r="R2845" i="1"/>
  <c r="L2845" i="1"/>
  <c r="M2845" i="1"/>
  <c r="O2845" i="1"/>
  <c r="Q2845" i="1"/>
  <c r="S2845" i="1"/>
  <c r="X2839" i="1"/>
  <c r="AE2838" i="1"/>
  <c r="AF2838" i="1"/>
  <c r="AH2838" i="1"/>
  <c r="V2843" i="1"/>
  <c r="Z2842" i="1"/>
  <c r="AA2839" i="1"/>
  <c r="AC2839" i="1"/>
  <c r="Y2839" i="1"/>
  <c r="AD2839" i="1"/>
  <c r="N2846" i="1"/>
  <c r="T2846" i="1"/>
  <c r="W2840" i="1"/>
  <c r="K2846" i="1"/>
  <c r="R2846" i="1"/>
  <c r="L2846" i="1"/>
  <c r="M2846" i="1"/>
  <c r="O2846" i="1"/>
  <c r="Q2846" i="1"/>
  <c r="S2846" i="1"/>
  <c r="X2840" i="1"/>
  <c r="AE2839" i="1"/>
  <c r="AF2839" i="1"/>
  <c r="AH2839" i="1"/>
  <c r="V2844" i="1"/>
  <c r="Z2843" i="1"/>
  <c r="AA2840" i="1"/>
  <c r="AC2840" i="1"/>
  <c r="Y2840" i="1"/>
  <c r="AD2840" i="1"/>
  <c r="N2847" i="1"/>
  <c r="T2847" i="1"/>
  <c r="W2841" i="1"/>
  <c r="K2847" i="1"/>
  <c r="R2847" i="1"/>
  <c r="L2847" i="1"/>
  <c r="M2847" i="1"/>
  <c r="O2847" i="1"/>
  <c r="Q2847" i="1"/>
  <c r="S2847" i="1"/>
  <c r="X2841" i="1"/>
  <c r="AE2840" i="1"/>
  <c r="AF2840" i="1"/>
  <c r="AH2840" i="1"/>
  <c r="V2845" i="1"/>
  <c r="Z2844" i="1"/>
  <c r="AA2841" i="1"/>
  <c r="AC2841" i="1"/>
  <c r="Y2841" i="1"/>
  <c r="AD2841" i="1"/>
  <c r="N2848" i="1"/>
  <c r="T2848" i="1"/>
  <c r="W2842" i="1"/>
  <c r="K2848" i="1"/>
  <c r="R2848" i="1"/>
  <c r="L2848" i="1"/>
  <c r="M2848" i="1"/>
  <c r="O2848" i="1"/>
  <c r="Q2848" i="1"/>
  <c r="S2848" i="1"/>
  <c r="X2842" i="1"/>
  <c r="AE2841" i="1"/>
  <c r="AF2841" i="1"/>
  <c r="AH2841" i="1"/>
  <c r="V2846" i="1"/>
  <c r="Z2845" i="1"/>
  <c r="AA2842" i="1"/>
  <c r="AC2842" i="1"/>
  <c r="Y2842" i="1"/>
  <c r="AD2842" i="1"/>
  <c r="N2849" i="1"/>
  <c r="T2849" i="1"/>
  <c r="W2843" i="1"/>
  <c r="K2849" i="1"/>
  <c r="R2849" i="1"/>
  <c r="L2849" i="1"/>
  <c r="M2849" i="1"/>
  <c r="O2849" i="1"/>
  <c r="Q2849" i="1"/>
  <c r="S2849" i="1"/>
  <c r="X2843" i="1"/>
  <c r="AE2842" i="1"/>
  <c r="AF2842" i="1"/>
  <c r="AH2842" i="1"/>
  <c r="V2847" i="1"/>
  <c r="Z2846" i="1"/>
  <c r="AA2843" i="1"/>
  <c r="AC2843" i="1"/>
  <c r="Y2843" i="1"/>
  <c r="AD2843" i="1"/>
  <c r="N2850" i="1"/>
  <c r="T2850" i="1"/>
  <c r="W2844" i="1"/>
  <c r="K2850" i="1"/>
  <c r="R2850" i="1"/>
  <c r="L2850" i="1"/>
  <c r="M2850" i="1"/>
  <c r="O2850" i="1"/>
  <c r="Q2850" i="1"/>
  <c r="S2850" i="1"/>
  <c r="X2844" i="1"/>
  <c r="AE2843" i="1"/>
  <c r="AF2843" i="1"/>
  <c r="AH2843" i="1"/>
  <c r="V2848" i="1"/>
  <c r="Z2847" i="1"/>
  <c r="AA2844" i="1"/>
  <c r="AC2844" i="1"/>
  <c r="Y2844" i="1"/>
  <c r="AD2844" i="1"/>
  <c r="N2851" i="1"/>
  <c r="T2851" i="1"/>
  <c r="W2845" i="1"/>
  <c r="K2851" i="1"/>
  <c r="R2851" i="1"/>
  <c r="L2851" i="1"/>
  <c r="M2851" i="1"/>
  <c r="O2851" i="1"/>
  <c r="Q2851" i="1"/>
  <c r="S2851" i="1"/>
  <c r="X2845" i="1"/>
  <c r="AE2844" i="1"/>
  <c r="V2849" i="1"/>
  <c r="Z2848" i="1"/>
  <c r="AA2845" i="1"/>
  <c r="AC2845" i="1"/>
  <c r="Y2845" i="1"/>
  <c r="AD2845" i="1"/>
  <c r="N2852" i="1"/>
  <c r="T2852" i="1"/>
  <c r="W2846" i="1"/>
  <c r="K2852" i="1"/>
  <c r="R2852" i="1"/>
  <c r="L2852" i="1"/>
  <c r="M2852" i="1"/>
  <c r="O2852" i="1"/>
  <c r="Q2852" i="1"/>
  <c r="S2852" i="1"/>
  <c r="X2846" i="1"/>
  <c r="AE2845" i="1"/>
  <c r="AF2845" i="1"/>
  <c r="AH2845" i="1"/>
  <c r="V2850" i="1"/>
  <c r="Z2849" i="1"/>
  <c r="AA2846" i="1"/>
  <c r="AC2846" i="1"/>
  <c r="Y2846" i="1"/>
  <c r="AD2846" i="1"/>
  <c r="N2853" i="1"/>
  <c r="T2853" i="1"/>
  <c r="W2847" i="1"/>
  <c r="K2853" i="1"/>
  <c r="R2853" i="1"/>
  <c r="L2853" i="1"/>
  <c r="M2853" i="1"/>
  <c r="O2853" i="1"/>
  <c r="Q2853" i="1"/>
  <c r="S2853" i="1"/>
  <c r="X2847" i="1"/>
  <c r="AE2846" i="1"/>
  <c r="AF2846" i="1"/>
  <c r="AH2846" i="1"/>
  <c r="V2851" i="1"/>
  <c r="Z2850" i="1"/>
  <c r="AA2847" i="1"/>
  <c r="AC2847" i="1"/>
  <c r="Y2847" i="1"/>
  <c r="AD2847" i="1"/>
  <c r="N2854" i="1"/>
  <c r="T2854" i="1"/>
  <c r="W2848" i="1"/>
  <c r="K2854" i="1"/>
  <c r="R2854" i="1"/>
  <c r="L2854" i="1"/>
  <c r="M2854" i="1"/>
  <c r="O2854" i="1"/>
  <c r="Q2854" i="1"/>
  <c r="S2854" i="1"/>
  <c r="X2848" i="1"/>
  <c r="AE2847" i="1"/>
  <c r="AF2847" i="1"/>
  <c r="AH2847" i="1"/>
  <c r="V2852" i="1"/>
  <c r="Z2851" i="1"/>
  <c r="AA2848" i="1"/>
  <c r="AC2848" i="1"/>
  <c r="Y2848" i="1"/>
  <c r="AD2848" i="1"/>
  <c r="N2855" i="1"/>
  <c r="T2855" i="1"/>
  <c r="W2849" i="1"/>
  <c r="K2855" i="1"/>
  <c r="R2855" i="1"/>
  <c r="L2855" i="1"/>
  <c r="M2855" i="1"/>
  <c r="O2855" i="1"/>
  <c r="Q2855" i="1"/>
  <c r="S2855" i="1"/>
  <c r="X2849" i="1"/>
  <c r="AE2848" i="1"/>
  <c r="AF2848" i="1"/>
  <c r="AH2848" i="1"/>
  <c r="V2853" i="1"/>
  <c r="Z2852" i="1"/>
  <c r="AA2849" i="1"/>
  <c r="AC2849" i="1"/>
  <c r="Y2849" i="1"/>
  <c r="AD2849" i="1"/>
  <c r="N2856" i="1"/>
  <c r="T2856" i="1"/>
  <c r="W2850" i="1"/>
  <c r="K2856" i="1"/>
  <c r="R2856" i="1"/>
  <c r="L2856" i="1"/>
  <c r="M2856" i="1"/>
  <c r="O2856" i="1"/>
  <c r="Q2856" i="1"/>
  <c r="S2856" i="1"/>
  <c r="X2850" i="1"/>
  <c r="AE2849" i="1"/>
  <c r="AF2849" i="1"/>
  <c r="AH2849" i="1"/>
  <c r="V2854" i="1"/>
  <c r="Z2853" i="1"/>
  <c r="AA2850" i="1"/>
  <c r="AC2850" i="1"/>
  <c r="Y2850" i="1"/>
  <c r="AD2850" i="1"/>
  <c r="N2857" i="1"/>
  <c r="T2857" i="1"/>
  <c r="W2851" i="1"/>
  <c r="K2857" i="1"/>
  <c r="R2857" i="1"/>
  <c r="L2857" i="1"/>
  <c r="M2857" i="1"/>
  <c r="O2857" i="1"/>
  <c r="Q2857" i="1"/>
  <c r="S2857" i="1"/>
  <c r="X2851" i="1"/>
  <c r="AE2850" i="1"/>
  <c r="AF2850" i="1"/>
  <c r="AH2850" i="1"/>
  <c r="V2855" i="1"/>
  <c r="Z2854" i="1"/>
  <c r="AA2851" i="1"/>
  <c r="AC2851" i="1"/>
  <c r="Y2851" i="1"/>
  <c r="AD2851" i="1"/>
  <c r="N2858" i="1"/>
  <c r="T2858" i="1"/>
  <c r="W2852" i="1"/>
  <c r="K2858" i="1"/>
  <c r="R2858" i="1"/>
  <c r="L2858" i="1"/>
  <c r="M2858" i="1"/>
  <c r="O2858" i="1"/>
  <c r="Q2858" i="1"/>
  <c r="S2858" i="1"/>
  <c r="X2852" i="1"/>
  <c r="AE2851" i="1"/>
  <c r="AF2851" i="1"/>
  <c r="AH2851" i="1"/>
  <c r="V2856" i="1"/>
  <c r="Z2855" i="1"/>
  <c r="AA2852" i="1"/>
  <c r="AC2852" i="1"/>
  <c r="Y2852" i="1"/>
  <c r="AD2852" i="1"/>
  <c r="N2859" i="1"/>
  <c r="T2859" i="1"/>
  <c r="W2853" i="1"/>
  <c r="K2859" i="1"/>
  <c r="R2859" i="1"/>
  <c r="L2859" i="1"/>
  <c r="M2859" i="1"/>
  <c r="O2859" i="1"/>
  <c r="Q2859" i="1"/>
  <c r="S2859" i="1"/>
  <c r="X2853" i="1"/>
  <c r="AE2852" i="1"/>
  <c r="AF2852" i="1"/>
  <c r="AH2852" i="1"/>
  <c r="V2857" i="1"/>
  <c r="Z2856" i="1"/>
  <c r="AA2853" i="1"/>
  <c r="AC2853" i="1"/>
  <c r="Y2853" i="1"/>
  <c r="AD2853" i="1"/>
  <c r="N2860" i="1"/>
  <c r="T2860" i="1"/>
  <c r="W2854" i="1"/>
  <c r="K2860" i="1"/>
  <c r="R2860" i="1"/>
  <c r="L2860" i="1"/>
  <c r="M2860" i="1"/>
  <c r="O2860" i="1"/>
  <c r="Q2860" i="1"/>
  <c r="S2860" i="1"/>
  <c r="X2854" i="1"/>
  <c r="AE2853" i="1"/>
  <c r="AF2853" i="1"/>
  <c r="AH2853" i="1"/>
  <c r="V2858" i="1"/>
  <c r="Z2857" i="1"/>
  <c r="AA2854" i="1"/>
  <c r="AC2854" i="1"/>
  <c r="Y2854" i="1"/>
  <c r="AD2854" i="1"/>
  <c r="N2861" i="1"/>
  <c r="T2861" i="1"/>
  <c r="W2855" i="1"/>
  <c r="K2861" i="1"/>
  <c r="R2861" i="1"/>
  <c r="L2861" i="1"/>
  <c r="M2861" i="1"/>
  <c r="O2861" i="1"/>
  <c r="Q2861" i="1"/>
  <c r="S2861" i="1"/>
  <c r="X2855" i="1"/>
  <c r="AE2854" i="1"/>
  <c r="AF2854" i="1"/>
  <c r="AH2854" i="1"/>
  <c r="V2859" i="1"/>
  <c r="Z2858" i="1"/>
  <c r="AA2855" i="1"/>
  <c r="AC2855" i="1"/>
  <c r="Y2855" i="1"/>
  <c r="AD2855" i="1"/>
  <c r="N2862" i="1"/>
  <c r="T2862" i="1"/>
  <c r="W2856" i="1"/>
  <c r="K2862" i="1"/>
  <c r="R2862" i="1"/>
  <c r="L2862" i="1"/>
  <c r="M2862" i="1"/>
  <c r="O2862" i="1"/>
  <c r="Q2862" i="1"/>
  <c r="S2862" i="1"/>
  <c r="X2856" i="1"/>
  <c r="AE2855" i="1"/>
  <c r="AF2855" i="1"/>
  <c r="AH2855" i="1"/>
  <c r="V2860" i="1"/>
  <c r="Z2859" i="1"/>
  <c r="AA2856" i="1"/>
  <c r="AC2856" i="1"/>
  <c r="Y2856" i="1"/>
  <c r="AD2856" i="1"/>
  <c r="N2863" i="1"/>
  <c r="T2863" i="1"/>
  <c r="W2857" i="1"/>
  <c r="K2863" i="1"/>
  <c r="R2863" i="1"/>
  <c r="L2863" i="1"/>
  <c r="M2863" i="1"/>
  <c r="O2863" i="1"/>
  <c r="Q2863" i="1"/>
  <c r="S2863" i="1"/>
  <c r="X2857" i="1"/>
  <c r="AE2856" i="1"/>
  <c r="AF2856" i="1"/>
  <c r="AH2856" i="1"/>
  <c r="V2861" i="1"/>
  <c r="Z2860" i="1"/>
  <c r="AA2857" i="1"/>
  <c r="AC2857" i="1"/>
  <c r="Y2857" i="1"/>
  <c r="AD2857" i="1"/>
  <c r="N2864" i="1"/>
  <c r="T2864" i="1"/>
  <c r="W2858" i="1"/>
  <c r="K2864" i="1"/>
  <c r="R2864" i="1"/>
  <c r="L2864" i="1"/>
  <c r="M2864" i="1"/>
  <c r="O2864" i="1"/>
  <c r="Q2864" i="1"/>
  <c r="S2864" i="1"/>
  <c r="X2858" i="1"/>
  <c r="V2862" i="1"/>
  <c r="Z2861" i="1"/>
  <c r="AA2858" i="1"/>
  <c r="AC2858" i="1"/>
  <c r="Y2858" i="1"/>
  <c r="AD2858" i="1"/>
  <c r="N2865" i="1"/>
  <c r="T2865" i="1"/>
  <c r="W2859" i="1"/>
  <c r="K2865" i="1"/>
  <c r="R2865" i="1"/>
  <c r="L2865" i="1"/>
  <c r="M2865" i="1"/>
  <c r="O2865" i="1"/>
  <c r="Q2865" i="1"/>
  <c r="S2865" i="1"/>
  <c r="X2859" i="1"/>
  <c r="AE2858" i="1"/>
  <c r="AF2858" i="1"/>
  <c r="AH2858" i="1"/>
  <c r="V2863" i="1"/>
  <c r="Z2862" i="1"/>
  <c r="AA2859" i="1"/>
  <c r="AC2859" i="1"/>
  <c r="Y2859" i="1"/>
  <c r="AD2859" i="1"/>
  <c r="N2866" i="1"/>
  <c r="T2866" i="1"/>
  <c r="W2860" i="1"/>
  <c r="K2866" i="1"/>
  <c r="R2866" i="1"/>
  <c r="L2866" i="1"/>
  <c r="M2866" i="1"/>
  <c r="O2866" i="1"/>
  <c r="Q2866" i="1"/>
  <c r="S2866" i="1"/>
  <c r="X2860" i="1"/>
  <c r="AE2859" i="1"/>
  <c r="AF2859" i="1"/>
  <c r="AH2859" i="1"/>
  <c r="V2864" i="1"/>
  <c r="Z2863" i="1"/>
  <c r="AA2860" i="1"/>
  <c r="AC2860" i="1"/>
  <c r="Y2860" i="1"/>
  <c r="AD2860" i="1"/>
  <c r="N2867" i="1"/>
  <c r="T2867" i="1"/>
  <c r="W2861" i="1"/>
  <c r="K2867" i="1"/>
  <c r="R2867" i="1"/>
  <c r="L2867" i="1"/>
  <c r="M2867" i="1"/>
  <c r="O2867" i="1"/>
  <c r="Q2867" i="1"/>
  <c r="S2867" i="1"/>
  <c r="X2861" i="1"/>
  <c r="V2865" i="1"/>
  <c r="Z2864" i="1"/>
  <c r="AA2861" i="1"/>
  <c r="AC2861" i="1"/>
  <c r="Y2861" i="1"/>
  <c r="AD2861" i="1"/>
  <c r="N2868" i="1"/>
  <c r="T2868" i="1"/>
  <c r="W2862" i="1"/>
  <c r="K2868" i="1"/>
  <c r="R2868" i="1"/>
  <c r="L2868" i="1"/>
  <c r="M2868" i="1"/>
  <c r="O2868" i="1"/>
  <c r="Q2868" i="1"/>
  <c r="S2868" i="1"/>
  <c r="X2862" i="1"/>
  <c r="AE2861" i="1"/>
  <c r="AF2861" i="1"/>
  <c r="AH2861" i="1"/>
  <c r="V2866" i="1"/>
  <c r="Z2865" i="1"/>
  <c r="AA2862" i="1"/>
  <c r="AC2862" i="1"/>
  <c r="Y2862" i="1"/>
  <c r="AD2862" i="1"/>
  <c r="N2869" i="1"/>
  <c r="T2869" i="1"/>
  <c r="W2863" i="1"/>
  <c r="K2869" i="1"/>
  <c r="R2869" i="1"/>
  <c r="L2869" i="1"/>
  <c r="M2869" i="1"/>
  <c r="O2869" i="1"/>
  <c r="Q2869" i="1"/>
  <c r="S2869" i="1"/>
  <c r="X2863" i="1"/>
  <c r="AE2862" i="1"/>
  <c r="AF2862" i="1"/>
  <c r="AH2862" i="1"/>
  <c r="V2867" i="1"/>
  <c r="Z2866" i="1"/>
  <c r="AA2863" i="1"/>
  <c r="AC2863" i="1"/>
  <c r="Y2863" i="1"/>
  <c r="AD2863" i="1"/>
  <c r="N2870" i="1"/>
  <c r="T2870" i="1"/>
  <c r="W2864" i="1"/>
  <c r="K2870" i="1"/>
  <c r="R2870" i="1"/>
  <c r="L2870" i="1"/>
  <c r="M2870" i="1"/>
  <c r="O2870" i="1"/>
  <c r="Q2870" i="1"/>
  <c r="S2870" i="1"/>
  <c r="X2864" i="1"/>
  <c r="AE2863" i="1"/>
  <c r="AF2863" i="1"/>
  <c r="AH2863" i="1"/>
  <c r="V2868" i="1"/>
  <c r="Z2867" i="1"/>
  <c r="AA2864" i="1"/>
  <c r="AC2864" i="1"/>
  <c r="Y2864" i="1"/>
  <c r="AD2864" i="1"/>
  <c r="N2871" i="1"/>
  <c r="T2871" i="1"/>
  <c r="W2865" i="1"/>
  <c r="K2871" i="1"/>
  <c r="R2871" i="1"/>
  <c r="L2871" i="1"/>
  <c r="M2871" i="1"/>
  <c r="O2871" i="1"/>
  <c r="Q2871" i="1"/>
  <c r="S2871" i="1"/>
  <c r="X2865" i="1"/>
  <c r="AE2864" i="1"/>
  <c r="AF2864" i="1"/>
  <c r="AH2864" i="1"/>
  <c r="V2869" i="1"/>
  <c r="Z2868" i="1"/>
  <c r="AA2865" i="1"/>
  <c r="AC2865" i="1"/>
  <c r="Y2865" i="1"/>
  <c r="AD2865" i="1"/>
  <c r="N2872" i="1"/>
  <c r="T2872" i="1"/>
  <c r="W2866" i="1"/>
  <c r="K2872" i="1"/>
  <c r="R2872" i="1"/>
  <c r="L2872" i="1"/>
  <c r="M2872" i="1"/>
  <c r="O2872" i="1"/>
  <c r="Q2872" i="1"/>
  <c r="S2872" i="1"/>
  <c r="X2866" i="1"/>
  <c r="AE2865" i="1"/>
  <c r="AF2865" i="1"/>
  <c r="AH2865" i="1"/>
  <c r="V2870" i="1"/>
  <c r="Z2869" i="1"/>
  <c r="AA2866" i="1"/>
  <c r="AC2866" i="1"/>
  <c r="Y2866" i="1"/>
  <c r="AD2866" i="1"/>
  <c r="N2873" i="1"/>
  <c r="T2873" i="1"/>
  <c r="W2867" i="1"/>
  <c r="K2873" i="1"/>
  <c r="R2873" i="1"/>
  <c r="L2873" i="1"/>
  <c r="M2873" i="1"/>
  <c r="O2873" i="1"/>
  <c r="Q2873" i="1"/>
  <c r="S2873" i="1"/>
  <c r="X2867" i="1"/>
  <c r="AE2866" i="1"/>
  <c r="AF2866" i="1"/>
  <c r="AH2866" i="1"/>
  <c r="V2871" i="1"/>
  <c r="Z2870" i="1"/>
  <c r="AA2867" i="1"/>
  <c r="AC2867" i="1"/>
  <c r="Y2867" i="1"/>
  <c r="AD2867" i="1"/>
  <c r="N2874" i="1"/>
  <c r="T2874" i="1"/>
  <c r="W2868" i="1"/>
  <c r="K2874" i="1"/>
  <c r="R2874" i="1"/>
  <c r="L2874" i="1"/>
  <c r="M2874" i="1"/>
  <c r="O2874" i="1"/>
  <c r="Q2874" i="1"/>
  <c r="S2874" i="1"/>
  <c r="X2868" i="1"/>
  <c r="AE2867" i="1"/>
  <c r="AF2867" i="1"/>
  <c r="AH2867" i="1"/>
  <c r="V2872" i="1"/>
  <c r="Z2871" i="1"/>
  <c r="AA2868" i="1"/>
  <c r="AC2868" i="1"/>
  <c r="Y2868" i="1"/>
  <c r="AD2868" i="1"/>
  <c r="N2875" i="1"/>
  <c r="T2875" i="1"/>
  <c r="W2869" i="1"/>
  <c r="K2875" i="1"/>
  <c r="R2875" i="1"/>
  <c r="L2875" i="1"/>
  <c r="M2875" i="1"/>
  <c r="O2875" i="1"/>
  <c r="Q2875" i="1"/>
  <c r="S2875" i="1"/>
  <c r="X2869" i="1"/>
  <c r="AE2868" i="1"/>
  <c r="AF2868" i="1"/>
  <c r="AH2868" i="1"/>
  <c r="V2873" i="1"/>
  <c r="Z2872" i="1"/>
  <c r="AA2869" i="1"/>
  <c r="AC2869" i="1"/>
  <c r="Y2869" i="1"/>
  <c r="AD2869" i="1"/>
  <c r="N2876" i="1"/>
  <c r="T2876" i="1"/>
  <c r="W2870" i="1"/>
  <c r="K2876" i="1"/>
  <c r="R2876" i="1"/>
  <c r="L2876" i="1"/>
  <c r="M2876" i="1"/>
  <c r="O2876" i="1"/>
  <c r="Q2876" i="1"/>
  <c r="S2876" i="1"/>
  <c r="X2870" i="1"/>
  <c r="AE2869" i="1"/>
  <c r="AF2869" i="1"/>
  <c r="AH2869" i="1"/>
  <c r="V2874" i="1"/>
  <c r="Z2873" i="1"/>
  <c r="AA2870" i="1"/>
  <c r="AC2870" i="1"/>
  <c r="Y2870" i="1"/>
  <c r="AD2870" i="1"/>
  <c r="N2877" i="1"/>
  <c r="T2877" i="1"/>
  <c r="W2871" i="1"/>
  <c r="K2877" i="1"/>
  <c r="R2877" i="1"/>
  <c r="L2877" i="1"/>
  <c r="M2877" i="1"/>
  <c r="O2877" i="1"/>
  <c r="Q2877" i="1"/>
  <c r="S2877" i="1"/>
  <c r="X2871" i="1"/>
  <c r="AE2870" i="1"/>
  <c r="AF2870" i="1"/>
  <c r="AH2870" i="1"/>
  <c r="V2875" i="1"/>
  <c r="Z2874" i="1"/>
  <c r="AA2871" i="1"/>
  <c r="AC2871" i="1"/>
  <c r="Y2871" i="1"/>
  <c r="AD2871" i="1"/>
  <c r="N2878" i="1"/>
  <c r="T2878" i="1"/>
  <c r="W2872" i="1"/>
  <c r="K2878" i="1"/>
  <c r="R2878" i="1"/>
  <c r="L2878" i="1"/>
  <c r="M2878" i="1"/>
  <c r="O2878" i="1"/>
  <c r="Q2878" i="1"/>
  <c r="S2878" i="1"/>
  <c r="X2872" i="1"/>
  <c r="AE2871" i="1"/>
  <c r="AF2871" i="1"/>
  <c r="AH2871" i="1"/>
  <c r="V2876" i="1"/>
  <c r="Z2875" i="1"/>
  <c r="AA2872" i="1"/>
  <c r="AC2872" i="1"/>
  <c r="Y2872" i="1"/>
  <c r="AD2872" i="1"/>
  <c r="N2879" i="1"/>
  <c r="T2879" i="1"/>
  <c r="W2873" i="1"/>
  <c r="K2879" i="1"/>
  <c r="R2879" i="1"/>
  <c r="L2879" i="1"/>
  <c r="M2879" i="1"/>
  <c r="O2879" i="1"/>
  <c r="Q2879" i="1"/>
  <c r="S2879" i="1"/>
  <c r="X2873" i="1"/>
  <c r="AE2872" i="1"/>
  <c r="AF2872" i="1"/>
  <c r="AH2872" i="1"/>
  <c r="V2877" i="1"/>
  <c r="Z2876" i="1"/>
  <c r="AA2873" i="1"/>
  <c r="AC2873" i="1"/>
  <c r="Y2873" i="1"/>
  <c r="AD2873" i="1"/>
  <c r="N2880" i="1"/>
  <c r="T2880" i="1"/>
  <c r="W2874" i="1"/>
  <c r="K2880" i="1"/>
  <c r="R2880" i="1"/>
  <c r="L2880" i="1"/>
  <c r="M2880" i="1"/>
  <c r="O2880" i="1"/>
  <c r="Q2880" i="1"/>
  <c r="S2880" i="1"/>
  <c r="X2874" i="1"/>
  <c r="AE2873" i="1"/>
  <c r="AF2873" i="1"/>
  <c r="AH2873" i="1"/>
  <c r="V2878" i="1"/>
  <c r="Z2877" i="1"/>
  <c r="AA2874" i="1"/>
  <c r="AC2874" i="1"/>
  <c r="Y2874" i="1"/>
  <c r="AD2874" i="1"/>
  <c r="N2881" i="1"/>
  <c r="T2881" i="1"/>
  <c r="W2875" i="1"/>
  <c r="K2881" i="1"/>
  <c r="R2881" i="1"/>
  <c r="L2881" i="1"/>
  <c r="M2881" i="1"/>
  <c r="O2881" i="1"/>
  <c r="Q2881" i="1"/>
  <c r="S2881" i="1"/>
  <c r="X2875" i="1"/>
  <c r="AE2874" i="1"/>
  <c r="AF2874" i="1"/>
  <c r="AH2874" i="1"/>
  <c r="V2879" i="1"/>
  <c r="Z2878" i="1"/>
  <c r="AA2875" i="1"/>
  <c r="AC2875" i="1"/>
  <c r="Y2875" i="1"/>
  <c r="AD2875" i="1"/>
  <c r="N2882" i="1"/>
  <c r="T2882" i="1"/>
  <c r="W2876" i="1"/>
  <c r="K2882" i="1"/>
  <c r="R2882" i="1"/>
  <c r="L2882" i="1"/>
  <c r="M2882" i="1"/>
  <c r="O2882" i="1"/>
  <c r="Q2882" i="1"/>
  <c r="S2882" i="1"/>
  <c r="X2876" i="1"/>
  <c r="AE2875" i="1"/>
  <c r="AF2875" i="1"/>
  <c r="AH2875" i="1"/>
  <c r="V2880" i="1"/>
  <c r="Z2879" i="1"/>
  <c r="AA2876" i="1"/>
  <c r="AC2876" i="1"/>
  <c r="Y2876" i="1"/>
  <c r="AD2876" i="1"/>
  <c r="N2883" i="1"/>
  <c r="T2883" i="1"/>
  <c r="W2877" i="1"/>
  <c r="K2883" i="1"/>
  <c r="R2883" i="1"/>
  <c r="L2883" i="1"/>
  <c r="M2883" i="1"/>
  <c r="O2883" i="1"/>
  <c r="Q2883" i="1"/>
  <c r="S2883" i="1"/>
  <c r="X2877" i="1"/>
  <c r="AE2876" i="1"/>
  <c r="AF2876" i="1"/>
  <c r="AH2876" i="1"/>
  <c r="V2881" i="1"/>
  <c r="Z2880" i="1"/>
  <c r="AA2877" i="1"/>
  <c r="AC2877" i="1"/>
  <c r="Y2877" i="1"/>
  <c r="AD2877" i="1"/>
  <c r="N2884" i="1"/>
  <c r="T2884" i="1"/>
  <c r="W2878" i="1"/>
  <c r="K2884" i="1"/>
  <c r="R2884" i="1"/>
  <c r="L2884" i="1"/>
  <c r="M2884" i="1"/>
  <c r="O2884" i="1"/>
  <c r="Q2884" i="1"/>
  <c r="S2884" i="1"/>
  <c r="X2878" i="1"/>
  <c r="AE2877" i="1"/>
  <c r="AF2877" i="1"/>
  <c r="AH2877" i="1"/>
  <c r="V2882" i="1"/>
  <c r="Z2881" i="1"/>
  <c r="AA2878" i="1"/>
  <c r="AC2878" i="1"/>
  <c r="Y2878" i="1"/>
  <c r="AD2878" i="1"/>
  <c r="N2885" i="1"/>
  <c r="T2885" i="1"/>
  <c r="W2879" i="1"/>
  <c r="K2885" i="1"/>
  <c r="R2885" i="1"/>
  <c r="L2885" i="1"/>
  <c r="M2885" i="1"/>
  <c r="O2885" i="1"/>
  <c r="Q2885" i="1"/>
  <c r="S2885" i="1"/>
  <c r="X2879" i="1"/>
  <c r="AE2878" i="1"/>
  <c r="AF2878" i="1"/>
  <c r="AH2878" i="1"/>
  <c r="V2883" i="1"/>
  <c r="Z2882" i="1"/>
  <c r="AA2879" i="1"/>
  <c r="AC2879" i="1"/>
  <c r="Y2879" i="1"/>
  <c r="AD2879" i="1"/>
  <c r="N2886" i="1"/>
  <c r="T2886" i="1"/>
  <c r="W2880" i="1"/>
  <c r="K2886" i="1"/>
  <c r="R2886" i="1"/>
  <c r="L2886" i="1"/>
  <c r="M2886" i="1"/>
  <c r="O2886" i="1"/>
  <c r="Q2886" i="1"/>
  <c r="S2886" i="1"/>
  <c r="X2880" i="1"/>
  <c r="AE2879" i="1"/>
  <c r="AF2879" i="1"/>
  <c r="AH2879" i="1"/>
  <c r="V2884" i="1"/>
  <c r="Z2883" i="1"/>
  <c r="AA2880" i="1"/>
  <c r="AC2880" i="1"/>
  <c r="Y2880" i="1"/>
  <c r="AD2880" i="1"/>
  <c r="N2887" i="1"/>
  <c r="T2887" i="1"/>
  <c r="W2881" i="1"/>
  <c r="K2887" i="1"/>
  <c r="R2887" i="1"/>
  <c r="L2887" i="1"/>
  <c r="M2887" i="1"/>
  <c r="O2887" i="1"/>
  <c r="Q2887" i="1"/>
  <c r="S2887" i="1"/>
  <c r="X2881" i="1"/>
  <c r="AE2880" i="1"/>
  <c r="AF2880" i="1"/>
  <c r="AH2880" i="1"/>
  <c r="V2885" i="1"/>
  <c r="Z2884" i="1"/>
  <c r="AA2881" i="1"/>
  <c r="AC2881" i="1"/>
  <c r="Y2881" i="1"/>
  <c r="AD2881" i="1"/>
  <c r="N2888" i="1"/>
  <c r="T2888" i="1"/>
  <c r="W2882" i="1"/>
  <c r="K2888" i="1"/>
  <c r="R2888" i="1"/>
  <c r="L2888" i="1"/>
  <c r="M2888" i="1"/>
  <c r="O2888" i="1"/>
  <c r="Q2888" i="1"/>
  <c r="S2888" i="1"/>
  <c r="X2882" i="1"/>
  <c r="AE2881" i="1"/>
  <c r="AF2881" i="1"/>
  <c r="AH2881" i="1"/>
  <c r="V2886" i="1"/>
  <c r="Z2885" i="1"/>
  <c r="AA2882" i="1"/>
  <c r="AC2882" i="1"/>
  <c r="Y2882" i="1"/>
  <c r="AD2882" i="1"/>
  <c r="N2889" i="1"/>
  <c r="T2889" i="1"/>
  <c r="W2883" i="1"/>
  <c r="K2889" i="1"/>
  <c r="R2889" i="1"/>
  <c r="L2889" i="1"/>
  <c r="M2889" i="1"/>
  <c r="O2889" i="1"/>
  <c r="Q2889" i="1"/>
  <c r="S2889" i="1"/>
  <c r="X2883" i="1"/>
  <c r="AE2882" i="1"/>
  <c r="AF2882" i="1"/>
  <c r="AH2882" i="1"/>
  <c r="V2887" i="1"/>
  <c r="Z2886" i="1"/>
  <c r="AA2883" i="1"/>
  <c r="AC2883" i="1"/>
  <c r="Y2883" i="1"/>
  <c r="AD2883" i="1"/>
  <c r="N2890" i="1"/>
  <c r="T2890" i="1"/>
  <c r="W2884" i="1"/>
  <c r="K2890" i="1"/>
  <c r="R2890" i="1"/>
  <c r="L2890" i="1"/>
  <c r="M2890" i="1"/>
  <c r="O2890" i="1"/>
  <c r="Q2890" i="1"/>
  <c r="S2890" i="1"/>
  <c r="X2884" i="1"/>
  <c r="AE2883" i="1"/>
  <c r="AF2883" i="1"/>
  <c r="AH2883" i="1"/>
  <c r="V2888" i="1"/>
  <c r="Z2887" i="1"/>
  <c r="AA2884" i="1"/>
  <c r="AC2884" i="1"/>
  <c r="Y2884" i="1"/>
  <c r="AD2884" i="1"/>
  <c r="N2891" i="1"/>
  <c r="T2891" i="1"/>
  <c r="W2885" i="1"/>
  <c r="K2891" i="1"/>
  <c r="R2891" i="1"/>
  <c r="L2891" i="1"/>
  <c r="M2891" i="1"/>
  <c r="O2891" i="1"/>
  <c r="Q2891" i="1"/>
  <c r="S2891" i="1"/>
  <c r="X2885" i="1"/>
  <c r="AE2884" i="1"/>
  <c r="AF2884" i="1"/>
  <c r="AH2884" i="1"/>
  <c r="V2889" i="1"/>
  <c r="Z2888" i="1"/>
  <c r="AA2885" i="1"/>
  <c r="AC2885" i="1"/>
  <c r="Y2885" i="1"/>
  <c r="AD2885" i="1"/>
  <c r="N2892" i="1"/>
  <c r="T2892" i="1"/>
  <c r="W2886" i="1"/>
  <c r="K2892" i="1"/>
  <c r="R2892" i="1"/>
  <c r="L2892" i="1"/>
  <c r="M2892" i="1"/>
  <c r="O2892" i="1"/>
  <c r="Q2892" i="1"/>
  <c r="S2892" i="1"/>
  <c r="X2886" i="1"/>
  <c r="AE2885" i="1"/>
  <c r="AF2885" i="1"/>
  <c r="AH2885" i="1"/>
  <c r="V2890" i="1"/>
  <c r="Z2889" i="1"/>
  <c r="AA2886" i="1"/>
  <c r="AC2886" i="1"/>
  <c r="Y2886" i="1"/>
  <c r="AD2886" i="1"/>
  <c r="N2893" i="1"/>
  <c r="T2893" i="1"/>
  <c r="W2887" i="1"/>
  <c r="K2893" i="1"/>
  <c r="R2893" i="1"/>
  <c r="L2893" i="1"/>
  <c r="M2893" i="1"/>
  <c r="O2893" i="1"/>
  <c r="Q2893" i="1"/>
  <c r="S2893" i="1"/>
  <c r="X2887" i="1"/>
  <c r="AE2886" i="1"/>
  <c r="AF2886" i="1"/>
  <c r="AH2886" i="1"/>
  <c r="V2891" i="1"/>
  <c r="Z2890" i="1"/>
  <c r="AA2887" i="1"/>
  <c r="AC2887" i="1"/>
  <c r="Y2887" i="1"/>
  <c r="AD2887" i="1"/>
  <c r="N2894" i="1"/>
  <c r="T2894" i="1"/>
  <c r="W2888" i="1"/>
  <c r="K2894" i="1"/>
  <c r="R2894" i="1"/>
  <c r="L2894" i="1"/>
  <c r="M2894" i="1"/>
  <c r="O2894" i="1"/>
  <c r="Q2894" i="1"/>
  <c r="S2894" i="1"/>
  <c r="X2888" i="1"/>
  <c r="AE2887" i="1"/>
  <c r="AF2887" i="1"/>
  <c r="AH2887" i="1"/>
  <c r="V2892" i="1"/>
  <c r="Z2891" i="1"/>
  <c r="AA2888" i="1"/>
  <c r="AC2888" i="1"/>
  <c r="Y2888" i="1"/>
  <c r="AD2888" i="1"/>
  <c r="N2895" i="1"/>
  <c r="T2895" i="1"/>
  <c r="W2889" i="1"/>
  <c r="K2895" i="1"/>
  <c r="R2895" i="1"/>
  <c r="L2895" i="1"/>
  <c r="M2895" i="1"/>
  <c r="O2895" i="1"/>
  <c r="Q2895" i="1"/>
  <c r="S2895" i="1"/>
  <c r="X2889" i="1"/>
  <c r="AE2888" i="1"/>
  <c r="AF2888" i="1"/>
  <c r="AH2888" i="1"/>
  <c r="V2893" i="1"/>
  <c r="Z2892" i="1"/>
  <c r="AA2889" i="1"/>
  <c r="AC2889" i="1"/>
  <c r="Y2889" i="1"/>
  <c r="AD2889" i="1"/>
  <c r="N2896" i="1"/>
  <c r="T2896" i="1"/>
  <c r="W2890" i="1"/>
  <c r="K2896" i="1"/>
  <c r="R2896" i="1"/>
  <c r="L2896" i="1"/>
  <c r="M2896" i="1"/>
  <c r="O2896" i="1"/>
  <c r="Q2896" i="1"/>
  <c r="S2896" i="1"/>
  <c r="X2890" i="1"/>
  <c r="AE2889" i="1"/>
  <c r="AF2889" i="1"/>
  <c r="AH2889" i="1"/>
  <c r="V2894" i="1"/>
  <c r="Z2893" i="1"/>
  <c r="AA2890" i="1"/>
  <c r="AC2890" i="1"/>
  <c r="Y2890" i="1"/>
  <c r="AD2890" i="1"/>
  <c r="N2897" i="1"/>
  <c r="T2897" i="1"/>
  <c r="W2891" i="1"/>
  <c r="K2897" i="1"/>
  <c r="R2897" i="1"/>
  <c r="L2897" i="1"/>
  <c r="M2897" i="1"/>
  <c r="O2897" i="1"/>
  <c r="Q2897" i="1"/>
  <c r="S2897" i="1"/>
  <c r="X2891" i="1"/>
  <c r="AE2890" i="1"/>
  <c r="AF2890" i="1"/>
  <c r="AH2890" i="1"/>
  <c r="V2895" i="1"/>
  <c r="Z2894" i="1"/>
  <c r="AA2891" i="1"/>
  <c r="AC2891" i="1"/>
  <c r="Y2891" i="1"/>
  <c r="AD2891" i="1"/>
  <c r="N2898" i="1"/>
  <c r="T2898" i="1"/>
  <c r="W2892" i="1"/>
  <c r="K2898" i="1"/>
  <c r="R2898" i="1"/>
  <c r="L2898" i="1"/>
  <c r="M2898" i="1"/>
  <c r="O2898" i="1"/>
  <c r="Q2898" i="1"/>
  <c r="S2898" i="1"/>
  <c r="X2892" i="1"/>
  <c r="AE2891" i="1"/>
  <c r="AF2891" i="1"/>
  <c r="AH2891" i="1"/>
  <c r="V2896" i="1"/>
  <c r="Z2895" i="1"/>
  <c r="AA2892" i="1"/>
  <c r="AC2892" i="1"/>
  <c r="Y2892" i="1"/>
  <c r="AD2892" i="1"/>
  <c r="N2899" i="1"/>
  <c r="T2899" i="1"/>
  <c r="W2893" i="1"/>
  <c r="K2899" i="1"/>
  <c r="R2899" i="1"/>
  <c r="L2899" i="1"/>
  <c r="M2899" i="1"/>
  <c r="O2899" i="1"/>
  <c r="Q2899" i="1"/>
  <c r="S2899" i="1"/>
  <c r="X2893" i="1"/>
  <c r="AE2892" i="1"/>
  <c r="AF2892" i="1"/>
  <c r="AH2892" i="1"/>
  <c r="V2897" i="1"/>
  <c r="Z2896" i="1"/>
  <c r="AA2893" i="1"/>
  <c r="AC2893" i="1"/>
  <c r="Y2893" i="1"/>
  <c r="AD2893" i="1"/>
  <c r="N2900" i="1"/>
  <c r="T2900" i="1"/>
  <c r="W2894" i="1"/>
  <c r="K2900" i="1"/>
  <c r="R2900" i="1"/>
  <c r="L2900" i="1"/>
  <c r="M2900" i="1"/>
  <c r="O2900" i="1"/>
  <c r="Q2900" i="1"/>
  <c r="S2900" i="1"/>
  <c r="X2894" i="1"/>
  <c r="AE2893" i="1"/>
  <c r="AF2893" i="1"/>
  <c r="AH2893" i="1"/>
  <c r="V2898" i="1"/>
  <c r="Z2897" i="1"/>
  <c r="AA2894" i="1"/>
  <c r="AC2894" i="1"/>
  <c r="Y2894" i="1"/>
  <c r="AD2894" i="1"/>
  <c r="N2901" i="1"/>
  <c r="T2901" i="1"/>
  <c r="W2895" i="1"/>
  <c r="K2901" i="1"/>
  <c r="R2901" i="1"/>
  <c r="L2901" i="1"/>
  <c r="M2901" i="1"/>
  <c r="O2901" i="1"/>
  <c r="Q2901" i="1"/>
  <c r="S2901" i="1"/>
  <c r="X2895" i="1"/>
  <c r="AE2894" i="1"/>
  <c r="AF2894" i="1"/>
  <c r="AH2894" i="1"/>
  <c r="V2899" i="1"/>
  <c r="Z2898" i="1"/>
  <c r="AA2895" i="1"/>
  <c r="AC2895" i="1"/>
  <c r="Y2895" i="1"/>
  <c r="AD2895" i="1"/>
  <c r="N2902" i="1"/>
  <c r="T2902" i="1"/>
  <c r="W2896" i="1"/>
  <c r="K2902" i="1"/>
  <c r="R2902" i="1"/>
  <c r="L2902" i="1"/>
  <c r="M2902" i="1"/>
  <c r="O2902" i="1"/>
  <c r="Q2902" i="1"/>
  <c r="S2902" i="1"/>
  <c r="X2896" i="1"/>
  <c r="AE2895" i="1"/>
  <c r="AF2895" i="1"/>
  <c r="AH2895" i="1"/>
  <c r="V2900" i="1"/>
  <c r="Z2899" i="1"/>
  <c r="AA2896" i="1"/>
  <c r="AC2896" i="1"/>
  <c r="Y2896" i="1"/>
  <c r="AD2896" i="1"/>
  <c r="N2903" i="1"/>
  <c r="T2903" i="1"/>
  <c r="W2897" i="1"/>
  <c r="K2903" i="1"/>
  <c r="R2903" i="1"/>
  <c r="L2903" i="1"/>
  <c r="M2903" i="1"/>
  <c r="O2903" i="1"/>
  <c r="Q2903" i="1"/>
  <c r="S2903" i="1"/>
  <c r="X2897" i="1"/>
  <c r="AE2896" i="1"/>
  <c r="AF2896" i="1"/>
  <c r="AH2896" i="1"/>
  <c r="V2901" i="1"/>
  <c r="Z2900" i="1"/>
  <c r="AA2897" i="1"/>
  <c r="AC2897" i="1"/>
  <c r="Y2897" i="1"/>
  <c r="AD2897" i="1"/>
  <c r="N2904" i="1"/>
  <c r="T2904" i="1"/>
  <c r="W2898" i="1"/>
  <c r="K2904" i="1"/>
  <c r="R2904" i="1"/>
  <c r="L2904" i="1"/>
  <c r="M2904" i="1"/>
  <c r="O2904" i="1"/>
  <c r="Q2904" i="1"/>
  <c r="S2904" i="1"/>
  <c r="X2898" i="1"/>
  <c r="AE2897" i="1"/>
  <c r="AF2897" i="1"/>
  <c r="AH2897" i="1"/>
  <c r="V2902" i="1"/>
  <c r="Z2901" i="1"/>
  <c r="AA2898" i="1"/>
  <c r="AC2898" i="1"/>
  <c r="Y2898" i="1"/>
  <c r="AD2898" i="1"/>
  <c r="N2905" i="1"/>
  <c r="T2905" i="1"/>
  <c r="W2899" i="1"/>
  <c r="K2905" i="1"/>
  <c r="R2905" i="1"/>
  <c r="L2905" i="1"/>
  <c r="M2905" i="1"/>
  <c r="O2905" i="1"/>
  <c r="Q2905" i="1"/>
  <c r="S2905" i="1"/>
  <c r="X2899" i="1"/>
  <c r="AE2898" i="1"/>
  <c r="AF2898" i="1"/>
  <c r="AH2898" i="1"/>
  <c r="V2903" i="1"/>
  <c r="Z2902" i="1"/>
  <c r="AA2899" i="1"/>
  <c r="AC2899" i="1"/>
  <c r="Y2899" i="1"/>
  <c r="AD2899" i="1"/>
  <c r="N2906" i="1"/>
  <c r="T2906" i="1"/>
  <c r="W2900" i="1"/>
  <c r="K2906" i="1"/>
  <c r="R2906" i="1"/>
  <c r="L2906" i="1"/>
  <c r="M2906" i="1"/>
  <c r="O2906" i="1"/>
  <c r="Q2906" i="1"/>
  <c r="S2906" i="1"/>
  <c r="X2900" i="1"/>
  <c r="AE2899" i="1"/>
  <c r="AF2899" i="1"/>
  <c r="AH2899" i="1"/>
  <c r="V2904" i="1"/>
  <c r="Z2903" i="1"/>
  <c r="AA2900" i="1"/>
  <c r="AC2900" i="1"/>
  <c r="Y2900" i="1"/>
  <c r="AD2900" i="1"/>
  <c r="N2907" i="1"/>
  <c r="T2907" i="1"/>
  <c r="W2901" i="1"/>
  <c r="K2907" i="1"/>
  <c r="R2907" i="1"/>
  <c r="L2907" i="1"/>
  <c r="M2907" i="1"/>
  <c r="O2907" i="1"/>
  <c r="Q2907" i="1"/>
  <c r="S2907" i="1"/>
  <c r="X2901" i="1"/>
  <c r="AE2900" i="1"/>
  <c r="AF2900" i="1"/>
  <c r="AH2900" i="1"/>
  <c r="V2905" i="1"/>
  <c r="Z2904" i="1"/>
  <c r="AA2901" i="1"/>
  <c r="AC2901" i="1"/>
  <c r="Y2901" i="1"/>
  <c r="AD2901" i="1"/>
  <c r="N2908" i="1"/>
  <c r="T2908" i="1"/>
  <c r="W2902" i="1"/>
  <c r="K2908" i="1"/>
  <c r="R2908" i="1"/>
  <c r="L2908" i="1"/>
  <c r="M2908" i="1"/>
  <c r="O2908" i="1"/>
  <c r="Q2908" i="1"/>
  <c r="S2908" i="1"/>
  <c r="X2902" i="1"/>
  <c r="AE2901" i="1"/>
  <c r="AF2901" i="1"/>
  <c r="AH2901" i="1"/>
  <c r="V2906" i="1"/>
  <c r="Z2905" i="1"/>
  <c r="AA2902" i="1"/>
  <c r="AC2902" i="1"/>
  <c r="Y2902" i="1"/>
  <c r="AD2902" i="1"/>
  <c r="N2909" i="1"/>
  <c r="T2909" i="1"/>
  <c r="W2903" i="1"/>
  <c r="K2909" i="1"/>
  <c r="R2909" i="1"/>
  <c r="L2909" i="1"/>
  <c r="M2909" i="1"/>
  <c r="O2909" i="1"/>
  <c r="Q2909" i="1"/>
  <c r="S2909" i="1"/>
  <c r="X2903" i="1"/>
  <c r="V2907" i="1"/>
  <c r="Z2906" i="1"/>
  <c r="AA2903" i="1"/>
  <c r="AC2903" i="1"/>
  <c r="Y2903" i="1"/>
  <c r="AD2903" i="1"/>
  <c r="N2910" i="1"/>
  <c r="T2910" i="1"/>
  <c r="W2904" i="1"/>
  <c r="K2910" i="1"/>
  <c r="R2910" i="1"/>
  <c r="L2910" i="1"/>
  <c r="M2910" i="1"/>
  <c r="O2910" i="1"/>
  <c r="Q2910" i="1"/>
  <c r="S2910" i="1"/>
  <c r="X2904" i="1"/>
  <c r="V2908" i="1"/>
  <c r="Z2907" i="1"/>
  <c r="AA2904" i="1"/>
  <c r="AC2904" i="1"/>
  <c r="Y2904" i="1"/>
  <c r="AD2904" i="1"/>
  <c r="N2911" i="1"/>
  <c r="T2911" i="1"/>
  <c r="W2905" i="1"/>
  <c r="K2911" i="1"/>
  <c r="R2911" i="1"/>
  <c r="L2911" i="1"/>
  <c r="M2911" i="1"/>
  <c r="O2911" i="1"/>
  <c r="Q2911" i="1"/>
  <c r="S2911" i="1"/>
  <c r="X2905" i="1"/>
  <c r="V2909" i="1"/>
  <c r="Z2908" i="1"/>
  <c r="AA2905" i="1"/>
  <c r="AC2905" i="1"/>
  <c r="Y2905" i="1"/>
  <c r="AD2905" i="1"/>
  <c r="N2912" i="1"/>
  <c r="T2912" i="1"/>
  <c r="W2906" i="1"/>
  <c r="K2912" i="1"/>
  <c r="R2912" i="1"/>
  <c r="L2912" i="1"/>
  <c r="M2912" i="1"/>
  <c r="O2912" i="1"/>
  <c r="Q2912" i="1"/>
  <c r="S2912" i="1"/>
  <c r="X2906" i="1"/>
  <c r="AE2905" i="1"/>
  <c r="AF2905" i="1"/>
  <c r="AH2905" i="1"/>
  <c r="V2910" i="1"/>
  <c r="Z2909" i="1"/>
  <c r="AA2906" i="1"/>
  <c r="AC2906" i="1"/>
  <c r="Y2906" i="1"/>
  <c r="AD2906" i="1"/>
  <c r="N2913" i="1"/>
  <c r="T2913" i="1"/>
  <c r="W2907" i="1"/>
  <c r="K2913" i="1"/>
  <c r="R2913" i="1"/>
  <c r="L2913" i="1"/>
  <c r="M2913" i="1"/>
  <c r="O2913" i="1"/>
  <c r="Q2913" i="1"/>
  <c r="S2913" i="1"/>
  <c r="X2907" i="1"/>
  <c r="AE2906" i="1"/>
  <c r="AF2906" i="1"/>
  <c r="AH2906" i="1"/>
  <c r="V2911" i="1"/>
  <c r="Z2910" i="1"/>
  <c r="AA2907" i="1"/>
  <c r="AC2907" i="1"/>
  <c r="Y2907" i="1"/>
  <c r="AD2907" i="1"/>
  <c r="N2914" i="1"/>
  <c r="T2914" i="1"/>
  <c r="W2908" i="1"/>
  <c r="K2914" i="1"/>
  <c r="R2914" i="1"/>
  <c r="L2914" i="1"/>
  <c r="M2914" i="1"/>
  <c r="O2914" i="1"/>
  <c r="Q2914" i="1"/>
  <c r="S2914" i="1"/>
  <c r="X2908" i="1"/>
  <c r="AE2907" i="1"/>
  <c r="AF2907" i="1"/>
  <c r="AH2907" i="1"/>
  <c r="V2912" i="1"/>
  <c r="Z2911" i="1"/>
  <c r="AA2908" i="1"/>
  <c r="AC2908" i="1"/>
  <c r="Y2908" i="1"/>
  <c r="AD2908" i="1"/>
  <c r="N2915" i="1"/>
  <c r="T2915" i="1"/>
  <c r="W2909" i="1"/>
  <c r="K2915" i="1"/>
  <c r="R2915" i="1"/>
  <c r="L2915" i="1"/>
  <c r="M2915" i="1"/>
  <c r="O2915" i="1"/>
  <c r="Q2915" i="1"/>
  <c r="S2915" i="1"/>
  <c r="X2909" i="1"/>
  <c r="AE2908" i="1"/>
  <c r="AF2908" i="1"/>
  <c r="AH2908" i="1"/>
  <c r="V2913" i="1"/>
  <c r="Z2912" i="1"/>
  <c r="AA2909" i="1"/>
  <c r="AC2909" i="1"/>
  <c r="Y2909" i="1"/>
  <c r="AD2909" i="1"/>
  <c r="N2916" i="1"/>
  <c r="T2916" i="1"/>
  <c r="W2910" i="1"/>
  <c r="K2916" i="1"/>
  <c r="R2916" i="1"/>
  <c r="L2916" i="1"/>
  <c r="M2916" i="1"/>
  <c r="O2916" i="1"/>
  <c r="Q2916" i="1"/>
  <c r="S2916" i="1"/>
  <c r="X2910" i="1"/>
  <c r="AE2909" i="1"/>
  <c r="AF2909" i="1"/>
  <c r="AH2909" i="1"/>
  <c r="V2914" i="1"/>
  <c r="Z2913" i="1"/>
  <c r="AA2910" i="1"/>
  <c r="AC2910" i="1"/>
  <c r="Y2910" i="1"/>
  <c r="AD2910" i="1"/>
  <c r="N2917" i="1"/>
  <c r="T2917" i="1"/>
  <c r="W2911" i="1"/>
  <c r="K2917" i="1"/>
  <c r="R2917" i="1"/>
  <c r="L2917" i="1"/>
  <c r="M2917" i="1"/>
  <c r="O2917" i="1"/>
  <c r="Q2917" i="1"/>
  <c r="S2917" i="1"/>
  <c r="X2911" i="1"/>
  <c r="AE2910" i="1"/>
  <c r="AF2910" i="1"/>
  <c r="AH2910" i="1"/>
  <c r="V2915" i="1"/>
  <c r="Z2914" i="1"/>
  <c r="AA2911" i="1"/>
  <c r="AC2911" i="1"/>
  <c r="Y2911" i="1"/>
  <c r="AD2911" i="1"/>
  <c r="N2918" i="1"/>
  <c r="T2918" i="1"/>
  <c r="W2912" i="1"/>
  <c r="K2918" i="1"/>
  <c r="R2918" i="1"/>
  <c r="L2918" i="1"/>
  <c r="M2918" i="1"/>
  <c r="O2918" i="1"/>
  <c r="Q2918" i="1"/>
  <c r="S2918" i="1"/>
  <c r="X2912" i="1"/>
  <c r="AE2911" i="1"/>
  <c r="AF2911" i="1"/>
  <c r="AH2911" i="1"/>
  <c r="V2916" i="1"/>
  <c r="Z2915" i="1"/>
  <c r="AA2912" i="1"/>
  <c r="AC2912" i="1"/>
  <c r="Y2912" i="1"/>
  <c r="AD2912" i="1"/>
  <c r="N2919" i="1"/>
  <c r="T2919" i="1"/>
  <c r="W2913" i="1"/>
  <c r="K2919" i="1"/>
  <c r="R2919" i="1"/>
  <c r="L2919" i="1"/>
  <c r="M2919" i="1"/>
  <c r="O2919" i="1"/>
  <c r="Q2919" i="1"/>
  <c r="S2919" i="1"/>
  <c r="X2913" i="1"/>
  <c r="AE2912" i="1"/>
  <c r="AF2912" i="1"/>
  <c r="AH2912" i="1"/>
  <c r="V2917" i="1"/>
  <c r="Z2916" i="1"/>
  <c r="AA2913" i="1"/>
  <c r="AC2913" i="1"/>
  <c r="Y2913" i="1"/>
  <c r="AD2913" i="1"/>
  <c r="N2920" i="1"/>
  <c r="T2920" i="1"/>
  <c r="W2914" i="1"/>
  <c r="K2920" i="1"/>
  <c r="R2920" i="1"/>
  <c r="L2920" i="1"/>
  <c r="M2920" i="1"/>
  <c r="O2920" i="1"/>
  <c r="Q2920" i="1"/>
  <c r="S2920" i="1"/>
  <c r="X2914" i="1"/>
  <c r="AE2913" i="1"/>
  <c r="AF2913" i="1"/>
  <c r="AH2913" i="1"/>
  <c r="V2918" i="1"/>
  <c r="Z2917" i="1"/>
  <c r="AA2914" i="1"/>
  <c r="AC2914" i="1"/>
  <c r="Y2914" i="1"/>
  <c r="AD2914" i="1"/>
  <c r="N2921" i="1"/>
  <c r="T2921" i="1"/>
  <c r="W2915" i="1"/>
  <c r="K2921" i="1"/>
  <c r="R2921" i="1"/>
  <c r="L2921" i="1"/>
  <c r="M2921" i="1"/>
  <c r="O2921" i="1"/>
  <c r="Q2921" i="1"/>
  <c r="S2921" i="1"/>
  <c r="X2915" i="1"/>
  <c r="AE2914" i="1"/>
  <c r="AF2914" i="1"/>
  <c r="AH2914" i="1"/>
  <c r="V2919" i="1"/>
  <c r="Z2918" i="1"/>
  <c r="AA2915" i="1"/>
  <c r="AC2915" i="1"/>
  <c r="Y2915" i="1"/>
  <c r="AD2915" i="1"/>
  <c r="N2922" i="1"/>
  <c r="T2922" i="1"/>
  <c r="W2916" i="1"/>
  <c r="K2922" i="1"/>
  <c r="R2922" i="1"/>
  <c r="L2922" i="1"/>
  <c r="M2922" i="1"/>
  <c r="O2922" i="1"/>
  <c r="Q2922" i="1"/>
  <c r="S2922" i="1"/>
  <c r="X2916" i="1"/>
  <c r="AE2915" i="1"/>
  <c r="AF2915" i="1"/>
  <c r="AH2915" i="1"/>
  <c r="V2920" i="1"/>
  <c r="Z2919" i="1"/>
  <c r="AA2916" i="1"/>
  <c r="AC2916" i="1"/>
  <c r="Y2916" i="1"/>
  <c r="AD2916" i="1"/>
  <c r="N2923" i="1"/>
  <c r="T2923" i="1"/>
  <c r="W2917" i="1"/>
  <c r="K2923" i="1"/>
  <c r="R2923" i="1"/>
  <c r="L2923" i="1"/>
  <c r="M2923" i="1"/>
  <c r="O2923" i="1"/>
  <c r="Q2923" i="1"/>
  <c r="S2923" i="1"/>
  <c r="X2917" i="1"/>
  <c r="AE2916" i="1"/>
  <c r="AF2916" i="1"/>
  <c r="AH2916" i="1"/>
  <c r="V2921" i="1"/>
  <c r="Z2920" i="1"/>
  <c r="AA2917" i="1"/>
  <c r="AC2917" i="1"/>
  <c r="Y2917" i="1"/>
  <c r="AD2917" i="1"/>
  <c r="N2924" i="1"/>
  <c r="T2924" i="1"/>
  <c r="W2918" i="1"/>
  <c r="K2924" i="1"/>
  <c r="R2924" i="1"/>
  <c r="L2924" i="1"/>
  <c r="M2924" i="1"/>
  <c r="O2924" i="1"/>
  <c r="Q2924" i="1"/>
  <c r="S2924" i="1"/>
  <c r="X2918" i="1"/>
  <c r="AE2917" i="1"/>
  <c r="AF2917" i="1"/>
  <c r="AH2917" i="1"/>
  <c r="V2922" i="1"/>
  <c r="Z2921" i="1"/>
  <c r="AA2918" i="1"/>
  <c r="AC2918" i="1"/>
  <c r="Y2918" i="1"/>
  <c r="AD2918" i="1"/>
  <c r="N2925" i="1"/>
  <c r="T2925" i="1"/>
  <c r="W2919" i="1"/>
  <c r="K2925" i="1"/>
  <c r="R2925" i="1"/>
  <c r="L2925" i="1"/>
  <c r="M2925" i="1"/>
  <c r="O2925" i="1"/>
  <c r="Q2925" i="1"/>
  <c r="S2925" i="1"/>
  <c r="X2919" i="1"/>
  <c r="AE2918" i="1"/>
  <c r="AF2918" i="1"/>
  <c r="AH2918" i="1"/>
  <c r="V2923" i="1"/>
  <c r="Z2922" i="1"/>
  <c r="AA2919" i="1"/>
  <c r="AC2919" i="1"/>
  <c r="Y2919" i="1"/>
  <c r="AD2919" i="1"/>
  <c r="N2926" i="1"/>
  <c r="T2926" i="1"/>
  <c r="W2920" i="1"/>
  <c r="K2926" i="1"/>
  <c r="R2926" i="1"/>
  <c r="L2926" i="1"/>
  <c r="M2926" i="1"/>
  <c r="O2926" i="1"/>
  <c r="Q2926" i="1"/>
  <c r="S2926" i="1"/>
  <c r="X2920" i="1"/>
  <c r="AE2919" i="1"/>
  <c r="AF2919" i="1"/>
  <c r="AH2919" i="1"/>
  <c r="V2924" i="1"/>
  <c r="Z2923" i="1"/>
  <c r="AA2920" i="1"/>
  <c r="AC2920" i="1"/>
  <c r="Y2920" i="1"/>
  <c r="AD2920" i="1"/>
  <c r="N2927" i="1"/>
  <c r="T2927" i="1"/>
  <c r="W2921" i="1"/>
  <c r="K2927" i="1"/>
  <c r="R2927" i="1"/>
  <c r="L2927" i="1"/>
  <c r="M2927" i="1"/>
  <c r="O2927" i="1"/>
  <c r="Q2927" i="1"/>
  <c r="S2927" i="1"/>
  <c r="X2921" i="1"/>
  <c r="AE2920" i="1"/>
  <c r="AF2920" i="1"/>
  <c r="AH2920" i="1"/>
  <c r="V2925" i="1"/>
  <c r="Z2924" i="1"/>
  <c r="AA2921" i="1"/>
  <c r="AC2921" i="1"/>
  <c r="Y2921" i="1"/>
  <c r="AD2921" i="1"/>
  <c r="N2928" i="1"/>
  <c r="T2928" i="1"/>
  <c r="W2922" i="1"/>
  <c r="K2928" i="1"/>
  <c r="R2928" i="1"/>
  <c r="L2928" i="1"/>
  <c r="M2928" i="1"/>
  <c r="O2928" i="1"/>
  <c r="Q2928" i="1"/>
  <c r="S2928" i="1"/>
  <c r="X2922" i="1"/>
  <c r="V2926" i="1"/>
  <c r="Z2925" i="1"/>
  <c r="AA2922" i="1"/>
  <c r="AC2922" i="1"/>
  <c r="Y2922" i="1"/>
  <c r="AD2922" i="1"/>
  <c r="N2929" i="1"/>
  <c r="T2929" i="1"/>
  <c r="W2923" i="1"/>
  <c r="K2929" i="1"/>
  <c r="R2929" i="1"/>
  <c r="L2929" i="1"/>
  <c r="M2929" i="1"/>
  <c r="O2929" i="1"/>
  <c r="Q2929" i="1"/>
  <c r="S2929" i="1"/>
  <c r="X2923" i="1"/>
  <c r="V2927" i="1"/>
  <c r="Z2926" i="1"/>
  <c r="AA2923" i="1"/>
  <c r="AC2923" i="1"/>
  <c r="Y2923" i="1"/>
  <c r="AD2923" i="1"/>
  <c r="N2930" i="1"/>
  <c r="T2930" i="1"/>
  <c r="W2924" i="1"/>
  <c r="K2930" i="1"/>
  <c r="R2930" i="1"/>
  <c r="L2930" i="1"/>
  <c r="M2930" i="1"/>
  <c r="O2930" i="1"/>
  <c r="Q2930" i="1"/>
  <c r="S2930" i="1"/>
  <c r="X2924" i="1"/>
  <c r="AE2923" i="1"/>
  <c r="AF2923" i="1"/>
  <c r="AH2923" i="1"/>
  <c r="V2928" i="1"/>
  <c r="Z2927" i="1"/>
  <c r="AA2924" i="1"/>
  <c r="AC2924" i="1"/>
  <c r="Y2924" i="1"/>
  <c r="AD2924" i="1"/>
  <c r="N2931" i="1"/>
  <c r="T2931" i="1"/>
  <c r="W2925" i="1"/>
  <c r="K2931" i="1"/>
  <c r="R2931" i="1"/>
  <c r="L2931" i="1"/>
  <c r="M2931" i="1"/>
  <c r="O2931" i="1"/>
  <c r="Q2931" i="1"/>
  <c r="S2931" i="1"/>
  <c r="X2925" i="1"/>
  <c r="AE2924" i="1"/>
  <c r="AF2924" i="1"/>
  <c r="AH2924" i="1"/>
  <c r="V2929" i="1"/>
  <c r="Z2928" i="1"/>
  <c r="AA2925" i="1"/>
  <c r="AC2925" i="1"/>
  <c r="Y2925" i="1"/>
  <c r="AD2925" i="1"/>
  <c r="N2932" i="1"/>
  <c r="T2932" i="1"/>
  <c r="W2926" i="1"/>
  <c r="K2932" i="1"/>
  <c r="R2932" i="1"/>
  <c r="L2932" i="1"/>
  <c r="M2932" i="1"/>
  <c r="O2932" i="1"/>
  <c r="Q2932" i="1"/>
  <c r="S2932" i="1"/>
  <c r="X2926" i="1"/>
  <c r="AE2925" i="1"/>
  <c r="AF2925" i="1"/>
  <c r="AH2925" i="1"/>
  <c r="V2930" i="1"/>
  <c r="Z2929" i="1"/>
  <c r="AA2926" i="1"/>
  <c r="AC2926" i="1"/>
  <c r="Y2926" i="1"/>
  <c r="AD2926" i="1"/>
  <c r="N2933" i="1"/>
  <c r="T2933" i="1"/>
  <c r="W2927" i="1"/>
  <c r="K2933" i="1"/>
  <c r="R2933" i="1"/>
  <c r="L2933" i="1"/>
  <c r="M2933" i="1"/>
  <c r="O2933" i="1"/>
  <c r="Q2933" i="1"/>
  <c r="S2933" i="1"/>
  <c r="X2927" i="1"/>
  <c r="AE2926" i="1"/>
  <c r="AF2926" i="1"/>
  <c r="AH2926" i="1"/>
  <c r="V2931" i="1"/>
  <c r="Z2930" i="1"/>
  <c r="AA2927" i="1"/>
  <c r="AC2927" i="1"/>
  <c r="Y2927" i="1"/>
  <c r="AD2927" i="1"/>
  <c r="N2934" i="1"/>
  <c r="T2934" i="1"/>
  <c r="W2928" i="1"/>
  <c r="K2934" i="1"/>
  <c r="R2934" i="1"/>
  <c r="L2934" i="1"/>
  <c r="M2934" i="1"/>
  <c r="O2934" i="1"/>
  <c r="Q2934" i="1"/>
  <c r="S2934" i="1"/>
  <c r="X2928" i="1"/>
  <c r="AE2927" i="1"/>
  <c r="AF2927" i="1"/>
  <c r="AH2927" i="1"/>
  <c r="V2932" i="1"/>
  <c r="Z2931" i="1"/>
  <c r="AA2928" i="1"/>
  <c r="AC2928" i="1"/>
  <c r="Y2928" i="1"/>
  <c r="AD2928" i="1"/>
  <c r="N2935" i="1"/>
  <c r="T2935" i="1"/>
  <c r="W2929" i="1"/>
  <c r="K2935" i="1"/>
  <c r="R2935" i="1"/>
  <c r="L2935" i="1"/>
  <c r="M2935" i="1"/>
  <c r="O2935" i="1"/>
  <c r="Q2935" i="1"/>
  <c r="S2935" i="1"/>
  <c r="X2929" i="1"/>
  <c r="AE2928" i="1"/>
  <c r="AF2928" i="1"/>
  <c r="AH2928" i="1"/>
  <c r="V2933" i="1"/>
  <c r="Z2932" i="1"/>
  <c r="AA2929" i="1"/>
  <c r="AC2929" i="1"/>
  <c r="Y2929" i="1"/>
  <c r="AD2929" i="1"/>
  <c r="N2936" i="1"/>
  <c r="T2936" i="1"/>
  <c r="W2930" i="1"/>
  <c r="K2936" i="1"/>
  <c r="R2936" i="1"/>
  <c r="L2936" i="1"/>
  <c r="M2936" i="1"/>
  <c r="O2936" i="1"/>
  <c r="Q2936" i="1"/>
  <c r="S2936" i="1"/>
  <c r="X2930" i="1"/>
  <c r="AE2929" i="1"/>
  <c r="AF2929" i="1"/>
  <c r="AH2929" i="1"/>
  <c r="V2934" i="1"/>
  <c r="Z2933" i="1"/>
  <c r="AA2930" i="1"/>
  <c r="AC2930" i="1"/>
  <c r="Y2930" i="1"/>
  <c r="AD2930" i="1"/>
  <c r="N2937" i="1"/>
  <c r="T2937" i="1"/>
  <c r="W2931" i="1"/>
  <c r="K2937" i="1"/>
  <c r="R2937" i="1"/>
  <c r="L2937" i="1"/>
  <c r="M2937" i="1"/>
  <c r="O2937" i="1"/>
  <c r="Q2937" i="1"/>
  <c r="S2937" i="1"/>
  <c r="X2931" i="1"/>
  <c r="AE2930" i="1"/>
  <c r="AF2930" i="1"/>
  <c r="AH2930" i="1"/>
  <c r="V2935" i="1"/>
  <c r="Z2934" i="1"/>
  <c r="AA2931" i="1"/>
  <c r="AC2931" i="1"/>
  <c r="Y2931" i="1"/>
  <c r="AD2931" i="1"/>
  <c r="N2938" i="1"/>
  <c r="T2938" i="1"/>
  <c r="W2932" i="1"/>
  <c r="K2938" i="1"/>
  <c r="R2938" i="1"/>
  <c r="L2938" i="1"/>
  <c r="M2938" i="1"/>
  <c r="O2938" i="1"/>
  <c r="Q2938" i="1"/>
  <c r="S2938" i="1"/>
  <c r="X2932" i="1"/>
  <c r="AE2931" i="1"/>
  <c r="AF2931" i="1"/>
  <c r="AH2931" i="1"/>
  <c r="V2936" i="1"/>
  <c r="Z2935" i="1"/>
  <c r="AA2932" i="1"/>
  <c r="AC2932" i="1"/>
  <c r="Y2932" i="1"/>
  <c r="AD2932" i="1"/>
  <c r="N2939" i="1"/>
  <c r="T2939" i="1"/>
  <c r="W2933" i="1"/>
  <c r="K2939" i="1"/>
  <c r="R2939" i="1"/>
  <c r="L2939" i="1"/>
  <c r="M2939" i="1"/>
  <c r="O2939" i="1"/>
  <c r="Q2939" i="1"/>
  <c r="S2939" i="1"/>
  <c r="X2933" i="1"/>
  <c r="AE2932" i="1"/>
  <c r="AF2932" i="1"/>
  <c r="AH2932" i="1"/>
  <c r="V2937" i="1"/>
  <c r="Z2936" i="1"/>
  <c r="AA2933" i="1"/>
  <c r="AC2933" i="1"/>
  <c r="Y2933" i="1"/>
  <c r="AD2933" i="1"/>
  <c r="N2940" i="1"/>
  <c r="T2940" i="1"/>
  <c r="W2934" i="1"/>
  <c r="K2940" i="1"/>
  <c r="R2940" i="1"/>
  <c r="L2940" i="1"/>
  <c r="M2940" i="1"/>
  <c r="O2940" i="1"/>
  <c r="Q2940" i="1"/>
  <c r="S2940" i="1"/>
  <c r="X2934" i="1"/>
  <c r="AE2933" i="1"/>
  <c r="AF2933" i="1"/>
  <c r="AH2933" i="1"/>
  <c r="V2938" i="1"/>
  <c r="Z2937" i="1"/>
  <c r="AA2934" i="1"/>
  <c r="AC2934" i="1"/>
  <c r="Y2934" i="1"/>
  <c r="AD2934" i="1"/>
  <c r="N2941" i="1"/>
  <c r="T2941" i="1"/>
  <c r="W2935" i="1"/>
  <c r="K2941" i="1"/>
  <c r="R2941" i="1"/>
  <c r="L2941" i="1"/>
  <c r="M2941" i="1"/>
  <c r="O2941" i="1"/>
  <c r="Q2941" i="1"/>
  <c r="S2941" i="1"/>
  <c r="X2935" i="1"/>
  <c r="AE2934" i="1"/>
  <c r="AF2934" i="1"/>
  <c r="AH2934" i="1"/>
  <c r="V2939" i="1"/>
  <c r="Z2938" i="1"/>
  <c r="AA2935" i="1"/>
  <c r="AC2935" i="1"/>
  <c r="Y2935" i="1"/>
  <c r="AD2935" i="1"/>
  <c r="N2942" i="1"/>
  <c r="T2942" i="1"/>
  <c r="W2936" i="1"/>
  <c r="K2942" i="1"/>
  <c r="R2942" i="1"/>
  <c r="L2942" i="1"/>
  <c r="M2942" i="1"/>
  <c r="O2942" i="1"/>
  <c r="Q2942" i="1"/>
  <c r="S2942" i="1"/>
  <c r="X2936" i="1"/>
  <c r="AE2935" i="1"/>
  <c r="AF2935" i="1"/>
  <c r="AH2935" i="1"/>
  <c r="V2940" i="1"/>
  <c r="Z2939" i="1"/>
  <c r="AA2936" i="1"/>
  <c r="AC2936" i="1"/>
  <c r="Y2936" i="1"/>
  <c r="AD2936" i="1"/>
  <c r="N2943" i="1"/>
  <c r="T2943" i="1"/>
  <c r="W2937" i="1"/>
  <c r="K2943" i="1"/>
  <c r="R2943" i="1"/>
  <c r="L2943" i="1"/>
  <c r="M2943" i="1"/>
  <c r="O2943" i="1"/>
  <c r="Q2943" i="1"/>
  <c r="S2943" i="1"/>
  <c r="X2937" i="1"/>
  <c r="AE2936" i="1"/>
  <c r="AF2936" i="1"/>
  <c r="AH2936" i="1"/>
  <c r="V2941" i="1"/>
  <c r="Z2940" i="1"/>
  <c r="AA2937" i="1"/>
  <c r="AC2937" i="1"/>
  <c r="Y2937" i="1"/>
  <c r="AD2937" i="1"/>
  <c r="N2944" i="1"/>
  <c r="T2944" i="1"/>
  <c r="W2938" i="1"/>
  <c r="K2944" i="1"/>
  <c r="R2944" i="1"/>
  <c r="L2944" i="1"/>
  <c r="M2944" i="1"/>
  <c r="O2944" i="1"/>
  <c r="Q2944" i="1"/>
  <c r="S2944" i="1"/>
  <c r="X2938" i="1"/>
  <c r="AE2937" i="1"/>
  <c r="AF2937" i="1"/>
  <c r="AH2937" i="1"/>
  <c r="V2942" i="1"/>
  <c r="Z2941" i="1"/>
  <c r="AA2938" i="1"/>
  <c r="AC2938" i="1"/>
  <c r="Y2938" i="1"/>
  <c r="AD2938" i="1"/>
  <c r="N2945" i="1"/>
  <c r="T2945" i="1"/>
  <c r="W2939" i="1"/>
  <c r="K2945" i="1"/>
  <c r="R2945" i="1"/>
  <c r="L2945" i="1"/>
  <c r="M2945" i="1"/>
  <c r="O2945" i="1"/>
  <c r="Q2945" i="1"/>
  <c r="S2945" i="1"/>
  <c r="X2939" i="1"/>
  <c r="AE2938" i="1"/>
  <c r="AF2938" i="1"/>
  <c r="AH2938" i="1"/>
  <c r="V2943" i="1"/>
  <c r="Z2942" i="1"/>
  <c r="AA2939" i="1"/>
  <c r="AC2939" i="1"/>
  <c r="Y2939" i="1"/>
  <c r="AD2939" i="1"/>
  <c r="N2946" i="1"/>
  <c r="T2946" i="1"/>
  <c r="W2940" i="1"/>
  <c r="K2946" i="1"/>
  <c r="R2946" i="1"/>
  <c r="L2946" i="1"/>
  <c r="M2946" i="1"/>
  <c r="O2946" i="1"/>
  <c r="Q2946" i="1"/>
  <c r="S2946" i="1"/>
  <c r="X2940" i="1"/>
  <c r="AE2939" i="1"/>
  <c r="AF2939" i="1"/>
  <c r="AH2939" i="1"/>
  <c r="V2944" i="1"/>
  <c r="Z2943" i="1"/>
  <c r="AA2940" i="1"/>
  <c r="AC2940" i="1"/>
  <c r="Y2940" i="1"/>
  <c r="AD2940" i="1"/>
  <c r="N2947" i="1"/>
  <c r="T2947" i="1"/>
  <c r="W2941" i="1"/>
  <c r="K2947" i="1"/>
  <c r="R2947" i="1"/>
  <c r="L2947" i="1"/>
  <c r="M2947" i="1"/>
  <c r="O2947" i="1"/>
  <c r="Q2947" i="1"/>
  <c r="S2947" i="1"/>
  <c r="X2941" i="1"/>
  <c r="AE2940" i="1"/>
  <c r="AF2940" i="1"/>
  <c r="AH2940" i="1"/>
  <c r="V2945" i="1"/>
  <c r="Z2944" i="1"/>
  <c r="AA2941" i="1"/>
  <c r="AC2941" i="1"/>
  <c r="Y2941" i="1"/>
  <c r="AD2941" i="1"/>
  <c r="N2948" i="1"/>
  <c r="T2948" i="1"/>
  <c r="W2942" i="1"/>
  <c r="K2948" i="1"/>
  <c r="R2948" i="1"/>
  <c r="L2948" i="1"/>
  <c r="M2948" i="1"/>
  <c r="O2948" i="1"/>
  <c r="Q2948" i="1"/>
  <c r="S2948" i="1"/>
  <c r="X2942" i="1"/>
  <c r="AE2941" i="1"/>
  <c r="AF2941" i="1"/>
  <c r="AH2941" i="1"/>
  <c r="V2946" i="1"/>
  <c r="Z2945" i="1"/>
  <c r="AA2942" i="1"/>
  <c r="AC2942" i="1"/>
  <c r="Y2942" i="1"/>
  <c r="AD2942" i="1"/>
  <c r="N2949" i="1"/>
  <c r="T2949" i="1"/>
  <c r="W2943" i="1"/>
  <c r="K2949" i="1"/>
  <c r="R2949" i="1"/>
  <c r="L2949" i="1"/>
  <c r="M2949" i="1"/>
  <c r="O2949" i="1"/>
  <c r="Q2949" i="1"/>
  <c r="S2949" i="1"/>
  <c r="X2943" i="1"/>
  <c r="AE2942" i="1"/>
  <c r="AF2942" i="1"/>
  <c r="AH2942" i="1"/>
  <c r="V2947" i="1"/>
  <c r="Z2946" i="1"/>
  <c r="AA2943" i="1"/>
  <c r="AC2943" i="1"/>
  <c r="Y2943" i="1"/>
  <c r="AD2943" i="1"/>
  <c r="N2950" i="1"/>
  <c r="T2950" i="1"/>
  <c r="W2944" i="1"/>
  <c r="K2950" i="1"/>
  <c r="R2950" i="1"/>
  <c r="L2950" i="1"/>
  <c r="M2950" i="1"/>
  <c r="O2950" i="1"/>
  <c r="Q2950" i="1"/>
  <c r="S2950" i="1"/>
  <c r="X2944" i="1"/>
  <c r="V2948" i="1"/>
  <c r="Z2947" i="1"/>
  <c r="AA2944" i="1"/>
  <c r="AC2944" i="1"/>
  <c r="Y2944" i="1"/>
  <c r="AD2944" i="1"/>
  <c r="N2951" i="1"/>
  <c r="T2951" i="1"/>
  <c r="W2945" i="1"/>
  <c r="K2951" i="1"/>
  <c r="R2951" i="1"/>
  <c r="L2951" i="1"/>
  <c r="M2951" i="1"/>
  <c r="O2951" i="1"/>
  <c r="Q2951" i="1"/>
  <c r="S2951" i="1"/>
  <c r="X2945" i="1"/>
  <c r="AE2944" i="1"/>
  <c r="AF2944" i="1"/>
  <c r="AH2944" i="1"/>
  <c r="V2949" i="1"/>
  <c r="Z2948" i="1"/>
  <c r="AA2945" i="1"/>
  <c r="AC2945" i="1"/>
  <c r="Y2945" i="1"/>
  <c r="AD2945" i="1"/>
  <c r="N2952" i="1"/>
  <c r="T2952" i="1"/>
  <c r="W2946" i="1"/>
  <c r="K2952" i="1"/>
  <c r="R2952" i="1"/>
  <c r="L2952" i="1"/>
  <c r="M2952" i="1"/>
  <c r="O2952" i="1"/>
  <c r="Q2952" i="1"/>
  <c r="S2952" i="1"/>
  <c r="X2946" i="1"/>
  <c r="AE2945" i="1"/>
  <c r="AF2945" i="1"/>
  <c r="AH2945" i="1"/>
  <c r="V2950" i="1"/>
  <c r="Z2949" i="1"/>
  <c r="AA2946" i="1"/>
  <c r="AC2946" i="1"/>
  <c r="Y2946" i="1"/>
  <c r="AD2946" i="1"/>
  <c r="N2953" i="1"/>
  <c r="T2953" i="1"/>
  <c r="W2947" i="1"/>
  <c r="K2953" i="1"/>
  <c r="R2953" i="1"/>
  <c r="L2953" i="1"/>
  <c r="M2953" i="1"/>
  <c r="O2953" i="1"/>
  <c r="Q2953" i="1"/>
  <c r="S2953" i="1"/>
  <c r="X2947" i="1"/>
  <c r="AE2946" i="1"/>
  <c r="AF2946" i="1"/>
  <c r="AH2946" i="1"/>
  <c r="V2951" i="1"/>
  <c r="Z2950" i="1"/>
  <c r="AA2947" i="1"/>
  <c r="AC2947" i="1"/>
  <c r="Y2947" i="1"/>
  <c r="AD2947" i="1"/>
  <c r="N2954" i="1"/>
  <c r="T2954" i="1"/>
  <c r="W2948" i="1"/>
  <c r="K2954" i="1"/>
  <c r="R2954" i="1"/>
  <c r="L2954" i="1"/>
  <c r="M2954" i="1"/>
  <c r="O2954" i="1"/>
  <c r="Q2954" i="1"/>
  <c r="S2954" i="1"/>
  <c r="X2948" i="1"/>
  <c r="AE2947" i="1"/>
  <c r="AF2947" i="1"/>
  <c r="AH2947" i="1"/>
  <c r="V2952" i="1"/>
  <c r="Z2951" i="1"/>
  <c r="AA2948" i="1"/>
  <c r="AC2948" i="1"/>
  <c r="Y2948" i="1"/>
  <c r="AD2948" i="1"/>
  <c r="N2955" i="1"/>
  <c r="T2955" i="1"/>
  <c r="W2949" i="1"/>
  <c r="K2955" i="1"/>
  <c r="R2955" i="1"/>
  <c r="L2955" i="1"/>
  <c r="M2955" i="1"/>
  <c r="O2955" i="1"/>
  <c r="Q2955" i="1"/>
  <c r="S2955" i="1"/>
  <c r="X2949" i="1"/>
  <c r="AE2948" i="1"/>
  <c r="AF2948" i="1"/>
  <c r="AH2948" i="1"/>
  <c r="V2953" i="1"/>
  <c r="Z2952" i="1"/>
  <c r="AA2949" i="1"/>
  <c r="AC2949" i="1"/>
  <c r="Y2949" i="1"/>
  <c r="AD2949" i="1"/>
  <c r="N2956" i="1"/>
  <c r="T2956" i="1"/>
  <c r="W2950" i="1"/>
  <c r="K2956" i="1"/>
  <c r="R2956" i="1"/>
  <c r="L2956" i="1"/>
  <c r="M2956" i="1"/>
  <c r="O2956" i="1"/>
  <c r="Q2956" i="1"/>
  <c r="S2956" i="1"/>
  <c r="X2950" i="1"/>
  <c r="V2954" i="1"/>
  <c r="Z2953" i="1"/>
  <c r="AA2950" i="1"/>
  <c r="AC2950" i="1"/>
  <c r="Y2950" i="1"/>
  <c r="AD2950" i="1"/>
  <c r="N2957" i="1"/>
  <c r="T2957" i="1"/>
  <c r="W2951" i="1"/>
  <c r="K2957" i="1"/>
  <c r="R2957" i="1"/>
  <c r="L2957" i="1"/>
  <c r="M2957" i="1"/>
  <c r="O2957" i="1"/>
  <c r="Q2957" i="1"/>
  <c r="S2957" i="1"/>
  <c r="X2951" i="1"/>
  <c r="AE2950" i="1"/>
  <c r="AF2950" i="1"/>
  <c r="AH2950" i="1"/>
  <c r="V2955" i="1"/>
  <c r="Z2954" i="1"/>
  <c r="AA2951" i="1"/>
  <c r="AC2951" i="1"/>
  <c r="Y2951" i="1"/>
  <c r="AD2951" i="1"/>
  <c r="N2958" i="1"/>
  <c r="T2958" i="1"/>
  <c r="W2952" i="1"/>
  <c r="K2958" i="1"/>
  <c r="R2958" i="1"/>
  <c r="L2958" i="1"/>
  <c r="M2958" i="1"/>
  <c r="O2958" i="1"/>
  <c r="Q2958" i="1"/>
  <c r="S2958" i="1"/>
  <c r="X2952" i="1"/>
  <c r="AE2951" i="1"/>
  <c r="AF2951" i="1"/>
  <c r="AH2951" i="1"/>
  <c r="V2956" i="1"/>
  <c r="Z2955" i="1"/>
  <c r="AA2952" i="1"/>
  <c r="AC2952" i="1"/>
  <c r="Y2952" i="1"/>
  <c r="AD2952" i="1"/>
  <c r="N2959" i="1"/>
  <c r="T2959" i="1"/>
  <c r="W2953" i="1"/>
  <c r="K2959" i="1"/>
  <c r="R2959" i="1"/>
  <c r="L2959" i="1"/>
  <c r="M2959" i="1"/>
  <c r="O2959" i="1"/>
  <c r="Q2959" i="1"/>
  <c r="S2959" i="1"/>
  <c r="X2953" i="1"/>
  <c r="AE2952" i="1"/>
  <c r="AF2952" i="1"/>
  <c r="AH2952" i="1"/>
  <c r="V2957" i="1"/>
  <c r="Z2956" i="1"/>
  <c r="AA2953" i="1"/>
  <c r="AC2953" i="1"/>
  <c r="Y2953" i="1"/>
  <c r="AD2953" i="1"/>
  <c r="N2960" i="1"/>
  <c r="T2960" i="1"/>
  <c r="W2954" i="1"/>
  <c r="K2960" i="1"/>
  <c r="R2960" i="1"/>
  <c r="L2960" i="1"/>
  <c r="M2960" i="1"/>
  <c r="O2960" i="1"/>
  <c r="Q2960" i="1"/>
  <c r="S2960" i="1"/>
  <c r="X2954" i="1"/>
  <c r="AE2953" i="1"/>
  <c r="AF2953" i="1"/>
  <c r="AH2953" i="1"/>
  <c r="V2958" i="1"/>
  <c r="Z2957" i="1"/>
  <c r="AA2954" i="1"/>
  <c r="AC2954" i="1"/>
  <c r="Y2954" i="1"/>
  <c r="AD2954" i="1"/>
  <c r="N2961" i="1"/>
  <c r="T2961" i="1"/>
  <c r="W2955" i="1"/>
  <c r="K2961" i="1"/>
  <c r="R2961" i="1"/>
  <c r="L2961" i="1"/>
  <c r="M2961" i="1"/>
  <c r="O2961" i="1"/>
  <c r="Q2961" i="1"/>
  <c r="S2961" i="1"/>
  <c r="X2955" i="1"/>
  <c r="AE2954" i="1"/>
  <c r="AF2954" i="1"/>
  <c r="AH2954" i="1"/>
  <c r="V2959" i="1"/>
  <c r="Z2958" i="1"/>
  <c r="AA2955" i="1"/>
  <c r="AC2955" i="1"/>
  <c r="Y2955" i="1"/>
  <c r="AD2955" i="1"/>
  <c r="N2962" i="1"/>
  <c r="T2962" i="1"/>
  <c r="W2956" i="1"/>
  <c r="K2962" i="1"/>
  <c r="R2962" i="1"/>
  <c r="L2962" i="1"/>
  <c r="M2962" i="1"/>
  <c r="O2962" i="1"/>
  <c r="Q2962" i="1"/>
  <c r="S2962" i="1"/>
  <c r="X2956" i="1"/>
  <c r="AE2955" i="1"/>
  <c r="AF2955" i="1"/>
  <c r="AH2955" i="1"/>
  <c r="V2960" i="1"/>
  <c r="Z2959" i="1"/>
  <c r="AA2956" i="1"/>
  <c r="AC2956" i="1"/>
  <c r="Y2956" i="1"/>
  <c r="AD2956" i="1"/>
  <c r="N2963" i="1"/>
  <c r="T2963" i="1"/>
  <c r="W2957" i="1"/>
  <c r="K2963" i="1"/>
  <c r="R2963" i="1"/>
  <c r="L2963" i="1"/>
  <c r="M2963" i="1"/>
  <c r="O2963" i="1"/>
  <c r="Q2963" i="1"/>
  <c r="S2963" i="1"/>
  <c r="X2957" i="1"/>
  <c r="AE2956" i="1"/>
  <c r="AF2956" i="1"/>
  <c r="AH2956" i="1"/>
  <c r="V2961" i="1"/>
  <c r="Z2960" i="1"/>
  <c r="AA2957" i="1"/>
  <c r="AC2957" i="1"/>
  <c r="Y2957" i="1"/>
  <c r="AD2957" i="1"/>
  <c r="N2964" i="1"/>
  <c r="T2964" i="1"/>
  <c r="W2958" i="1"/>
  <c r="K2964" i="1"/>
  <c r="R2964" i="1"/>
  <c r="L2964" i="1"/>
  <c r="M2964" i="1"/>
  <c r="O2964" i="1"/>
  <c r="Q2964" i="1"/>
  <c r="S2964" i="1"/>
  <c r="X2958" i="1"/>
  <c r="AE2957" i="1"/>
  <c r="AF2957" i="1"/>
  <c r="AH2957" i="1"/>
  <c r="V2962" i="1"/>
  <c r="Z2961" i="1"/>
  <c r="AA2958" i="1"/>
  <c r="AC2958" i="1"/>
  <c r="Y2958" i="1"/>
  <c r="AD2958" i="1"/>
  <c r="N2965" i="1"/>
  <c r="T2965" i="1"/>
  <c r="W2959" i="1"/>
  <c r="K2965" i="1"/>
  <c r="R2965" i="1"/>
  <c r="L2965" i="1"/>
  <c r="M2965" i="1"/>
  <c r="O2965" i="1"/>
  <c r="Q2965" i="1"/>
  <c r="S2965" i="1"/>
  <c r="X2959" i="1"/>
  <c r="AE2958" i="1"/>
  <c r="AF2958" i="1"/>
  <c r="AH2958" i="1"/>
  <c r="V2963" i="1"/>
  <c r="Z2962" i="1"/>
  <c r="AA2959" i="1"/>
  <c r="AC2959" i="1"/>
  <c r="Y2959" i="1"/>
  <c r="AD2959" i="1"/>
  <c r="N2966" i="1"/>
  <c r="T2966" i="1"/>
  <c r="W2960" i="1"/>
  <c r="K2966" i="1"/>
  <c r="R2966" i="1"/>
  <c r="L2966" i="1"/>
  <c r="M2966" i="1"/>
  <c r="O2966" i="1"/>
  <c r="Q2966" i="1"/>
  <c r="S2966" i="1"/>
  <c r="X2960" i="1"/>
  <c r="AE2959" i="1"/>
  <c r="AF2959" i="1"/>
  <c r="AH2959" i="1"/>
  <c r="V2964" i="1"/>
  <c r="Z2963" i="1"/>
  <c r="AA2960" i="1"/>
  <c r="AC2960" i="1"/>
  <c r="Y2960" i="1"/>
  <c r="AD2960" i="1"/>
  <c r="N2967" i="1"/>
  <c r="T2967" i="1"/>
  <c r="W2961" i="1"/>
  <c r="K2967" i="1"/>
  <c r="R2967" i="1"/>
  <c r="L2967" i="1"/>
  <c r="M2967" i="1"/>
  <c r="O2967" i="1"/>
  <c r="Q2967" i="1"/>
  <c r="S2967" i="1"/>
  <c r="X2961" i="1"/>
  <c r="AE2960" i="1"/>
  <c r="AF2960" i="1"/>
  <c r="AH2960" i="1"/>
  <c r="V2965" i="1"/>
  <c r="Z2964" i="1"/>
  <c r="AA2961" i="1"/>
  <c r="AC2961" i="1"/>
  <c r="Y2961" i="1"/>
  <c r="AD2961" i="1"/>
  <c r="N2968" i="1"/>
  <c r="T2968" i="1"/>
  <c r="W2962" i="1"/>
  <c r="K2968" i="1"/>
  <c r="R2968" i="1"/>
  <c r="L2968" i="1"/>
  <c r="M2968" i="1"/>
  <c r="O2968" i="1"/>
  <c r="Q2968" i="1"/>
  <c r="S2968" i="1"/>
  <c r="X2962" i="1"/>
  <c r="AE2961" i="1"/>
  <c r="AF2961" i="1"/>
  <c r="AH2961" i="1"/>
  <c r="V2966" i="1"/>
  <c r="Z2965" i="1"/>
  <c r="AA2962" i="1"/>
  <c r="AC2962" i="1"/>
  <c r="Y2962" i="1"/>
  <c r="AD2962" i="1"/>
  <c r="N2969" i="1"/>
  <c r="T2969" i="1"/>
  <c r="W2963" i="1"/>
  <c r="K2969" i="1"/>
  <c r="R2969" i="1"/>
  <c r="L2969" i="1"/>
  <c r="M2969" i="1"/>
  <c r="O2969" i="1"/>
  <c r="Q2969" i="1"/>
  <c r="S2969" i="1"/>
  <c r="X2963" i="1"/>
  <c r="AE2962" i="1"/>
  <c r="AF2962" i="1"/>
  <c r="AH2962" i="1"/>
  <c r="V2967" i="1"/>
  <c r="Z2966" i="1"/>
  <c r="AA2963" i="1"/>
  <c r="AC2963" i="1"/>
  <c r="Y2963" i="1"/>
  <c r="AD2963" i="1"/>
  <c r="N2970" i="1"/>
  <c r="T2970" i="1"/>
  <c r="W2964" i="1"/>
  <c r="K2970" i="1"/>
  <c r="R2970" i="1"/>
  <c r="L2970" i="1"/>
  <c r="M2970" i="1"/>
  <c r="O2970" i="1"/>
  <c r="Q2970" i="1"/>
  <c r="S2970" i="1"/>
  <c r="X2964" i="1"/>
  <c r="AE2963" i="1"/>
  <c r="AF2963" i="1"/>
  <c r="AH2963" i="1"/>
  <c r="V2968" i="1"/>
  <c r="Z2967" i="1"/>
  <c r="AA2964" i="1"/>
  <c r="AC2964" i="1"/>
  <c r="Y2964" i="1"/>
  <c r="AD2964" i="1"/>
  <c r="N2971" i="1"/>
  <c r="T2971" i="1"/>
  <c r="W2965" i="1"/>
  <c r="K2971" i="1"/>
  <c r="R2971" i="1"/>
  <c r="L2971" i="1"/>
  <c r="M2971" i="1"/>
  <c r="O2971" i="1"/>
  <c r="Q2971" i="1"/>
  <c r="S2971" i="1"/>
  <c r="X2965" i="1"/>
  <c r="AE2964" i="1"/>
  <c r="AF2964" i="1"/>
  <c r="AH2964" i="1"/>
  <c r="V2969" i="1"/>
  <c r="Z2968" i="1"/>
  <c r="AA2965" i="1"/>
  <c r="AC2965" i="1"/>
  <c r="Y2965" i="1"/>
  <c r="AD2965" i="1"/>
  <c r="N2972" i="1"/>
  <c r="T2972" i="1"/>
  <c r="W2966" i="1"/>
  <c r="K2972" i="1"/>
  <c r="R2972" i="1"/>
  <c r="L2972" i="1"/>
  <c r="M2972" i="1"/>
  <c r="O2972" i="1"/>
  <c r="Q2972" i="1"/>
  <c r="S2972" i="1"/>
  <c r="X2966" i="1"/>
  <c r="AE2965" i="1"/>
  <c r="AF2965" i="1"/>
  <c r="AH2965" i="1"/>
  <c r="V2970" i="1"/>
  <c r="Z2969" i="1"/>
  <c r="AA2966" i="1"/>
  <c r="AC2966" i="1"/>
  <c r="Y2966" i="1"/>
  <c r="AD2966" i="1"/>
  <c r="N2973" i="1"/>
  <c r="T2973" i="1"/>
  <c r="W2967" i="1"/>
  <c r="K2973" i="1"/>
  <c r="R2973" i="1"/>
  <c r="L2973" i="1"/>
  <c r="M2973" i="1"/>
  <c r="O2973" i="1"/>
  <c r="Q2973" i="1"/>
  <c r="S2973" i="1"/>
  <c r="X2967" i="1"/>
  <c r="AE2966" i="1"/>
  <c r="AF2966" i="1"/>
  <c r="AH2966" i="1"/>
  <c r="V2971" i="1"/>
  <c r="Z2970" i="1"/>
  <c r="AA2967" i="1"/>
  <c r="AC2967" i="1"/>
  <c r="Y2967" i="1"/>
  <c r="AD2967" i="1"/>
  <c r="N2974" i="1"/>
  <c r="T2974" i="1"/>
  <c r="W2968" i="1"/>
  <c r="K2974" i="1"/>
  <c r="R2974" i="1"/>
  <c r="L2974" i="1"/>
  <c r="M2974" i="1"/>
  <c r="O2974" i="1"/>
  <c r="Q2974" i="1"/>
  <c r="S2974" i="1"/>
  <c r="X2968" i="1"/>
  <c r="AE2967" i="1"/>
  <c r="AF2967" i="1"/>
  <c r="AH2967" i="1"/>
  <c r="V2972" i="1"/>
  <c r="Z2971" i="1"/>
  <c r="AA2968" i="1"/>
  <c r="AC2968" i="1"/>
  <c r="Y2968" i="1"/>
  <c r="AD2968" i="1"/>
  <c r="N2975" i="1"/>
  <c r="T2975" i="1"/>
  <c r="W2969" i="1"/>
  <c r="K2975" i="1"/>
  <c r="R2975" i="1"/>
  <c r="L2975" i="1"/>
  <c r="M2975" i="1"/>
  <c r="O2975" i="1"/>
  <c r="Q2975" i="1"/>
  <c r="S2975" i="1"/>
  <c r="X2969" i="1"/>
  <c r="AE2968" i="1"/>
  <c r="AF2968" i="1"/>
  <c r="AH2968" i="1"/>
  <c r="V2973" i="1"/>
  <c r="Z2972" i="1"/>
  <c r="AA2969" i="1"/>
  <c r="AC2969" i="1"/>
  <c r="Y2969" i="1"/>
  <c r="AD2969" i="1"/>
  <c r="N2976" i="1"/>
  <c r="T2976" i="1"/>
  <c r="W2970" i="1"/>
  <c r="K2976" i="1"/>
  <c r="R2976" i="1"/>
  <c r="L2976" i="1"/>
  <c r="M2976" i="1"/>
  <c r="O2976" i="1"/>
  <c r="Q2976" i="1"/>
  <c r="S2976" i="1"/>
  <c r="X2970" i="1"/>
  <c r="AE2969" i="1"/>
  <c r="AF2969" i="1"/>
  <c r="AH2969" i="1"/>
  <c r="V2974" i="1"/>
  <c r="Z2973" i="1"/>
  <c r="AA2970" i="1"/>
  <c r="AC2970" i="1"/>
  <c r="Y2970" i="1"/>
  <c r="AD2970" i="1"/>
  <c r="N2977" i="1"/>
  <c r="T2977" i="1"/>
  <c r="W2971" i="1"/>
  <c r="K2977" i="1"/>
  <c r="R2977" i="1"/>
  <c r="L2977" i="1"/>
  <c r="M2977" i="1"/>
  <c r="O2977" i="1"/>
  <c r="Q2977" i="1"/>
  <c r="S2977" i="1"/>
  <c r="X2971" i="1"/>
  <c r="AE2970" i="1"/>
  <c r="AF2970" i="1"/>
  <c r="AH2970" i="1"/>
  <c r="V2975" i="1"/>
  <c r="Z2974" i="1"/>
  <c r="AA2971" i="1"/>
  <c r="AC2971" i="1"/>
  <c r="Y2971" i="1"/>
  <c r="AD2971" i="1"/>
  <c r="N2978" i="1"/>
  <c r="T2978" i="1"/>
  <c r="W2972" i="1"/>
  <c r="K2978" i="1"/>
  <c r="R2978" i="1"/>
  <c r="L2978" i="1"/>
  <c r="M2978" i="1"/>
  <c r="O2978" i="1"/>
  <c r="Q2978" i="1"/>
  <c r="S2978" i="1"/>
  <c r="X2972" i="1"/>
  <c r="AE2971" i="1"/>
  <c r="AF2971" i="1"/>
  <c r="AH2971" i="1"/>
  <c r="V2976" i="1"/>
  <c r="Z2975" i="1"/>
  <c r="AA2972" i="1"/>
  <c r="AC2972" i="1"/>
  <c r="Y2972" i="1"/>
  <c r="AD2972" i="1"/>
  <c r="N2979" i="1"/>
  <c r="T2979" i="1"/>
  <c r="W2973" i="1"/>
  <c r="K2979" i="1"/>
  <c r="R2979" i="1"/>
  <c r="L2979" i="1"/>
  <c r="M2979" i="1"/>
  <c r="O2979" i="1"/>
  <c r="Q2979" i="1"/>
  <c r="S2979" i="1"/>
  <c r="X2973" i="1"/>
  <c r="AE2972" i="1"/>
  <c r="AF2972" i="1"/>
  <c r="AH2972" i="1"/>
  <c r="V2977" i="1"/>
  <c r="Z2976" i="1"/>
  <c r="AA2973" i="1"/>
  <c r="AC2973" i="1"/>
  <c r="Y2973" i="1"/>
  <c r="AD2973" i="1"/>
  <c r="N2980" i="1"/>
  <c r="T2980" i="1"/>
  <c r="W2974" i="1"/>
  <c r="K2980" i="1"/>
  <c r="R2980" i="1"/>
  <c r="L2980" i="1"/>
  <c r="M2980" i="1"/>
  <c r="O2980" i="1"/>
  <c r="Q2980" i="1"/>
  <c r="S2980" i="1"/>
  <c r="X2974" i="1"/>
  <c r="AE2973" i="1"/>
  <c r="AF2973" i="1"/>
  <c r="AH2973" i="1"/>
  <c r="V2978" i="1"/>
  <c r="Z2977" i="1"/>
  <c r="AA2974" i="1"/>
  <c r="AC2974" i="1"/>
  <c r="Y2974" i="1"/>
  <c r="AD2974" i="1"/>
  <c r="N2981" i="1"/>
  <c r="T2981" i="1"/>
  <c r="W2975" i="1"/>
  <c r="K2981" i="1"/>
  <c r="R2981" i="1"/>
  <c r="L2981" i="1"/>
  <c r="M2981" i="1"/>
  <c r="O2981" i="1"/>
  <c r="Q2981" i="1"/>
  <c r="S2981" i="1"/>
  <c r="X2975" i="1"/>
  <c r="AE2974" i="1"/>
  <c r="AF2974" i="1"/>
  <c r="AH2974" i="1"/>
  <c r="V2979" i="1"/>
  <c r="Z2978" i="1"/>
  <c r="AA2975" i="1"/>
  <c r="AC2975" i="1"/>
  <c r="Y2975" i="1"/>
  <c r="AD2975" i="1"/>
  <c r="N2982" i="1"/>
  <c r="T2982" i="1"/>
  <c r="W2976" i="1"/>
  <c r="K2982" i="1"/>
  <c r="R2982" i="1"/>
  <c r="L2982" i="1"/>
  <c r="M2982" i="1"/>
  <c r="O2982" i="1"/>
  <c r="Q2982" i="1"/>
  <c r="S2982" i="1"/>
  <c r="X2976" i="1"/>
  <c r="AE2975" i="1"/>
  <c r="AF2975" i="1"/>
  <c r="AH2975" i="1"/>
  <c r="V2980" i="1"/>
  <c r="Z2979" i="1"/>
  <c r="AA2976" i="1"/>
  <c r="AC2976" i="1"/>
  <c r="Y2976" i="1"/>
  <c r="AD2976" i="1"/>
  <c r="N2983" i="1"/>
  <c r="T2983" i="1"/>
  <c r="W2977" i="1"/>
  <c r="K2983" i="1"/>
  <c r="R2983" i="1"/>
  <c r="L2983" i="1"/>
  <c r="M2983" i="1"/>
  <c r="O2983" i="1"/>
  <c r="Q2983" i="1"/>
  <c r="S2983" i="1"/>
  <c r="X2977" i="1"/>
  <c r="V2981" i="1"/>
  <c r="Z2980" i="1"/>
  <c r="AA2977" i="1"/>
  <c r="AC2977" i="1"/>
  <c r="Y2977" i="1"/>
  <c r="AD2977" i="1"/>
  <c r="N2984" i="1"/>
  <c r="T2984" i="1"/>
  <c r="W2978" i="1"/>
  <c r="K2984" i="1"/>
  <c r="R2984" i="1"/>
  <c r="L2984" i="1"/>
  <c r="M2984" i="1"/>
  <c r="O2984" i="1"/>
  <c r="Q2984" i="1"/>
  <c r="S2984" i="1"/>
  <c r="X2978" i="1"/>
  <c r="AE2977" i="1"/>
  <c r="AF2977" i="1"/>
  <c r="AH2977" i="1"/>
  <c r="V2982" i="1"/>
  <c r="Z2981" i="1"/>
  <c r="AA2978" i="1"/>
  <c r="AC2978" i="1"/>
  <c r="Y2978" i="1"/>
  <c r="AD2978" i="1"/>
  <c r="N2985" i="1"/>
  <c r="T2985" i="1"/>
  <c r="W2979" i="1"/>
  <c r="K2985" i="1"/>
  <c r="R2985" i="1"/>
  <c r="L2985" i="1"/>
  <c r="M2985" i="1"/>
  <c r="O2985" i="1"/>
  <c r="Q2985" i="1"/>
  <c r="S2985" i="1"/>
  <c r="X2979" i="1"/>
  <c r="AE2978" i="1"/>
  <c r="AF2978" i="1"/>
  <c r="AH2978" i="1"/>
  <c r="V2983" i="1"/>
  <c r="Z2982" i="1"/>
  <c r="AA2979" i="1"/>
  <c r="AC2979" i="1"/>
  <c r="Y2979" i="1"/>
  <c r="AD2979" i="1"/>
  <c r="N2986" i="1"/>
  <c r="T2986" i="1"/>
  <c r="W2980" i="1"/>
  <c r="K2986" i="1"/>
  <c r="R2986" i="1"/>
  <c r="L2986" i="1"/>
  <c r="M2986" i="1"/>
  <c r="O2986" i="1"/>
  <c r="Q2986" i="1"/>
  <c r="S2986" i="1"/>
  <c r="X2980" i="1"/>
  <c r="AE2979" i="1"/>
  <c r="AF2979" i="1"/>
  <c r="AH2979" i="1"/>
  <c r="V2984" i="1"/>
  <c r="Z2983" i="1"/>
  <c r="AA2980" i="1"/>
  <c r="AC2980" i="1"/>
  <c r="Y2980" i="1"/>
  <c r="AD2980" i="1"/>
  <c r="N2987" i="1"/>
  <c r="T2987" i="1"/>
  <c r="W2981" i="1"/>
  <c r="K2987" i="1"/>
  <c r="R2987" i="1"/>
  <c r="L2987" i="1"/>
  <c r="M2987" i="1"/>
  <c r="O2987" i="1"/>
  <c r="Q2987" i="1"/>
  <c r="S2987" i="1"/>
  <c r="X2981" i="1"/>
  <c r="AE2980" i="1"/>
  <c r="AF2980" i="1"/>
  <c r="AH2980" i="1"/>
  <c r="V2985" i="1"/>
  <c r="Z2984" i="1"/>
  <c r="AA2981" i="1"/>
  <c r="AC2981" i="1"/>
  <c r="Y2981" i="1"/>
  <c r="AD2981" i="1"/>
  <c r="N2988" i="1"/>
  <c r="T2988" i="1"/>
  <c r="W2982" i="1"/>
  <c r="K2988" i="1"/>
  <c r="R2988" i="1"/>
  <c r="L2988" i="1"/>
  <c r="M2988" i="1"/>
  <c r="O2988" i="1"/>
  <c r="Q2988" i="1"/>
  <c r="S2988" i="1"/>
  <c r="X2982" i="1"/>
  <c r="AE2981" i="1"/>
  <c r="AF2981" i="1"/>
  <c r="AH2981" i="1"/>
  <c r="V2986" i="1"/>
  <c r="Z2985" i="1"/>
  <c r="AA2982" i="1"/>
  <c r="AC2982" i="1"/>
  <c r="Y2982" i="1"/>
  <c r="AD2982" i="1"/>
  <c r="N2989" i="1"/>
  <c r="T2989" i="1"/>
  <c r="W2983" i="1"/>
  <c r="K2989" i="1"/>
  <c r="R2989" i="1"/>
  <c r="L2989" i="1"/>
  <c r="M2989" i="1"/>
  <c r="O2989" i="1"/>
  <c r="Q2989" i="1"/>
  <c r="S2989" i="1"/>
  <c r="X2983" i="1"/>
  <c r="AE2982" i="1"/>
  <c r="AF2982" i="1"/>
  <c r="AH2982" i="1"/>
  <c r="V2987" i="1"/>
  <c r="Z2986" i="1"/>
  <c r="AA2983" i="1"/>
  <c r="AC2983" i="1"/>
  <c r="Y2983" i="1"/>
  <c r="AD2983" i="1"/>
  <c r="N2990" i="1"/>
  <c r="T2990" i="1"/>
  <c r="W2984" i="1"/>
  <c r="K2990" i="1"/>
  <c r="R2990" i="1"/>
  <c r="L2990" i="1"/>
  <c r="M2990" i="1"/>
  <c r="O2990" i="1"/>
  <c r="Q2990" i="1"/>
  <c r="S2990" i="1"/>
  <c r="X2984" i="1"/>
  <c r="AE2983" i="1"/>
  <c r="AF2983" i="1"/>
  <c r="AH2983" i="1"/>
  <c r="V2988" i="1"/>
  <c r="Z2987" i="1"/>
  <c r="AA2984" i="1"/>
  <c r="AC2984" i="1"/>
  <c r="Y2984" i="1"/>
  <c r="AD2984" i="1"/>
  <c r="N2991" i="1"/>
  <c r="T2991" i="1"/>
  <c r="W2985" i="1"/>
  <c r="K2991" i="1"/>
  <c r="R2991" i="1"/>
  <c r="L2991" i="1"/>
  <c r="M2991" i="1"/>
  <c r="O2991" i="1"/>
  <c r="Q2991" i="1"/>
  <c r="S2991" i="1"/>
  <c r="X2985" i="1"/>
  <c r="AE2984" i="1"/>
  <c r="AF2984" i="1"/>
  <c r="AH2984" i="1"/>
  <c r="V2989" i="1"/>
  <c r="Z2988" i="1"/>
  <c r="AA2985" i="1"/>
  <c r="AC2985" i="1"/>
  <c r="Y2985" i="1"/>
  <c r="AD2985" i="1"/>
  <c r="N2992" i="1"/>
  <c r="T2992" i="1"/>
  <c r="W2986" i="1"/>
  <c r="K2992" i="1"/>
  <c r="R2992" i="1"/>
  <c r="L2992" i="1"/>
  <c r="M2992" i="1"/>
  <c r="O2992" i="1"/>
  <c r="Q2992" i="1"/>
  <c r="S2992" i="1"/>
  <c r="X2986" i="1"/>
  <c r="AE2985" i="1"/>
  <c r="AF2985" i="1"/>
  <c r="AH2985" i="1"/>
  <c r="V2990" i="1"/>
  <c r="Z2989" i="1"/>
  <c r="AA2986" i="1"/>
  <c r="AC2986" i="1"/>
  <c r="Y2986" i="1"/>
  <c r="AD2986" i="1"/>
  <c r="N2993" i="1"/>
  <c r="T2993" i="1"/>
  <c r="W2987" i="1"/>
  <c r="K2993" i="1"/>
  <c r="R2993" i="1"/>
  <c r="L2993" i="1"/>
  <c r="M2993" i="1"/>
  <c r="O2993" i="1"/>
  <c r="Q2993" i="1"/>
  <c r="S2993" i="1"/>
  <c r="X2987" i="1"/>
  <c r="AE2986" i="1"/>
  <c r="AF2986" i="1"/>
  <c r="AH2986" i="1"/>
  <c r="V2991" i="1"/>
  <c r="Z2990" i="1"/>
  <c r="AA2987" i="1"/>
  <c r="AC2987" i="1"/>
  <c r="Y2987" i="1"/>
  <c r="AD2987" i="1"/>
  <c r="N2994" i="1"/>
  <c r="T2994" i="1"/>
  <c r="W2988" i="1"/>
  <c r="K2994" i="1"/>
  <c r="R2994" i="1"/>
  <c r="L2994" i="1"/>
  <c r="M2994" i="1"/>
  <c r="O2994" i="1"/>
  <c r="Q2994" i="1"/>
  <c r="S2994" i="1"/>
  <c r="X2988" i="1"/>
  <c r="AE2987" i="1"/>
  <c r="AF2987" i="1"/>
  <c r="AH2987" i="1"/>
  <c r="V2992" i="1"/>
  <c r="Z2991" i="1"/>
  <c r="AA2988" i="1"/>
  <c r="AC2988" i="1"/>
  <c r="Y2988" i="1"/>
  <c r="AD2988" i="1"/>
  <c r="N2995" i="1"/>
  <c r="T2995" i="1"/>
  <c r="W2989" i="1"/>
  <c r="K2995" i="1"/>
  <c r="R2995" i="1"/>
  <c r="L2995" i="1"/>
  <c r="M2995" i="1"/>
  <c r="O2995" i="1"/>
  <c r="Q2995" i="1"/>
  <c r="S2995" i="1"/>
  <c r="X2989" i="1"/>
  <c r="AE2988" i="1"/>
  <c r="AF2988" i="1"/>
  <c r="AH2988" i="1"/>
  <c r="V2993" i="1"/>
  <c r="Z2992" i="1"/>
  <c r="AA2989" i="1"/>
  <c r="AC2989" i="1"/>
  <c r="Y2989" i="1"/>
  <c r="AD2989" i="1"/>
  <c r="N2996" i="1"/>
  <c r="T2996" i="1"/>
  <c r="W2990" i="1"/>
  <c r="K2996" i="1"/>
  <c r="R2996" i="1"/>
  <c r="L2996" i="1"/>
  <c r="M2996" i="1"/>
  <c r="O2996" i="1"/>
  <c r="Q2996" i="1"/>
  <c r="S2996" i="1"/>
  <c r="X2990" i="1"/>
  <c r="AE2989" i="1"/>
  <c r="AF2989" i="1"/>
  <c r="AH2989" i="1"/>
  <c r="V2994" i="1"/>
  <c r="Z2993" i="1"/>
  <c r="AA2990" i="1"/>
  <c r="AC2990" i="1"/>
  <c r="Y2990" i="1"/>
  <c r="AD2990" i="1"/>
  <c r="N2997" i="1"/>
  <c r="T2997" i="1"/>
  <c r="W2991" i="1"/>
  <c r="K2997" i="1"/>
  <c r="R2997" i="1"/>
  <c r="L2997" i="1"/>
  <c r="M2997" i="1"/>
  <c r="O2997" i="1"/>
  <c r="Q2997" i="1"/>
  <c r="S2997" i="1"/>
  <c r="X2991" i="1"/>
  <c r="AE2990" i="1"/>
  <c r="AF2990" i="1"/>
  <c r="AH2990" i="1"/>
  <c r="V2995" i="1"/>
  <c r="Z2994" i="1"/>
  <c r="AA2991" i="1"/>
  <c r="AC2991" i="1"/>
  <c r="Y2991" i="1"/>
  <c r="AD2991" i="1"/>
  <c r="N2998" i="1"/>
  <c r="T2998" i="1"/>
  <c r="W2992" i="1"/>
  <c r="K2998" i="1"/>
  <c r="R2998" i="1"/>
  <c r="L2998" i="1"/>
  <c r="M2998" i="1"/>
  <c r="O2998" i="1"/>
  <c r="Q2998" i="1"/>
  <c r="S2998" i="1"/>
  <c r="X2992" i="1"/>
  <c r="AE2991" i="1"/>
  <c r="AF2991" i="1"/>
  <c r="AH2991" i="1"/>
  <c r="V2996" i="1"/>
  <c r="Z2995" i="1"/>
  <c r="AA2992" i="1"/>
  <c r="AC2992" i="1"/>
  <c r="Y2992" i="1"/>
  <c r="AD2992" i="1"/>
  <c r="N2999" i="1"/>
  <c r="T2999" i="1"/>
  <c r="W2993" i="1"/>
  <c r="K2999" i="1"/>
  <c r="R2999" i="1"/>
  <c r="L2999" i="1"/>
  <c r="M2999" i="1"/>
  <c r="O2999" i="1"/>
  <c r="Q2999" i="1"/>
  <c r="S2999" i="1"/>
  <c r="X2993" i="1"/>
  <c r="AE2992" i="1"/>
  <c r="AF2992" i="1"/>
  <c r="AH2992" i="1"/>
  <c r="V2997" i="1"/>
  <c r="Z2996" i="1"/>
  <c r="AA2993" i="1"/>
  <c r="AC2993" i="1"/>
  <c r="Y2993" i="1"/>
  <c r="AD2993" i="1"/>
  <c r="N3000" i="1"/>
  <c r="T3000" i="1"/>
  <c r="W2994" i="1"/>
  <c r="K3000" i="1"/>
  <c r="R3000" i="1"/>
  <c r="L3000" i="1"/>
  <c r="M3000" i="1"/>
  <c r="O3000" i="1"/>
  <c r="Q3000" i="1"/>
  <c r="S3000" i="1"/>
  <c r="X2994" i="1"/>
  <c r="AE2993" i="1"/>
  <c r="AF2993" i="1"/>
  <c r="AH2993" i="1"/>
  <c r="V2998" i="1"/>
  <c r="Z2997" i="1"/>
  <c r="AA2994" i="1"/>
  <c r="AC2994" i="1"/>
  <c r="Y2994" i="1"/>
  <c r="AD2994" i="1"/>
  <c r="N3001" i="1"/>
  <c r="T3001" i="1"/>
  <c r="W2995" i="1"/>
  <c r="K3001" i="1"/>
  <c r="R3001" i="1"/>
  <c r="L3001" i="1"/>
  <c r="M3001" i="1"/>
  <c r="O3001" i="1"/>
  <c r="Q3001" i="1"/>
  <c r="S3001" i="1"/>
  <c r="X2995" i="1"/>
  <c r="V2999" i="1"/>
  <c r="Z2998" i="1"/>
  <c r="AA2995" i="1"/>
  <c r="AC2995" i="1"/>
  <c r="Y2995" i="1"/>
  <c r="AD2995" i="1"/>
  <c r="N3002" i="1"/>
  <c r="T3002" i="1"/>
  <c r="W2996" i="1"/>
  <c r="K3002" i="1"/>
  <c r="R3002" i="1"/>
  <c r="L3002" i="1"/>
  <c r="M3002" i="1"/>
  <c r="O3002" i="1"/>
  <c r="Q3002" i="1"/>
  <c r="S3002" i="1"/>
  <c r="X2996" i="1"/>
  <c r="AE2995" i="1"/>
  <c r="AF2995" i="1"/>
  <c r="AH2995" i="1"/>
  <c r="V3000" i="1"/>
  <c r="Z2999" i="1"/>
  <c r="AA2996" i="1"/>
  <c r="AC2996" i="1"/>
  <c r="Y2996" i="1"/>
  <c r="AD2996" i="1"/>
  <c r="N3003" i="1"/>
  <c r="T3003" i="1"/>
  <c r="W2997" i="1"/>
  <c r="K3003" i="1"/>
  <c r="R3003" i="1"/>
  <c r="L3003" i="1"/>
  <c r="M3003" i="1"/>
  <c r="O3003" i="1"/>
  <c r="Q3003" i="1"/>
  <c r="S3003" i="1"/>
  <c r="X2997" i="1"/>
  <c r="AE2996" i="1"/>
  <c r="AF2996" i="1"/>
  <c r="AH2996" i="1"/>
  <c r="V3001" i="1"/>
  <c r="Z3000" i="1"/>
  <c r="AA2997" i="1"/>
  <c r="AC2997" i="1"/>
  <c r="Y2997" i="1"/>
  <c r="AD2997" i="1"/>
  <c r="N3004" i="1"/>
  <c r="T3004" i="1"/>
  <c r="W2998" i="1"/>
  <c r="K3004" i="1"/>
  <c r="R3004" i="1"/>
  <c r="L3004" i="1"/>
  <c r="M3004" i="1"/>
  <c r="O3004" i="1"/>
  <c r="Q3004" i="1"/>
  <c r="S3004" i="1"/>
  <c r="X2998" i="1"/>
  <c r="AE2997" i="1"/>
  <c r="AF2997" i="1"/>
  <c r="AH2997" i="1"/>
  <c r="V3002" i="1"/>
  <c r="Z3001" i="1"/>
  <c r="AA2998" i="1"/>
  <c r="AC2998" i="1"/>
  <c r="Y2998" i="1"/>
  <c r="AD2998" i="1"/>
  <c r="N3005" i="1"/>
  <c r="T3005" i="1"/>
  <c r="W2999" i="1"/>
  <c r="K3005" i="1"/>
  <c r="R3005" i="1"/>
  <c r="L3005" i="1"/>
  <c r="M3005" i="1"/>
  <c r="O3005" i="1"/>
  <c r="Q3005" i="1"/>
  <c r="S3005" i="1"/>
  <c r="X2999" i="1"/>
  <c r="AE2998" i="1"/>
  <c r="AF2998" i="1"/>
  <c r="AH2998" i="1"/>
  <c r="V3003" i="1"/>
  <c r="Z3002" i="1"/>
  <c r="AA2999" i="1"/>
  <c r="AC2999" i="1"/>
  <c r="Y2999" i="1"/>
  <c r="AD2999" i="1"/>
  <c r="N3006" i="1"/>
  <c r="T3006" i="1"/>
  <c r="W3000" i="1"/>
  <c r="K3006" i="1"/>
  <c r="R3006" i="1"/>
  <c r="L3006" i="1"/>
  <c r="M3006" i="1"/>
  <c r="O3006" i="1"/>
  <c r="Q3006" i="1"/>
  <c r="S3006" i="1"/>
  <c r="X3000" i="1"/>
  <c r="AE2999" i="1"/>
  <c r="AF2999" i="1"/>
  <c r="AH2999" i="1"/>
  <c r="V3004" i="1"/>
  <c r="Z3003" i="1"/>
  <c r="AA3000" i="1"/>
  <c r="AC3000" i="1"/>
  <c r="Y3000" i="1"/>
  <c r="AD3000" i="1"/>
  <c r="N3007" i="1"/>
  <c r="T3007" i="1"/>
  <c r="W3001" i="1"/>
  <c r="K3007" i="1"/>
  <c r="R3007" i="1"/>
  <c r="L3007" i="1"/>
  <c r="M3007" i="1"/>
  <c r="O3007" i="1"/>
  <c r="Q3007" i="1"/>
  <c r="S3007" i="1"/>
  <c r="X3001" i="1"/>
  <c r="AE3000" i="1"/>
  <c r="AF3000" i="1"/>
  <c r="AH3000" i="1"/>
  <c r="V3005" i="1"/>
  <c r="Z3004" i="1"/>
  <c r="AA3001" i="1"/>
  <c r="AC3001" i="1"/>
  <c r="Y3001" i="1"/>
  <c r="AD3001" i="1"/>
  <c r="N3008" i="1"/>
  <c r="T3008" i="1"/>
  <c r="W3002" i="1"/>
  <c r="K3008" i="1"/>
  <c r="R3008" i="1"/>
  <c r="L3008" i="1"/>
  <c r="M3008" i="1"/>
  <c r="O3008" i="1"/>
  <c r="Q3008" i="1"/>
  <c r="S3008" i="1"/>
  <c r="X3002" i="1"/>
  <c r="V3006" i="1"/>
  <c r="Z3005" i="1"/>
  <c r="AA3002" i="1"/>
  <c r="AC3002" i="1"/>
  <c r="Y3002" i="1"/>
  <c r="AD3002" i="1"/>
  <c r="N3009" i="1"/>
  <c r="T3009" i="1"/>
  <c r="W3003" i="1"/>
  <c r="K3009" i="1"/>
  <c r="R3009" i="1"/>
  <c r="L3009" i="1"/>
  <c r="M3009" i="1"/>
  <c r="O3009" i="1"/>
  <c r="Q3009" i="1"/>
  <c r="S3009" i="1"/>
  <c r="X3003" i="1"/>
  <c r="AE3002" i="1"/>
  <c r="AF3002" i="1"/>
  <c r="AH3002" i="1"/>
  <c r="V3007" i="1"/>
  <c r="Z3006" i="1"/>
  <c r="AA3003" i="1"/>
  <c r="AC3003" i="1"/>
  <c r="Y3003" i="1"/>
  <c r="AD3003" i="1"/>
  <c r="N3010" i="1"/>
  <c r="T3010" i="1"/>
  <c r="W3004" i="1"/>
  <c r="K3010" i="1"/>
  <c r="R3010" i="1"/>
  <c r="L3010" i="1"/>
  <c r="M3010" i="1"/>
  <c r="O3010" i="1"/>
  <c r="Q3010" i="1"/>
  <c r="S3010" i="1"/>
  <c r="X3004" i="1"/>
  <c r="AE3003" i="1"/>
  <c r="AF3003" i="1"/>
  <c r="AH3003" i="1"/>
  <c r="V3008" i="1"/>
  <c r="Z3007" i="1"/>
  <c r="AA3004" i="1"/>
  <c r="AC3004" i="1"/>
  <c r="Y3004" i="1"/>
  <c r="AD3004" i="1"/>
  <c r="N3011" i="1"/>
  <c r="T3011" i="1"/>
  <c r="W3005" i="1"/>
  <c r="K3011" i="1"/>
  <c r="R3011" i="1"/>
  <c r="L3011" i="1"/>
  <c r="M3011" i="1"/>
  <c r="O3011" i="1"/>
  <c r="Q3011" i="1"/>
  <c r="S3011" i="1"/>
  <c r="X3005" i="1"/>
  <c r="AE3004" i="1"/>
  <c r="AF3004" i="1"/>
  <c r="AH3004" i="1"/>
  <c r="V3009" i="1"/>
  <c r="Z3008" i="1"/>
  <c r="AA3005" i="1"/>
  <c r="AC3005" i="1"/>
  <c r="Y3005" i="1"/>
  <c r="AD3005" i="1"/>
  <c r="N3012" i="1"/>
  <c r="T3012" i="1"/>
  <c r="W3006" i="1"/>
  <c r="K3012" i="1"/>
  <c r="R3012" i="1"/>
  <c r="L3012" i="1"/>
  <c r="M3012" i="1"/>
  <c r="O3012" i="1"/>
  <c r="Q3012" i="1"/>
  <c r="S3012" i="1"/>
  <c r="X3006" i="1"/>
  <c r="AE3005" i="1"/>
  <c r="AF3005" i="1"/>
  <c r="AH3005" i="1"/>
  <c r="V3010" i="1"/>
  <c r="Z3009" i="1"/>
  <c r="AA3006" i="1"/>
  <c r="AC3006" i="1"/>
  <c r="Y3006" i="1"/>
  <c r="AD3006" i="1"/>
  <c r="N3013" i="1"/>
  <c r="T3013" i="1"/>
  <c r="W3007" i="1"/>
  <c r="K3013" i="1"/>
  <c r="R3013" i="1"/>
  <c r="L3013" i="1"/>
  <c r="M3013" i="1"/>
  <c r="O3013" i="1"/>
  <c r="Q3013" i="1"/>
  <c r="S3013" i="1"/>
  <c r="X3007" i="1"/>
  <c r="AE3006" i="1"/>
  <c r="AF3006" i="1"/>
  <c r="AH3006" i="1"/>
  <c r="V3011" i="1"/>
  <c r="Z3010" i="1"/>
  <c r="AA3007" i="1"/>
  <c r="AC3007" i="1"/>
  <c r="Y3007" i="1"/>
  <c r="AD3007" i="1"/>
  <c r="N3014" i="1"/>
  <c r="T3014" i="1"/>
  <c r="W3008" i="1"/>
  <c r="K3014" i="1"/>
  <c r="R3014" i="1"/>
  <c r="L3014" i="1"/>
  <c r="M3014" i="1"/>
  <c r="O3014" i="1"/>
  <c r="Q3014" i="1"/>
  <c r="S3014" i="1"/>
  <c r="X3008" i="1"/>
  <c r="AE3007" i="1"/>
  <c r="AF3007" i="1"/>
  <c r="AH3007" i="1"/>
  <c r="V3012" i="1"/>
  <c r="Z3011" i="1"/>
  <c r="AA3008" i="1"/>
  <c r="AC3008" i="1"/>
  <c r="Y3008" i="1"/>
  <c r="AD3008" i="1"/>
  <c r="N3015" i="1"/>
  <c r="T3015" i="1"/>
  <c r="W3009" i="1"/>
  <c r="K3015" i="1"/>
  <c r="R3015" i="1"/>
  <c r="L3015" i="1"/>
  <c r="M3015" i="1"/>
  <c r="O3015" i="1"/>
  <c r="Q3015" i="1"/>
  <c r="S3015" i="1"/>
  <c r="X3009" i="1"/>
  <c r="AE3008" i="1"/>
  <c r="AF3008" i="1"/>
  <c r="AH3008" i="1"/>
  <c r="V3013" i="1"/>
  <c r="Z3012" i="1"/>
  <c r="AA3009" i="1"/>
  <c r="AC3009" i="1"/>
  <c r="Y3009" i="1"/>
  <c r="AD3009" i="1"/>
  <c r="N3016" i="1"/>
  <c r="T3016" i="1"/>
  <c r="W3010" i="1"/>
  <c r="K3016" i="1"/>
  <c r="R3016" i="1"/>
  <c r="L3016" i="1"/>
  <c r="M3016" i="1"/>
  <c r="O3016" i="1"/>
  <c r="Q3016" i="1"/>
  <c r="S3016" i="1"/>
  <c r="X3010" i="1"/>
  <c r="AE3009" i="1"/>
  <c r="AF3009" i="1"/>
  <c r="AH3009" i="1"/>
  <c r="V3014" i="1"/>
  <c r="Z3013" i="1"/>
  <c r="AA3010" i="1"/>
  <c r="AC3010" i="1"/>
  <c r="Y3010" i="1"/>
  <c r="AD3010" i="1"/>
  <c r="N3017" i="1"/>
  <c r="T3017" i="1"/>
  <c r="W3011" i="1"/>
  <c r="K3017" i="1"/>
  <c r="R3017" i="1"/>
  <c r="L3017" i="1"/>
  <c r="M3017" i="1"/>
  <c r="O3017" i="1"/>
  <c r="Q3017" i="1"/>
  <c r="S3017" i="1"/>
  <c r="X3011" i="1"/>
  <c r="AE3010" i="1"/>
  <c r="AF3010" i="1"/>
  <c r="AH3010" i="1"/>
  <c r="V3015" i="1"/>
  <c r="Z3014" i="1"/>
  <c r="AA3011" i="1"/>
  <c r="AC3011" i="1"/>
  <c r="Y3011" i="1"/>
  <c r="AD3011" i="1"/>
  <c r="N3018" i="1"/>
  <c r="T3018" i="1"/>
  <c r="W3012" i="1"/>
  <c r="K3018" i="1"/>
  <c r="R3018" i="1"/>
  <c r="L3018" i="1"/>
  <c r="M3018" i="1"/>
  <c r="O3018" i="1"/>
  <c r="Q3018" i="1"/>
  <c r="S3018" i="1"/>
  <c r="X3012" i="1"/>
  <c r="AE3011" i="1"/>
  <c r="AF3011" i="1"/>
  <c r="AH3011" i="1"/>
  <c r="V3016" i="1"/>
  <c r="Z3015" i="1"/>
  <c r="AA3012" i="1"/>
  <c r="AC3012" i="1"/>
  <c r="Y3012" i="1"/>
  <c r="AD3012" i="1"/>
  <c r="N3019" i="1"/>
  <c r="T3019" i="1"/>
  <c r="W3013" i="1"/>
  <c r="K3019" i="1"/>
  <c r="R3019" i="1"/>
  <c r="L3019" i="1"/>
  <c r="M3019" i="1"/>
  <c r="O3019" i="1"/>
  <c r="Q3019" i="1"/>
  <c r="S3019" i="1"/>
  <c r="X3013" i="1"/>
  <c r="AE3012" i="1"/>
  <c r="AF3012" i="1"/>
  <c r="AH3012" i="1"/>
  <c r="V3017" i="1"/>
  <c r="Z3016" i="1"/>
  <c r="AA3013" i="1"/>
  <c r="AC3013" i="1"/>
  <c r="Y3013" i="1"/>
  <c r="AD3013" i="1"/>
  <c r="N3020" i="1"/>
  <c r="T3020" i="1"/>
  <c r="W3014" i="1"/>
  <c r="K3020" i="1"/>
  <c r="R3020" i="1"/>
  <c r="L3020" i="1"/>
  <c r="M3020" i="1"/>
  <c r="O3020" i="1"/>
  <c r="Q3020" i="1"/>
  <c r="S3020" i="1"/>
  <c r="X3014" i="1"/>
  <c r="AE3013" i="1"/>
  <c r="AF3013" i="1"/>
  <c r="AH3013" i="1"/>
  <c r="V3018" i="1"/>
  <c r="Z3017" i="1"/>
  <c r="AA3014" i="1"/>
  <c r="AC3014" i="1"/>
  <c r="Y3014" i="1"/>
  <c r="AD3014" i="1"/>
  <c r="N3021" i="1"/>
  <c r="T3021" i="1"/>
  <c r="W3015" i="1"/>
  <c r="K3021" i="1"/>
  <c r="R3021" i="1"/>
  <c r="L3021" i="1"/>
  <c r="M3021" i="1"/>
  <c r="O3021" i="1"/>
  <c r="Q3021" i="1"/>
  <c r="S3021" i="1"/>
  <c r="X3015" i="1"/>
  <c r="AE3014" i="1"/>
  <c r="AF3014" i="1"/>
  <c r="AH3014" i="1"/>
  <c r="V3019" i="1"/>
  <c r="Z3018" i="1"/>
  <c r="AA3015" i="1"/>
  <c r="AC3015" i="1"/>
  <c r="Y3015" i="1"/>
  <c r="AD3015" i="1"/>
  <c r="N3022" i="1"/>
  <c r="T3022" i="1"/>
  <c r="W3016" i="1"/>
  <c r="K3022" i="1"/>
  <c r="R3022" i="1"/>
  <c r="L3022" i="1"/>
  <c r="M3022" i="1"/>
  <c r="O3022" i="1"/>
  <c r="Q3022" i="1"/>
  <c r="S3022" i="1"/>
  <c r="X3016" i="1"/>
  <c r="AE3015" i="1"/>
  <c r="AF3015" i="1"/>
  <c r="AH3015" i="1"/>
  <c r="V3020" i="1"/>
  <c r="Z3019" i="1"/>
  <c r="AA3016" i="1"/>
  <c r="AC3016" i="1"/>
  <c r="Y3016" i="1"/>
  <c r="AD3016" i="1"/>
  <c r="N3023" i="1"/>
  <c r="T3023" i="1"/>
  <c r="W3017" i="1"/>
  <c r="K3023" i="1"/>
  <c r="R3023" i="1"/>
  <c r="L3023" i="1"/>
  <c r="M3023" i="1"/>
  <c r="O3023" i="1"/>
  <c r="Q3023" i="1"/>
  <c r="S3023" i="1"/>
  <c r="X3017" i="1"/>
  <c r="AE3016" i="1"/>
  <c r="AF3016" i="1"/>
  <c r="AH3016" i="1"/>
  <c r="V3021" i="1"/>
  <c r="Z3020" i="1"/>
  <c r="AA3017" i="1"/>
  <c r="AC3017" i="1"/>
  <c r="Y3017" i="1"/>
  <c r="AD3017" i="1"/>
  <c r="N3024" i="1"/>
  <c r="T3024" i="1"/>
  <c r="W3018" i="1"/>
  <c r="K3024" i="1"/>
  <c r="R3024" i="1"/>
  <c r="L3024" i="1"/>
  <c r="M3024" i="1"/>
  <c r="O3024" i="1"/>
  <c r="Q3024" i="1"/>
  <c r="S3024" i="1"/>
  <c r="X3018" i="1"/>
  <c r="V3022" i="1"/>
  <c r="Z3021" i="1"/>
  <c r="AA3018" i="1"/>
  <c r="AC3018" i="1"/>
  <c r="Y3018" i="1"/>
  <c r="AD3018" i="1"/>
  <c r="N3025" i="1"/>
  <c r="T3025" i="1"/>
  <c r="W3019" i="1"/>
  <c r="K3025" i="1"/>
  <c r="R3025" i="1"/>
  <c r="L3025" i="1"/>
  <c r="M3025" i="1"/>
  <c r="O3025" i="1"/>
  <c r="Q3025" i="1"/>
  <c r="S3025" i="1"/>
  <c r="X3019" i="1"/>
  <c r="AE3018" i="1"/>
  <c r="AF3018" i="1"/>
  <c r="AH3018" i="1"/>
  <c r="V3023" i="1"/>
  <c r="Z3022" i="1"/>
  <c r="AA3019" i="1"/>
  <c r="AC3019" i="1"/>
  <c r="Y3019" i="1"/>
  <c r="AD3019" i="1"/>
  <c r="N3026" i="1"/>
  <c r="T3026" i="1"/>
  <c r="W3020" i="1"/>
  <c r="K3026" i="1"/>
  <c r="R3026" i="1"/>
  <c r="L3026" i="1"/>
  <c r="M3026" i="1"/>
  <c r="O3026" i="1"/>
  <c r="Q3026" i="1"/>
  <c r="S3026" i="1"/>
  <c r="X3020" i="1"/>
  <c r="AE3019" i="1"/>
  <c r="AF3019" i="1"/>
  <c r="AH3019" i="1"/>
  <c r="V3024" i="1"/>
  <c r="Z3023" i="1"/>
  <c r="AA3020" i="1"/>
  <c r="AC3020" i="1"/>
  <c r="Y3020" i="1"/>
  <c r="AD3020" i="1"/>
  <c r="N3027" i="1"/>
  <c r="T3027" i="1"/>
  <c r="W3021" i="1"/>
  <c r="K3027" i="1"/>
  <c r="R3027" i="1"/>
  <c r="L3027" i="1"/>
  <c r="M3027" i="1"/>
  <c r="O3027" i="1"/>
  <c r="Q3027" i="1"/>
  <c r="S3027" i="1"/>
  <c r="X3021" i="1"/>
  <c r="AE3020" i="1"/>
  <c r="AF3020" i="1"/>
  <c r="AH3020" i="1"/>
  <c r="V3025" i="1"/>
  <c r="Z3024" i="1"/>
  <c r="AA3021" i="1"/>
  <c r="AC3021" i="1"/>
  <c r="Y3021" i="1"/>
  <c r="AD3021" i="1"/>
  <c r="N3028" i="1"/>
  <c r="T3028" i="1"/>
  <c r="W3022" i="1"/>
  <c r="K3028" i="1"/>
  <c r="R3028" i="1"/>
  <c r="L3028" i="1"/>
  <c r="M3028" i="1"/>
  <c r="O3028" i="1"/>
  <c r="Q3028" i="1"/>
  <c r="S3028" i="1"/>
  <c r="X3022" i="1"/>
  <c r="AE3021" i="1"/>
  <c r="AF3021" i="1"/>
  <c r="AH3021" i="1"/>
  <c r="V3026" i="1"/>
  <c r="Z3025" i="1"/>
  <c r="AA3022" i="1"/>
  <c r="AC3022" i="1"/>
  <c r="Y3022" i="1"/>
  <c r="AD3022" i="1"/>
  <c r="N3029" i="1"/>
  <c r="T3029" i="1"/>
  <c r="W3023" i="1"/>
  <c r="K3029" i="1"/>
  <c r="R3029" i="1"/>
  <c r="L3029" i="1"/>
  <c r="M3029" i="1"/>
  <c r="O3029" i="1"/>
  <c r="Q3029" i="1"/>
  <c r="S3029" i="1"/>
  <c r="X3023" i="1"/>
  <c r="AE3022" i="1"/>
  <c r="AF3022" i="1"/>
  <c r="AH3022" i="1"/>
  <c r="V3027" i="1"/>
  <c r="Z3026" i="1"/>
  <c r="AA3023" i="1"/>
  <c r="AC3023" i="1"/>
  <c r="Y3023" i="1"/>
  <c r="AD3023" i="1"/>
  <c r="N3030" i="1"/>
  <c r="T3030" i="1"/>
  <c r="W3024" i="1"/>
  <c r="K3030" i="1"/>
  <c r="R3030" i="1"/>
  <c r="L3030" i="1"/>
  <c r="M3030" i="1"/>
  <c r="O3030" i="1"/>
  <c r="Q3030" i="1"/>
  <c r="S3030" i="1"/>
  <c r="X3024" i="1"/>
  <c r="AE3023" i="1"/>
  <c r="AF3023" i="1"/>
  <c r="AH3023" i="1"/>
  <c r="V3028" i="1"/>
  <c r="Z3027" i="1"/>
  <c r="AA3024" i="1"/>
  <c r="AC3024" i="1"/>
  <c r="Y3024" i="1"/>
  <c r="AD3024" i="1"/>
  <c r="N3031" i="1"/>
  <c r="T3031" i="1"/>
  <c r="W3025" i="1"/>
  <c r="K3031" i="1"/>
  <c r="R3031" i="1"/>
  <c r="L3031" i="1"/>
  <c r="M3031" i="1"/>
  <c r="O3031" i="1"/>
  <c r="Q3031" i="1"/>
  <c r="S3031" i="1"/>
  <c r="X3025" i="1"/>
  <c r="AE3024" i="1"/>
  <c r="AF3024" i="1"/>
  <c r="AH3024" i="1"/>
  <c r="V3029" i="1"/>
  <c r="Z3028" i="1"/>
  <c r="AA3025" i="1"/>
  <c r="AC3025" i="1"/>
  <c r="Y3025" i="1"/>
  <c r="AD3025" i="1"/>
  <c r="N3032" i="1"/>
  <c r="T3032" i="1"/>
  <c r="W3026" i="1"/>
  <c r="K3032" i="1"/>
  <c r="R3032" i="1"/>
  <c r="L3032" i="1"/>
  <c r="M3032" i="1"/>
  <c r="O3032" i="1"/>
  <c r="Q3032" i="1"/>
  <c r="S3032" i="1"/>
  <c r="X3026" i="1"/>
  <c r="AE3025" i="1"/>
  <c r="AF3025" i="1"/>
  <c r="AH3025" i="1"/>
  <c r="V3030" i="1"/>
  <c r="Z3029" i="1"/>
  <c r="AA3026" i="1"/>
  <c r="AC3026" i="1"/>
  <c r="Y3026" i="1"/>
  <c r="AD3026" i="1"/>
  <c r="N3033" i="1"/>
  <c r="T3033" i="1"/>
  <c r="W3027" i="1"/>
  <c r="K3033" i="1"/>
  <c r="R3033" i="1"/>
  <c r="L3033" i="1"/>
  <c r="M3033" i="1"/>
  <c r="O3033" i="1"/>
  <c r="Q3033" i="1"/>
  <c r="S3033" i="1"/>
  <c r="X3027" i="1"/>
  <c r="AE3026" i="1"/>
  <c r="AF3026" i="1"/>
  <c r="AH3026" i="1"/>
  <c r="V3031" i="1"/>
  <c r="Z3030" i="1"/>
  <c r="AA3027" i="1"/>
  <c r="AC3027" i="1"/>
  <c r="Y3027" i="1"/>
  <c r="AD3027" i="1"/>
  <c r="N3034" i="1"/>
  <c r="T3034" i="1"/>
  <c r="W3028" i="1"/>
  <c r="K3034" i="1"/>
  <c r="R3034" i="1"/>
  <c r="L3034" i="1"/>
  <c r="M3034" i="1"/>
  <c r="O3034" i="1"/>
  <c r="Q3034" i="1"/>
  <c r="S3034" i="1"/>
  <c r="X3028" i="1"/>
  <c r="AE3027" i="1"/>
  <c r="AF3027" i="1"/>
  <c r="AH3027" i="1"/>
  <c r="V3032" i="1"/>
  <c r="Z3031" i="1"/>
  <c r="AA3028" i="1"/>
  <c r="AC3028" i="1"/>
  <c r="Y3028" i="1"/>
  <c r="AD3028" i="1"/>
  <c r="N3035" i="1"/>
  <c r="T3035" i="1"/>
  <c r="W3029" i="1"/>
  <c r="K3035" i="1"/>
  <c r="R3035" i="1"/>
  <c r="L3035" i="1"/>
  <c r="M3035" i="1"/>
  <c r="O3035" i="1"/>
  <c r="Q3035" i="1"/>
  <c r="S3035" i="1"/>
  <c r="X3029" i="1"/>
  <c r="AE3028" i="1"/>
  <c r="AF3028" i="1"/>
  <c r="AH3028" i="1"/>
  <c r="V3033" i="1"/>
  <c r="Z3032" i="1"/>
  <c r="AA3029" i="1"/>
  <c r="AC3029" i="1"/>
  <c r="Y3029" i="1"/>
  <c r="AD3029" i="1"/>
  <c r="N3036" i="1"/>
  <c r="T3036" i="1"/>
  <c r="W3030" i="1"/>
  <c r="K3036" i="1"/>
  <c r="R3036" i="1"/>
  <c r="L3036" i="1"/>
  <c r="M3036" i="1"/>
  <c r="O3036" i="1"/>
  <c r="Q3036" i="1"/>
  <c r="S3036" i="1"/>
  <c r="X3030" i="1"/>
  <c r="AE3029" i="1"/>
  <c r="AF3029" i="1"/>
  <c r="AH3029" i="1"/>
  <c r="V3034" i="1"/>
  <c r="Z3033" i="1"/>
  <c r="AA3030" i="1"/>
  <c r="AC3030" i="1"/>
  <c r="Y3030" i="1"/>
  <c r="AD3030" i="1"/>
  <c r="N3037" i="1"/>
  <c r="T3037" i="1"/>
  <c r="W3031" i="1"/>
  <c r="K3037" i="1"/>
  <c r="R3037" i="1"/>
  <c r="L3037" i="1"/>
  <c r="M3037" i="1"/>
  <c r="O3037" i="1"/>
  <c r="Q3037" i="1"/>
  <c r="S3037" i="1"/>
  <c r="X3031" i="1"/>
  <c r="AE3030" i="1"/>
  <c r="AF3030" i="1"/>
  <c r="AH3030" i="1"/>
  <c r="V3035" i="1"/>
  <c r="Z3034" i="1"/>
  <c r="AA3031" i="1"/>
  <c r="AC3031" i="1"/>
  <c r="Y3031" i="1"/>
  <c r="AD3031" i="1"/>
  <c r="N3038" i="1"/>
  <c r="T3038" i="1"/>
  <c r="W3032" i="1"/>
  <c r="K3038" i="1"/>
  <c r="R3038" i="1"/>
  <c r="L3038" i="1"/>
  <c r="M3038" i="1"/>
  <c r="O3038" i="1"/>
  <c r="Q3038" i="1"/>
  <c r="S3038" i="1"/>
  <c r="X3032" i="1"/>
  <c r="AE3031" i="1"/>
  <c r="AF3031" i="1"/>
  <c r="AH3031" i="1"/>
  <c r="V3036" i="1"/>
  <c r="Z3035" i="1"/>
  <c r="AA3032" i="1"/>
  <c r="AC3032" i="1"/>
  <c r="Y3032" i="1"/>
  <c r="AD3032" i="1"/>
  <c r="N3039" i="1"/>
  <c r="T3039" i="1"/>
  <c r="W3033" i="1"/>
  <c r="K3039" i="1"/>
  <c r="R3039" i="1"/>
  <c r="L3039" i="1"/>
  <c r="M3039" i="1"/>
  <c r="O3039" i="1"/>
  <c r="Q3039" i="1"/>
  <c r="S3039" i="1"/>
  <c r="X3033" i="1"/>
  <c r="AE3032" i="1"/>
  <c r="AF3032" i="1"/>
  <c r="AH3032" i="1"/>
  <c r="V3037" i="1"/>
  <c r="Z3036" i="1"/>
  <c r="AA3033" i="1"/>
  <c r="AC3033" i="1"/>
  <c r="Y3033" i="1"/>
  <c r="AD3033" i="1"/>
  <c r="N3040" i="1"/>
  <c r="T3040" i="1"/>
  <c r="W3034" i="1"/>
  <c r="K3040" i="1"/>
  <c r="R3040" i="1"/>
  <c r="L3040" i="1"/>
  <c r="M3040" i="1"/>
  <c r="O3040" i="1"/>
  <c r="Q3040" i="1"/>
  <c r="S3040" i="1"/>
  <c r="X3034" i="1"/>
  <c r="AE3033" i="1"/>
  <c r="AF3033" i="1"/>
  <c r="AH3033" i="1"/>
  <c r="V3038" i="1"/>
  <c r="Z3037" i="1"/>
  <c r="AA3034" i="1"/>
  <c r="AC3034" i="1"/>
  <c r="Y3034" i="1"/>
  <c r="AD3034" i="1"/>
  <c r="N3041" i="1"/>
  <c r="T3041" i="1"/>
  <c r="W3035" i="1"/>
  <c r="K3041" i="1"/>
  <c r="R3041" i="1"/>
  <c r="L3041" i="1"/>
  <c r="M3041" i="1"/>
  <c r="O3041" i="1"/>
  <c r="Q3041" i="1"/>
  <c r="S3041" i="1"/>
  <c r="X3035" i="1"/>
  <c r="AE3034" i="1"/>
  <c r="AF3034" i="1"/>
  <c r="AH3034" i="1"/>
  <c r="V3039" i="1"/>
  <c r="Z3038" i="1"/>
  <c r="AA3035" i="1"/>
  <c r="AC3035" i="1"/>
  <c r="Y3035" i="1"/>
  <c r="AD3035" i="1"/>
  <c r="N3042" i="1"/>
  <c r="T3042" i="1"/>
  <c r="W3036" i="1"/>
  <c r="K3042" i="1"/>
  <c r="R3042" i="1"/>
  <c r="L3042" i="1"/>
  <c r="M3042" i="1"/>
  <c r="O3042" i="1"/>
  <c r="Q3042" i="1"/>
  <c r="S3042" i="1"/>
  <c r="X3036" i="1"/>
  <c r="AE3035" i="1"/>
  <c r="AF3035" i="1"/>
  <c r="AH3035" i="1"/>
  <c r="V3040" i="1"/>
  <c r="Z3039" i="1"/>
  <c r="AA3036" i="1"/>
  <c r="AC3036" i="1"/>
  <c r="Y3036" i="1"/>
  <c r="AD3036" i="1"/>
  <c r="N3043" i="1"/>
  <c r="T3043" i="1"/>
  <c r="W3037" i="1"/>
  <c r="K3043" i="1"/>
  <c r="R3043" i="1"/>
  <c r="L3043" i="1"/>
  <c r="M3043" i="1"/>
  <c r="O3043" i="1"/>
  <c r="Q3043" i="1"/>
  <c r="S3043" i="1"/>
  <c r="X3037" i="1"/>
  <c r="AE3036" i="1"/>
  <c r="AF3036" i="1"/>
  <c r="AH3036" i="1"/>
  <c r="V3041" i="1"/>
  <c r="Z3040" i="1"/>
  <c r="AA3037" i="1"/>
  <c r="AC3037" i="1"/>
  <c r="Y3037" i="1"/>
  <c r="AD3037" i="1"/>
  <c r="N3044" i="1"/>
  <c r="T3044" i="1"/>
  <c r="W3038" i="1"/>
  <c r="K3044" i="1"/>
  <c r="R3044" i="1"/>
  <c r="L3044" i="1"/>
  <c r="M3044" i="1"/>
  <c r="O3044" i="1"/>
  <c r="Q3044" i="1"/>
  <c r="S3044" i="1"/>
  <c r="X3038" i="1"/>
  <c r="AE3037" i="1"/>
  <c r="AF3037" i="1"/>
  <c r="AH3037" i="1"/>
  <c r="V3042" i="1"/>
  <c r="Z3041" i="1"/>
  <c r="AA3038" i="1"/>
  <c r="AC3038" i="1"/>
  <c r="Y3038" i="1"/>
  <c r="AD3038" i="1"/>
  <c r="N3045" i="1"/>
  <c r="T3045" i="1"/>
  <c r="W3039" i="1"/>
  <c r="K3045" i="1"/>
  <c r="R3045" i="1"/>
  <c r="L3045" i="1"/>
  <c r="M3045" i="1"/>
  <c r="O3045" i="1"/>
  <c r="Q3045" i="1"/>
  <c r="S3045" i="1"/>
  <c r="X3039" i="1"/>
  <c r="AE3038" i="1"/>
  <c r="AF3038" i="1"/>
  <c r="AH3038" i="1"/>
  <c r="V3043" i="1"/>
  <c r="Z3042" i="1"/>
  <c r="AA3039" i="1"/>
  <c r="AC3039" i="1"/>
  <c r="Y3039" i="1"/>
  <c r="AD3039" i="1"/>
  <c r="N3046" i="1"/>
  <c r="T3046" i="1"/>
  <c r="W3040" i="1"/>
  <c r="K3046" i="1"/>
  <c r="R3046" i="1"/>
  <c r="L3046" i="1"/>
  <c r="M3046" i="1"/>
  <c r="O3046" i="1"/>
  <c r="Q3046" i="1"/>
  <c r="S3046" i="1"/>
  <c r="X3040" i="1"/>
  <c r="AE3039" i="1"/>
  <c r="AF3039" i="1"/>
  <c r="AH3039" i="1"/>
  <c r="V3044" i="1"/>
  <c r="Z3043" i="1"/>
  <c r="AA3040" i="1"/>
  <c r="AC3040" i="1"/>
  <c r="Y3040" i="1"/>
  <c r="AD3040" i="1"/>
  <c r="N3047" i="1"/>
  <c r="T3047" i="1"/>
  <c r="W3041" i="1"/>
  <c r="K3047" i="1"/>
  <c r="R3047" i="1"/>
  <c r="L3047" i="1"/>
  <c r="M3047" i="1"/>
  <c r="O3047" i="1"/>
  <c r="Q3047" i="1"/>
  <c r="S3047" i="1"/>
  <c r="X3041" i="1"/>
  <c r="AE3040" i="1"/>
  <c r="AF3040" i="1"/>
  <c r="AH3040" i="1"/>
  <c r="V3045" i="1"/>
  <c r="Z3044" i="1"/>
  <c r="AA3041" i="1"/>
  <c r="AC3041" i="1"/>
  <c r="Y3041" i="1"/>
  <c r="AD3041" i="1"/>
  <c r="N3048" i="1"/>
  <c r="T3048" i="1"/>
  <c r="W3042" i="1"/>
  <c r="K3048" i="1"/>
  <c r="R3048" i="1"/>
  <c r="L3048" i="1"/>
  <c r="M3048" i="1"/>
  <c r="O3048" i="1"/>
  <c r="Q3048" i="1"/>
  <c r="S3048" i="1"/>
  <c r="X3042" i="1"/>
  <c r="AE3041" i="1"/>
  <c r="AF3041" i="1"/>
  <c r="AH3041" i="1"/>
  <c r="V3046" i="1"/>
  <c r="Z3045" i="1"/>
  <c r="AA3042" i="1"/>
  <c r="AC3042" i="1"/>
  <c r="Y3042" i="1"/>
  <c r="AD3042" i="1"/>
  <c r="N3049" i="1"/>
  <c r="T3049" i="1"/>
  <c r="W3043" i="1"/>
  <c r="K3049" i="1"/>
  <c r="R3049" i="1"/>
  <c r="L3049" i="1"/>
  <c r="M3049" i="1"/>
  <c r="O3049" i="1"/>
  <c r="Q3049" i="1"/>
  <c r="S3049" i="1"/>
  <c r="X3043" i="1"/>
  <c r="AE3042" i="1"/>
  <c r="AF3042" i="1"/>
  <c r="AH3042" i="1"/>
  <c r="V3047" i="1"/>
  <c r="Z3046" i="1"/>
  <c r="AA3043" i="1"/>
  <c r="AC3043" i="1"/>
  <c r="Y3043" i="1"/>
  <c r="AD3043" i="1"/>
  <c r="N3050" i="1"/>
  <c r="T3050" i="1"/>
  <c r="W3044" i="1"/>
  <c r="K3050" i="1"/>
  <c r="R3050" i="1"/>
  <c r="L3050" i="1"/>
  <c r="M3050" i="1"/>
  <c r="O3050" i="1"/>
  <c r="Q3050" i="1"/>
  <c r="S3050" i="1"/>
  <c r="X3044" i="1"/>
  <c r="AE3043" i="1"/>
  <c r="AF3043" i="1"/>
  <c r="AH3043" i="1"/>
  <c r="V3048" i="1"/>
  <c r="Z3047" i="1"/>
  <c r="AA3044" i="1"/>
  <c r="AC3044" i="1"/>
  <c r="Y3044" i="1"/>
  <c r="AD3044" i="1"/>
  <c r="N3051" i="1"/>
  <c r="T3051" i="1"/>
  <c r="W3045" i="1"/>
  <c r="K3051" i="1"/>
  <c r="R3051" i="1"/>
  <c r="L3051" i="1"/>
  <c r="M3051" i="1"/>
  <c r="O3051" i="1"/>
  <c r="Q3051" i="1"/>
  <c r="S3051" i="1"/>
  <c r="X3045" i="1"/>
  <c r="V3049" i="1"/>
  <c r="Z3048" i="1"/>
  <c r="AA3045" i="1"/>
  <c r="AC3045" i="1"/>
  <c r="Y3045" i="1"/>
  <c r="AD3045" i="1"/>
  <c r="N3052" i="1"/>
  <c r="T3052" i="1"/>
  <c r="W3046" i="1"/>
  <c r="K3052" i="1"/>
  <c r="R3052" i="1"/>
  <c r="L3052" i="1"/>
  <c r="M3052" i="1"/>
  <c r="O3052" i="1"/>
  <c r="Q3052" i="1"/>
  <c r="S3052" i="1"/>
  <c r="X3046" i="1"/>
  <c r="V3050" i="1"/>
  <c r="Z3049" i="1"/>
  <c r="AA3046" i="1"/>
  <c r="AC3046" i="1"/>
  <c r="Y3046" i="1"/>
  <c r="AD3046" i="1"/>
  <c r="N3053" i="1"/>
  <c r="T3053" i="1"/>
  <c r="W3047" i="1"/>
  <c r="K3053" i="1"/>
  <c r="R3053" i="1"/>
  <c r="L3053" i="1"/>
  <c r="M3053" i="1"/>
  <c r="O3053" i="1"/>
  <c r="Q3053" i="1"/>
  <c r="S3053" i="1"/>
  <c r="X3047" i="1"/>
  <c r="V3051" i="1"/>
  <c r="Z3050" i="1"/>
  <c r="AA3047" i="1"/>
  <c r="AC3047" i="1"/>
  <c r="Y3047" i="1"/>
  <c r="AD3047" i="1"/>
  <c r="N3054" i="1"/>
  <c r="T3054" i="1"/>
  <c r="W3048" i="1"/>
  <c r="K3054" i="1"/>
  <c r="R3054" i="1"/>
  <c r="L3054" i="1"/>
  <c r="M3054" i="1"/>
  <c r="O3054" i="1"/>
  <c r="Q3054" i="1"/>
  <c r="S3054" i="1"/>
  <c r="X3048" i="1"/>
  <c r="AE3047" i="1"/>
  <c r="AF3047" i="1"/>
  <c r="AH3047" i="1"/>
  <c r="V3052" i="1"/>
  <c r="Z3051" i="1"/>
  <c r="AA3048" i="1"/>
  <c r="AC3048" i="1"/>
  <c r="Y3048" i="1"/>
  <c r="AD3048" i="1"/>
  <c r="N3055" i="1"/>
  <c r="T3055" i="1"/>
  <c r="W3049" i="1"/>
  <c r="K3055" i="1"/>
  <c r="R3055" i="1"/>
  <c r="L3055" i="1"/>
  <c r="M3055" i="1"/>
  <c r="O3055" i="1"/>
  <c r="Q3055" i="1"/>
  <c r="S3055" i="1"/>
  <c r="X3049" i="1"/>
  <c r="AE3048" i="1"/>
  <c r="AF3048" i="1"/>
  <c r="AH3048" i="1"/>
  <c r="V3053" i="1"/>
  <c r="Z3052" i="1"/>
  <c r="AA3049" i="1"/>
  <c r="AC3049" i="1"/>
  <c r="Y3049" i="1"/>
  <c r="AD3049" i="1"/>
  <c r="N3056" i="1"/>
  <c r="T3056" i="1"/>
  <c r="W3050" i="1"/>
  <c r="K3056" i="1"/>
  <c r="R3056" i="1"/>
  <c r="L3056" i="1"/>
  <c r="M3056" i="1"/>
  <c r="O3056" i="1"/>
  <c r="Q3056" i="1"/>
  <c r="S3056" i="1"/>
  <c r="X3050" i="1"/>
  <c r="AE3049" i="1"/>
  <c r="AF3049" i="1"/>
  <c r="AH3049" i="1"/>
  <c r="V3054" i="1"/>
  <c r="Z3053" i="1"/>
  <c r="AA3050" i="1"/>
  <c r="AC3050" i="1"/>
  <c r="Y3050" i="1"/>
  <c r="AD3050" i="1"/>
  <c r="N3057" i="1"/>
  <c r="T3057" i="1"/>
  <c r="W3051" i="1"/>
  <c r="K3057" i="1"/>
  <c r="R3057" i="1"/>
  <c r="L3057" i="1"/>
  <c r="M3057" i="1"/>
  <c r="O3057" i="1"/>
  <c r="Q3057" i="1"/>
  <c r="S3057" i="1"/>
  <c r="X3051" i="1"/>
  <c r="AE3050" i="1"/>
  <c r="AF3050" i="1"/>
  <c r="AH3050" i="1"/>
  <c r="V3055" i="1"/>
  <c r="Z3054" i="1"/>
  <c r="AA3051" i="1"/>
  <c r="AC3051" i="1"/>
  <c r="Y3051" i="1"/>
  <c r="AD3051" i="1"/>
  <c r="N3058" i="1"/>
  <c r="T3058" i="1"/>
  <c r="W3052" i="1"/>
  <c r="K3058" i="1"/>
  <c r="R3058" i="1"/>
  <c r="L3058" i="1"/>
  <c r="M3058" i="1"/>
  <c r="O3058" i="1"/>
  <c r="Q3058" i="1"/>
  <c r="S3058" i="1"/>
  <c r="X3052" i="1"/>
  <c r="AE3051" i="1"/>
  <c r="AF3051" i="1"/>
  <c r="AH3051" i="1"/>
  <c r="V3056" i="1"/>
  <c r="Z3055" i="1"/>
  <c r="AA3052" i="1"/>
  <c r="AC3052" i="1"/>
  <c r="Y3052" i="1"/>
  <c r="AD3052" i="1"/>
  <c r="N3059" i="1"/>
  <c r="T3059" i="1"/>
  <c r="W3053" i="1"/>
  <c r="K3059" i="1"/>
  <c r="R3059" i="1"/>
  <c r="L3059" i="1"/>
  <c r="M3059" i="1"/>
  <c r="O3059" i="1"/>
  <c r="Q3059" i="1"/>
  <c r="S3059" i="1"/>
  <c r="X3053" i="1"/>
  <c r="AE3052" i="1"/>
  <c r="AF3052" i="1"/>
  <c r="AH3052" i="1"/>
  <c r="V3057" i="1"/>
  <c r="Z3056" i="1"/>
  <c r="AA3053" i="1"/>
  <c r="AC3053" i="1"/>
  <c r="Y3053" i="1"/>
  <c r="AD3053" i="1"/>
  <c r="N3060" i="1"/>
  <c r="T3060" i="1"/>
  <c r="W3054" i="1"/>
  <c r="K3060" i="1"/>
  <c r="R3060" i="1"/>
  <c r="L3060" i="1"/>
  <c r="M3060" i="1"/>
  <c r="O3060" i="1"/>
  <c r="Q3060" i="1"/>
  <c r="S3060" i="1"/>
  <c r="X3054" i="1"/>
  <c r="AE3053" i="1"/>
  <c r="AF3053" i="1"/>
  <c r="AH3053" i="1"/>
  <c r="V3058" i="1"/>
  <c r="Z3057" i="1"/>
  <c r="AA3054" i="1"/>
  <c r="AC3054" i="1"/>
  <c r="Y3054" i="1"/>
  <c r="AD3054" i="1"/>
  <c r="N3061" i="1"/>
  <c r="T3061" i="1"/>
  <c r="W3055" i="1"/>
  <c r="K3061" i="1"/>
  <c r="R3061" i="1"/>
  <c r="L3061" i="1"/>
  <c r="M3061" i="1"/>
  <c r="O3061" i="1"/>
  <c r="Q3061" i="1"/>
  <c r="S3061" i="1"/>
  <c r="X3055" i="1"/>
  <c r="AE3054" i="1"/>
  <c r="AF3054" i="1"/>
  <c r="AH3054" i="1"/>
  <c r="V3059" i="1"/>
  <c r="Z3058" i="1"/>
  <c r="AA3055" i="1"/>
  <c r="AC3055" i="1"/>
  <c r="Y3055" i="1"/>
  <c r="AD3055" i="1"/>
  <c r="N3062" i="1"/>
  <c r="T3062" i="1"/>
  <c r="W3056" i="1"/>
  <c r="K3062" i="1"/>
  <c r="R3062" i="1"/>
  <c r="L3062" i="1"/>
  <c r="M3062" i="1"/>
  <c r="O3062" i="1"/>
  <c r="Q3062" i="1"/>
  <c r="S3062" i="1"/>
  <c r="X3056" i="1"/>
  <c r="AE3055" i="1"/>
  <c r="AF3055" i="1"/>
  <c r="AH3055" i="1"/>
  <c r="V3060" i="1"/>
  <c r="Z3059" i="1"/>
  <c r="AA3056" i="1"/>
  <c r="AC3056" i="1"/>
  <c r="Y3056" i="1"/>
  <c r="AD3056" i="1"/>
  <c r="N3063" i="1"/>
  <c r="T3063" i="1"/>
  <c r="W3057" i="1"/>
  <c r="K3063" i="1"/>
  <c r="R3063" i="1"/>
  <c r="L3063" i="1"/>
  <c r="M3063" i="1"/>
  <c r="O3063" i="1"/>
  <c r="Q3063" i="1"/>
  <c r="S3063" i="1"/>
  <c r="X3057" i="1"/>
  <c r="AE3056" i="1"/>
  <c r="AF3056" i="1"/>
  <c r="AH3056" i="1"/>
  <c r="V3061" i="1"/>
  <c r="Z3060" i="1"/>
  <c r="AA3057" i="1"/>
  <c r="AC3057" i="1"/>
  <c r="Y3057" i="1"/>
  <c r="AD3057" i="1"/>
  <c r="N3064" i="1"/>
  <c r="T3064" i="1"/>
  <c r="W3058" i="1"/>
  <c r="K3064" i="1"/>
  <c r="R3064" i="1"/>
  <c r="L3064" i="1"/>
  <c r="M3064" i="1"/>
  <c r="O3064" i="1"/>
  <c r="Q3064" i="1"/>
  <c r="S3064" i="1"/>
  <c r="X3058" i="1"/>
  <c r="AE3057" i="1"/>
  <c r="AF3057" i="1"/>
  <c r="AH3057" i="1"/>
  <c r="V3062" i="1"/>
  <c r="Z3061" i="1"/>
  <c r="AA3058" i="1"/>
  <c r="AC3058" i="1"/>
  <c r="Y3058" i="1"/>
  <c r="AD3058" i="1"/>
  <c r="N3065" i="1"/>
  <c r="T3065" i="1"/>
  <c r="W3059" i="1"/>
  <c r="K3065" i="1"/>
  <c r="R3065" i="1"/>
  <c r="L3065" i="1"/>
  <c r="M3065" i="1"/>
  <c r="O3065" i="1"/>
  <c r="Q3065" i="1"/>
  <c r="S3065" i="1"/>
  <c r="X3059" i="1"/>
  <c r="AE3058" i="1"/>
  <c r="AF3058" i="1"/>
  <c r="AH3058" i="1"/>
  <c r="V3063" i="1"/>
  <c r="Z3062" i="1"/>
  <c r="AA3059" i="1"/>
  <c r="AC3059" i="1"/>
  <c r="Y3059" i="1"/>
  <c r="AD3059" i="1"/>
  <c r="N3066" i="1"/>
  <c r="T3066" i="1"/>
  <c r="W3060" i="1"/>
  <c r="K3066" i="1"/>
  <c r="R3066" i="1"/>
  <c r="L3066" i="1"/>
  <c r="M3066" i="1"/>
  <c r="O3066" i="1"/>
  <c r="Q3066" i="1"/>
  <c r="S3066" i="1"/>
  <c r="X3060" i="1"/>
  <c r="AE3059" i="1"/>
  <c r="AF3059" i="1"/>
  <c r="AH3059" i="1"/>
  <c r="V3064" i="1"/>
  <c r="Z3063" i="1"/>
  <c r="AA3060" i="1"/>
  <c r="AC3060" i="1"/>
  <c r="Y3060" i="1"/>
  <c r="AD3060" i="1"/>
  <c r="N3067" i="1"/>
  <c r="T3067" i="1"/>
  <c r="W3061" i="1"/>
  <c r="K3067" i="1"/>
  <c r="R3067" i="1"/>
  <c r="L3067" i="1"/>
  <c r="M3067" i="1"/>
  <c r="O3067" i="1"/>
  <c r="Q3067" i="1"/>
  <c r="S3067" i="1"/>
  <c r="X3061" i="1"/>
  <c r="AE3060" i="1"/>
  <c r="AF3060" i="1"/>
  <c r="AH3060" i="1"/>
  <c r="V3065" i="1"/>
  <c r="Z3064" i="1"/>
  <c r="AA3061" i="1"/>
  <c r="AC3061" i="1"/>
  <c r="Y3061" i="1"/>
  <c r="AD3061" i="1"/>
  <c r="N3068" i="1"/>
  <c r="T3068" i="1"/>
  <c r="W3062" i="1"/>
  <c r="K3068" i="1"/>
  <c r="R3068" i="1"/>
  <c r="L3068" i="1"/>
  <c r="M3068" i="1"/>
  <c r="O3068" i="1"/>
  <c r="Q3068" i="1"/>
  <c r="S3068" i="1"/>
  <c r="X3062" i="1"/>
  <c r="AE3061" i="1"/>
  <c r="AF3061" i="1"/>
  <c r="AH3061" i="1"/>
  <c r="V3066" i="1"/>
  <c r="Z3065" i="1"/>
  <c r="AA3062" i="1"/>
  <c r="AC3062" i="1"/>
  <c r="Y3062" i="1"/>
  <c r="AD3062" i="1"/>
  <c r="N3069" i="1"/>
  <c r="T3069" i="1"/>
  <c r="W3063" i="1"/>
  <c r="K3069" i="1"/>
  <c r="R3069" i="1"/>
  <c r="L3069" i="1"/>
  <c r="M3069" i="1"/>
  <c r="O3069" i="1"/>
  <c r="Q3069" i="1"/>
  <c r="S3069" i="1"/>
  <c r="X3063" i="1"/>
  <c r="AE3062" i="1"/>
  <c r="AF3062" i="1"/>
  <c r="AH3062" i="1"/>
  <c r="V3067" i="1"/>
  <c r="Z3066" i="1"/>
  <c r="AA3063" i="1"/>
  <c r="AC3063" i="1"/>
  <c r="Y3063" i="1"/>
  <c r="AD3063" i="1"/>
  <c r="N3070" i="1"/>
  <c r="T3070" i="1"/>
  <c r="W3064" i="1"/>
  <c r="K3070" i="1"/>
  <c r="R3070" i="1"/>
  <c r="L3070" i="1"/>
  <c r="M3070" i="1"/>
  <c r="O3070" i="1"/>
  <c r="Q3070" i="1"/>
  <c r="S3070" i="1"/>
  <c r="X3064" i="1"/>
  <c r="AE3063" i="1"/>
  <c r="AF3063" i="1"/>
  <c r="AH3063" i="1"/>
  <c r="V3068" i="1"/>
  <c r="Z3067" i="1"/>
  <c r="AA3064" i="1"/>
  <c r="AC3064" i="1"/>
  <c r="Y3064" i="1"/>
  <c r="AD3064" i="1"/>
  <c r="N3071" i="1"/>
  <c r="T3071" i="1"/>
  <c r="W3065" i="1"/>
  <c r="K3071" i="1"/>
  <c r="R3071" i="1"/>
  <c r="L3071" i="1"/>
  <c r="M3071" i="1"/>
  <c r="O3071" i="1"/>
  <c r="Q3071" i="1"/>
  <c r="S3071" i="1"/>
  <c r="X3065" i="1"/>
  <c r="AE3064" i="1"/>
  <c r="V3069" i="1"/>
  <c r="Z3068" i="1"/>
  <c r="AA3065" i="1"/>
  <c r="AC3065" i="1"/>
  <c r="Y3065" i="1"/>
  <c r="AD3065" i="1"/>
  <c r="N3072" i="1"/>
  <c r="T3072" i="1"/>
  <c r="W3066" i="1"/>
  <c r="K3072" i="1"/>
  <c r="R3072" i="1"/>
  <c r="L3072" i="1"/>
  <c r="M3072" i="1"/>
  <c r="O3072" i="1"/>
  <c r="Q3072" i="1"/>
  <c r="S3072" i="1"/>
  <c r="X3066" i="1"/>
  <c r="AE3065" i="1"/>
  <c r="AF3065" i="1"/>
  <c r="AH3065" i="1"/>
  <c r="V3070" i="1"/>
  <c r="Z3069" i="1"/>
  <c r="AA3066" i="1"/>
  <c r="AC3066" i="1"/>
  <c r="Y3066" i="1"/>
  <c r="AD3066" i="1"/>
  <c r="N3073" i="1"/>
  <c r="T3073" i="1"/>
  <c r="W3067" i="1"/>
  <c r="K3073" i="1"/>
  <c r="R3073" i="1"/>
  <c r="L3073" i="1"/>
  <c r="M3073" i="1"/>
  <c r="O3073" i="1"/>
  <c r="Q3073" i="1"/>
  <c r="S3073" i="1"/>
  <c r="X3067" i="1"/>
  <c r="AE3066" i="1"/>
  <c r="AF3066" i="1"/>
  <c r="AH3066" i="1"/>
  <c r="V3071" i="1"/>
  <c r="Z3070" i="1"/>
  <c r="AA3067" i="1"/>
  <c r="AC3067" i="1"/>
  <c r="Y3067" i="1"/>
  <c r="AD3067" i="1"/>
  <c r="N3074" i="1"/>
  <c r="T3074" i="1"/>
  <c r="W3068" i="1"/>
  <c r="K3074" i="1"/>
  <c r="R3074" i="1"/>
  <c r="L3074" i="1"/>
  <c r="M3074" i="1"/>
  <c r="O3074" i="1"/>
  <c r="Q3074" i="1"/>
  <c r="S3074" i="1"/>
  <c r="X3068" i="1"/>
  <c r="AE3067" i="1"/>
  <c r="AF3067" i="1"/>
  <c r="AH3067" i="1"/>
  <c r="V3072" i="1"/>
  <c r="Z3071" i="1"/>
  <c r="AA3068" i="1"/>
  <c r="AC3068" i="1"/>
  <c r="Y3068" i="1"/>
  <c r="AD3068" i="1"/>
  <c r="N3075" i="1"/>
  <c r="T3075" i="1"/>
  <c r="W3069" i="1"/>
  <c r="K3075" i="1"/>
  <c r="R3075" i="1"/>
  <c r="L3075" i="1"/>
  <c r="M3075" i="1"/>
  <c r="O3075" i="1"/>
  <c r="Q3075" i="1"/>
  <c r="S3075" i="1"/>
  <c r="X3069" i="1"/>
  <c r="AE3068" i="1"/>
  <c r="AF3068" i="1"/>
  <c r="AH3068" i="1"/>
  <c r="V3073" i="1"/>
  <c r="Z3072" i="1"/>
  <c r="AA3069" i="1"/>
  <c r="AC3069" i="1"/>
  <c r="Y3069" i="1"/>
  <c r="AD3069" i="1"/>
  <c r="N3076" i="1"/>
  <c r="T3076" i="1"/>
  <c r="W3070" i="1"/>
  <c r="K3076" i="1"/>
  <c r="R3076" i="1"/>
  <c r="L3076" i="1"/>
  <c r="M3076" i="1"/>
  <c r="O3076" i="1"/>
  <c r="Q3076" i="1"/>
  <c r="S3076" i="1"/>
  <c r="X3070" i="1"/>
  <c r="AE3069" i="1"/>
  <c r="AF3069" i="1"/>
  <c r="AH3069" i="1"/>
  <c r="V3074" i="1"/>
  <c r="Z3073" i="1"/>
  <c r="AA3070" i="1"/>
  <c r="AC3070" i="1"/>
  <c r="Y3070" i="1"/>
  <c r="AD3070" i="1"/>
  <c r="N3077" i="1"/>
  <c r="T3077" i="1"/>
  <c r="W3071" i="1"/>
  <c r="K3077" i="1"/>
  <c r="R3077" i="1"/>
  <c r="L3077" i="1"/>
  <c r="M3077" i="1"/>
  <c r="O3077" i="1"/>
  <c r="Q3077" i="1"/>
  <c r="S3077" i="1"/>
  <c r="X3071" i="1"/>
  <c r="AE3070" i="1"/>
  <c r="AF3070" i="1"/>
  <c r="AH3070" i="1"/>
  <c r="V3075" i="1"/>
  <c r="Z3074" i="1"/>
  <c r="AA3071" i="1"/>
  <c r="AC3071" i="1"/>
  <c r="Y3071" i="1"/>
  <c r="AD3071" i="1"/>
  <c r="N3078" i="1"/>
  <c r="T3078" i="1"/>
  <c r="W3072" i="1"/>
  <c r="K3078" i="1"/>
  <c r="R3078" i="1"/>
  <c r="L3078" i="1"/>
  <c r="M3078" i="1"/>
  <c r="O3078" i="1"/>
  <c r="Q3078" i="1"/>
  <c r="S3078" i="1"/>
  <c r="X3072" i="1"/>
  <c r="AE3071" i="1"/>
  <c r="AF3071" i="1"/>
  <c r="AH3071" i="1"/>
  <c r="V3076" i="1"/>
  <c r="Z3075" i="1"/>
  <c r="AA3072" i="1"/>
  <c r="AC3072" i="1"/>
  <c r="Y3072" i="1"/>
  <c r="AD3072" i="1"/>
  <c r="N3079" i="1"/>
  <c r="T3079" i="1"/>
  <c r="W3073" i="1"/>
  <c r="K3079" i="1"/>
  <c r="R3079" i="1"/>
  <c r="L3079" i="1"/>
  <c r="M3079" i="1"/>
  <c r="O3079" i="1"/>
  <c r="Q3079" i="1"/>
  <c r="S3079" i="1"/>
  <c r="X3073" i="1"/>
  <c r="AE3072" i="1"/>
  <c r="AF3072" i="1"/>
  <c r="AH3072" i="1"/>
  <c r="V3077" i="1"/>
  <c r="Z3076" i="1"/>
  <c r="AA3073" i="1"/>
  <c r="AC3073" i="1"/>
  <c r="Y3073" i="1"/>
  <c r="AD3073" i="1"/>
  <c r="N3080" i="1"/>
  <c r="T3080" i="1"/>
  <c r="W3074" i="1"/>
  <c r="K3080" i="1"/>
  <c r="R3080" i="1"/>
  <c r="L3080" i="1"/>
  <c r="M3080" i="1"/>
  <c r="O3080" i="1"/>
  <c r="Q3080" i="1"/>
  <c r="S3080" i="1"/>
  <c r="X3074" i="1"/>
  <c r="AE3073" i="1"/>
  <c r="AF3073" i="1"/>
  <c r="AH3073" i="1"/>
  <c r="V3078" i="1"/>
  <c r="Z3077" i="1"/>
  <c r="AA3074" i="1"/>
  <c r="AC3074" i="1"/>
  <c r="Y3074" i="1"/>
  <c r="AD3074" i="1"/>
  <c r="N3081" i="1"/>
  <c r="T3081" i="1"/>
  <c r="W3075" i="1"/>
  <c r="K3081" i="1"/>
  <c r="R3081" i="1"/>
  <c r="L3081" i="1"/>
  <c r="M3081" i="1"/>
  <c r="O3081" i="1"/>
  <c r="Q3081" i="1"/>
  <c r="S3081" i="1"/>
  <c r="X3075" i="1"/>
  <c r="AE3074" i="1"/>
  <c r="AF3074" i="1"/>
  <c r="AH3074" i="1"/>
  <c r="V3079" i="1"/>
  <c r="Z3078" i="1"/>
  <c r="AA3075" i="1"/>
  <c r="AC3075" i="1"/>
  <c r="Y3075" i="1"/>
  <c r="AD3075" i="1"/>
  <c r="N3082" i="1"/>
  <c r="T3082" i="1"/>
  <c r="W3076" i="1"/>
  <c r="K3082" i="1"/>
  <c r="R3082" i="1"/>
  <c r="L3082" i="1"/>
  <c r="M3082" i="1"/>
  <c r="O3082" i="1"/>
  <c r="Q3082" i="1"/>
  <c r="S3082" i="1"/>
  <c r="X3076" i="1"/>
  <c r="V3080" i="1"/>
  <c r="Z3079" i="1"/>
  <c r="AA3076" i="1"/>
  <c r="AC3076" i="1"/>
  <c r="Y3076" i="1"/>
  <c r="AD3076" i="1"/>
  <c r="N3083" i="1"/>
  <c r="T3083" i="1"/>
  <c r="W3077" i="1"/>
  <c r="K3083" i="1"/>
  <c r="R3083" i="1"/>
  <c r="L3083" i="1"/>
  <c r="M3083" i="1"/>
  <c r="O3083" i="1"/>
  <c r="Q3083" i="1"/>
  <c r="S3083" i="1"/>
  <c r="X3077" i="1"/>
  <c r="AE3076" i="1"/>
  <c r="AF3076" i="1"/>
  <c r="AH3076" i="1"/>
  <c r="V3081" i="1"/>
  <c r="Z3080" i="1"/>
  <c r="AA3077" i="1"/>
  <c r="AC3077" i="1"/>
  <c r="Y3077" i="1"/>
  <c r="AD3077" i="1"/>
  <c r="N3084" i="1"/>
  <c r="T3084" i="1"/>
  <c r="W3078" i="1"/>
  <c r="K3084" i="1"/>
  <c r="R3084" i="1"/>
  <c r="L3084" i="1"/>
  <c r="M3084" i="1"/>
  <c r="O3084" i="1"/>
  <c r="Q3084" i="1"/>
  <c r="S3084" i="1"/>
  <c r="X3078" i="1"/>
  <c r="AE3077" i="1"/>
  <c r="AF3077" i="1"/>
  <c r="AH3077" i="1"/>
  <c r="V3082" i="1"/>
  <c r="Z3081" i="1"/>
  <c r="AA3078" i="1"/>
  <c r="AC3078" i="1"/>
  <c r="Y3078" i="1"/>
  <c r="AD3078" i="1"/>
  <c r="N3085" i="1"/>
  <c r="T3085" i="1"/>
  <c r="W3079" i="1"/>
  <c r="K3085" i="1"/>
  <c r="R3085" i="1"/>
  <c r="L3085" i="1"/>
  <c r="M3085" i="1"/>
  <c r="O3085" i="1"/>
  <c r="Q3085" i="1"/>
  <c r="S3085" i="1"/>
  <c r="X3079" i="1"/>
  <c r="AE3078" i="1"/>
  <c r="AF3078" i="1"/>
  <c r="AH3078" i="1"/>
  <c r="V3083" i="1"/>
  <c r="Z3082" i="1"/>
  <c r="AA3079" i="1"/>
  <c r="AC3079" i="1"/>
  <c r="Y3079" i="1"/>
  <c r="AD3079" i="1"/>
  <c r="N3086" i="1"/>
  <c r="T3086" i="1"/>
  <c r="W3080" i="1"/>
  <c r="K3086" i="1"/>
  <c r="R3086" i="1"/>
  <c r="L3086" i="1"/>
  <c r="M3086" i="1"/>
  <c r="O3086" i="1"/>
  <c r="Q3086" i="1"/>
  <c r="S3086" i="1"/>
  <c r="X3080" i="1"/>
  <c r="AE3079" i="1"/>
  <c r="AF3079" i="1"/>
  <c r="AH3079" i="1"/>
  <c r="V3084" i="1"/>
  <c r="Z3083" i="1"/>
  <c r="AA3080" i="1"/>
  <c r="AC3080" i="1"/>
  <c r="Y3080" i="1"/>
  <c r="AD3080" i="1"/>
  <c r="N3087" i="1"/>
  <c r="T3087" i="1"/>
  <c r="W3081" i="1"/>
  <c r="K3087" i="1"/>
  <c r="R3087" i="1"/>
  <c r="L3087" i="1"/>
  <c r="M3087" i="1"/>
  <c r="O3087" i="1"/>
  <c r="Q3087" i="1"/>
  <c r="S3087" i="1"/>
  <c r="X3081" i="1"/>
  <c r="AE3080" i="1"/>
  <c r="AF3080" i="1"/>
  <c r="AH3080" i="1"/>
  <c r="V3085" i="1"/>
  <c r="Z3084" i="1"/>
  <c r="AA3081" i="1"/>
  <c r="AC3081" i="1"/>
  <c r="Y3081" i="1"/>
  <c r="AD3081" i="1"/>
  <c r="N3088" i="1"/>
  <c r="T3088" i="1"/>
  <c r="W3082" i="1"/>
  <c r="K3088" i="1"/>
  <c r="R3088" i="1"/>
  <c r="L3088" i="1"/>
  <c r="M3088" i="1"/>
  <c r="O3088" i="1"/>
  <c r="Q3088" i="1"/>
  <c r="S3088" i="1"/>
  <c r="X3082" i="1"/>
  <c r="AE3081" i="1"/>
  <c r="AF3081" i="1"/>
  <c r="AH3081" i="1"/>
  <c r="V3086" i="1"/>
  <c r="Z3085" i="1"/>
  <c r="AA3082" i="1"/>
  <c r="AC3082" i="1"/>
  <c r="Y3082" i="1"/>
  <c r="AD3082" i="1"/>
  <c r="N3089" i="1"/>
  <c r="T3089" i="1"/>
  <c r="W3083" i="1"/>
  <c r="K3089" i="1"/>
  <c r="R3089" i="1"/>
  <c r="L3089" i="1"/>
  <c r="M3089" i="1"/>
  <c r="O3089" i="1"/>
  <c r="Q3089" i="1"/>
  <c r="S3089" i="1"/>
  <c r="X3083" i="1"/>
  <c r="AE3082" i="1"/>
  <c r="AF3082" i="1"/>
  <c r="AH3082" i="1"/>
  <c r="V3087" i="1"/>
  <c r="Z3086" i="1"/>
  <c r="AA3083" i="1"/>
  <c r="AC3083" i="1"/>
  <c r="Y3083" i="1"/>
  <c r="AD3083" i="1"/>
  <c r="N3090" i="1"/>
  <c r="T3090" i="1"/>
  <c r="W3084" i="1"/>
  <c r="K3090" i="1"/>
  <c r="R3090" i="1"/>
  <c r="L3090" i="1"/>
  <c r="M3090" i="1"/>
  <c r="O3090" i="1"/>
  <c r="Q3090" i="1"/>
  <c r="S3090" i="1"/>
  <c r="X3084" i="1"/>
  <c r="V3088" i="1"/>
  <c r="Z3087" i="1"/>
  <c r="AA3084" i="1"/>
  <c r="AC3084" i="1"/>
  <c r="Y3084" i="1"/>
  <c r="AD3084" i="1"/>
  <c r="N3091" i="1"/>
  <c r="T3091" i="1"/>
  <c r="W3085" i="1"/>
  <c r="K3091" i="1"/>
  <c r="R3091" i="1"/>
  <c r="L3091" i="1"/>
  <c r="M3091" i="1"/>
  <c r="O3091" i="1"/>
  <c r="Q3091" i="1"/>
  <c r="S3091" i="1"/>
  <c r="X3085" i="1"/>
  <c r="AE3084" i="1"/>
  <c r="AF3084" i="1"/>
  <c r="AH3084" i="1"/>
  <c r="V3089" i="1"/>
  <c r="Z3088" i="1"/>
  <c r="AA3085" i="1"/>
  <c r="AC3085" i="1"/>
  <c r="Y3085" i="1"/>
  <c r="AD3085" i="1"/>
  <c r="N3092" i="1"/>
  <c r="T3092" i="1"/>
  <c r="W3086" i="1"/>
  <c r="K3092" i="1"/>
  <c r="R3092" i="1"/>
  <c r="L3092" i="1"/>
  <c r="M3092" i="1"/>
  <c r="O3092" i="1"/>
  <c r="Q3092" i="1"/>
  <c r="S3092" i="1"/>
  <c r="X3086" i="1"/>
  <c r="AE3085" i="1"/>
  <c r="AF3085" i="1"/>
  <c r="AH3085" i="1"/>
  <c r="V3090" i="1"/>
  <c r="Z3089" i="1"/>
  <c r="AA3086" i="1"/>
  <c r="AC3086" i="1"/>
  <c r="Y3086" i="1"/>
  <c r="AD3086" i="1"/>
  <c r="N3093" i="1"/>
  <c r="T3093" i="1"/>
  <c r="W3087" i="1"/>
  <c r="K3093" i="1"/>
  <c r="R3093" i="1"/>
  <c r="L3093" i="1"/>
  <c r="M3093" i="1"/>
  <c r="O3093" i="1"/>
  <c r="Q3093" i="1"/>
  <c r="S3093" i="1"/>
  <c r="X3087" i="1"/>
  <c r="AE3086" i="1"/>
  <c r="AF3086" i="1"/>
  <c r="AH3086" i="1"/>
  <c r="V3091" i="1"/>
  <c r="Z3090" i="1"/>
  <c r="AA3087" i="1"/>
  <c r="AC3087" i="1"/>
  <c r="Y3087" i="1"/>
  <c r="AD3087" i="1"/>
  <c r="N3094" i="1"/>
  <c r="T3094" i="1"/>
  <c r="W3088" i="1"/>
  <c r="K3094" i="1"/>
  <c r="R3094" i="1"/>
  <c r="L3094" i="1"/>
  <c r="M3094" i="1"/>
  <c r="O3094" i="1"/>
  <c r="Q3094" i="1"/>
  <c r="S3094" i="1"/>
  <c r="X3088" i="1"/>
  <c r="AE3087" i="1"/>
  <c r="AF3087" i="1"/>
  <c r="AH3087" i="1"/>
  <c r="V3092" i="1"/>
  <c r="Z3091" i="1"/>
  <c r="AA3088" i="1"/>
  <c r="AC3088" i="1"/>
  <c r="Y3088" i="1"/>
  <c r="AD3088" i="1"/>
  <c r="N3095" i="1"/>
  <c r="T3095" i="1"/>
  <c r="W3089" i="1"/>
  <c r="K3095" i="1"/>
  <c r="R3095" i="1"/>
  <c r="L3095" i="1"/>
  <c r="M3095" i="1"/>
  <c r="O3095" i="1"/>
  <c r="Q3095" i="1"/>
  <c r="S3095" i="1"/>
  <c r="X3089" i="1"/>
  <c r="AE3088" i="1"/>
  <c r="AF3088" i="1"/>
  <c r="AH3088" i="1"/>
  <c r="V3093" i="1"/>
  <c r="Z3092" i="1"/>
  <c r="AA3089" i="1"/>
  <c r="AC3089" i="1"/>
  <c r="Y3089" i="1"/>
  <c r="AD3089" i="1"/>
  <c r="N3096" i="1"/>
  <c r="T3096" i="1"/>
  <c r="W3090" i="1"/>
  <c r="K3096" i="1"/>
  <c r="R3096" i="1"/>
  <c r="L3096" i="1"/>
  <c r="M3096" i="1"/>
  <c r="O3096" i="1"/>
  <c r="Q3096" i="1"/>
  <c r="S3096" i="1"/>
  <c r="X3090" i="1"/>
  <c r="AE3089" i="1"/>
  <c r="AF3089" i="1"/>
  <c r="AH3089" i="1"/>
  <c r="V3094" i="1"/>
  <c r="Z3093" i="1"/>
  <c r="AA3090" i="1"/>
  <c r="AC3090" i="1"/>
  <c r="Y3090" i="1"/>
  <c r="AD3090" i="1"/>
  <c r="N3097" i="1"/>
  <c r="T3097" i="1"/>
  <c r="W3091" i="1"/>
  <c r="K3097" i="1"/>
  <c r="R3097" i="1"/>
  <c r="L3097" i="1"/>
  <c r="M3097" i="1"/>
  <c r="O3097" i="1"/>
  <c r="Q3097" i="1"/>
  <c r="S3097" i="1"/>
  <c r="X3091" i="1"/>
  <c r="AE3090" i="1"/>
  <c r="AF3090" i="1"/>
  <c r="AH3090" i="1"/>
  <c r="V3095" i="1"/>
  <c r="Z3094" i="1"/>
  <c r="AA3091" i="1"/>
  <c r="AC3091" i="1"/>
  <c r="Y3091" i="1"/>
  <c r="AD3091" i="1"/>
  <c r="N3098" i="1"/>
  <c r="T3098" i="1"/>
  <c r="W3092" i="1"/>
  <c r="K3098" i="1"/>
  <c r="R3098" i="1"/>
  <c r="L3098" i="1"/>
  <c r="M3098" i="1"/>
  <c r="O3098" i="1"/>
  <c r="Q3098" i="1"/>
  <c r="S3098" i="1"/>
  <c r="X3092" i="1"/>
  <c r="AE3091" i="1"/>
  <c r="AF3091" i="1"/>
  <c r="AH3091" i="1"/>
  <c r="V3096" i="1"/>
  <c r="Z3095" i="1"/>
  <c r="AA3092" i="1"/>
  <c r="AC3092" i="1"/>
  <c r="Y3092" i="1"/>
  <c r="AD3092" i="1"/>
  <c r="N3099" i="1"/>
  <c r="T3099" i="1"/>
  <c r="W3093" i="1"/>
  <c r="K3099" i="1"/>
  <c r="R3099" i="1"/>
  <c r="L3099" i="1"/>
  <c r="M3099" i="1"/>
  <c r="O3099" i="1"/>
  <c r="Q3099" i="1"/>
  <c r="S3099" i="1"/>
  <c r="X3093" i="1"/>
  <c r="AE3092" i="1"/>
  <c r="AF3092" i="1"/>
  <c r="AH3092" i="1"/>
  <c r="V3097" i="1"/>
  <c r="Z3096" i="1"/>
  <c r="AA3093" i="1"/>
  <c r="AC3093" i="1"/>
  <c r="Y3093" i="1"/>
  <c r="AD3093" i="1"/>
  <c r="N3100" i="1"/>
  <c r="T3100" i="1"/>
  <c r="W3094" i="1"/>
  <c r="K3100" i="1"/>
  <c r="R3100" i="1"/>
  <c r="L3100" i="1"/>
  <c r="M3100" i="1"/>
  <c r="O3100" i="1"/>
  <c r="Q3100" i="1"/>
  <c r="S3100" i="1"/>
  <c r="X3094" i="1"/>
  <c r="AE3093" i="1"/>
  <c r="AF3093" i="1"/>
  <c r="AH3093" i="1"/>
  <c r="V3098" i="1"/>
  <c r="Z3097" i="1"/>
  <c r="AA3094" i="1"/>
  <c r="AC3094" i="1"/>
  <c r="Y3094" i="1"/>
  <c r="AD3094" i="1"/>
  <c r="N3101" i="1"/>
  <c r="T3101" i="1"/>
  <c r="W3095" i="1"/>
  <c r="K3101" i="1"/>
  <c r="R3101" i="1"/>
  <c r="L3101" i="1"/>
  <c r="M3101" i="1"/>
  <c r="O3101" i="1"/>
  <c r="Q3101" i="1"/>
  <c r="S3101" i="1"/>
  <c r="X3095" i="1"/>
  <c r="V3099" i="1"/>
  <c r="Z3098" i="1"/>
  <c r="AA3095" i="1"/>
  <c r="AC3095" i="1"/>
  <c r="Y3095" i="1"/>
  <c r="AD3095" i="1"/>
  <c r="N3102" i="1"/>
  <c r="T3102" i="1"/>
  <c r="W3096" i="1"/>
  <c r="K3102" i="1"/>
  <c r="R3102" i="1"/>
  <c r="L3102" i="1"/>
  <c r="M3102" i="1"/>
  <c r="O3102" i="1"/>
  <c r="Q3102" i="1"/>
  <c r="S3102" i="1"/>
  <c r="X3096" i="1"/>
  <c r="AE3095" i="1"/>
  <c r="AF3095" i="1"/>
  <c r="AH3095" i="1"/>
  <c r="V3100" i="1"/>
  <c r="Z3099" i="1"/>
  <c r="AA3096" i="1"/>
  <c r="AC3096" i="1"/>
  <c r="Y3096" i="1"/>
  <c r="AD3096" i="1"/>
  <c r="N3103" i="1"/>
  <c r="T3103" i="1"/>
  <c r="W3097" i="1"/>
  <c r="K3103" i="1"/>
  <c r="R3103" i="1"/>
  <c r="L3103" i="1"/>
  <c r="M3103" i="1"/>
  <c r="O3103" i="1"/>
  <c r="Q3103" i="1"/>
  <c r="S3103" i="1"/>
  <c r="X3097" i="1"/>
  <c r="V3101" i="1"/>
  <c r="Z3100" i="1"/>
  <c r="AA3097" i="1"/>
  <c r="AC3097" i="1"/>
  <c r="Y3097" i="1"/>
  <c r="AD3097" i="1"/>
  <c r="N3104" i="1"/>
  <c r="T3104" i="1"/>
  <c r="W3098" i="1"/>
  <c r="K3104" i="1"/>
  <c r="R3104" i="1"/>
  <c r="L3104" i="1"/>
  <c r="M3104" i="1"/>
  <c r="O3104" i="1"/>
  <c r="Q3104" i="1"/>
  <c r="S3104" i="1"/>
  <c r="X3098" i="1"/>
  <c r="V3102" i="1"/>
  <c r="Z3101" i="1"/>
  <c r="AA3098" i="1"/>
  <c r="AC3098" i="1"/>
  <c r="Y3098" i="1"/>
  <c r="AD3098" i="1"/>
  <c r="N3105" i="1"/>
  <c r="T3105" i="1"/>
  <c r="W3099" i="1"/>
  <c r="K3105" i="1"/>
  <c r="R3105" i="1"/>
  <c r="L3105" i="1"/>
  <c r="M3105" i="1"/>
  <c r="O3105" i="1"/>
  <c r="Q3105" i="1"/>
  <c r="S3105" i="1"/>
  <c r="X3099" i="1"/>
  <c r="AE3098" i="1"/>
  <c r="AF3098" i="1"/>
  <c r="AH3098" i="1"/>
  <c r="V3103" i="1"/>
  <c r="Z3102" i="1"/>
  <c r="AA3099" i="1"/>
  <c r="AC3099" i="1"/>
  <c r="Y3099" i="1"/>
  <c r="AD3099" i="1"/>
  <c r="N3106" i="1"/>
  <c r="T3106" i="1"/>
  <c r="W3100" i="1"/>
  <c r="K3106" i="1"/>
  <c r="R3106" i="1"/>
  <c r="L3106" i="1"/>
  <c r="M3106" i="1"/>
  <c r="O3106" i="1"/>
  <c r="Q3106" i="1"/>
  <c r="S3106" i="1"/>
  <c r="X3100" i="1"/>
  <c r="AE3099" i="1"/>
  <c r="AF3099" i="1"/>
  <c r="AH3099" i="1"/>
  <c r="V3104" i="1"/>
  <c r="Z3103" i="1"/>
  <c r="AA3100" i="1"/>
  <c r="AC3100" i="1"/>
  <c r="Y3100" i="1"/>
  <c r="AD3100" i="1"/>
  <c r="N3107" i="1"/>
  <c r="T3107" i="1"/>
  <c r="W3101" i="1"/>
  <c r="K3107" i="1"/>
  <c r="R3107" i="1"/>
  <c r="L3107" i="1"/>
  <c r="M3107" i="1"/>
  <c r="O3107" i="1"/>
  <c r="Q3107" i="1"/>
  <c r="S3107" i="1"/>
  <c r="X3101" i="1"/>
  <c r="AE3100" i="1"/>
  <c r="AF3100" i="1"/>
  <c r="AH3100" i="1"/>
  <c r="V3105" i="1"/>
  <c r="Z3104" i="1"/>
  <c r="AA3101" i="1"/>
  <c r="AC3101" i="1"/>
  <c r="Y3101" i="1"/>
  <c r="AD3101" i="1"/>
  <c r="N3108" i="1"/>
  <c r="T3108" i="1"/>
  <c r="W3102" i="1"/>
  <c r="K3108" i="1"/>
  <c r="R3108" i="1"/>
  <c r="L3108" i="1"/>
  <c r="M3108" i="1"/>
  <c r="O3108" i="1"/>
  <c r="Q3108" i="1"/>
  <c r="S3108" i="1"/>
  <c r="X3102" i="1"/>
  <c r="AE3101" i="1"/>
  <c r="AF3101" i="1"/>
  <c r="AH3101" i="1"/>
  <c r="V3106" i="1"/>
  <c r="Z3105" i="1"/>
  <c r="AA3102" i="1"/>
  <c r="AC3102" i="1"/>
  <c r="Y3102" i="1"/>
  <c r="AD3102" i="1"/>
  <c r="N3109" i="1"/>
  <c r="T3109" i="1"/>
  <c r="W3103" i="1"/>
  <c r="K3109" i="1"/>
  <c r="R3109" i="1"/>
  <c r="L3109" i="1"/>
  <c r="M3109" i="1"/>
  <c r="O3109" i="1"/>
  <c r="Q3109" i="1"/>
  <c r="S3109" i="1"/>
  <c r="X3103" i="1"/>
  <c r="AE3102" i="1"/>
  <c r="AF3102" i="1"/>
  <c r="AH3102" i="1"/>
  <c r="V3107" i="1"/>
  <c r="Z3106" i="1"/>
  <c r="AA3103" i="1"/>
  <c r="AC3103" i="1"/>
  <c r="Y3103" i="1"/>
  <c r="AD3103" i="1"/>
  <c r="N3110" i="1"/>
  <c r="T3110" i="1"/>
  <c r="W3104" i="1"/>
  <c r="K3110" i="1"/>
  <c r="R3110" i="1"/>
  <c r="L3110" i="1"/>
  <c r="M3110" i="1"/>
  <c r="O3110" i="1"/>
  <c r="Q3110" i="1"/>
  <c r="S3110" i="1"/>
  <c r="X3104" i="1"/>
  <c r="AE3103" i="1"/>
  <c r="AF3103" i="1"/>
  <c r="AH3103" i="1"/>
  <c r="V3108" i="1"/>
  <c r="Z3107" i="1"/>
  <c r="AA3104" i="1"/>
  <c r="AC3104" i="1"/>
  <c r="Y3104" i="1"/>
  <c r="AD3104" i="1"/>
  <c r="N3111" i="1"/>
  <c r="T3111" i="1"/>
  <c r="W3105" i="1"/>
  <c r="K3111" i="1"/>
  <c r="R3111" i="1"/>
  <c r="L3111" i="1"/>
  <c r="M3111" i="1"/>
  <c r="O3111" i="1"/>
  <c r="Q3111" i="1"/>
  <c r="S3111" i="1"/>
  <c r="X3105" i="1"/>
  <c r="AE3104" i="1"/>
  <c r="AF3104" i="1"/>
  <c r="AH3104" i="1"/>
  <c r="V3109" i="1"/>
  <c r="Z3108" i="1"/>
  <c r="AA3105" i="1"/>
  <c r="AC3105" i="1"/>
  <c r="Y3105" i="1"/>
  <c r="AD3105" i="1"/>
  <c r="N3112" i="1"/>
  <c r="T3112" i="1"/>
  <c r="W3106" i="1"/>
  <c r="K3112" i="1"/>
  <c r="R3112" i="1"/>
  <c r="L3112" i="1"/>
  <c r="M3112" i="1"/>
  <c r="O3112" i="1"/>
  <c r="Q3112" i="1"/>
  <c r="S3112" i="1"/>
  <c r="X3106" i="1"/>
  <c r="AE3105" i="1"/>
  <c r="AF3105" i="1"/>
  <c r="AH3105" i="1"/>
  <c r="V3110" i="1"/>
  <c r="Z3109" i="1"/>
  <c r="AA3106" i="1"/>
  <c r="AC3106" i="1"/>
  <c r="Y3106" i="1"/>
  <c r="AD3106" i="1"/>
  <c r="N3113" i="1"/>
  <c r="T3113" i="1"/>
  <c r="W3107" i="1"/>
  <c r="K3113" i="1"/>
  <c r="R3113" i="1"/>
  <c r="L3113" i="1"/>
  <c r="M3113" i="1"/>
  <c r="O3113" i="1"/>
  <c r="Q3113" i="1"/>
  <c r="S3113" i="1"/>
  <c r="X3107" i="1"/>
  <c r="AE3106" i="1"/>
  <c r="AF3106" i="1"/>
  <c r="AH3106" i="1"/>
  <c r="V3111" i="1"/>
  <c r="Z3110" i="1"/>
  <c r="AA3107" i="1"/>
  <c r="AC3107" i="1"/>
  <c r="Y3107" i="1"/>
  <c r="AD3107" i="1"/>
  <c r="N3114" i="1"/>
  <c r="T3114" i="1"/>
  <c r="W3108" i="1"/>
  <c r="K3114" i="1"/>
  <c r="R3114" i="1"/>
  <c r="L3114" i="1"/>
  <c r="M3114" i="1"/>
  <c r="O3114" i="1"/>
  <c r="Q3114" i="1"/>
  <c r="S3114" i="1"/>
  <c r="X3108" i="1"/>
  <c r="AE3107" i="1"/>
  <c r="AF3107" i="1"/>
  <c r="AH3107" i="1"/>
  <c r="V3112" i="1"/>
  <c r="Z3111" i="1"/>
  <c r="AA3108" i="1"/>
  <c r="AC3108" i="1"/>
  <c r="Y3108" i="1"/>
  <c r="AD3108" i="1"/>
  <c r="N3115" i="1"/>
  <c r="T3115" i="1"/>
  <c r="W3109" i="1"/>
  <c r="K3115" i="1"/>
  <c r="R3115" i="1"/>
  <c r="L3115" i="1"/>
  <c r="M3115" i="1"/>
  <c r="O3115" i="1"/>
  <c r="Q3115" i="1"/>
  <c r="S3115" i="1"/>
  <c r="X3109" i="1"/>
  <c r="AE3108" i="1"/>
  <c r="AF3108" i="1"/>
  <c r="AH3108" i="1"/>
  <c r="V3113" i="1"/>
  <c r="Z3112" i="1"/>
  <c r="AA3109" i="1"/>
  <c r="AC3109" i="1"/>
  <c r="Y3109" i="1"/>
  <c r="AD3109" i="1"/>
  <c r="N3116" i="1"/>
  <c r="T3116" i="1"/>
  <c r="W3110" i="1"/>
  <c r="K3116" i="1"/>
  <c r="R3116" i="1"/>
  <c r="L3116" i="1"/>
  <c r="M3116" i="1"/>
  <c r="O3116" i="1"/>
  <c r="Q3116" i="1"/>
  <c r="S3116" i="1"/>
  <c r="X3110" i="1"/>
  <c r="AE3109" i="1"/>
  <c r="AF3109" i="1"/>
  <c r="AH3109" i="1"/>
  <c r="V3114" i="1"/>
  <c r="Z3113" i="1"/>
  <c r="AA3110" i="1"/>
  <c r="AC3110" i="1"/>
  <c r="Y3110" i="1"/>
  <c r="AD3110" i="1"/>
  <c r="N3117" i="1"/>
  <c r="T3117" i="1"/>
  <c r="W3111" i="1"/>
  <c r="K3117" i="1"/>
  <c r="R3117" i="1"/>
  <c r="L3117" i="1"/>
  <c r="M3117" i="1"/>
  <c r="O3117" i="1"/>
  <c r="Q3117" i="1"/>
  <c r="S3117" i="1"/>
  <c r="X3111" i="1"/>
  <c r="AE3110" i="1"/>
  <c r="AF3110" i="1"/>
  <c r="AH3110" i="1"/>
  <c r="V3115" i="1"/>
  <c r="Z3114" i="1"/>
  <c r="AA3111" i="1"/>
  <c r="AC3111" i="1"/>
  <c r="Y3111" i="1"/>
  <c r="AD3111" i="1"/>
  <c r="N3118" i="1"/>
  <c r="T3118" i="1"/>
  <c r="W3112" i="1"/>
  <c r="K3118" i="1"/>
  <c r="R3118" i="1"/>
  <c r="L3118" i="1"/>
  <c r="M3118" i="1"/>
  <c r="O3118" i="1"/>
  <c r="Q3118" i="1"/>
  <c r="S3118" i="1"/>
  <c r="X3112" i="1"/>
  <c r="AE3111" i="1"/>
  <c r="AF3111" i="1"/>
  <c r="AH3111" i="1"/>
  <c r="V3116" i="1"/>
  <c r="Z3115" i="1"/>
  <c r="AA3112" i="1"/>
  <c r="AC3112" i="1"/>
  <c r="Y3112" i="1"/>
  <c r="AD3112" i="1"/>
  <c r="N3119" i="1"/>
  <c r="T3119" i="1"/>
  <c r="W3113" i="1"/>
  <c r="K3119" i="1"/>
  <c r="R3119" i="1"/>
  <c r="L3119" i="1"/>
  <c r="M3119" i="1"/>
  <c r="O3119" i="1"/>
  <c r="Q3119" i="1"/>
  <c r="S3119" i="1"/>
  <c r="X3113" i="1"/>
  <c r="AE3112" i="1"/>
  <c r="AF3112" i="1"/>
  <c r="AH3112" i="1"/>
  <c r="V3117" i="1"/>
  <c r="Z3116" i="1"/>
  <c r="AA3113" i="1"/>
  <c r="AC3113" i="1"/>
  <c r="Y3113" i="1"/>
  <c r="AD3113" i="1"/>
  <c r="N3120" i="1"/>
  <c r="T3120" i="1"/>
  <c r="W3114" i="1"/>
  <c r="K3120" i="1"/>
  <c r="R3120" i="1"/>
  <c r="L3120" i="1"/>
  <c r="M3120" i="1"/>
  <c r="O3120" i="1"/>
  <c r="Q3120" i="1"/>
  <c r="S3120" i="1"/>
  <c r="X3114" i="1"/>
  <c r="AE3113" i="1"/>
  <c r="AF3113" i="1"/>
  <c r="AH3113" i="1"/>
  <c r="V3118" i="1"/>
  <c r="Z3117" i="1"/>
  <c r="AA3114" i="1"/>
  <c r="AC3114" i="1"/>
  <c r="Y3114" i="1"/>
  <c r="AD3114" i="1"/>
  <c r="N3121" i="1"/>
  <c r="T3121" i="1"/>
  <c r="W3115" i="1"/>
  <c r="K3121" i="1"/>
  <c r="R3121" i="1"/>
  <c r="L3121" i="1"/>
  <c r="M3121" i="1"/>
  <c r="O3121" i="1"/>
  <c r="Q3121" i="1"/>
  <c r="S3121" i="1"/>
  <c r="X3115" i="1"/>
  <c r="AE3114" i="1"/>
  <c r="AF3114" i="1"/>
  <c r="AH3114" i="1"/>
  <c r="V3119" i="1"/>
  <c r="Z3118" i="1"/>
  <c r="AA3115" i="1"/>
  <c r="AC3115" i="1"/>
  <c r="Y3115" i="1"/>
  <c r="AD3115" i="1"/>
  <c r="N3122" i="1"/>
  <c r="T3122" i="1"/>
  <c r="W3116" i="1"/>
  <c r="K3122" i="1"/>
  <c r="R3122" i="1"/>
  <c r="L3122" i="1"/>
  <c r="M3122" i="1"/>
  <c r="O3122" i="1"/>
  <c r="Q3122" i="1"/>
  <c r="S3122" i="1"/>
  <c r="X3116" i="1"/>
  <c r="AE3115" i="1"/>
  <c r="AF3115" i="1"/>
  <c r="AH3115" i="1"/>
  <c r="V3120" i="1"/>
  <c r="Z3119" i="1"/>
  <c r="AA3116" i="1"/>
  <c r="AC3116" i="1"/>
  <c r="Y3116" i="1"/>
  <c r="AD3116" i="1"/>
  <c r="N3123" i="1"/>
  <c r="T3123" i="1"/>
  <c r="W3117" i="1"/>
  <c r="K3123" i="1"/>
  <c r="R3123" i="1"/>
  <c r="L3123" i="1"/>
  <c r="M3123" i="1"/>
  <c r="O3123" i="1"/>
  <c r="Q3123" i="1"/>
  <c r="S3123" i="1"/>
  <c r="X3117" i="1"/>
  <c r="AE3116" i="1"/>
  <c r="AF3116" i="1"/>
  <c r="AH3116" i="1"/>
  <c r="V3121" i="1"/>
  <c r="Z3120" i="1"/>
  <c r="AA3117" i="1"/>
  <c r="AC3117" i="1"/>
  <c r="Y3117" i="1"/>
  <c r="AD3117" i="1"/>
  <c r="N3124" i="1"/>
  <c r="T3124" i="1"/>
  <c r="W3118" i="1"/>
  <c r="K3124" i="1"/>
  <c r="R3124" i="1"/>
  <c r="L3124" i="1"/>
  <c r="M3124" i="1"/>
  <c r="O3124" i="1"/>
  <c r="Q3124" i="1"/>
  <c r="S3124" i="1"/>
  <c r="X3118" i="1"/>
  <c r="AE3117" i="1"/>
  <c r="AF3117" i="1"/>
  <c r="AH3117" i="1"/>
  <c r="V3122" i="1"/>
  <c r="Z3121" i="1"/>
  <c r="AA3118" i="1"/>
  <c r="AC3118" i="1"/>
  <c r="Y3118" i="1"/>
  <c r="AD3118" i="1"/>
  <c r="N3125" i="1"/>
  <c r="T3125" i="1"/>
  <c r="W3119" i="1"/>
  <c r="K3125" i="1"/>
  <c r="R3125" i="1"/>
  <c r="L3125" i="1"/>
  <c r="M3125" i="1"/>
  <c r="O3125" i="1"/>
  <c r="Q3125" i="1"/>
  <c r="S3125" i="1"/>
  <c r="X3119" i="1"/>
  <c r="AE3118" i="1"/>
  <c r="AF3118" i="1"/>
  <c r="AH3118" i="1"/>
  <c r="V3123" i="1"/>
  <c r="Z3122" i="1"/>
  <c r="AA3119" i="1"/>
  <c r="AC3119" i="1"/>
  <c r="Y3119" i="1"/>
  <c r="AD3119" i="1"/>
  <c r="N3126" i="1"/>
  <c r="T3126" i="1"/>
  <c r="W3120" i="1"/>
  <c r="K3126" i="1"/>
  <c r="R3126" i="1"/>
  <c r="L3126" i="1"/>
  <c r="M3126" i="1"/>
  <c r="O3126" i="1"/>
  <c r="Q3126" i="1"/>
  <c r="S3126" i="1"/>
  <c r="X3120" i="1"/>
  <c r="AE3119" i="1"/>
  <c r="AF3119" i="1"/>
  <c r="AH3119" i="1"/>
  <c r="V3124" i="1"/>
  <c r="Z3123" i="1"/>
  <c r="AA3120" i="1"/>
  <c r="AC3120" i="1"/>
  <c r="Y3120" i="1"/>
  <c r="AD3120" i="1"/>
  <c r="N3127" i="1"/>
  <c r="T3127" i="1"/>
  <c r="W3121" i="1"/>
  <c r="K3127" i="1"/>
  <c r="R3127" i="1"/>
  <c r="L3127" i="1"/>
  <c r="M3127" i="1"/>
  <c r="O3127" i="1"/>
  <c r="Q3127" i="1"/>
  <c r="S3127" i="1"/>
  <c r="X3121" i="1"/>
  <c r="AE3120" i="1"/>
  <c r="AF3120" i="1"/>
  <c r="AH3120" i="1"/>
  <c r="V3125" i="1"/>
  <c r="Z3124" i="1"/>
  <c r="AA3121" i="1"/>
  <c r="AC3121" i="1"/>
  <c r="Y3121" i="1"/>
  <c r="AD3121" i="1"/>
  <c r="N3128" i="1"/>
  <c r="T3128" i="1"/>
  <c r="W3122" i="1"/>
  <c r="K3128" i="1"/>
  <c r="R3128" i="1"/>
  <c r="L3128" i="1"/>
  <c r="M3128" i="1"/>
  <c r="O3128" i="1"/>
  <c r="Q3128" i="1"/>
  <c r="S3128" i="1"/>
  <c r="X3122" i="1"/>
  <c r="AE3121" i="1"/>
  <c r="AF3121" i="1"/>
  <c r="AH3121" i="1"/>
  <c r="V3126" i="1"/>
  <c r="Z3125" i="1"/>
  <c r="AA3122" i="1"/>
  <c r="AC3122" i="1"/>
  <c r="Y3122" i="1"/>
  <c r="AD3122" i="1"/>
  <c r="N3129" i="1"/>
  <c r="T3129" i="1"/>
  <c r="W3123" i="1"/>
  <c r="K3129" i="1"/>
  <c r="R3129" i="1"/>
  <c r="L3129" i="1"/>
  <c r="M3129" i="1"/>
  <c r="O3129" i="1"/>
  <c r="Q3129" i="1"/>
  <c r="S3129" i="1"/>
  <c r="X3123" i="1"/>
  <c r="AE3122" i="1"/>
  <c r="AF3122" i="1"/>
  <c r="AH3122" i="1"/>
  <c r="V3127" i="1"/>
  <c r="Z3126" i="1"/>
  <c r="AA3123" i="1"/>
  <c r="AC3123" i="1"/>
  <c r="Y3123" i="1"/>
  <c r="AD3123" i="1"/>
  <c r="N3130" i="1"/>
  <c r="T3130" i="1"/>
  <c r="W3124" i="1"/>
  <c r="K3130" i="1"/>
  <c r="R3130" i="1"/>
  <c r="L3130" i="1"/>
  <c r="M3130" i="1"/>
  <c r="O3130" i="1"/>
  <c r="Q3130" i="1"/>
  <c r="S3130" i="1"/>
  <c r="X3124" i="1"/>
  <c r="AE3123" i="1"/>
  <c r="AF3123" i="1"/>
  <c r="AH3123" i="1"/>
  <c r="V3128" i="1"/>
  <c r="Z3127" i="1"/>
  <c r="AA3124" i="1"/>
  <c r="AC3124" i="1"/>
  <c r="Y3124" i="1"/>
  <c r="AD3124" i="1"/>
  <c r="N3131" i="1"/>
  <c r="T3131" i="1"/>
  <c r="W3125" i="1"/>
  <c r="K3131" i="1"/>
  <c r="R3131" i="1"/>
  <c r="L3131" i="1"/>
  <c r="M3131" i="1"/>
  <c r="O3131" i="1"/>
  <c r="Q3131" i="1"/>
  <c r="S3131" i="1"/>
  <c r="X3125" i="1"/>
  <c r="V3129" i="1"/>
  <c r="Z3128" i="1"/>
  <c r="AA3125" i="1"/>
  <c r="AC3125" i="1"/>
  <c r="Y3125" i="1"/>
  <c r="AD3125" i="1"/>
  <c r="N3132" i="1"/>
  <c r="T3132" i="1"/>
  <c r="W3126" i="1"/>
  <c r="K3132" i="1"/>
  <c r="R3132" i="1"/>
  <c r="L3132" i="1"/>
  <c r="M3132" i="1"/>
  <c r="O3132" i="1"/>
  <c r="Q3132" i="1"/>
  <c r="S3132" i="1"/>
  <c r="X3126" i="1"/>
  <c r="AE3125" i="1"/>
  <c r="AF3125" i="1"/>
  <c r="AH3125" i="1"/>
  <c r="V3130" i="1"/>
  <c r="Z3129" i="1"/>
  <c r="AA3126" i="1"/>
  <c r="AC3126" i="1"/>
  <c r="Y3126" i="1"/>
  <c r="AD3126" i="1"/>
  <c r="N3133" i="1"/>
  <c r="T3133" i="1"/>
  <c r="W3127" i="1"/>
  <c r="K3133" i="1"/>
  <c r="R3133" i="1"/>
  <c r="L3133" i="1"/>
  <c r="M3133" i="1"/>
  <c r="O3133" i="1"/>
  <c r="Q3133" i="1"/>
  <c r="S3133" i="1"/>
  <c r="X3127" i="1"/>
  <c r="AE3126" i="1"/>
  <c r="AF3126" i="1"/>
  <c r="AH3126" i="1"/>
  <c r="V3131" i="1"/>
  <c r="Z3130" i="1"/>
  <c r="AA3127" i="1"/>
  <c r="AC3127" i="1"/>
  <c r="Y3127" i="1"/>
  <c r="AD3127" i="1"/>
  <c r="N3134" i="1"/>
  <c r="T3134" i="1"/>
  <c r="W3128" i="1"/>
  <c r="K3134" i="1"/>
  <c r="R3134" i="1"/>
  <c r="L3134" i="1"/>
  <c r="M3134" i="1"/>
  <c r="O3134" i="1"/>
  <c r="Q3134" i="1"/>
  <c r="S3134" i="1"/>
  <c r="X3128" i="1"/>
  <c r="AE3127" i="1"/>
  <c r="AF3127" i="1"/>
  <c r="AH3127" i="1"/>
  <c r="V3132" i="1"/>
  <c r="Z3131" i="1"/>
  <c r="AA3128" i="1"/>
  <c r="AC3128" i="1"/>
  <c r="Y3128" i="1"/>
  <c r="AD3128" i="1"/>
  <c r="N3135" i="1"/>
  <c r="T3135" i="1"/>
  <c r="W3129" i="1"/>
  <c r="K3135" i="1"/>
  <c r="R3135" i="1"/>
  <c r="L3135" i="1"/>
  <c r="M3135" i="1"/>
  <c r="O3135" i="1"/>
  <c r="Q3135" i="1"/>
  <c r="S3135" i="1"/>
  <c r="X3129" i="1"/>
  <c r="AE3128" i="1"/>
  <c r="AF3128" i="1"/>
  <c r="AH3128" i="1"/>
  <c r="V3133" i="1"/>
  <c r="Z3132" i="1"/>
  <c r="AA3129" i="1"/>
  <c r="AC3129" i="1"/>
  <c r="Y3129" i="1"/>
  <c r="AD3129" i="1"/>
  <c r="N3136" i="1"/>
  <c r="T3136" i="1"/>
  <c r="W3130" i="1"/>
  <c r="K3136" i="1"/>
  <c r="R3136" i="1"/>
  <c r="L3136" i="1"/>
  <c r="M3136" i="1"/>
  <c r="O3136" i="1"/>
  <c r="Q3136" i="1"/>
  <c r="S3136" i="1"/>
  <c r="X3130" i="1"/>
  <c r="AE3129" i="1"/>
  <c r="AF3129" i="1"/>
  <c r="AH3129" i="1"/>
  <c r="V3134" i="1"/>
  <c r="Z3133" i="1"/>
  <c r="AA3130" i="1"/>
  <c r="AC3130" i="1"/>
  <c r="Y3130" i="1"/>
  <c r="AD3130" i="1"/>
  <c r="N3137" i="1"/>
  <c r="T3137" i="1"/>
  <c r="W3131" i="1"/>
  <c r="K3137" i="1"/>
  <c r="R3137" i="1"/>
  <c r="L3137" i="1"/>
  <c r="M3137" i="1"/>
  <c r="O3137" i="1"/>
  <c r="Q3137" i="1"/>
  <c r="S3137" i="1"/>
  <c r="X3131" i="1"/>
  <c r="AE3130" i="1"/>
  <c r="AF3130" i="1"/>
  <c r="AH3130" i="1"/>
  <c r="V3135" i="1"/>
  <c r="Z3134" i="1"/>
  <c r="AA3131" i="1"/>
  <c r="AC3131" i="1"/>
  <c r="Y3131" i="1"/>
  <c r="AD3131" i="1"/>
  <c r="N3138" i="1"/>
  <c r="T3138" i="1"/>
  <c r="W3132" i="1"/>
  <c r="K3138" i="1"/>
  <c r="R3138" i="1"/>
  <c r="L3138" i="1"/>
  <c r="M3138" i="1"/>
  <c r="O3138" i="1"/>
  <c r="Q3138" i="1"/>
  <c r="S3138" i="1"/>
  <c r="X3132" i="1"/>
  <c r="AE3131" i="1"/>
  <c r="AF3131" i="1"/>
  <c r="AH3131" i="1"/>
  <c r="V3136" i="1"/>
  <c r="Z3135" i="1"/>
  <c r="AA3132" i="1"/>
  <c r="AC3132" i="1"/>
  <c r="Y3132" i="1"/>
  <c r="AD3132" i="1"/>
  <c r="N3139" i="1"/>
  <c r="T3139" i="1"/>
  <c r="W3133" i="1"/>
  <c r="K3139" i="1"/>
  <c r="R3139" i="1"/>
  <c r="L3139" i="1"/>
  <c r="M3139" i="1"/>
  <c r="O3139" i="1"/>
  <c r="Q3139" i="1"/>
  <c r="S3139" i="1"/>
  <c r="X3133" i="1"/>
  <c r="AE3132" i="1"/>
  <c r="AF3132" i="1"/>
  <c r="AH3132" i="1"/>
  <c r="V3137" i="1"/>
  <c r="Z3136" i="1"/>
  <c r="AA3133" i="1"/>
  <c r="AC3133" i="1"/>
  <c r="Y3133" i="1"/>
  <c r="AD3133" i="1"/>
  <c r="N3140" i="1"/>
  <c r="T3140" i="1"/>
  <c r="W3134" i="1"/>
  <c r="K3140" i="1"/>
  <c r="R3140" i="1"/>
  <c r="L3140" i="1"/>
  <c r="M3140" i="1"/>
  <c r="O3140" i="1"/>
  <c r="Q3140" i="1"/>
  <c r="S3140" i="1"/>
  <c r="X3134" i="1"/>
  <c r="AE3133" i="1"/>
  <c r="AF3133" i="1"/>
  <c r="AH3133" i="1"/>
  <c r="V3138" i="1"/>
  <c r="Z3137" i="1"/>
  <c r="AA3134" i="1"/>
  <c r="AC3134" i="1"/>
  <c r="Y3134" i="1"/>
  <c r="AD3134" i="1"/>
  <c r="N3141" i="1"/>
  <c r="T3141" i="1"/>
  <c r="W3135" i="1"/>
  <c r="K3141" i="1"/>
  <c r="R3141" i="1"/>
  <c r="L3141" i="1"/>
  <c r="M3141" i="1"/>
  <c r="O3141" i="1"/>
  <c r="Q3141" i="1"/>
  <c r="S3141" i="1"/>
  <c r="X3135" i="1"/>
  <c r="AE3134" i="1"/>
  <c r="AF3134" i="1"/>
  <c r="AH3134" i="1"/>
  <c r="V3139" i="1"/>
  <c r="Z3138" i="1"/>
  <c r="AA3135" i="1"/>
  <c r="AC3135" i="1"/>
  <c r="Y3135" i="1"/>
  <c r="AD3135" i="1"/>
  <c r="N3142" i="1"/>
  <c r="T3142" i="1"/>
  <c r="W3136" i="1"/>
  <c r="K3142" i="1"/>
  <c r="R3142" i="1"/>
  <c r="L3142" i="1"/>
  <c r="M3142" i="1"/>
  <c r="O3142" i="1"/>
  <c r="Q3142" i="1"/>
  <c r="S3142" i="1"/>
  <c r="X3136" i="1"/>
  <c r="AE3135" i="1"/>
  <c r="AF3135" i="1"/>
  <c r="AH3135" i="1"/>
  <c r="V3140" i="1"/>
  <c r="Z3139" i="1"/>
  <c r="AA3136" i="1"/>
  <c r="AC3136" i="1"/>
  <c r="Y3136" i="1"/>
  <c r="AD3136" i="1"/>
  <c r="N3143" i="1"/>
  <c r="T3143" i="1"/>
  <c r="W3137" i="1"/>
  <c r="K3143" i="1"/>
  <c r="R3143" i="1"/>
  <c r="L3143" i="1"/>
  <c r="M3143" i="1"/>
  <c r="O3143" i="1"/>
  <c r="Q3143" i="1"/>
  <c r="S3143" i="1"/>
  <c r="X3137" i="1"/>
  <c r="AE3136" i="1"/>
  <c r="AF3136" i="1"/>
  <c r="AH3136" i="1"/>
  <c r="V3141" i="1"/>
  <c r="Z3140" i="1"/>
  <c r="AA3137" i="1"/>
  <c r="AC3137" i="1"/>
  <c r="Y3137" i="1"/>
  <c r="AD3137" i="1"/>
  <c r="N3144" i="1"/>
  <c r="T3144" i="1"/>
  <c r="W3138" i="1"/>
  <c r="K3144" i="1"/>
  <c r="R3144" i="1"/>
  <c r="L3144" i="1"/>
  <c r="M3144" i="1"/>
  <c r="O3144" i="1"/>
  <c r="Q3144" i="1"/>
  <c r="S3144" i="1"/>
  <c r="X3138" i="1"/>
  <c r="V3142" i="1"/>
  <c r="Z3141" i="1"/>
  <c r="AA3138" i="1"/>
  <c r="AC3138" i="1"/>
  <c r="Y3138" i="1"/>
  <c r="AD3138" i="1"/>
  <c r="N3145" i="1"/>
  <c r="T3145" i="1"/>
  <c r="W3139" i="1"/>
  <c r="K3145" i="1"/>
  <c r="R3145" i="1"/>
  <c r="L3145" i="1"/>
  <c r="M3145" i="1"/>
  <c r="O3145" i="1"/>
  <c r="Q3145" i="1"/>
  <c r="S3145" i="1"/>
  <c r="X3139" i="1"/>
  <c r="V3143" i="1"/>
  <c r="Z3142" i="1"/>
  <c r="AA3139" i="1"/>
  <c r="AC3139" i="1"/>
  <c r="Y3139" i="1"/>
  <c r="AD3139" i="1"/>
  <c r="N3146" i="1"/>
  <c r="T3146" i="1"/>
  <c r="W3140" i="1"/>
  <c r="K3146" i="1"/>
  <c r="R3146" i="1"/>
  <c r="L3146" i="1"/>
  <c r="M3146" i="1"/>
  <c r="O3146" i="1"/>
  <c r="Q3146" i="1"/>
  <c r="S3146" i="1"/>
  <c r="X3140" i="1"/>
  <c r="V3144" i="1"/>
  <c r="Z3143" i="1"/>
  <c r="AA3140" i="1"/>
  <c r="AC3140" i="1"/>
  <c r="Y3140" i="1"/>
  <c r="AD3140" i="1"/>
  <c r="N3147" i="1"/>
  <c r="T3147" i="1"/>
  <c r="W3141" i="1"/>
  <c r="K3147" i="1"/>
  <c r="R3147" i="1"/>
  <c r="L3147" i="1"/>
  <c r="M3147" i="1"/>
  <c r="O3147" i="1"/>
  <c r="Q3147" i="1"/>
  <c r="S3147" i="1"/>
  <c r="X3141" i="1"/>
  <c r="AE3140" i="1"/>
  <c r="AF3140" i="1"/>
  <c r="AH3140" i="1"/>
  <c r="V3145" i="1"/>
  <c r="Z3144" i="1"/>
  <c r="AA3141" i="1"/>
  <c r="AC3141" i="1"/>
  <c r="Y3141" i="1"/>
  <c r="AD3141" i="1"/>
  <c r="N3148" i="1"/>
  <c r="T3148" i="1"/>
  <c r="W3142" i="1"/>
  <c r="K3148" i="1"/>
  <c r="R3148" i="1"/>
  <c r="L3148" i="1"/>
  <c r="M3148" i="1"/>
  <c r="O3148" i="1"/>
  <c r="Q3148" i="1"/>
  <c r="S3148" i="1"/>
  <c r="X3142" i="1"/>
  <c r="AE3141" i="1"/>
  <c r="AF3141" i="1"/>
  <c r="AH3141" i="1"/>
  <c r="V3146" i="1"/>
  <c r="Z3145" i="1"/>
  <c r="AA3142" i="1"/>
  <c r="AC3142" i="1"/>
  <c r="Y3142" i="1"/>
  <c r="AD3142" i="1"/>
  <c r="N3149" i="1"/>
  <c r="T3149" i="1"/>
  <c r="W3143" i="1"/>
  <c r="K3149" i="1"/>
  <c r="R3149" i="1"/>
  <c r="L3149" i="1"/>
  <c r="M3149" i="1"/>
  <c r="O3149" i="1"/>
  <c r="Q3149" i="1"/>
  <c r="S3149" i="1"/>
  <c r="X3143" i="1"/>
  <c r="AE3142" i="1"/>
  <c r="AF3142" i="1"/>
  <c r="AH3142" i="1"/>
  <c r="V3147" i="1"/>
  <c r="Z3146" i="1"/>
  <c r="AA3143" i="1"/>
  <c r="AC3143" i="1"/>
  <c r="Y3143" i="1"/>
  <c r="AD3143" i="1"/>
  <c r="N3150" i="1"/>
  <c r="T3150" i="1"/>
  <c r="W3144" i="1"/>
  <c r="K3150" i="1"/>
  <c r="R3150" i="1"/>
  <c r="L3150" i="1"/>
  <c r="M3150" i="1"/>
  <c r="O3150" i="1"/>
  <c r="Q3150" i="1"/>
  <c r="S3150" i="1"/>
  <c r="X3144" i="1"/>
  <c r="AE3143" i="1"/>
  <c r="AF3143" i="1"/>
  <c r="AH3143" i="1"/>
  <c r="V3148" i="1"/>
  <c r="Z3147" i="1"/>
  <c r="AA3144" i="1"/>
  <c r="AC3144" i="1"/>
  <c r="Y3144" i="1"/>
  <c r="AD3144" i="1"/>
  <c r="N3151" i="1"/>
  <c r="T3151" i="1"/>
  <c r="W3145" i="1"/>
  <c r="K3151" i="1"/>
  <c r="R3151" i="1"/>
  <c r="L3151" i="1"/>
  <c r="M3151" i="1"/>
  <c r="O3151" i="1"/>
  <c r="Q3151" i="1"/>
  <c r="S3151" i="1"/>
  <c r="X3145" i="1"/>
  <c r="AE3144" i="1"/>
  <c r="AF3144" i="1"/>
  <c r="AH3144" i="1"/>
  <c r="V3149" i="1"/>
  <c r="Z3148" i="1"/>
  <c r="AA3145" i="1"/>
  <c r="AC3145" i="1"/>
  <c r="Y3145" i="1"/>
  <c r="AD3145" i="1"/>
  <c r="N3152" i="1"/>
  <c r="T3152" i="1"/>
  <c r="W3146" i="1"/>
  <c r="K3152" i="1"/>
  <c r="R3152" i="1"/>
  <c r="L3152" i="1"/>
  <c r="M3152" i="1"/>
  <c r="O3152" i="1"/>
  <c r="Q3152" i="1"/>
  <c r="S3152" i="1"/>
  <c r="X3146" i="1"/>
  <c r="AE3145" i="1"/>
  <c r="AF3145" i="1"/>
  <c r="AH3145" i="1"/>
  <c r="V3150" i="1"/>
  <c r="Z3149" i="1"/>
  <c r="AA3146" i="1"/>
  <c r="AC3146" i="1"/>
  <c r="Y3146" i="1"/>
  <c r="AD3146" i="1"/>
  <c r="N3153" i="1"/>
  <c r="T3153" i="1"/>
  <c r="W3147" i="1"/>
  <c r="K3153" i="1"/>
  <c r="R3153" i="1"/>
  <c r="L3153" i="1"/>
  <c r="M3153" i="1"/>
  <c r="O3153" i="1"/>
  <c r="Q3153" i="1"/>
  <c r="S3153" i="1"/>
  <c r="X3147" i="1"/>
  <c r="AE3146" i="1"/>
  <c r="AF3146" i="1"/>
  <c r="AH3146" i="1"/>
  <c r="V3151" i="1"/>
  <c r="Z3150" i="1"/>
  <c r="AA3147" i="1"/>
  <c r="AC3147" i="1"/>
  <c r="Y3147" i="1"/>
  <c r="AD3147" i="1"/>
  <c r="N3154" i="1"/>
  <c r="T3154" i="1"/>
  <c r="W3148" i="1"/>
  <c r="K3154" i="1"/>
  <c r="R3154" i="1"/>
  <c r="L3154" i="1"/>
  <c r="M3154" i="1"/>
  <c r="O3154" i="1"/>
  <c r="Q3154" i="1"/>
  <c r="S3154" i="1"/>
  <c r="X3148" i="1"/>
  <c r="AE3147" i="1"/>
  <c r="AF3147" i="1"/>
  <c r="AH3147" i="1"/>
  <c r="V3152" i="1"/>
  <c r="Z3151" i="1"/>
  <c r="AA3148" i="1"/>
  <c r="AC3148" i="1"/>
  <c r="Y3148" i="1"/>
  <c r="AD3148" i="1"/>
  <c r="N3155" i="1"/>
  <c r="T3155" i="1"/>
  <c r="W3149" i="1"/>
  <c r="K3155" i="1"/>
  <c r="R3155" i="1"/>
  <c r="L3155" i="1"/>
  <c r="M3155" i="1"/>
  <c r="O3155" i="1"/>
  <c r="Q3155" i="1"/>
  <c r="S3155" i="1"/>
  <c r="X3149" i="1"/>
  <c r="AE3148" i="1"/>
  <c r="AF3148" i="1"/>
  <c r="AH3148" i="1"/>
  <c r="V3153" i="1"/>
  <c r="Z3152" i="1"/>
  <c r="AA3149" i="1"/>
  <c r="AC3149" i="1"/>
  <c r="Y3149" i="1"/>
  <c r="AD3149" i="1"/>
  <c r="N3156" i="1"/>
  <c r="T3156" i="1"/>
  <c r="W3150" i="1"/>
  <c r="K3156" i="1"/>
  <c r="R3156" i="1"/>
  <c r="L3156" i="1"/>
  <c r="M3156" i="1"/>
  <c r="O3156" i="1"/>
  <c r="Q3156" i="1"/>
  <c r="S3156" i="1"/>
  <c r="X3150" i="1"/>
  <c r="AE3149" i="1"/>
  <c r="AF3149" i="1"/>
  <c r="AH3149" i="1"/>
  <c r="V3154" i="1"/>
  <c r="Z3153" i="1"/>
  <c r="AA3150" i="1"/>
  <c r="AC3150" i="1"/>
  <c r="Y3150" i="1"/>
  <c r="AD3150" i="1"/>
  <c r="N3157" i="1"/>
  <c r="T3157" i="1"/>
  <c r="W3151" i="1"/>
  <c r="K3157" i="1"/>
  <c r="R3157" i="1"/>
  <c r="L3157" i="1"/>
  <c r="M3157" i="1"/>
  <c r="O3157" i="1"/>
  <c r="Q3157" i="1"/>
  <c r="S3157" i="1"/>
  <c r="X3151" i="1"/>
  <c r="AE3150" i="1"/>
  <c r="AF3150" i="1"/>
  <c r="AH3150" i="1"/>
  <c r="V3155" i="1"/>
  <c r="Z3154" i="1"/>
  <c r="AA3151" i="1"/>
  <c r="AC3151" i="1"/>
  <c r="Y3151" i="1"/>
  <c r="AD3151" i="1"/>
  <c r="N3158" i="1"/>
  <c r="T3158" i="1"/>
  <c r="W3152" i="1"/>
  <c r="K3158" i="1"/>
  <c r="R3158" i="1"/>
  <c r="L3158" i="1"/>
  <c r="M3158" i="1"/>
  <c r="O3158" i="1"/>
  <c r="Q3158" i="1"/>
  <c r="S3158" i="1"/>
  <c r="X3152" i="1"/>
  <c r="AE3151" i="1"/>
  <c r="AF3151" i="1"/>
  <c r="AH3151" i="1"/>
  <c r="V3156" i="1"/>
  <c r="Z3155" i="1"/>
  <c r="AA3152" i="1"/>
  <c r="AC3152" i="1"/>
  <c r="Y3152" i="1"/>
  <c r="AD3152" i="1"/>
  <c r="N3159" i="1"/>
  <c r="T3159" i="1"/>
  <c r="W3153" i="1"/>
  <c r="K3159" i="1"/>
  <c r="R3159" i="1"/>
  <c r="L3159" i="1"/>
  <c r="M3159" i="1"/>
  <c r="O3159" i="1"/>
  <c r="Q3159" i="1"/>
  <c r="S3159" i="1"/>
  <c r="X3153" i="1"/>
  <c r="AE3152" i="1"/>
  <c r="AF3152" i="1"/>
  <c r="AH3152" i="1"/>
  <c r="V3157" i="1"/>
  <c r="Z3156" i="1"/>
  <c r="AA3153" i="1"/>
  <c r="AC3153" i="1"/>
  <c r="Y3153" i="1"/>
  <c r="AD3153" i="1"/>
  <c r="N3160" i="1"/>
  <c r="T3160" i="1"/>
  <c r="W3154" i="1"/>
  <c r="K3160" i="1"/>
  <c r="R3160" i="1"/>
  <c r="L3160" i="1"/>
  <c r="M3160" i="1"/>
  <c r="O3160" i="1"/>
  <c r="Q3160" i="1"/>
  <c r="S3160" i="1"/>
  <c r="X3154" i="1"/>
  <c r="AE3153" i="1"/>
  <c r="AF3153" i="1"/>
  <c r="AH3153" i="1"/>
  <c r="V3158" i="1"/>
  <c r="Z3157" i="1"/>
  <c r="AA3154" i="1"/>
  <c r="AC3154" i="1"/>
  <c r="Y3154" i="1"/>
  <c r="AD3154" i="1"/>
  <c r="N3161" i="1"/>
  <c r="T3161" i="1"/>
  <c r="W3155" i="1"/>
  <c r="K3161" i="1"/>
  <c r="R3161" i="1"/>
  <c r="L3161" i="1"/>
  <c r="M3161" i="1"/>
  <c r="O3161" i="1"/>
  <c r="Q3161" i="1"/>
  <c r="S3161" i="1"/>
  <c r="X3155" i="1"/>
  <c r="AE3154" i="1"/>
  <c r="AF3154" i="1"/>
  <c r="AH3154" i="1"/>
  <c r="V3159" i="1"/>
  <c r="Z3158" i="1"/>
  <c r="AA3155" i="1"/>
  <c r="AC3155" i="1"/>
  <c r="Y3155" i="1"/>
  <c r="AD3155" i="1"/>
  <c r="N3162" i="1"/>
  <c r="T3162" i="1"/>
  <c r="W3156" i="1"/>
  <c r="K3162" i="1"/>
  <c r="R3162" i="1"/>
  <c r="L3162" i="1"/>
  <c r="M3162" i="1"/>
  <c r="O3162" i="1"/>
  <c r="Q3162" i="1"/>
  <c r="S3162" i="1"/>
  <c r="X3156" i="1"/>
  <c r="AE3155" i="1"/>
  <c r="AF3155" i="1"/>
  <c r="AH3155" i="1"/>
  <c r="V3160" i="1"/>
  <c r="Z3159" i="1"/>
  <c r="AA3156" i="1"/>
  <c r="AC3156" i="1"/>
  <c r="Y3156" i="1"/>
  <c r="AD3156" i="1"/>
  <c r="N3163" i="1"/>
  <c r="T3163" i="1"/>
  <c r="W3157" i="1"/>
  <c r="K3163" i="1"/>
  <c r="R3163" i="1"/>
  <c r="L3163" i="1"/>
  <c r="M3163" i="1"/>
  <c r="O3163" i="1"/>
  <c r="Q3163" i="1"/>
  <c r="S3163" i="1"/>
  <c r="X3157" i="1"/>
  <c r="AE3156" i="1"/>
  <c r="AF3156" i="1"/>
  <c r="AH3156" i="1"/>
  <c r="V3161" i="1"/>
  <c r="Z3160" i="1"/>
  <c r="AA3157" i="1"/>
  <c r="AC3157" i="1"/>
  <c r="Y3157" i="1"/>
  <c r="AD3157" i="1"/>
  <c r="N3164" i="1"/>
  <c r="T3164" i="1"/>
  <c r="W3158" i="1"/>
  <c r="K3164" i="1"/>
  <c r="R3164" i="1"/>
  <c r="L3164" i="1"/>
  <c r="M3164" i="1"/>
  <c r="O3164" i="1"/>
  <c r="Q3164" i="1"/>
  <c r="S3164" i="1"/>
  <c r="X3158" i="1"/>
  <c r="AE3157" i="1"/>
  <c r="AF3157" i="1"/>
  <c r="AH3157" i="1"/>
  <c r="V3162" i="1"/>
  <c r="Z3161" i="1"/>
  <c r="AA3158" i="1"/>
  <c r="AC3158" i="1"/>
  <c r="Y3158" i="1"/>
  <c r="AD3158" i="1"/>
  <c r="N3165" i="1"/>
  <c r="T3165" i="1"/>
  <c r="W3159" i="1"/>
  <c r="K3165" i="1"/>
  <c r="R3165" i="1"/>
  <c r="L3165" i="1"/>
  <c r="M3165" i="1"/>
  <c r="O3165" i="1"/>
  <c r="Q3165" i="1"/>
  <c r="S3165" i="1"/>
  <c r="X3159" i="1"/>
  <c r="AE3158" i="1"/>
  <c r="AF3158" i="1"/>
  <c r="AH3158" i="1"/>
  <c r="V3163" i="1"/>
  <c r="Z3162" i="1"/>
  <c r="AA3159" i="1"/>
  <c r="AC3159" i="1"/>
  <c r="Y3159" i="1"/>
  <c r="AD3159" i="1"/>
  <c r="N3166" i="1"/>
  <c r="T3166" i="1"/>
  <c r="W3160" i="1"/>
  <c r="K3166" i="1"/>
  <c r="R3166" i="1"/>
  <c r="L3166" i="1"/>
  <c r="M3166" i="1"/>
  <c r="O3166" i="1"/>
  <c r="Q3166" i="1"/>
  <c r="S3166" i="1"/>
  <c r="X3160" i="1"/>
  <c r="AE3159" i="1"/>
  <c r="AF3159" i="1"/>
  <c r="AH3159" i="1"/>
  <c r="V3164" i="1"/>
  <c r="Z3163" i="1"/>
  <c r="AA3160" i="1"/>
  <c r="AC3160" i="1"/>
  <c r="Y3160" i="1"/>
  <c r="AD3160" i="1"/>
  <c r="N3167" i="1"/>
  <c r="T3167" i="1"/>
  <c r="W3161" i="1"/>
  <c r="K3167" i="1"/>
  <c r="R3167" i="1"/>
  <c r="L3167" i="1"/>
  <c r="M3167" i="1"/>
  <c r="O3167" i="1"/>
  <c r="Q3167" i="1"/>
  <c r="S3167" i="1"/>
  <c r="X3161" i="1"/>
  <c r="AE3160" i="1"/>
  <c r="AF3160" i="1"/>
  <c r="AH3160" i="1"/>
  <c r="V3165" i="1"/>
  <c r="Z3164" i="1"/>
  <c r="AA3161" i="1"/>
  <c r="AC3161" i="1"/>
  <c r="Y3161" i="1"/>
  <c r="AD3161" i="1"/>
  <c r="N3168" i="1"/>
  <c r="T3168" i="1"/>
  <c r="W3162" i="1"/>
  <c r="K3168" i="1"/>
  <c r="R3168" i="1"/>
  <c r="L3168" i="1"/>
  <c r="M3168" i="1"/>
  <c r="O3168" i="1"/>
  <c r="Q3168" i="1"/>
  <c r="S3168" i="1"/>
  <c r="X3162" i="1"/>
  <c r="AE3161" i="1"/>
  <c r="AF3161" i="1"/>
  <c r="AH3161" i="1"/>
  <c r="V3166" i="1"/>
  <c r="Z3165" i="1"/>
  <c r="AA3162" i="1"/>
  <c r="AC3162" i="1"/>
  <c r="Y3162" i="1"/>
  <c r="AD3162" i="1"/>
  <c r="N3169" i="1"/>
  <c r="T3169" i="1"/>
  <c r="W3163" i="1"/>
  <c r="K3169" i="1"/>
  <c r="R3169" i="1"/>
  <c r="L3169" i="1"/>
  <c r="M3169" i="1"/>
  <c r="O3169" i="1"/>
  <c r="Q3169" i="1"/>
  <c r="S3169" i="1"/>
  <c r="X3163" i="1"/>
  <c r="AE3162" i="1"/>
  <c r="AF3162" i="1"/>
  <c r="AH3162" i="1"/>
  <c r="V3167" i="1"/>
  <c r="Z3166" i="1"/>
  <c r="AA3163" i="1"/>
  <c r="AC3163" i="1"/>
  <c r="Y3163" i="1"/>
  <c r="AD3163" i="1"/>
  <c r="N3170" i="1"/>
  <c r="T3170" i="1"/>
  <c r="W3164" i="1"/>
  <c r="K3170" i="1"/>
  <c r="R3170" i="1"/>
  <c r="L3170" i="1"/>
  <c r="M3170" i="1"/>
  <c r="O3170" i="1"/>
  <c r="Q3170" i="1"/>
  <c r="S3170" i="1"/>
  <c r="X3164" i="1"/>
  <c r="AE3163" i="1"/>
  <c r="AF3163" i="1"/>
  <c r="AH3163" i="1"/>
  <c r="V3168" i="1"/>
  <c r="Z3167" i="1"/>
  <c r="AA3164" i="1"/>
  <c r="AC3164" i="1"/>
  <c r="Y3164" i="1"/>
  <c r="AD3164" i="1"/>
  <c r="N3171" i="1"/>
  <c r="T3171" i="1"/>
  <c r="W3165" i="1"/>
  <c r="K3171" i="1"/>
  <c r="R3171" i="1"/>
  <c r="L3171" i="1"/>
  <c r="M3171" i="1"/>
  <c r="O3171" i="1"/>
  <c r="Q3171" i="1"/>
  <c r="S3171" i="1"/>
  <c r="X3165" i="1"/>
  <c r="AE3164" i="1"/>
  <c r="AF3164" i="1"/>
  <c r="AH3164" i="1"/>
  <c r="V3169" i="1"/>
  <c r="Z3168" i="1"/>
  <c r="AA3165" i="1"/>
  <c r="AC3165" i="1"/>
  <c r="Y3165" i="1"/>
  <c r="AD3165" i="1"/>
  <c r="N3172" i="1"/>
  <c r="T3172" i="1"/>
  <c r="W3166" i="1"/>
  <c r="K3172" i="1"/>
  <c r="R3172" i="1"/>
  <c r="L3172" i="1"/>
  <c r="M3172" i="1"/>
  <c r="O3172" i="1"/>
  <c r="Q3172" i="1"/>
  <c r="S3172" i="1"/>
  <c r="X3166" i="1"/>
  <c r="V3170" i="1"/>
  <c r="Z3169" i="1"/>
  <c r="AA3166" i="1"/>
  <c r="AC3166" i="1"/>
  <c r="Y3166" i="1"/>
  <c r="AD3166" i="1"/>
  <c r="N3173" i="1"/>
  <c r="T3173" i="1"/>
  <c r="W3167" i="1"/>
  <c r="K3173" i="1"/>
  <c r="R3173" i="1"/>
  <c r="L3173" i="1"/>
  <c r="M3173" i="1"/>
  <c r="O3173" i="1"/>
  <c r="Q3173" i="1"/>
  <c r="S3173" i="1"/>
  <c r="X3167" i="1"/>
  <c r="V3171" i="1"/>
  <c r="Z3170" i="1"/>
  <c r="AA3167" i="1"/>
  <c r="AC3167" i="1"/>
  <c r="Y3167" i="1"/>
  <c r="AD3167" i="1"/>
  <c r="N3174" i="1"/>
  <c r="T3174" i="1"/>
  <c r="W3168" i="1"/>
  <c r="K3174" i="1"/>
  <c r="R3174" i="1"/>
  <c r="L3174" i="1"/>
  <c r="M3174" i="1"/>
  <c r="O3174" i="1"/>
  <c r="Q3174" i="1"/>
  <c r="S3174" i="1"/>
  <c r="X3168" i="1"/>
  <c r="AE3167" i="1"/>
  <c r="AF3167" i="1"/>
  <c r="AH3167" i="1"/>
  <c r="V3172" i="1"/>
  <c r="Z3171" i="1"/>
  <c r="AA3168" i="1"/>
  <c r="AC3168" i="1"/>
  <c r="Y3168" i="1"/>
  <c r="AD3168" i="1"/>
  <c r="N3175" i="1"/>
  <c r="T3175" i="1"/>
  <c r="W3169" i="1"/>
  <c r="K3175" i="1"/>
  <c r="R3175" i="1"/>
  <c r="L3175" i="1"/>
  <c r="M3175" i="1"/>
  <c r="O3175" i="1"/>
  <c r="Q3175" i="1"/>
  <c r="S3175" i="1"/>
  <c r="X3169" i="1"/>
  <c r="AE3168" i="1"/>
  <c r="AF3168" i="1"/>
  <c r="AH3168" i="1"/>
  <c r="V3173" i="1"/>
  <c r="Z3172" i="1"/>
  <c r="AA3169" i="1"/>
  <c r="AC3169" i="1"/>
  <c r="Y3169" i="1"/>
  <c r="AD3169" i="1"/>
  <c r="N3176" i="1"/>
  <c r="T3176" i="1"/>
  <c r="W3170" i="1"/>
  <c r="K3176" i="1"/>
  <c r="R3176" i="1"/>
  <c r="L3176" i="1"/>
  <c r="M3176" i="1"/>
  <c r="O3176" i="1"/>
  <c r="Q3176" i="1"/>
  <c r="S3176" i="1"/>
  <c r="X3170" i="1"/>
  <c r="AE3169" i="1"/>
  <c r="AF3169" i="1"/>
  <c r="AH3169" i="1"/>
  <c r="V3174" i="1"/>
  <c r="Z3173" i="1"/>
  <c r="AA3170" i="1"/>
  <c r="AC3170" i="1"/>
  <c r="Y3170" i="1"/>
  <c r="AD3170" i="1"/>
  <c r="N3177" i="1"/>
  <c r="T3177" i="1"/>
  <c r="W3171" i="1"/>
  <c r="K3177" i="1"/>
  <c r="R3177" i="1"/>
  <c r="L3177" i="1"/>
  <c r="M3177" i="1"/>
  <c r="O3177" i="1"/>
  <c r="Q3177" i="1"/>
  <c r="S3177" i="1"/>
  <c r="X3171" i="1"/>
  <c r="AE3170" i="1"/>
  <c r="AF3170" i="1"/>
  <c r="AH3170" i="1"/>
  <c r="V3175" i="1"/>
  <c r="Z3174" i="1"/>
  <c r="AA3171" i="1"/>
  <c r="AC3171" i="1"/>
  <c r="Y3171" i="1"/>
  <c r="AD3171" i="1"/>
  <c r="N3178" i="1"/>
  <c r="T3178" i="1"/>
  <c r="W3172" i="1"/>
  <c r="K3178" i="1"/>
  <c r="R3178" i="1"/>
  <c r="L3178" i="1"/>
  <c r="M3178" i="1"/>
  <c r="O3178" i="1"/>
  <c r="Q3178" i="1"/>
  <c r="S3178" i="1"/>
  <c r="X3172" i="1"/>
  <c r="V3176" i="1"/>
  <c r="Z3175" i="1"/>
  <c r="AA3172" i="1"/>
  <c r="AC3172" i="1"/>
  <c r="Y3172" i="1"/>
  <c r="AD3172" i="1"/>
  <c r="N3179" i="1"/>
  <c r="T3179" i="1"/>
  <c r="W3173" i="1"/>
  <c r="K3179" i="1"/>
  <c r="R3179" i="1"/>
  <c r="L3179" i="1"/>
  <c r="M3179" i="1"/>
  <c r="O3179" i="1"/>
  <c r="Q3179" i="1"/>
  <c r="S3179" i="1"/>
  <c r="X3173" i="1"/>
  <c r="AE3172" i="1"/>
  <c r="AH3172" i="1"/>
  <c r="V3177" i="1"/>
  <c r="Z3176" i="1"/>
  <c r="AA3173" i="1"/>
  <c r="AC3173" i="1"/>
  <c r="Y3173" i="1"/>
  <c r="AD3173" i="1"/>
  <c r="N3180" i="1"/>
  <c r="T3180" i="1"/>
  <c r="W3174" i="1"/>
  <c r="K3180" i="1"/>
  <c r="R3180" i="1"/>
  <c r="L3180" i="1"/>
  <c r="M3180" i="1"/>
  <c r="O3180" i="1"/>
  <c r="Q3180" i="1"/>
  <c r="S3180" i="1"/>
  <c r="X3174" i="1"/>
  <c r="AE3173" i="1"/>
  <c r="AF3173" i="1"/>
  <c r="AH3173" i="1"/>
  <c r="V3178" i="1"/>
  <c r="Z3177" i="1"/>
  <c r="AA3174" i="1"/>
  <c r="AC3174" i="1"/>
  <c r="Y3174" i="1"/>
  <c r="AD3174" i="1"/>
  <c r="N3181" i="1"/>
  <c r="T3181" i="1"/>
  <c r="W3175" i="1"/>
  <c r="K3181" i="1"/>
  <c r="R3181" i="1"/>
  <c r="L3181" i="1"/>
  <c r="M3181" i="1"/>
  <c r="O3181" i="1"/>
  <c r="Q3181" i="1"/>
  <c r="S3181" i="1"/>
  <c r="X3175" i="1"/>
  <c r="AE3174" i="1"/>
  <c r="AF3174" i="1"/>
  <c r="AH3174" i="1"/>
  <c r="V3179" i="1"/>
  <c r="Z3178" i="1"/>
  <c r="AA3175" i="1"/>
  <c r="AC3175" i="1"/>
  <c r="Y3175" i="1"/>
  <c r="AD3175" i="1"/>
  <c r="N3182" i="1"/>
  <c r="T3182" i="1"/>
  <c r="W3176" i="1"/>
  <c r="K3182" i="1"/>
  <c r="R3182" i="1"/>
  <c r="L3182" i="1"/>
  <c r="M3182" i="1"/>
  <c r="O3182" i="1"/>
  <c r="Q3182" i="1"/>
  <c r="S3182" i="1"/>
  <c r="X3176" i="1"/>
  <c r="AE3175" i="1"/>
  <c r="AF3175" i="1"/>
  <c r="AH3175" i="1"/>
  <c r="V3180" i="1"/>
  <c r="Z3179" i="1"/>
  <c r="AA3176" i="1"/>
  <c r="AC3176" i="1"/>
  <c r="Y3176" i="1"/>
  <c r="AD3176" i="1"/>
  <c r="N3183" i="1"/>
  <c r="T3183" i="1"/>
  <c r="W3177" i="1"/>
  <c r="K3183" i="1"/>
  <c r="R3183" i="1"/>
  <c r="L3183" i="1"/>
  <c r="M3183" i="1"/>
  <c r="O3183" i="1"/>
  <c r="Q3183" i="1"/>
  <c r="S3183" i="1"/>
  <c r="X3177" i="1"/>
  <c r="AE3176" i="1"/>
  <c r="AF3176" i="1"/>
  <c r="AH3176" i="1"/>
  <c r="V3181" i="1"/>
  <c r="Z3180" i="1"/>
  <c r="AA3177" i="1"/>
  <c r="AC3177" i="1"/>
  <c r="Y3177" i="1"/>
  <c r="AD3177" i="1"/>
  <c r="N3184" i="1"/>
  <c r="T3184" i="1"/>
  <c r="W3178" i="1"/>
  <c r="K3184" i="1"/>
  <c r="R3184" i="1"/>
  <c r="L3184" i="1"/>
  <c r="M3184" i="1"/>
  <c r="O3184" i="1"/>
  <c r="Q3184" i="1"/>
  <c r="S3184" i="1"/>
  <c r="X3178" i="1"/>
  <c r="AE3177" i="1"/>
  <c r="AF3177" i="1"/>
  <c r="AH3177" i="1"/>
  <c r="V3182" i="1"/>
  <c r="Z3181" i="1"/>
  <c r="AA3178" i="1"/>
  <c r="AC3178" i="1"/>
  <c r="Y3178" i="1"/>
  <c r="AD3178" i="1"/>
  <c r="N3185" i="1"/>
  <c r="T3185" i="1"/>
  <c r="W3179" i="1"/>
  <c r="K3185" i="1"/>
  <c r="R3185" i="1"/>
  <c r="L3185" i="1"/>
  <c r="M3185" i="1"/>
  <c r="O3185" i="1"/>
  <c r="Q3185" i="1"/>
  <c r="S3185" i="1"/>
  <c r="X3179" i="1"/>
  <c r="AE3178" i="1"/>
  <c r="AF3178" i="1"/>
  <c r="AH3178" i="1"/>
  <c r="V3183" i="1"/>
  <c r="Z3182" i="1"/>
  <c r="AA3179" i="1"/>
  <c r="AC3179" i="1"/>
  <c r="Y3179" i="1"/>
  <c r="AD3179" i="1"/>
  <c r="N3186" i="1"/>
  <c r="T3186" i="1"/>
  <c r="W3180" i="1"/>
  <c r="K3186" i="1"/>
  <c r="R3186" i="1"/>
  <c r="L3186" i="1"/>
  <c r="M3186" i="1"/>
  <c r="O3186" i="1"/>
  <c r="Q3186" i="1"/>
  <c r="S3186" i="1"/>
  <c r="X3180" i="1"/>
  <c r="V3184" i="1"/>
  <c r="Z3183" i="1"/>
  <c r="AA3180" i="1"/>
  <c r="AC3180" i="1"/>
  <c r="Y3180" i="1"/>
  <c r="AD3180" i="1"/>
  <c r="N3187" i="1"/>
  <c r="T3187" i="1"/>
  <c r="W3181" i="1"/>
  <c r="K3187" i="1"/>
  <c r="R3187" i="1"/>
  <c r="L3187" i="1"/>
  <c r="M3187" i="1"/>
  <c r="O3187" i="1"/>
  <c r="Q3187" i="1"/>
  <c r="S3187" i="1"/>
  <c r="X3181" i="1"/>
  <c r="AE3180" i="1"/>
  <c r="AF3180" i="1"/>
  <c r="AH3180" i="1"/>
  <c r="V3185" i="1"/>
  <c r="Z3184" i="1"/>
  <c r="AA3181" i="1"/>
  <c r="AC3181" i="1"/>
  <c r="Y3181" i="1"/>
  <c r="AD3181" i="1"/>
  <c r="N3188" i="1"/>
  <c r="T3188" i="1"/>
  <c r="W3182" i="1"/>
  <c r="K3188" i="1"/>
  <c r="R3188" i="1"/>
  <c r="L3188" i="1"/>
  <c r="M3188" i="1"/>
  <c r="O3188" i="1"/>
  <c r="Q3188" i="1"/>
  <c r="S3188" i="1"/>
  <c r="X3182" i="1"/>
  <c r="AE3181" i="1"/>
  <c r="AF3181" i="1"/>
  <c r="AH3181" i="1"/>
  <c r="V3186" i="1"/>
  <c r="Z3185" i="1"/>
  <c r="AA3182" i="1"/>
  <c r="AC3182" i="1"/>
  <c r="Y3182" i="1"/>
  <c r="AD3182" i="1"/>
  <c r="N3189" i="1"/>
  <c r="T3189" i="1"/>
  <c r="W3183" i="1"/>
  <c r="K3189" i="1"/>
  <c r="R3189" i="1"/>
  <c r="L3189" i="1"/>
  <c r="M3189" i="1"/>
  <c r="O3189" i="1"/>
  <c r="Q3189" i="1"/>
  <c r="S3189" i="1"/>
  <c r="X3183" i="1"/>
  <c r="AE3182" i="1"/>
  <c r="AF3182" i="1"/>
  <c r="AH3182" i="1"/>
  <c r="V3187" i="1"/>
  <c r="Z3186" i="1"/>
  <c r="AA3183" i="1"/>
  <c r="AC3183" i="1"/>
  <c r="Y3183" i="1"/>
  <c r="AD3183" i="1"/>
  <c r="N3190" i="1"/>
  <c r="T3190" i="1"/>
  <c r="W3184" i="1"/>
  <c r="K3190" i="1"/>
  <c r="R3190" i="1"/>
  <c r="L3190" i="1"/>
  <c r="M3190" i="1"/>
  <c r="O3190" i="1"/>
  <c r="Q3190" i="1"/>
  <c r="S3190" i="1"/>
  <c r="X3184" i="1"/>
  <c r="AE3183" i="1"/>
  <c r="AF3183" i="1"/>
  <c r="AH3183" i="1"/>
  <c r="V3188" i="1"/>
  <c r="Z3187" i="1"/>
  <c r="AA3184" i="1"/>
  <c r="AC3184" i="1"/>
  <c r="Y3184" i="1"/>
  <c r="AD3184" i="1"/>
  <c r="N3191" i="1"/>
  <c r="T3191" i="1"/>
  <c r="W3185" i="1"/>
  <c r="K3191" i="1"/>
  <c r="R3191" i="1"/>
  <c r="L3191" i="1"/>
  <c r="M3191" i="1"/>
  <c r="O3191" i="1"/>
  <c r="Q3191" i="1"/>
  <c r="S3191" i="1"/>
  <c r="X3185" i="1"/>
  <c r="AE3184" i="1"/>
  <c r="AF3184" i="1"/>
  <c r="AH3184" i="1"/>
  <c r="V3189" i="1"/>
  <c r="Z3188" i="1"/>
  <c r="AA3185" i="1"/>
  <c r="AC3185" i="1"/>
  <c r="Y3185" i="1"/>
  <c r="AD3185" i="1"/>
  <c r="N3192" i="1"/>
  <c r="T3192" i="1"/>
  <c r="W3186" i="1"/>
  <c r="K3192" i="1"/>
  <c r="R3192" i="1"/>
  <c r="L3192" i="1"/>
  <c r="M3192" i="1"/>
  <c r="O3192" i="1"/>
  <c r="Q3192" i="1"/>
  <c r="S3192" i="1"/>
  <c r="X3186" i="1"/>
  <c r="AE3185" i="1"/>
  <c r="AF3185" i="1"/>
  <c r="AH3185" i="1"/>
  <c r="V3190" i="1"/>
  <c r="Z3189" i="1"/>
  <c r="AA3186" i="1"/>
  <c r="AC3186" i="1"/>
  <c r="Y3186" i="1"/>
  <c r="AD3186" i="1"/>
  <c r="N3193" i="1"/>
  <c r="T3193" i="1"/>
  <c r="W3187" i="1"/>
  <c r="K3193" i="1"/>
  <c r="R3193" i="1"/>
  <c r="L3193" i="1"/>
  <c r="M3193" i="1"/>
  <c r="O3193" i="1"/>
  <c r="Q3193" i="1"/>
  <c r="S3193" i="1"/>
  <c r="X3187" i="1"/>
  <c r="AE3186" i="1"/>
  <c r="AF3186" i="1"/>
  <c r="AH3186" i="1"/>
  <c r="V3191" i="1"/>
  <c r="Z3190" i="1"/>
  <c r="AA3187" i="1"/>
  <c r="AC3187" i="1"/>
  <c r="Y3187" i="1"/>
  <c r="AD3187" i="1"/>
  <c r="N3194" i="1"/>
  <c r="T3194" i="1"/>
  <c r="W3188" i="1"/>
  <c r="K3194" i="1"/>
  <c r="R3194" i="1"/>
  <c r="L3194" i="1"/>
  <c r="M3194" i="1"/>
  <c r="O3194" i="1"/>
  <c r="Q3194" i="1"/>
  <c r="S3194" i="1"/>
  <c r="X3188" i="1"/>
  <c r="AE3187" i="1"/>
  <c r="AF3187" i="1"/>
  <c r="AH3187" i="1"/>
  <c r="V3192" i="1"/>
  <c r="Z3191" i="1"/>
  <c r="AA3188" i="1"/>
  <c r="AC3188" i="1"/>
  <c r="Y3188" i="1"/>
  <c r="AD3188" i="1"/>
  <c r="N3195" i="1"/>
  <c r="T3195" i="1"/>
  <c r="W3189" i="1"/>
  <c r="K3195" i="1"/>
  <c r="R3195" i="1"/>
  <c r="L3195" i="1"/>
  <c r="M3195" i="1"/>
  <c r="O3195" i="1"/>
  <c r="Q3195" i="1"/>
  <c r="S3195" i="1"/>
  <c r="X3189" i="1"/>
  <c r="AE3188" i="1"/>
  <c r="AF3188" i="1"/>
  <c r="AH3188" i="1"/>
  <c r="V3193" i="1"/>
  <c r="Z3192" i="1"/>
  <c r="AA3189" i="1"/>
  <c r="AC3189" i="1"/>
  <c r="Y3189" i="1"/>
  <c r="AD3189" i="1"/>
  <c r="N3196" i="1"/>
  <c r="T3196" i="1"/>
  <c r="W3190" i="1"/>
  <c r="K3196" i="1"/>
  <c r="R3196" i="1"/>
  <c r="L3196" i="1"/>
  <c r="M3196" i="1"/>
  <c r="O3196" i="1"/>
  <c r="Q3196" i="1"/>
  <c r="S3196" i="1"/>
  <c r="X3190" i="1"/>
  <c r="AE3189" i="1"/>
  <c r="AF3189" i="1"/>
  <c r="AH3189" i="1"/>
  <c r="V3194" i="1"/>
  <c r="Z3193" i="1"/>
  <c r="AA3190" i="1"/>
  <c r="AC3190" i="1"/>
  <c r="Y3190" i="1"/>
  <c r="AD3190" i="1"/>
  <c r="N3197" i="1"/>
  <c r="T3197" i="1"/>
  <c r="W3191" i="1"/>
  <c r="K3197" i="1"/>
  <c r="R3197" i="1"/>
  <c r="L3197" i="1"/>
  <c r="M3197" i="1"/>
  <c r="O3197" i="1"/>
  <c r="Q3197" i="1"/>
  <c r="S3197" i="1"/>
  <c r="X3191" i="1"/>
  <c r="AE3190" i="1"/>
  <c r="AF3190" i="1"/>
  <c r="AH3190" i="1"/>
  <c r="V3195" i="1"/>
  <c r="Z3194" i="1"/>
  <c r="AA3191" i="1"/>
  <c r="AC3191" i="1"/>
  <c r="Y3191" i="1"/>
  <c r="AD3191" i="1"/>
  <c r="N3198" i="1"/>
  <c r="T3198" i="1"/>
  <c r="W3192" i="1"/>
  <c r="K3198" i="1"/>
  <c r="R3198" i="1"/>
  <c r="L3198" i="1"/>
  <c r="M3198" i="1"/>
  <c r="O3198" i="1"/>
  <c r="Q3198" i="1"/>
  <c r="S3198" i="1"/>
  <c r="X3192" i="1"/>
  <c r="AE3191" i="1"/>
  <c r="AF3191" i="1"/>
  <c r="AH3191" i="1"/>
  <c r="V3196" i="1"/>
  <c r="Z3195" i="1"/>
  <c r="AA3192" i="1"/>
  <c r="AC3192" i="1"/>
  <c r="Y3192" i="1"/>
  <c r="AD3192" i="1"/>
  <c r="N3199" i="1"/>
  <c r="T3199" i="1"/>
  <c r="W3193" i="1"/>
  <c r="K3199" i="1"/>
  <c r="R3199" i="1"/>
  <c r="L3199" i="1"/>
  <c r="M3199" i="1"/>
  <c r="O3199" i="1"/>
  <c r="Q3199" i="1"/>
  <c r="S3199" i="1"/>
  <c r="X3193" i="1"/>
  <c r="AE3192" i="1"/>
  <c r="AF3192" i="1"/>
  <c r="AH3192" i="1"/>
  <c r="V3197" i="1"/>
  <c r="Z3196" i="1"/>
  <c r="AA3193" i="1"/>
  <c r="AC3193" i="1"/>
  <c r="Y3193" i="1"/>
  <c r="AD3193" i="1"/>
  <c r="N3200" i="1"/>
  <c r="T3200" i="1"/>
  <c r="W3194" i="1"/>
  <c r="K3200" i="1"/>
  <c r="R3200" i="1"/>
  <c r="L3200" i="1"/>
  <c r="M3200" i="1"/>
  <c r="O3200" i="1"/>
  <c r="Q3200" i="1"/>
  <c r="S3200" i="1"/>
  <c r="X3194" i="1"/>
  <c r="AE3193" i="1"/>
  <c r="AF3193" i="1"/>
  <c r="AH3193" i="1"/>
  <c r="V3198" i="1"/>
  <c r="Z3197" i="1"/>
  <c r="AA3194" i="1"/>
  <c r="AC3194" i="1"/>
  <c r="Y3194" i="1"/>
  <c r="AD3194" i="1"/>
  <c r="N3201" i="1"/>
  <c r="T3201" i="1"/>
  <c r="W3195" i="1"/>
  <c r="K3201" i="1"/>
  <c r="R3201" i="1"/>
  <c r="L3201" i="1"/>
  <c r="M3201" i="1"/>
  <c r="O3201" i="1"/>
  <c r="Q3201" i="1"/>
  <c r="S3201" i="1"/>
  <c r="X3195" i="1"/>
  <c r="AE3194" i="1"/>
  <c r="AF3194" i="1"/>
  <c r="AH3194" i="1"/>
  <c r="V3199" i="1"/>
  <c r="Z3198" i="1"/>
  <c r="AA3195" i="1"/>
  <c r="AC3195" i="1"/>
  <c r="Y3195" i="1"/>
  <c r="AD3195" i="1"/>
  <c r="N3202" i="1"/>
  <c r="T3202" i="1"/>
  <c r="W3196" i="1"/>
  <c r="K3202" i="1"/>
  <c r="R3202" i="1"/>
  <c r="L3202" i="1"/>
  <c r="M3202" i="1"/>
  <c r="O3202" i="1"/>
  <c r="Q3202" i="1"/>
  <c r="S3202" i="1"/>
  <c r="X3196" i="1"/>
  <c r="AE3195" i="1"/>
  <c r="AF3195" i="1"/>
  <c r="AH3195" i="1"/>
  <c r="V3200" i="1"/>
  <c r="Z3199" i="1"/>
  <c r="AA3196" i="1"/>
  <c r="AC3196" i="1"/>
  <c r="Y3196" i="1"/>
  <c r="AD3196" i="1"/>
  <c r="N3203" i="1"/>
  <c r="T3203" i="1"/>
  <c r="W3197" i="1"/>
  <c r="K3203" i="1"/>
  <c r="R3203" i="1"/>
  <c r="L3203" i="1"/>
  <c r="M3203" i="1"/>
  <c r="O3203" i="1"/>
  <c r="Q3203" i="1"/>
  <c r="S3203" i="1"/>
  <c r="X3197" i="1"/>
  <c r="AE3196" i="1"/>
  <c r="AF3196" i="1"/>
  <c r="AH3196" i="1"/>
  <c r="V3201" i="1"/>
  <c r="Z3200" i="1"/>
  <c r="AA3197" i="1"/>
  <c r="AC3197" i="1"/>
  <c r="Y3197" i="1"/>
  <c r="AD3197" i="1"/>
  <c r="N3204" i="1"/>
  <c r="T3204" i="1"/>
  <c r="W3198" i="1"/>
  <c r="K3204" i="1"/>
  <c r="R3204" i="1"/>
  <c r="L3204" i="1"/>
  <c r="M3204" i="1"/>
  <c r="O3204" i="1"/>
  <c r="Q3204" i="1"/>
  <c r="S3204" i="1"/>
  <c r="X3198" i="1"/>
  <c r="AE3197" i="1"/>
  <c r="AF3197" i="1"/>
  <c r="AH3197" i="1"/>
  <c r="V3202" i="1"/>
  <c r="Z3201" i="1"/>
  <c r="AA3198" i="1"/>
  <c r="AC3198" i="1"/>
  <c r="Y3198" i="1"/>
  <c r="AD3198" i="1"/>
  <c r="N3205" i="1"/>
  <c r="T3205" i="1"/>
  <c r="W3199" i="1"/>
  <c r="K3205" i="1"/>
  <c r="R3205" i="1"/>
  <c r="L3205" i="1"/>
  <c r="M3205" i="1"/>
  <c r="O3205" i="1"/>
  <c r="Q3205" i="1"/>
  <c r="S3205" i="1"/>
  <c r="X3199" i="1"/>
  <c r="AE3198" i="1"/>
  <c r="AF3198" i="1"/>
  <c r="AH3198" i="1"/>
  <c r="V3203" i="1"/>
  <c r="Z3202" i="1"/>
  <c r="AA3199" i="1"/>
  <c r="AC3199" i="1"/>
  <c r="Y3199" i="1"/>
  <c r="AD3199" i="1"/>
  <c r="N3206" i="1"/>
  <c r="T3206" i="1"/>
  <c r="W3200" i="1"/>
  <c r="K3206" i="1"/>
  <c r="R3206" i="1"/>
  <c r="L3206" i="1"/>
  <c r="M3206" i="1"/>
  <c r="O3206" i="1"/>
  <c r="Q3206" i="1"/>
  <c r="S3206" i="1"/>
  <c r="X3200" i="1"/>
  <c r="AE3199" i="1"/>
  <c r="AF3199" i="1"/>
  <c r="AH3199" i="1"/>
  <c r="V3204" i="1"/>
  <c r="Z3203" i="1"/>
  <c r="AA3200" i="1"/>
  <c r="AC3200" i="1"/>
  <c r="Y3200" i="1"/>
  <c r="AD3200" i="1"/>
  <c r="N3207" i="1"/>
  <c r="T3207" i="1"/>
  <c r="W3201" i="1"/>
  <c r="K3207" i="1"/>
  <c r="R3207" i="1"/>
  <c r="L3207" i="1"/>
  <c r="M3207" i="1"/>
  <c r="O3207" i="1"/>
  <c r="Q3207" i="1"/>
  <c r="S3207" i="1"/>
  <c r="X3201" i="1"/>
  <c r="AE3200" i="1"/>
  <c r="AF3200" i="1"/>
  <c r="AH3200" i="1"/>
  <c r="V3205" i="1"/>
  <c r="Z3204" i="1"/>
  <c r="AA3201" i="1"/>
  <c r="AC3201" i="1"/>
  <c r="Y3201" i="1"/>
  <c r="AD3201" i="1"/>
  <c r="N3208" i="1"/>
  <c r="T3208" i="1"/>
  <c r="W3202" i="1"/>
  <c r="K3208" i="1"/>
  <c r="R3208" i="1"/>
  <c r="L3208" i="1"/>
  <c r="M3208" i="1"/>
  <c r="O3208" i="1"/>
  <c r="Q3208" i="1"/>
  <c r="S3208" i="1"/>
  <c r="X3202" i="1"/>
  <c r="V3206" i="1"/>
  <c r="Z3205" i="1"/>
  <c r="AA3202" i="1"/>
  <c r="AC3202" i="1"/>
  <c r="Y3202" i="1"/>
  <c r="AD3202" i="1"/>
  <c r="N3209" i="1"/>
  <c r="T3209" i="1"/>
  <c r="W3203" i="1"/>
  <c r="K3209" i="1"/>
  <c r="R3209" i="1"/>
  <c r="L3209" i="1"/>
  <c r="M3209" i="1"/>
  <c r="O3209" i="1"/>
  <c r="Q3209" i="1"/>
  <c r="S3209" i="1"/>
  <c r="X3203" i="1"/>
  <c r="V3207" i="1"/>
  <c r="Z3206" i="1"/>
  <c r="AA3203" i="1"/>
  <c r="AC3203" i="1"/>
  <c r="Y3203" i="1"/>
  <c r="AD3203" i="1"/>
  <c r="N3210" i="1"/>
  <c r="T3210" i="1"/>
  <c r="W3204" i="1"/>
  <c r="K3210" i="1"/>
  <c r="R3210" i="1"/>
  <c r="L3210" i="1"/>
  <c r="M3210" i="1"/>
  <c r="O3210" i="1"/>
  <c r="Q3210" i="1"/>
  <c r="S3210" i="1"/>
  <c r="X3204" i="1"/>
  <c r="V3208" i="1"/>
  <c r="Z3207" i="1"/>
  <c r="AA3204" i="1"/>
  <c r="AC3204" i="1"/>
  <c r="Y3204" i="1"/>
  <c r="AD3204" i="1"/>
  <c r="N3211" i="1"/>
  <c r="T3211" i="1"/>
  <c r="W3205" i="1"/>
  <c r="K3211" i="1"/>
  <c r="R3211" i="1"/>
  <c r="L3211" i="1"/>
  <c r="M3211" i="1"/>
  <c r="O3211" i="1"/>
  <c r="Q3211" i="1"/>
  <c r="S3211" i="1"/>
  <c r="X3205" i="1"/>
  <c r="AE3204" i="1"/>
  <c r="AF3204" i="1"/>
  <c r="AH3204" i="1"/>
  <c r="V3209" i="1"/>
  <c r="Z3208" i="1"/>
  <c r="AA3205" i="1"/>
  <c r="AC3205" i="1"/>
  <c r="Y3205" i="1"/>
  <c r="AD3205" i="1"/>
  <c r="N3212" i="1"/>
  <c r="T3212" i="1"/>
  <c r="W3206" i="1"/>
  <c r="K3212" i="1"/>
  <c r="R3212" i="1"/>
  <c r="L3212" i="1"/>
  <c r="M3212" i="1"/>
  <c r="O3212" i="1"/>
  <c r="Q3212" i="1"/>
  <c r="S3212" i="1"/>
  <c r="X3206" i="1"/>
  <c r="AE3205" i="1"/>
  <c r="AF3205" i="1"/>
  <c r="AH3205" i="1"/>
  <c r="V3210" i="1"/>
  <c r="Z3209" i="1"/>
  <c r="AA3206" i="1"/>
  <c r="AC3206" i="1"/>
  <c r="Y3206" i="1"/>
  <c r="AD3206" i="1"/>
  <c r="N3213" i="1"/>
  <c r="T3213" i="1"/>
  <c r="W3207" i="1"/>
  <c r="K3213" i="1"/>
  <c r="R3213" i="1"/>
  <c r="L3213" i="1"/>
  <c r="M3213" i="1"/>
  <c r="O3213" i="1"/>
  <c r="Q3213" i="1"/>
  <c r="S3213" i="1"/>
  <c r="X3207" i="1"/>
  <c r="V3211" i="1"/>
  <c r="Z3210" i="1"/>
  <c r="AA3207" i="1"/>
  <c r="AC3207" i="1"/>
  <c r="Y3207" i="1"/>
  <c r="AD3207" i="1"/>
  <c r="N3214" i="1"/>
  <c r="T3214" i="1"/>
  <c r="W3208" i="1"/>
  <c r="K3214" i="1"/>
  <c r="R3214" i="1"/>
  <c r="L3214" i="1"/>
  <c r="M3214" i="1"/>
  <c r="O3214" i="1"/>
  <c r="Q3214" i="1"/>
  <c r="S3214" i="1"/>
  <c r="X3208" i="1"/>
  <c r="AE3207" i="1"/>
  <c r="AF3207" i="1"/>
  <c r="AH3207" i="1"/>
  <c r="V3212" i="1"/>
  <c r="Z3211" i="1"/>
  <c r="AA3208" i="1"/>
  <c r="AC3208" i="1"/>
  <c r="Y3208" i="1"/>
  <c r="AD3208" i="1"/>
  <c r="N3215" i="1"/>
  <c r="T3215" i="1"/>
  <c r="W3209" i="1"/>
  <c r="K3215" i="1"/>
  <c r="R3215" i="1"/>
  <c r="L3215" i="1"/>
  <c r="M3215" i="1"/>
  <c r="O3215" i="1"/>
  <c r="Q3215" i="1"/>
  <c r="S3215" i="1"/>
  <c r="X3209" i="1"/>
  <c r="AE3208" i="1"/>
  <c r="AF3208" i="1"/>
  <c r="AH3208" i="1"/>
  <c r="V3213" i="1"/>
  <c r="Z3212" i="1"/>
  <c r="AA3209" i="1"/>
  <c r="AC3209" i="1"/>
  <c r="Y3209" i="1"/>
  <c r="AD3209" i="1"/>
  <c r="N3216" i="1"/>
  <c r="T3216" i="1"/>
  <c r="W3210" i="1"/>
  <c r="K3216" i="1"/>
  <c r="R3216" i="1"/>
  <c r="L3216" i="1"/>
  <c r="M3216" i="1"/>
  <c r="O3216" i="1"/>
  <c r="Q3216" i="1"/>
  <c r="S3216" i="1"/>
  <c r="X3210" i="1"/>
  <c r="V3214" i="1"/>
  <c r="Z3213" i="1"/>
  <c r="AA3210" i="1"/>
  <c r="AC3210" i="1"/>
  <c r="Y3210" i="1"/>
  <c r="AD3210" i="1"/>
  <c r="N3217" i="1"/>
  <c r="T3217" i="1"/>
  <c r="W3211" i="1"/>
  <c r="K3217" i="1"/>
  <c r="R3217" i="1"/>
  <c r="L3217" i="1"/>
  <c r="M3217" i="1"/>
  <c r="O3217" i="1"/>
  <c r="Q3217" i="1"/>
  <c r="S3217" i="1"/>
  <c r="X3211" i="1"/>
  <c r="AE3210" i="1"/>
  <c r="AF3210" i="1"/>
  <c r="AH3210" i="1"/>
  <c r="V3215" i="1"/>
  <c r="Z3214" i="1"/>
  <c r="AA3211" i="1"/>
  <c r="AC3211" i="1"/>
  <c r="Y3211" i="1"/>
  <c r="AD3211" i="1"/>
  <c r="N3218" i="1"/>
  <c r="T3218" i="1"/>
  <c r="W3212" i="1"/>
  <c r="K3218" i="1"/>
  <c r="R3218" i="1"/>
  <c r="L3218" i="1"/>
  <c r="M3218" i="1"/>
  <c r="O3218" i="1"/>
  <c r="Q3218" i="1"/>
  <c r="S3218" i="1"/>
  <c r="X3212" i="1"/>
  <c r="AE3211" i="1"/>
  <c r="AF3211" i="1"/>
  <c r="AH3211" i="1"/>
  <c r="V3216" i="1"/>
  <c r="Z3215" i="1"/>
  <c r="AA3212" i="1"/>
  <c r="AC3212" i="1"/>
  <c r="Y3212" i="1"/>
  <c r="AD3212" i="1"/>
  <c r="N3219" i="1"/>
  <c r="T3219" i="1"/>
  <c r="W3213" i="1"/>
  <c r="K3219" i="1"/>
  <c r="R3219" i="1"/>
  <c r="L3219" i="1"/>
  <c r="M3219" i="1"/>
  <c r="O3219" i="1"/>
  <c r="Q3219" i="1"/>
  <c r="S3219" i="1"/>
  <c r="X3213" i="1"/>
  <c r="AE3212" i="1"/>
  <c r="AF3212" i="1"/>
  <c r="AH3212" i="1"/>
  <c r="V3217" i="1"/>
  <c r="Z3216" i="1"/>
  <c r="AA3213" i="1"/>
  <c r="AC3213" i="1"/>
  <c r="Y3213" i="1"/>
  <c r="AD3213" i="1"/>
  <c r="N3220" i="1"/>
  <c r="T3220" i="1"/>
  <c r="W3214" i="1"/>
  <c r="K3220" i="1"/>
  <c r="R3220" i="1"/>
  <c r="L3220" i="1"/>
  <c r="M3220" i="1"/>
  <c r="O3220" i="1"/>
  <c r="Q3220" i="1"/>
  <c r="S3220" i="1"/>
  <c r="X3214" i="1"/>
  <c r="V3218" i="1"/>
  <c r="Z3217" i="1"/>
  <c r="AA3214" i="1"/>
  <c r="AC3214" i="1"/>
  <c r="Y3214" i="1"/>
  <c r="AD3214" i="1"/>
  <c r="N3221" i="1"/>
  <c r="T3221" i="1"/>
  <c r="W3215" i="1"/>
  <c r="K3221" i="1"/>
  <c r="R3221" i="1"/>
  <c r="L3221" i="1"/>
  <c r="M3221" i="1"/>
  <c r="O3221" i="1"/>
  <c r="Q3221" i="1"/>
  <c r="S3221" i="1"/>
  <c r="X3215" i="1"/>
  <c r="V3219" i="1"/>
  <c r="Z3218" i="1"/>
  <c r="AA3215" i="1"/>
  <c r="AC3215" i="1"/>
  <c r="Y3215" i="1"/>
  <c r="AD3215" i="1"/>
  <c r="N3222" i="1"/>
  <c r="T3222" i="1"/>
  <c r="W3216" i="1"/>
  <c r="K3222" i="1"/>
  <c r="R3222" i="1"/>
  <c r="L3222" i="1"/>
  <c r="M3222" i="1"/>
  <c r="O3222" i="1"/>
  <c r="Q3222" i="1"/>
  <c r="S3222" i="1"/>
  <c r="X3216" i="1"/>
  <c r="AE3215" i="1"/>
  <c r="AF3215" i="1"/>
  <c r="AH3215" i="1"/>
  <c r="V3220" i="1"/>
  <c r="Z3219" i="1"/>
  <c r="AA3216" i="1"/>
  <c r="AC3216" i="1"/>
  <c r="Y3216" i="1"/>
  <c r="AD3216" i="1"/>
  <c r="N3223" i="1"/>
  <c r="T3223" i="1"/>
  <c r="W3217" i="1"/>
  <c r="K3223" i="1"/>
  <c r="R3223" i="1"/>
  <c r="L3223" i="1"/>
  <c r="M3223" i="1"/>
  <c r="O3223" i="1"/>
  <c r="Q3223" i="1"/>
  <c r="S3223" i="1"/>
  <c r="X3217" i="1"/>
  <c r="AE3216" i="1"/>
  <c r="AF3216" i="1"/>
  <c r="AH3216" i="1"/>
  <c r="V3221" i="1"/>
  <c r="Z3220" i="1"/>
  <c r="AA3217" i="1"/>
  <c r="AC3217" i="1"/>
  <c r="Y3217" i="1"/>
  <c r="AD3217" i="1"/>
  <c r="N3224" i="1"/>
  <c r="T3224" i="1"/>
  <c r="W3218" i="1"/>
  <c r="K3224" i="1"/>
  <c r="R3224" i="1"/>
  <c r="L3224" i="1"/>
  <c r="M3224" i="1"/>
  <c r="O3224" i="1"/>
  <c r="Q3224" i="1"/>
  <c r="S3224" i="1"/>
  <c r="X3218" i="1"/>
  <c r="AE3217" i="1"/>
  <c r="AF3217" i="1"/>
  <c r="AH3217" i="1"/>
  <c r="V3222" i="1"/>
  <c r="Z3221" i="1"/>
  <c r="AA3218" i="1"/>
  <c r="AC3218" i="1"/>
  <c r="Y3218" i="1"/>
  <c r="AD3218" i="1"/>
  <c r="N3225" i="1"/>
  <c r="T3225" i="1"/>
  <c r="W3219" i="1"/>
  <c r="K3225" i="1"/>
  <c r="R3225" i="1"/>
  <c r="L3225" i="1"/>
  <c r="M3225" i="1"/>
  <c r="O3225" i="1"/>
  <c r="Q3225" i="1"/>
  <c r="S3225" i="1"/>
  <c r="X3219" i="1"/>
  <c r="AE3218" i="1"/>
  <c r="AF3218" i="1"/>
  <c r="AH3218" i="1"/>
  <c r="V3223" i="1"/>
  <c r="Z3222" i="1"/>
  <c r="AA3219" i="1"/>
  <c r="AC3219" i="1"/>
  <c r="Y3219" i="1"/>
  <c r="AD3219" i="1"/>
  <c r="N3226" i="1"/>
  <c r="T3226" i="1"/>
  <c r="W3220" i="1"/>
  <c r="K3226" i="1"/>
  <c r="R3226" i="1"/>
  <c r="L3226" i="1"/>
  <c r="M3226" i="1"/>
  <c r="O3226" i="1"/>
  <c r="Q3226" i="1"/>
  <c r="S3226" i="1"/>
  <c r="X3220" i="1"/>
  <c r="AE3219" i="1"/>
  <c r="AF3219" i="1"/>
  <c r="AH3219" i="1"/>
  <c r="V3224" i="1"/>
  <c r="Z3223" i="1"/>
  <c r="AA3220" i="1"/>
  <c r="AC3220" i="1"/>
  <c r="Y3220" i="1"/>
  <c r="AD3220" i="1"/>
  <c r="N3227" i="1"/>
  <c r="T3227" i="1"/>
  <c r="W3221" i="1"/>
  <c r="K3227" i="1"/>
  <c r="R3227" i="1"/>
  <c r="L3227" i="1"/>
  <c r="M3227" i="1"/>
  <c r="O3227" i="1"/>
  <c r="Q3227" i="1"/>
  <c r="S3227" i="1"/>
  <c r="X3221" i="1"/>
  <c r="V3225" i="1"/>
  <c r="Z3224" i="1"/>
  <c r="AA3221" i="1"/>
  <c r="AC3221" i="1"/>
  <c r="Y3221" i="1"/>
  <c r="AD3221" i="1"/>
  <c r="N3228" i="1"/>
  <c r="T3228" i="1"/>
  <c r="W3222" i="1"/>
  <c r="K3228" i="1"/>
  <c r="R3228" i="1"/>
  <c r="L3228" i="1"/>
  <c r="M3228" i="1"/>
  <c r="O3228" i="1"/>
  <c r="Q3228" i="1"/>
  <c r="S3228" i="1"/>
  <c r="X3222" i="1"/>
  <c r="V3226" i="1"/>
  <c r="Z3225" i="1"/>
  <c r="AA3222" i="1"/>
  <c r="AC3222" i="1"/>
  <c r="Y3222" i="1"/>
  <c r="AD3222" i="1"/>
  <c r="N3229" i="1"/>
  <c r="T3229" i="1"/>
  <c r="W3223" i="1"/>
  <c r="K3229" i="1"/>
  <c r="R3229" i="1"/>
  <c r="L3229" i="1"/>
  <c r="M3229" i="1"/>
  <c r="O3229" i="1"/>
  <c r="Q3229" i="1"/>
  <c r="S3229" i="1"/>
  <c r="X3223" i="1"/>
  <c r="V3227" i="1"/>
  <c r="Z3226" i="1"/>
  <c r="AA3223" i="1"/>
  <c r="AC3223" i="1"/>
  <c r="Y3223" i="1"/>
  <c r="AD3223" i="1"/>
  <c r="N3230" i="1"/>
  <c r="T3230" i="1"/>
  <c r="W3224" i="1"/>
  <c r="K3230" i="1"/>
  <c r="R3230" i="1"/>
  <c r="L3230" i="1"/>
  <c r="M3230" i="1"/>
  <c r="O3230" i="1"/>
  <c r="Q3230" i="1"/>
  <c r="S3230" i="1"/>
  <c r="X3224" i="1"/>
  <c r="AH3223" i="1"/>
  <c r="V3228" i="1"/>
  <c r="Z3227" i="1"/>
  <c r="AA3224" i="1"/>
  <c r="AC3224" i="1"/>
  <c r="Y3224" i="1"/>
  <c r="AD3224" i="1"/>
  <c r="N3231" i="1"/>
  <c r="T3231" i="1"/>
  <c r="W3225" i="1"/>
  <c r="K3231" i="1"/>
  <c r="R3231" i="1"/>
  <c r="L3231" i="1"/>
  <c r="M3231" i="1"/>
  <c r="O3231" i="1"/>
  <c r="Q3231" i="1"/>
  <c r="S3231" i="1"/>
  <c r="X3225" i="1"/>
  <c r="AE3224" i="1"/>
  <c r="AF3224" i="1"/>
  <c r="AH3224" i="1"/>
  <c r="V3229" i="1"/>
  <c r="Z3228" i="1"/>
  <c r="AA3225" i="1"/>
  <c r="AC3225" i="1"/>
  <c r="Y3225" i="1"/>
  <c r="AD3225" i="1"/>
  <c r="N3232" i="1"/>
  <c r="T3232" i="1"/>
  <c r="W3226" i="1"/>
  <c r="K3232" i="1"/>
  <c r="R3232" i="1"/>
  <c r="L3232" i="1"/>
  <c r="M3232" i="1"/>
  <c r="O3232" i="1"/>
  <c r="Q3232" i="1"/>
  <c r="S3232" i="1"/>
  <c r="X3226" i="1"/>
  <c r="V3230" i="1"/>
  <c r="Z3229" i="1"/>
  <c r="AA3226" i="1"/>
  <c r="AC3226" i="1"/>
  <c r="Y3226" i="1"/>
  <c r="AD3226" i="1"/>
  <c r="N3233" i="1"/>
  <c r="T3233" i="1"/>
  <c r="W3227" i="1"/>
  <c r="K3233" i="1"/>
  <c r="R3233" i="1"/>
  <c r="L3233" i="1"/>
  <c r="M3233" i="1"/>
  <c r="O3233" i="1"/>
  <c r="Q3233" i="1"/>
  <c r="S3233" i="1"/>
  <c r="X3227" i="1"/>
  <c r="V3231" i="1"/>
  <c r="Z3230" i="1"/>
  <c r="AA3227" i="1"/>
  <c r="AC3227" i="1"/>
  <c r="Y3227" i="1"/>
  <c r="AD3227" i="1"/>
  <c r="N3234" i="1"/>
  <c r="T3234" i="1"/>
  <c r="W3228" i="1"/>
  <c r="K3234" i="1"/>
  <c r="R3234" i="1"/>
  <c r="L3234" i="1"/>
  <c r="M3234" i="1"/>
  <c r="O3234" i="1"/>
  <c r="Q3234" i="1"/>
  <c r="S3234" i="1"/>
  <c r="X3228" i="1"/>
  <c r="V3232" i="1"/>
  <c r="Z3231" i="1"/>
  <c r="AA3228" i="1"/>
  <c r="AC3228" i="1"/>
  <c r="Y3228" i="1"/>
  <c r="AD3228" i="1"/>
  <c r="N3235" i="1"/>
  <c r="T3235" i="1"/>
  <c r="W3229" i="1"/>
  <c r="K3235" i="1"/>
  <c r="R3235" i="1"/>
  <c r="L3235" i="1"/>
  <c r="M3235" i="1"/>
  <c r="O3235" i="1"/>
  <c r="Q3235" i="1"/>
  <c r="S3235" i="1"/>
  <c r="X3229" i="1"/>
  <c r="AE3228" i="1"/>
  <c r="AF3228" i="1"/>
  <c r="AH3228" i="1"/>
  <c r="V3233" i="1"/>
  <c r="Z3232" i="1"/>
  <c r="AA3229" i="1"/>
  <c r="AC3229" i="1"/>
  <c r="Y3229" i="1"/>
  <c r="AD3229" i="1"/>
  <c r="N3236" i="1"/>
  <c r="T3236" i="1"/>
  <c r="W3230" i="1"/>
  <c r="K3236" i="1"/>
  <c r="R3236" i="1"/>
  <c r="L3236" i="1"/>
  <c r="M3236" i="1"/>
  <c r="O3236" i="1"/>
  <c r="Q3236" i="1"/>
  <c r="S3236" i="1"/>
  <c r="X3230" i="1"/>
  <c r="AE3229" i="1"/>
  <c r="AF3229" i="1"/>
  <c r="AH3229" i="1"/>
  <c r="V3234" i="1"/>
  <c r="Z3233" i="1"/>
  <c r="AA3230" i="1"/>
  <c r="AC3230" i="1"/>
  <c r="Y3230" i="1"/>
  <c r="AD3230" i="1"/>
  <c r="N3237" i="1"/>
  <c r="T3237" i="1"/>
  <c r="W3231" i="1"/>
  <c r="K3237" i="1"/>
  <c r="R3237" i="1"/>
  <c r="L3237" i="1"/>
  <c r="M3237" i="1"/>
  <c r="O3237" i="1"/>
  <c r="Q3237" i="1"/>
  <c r="S3237" i="1"/>
  <c r="X3231" i="1"/>
  <c r="AE3230" i="1"/>
  <c r="AF3230" i="1"/>
  <c r="AH3230" i="1"/>
  <c r="V3235" i="1"/>
  <c r="Z3234" i="1"/>
  <c r="AA3231" i="1"/>
  <c r="AC3231" i="1"/>
  <c r="Y3231" i="1"/>
  <c r="AD3231" i="1"/>
  <c r="N3238" i="1"/>
  <c r="T3238" i="1"/>
  <c r="W3232" i="1"/>
  <c r="K3238" i="1"/>
  <c r="R3238" i="1"/>
  <c r="L3238" i="1"/>
  <c r="M3238" i="1"/>
  <c r="O3238" i="1"/>
  <c r="Q3238" i="1"/>
  <c r="S3238" i="1"/>
  <c r="X3232" i="1"/>
  <c r="AE3231" i="1"/>
  <c r="AF3231" i="1"/>
  <c r="AH3231" i="1"/>
  <c r="V3236" i="1"/>
  <c r="Z3235" i="1"/>
  <c r="AA3232" i="1"/>
  <c r="AC3232" i="1"/>
  <c r="Y3232" i="1"/>
  <c r="AD3232" i="1"/>
  <c r="N3239" i="1"/>
  <c r="T3239" i="1"/>
  <c r="W3233" i="1"/>
  <c r="K3239" i="1"/>
  <c r="R3239" i="1"/>
  <c r="L3239" i="1"/>
  <c r="M3239" i="1"/>
  <c r="O3239" i="1"/>
  <c r="Q3239" i="1"/>
  <c r="S3239" i="1"/>
  <c r="X3233" i="1"/>
  <c r="AE3232" i="1"/>
  <c r="AF3232" i="1"/>
  <c r="AH3232" i="1"/>
  <c r="V3237" i="1"/>
  <c r="Z3236" i="1"/>
  <c r="AA3233" i="1"/>
  <c r="AC3233" i="1"/>
  <c r="Y3233" i="1"/>
  <c r="AD3233" i="1"/>
  <c r="N3240" i="1"/>
  <c r="T3240" i="1"/>
  <c r="W3234" i="1"/>
  <c r="K3240" i="1"/>
  <c r="R3240" i="1"/>
  <c r="L3240" i="1"/>
  <c r="M3240" i="1"/>
  <c r="O3240" i="1"/>
  <c r="Q3240" i="1"/>
  <c r="S3240" i="1"/>
  <c r="X3234" i="1"/>
  <c r="AE3233" i="1"/>
  <c r="AF3233" i="1"/>
  <c r="AH3233" i="1"/>
  <c r="V3238" i="1"/>
  <c r="Z3237" i="1"/>
  <c r="AA3234" i="1"/>
  <c r="AC3234" i="1"/>
  <c r="Y3234" i="1"/>
  <c r="AD3234" i="1"/>
  <c r="N3241" i="1"/>
  <c r="T3241" i="1"/>
  <c r="W3235" i="1"/>
  <c r="K3241" i="1"/>
  <c r="R3241" i="1"/>
  <c r="L3241" i="1"/>
  <c r="M3241" i="1"/>
  <c r="O3241" i="1"/>
  <c r="Q3241" i="1"/>
  <c r="S3241" i="1"/>
  <c r="X3235" i="1"/>
  <c r="AE3234" i="1"/>
  <c r="AF3234" i="1"/>
  <c r="AH3234" i="1"/>
  <c r="V3239" i="1"/>
  <c r="Z3238" i="1"/>
  <c r="AA3235" i="1"/>
  <c r="AC3235" i="1"/>
  <c r="Y3235" i="1"/>
  <c r="AD3235" i="1"/>
  <c r="N3242" i="1"/>
  <c r="T3242" i="1"/>
  <c r="W3236" i="1"/>
  <c r="K3242" i="1"/>
  <c r="R3242" i="1"/>
  <c r="L3242" i="1"/>
  <c r="M3242" i="1"/>
  <c r="O3242" i="1"/>
  <c r="Q3242" i="1"/>
  <c r="S3242" i="1"/>
  <c r="X3236" i="1"/>
  <c r="AE3235" i="1"/>
  <c r="AF3235" i="1"/>
  <c r="AH3235" i="1"/>
  <c r="V3240" i="1"/>
  <c r="Z3239" i="1"/>
  <c r="AA3236" i="1"/>
  <c r="AC3236" i="1"/>
  <c r="Y3236" i="1"/>
  <c r="AD3236" i="1"/>
  <c r="N3243" i="1"/>
  <c r="T3243" i="1"/>
  <c r="W3237" i="1"/>
  <c r="K3243" i="1"/>
  <c r="R3243" i="1"/>
  <c r="L3243" i="1"/>
  <c r="M3243" i="1"/>
  <c r="O3243" i="1"/>
  <c r="Q3243" i="1"/>
  <c r="S3243" i="1"/>
  <c r="X3237" i="1"/>
  <c r="AE3236" i="1"/>
  <c r="AF3236" i="1"/>
  <c r="AH3236" i="1"/>
  <c r="V3241" i="1"/>
  <c r="Z3240" i="1"/>
  <c r="AA3237" i="1"/>
  <c r="AC3237" i="1"/>
  <c r="Y3237" i="1"/>
  <c r="AD3237" i="1"/>
  <c r="N3244" i="1"/>
  <c r="T3244" i="1"/>
  <c r="W3238" i="1"/>
  <c r="K3244" i="1"/>
  <c r="R3244" i="1"/>
  <c r="L3244" i="1"/>
  <c r="M3244" i="1"/>
  <c r="O3244" i="1"/>
  <c r="Q3244" i="1"/>
  <c r="S3244" i="1"/>
  <c r="X3238" i="1"/>
  <c r="AE3237" i="1"/>
  <c r="AF3237" i="1"/>
  <c r="AH3237" i="1"/>
  <c r="V3242" i="1"/>
  <c r="Z3241" i="1"/>
  <c r="AA3238" i="1"/>
  <c r="AC3238" i="1"/>
  <c r="Y3238" i="1"/>
  <c r="AD3238" i="1"/>
  <c r="N3245" i="1"/>
  <c r="T3245" i="1"/>
  <c r="W3239" i="1"/>
  <c r="K3245" i="1"/>
  <c r="R3245" i="1"/>
  <c r="L3245" i="1"/>
  <c r="M3245" i="1"/>
  <c r="O3245" i="1"/>
  <c r="Q3245" i="1"/>
  <c r="S3245" i="1"/>
  <c r="X3239" i="1"/>
  <c r="AE3238" i="1"/>
  <c r="AF3238" i="1"/>
  <c r="AH3238" i="1"/>
  <c r="V3243" i="1"/>
  <c r="Z3242" i="1"/>
  <c r="AA3239" i="1"/>
  <c r="AC3239" i="1"/>
  <c r="Y3239" i="1"/>
  <c r="AD3239" i="1"/>
  <c r="N3246" i="1"/>
  <c r="T3246" i="1"/>
  <c r="W3240" i="1"/>
  <c r="K3246" i="1"/>
  <c r="R3246" i="1"/>
  <c r="L3246" i="1"/>
  <c r="M3246" i="1"/>
  <c r="O3246" i="1"/>
  <c r="Q3246" i="1"/>
  <c r="S3246" i="1"/>
  <c r="X3240" i="1"/>
  <c r="AE3239" i="1"/>
  <c r="AF3239" i="1"/>
  <c r="AH3239" i="1"/>
  <c r="V3244" i="1"/>
  <c r="Z3243" i="1"/>
  <c r="AA3240" i="1"/>
  <c r="AC3240" i="1"/>
  <c r="Y3240" i="1"/>
  <c r="AD3240" i="1"/>
  <c r="N3247" i="1"/>
  <c r="T3247" i="1"/>
  <c r="W3241" i="1"/>
  <c r="K3247" i="1"/>
  <c r="R3247" i="1"/>
  <c r="L3247" i="1"/>
  <c r="M3247" i="1"/>
  <c r="O3247" i="1"/>
  <c r="Q3247" i="1"/>
  <c r="S3247" i="1"/>
  <c r="X3241" i="1"/>
  <c r="AE3240" i="1"/>
  <c r="AF3240" i="1"/>
  <c r="AH3240" i="1"/>
  <c r="V3245" i="1"/>
  <c r="Z3244" i="1"/>
  <c r="AA3241" i="1"/>
  <c r="AC3241" i="1"/>
  <c r="Y3241" i="1"/>
  <c r="AD3241" i="1"/>
  <c r="N3248" i="1"/>
  <c r="T3248" i="1"/>
  <c r="W3242" i="1"/>
  <c r="K3248" i="1"/>
  <c r="R3248" i="1"/>
  <c r="L3248" i="1"/>
  <c r="M3248" i="1"/>
  <c r="O3248" i="1"/>
  <c r="Q3248" i="1"/>
  <c r="S3248" i="1"/>
  <c r="X3242" i="1"/>
  <c r="AE3241" i="1"/>
  <c r="AF3241" i="1"/>
  <c r="AH3241" i="1"/>
  <c r="V3246" i="1"/>
  <c r="Z3245" i="1"/>
  <c r="AA3242" i="1"/>
  <c r="AC3242" i="1"/>
  <c r="Y3242" i="1"/>
  <c r="AD3242" i="1"/>
  <c r="N3249" i="1"/>
  <c r="T3249" i="1"/>
  <c r="W3243" i="1"/>
  <c r="K3249" i="1"/>
  <c r="R3249" i="1"/>
  <c r="L3249" i="1"/>
  <c r="M3249" i="1"/>
  <c r="O3249" i="1"/>
  <c r="Q3249" i="1"/>
  <c r="S3249" i="1"/>
  <c r="X3243" i="1"/>
  <c r="AE3242" i="1"/>
  <c r="AF3242" i="1"/>
  <c r="AH3242" i="1"/>
  <c r="V3247" i="1"/>
  <c r="Z3246" i="1"/>
  <c r="AA3243" i="1"/>
  <c r="AC3243" i="1"/>
  <c r="Y3243" i="1"/>
  <c r="AD3243" i="1"/>
  <c r="N3250" i="1"/>
  <c r="T3250" i="1"/>
  <c r="W3244" i="1"/>
  <c r="K3250" i="1"/>
  <c r="R3250" i="1"/>
  <c r="L3250" i="1"/>
  <c r="M3250" i="1"/>
  <c r="O3250" i="1"/>
  <c r="Q3250" i="1"/>
  <c r="S3250" i="1"/>
  <c r="X3244" i="1"/>
  <c r="AE3243" i="1"/>
  <c r="AF3243" i="1"/>
  <c r="AH3243" i="1"/>
  <c r="V3248" i="1"/>
  <c r="Z3247" i="1"/>
  <c r="AA3244" i="1"/>
  <c r="AC3244" i="1"/>
  <c r="Y3244" i="1"/>
  <c r="AD3244" i="1"/>
  <c r="N3251" i="1"/>
  <c r="T3251" i="1"/>
  <c r="W3245" i="1"/>
  <c r="K3251" i="1"/>
  <c r="R3251" i="1"/>
  <c r="L3251" i="1"/>
  <c r="M3251" i="1"/>
  <c r="O3251" i="1"/>
  <c r="Q3251" i="1"/>
  <c r="S3251" i="1"/>
  <c r="X3245" i="1"/>
  <c r="AE3244" i="1"/>
  <c r="AF3244" i="1"/>
  <c r="AH3244" i="1"/>
  <c r="V3249" i="1"/>
  <c r="Z3248" i="1"/>
  <c r="AA3245" i="1"/>
  <c r="AC3245" i="1"/>
  <c r="Y3245" i="1"/>
  <c r="AD3245" i="1"/>
  <c r="N3252" i="1"/>
  <c r="T3252" i="1"/>
  <c r="W3246" i="1"/>
  <c r="K3252" i="1"/>
  <c r="R3252" i="1"/>
  <c r="L3252" i="1"/>
  <c r="M3252" i="1"/>
  <c r="O3252" i="1"/>
  <c r="Q3252" i="1"/>
  <c r="S3252" i="1"/>
  <c r="X3246" i="1"/>
  <c r="AE3245" i="1"/>
  <c r="AF3245" i="1"/>
  <c r="AH3245" i="1"/>
  <c r="V3250" i="1"/>
  <c r="Z3249" i="1"/>
  <c r="AA3246" i="1"/>
  <c r="AC3246" i="1"/>
  <c r="Y3246" i="1"/>
  <c r="AD3246" i="1"/>
  <c r="N3253" i="1"/>
  <c r="T3253" i="1"/>
  <c r="W3247" i="1"/>
  <c r="K3253" i="1"/>
  <c r="R3253" i="1"/>
  <c r="L3253" i="1"/>
  <c r="M3253" i="1"/>
  <c r="O3253" i="1"/>
  <c r="Q3253" i="1"/>
  <c r="S3253" i="1"/>
  <c r="X3247" i="1"/>
  <c r="AE3246" i="1"/>
  <c r="AF3246" i="1"/>
  <c r="AH3246" i="1"/>
  <c r="V3251" i="1"/>
  <c r="Z3250" i="1"/>
  <c r="AA3247" i="1"/>
  <c r="AC3247" i="1"/>
  <c r="Y3247" i="1"/>
  <c r="AD3247" i="1"/>
  <c r="N3254" i="1"/>
  <c r="T3254" i="1"/>
  <c r="W3248" i="1"/>
  <c r="K3254" i="1"/>
  <c r="R3254" i="1"/>
  <c r="L3254" i="1"/>
  <c r="M3254" i="1"/>
  <c r="O3254" i="1"/>
  <c r="Q3254" i="1"/>
  <c r="S3254" i="1"/>
  <c r="X3248" i="1"/>
  <c r="AE3247" i="1"/>
  <c r="AF3247" i="1"/>
  <c r="AH3247" i="1"/>
  <c r="V3252" i="1"/>
  <c r="Z3251" i="1"/>
  <c r="AA3248" i="1"/>
  <c r="AC3248" i="1"/>
  <c r="Y3248" i="1"/>
  <c r="AD3248" i="1"/>
  <c r="N3255" i="1"/>
  <c r="T3255" i="1"/>
  <c r="W3249" i="1"/>
  <c r="K3255" i="1"/>
  <c r="R3255" i="1"/>
  <c r="L3255" i="1"/>
  <c r="M3255" i="1"/>
  <c r="O3255" i="1"/>
  <c r="Q3255" i="1"/>
  <c r="S3255" i="1"/>
  <c r="X3249" i="1"/>
  <c r="V3253" i="1"/>
  <c r="Z3252" i="1"/>
  <c r="AA3249" i="1"/>
  <c r="AC3249" i="1"/>
  <c r="Y3249" i="1"/>
  <c r="AD3249" i="1"/>
  <c r="N3256" i="1"/>
  <c r="T3256" i="1"/>
  <c r="W3250" i="1"/>
  <c r="K3256" i="1"/>
  <c r="R3256" i="1"/>
  <c r="L3256" i="1"/>
  <c r="M3256" i="1"/>
  <c r="O3256" i="1"/>
  <c r="Q3256" i="1"/>
  <c r="S3256" i="1"/>
  <c r="X3250" i="1"/>
  <c r="V3254" i="1"/>
  <c r="Z3253" i="1"/>
  <c r="AA3250" i="1"/>
  <c r="AC3250" i="1"/>
  <c r="Y3250" i="1"/>
  <c r="AD3250" i="1"/>
  <c r="N3257" i="1"/>
  <c r="T3257" i="1"/>
  <c r="W3251" i="1"/>
  <c r="K3257" i="1"/>
  <c r="R3257" i="1"/>
  <c r="L3257" i="1"/>
  <c r="M3257" i="1"/>
  <c r="O3257" i="1"/>
  <c r="Q3257" i="1"/>
  <c r="S3257" i="1"/>
  <c r="X3251" i="1"/>
  <c r="V3255" i="1"/>
  <c r="Z3254" i="1"/>
  <c r="AA3251" i="1"/>
  <c r="AC3251" i="1"/>
  <c r="Y3251" i="1"/>
  <c r="AD3251" i="1"/>
  <c r="N3258" i="1"/>
  <c r="T3258" i="1"/>
  <c r="W3252" i="1"/>
  <c r="K3258" i="1"/>
  <c r="R3258" i="1"/>
  <c r="L3258" i="1"/>
  <c r="M3258" i="1"/>
  <c r="O3258" i="1"/>
  <c r="Q3258" i="1"/>
  <c r="S3258" i="1"/>
  <c r="X3252" i="1"/>
  <c r="V3256" i="1"/>
  <c r="Z3255" i="1"/>
  <c r="AA3252" i="1"/>
  <c r="AC3252" i="1"/>
  <c r="Y3252" i="1"/>
  <c r="AD3252" i="1"/>
  <c r="N3259" i="1"/>
  <c r="T3259" i="1"/>
  <c r="W3253" i="1"/>
  <c r="K3259" i="1"/>
  <c r="R3259" i="1"/>
  <c r="L3259" i="1"/>
  <c r="M3259" i="1"/>
  <c r="O3259" i="1"/>
  <c r="Q3259" i="1"/>
  <c r="S3259" i="1"/>
  <c r="X3253" i="1"/>
  <c r="V3257" i="1"/>
  <c r="Z3256" i="1"/>
  <c r="AA3253" i="1"/>
  <c r="AC3253" i="1"/>
  <c r="Y3253" i="1"/>
  <c r="AD3253" i="1"/>
  <c r="N3260" i="1"/>
  <c r="T3260" i="1"/>
  <c r="W3254" i="1"/>
  <c r="K3260" i="1"/>
  <c r="R3260" i="1"/>
  <c r="L3260" i="1"/>
  <c r="M3260" i="1"/>
  <c r="O3260" i="1"/>
  <c r="Q3260" i="1"/>
  <c r="S3260" i="1"/>
  <c r="X3254" i="1"/>
  <c r="V3258" i="1"/>
  <c r="Z3257" i="1"/>
  <c r="AA3254" i="1"/>
  <c r="AC3254" i="1"/>
  <c r="Y3254" i="1"/>
  <c r="AD3254" i="1"/>
  <c r="N3261" i="1"/>
  <c r="T3261" i="1"/>
  <c r="W3255" i="1"/>
  <c r="K3261" i="1"/>
  <c r="R3261" i="1"/>
  <c r="L3261" i="1"/>
  <c r="M3261" i="1"/>
  <c r="O3261" i="1"/>
  <c r="Q3261" i="1"/>
  <c r="S3261" i="1"/>
  <c r="X3255" i="1"/>
  <c r="V3259" i="1"/>
  <c r="Z3258" i="1"/>
  <c r="AA3255" i="1"/>
  <c r="AC3255" i="1"/>
  <c r="Y3255" i="1"/>
  <c r="AD3255" i="1"/>
  <c r="N3262" i="1"/>
  <c r="T3262" i="1"/>
  <c r="W3256" i="1"/>
  <c r="K3262" i="1"/>
  <c r="R3262" i="1"/>
  <c r="L3262" i="1"/>
  <c r="M3262" i="1"/>
  <c r="O3262" i="1"/>
  <c r="Q3262" i="1"/>
  <c r="S3262" i="1"/>
  <c r="X3256" i="1"/>
  <c r="V3260" i="1"/>
  <c r="Z3259" i="1"/>
  <c r="AA3256" i="1"/>
  <c r="AC3256" i="1"/>
  <c r="Y3256" i="1"/>
  <c r="AD3256" i="1"/>
  <c r="N3263" i="1"/>
  <c r="T3263" i="1"/>
  <c r="W3257" i="1"/>
  <c r="K3263" i="1"/>
  <c r="R3263" i="1"/>
  <c r="L3263" i="1"/>
  <c r="M3263" i="1"/>
  <c r="O3263" i="1"/>
  <c r="Q3263" i="1"/>
  <c r="S3263" i="1"/>
  <c r="X3257" i="1"/>
  <c r="V3261" i="1"/>
  <c r="Z3260" i="1"/>
  <c r="AA3257" i="1"/>
  <c r="AC3257" i="1"/>
  <c r="Y3257" i="1"/>
  <c r="AD3257" i="1"/>
  <c r="N3264" i="1"/>
  <c r="T3264" i="1"/>
  <c r="W3258" i="1"/>
  <c r="K3264" i="1"/>
  <c r="R3264" i="1"/>
  <c r="L3264" i="1"/>
  <c r="M3264" i="1"/>
  <c r="O3264" i="1"/>
  <c r="Q3264" i="1"/>
  <c r="S3264" i="1"/>
  <c r="X3258" i="1"/>
  <c r="V3262" i="1"/>
  <c r="Z3261" i="1"/>
  <c r="AA3258" i="1"/>
  <c r="AC3258" i="1"/>
  <c r="Y3258" i="1"/>
  <c r="AD3258" i="1"/>
  <c r="N3265" i="1"/>
  <c r="T3265" i="1"/>
  <c r="W3259" i="1"/>
  <c r="K3265" i="1"/>
  <c r="R3265" i="1"/>
  <c r="L3265" i="1"/>
  <c r="M3265" i="1"/>
  <c r="O3265" i="1"/>
  <c r="Q3265" i="1"/>
  <c r="S3265" i="1"/>
  <c r="X3259" i="1"/>
  <c r="V3263" i="1"/>
  <c r="Z3262" i="1"/>
  <c r="AA3259" i="1"/>
  <c r="AC3259" i="1"/>
  <c r="Y3259" i="1"/>
  <c r="AD3259" i="1"/>
  <c r="N3266" i="1"/>
  <c r="T3266" i="1"/>
  <c r="W3260" i="1"/>
  <c r="K3266" i="1"/>
  <c r="R3266" i="1"/>
  <c r="L3266" i="1"/>
  <c r="M3266" i="1"/>
  <c r="O3266" i="1"/>
  <c r="Q3266" i="1"/>
  <c r="S3266" i="1"/>
  <c r="X3260" i="1"/>
  <c r="V3264" i="1"/>
  <c r="Z3263" i="1"/>
  <c r="AA3260" i="1"/>
  <c r="AC3260" i="1"/>
  <c r="Y3260" i="1"/>
  <c r="AD3260" i="1"/>
  <c r="N3267" i="1"/>
  <c r="T3267" i="1"/>
  <c r="W3261" i="1"/>
  <c r="K3267" i="1"/>
  <c r="R3267" i="1"/>
  <c r="L3267" i="1"/>
  <c r="M3267" i="1"/>
  <c r="O3267" i="1"/>
  <c r="Q3267" i="1"/>
  <c r="S3267" i="1"/>
  <c r="X3261" i="1"/>
  <c r="V3265" i="1"/>
  <c r="Z3264" i="1"/>
  <c r="AA3261" i="1"/>
  <c r="AC3261" i="1"/>
  <c r="Y3261" i="1"/>
  <c r="AD3261" i="1"/>
  <c r="N3268" i="1"/>
  <c r="T3268" i="1"/>
  <c r="W3262" i="1"/>
  <c r="K3268" i="1"/>
  <c r="R3268" i="1"/>
  <c r="L3268" i="1"/>
  <c r="M3268" i="1"/>
  <c r="O3268" i="1"/>
  <c r="Q3268" i="1"/>
  <c r="S3268" i="1"/>
  <c r="X3262" i="1"/>
  <c r="V3266" i="1"/>
  <c r="Z3265" i="1"/>
  <c r="AA3262" i="1"/>
  <c r="AC3262" i="1"/>
  <c r="Y3262" i="1"/>
  <c r="AD3262" i="1"/>
  <c r="N3269" i="1"/>
  <c r="T3269" i="1"/>
  <c r="W3263" i="1"/>
  <c r="K3269" i="1"/>
  <c r="R3269" i="1"/>
  <c r="L3269" i="1"/>
  <c r="M3269" i="1"/>
  <c r="O3269" i="1"/>
  <c r="Q3269" i="1"/>
  <c r="S3269" i="1"/>
  <c r="X3263" i="1"/>
  <c r="V3267" i="1"/>
  <c r="Z3266" i="1"/>
  <c r="AA3263" i="1"/>
  <c r="AC3263" i="1"/>
  <c r="Y3263" i="1"/>
  <c r="AD3263" i="1"/>
  <c r="N3270" i="1"/>
  <c r="T3270" i="1"/>
  <c r="W3264" i="1"/>
  <c r="K3270" i="1"/>
  <c r="R3270" i="1"/>
  <c r="L3270" i="1"/>
  <c r="M3270" i="1"/>
  <c r="O3270" i="1"/>
  <c r="Q3270" i="1"/>
  <c r="S3270" i="1"/>
  <c r="X3264" i="1"/>
  <c r="V3268" i="1"/>
  <c r="Z3267" i="1"/>
  <c r="AA3264" i="1"/>
  <c r="AC3264" i="1"/>
  <c r="Y3264" i="1"/>
  <c r="AD3264" i="1"/>
  <c r="N3271" i="1"/>
  <c r="T3271" i="1"/>
  <c r="W3265" i="1"/>
  <c r="K3271" i="1"/>
  <c r="R3271" i="1"/>
  <c r="L3271" i="1"/>
  <c r="M3271" i="1"/>
  <c r="O3271" i="1"/>
  <c r="Q3271" i="1"/>
  <c r="S3271" i="1"/>
  <c r="X3265" i="1"/>
  <c r="V3269" i="1"/>
  <c r="Z3268" i="1"/>
  <c r="AA3265" i="1"/>
  <c r="AC3265" i="1"/>
  <c r="Y3265" i="1"/>
  <c r="AD3265" i="1"/>
  <c r="N3272" i="1"/>
  <c r="T3272" i="1"/>
  <c r="W3266" i="1"/>
  <c r="K3272" i="1"/>
  <c r="R3272" i="1"/>
  <c r="L3272" i="1"/>
  <c r="M3272" i="1"/>
  <c r="O3272" i="1"/>
  <c r="Q3272" i="1"/>
  <c r="S3272" i="1"/>
  <c r="X3266" i="1"/>
  <c r="AE3265" i="1"/>
  <c r="AF3265" i="1"/>
  <c r="AH3265" i="1"/>
  <c r="V3270" i="1"/>
  <c r="Z3269" i="1"/>
  <c r="AA3266" i="1"/>
  <c r="AC3266" i="1"/>
  <c r="Y3266" i="1"/>
  <c r="AD3266" i="1"/>
  <c r="N3273" i="1"/>
  <c r="T3273" i="1"/>
  <c r="W3267" i="1"/>
  <c r="K3273" i="1"/>
  <c r="R3273" i="1"/>
  <c r="L3273" i="1"/>
  <c r="M3273" i="1"/>
  <c r="O3273" i="1"/>
  <c r="Q3273" i="1"/>
  <c r="S3273" i="1"/>
  <c r="X3267" i="1"/>
  <c r="AE3266" i="1"/>
  <c r="AF3266" i="1"/>
  <c r="AH3266" i="1"/>
  <c r="V3271" i="1"/>
  <c r="Z3270" i="1"/>
  <c r="AA3267" i="1"/>
  <c r="AC3267" i="1"/>
  <c r="Y3267" i="1"/>
  <c r="AD3267" i="1"/>
  <c r="N3274" i="1"/>
  <c r="T3274" i="1"/>
  <c r="W3268" i="1"/>
  <c r="K3274" i="1"/>
  <c r="R3274" i="1"/>
  <c r="L3274" i="1"/>
  <c r="M3274" i="1"/>
  <c r="O3274" i="1"/>
  <c r="Q3274" i="1"/>
  <c r="S3274" i="1"/>
  <c r="X3268" i="1"/>
  <c r="V3272" i="1"/>
  <c r="Z3271" i="1"/>
  <c r="AA3268" i="1"/>
  <c r="AC3268" i="1"/>
  <c r="Y3268" i="1"/>
  <c r="AD3268" i="1"/>
  <c r="N3275" i="1"/>
  <c r="T3275" i="1"/>
  <c r="W3269" i="1"/>
  <c r="K3275" i="1"/>
  <c r="R3275" i="1"/>
  <c r="L3275" i="1"/>
  <c r="M3275" i="1"/>
  <c r="O3275" i="1"/>
  <c r="Q3275" i="1"/>
  <c r="S3275" i="1"/>
  <c r="X3269" i="1"/>
  <c r="V3273" i="1"/>
  <c r="Z3272" i="1"/>
  <c r="AA3269" i="1"/>
  <c r="AC3269" i="1"/>
  <c r="Y3269" i="1"/>
  <c r="AD3269" i="1"/>
  <c r="N3276" i="1"/>
  <c r="T3276" i="1"/>
  <c r="W3270" i="1"/>
  <c r="K3276" i="1"/>
  <c r="R3276" i="1"/>
  <c r="L3276" i="1"/>
  <c r="M3276" i="1"/>
  <c r="O3276" i="1"/>
  <c r="Q3276" i="1"/>
  <c r="S3276" i="1"/>
  <c r="X3270" i="1"/>
  <c r="V3274" i="1"/>
  <c r="Z3273" i="1"/>
  <c r="AA3270" i="1"/>
  <c r="AC3270" i="1"/>
  <c r="Y3270" i="1"/>
  <c r="AD3270" i="1"/>
  <c r="N3277" i="1"/>
  <c r="T3277" i="1"/>
  <c r="W3271" i="1"/>
  <c r="K3277" i="1"/>
  <c r="R3277" i="1"/>
  <c r="L3277" i="1"/>
  <c r="M3277" i="1"/>
  <c r="O3277" i="1"/>
  <c r="Q3277" i="1"/>
  <c r="S3277" i="1"/>
  <c r="X3271" i="1"/>
  <c r="V3275" i="1"/>
  <c r="Z3274" i="1"/>
  <c r="AA3271" i="1"/>
  <c r="AC3271" i="1"/>
  <c r="Y3271" i="1"/>
  <c r="AD3271" i="1"/>
  <c r="N3278" i="1"/>
  <c r="T3278" i="1"/>
  <c r="W3272" i="1"/>
  <c r="K3278" i="1"/>
  <c r="R3278" i="1"/>
  <c r="L3278" i="1"/>
  <c r="M3278" i="1"/>
  <c r="O3278" i="1"/>
  <c r="Q3278" i="1"/>
  <c r="S3278" i="1"/>
  <c r="X3272" i="1"/>
  <c r="AE3271" i="1"/>
  <c r="AF3271" i="1"/>
  <c r="AH3271" i="1"/>
  <c r="V3276" i="1"/>
  <c r="Z3275" i="1"/>
  <c r="AA3272" i="1"/>
  <c r="AC3272" i="1"/>
  <c r="Y3272" i="1"/>
  <c r="AD3272" i="1"/>
  <c r="N3279" i="1"/>
  <c r="T3279" i="1"/>
  <c r="W3273" i="1"/>
  <c r="K3279" i="1"/>
  <c r="R3279" i="1"/>
  <c r="L3279" i="1"/>
  <c r="M3279" i="1"/>
  <c r="O3279" i="1"/>
  <c r="Q3279" i="1"/>
  <c r="S3279" i="1"/>
  <c r="X3273" i="1"/>
  <c r="AE3272" i="1"/>
  <c r="AF3272" i="1"/>
  <c r="AH3272" i="1"/>
  <c r="V3277" i="1"/>
  <c r="Z3276" i="1"/>
  <c r="AA3273" i="1"/>
  <c r="AC3273" i="1"/>
  <c r="Y3273" i="1"/>
  <c r="AD3273" i="1"/>
  <c r="N3280" i="1"/>
  <c r="T3280" i="1"/>
  <c r="W3274" i="1"/>
  <c r="K3280" i="1"/>
  <c r="R3280" i="1"/>
  <c r="L3280" i="1"/>
  <c r="M3280" i="1"/>
  <c r="O3280" i="1"/>
  <c r="Q3280" i="1"/>
  <c r="S3280" i="1"/>
  <c r="X3274" i="1"/>
  <c r="V3278" i="1"/>
  <c r="Z3277" i="1"/>
  <c r="AA3274" i="1"/>
  <c r="AC3274" i="1"/>
  <c r="Y3274" i="1"/>
  <c r="AD3274" i="1"/>
  <c r="N3281" i="1"/>
  <c r="T3281" i="1"/>
  <c r="W3275" i="1"/>
  <c r="K3281" i="1"/>
  <c r="R3281" i="1"/>
  <c r="L3281" i="1"/>
  <c r="M3281" i="1"/>
  <c r="O3281" i="1"/>
  <c r="Q3281" i="1"/>
  <c r="S3281" i="1"/>
  <c r="X3275" i="1"/>
  <c r="V3279" i="1"/>
  <c r="Z3278" i="1"/>
  <c r="AA3275" i="1"/>
  <c r="AC3275" i="1"/>
  <c r="Y3275" i="1"/>
  <c r="AD3275" i="1"/>
  <c r="N3282" i="1"/>
  <c r="T3282" i="1"/>
  <c r="W3276" i="1"/>
  <c r="K3282" i="1"/>
  <c r="R3282" i="1"/>
  <c r="L3282" i="1"/>
  <c r="M3282" i="1"/>
  <c r="O3282" i="1"/>
  <c r="Q3282" i="1"/>
  <c r="S3282" i="1"/>
  <c r="X3276" i="1"/>
  <c r="AE3275" i="1"/>
  <c r="AF3275" i="1"/>
  <c r="AH3275" i="1"/>
  <c r="V3280" i="1"/>
  <c r="Z3279" i="1"/>
  <c r="AA3276" i="1"/>
  <c r="AC3276" i="1"/>
  <c r="Y3276" i="1"/>
  <c r="AD3276" i="1"/>
  <c r="N3283" i="1"/>
  <c r="T3283" i="1"/>
  <c r="W3277" i="1"/>
  <c r="K3283" i="1"/>
  <c r="R3283" i="1"/>
  <c r="L3283" i="1"/>
  <c r="M3283" i="1"/>
  <c r="O3283" i="1"/>
  <c r="Q3283" i="1"/>
  <c r="S3283" i="1"/>
  <c r="X3277" i="1"/>
  <c r="AE3276" i="1"/>
  <c r="AF3276" i="1"/>
  <c r="AH3276" i="1"/>
  <c r="V3281" i="1"/>
  <c r="Z3280" i="1"/>
  <c r="AA3277" i="1"/>
  <c r="AC3277" i="1"/>
  <c r="Y3277" i="1"/>
  <c r="AD3277" i="1"/>
  <c r="N3284" i="1"/>
  <c r="T3284" i="1"/>
  <c r="W3278" i="1"/>
  <c r="K3284" i="1"/>
  <c r="R3284" i="1"/>
  <c r="L3284" i="1"/>
  <c r="M3284" i="1"/>
  <c r="O3284" i="1"/>
  <c r="Q3284" i="1"/>
  <c r="S3284" i="1"/>
  <c r="X3278" i="1"/>
  <c r="AE3277" i="1"/>
  <c r="AF3277" i="1"/>
  <c r="AH3277" i="1"/>
  <c r="V3282" i="1"/>
  <c r="Z3281" i="1"/>
  <c r="AA3278" i="1"/>
  <c r="AC3278" i="1"/>
  <c r="Y3278" i="1"/>
  <c r="AD3278" i="1"/>
  <c r="N3285" i="1"/>
  <c r="T3285" i="1"/>
  <c r="W3279" i="1"/>
  <c r="K3285" i="1"/>
  <c r="R3285" i="1"/>
  <c r="L3285" i="1"/>
  <c r="M3285" i="1"/>
  <c r="O3285" i="1"/>
  <c r="Q3285" i="1"/>
  <c r="S3285" i="1"/>
  <c r="X3279" i="1"/>
  <c r="AE3278" i="1"/>
  <c r="AF3278" i="1"/>
  <c r="AH3278" i="1"/>
  <c r="V3283" i="1"/>
  <c r="Z3282" i="1"/>
  <c r="AA3279" i="1"/>
  <c r="AC3279" i="1"/>
  <c r="Y3279" i="1"/>
  <c r="AD3279" i="1"/>
  <c r="N3286" i="1"/>
  <c r="T3286" i="1"/>
  <c r="W3280" i="1"/>
  <c r="K3286" i="1"/>
  <c r="R3286" i="1"/>
  <c r="L3286" i="1"/>
  <c r="M3286" i="1"/>
  <c r="O3286" i="1"/>
  <c r="Q3286" i="1"/>
  <c r="S3286" i="1"/>
  <c r="X3280" i="1"/>
  <c r="AE3279" i="1"/>
  <c r="AF3279" i="1"/>
  <c r="AH3279" i="1"/>
  <c r="V3284" i="1"/>
  <c r="Z3283" i="1"/>
  <c r="AA3280" i="1"/>
  <c r="AC3280" i="1"/>
  <c r="Y3280" i="1"/>
  <c r="AD3280" i="1"/>
  <c r="N3287" i="1"/>
  <c r="T3287" i="1"/>
  <c r="W3281" i="1"/>
  <c r="K3287" i="1"/>
  <c r="R3287" i="1"/>
  <c r="L3287" i="1"/>
  <c r="M3287" i="1"/>
  <c r="O3287" i="1"/>
  <c r="Q3287" i="1"/>
  <c r="S3287" i="1"/>
  <c r="X3281" i="1"/>
  <c r="V3285" i="1"/>
  <c r="Z3284" i="1"/>
  <c r="AA3281" i="1"/>
  <c r="AC3281" i="1"/>
  <c r="Y3281" i="1"/>
  <c r="AD3281" i="1"/>
  <c r="N3288" i="1"/>
  <c r="T3288" i="1"/>
  <c r="W3282" i="1"/>
  <c r="K3288" i="1"/>
  <c r="R3288" i="1"/>
  <c r="L3288" i="1"/>
  <c r="M3288" i="1"/>
  <c r="O3288" i="1"/>
  <c r="Q3288" i="1"/>
  <c r="S3288" i="1"/>
  <c r="X3282" i="1"/>
  <c r="AE3281" i="1"/>
  <c r="AF3281" i="1"/>
  <c r="AH3281" i="1"/>
  <c r="V3286" i="1"/>
  <c r="Z3285" i="1"/>
  <c r="AA3282" i="1"/>
  <c r="AC3282" i="1"/>
  <c r="Y3282" i="1"/>
  <c r="AD3282" i="1"/>
  <c r="N3289" i="1"/>
  <c r="T3289" i="1"/>
  <c r="W3283" i="1"/>
  <c r="K3289" i="1"/>
  <c r="R3289" i="1"/>
  <c r="L3289" i="1"/>
  <c r="M3289" i="1"/>
  <c r="O3289" i="1"/>
  <c r="Q3289" i="1"/>
  <c r="S3289" i="1"/>
  <c r="X3283" i="1"/>
  <c r="AE3282" i="1"/>
  <c r="AF3282" i="1"/>
  <c r="AH3282" i="1"/>
  <c r="V3287" i="1"/>
  <c r="Z3286" i="1"/>
  <c r="AA3283" i="1"/>
  <c r="AC3283" i="1"/>
  <c r="Y3283" i="1"/>
  <c r="AD3283" i="1"/>
  <c r="N3290" i="1"/>
  <c r="T3290" i="1"/>
  <c r="W3284" i="1"/>
  <c r="K3290" i="1"/>
  <c r="R3290" i="1"/>
  <c r="L3290" i="1"/>
  <c r="M3290" i="1"/>
  <c r="O3290" i="1"/>
  <c r="Q3290" i="1"/>
  <c r="S3290" i="1"/>
  <c r="X3284" i="1"/>
  <c r="AE3283" i="1"/>
  <c r="AF3283" i="1"/>
  <c r="AH3283" i="1"/>
  <c r="V3288" i="1"/>
  <c r="Z3287" i="1"/>
  <c r="AA3284" i="1"/>
  <c r="AC3284" i="1"/>
  <c r="Y3284" i="1"/>
  <c r="AD3284" i="1"/>
  <c r="N3291" i="1"/>
  <c r="T3291" i="1"/>
  <c r="W3285" i="1"/>
  <c r="K3291" i="1"/>
  <c r="R3291" i="1"/>
  <c r="L3291" i="1"/>
  <c r="M3291" i="1"/>
  <c r="O3291" i="1"/>
  <c r="Q3291" i="1"/>
  <c r="S3291" i="1"/>
  <c r="X3285" i="1"/>
  <c r="AE3284" i="1"/>
  <c r="AF3284" i="1"/>
  <c r="AH3284" i="1"/>
  <c r="V3289" i="1"/>
  <c r="Z3288" i="1"/>
  <c r="AA3285" i="1"/>
  <c r="AC3285" i="1"/>
  <c r="Y3285" i="1"/>
  <c r="AD3285" i="1"/>
  <c r="N3292" i="1"/>
  <c r="T3292" i="1"/>
  <c r="W3286" i="1"/>
  <c r="K3292" i="1"/>
  <c r="R3292" i="1"/>
  <c r="L3292" i="1"/>
  <c r="M3292" i="1"/>
  <c r="O3292" i="1"/>
  <c r="Q3292" i="1"/>
  <c r="S3292" i="1"/>
  <c r="X3286" i="1"/>
  <c r="AE3285" i="1"/>
  <c r="AF3285" i="1"/>
  <c r="AH3285" i="1"/>
  <c r="V3290" i="1"/>
  <c r="Z3289" i="1"/>
  <c r="AA3286" i="1"/>
  <c r="AC3286" i="1"/>
  <c r="Y3286" i="1"/>
  <c r="AD3286" i="1"/>
  <c r="N3293" i="1"/>
  <c r="T3293" i="1"/>
  <c r="W3287" i="1"/>
  <c r="K3293" i="1"/>
  <c r="R3293" i="1"/>
  <c r="L3293" i="1"/>
  <c r="M3293" i="1"/>
  <c r="O3293" i="1"/>
  <c r="Q3293" i="1"/>
  <c r="S3293" i="1"/>
  <c r="X3287" i="1"/>
  <c r="V3291" i="1"/>
  <c r="Z3290" i="1"/>
  <c r="AA3287" i="1"/>
  <c r="AC3287" i="1"/>
  <c r="Y3287" i="1"/>
  <c r="AD3287" i="1"/>
  <c r="N3294" i="1"/>
  <c r="T3294" i="1"/>
  <c r="W3288" i="1"/>
  <c r="K3294" i="1"/>
  <c r="R3294" i="1"/>
  <c r="L3294" i="1"/>
  <c r="M3294" i="1"/>
  <c r="O3294" i="1"/>
  <c r="Q3294" i="1"/>
  <c r="S3294" i="1"/>
  <c r="X3288" i="1"/>
  <c r="AE3287" i="1"/>
  <c r="AF3287" i="1"/>
  <c r="AH3287" i="1"/>
  <c r="V3292" i="1"/>
  <c r="Z3291" i="1"/>
  <c r="AA3288" i="1"/>
  <c r="AC3288" i="1"/>
  <c r="Y3288" i="1"/>
  <c r="AD3288" i="1"/>
  <c r="N3295" i="1"/>
  <c r="T3295" i="1"/>
  <c r="W3289" i="1"/>
  <c r="K3295" i="1"/>
  <c r="R3295" i="1"/>
  <c r="L3295" i="1"/>
  <c r="M3295" i="1"/>
  <c r="O3295" i="1"/>
  <c r="Q3295" i="1"/>
  <c r="S3295" i="1"/>
  <c r="X3289" i="1"/>
  <c r="AE3288" i="1"/>
  <c r="AF3288" i="1"/>
  <c r="AH3288" i="1"/>
  <c r="V3293" i="1"/>
  <c r="Z3292" i="1"/>
  <c r="AA3289" i="1"/>
  <c r="AC3289" i="1"/>
  <c r="Y3289" i="1"/>
  <c r="AD3289" i="1"/>
  <c r="N3296" i="1"/>
  <c r="T3296" i="1"/>
  <c r="W3290" i="1"/>
  <c r="K3296" i="1"/>
  <c r="R3296" i="1"/>
  <c r="L3296" i="1"/>
  <c r="M3296" i="1"/>
  <c r="O3296" i="1"/>
  <c r="Q3296" i="1"/>
  <c r="S3296" i="1"/>
  <c r="X3290" i="1"/>
  <c r="AE3289" i="1"/>
  <c r="AF3289" i="1"/>
  <c r="AH3289" i="1"/>
  <c r="V3294" i="1"/>
  <c r="Z3293" i="1"/>
  <c r="AA3290" i="1"/>
  <c r="AC3290" i="1"/>
  <c r="Y3290" i="1"/>
  <c r="AD3290" i="1"/>
  <c r="N3297" i="1"/>
  <c r="T3297" i="1"/>
  <c r="W3291" i="1"/>
  <c r="K3297" i="1"/>
  <c r="R3297" i="1"/>
  <c r="L3297" i="1"/>
  <c r="M3297" i="1"/>
  <c r="O3297" i="1"/>
  <c r="Q3297" i="1"/>
  <c r="S3297" i="1"/>
  <c r="X3291" i="1"/>
  <c r="AE3290" i="1"/>
  <c r="AF3290" i="1"/>
  <c r="AH3290" i="1"/>
  <c r="V3295" i="1"/>
  <c r="Z3294" i="1"/>
  <c r="AA3291" i="1"/>
  <c r="AC3291" i="1"/>
  <c r="Y3291" i="1"/>
  <c r="AD3291" i="1"/>
  <c r="N3298" i="1"/>
  <c r="T3298" i="1"/>
  <c r="W3292" i="1"/>
  <c r="K3298" i="1"/>
  <c r="R3298" i="1"/>
  <c r="L3298" i="1"/>
  <c r="M3298" i="1"/>
  <c r="O3298" i="1"/>
  <c r="Q3298" i="1"/>
  <c r="S3298" i="1"/>
  <c r="X3292" i="1"/>
  <c r="AE3291" i="1"/>
  <c r="AF3291" i="1"/>
  <c r="AH3291" i="1"/>
  <c r="V3296" i="1"/>
  <c r="Z3295" i="1"/>
  <c r="AA3292" i="1"/>
  <c r="AC3292" i="1"/>
  <c r="Y3292" i="1"/>
  <c r="AD3292" i="1"/>
  <c r="N3299" i="1"/>
  <c r="T3299" i="1"/>
  <c r="W3293" i="1"/>
  <c r="K3299" i="1"/>
  <c r="R3299" i="1"/>
  <c r="L3299" i="1"/>
  <c r="M3299" i="1"/>
  <c r="O3299" i="1"/>
  <c r="Q3299" i="1"/>
  <c r="S3299" i="1"/>
  <c r="X3293" i="1"/>
  <c r="AE3292" i="1"/>
  <c r="AF3292" i="1"/>
  <c r="AH3292" i="1"/>
  <c r="V3297" i="1"/>
  <c r="Z3296" i="1"/>
  <c r="AA3293" i="1"/>
  <c r="AC3293" i="1"/>
  <c r="Y3293" i="1"/>
  <c r="AD3293" i="1"/>
  <c r="N3300" i="1"/>
  <c r="T3300" i="1"/>
  <c r="W3294" i="1"/>
  <c r="K3300" i="1"/>
  <c r="R3300" i="1"/>
  <c r="L3300" i="1"/>
  <c r="M3300" i="1"/>
  <c r="O3300" i="1"/>
  <c r="Q3300" i="1"/>
  <c r="S3300" i="1"/>
  <c r="X3294" i="1"/>
  <c r="AE3293" i="1"/>
  <c r="AF3293" i="1"/>
  <c r="AH3293" i="1"/>
  <c r="V3298" i="1"/>
  <c r="Z3297" i="1"/>
  <c r="AA3294" i="1"/>
  <c r="AC3294" i="1"/>
  <c r="Y3294" i="1"/>
  <c r="AD3294" i="1"/>
  <c r="N3301" i="1"/>
  <c r="T3301" i="1"/>
  <c r="W3295" i="1"/>
  <c r="K3301" i="1"/>
  <c r="R3301" i="1"/>
  <c r="L3301" i="1"/>
  <c r="M3301" i="1"/>
  <c r="O3301" i="1"/>
  <c r="Q3301" i="1"/>
  <c r="S3301" i="1"/>
  <c r="X3295" i="1"/>
  <c r="AE3294" i="1"/>
  <c r="AF3294" i="1"/>
  <c r="AH3294" i="1"/>
  <c r="V3299" i="1"/>
  <c r="Z3298" i="1"/>
  <c r="AA3295" i="1"/>
  <c r="AC3295" i="1"/>
  <c r="Y3295" i="1"/>
  <c r="AD3295" i="1"/>
  <c r="N3302" i="1"/>
  <c r="T3302" i="1"/>
  <c r="W3296" i="1"/>
  <c r="K3302" i="1"/>
  <c r="R3302" i="1"/>
  <c r="L3302" i="1"/>
  <c r="M3302" i="1"/>
  <c r="O3302" i="1"/>
  <c r="Q3302" i="1"/>
  <c r="S3302" i="1"/>
  <c r="X3296" i="1"/>
  <c r="AE3295" i="1"/>
  <c r="AF3295" i="1"/>
  <c r="AH3295" i="1"/>
  <c r="V3300" i="1"/>
  <c r="Z3299" i="1"/>
  <c r="AA3296" i="1"/>
  <c r="AC3296" i="1"/>
  <c r="Y3296" i="1"/>
  <c r="AD3296" i="1"/>
  <c r="N3303" i="1"/>
  <c r="T3303" i="1"/>
  <c r="W3297" i="1"/>
  <c r="K3303" i="1"/>
  <c r="R3303" i="1"/>
  <c r="L3303" i="1"/>
  <c r="M3303" i="1"/>
  <c r="O3303" i="1"/>
  <c r="Q3303" i="1"/>
  <c r="S3303" i="1"/>
  <c r="X3297" i="1"/>
  <c r="AE3296" i="1"/>
  <c r="AF3296" i="1"/>
  <c r="AH3296" i="1"/>
  <c r="V3301" i="1"/>
  <c r="Z3300" i="1"/>
  <c r="AA3297" i="1"/>
  <c r="AC3297" i="1"/>
  <c r="Y3297" i="1"/>
  <c r="AD3297" i="1"/>
  <c r="N3304" i="1"/>
  <c r="T3304" i="1"/>
  <c r="W3298" i="1"/>
  <c r="K3304" i="1"/>
  <c r="R3304" i="1"/>
  <c r="L3304" i="1"/>
  <c r="M3304" i="1"/>
  <c r="O3304" i="1"/>
  <c r="Q3304" i="1"/>
  <c r="S3304" i="1"/>
  <c r="X3298" i="1"/>
  <c r="AE3297" i="1"/>
  <c r="AF3297" i="1"/>
  <c r="AH3297" i="1"/>
  <c r="V3302" i="1"/>
  <c r="Z3301" i="1"/>
  <c r="AA3298" i="1"/>
  <c r="AC3298" i="1"/>
  <c r="Y3298" i="1"/>
  <c r="AD3298" i="1"/>
  <c r="N3305" i="1"/>
  <c r="T3305" i="1"/>
  <c r="W3299" i="1"/>
  <c r="K3305" i="1"/>
  <c r="R3305" i="1"/>
  <c r="L3305" i="1"/>
  <c r="M3305" i="1"/>
  <c r="O3305" i="1"/>
  <c r="Q3305" i="1"/>
  <c r="S3305" i="1"/>
  <c r="X3299" i="1"/>
  <c r="AE3298" i="1"/>
  <c r="AF3298" i="1"/>
  <c r="AH3298" i="1"/>
  <c r="V3303" i="1"/>
  <c r="Z3302" i="1"/>
  <c r="AA3299" i="1"/>
  <c r="AC3299" i="1"/>
  <c r="Y3299" i="1"/>
  <c r="AD3299" i="1"/>
  <c r="N3306" i="1"/>
  <c r="T3306" i="1"/>
  <c r="W3300" i="1"/>
  <c r="K3306" i="1"/>
  <c r="R3306" i="1"/>
  <c r="L3306" i="1"/>
  <c r="M3306" i="1"/>
  <c r="O3306" i="1"/>
  <c r="Q3306" i="1"/>
  <c r="S3306" i="1"/>
  <c r="X3300" i="1"/>
  <c r="AE3299" i="1"/>
  <c r="AF3299" i="1"/>
  <c r="AH3299" i="1"/>
  <c r="V3304" i="1"/>
  <c r="Z3303" i="1"/>
  <c r="AA3300" i="1"/>
  <c r="AC3300" i="1"/>
  <c r="Y3300" i="1"/>
  <c r="AD3300" i="1"/>
  <c r="N3307" i="1"/>
  <c r="T3307" i="1"/>
  <c r="W3301" i="1"/>
  <c r="K3307" i="1"/>
  <c r="R3307" i="1"/>
  <c r="L3307" i="1"/>
  <c r="M3307" i="1"/>
  <c r="O3307" i="1"/>
  <c r="Q3307" i="1"/>
  <c r="S3307" i="1"/>
  <c r="X3301" i="1"/>
  <c r="AE3300" i="1"/>
  <c r="AF3300" i="1"/>
  <c r="AH3300" i="1"/>
  <c r="V3305" i="1"/>
  <c r="Z3304" i="1"/>
  <c r="AA3301" i="1"/>
  <c r="AC3301" i="1"/>
  <c r="Y3301" i="1"/>
  <c r="AD3301" i="1"/>
  <c r="N3308" i="1"/>
  <c r="T3308" i="1"/>
  <c r="W3302" i="1"/>
  <c r="K3308" i="1"/>
  <c r="R3308" i="1"/>
  <c r="L3308" i="1"/>
  <c r="M3308" i="1"/>
  <c r="O3308" i="1"/>
  <c r="Q3308" i="1"/>
  <c r="S3308" i="1"/>
  <c r="X3302" i="1"/>
  <c r="AE3301" i="1"/>
  <c r="AF3301" i="1"/>
  <c r="AH3301" i="1"/>
  <c r="V3306" i="1"/>
  <c r="Z3305" i="1"/>
  <c r="AA3302" i="1"/>
  <c r="AC3302" i="1"/>
  <c r="Y3302" i="1"/>
  <c r="AD3302" i="1"/>
  <c r="N3309" i="1"/>
  <c r="T3309" i="1"/>
  <c r="W3303" i="1"/>
  <c r="K3309" i="1"/>
  <c r="R3309" i="1"/>
  <c r="L3309" i="1"/>
  <c r="M3309" i="1"/>
  <c r="O3309" i="1"/>
  <c r="Q3309" i="1"/>
  <c r="S3309" i="1"/>
  <c r="X3303" i="1"/>
  <c r="AE3302" i="1"/>
  <c r="AF3302" i="1"/>
  <c r="AH3302" i="1"/>
  <c r="V3307" i="1"/>
  <c r="Z3306" i="1"/>
  <c r="AA3303" i="1"/>
  <c r="AC3303" i="1"/>
  <c r="Y3303" i="1"/>
  <c r="AD3303" i="1"/>
  <c r="N3310" i="1"/>
  <c r="T3310" i="1"/>
  <c r="W3304" i="1"/>
  <c r="K3310" i="1"/>
  <c r="R3310" i="1"/>
  <c r="L3310" i="1"/>
  <c r="M3310" i="1"/>
  <c r="O3310" i="1"/>
  <c r="Q3310" i="1"/>
  <c r="S3310" i="1"/>
  <c r="X3304" i="1"/>
  <c r="AE3303" i="1"/>
  <c r="AF3303" i="1"/>
  <c r="AH3303" i="1"/>
  <c r="V3308" i="1"/>
  <c r="Z3307" i="1"/>
  <c r="AA3304" i="1"/>
  <c r="AC3304" i="1"/>
  <c r="Y3304" i="1"/>
  <c r="AD3304" i="1"/>
  <c r="N3311" i="1"/>
  <c r="T3311" i="1"/>
  <c r="W3305" i="1"/>
  <c r="K3311" i="1"/>
  <c r="R3311" i="1"/>
  <c r="L3311" i="1"/>
  <c r="M3311" i="1"/>
  <c r="O3311" i="1"/>
  <c r="Q3311" i="1"/>
  <c r="S3311" i="1"/>
  <c r="X3305" i="1"/>
  <c r="AE3304" i="1"/>
  <c r="AF3304" i="1"/>
  <c r="AH3304" i="1"/>
  <c r="V3309" i="1"/>
  <c r="Z3308" i="1"/>
  <c r="AA3305" i="1"/>
  <c r="AC3305" i="1"/>
  <c r="Y3305" i="1"/>
  <c r="AD3305" i="1"/>
  <c r="N3312" i="1"/>
  <c r="T3312" i="1"/>
  <c r="W3306" i="1"/>
  <c r="K3312" i="1"/>
  <c r="R3312" i="1"/>
  <c r="L3312" i="1"/>
  <c r="M3312" i="1"/>
  <c r="O3312" i="1"/>
  <c r="Q3312" i="1"/>
  <c r="S3312" i="1"/>
  <c r="X3306" i="1"/>
  <c r="AE3305" i="1"/>
  <c r="AF3305" i="1"/>
  <c r="AH3305" i="1"/>
  <c r="V3310" i="1"/>
  <c r="Z3309" i="1"/>
  <c r="AA3306" i="1"/>
  <c r="AC3306" i="1"/>
  <c r="Y3306" i="1"/>
  <c r="AD3306" i="1"/>
  <c r="N3313" i="1"/>
  <c r="T3313" i="1"/>
  <c r="W3307" i="1"/>
  <c r="K3313" i="1"/>
  <c r="R3313" i="1"/>
  <c r="L3313" i="1"/>
  <c r="M3313" i="1"/>
  <c r="O3313" i="1"/>
  <c r="Q3313" i="1"/>
  <c r="S3313" i="1"/>
  <c r="X3307" i="1"/>
  <c r="V3311" i="1"/>
  <c r="Z3310" i="1"/>
  <c r="AA3307" i="1"/>
  <c r="AC3307" i="1"/>
  <c r="Y3307" i="1"/>
  <c r="AD3307" i="1"/>
  <c r="N3314" i="1"/>
  <c r="T3314" i="1"/>
  <c r="W3308" i="1"/>
  <c r="K3314" i="1"/>
  <c r="R3314" i="1"/>
  <c r="L3314" i="1"/>
  <c r="M3314" i="1"/>
  <c r="O3314" i="1"/>
  <c r="Q3314" i="1"/>
  <c r="S3314" i="1"/>
  <c r="X3308" i="1"/>
  <c r="AE3307" i="1"/>
  <c r="AF3307" i="1"/>
  <c r="AH3307" i="1"/>
  <c r="V3312" i="1"/>
  <c r="Z3311" i="1"/>
  <c r="AA3308" i="1"/>
  <c r="AC3308" i="1"/>
  <c r="Y3308" i="1"/>
  <c r="AD3308" i="1"/>
  <c r="N3315" i="1"/>
  <c r="T3315" i="1"/>
  <c r="W3309" i="1"/>
  <c r="K3315" i="1"/>
  <c r="R3315" i="1"/>
  <c r="L3315" i="1"/>
  <c r="M3315" i="1"/>
  <c r="O3315" i="1"/>
  <c r="Q3315" i="1"/>
  <c r="S3315" i="1"/>
  <c r="X3309" i="1"/>
  <c r="AE3308" i="1"/>
  <c r="AF3308" i="1"/>
  <c r="AH3308" i="1"/>
  <c r="V3313" i="1"/>
  <c r="Z3312" i="1"/>
  <c r="AA3309" i="1"/>
  <c r="AC3309" i="1"/>
  <c r="Y3309" i="1"/>
  <c r="AD3309" i="1"/>
  <c r="N3316" i="1"/>
  <c r="T3316" i="1"/>
  <c r="W3310" i="1"/>
  <c r="K3316" i="1"/>
  <c r="R3316" i="1"/>
  <c r="L3316" i="1"/>
  <c r="M3316" i="1"/>
  <c r="O3316" i="1"/>
  <c r="Q3316" i="1"/>
  <c r="S3316" i="1"/>
  <c r="X3310" i="1"/>
  <c r="AE3309" i="1"/>
  <c r="AF3309" i="1"/>
  <c r="AH3309" i="1"/>
  <c r="V3314" i="1"/>
  <c r="Z3313" i="1"/>
  <c r="AA3310" i="1"/>
  <c r="AC3310" i="1"/>
  <c r="Y3310" i="1"/>
  <c r="AD3310" i="1"/>
  <c r="N3317" i="1"/>
  <c r="T3317" i="1"/>
  <c r="W3311" i="1"/>
  <c r="K3317" i="1"/>
  <c r="R3317" i="1"/>
  <c r="L3317" i="1"/>
  <c r="M3317" i="1"/>
  <c r="O3317" i="1"/>
  <c r="Q3317" i="1"/>
  <c r="S3317" i="1"/>
  <c r="X3311" i="1"/>
  <c r="AE3310" i="1"/>
  <c r="AF3310" i="1"/>
  <c r="AH3310" i="1"/>
  <c r="V3315" i="1"/>
  <c r="Z3314" i="1"/>
  <c r="AA3311" i="1"/>
  <c r="AC3311" i="1"/>
  <c r="Y3311" i="1"/>
  <c r="AD3311" i="1"/>
  <c r="N3318" i="1"/>
  <c r="T3318" i="1"/>
  <c r="W3312" i="1"/>
  <c r="K3318" i="1"/>
  <c r="R3318" i="1"/>
  <c r="L3318" i="1"/>
  <c r="M3318" i="1"/>
  <c r="O3318" i="1"/>
  <c r="Q3318" i="1"/>
  <c r="S3318" i="1"/>
  <c r="X3312" i="1"/>
  <c r="AE3311" i="1"/>
  <c r="AF3311" i="1"/>
  <c r="AH3311" i="1"/>
  <c r="V3316" i="1"/>
  <c r="Z3315" i="1"/>
  <c r="AA3312" i="1"/>
  <c r="AC3312" i="1"/>
  <c r="Y3312" i="1"/>
  <c r="AD3312" i="1"/>
  <c r="N3319" i="1"/>
  <c r="T3319" i="1"/>
  <c r="W3313" i="1"/>
  <c r="K3319" i="1"/>
  <c r="R3319" i="1"/>
  <c r="L3319" i="1"/>
  <c r="M3319" i="1"/>
  <c r="O3319" i="1"/>
  <c r="Q3319" i="1"/>
  <c r="S3319" i="1"/>
  <c r="X3313" i="1"/>
  <c r="AE3312" i="1"/>
  <c r="AF3312" i="1"/>
  <c r="AH3312" i="1"/>
  <c r="V3317" i="1"/>
  <c r="Z3316" i="1"/>
  <c r="AA3313" i="1"/>
  <c r="AC3313" i="1"/>
  <c r="Y3313" i="1"/>
  <c r="AD3313" i="1"/>
  <c r="N3320" i="1"/>
  <c r="T3320" i="1"/>
  <c r="W3314" i="1"/>
  <c r="K3320" i="1"/>
  <c r="R3320" i="1"/>
  <c r="L3320" i="1"/>
  <c r="M3320" i="1"/>
  <c r="O3320" i="1"/>
  <c r="Q3320" i="1"/>
  <c r="S3320" i="1"/>
  <c r="X3314" i="1"/>
  <c r="AE3313" i="1"/>
  <c r="AF3313" i="1"/>
  <c r="AH3313" i="1"/>
  <c r="V3318" i="1"/>
  <c r="Z3317" i="1"/>
  <c r="AA3314" i="1"/>
  <c r="AC3314" i="1"/>
  <c r="Y3314" i="1"/>
  <c r="AD3314" i="1"/>
  <c r="N3321" i="1"/>
  <c r="T3321" i="1"/>
  <c r="W3315" i="1"/>
  <c r="K3321" i="1"/>
  <c r="R3321" i="1"/>
  <c r="L3321" i="1"/>
  <c r="M3321" i="1"/>
  <c r="O3321" i="1"/>
  <c r="Q3321" i="1"/>
  <c r="S3321" i="1"/>
  <c r="X3315" i="1"/>
  <c r="V3319" i="1"/>
  <c r="Z3318" i="1"/>
  <c r="AA3315" i="1"/>
  <c r="AC3315" i="1"/>
  <c r="Y3315" i="1"/>
  <c r="AD3315" i="1"/>
  <c r="N3322" i="1"/>
  <c r="T3322" i="1"/>
  <c r="W3316" i="1"/>
  <c r="K3322" i="1"/>
  <c r="R3322" i="1"/>
  <c r="L3322" i="1"/>
  <c r="M3322" i="1"/>
  <c r="O3322" i="1"/>
  <c r="Q3322" i="1"/>
  <c r="S3322" i="1"/>
  <c r="X3316" i="1"/>
  <c r="AE3315" i="1"/>
  <c r="AF3315" i="1"/>
  <c r="AH3315" i="1"/>
  <c r="V3320" i="1"/>
  <c r="Z3319" i="1"/>
  <c r="AA3316" i="1"/>
  <c r="AC3316" i="1"/>
  <c r="Y3316" i="1"/>
  <c r="AD3316" i="1"/>
  <c r="N3323" i="1"/>
  <c r="T3323" i="1"/>
  <c r="W3317" i="1"/>
  <c r="K3323" i="1"/>
  <c r="R3323" i="1"/>
  <c r="L3323" i="1"/>
  <c r="M3323" i="1"/>
  <c r="O3323" i="1"/>
  <c r="Q3323" i="1"/>
  <c r="S3323" i="1"/>
  <c r="X3317" i="1"/>
  <c r="AE3316" i="1"/>
  <c r="AF3316" i="1"/>
  <c r="AH3316" i="1"/>
  <c r="V3321" i="1"/>
  <c r="Z3320" i="1"/>
  <c r="AA3317" i="1"/>
  <c r="AC3317" i="1"/>
  <c r="Y3317" i="1"/>
  <c r="AD3317" i="1"/>
  <c r="N3324" i="1"/>
  <c r="T3324" i="1"/>
  <c r="W3318" i="1"/>
  <c r="K3324" i="1"/>
  <c r="R3324" i="1"/>
  <c r="L3324" i="1"/>
  <c r="M3324" i="1"/>
  <c r="O3324" i="1"/>
  <c r="Q3324" i="1"/>
  <c r="S3324" i="1"/>
  <c r="X3318" i="1"/>
  <c r="V3322" i="1"/>
  <c r="Z3321" i="1"/>
  <c r="AA3318" i="1"/>
  <c r="AC3318" i="1"/>
  <c r="Y3318" i="1"/>
  <c r="AD3318" i="1"/>
  <c r="N3325" i="1"/>
  <c r="T3325" i="1"/>
  <c r="W3319" i="1"/>
  <c r="K3325" i="1"/>
  <c r="R3325" i="1"/>
  <c r="L3325" i="1"/>
  <c r="M3325" i="1"/>
  <c r="O3325" i="1"/>
  <c r="Q3325" i="1"/>
  <c r="S3325" i="1"/>
  <c r="X3319" i="1"/>
  <c r="V3323" i="1"/>
  <c r="Z3322" i="1"/>
  <c r="AA3319" i="1"/>
  <c r="AC3319" i="1"/>
  <c r="Y3319" i="1"/>
  <c r="AD3319" i="1"/>
  <c r="N3326" i="1"/>
  <c r="T3326" i="1"/>
  <c r="W3320" i="1"/>
  <c r="K3326" i="1"/>
  <c r="R3326" i="1"/>
  <c r="L3326" i="1"/>
  <c r="M3326" i="1"/>
  <c r="O3326" i="1"/>
  <c r="Q3326" i="1"/>
  <c r="S3326" i="1"/>
  <c r="X3320" i="1"/>
  <c r="V3324" i="1"/>
  <c r="Z3323" i="1"/>
  <c r="AA3320" i="1"/>
  <c r="AC3320" i="1"/>
  <c r="Y3320" i="1"/>
  <c r="AD3320" i="1"/>
  <c r="N3327" i="1"/>
  <c r="T3327" i="1"/>
  <c r="W3321" i="1"/>
  <c r="K3327" i="1"/>
  <c r="R3327" i="1"/>
  <c r="L3327" i="1"/>
  <c r="M3327" i="1"/>
  <c r="O3327" i="1"/>
  <c r="Q3327" i="1"/>
  <c r="S3327" i="1"/>
  <c r="X3321" i="1"/>
  <c r="V3325" i="1"/>
  <c r="Z3324" i="1"/>
  <c r="AA3321" i="1"/>
  <c r="AC3321" i="1"/>
  <c r="Y3321" i="1"/>
  <c r="AD3321" i="1"/>
  <c r="N3328" i="1"/>
  <c r="T3328" i="1"/>
  <c r="W3322" i="1"/>
  <c r="K3328" i="1"/>
  <c r="R3328" i="1"/>
  <c r="L3328" i="1"/>
  <c r="M3328" i="1"/>
  <c r="O3328" i="1"/>
  <c r="Q3328" i="1"/>
  <c r="S3328" i="1"/>
  <c r="X3322" i="1"/>
  <c r="V3326" i="1"/>
  <c r="Z3325" i="1"/>
  <c r="AA3322" i="1"/>
  <c r="AC3322" i="1"/>
  <c r="Y3322" i="1"/>
  <c r="AD3322" i="1"/>
  <c r="N3329" i="1"/>
  <c r="T3329" i="1"/>
  <c r="W3323" i="1"/>
  <c r="K3329" i="1"/>
  <c r="R3329" i="1"/>
  <c r="L3329" i="1"/>
  <c r="M3329" i="1"/>
  <c r="O3329" i="1"/>
  <c r="Q3329" i="1"/>
  <c r="S3329" i="1"/>
  <c r="X3323" i="1"/>
  <c r="AE3322" i="1"/>
  <c r="AF3322" i="1"/>
  <c r="AH3322" i="1"/>
  <c r="V3327" i="1"/>
  <c r="Z3326" i="1"/>
  <c r="AA3323" i="1"/>
  <c r="AC3323" i="1"/>
  <c r="Y3323" i="1"/>
  <c r="AD3323" i="1"/>
  <c r="N3330" i="1"/>
  <c r="T3330" i="1"/>
  <c r="W3324" i="1"/>
  <c r="K3330" i="1"/>
  <c r="R3330" i="1"/>
  <c r="L3330" i="1"/>
  <c r="M3330" i="1"/>
  <c r="O3330" i="1"/>
  <c r="Q3330" i="1"/>
  <c r="S3330" i="1"/>
  <c r="X3324" i="1"/>
  <c r="AE3323" i="1"/>
  <c r="AF3323" i="1"/>
  <c r="AH3323" i="1"/>
  <c r="V3328" i="1"/>
  <c r="Z3327" i="1"/>
  <c r="AA3324" i="1"/>
  <c r="AC3324" i="1"/>
  <c r="Y3324" i="1"/>
  <c r="AD3324" i="1"/>
  <c r="N3331" i="1"/>
  <c r="T3331" i="1"/>
  <c r="W3325" i="1"/>
  <c r="K3331" i="1"/>
  <c r="R3331" i="1"/>
  <c r="L3331" i="1"/>
  <c r="M3331" i="1"/>
  <c r="O3331" i="1"/>
  <c r="Q3331" i="1"/>
  <c r="S3331" i="1"/>
  <c r="X3325" i="1"/>
  <c r="V3329" i="1"/>
  <c r="Z3328" i="1"/>
  <c r="AA3325" i="1"/>
  <c r="AC3325" i="1"/>
  <c r="Y3325" i="1"/>
  <c r="AD3325" i="1"/>
  <c r="N3332" i="1"/>
  <c r="T3332" i="1"/>
  <c r="W3326" i="1"/>
  <c r="K3332" i="1"/>
  <c r="R3332" i="1"/>
  <c r="L3332" i="1"/>
  <c r="M3332" i="1"/>
  <c r="O3332" i="1"/>
  <c r="Q3332" i="1"/>
  <c r="S3332" i="1"/>
  <c r="X3326" i="1"/>
  <c r="AE3325" i="1"/>
  <c r="AF3325" i="1"/>
  <c r="AH3325" i="1"/>
  <c r="V3330" i="1"/>
  <c r="Z3329" i="1"/>
  <c r="AA3326" i="1"/>
  <c r="AC3326" i="1"/>
  <c r="Y3326" i="1"/>
  <c r="AD3326" i="1"/>
  <c r="N3333" i="1"/>
  <c r="T3333" i="1"/>
  <c r="W3327" i="1"/>
  <c r="K3333" i="1"/>
  <c r="R3333" i="1"/>
  <c r="L3333" i="1"/>
  <c r="M3333" i="1"/>
  <c r="O3333" i="1"/>
  <c r="Q3333" i="1"/>
  <c r="S3333" i="1"/>
  <c r="X3327" i="1"/>
  <c r="AE3326" i="1"/>
  <c r="AF3326" i="1"/>
  <c r="AH3326" i="1"/>
  <c r="V3331" i="1"/>
  <c r="Z3330" i="1"/>
  <c r="AA3327" i="1"/>
  <c r="AC3327" i="1"/>
  <c r="Y3327" i="1"/>
  <c r="AD3327" i="1"/>
  <c r="N3334" i="1"/>
  <c r="T3334" i="1"/>
  <c r="W3328" i="1"/>
  <c r="K3334" i="1"/>
  <c r="R3334" i="1"/>
  <c r="L3334" i="1"/>
  <c r="M3334" i="1"/>
  <c r="O3334" i="1"/>
  <c r="Q3334" i="1"/>
  <c r="S3334" i="1"/>
  <c r="X3328" i="1"/>
  <c r="V3332" i="1"/>
  <c r="Z3331" i="1"/>
  <c r="AA3328" i="1"/>
  <c r="AC3328" i="1"/>
  <c r="Y3328" i="1"/>
  <c r="AD3328" i="1"/>
  <c r="N3335" i="1"/>
  <c r="T3335" i="1"/>
  <c r="W3329" i="1"/>
  <c r="K3335" i="1"/>
  <c r="R3335" i="1"/>
  <c r="L3335" i="1"/>
  <c r="M3335" i="1"/>
  <c r="O3335" i="1"/>
  <c r="Q3335" i="1"/>
  <c r="S3335" i="1"/>
  <c r="X3329" i="1"/>
  <c r="AE3328" i="1"/>
  <c r="AF3328" i="1"/>
  <c r="AH3328" i="1"/>
  <c r="V3333" i="1"/>
  <c r="Z3332" i="1"/>
  <c r="AA3329" i="1"/>
  <c r="AC3329" i="1"/>
  <c r="Y3329" i="1"/>
  <c r="AD3329" i="1"/>
  <c r="N3336" i="1"/>
  <c r="T3336" i="1"/>
  <c r="W3330" i="1"/>
  <c r="K3336" i="1"/>
  <c r="R3336" i="1"/>
  <c r="L3336" i="1"/>
  <c r="M3336" i="1"/>
  <c r="O3336" i="1"/>
  <c r="Q3336" i="1"/>
  <c r="S3336" i="1"/>
  <c r="X3330" i="1"/>
  <c r="AE3329" i="1"/>
  <c r="AF3329" i="1"/>
  <c r="AH3329" i="1"/>
  <c r="V3334" i="1"/>
  <c r="Z3333" i="1"/>
  <c r="AA3330" i="1"/>
  <c r="AC3330" i="1"/>
  <c r="Y3330" i="1"/>
  <c r="AD3330" i="1"/>
  <c r="N3337" i="1"/>
  <c r="T3337" i="1"/>
  <c r="W3331" i="1"/>
  <c r="K3337" i="1"/>
  <c r="R3337" i="1"/>
  <c r="L3337" i="1"/>
  <c r="M3337" i="1"/>
  <c r="O3337" i="1"/>
  <c r="Q3337" i="1"/>
  <c r="S3337" i="1"/>
  <c r="X3331" i="1"/>
  <c r="V3335" i="1"/>
  <c r="Z3334" i="1"/>
  <c r="AA3331" i="1"/>
  <c r="AC3331" i="1"/>
  <c r="Y3331" i="1"/>
  <c r="AD3331" i="1"/>
  <c r="N3338" i="1"/>
  <c r="T3338" i="1"/>
  <c r="W3332" i="1"/>
  <c r="K3338" i="1"/>
  <c r="R3338" i="1"/>
  <c r="L3338" i="1"/>
  <c r="M3338" i="1"/>
  <c r="O3338" i="1"/>
  <c r="Q3338" i="1"/>
  <c r="S3338" i="1"/>
  <c r="X3332" i="1"/>
  <c r="AE3331" i="1"/>
  <c r="AF3331" i="1"/>
  <c r="AH3331" i="1"/>
  <c r="V3336" i="1"/>
  <c r="Z3335" i="1"/>
  <c r="AA3332" i="1"/>
  <c r="AC3332" i="1"/>
  <c r="Y3332" i="1"/>
  <c r="AD3332" i="1"/>
  <c r="N3339" i="1"/>
  <c r="T3339" i="1"/>
  <c r="W3333" i="1"/>
  <c r="K3339" i="1"/>
  <c r="R3339" i="1"/>
  <c r="L3339" i="1"/>
  <c r="M3339" i="1"/>
  <c r="O3339" i="1"/>
  <c r="Q3339" i="1"/>
  <c r="S3339" i="1"/>
  <c r="X3333" i="1"/>
  <c r="AE3332" i="1"/>
  <c r="AF3332" i="1"/>
  <c r="AH3332" i="1"/>
  <c r="V3337" i="1"/>
  <c r="Z3336" i="1"/>
  <c r="AA3333" i="1"/>
  <c r="AC3333" i="1"/>
  <c r="Y3333" i="1"/>
  <c r="AD3333" i="1"/>
  <c r="N3340" i="1"/>
  <c r="T3340" i="1"/>
  <c r="W3334" i="1"/>
  <c r="K3340" i="1"/>
  <c r="R3340" i="1"/>
  <c r="L3340" i="1"/>
  <c r="M3340" i="1"/>
  <c r="O3340" i="1"/>
  <c r="Q3340" i="1"/>
  <c r="S3340" i="1"/>
  <c r="X3334" i="1"/>
  <c r="V3338" i="1"/>
  <c r="Z3337" i="1"/>
  <c r="AA3334" i="1"/>
  <c r="AC3334" i="1"/>
  <c r="Y3334" i="1"/>
  <c r="AD3334" i="1"/>
  <c r="N3341" i="1"/>
  <c r="T3341" i="1"/>
  <c r="W3335" i="1"/>
  <c r="K3341" i="1"/>
  <c r="R3341" i="1"/>
  <c r="L3341" i="1"/>
  <c r="M3341" i="1"/>
  <c r="O3341" i="1"/>
  <c r="Q3341" i="1"/>
  <c r="S3341" i="1"/>
  <c r="X3335" i="1"/>
  <c r="AE3334" i="1"/>
  <c r="AF3334" i="1"/>
  <c r="AH3334" i="1"/>
  <c r="V3339" i="1"/>
  <c r="Z3338" i="1"/>
  <c r="AA3335" i="1"/>
  <c r="AC3335" i="1"/>
  <c r="Y3335" i="1"/>
  <c r="AD3335" i="1"/>
  <c r="N3342" i="1"/>
  <c r="T3342" i="1"/>
  <c r="W3336" i="1"/>
  <c r="K3342" i="1"/>
  <c r="R3342" i="1"/>
  <c r="L3342" i="1"/>
  <c r="M3342" i="1"/>
  <c r="O3342" i="1"/>
  <c r="Q3342" i="1"/>
  <c r="S3342" i="1"/>
  <c r="X3336" i="1"/>
  <c r="AE3335" i="1"/>
  <c r="AF3335" i="1"/>
  <c r="AH3335" i="1"/>
  <c r="V3340" i="1"/>
  <c r="Z3339" i="1"/>
  <c r="AA3336" i="1"/>
  <c r="AC3336" i="1"/>
  <c r="Y3336" i="1"/>
  <c r="AD3336" i="1"/>
  <c r="N3343" i="1"/>
  <c r="T3343" i="1"/>
  <c r="W3337" i="1"/>
  <c r="K3343" i="1"/>
  <c r="R3343" i="1"/>
  <c r="L3343" i="1"/>
  <c r="M3343" i="1"/>
  <c r="O3343" i="1"/>
  <c r="Q3343" i="1"/>
  <c r="S3343" i="1"/>
  <c r="X3337" i="1"/>
  <c r="V3341" i="1"/>
  <c r="Z3340" i="1"/>
  <c r="AA3337" i="1"/>
  <c r="AC3337" i="1"/>
  <c r="Y3337" i="1"/>
  <c r="AD3337" i="1"/>
  <c r="N3344" i="1"/>
  <c r="T3344" i="1"/>
  <c r="W3338" i="1"/>
  <c r="K3344" i="1"/>
  <c r="R3344" i="1"/>
  <c r="L3344" i="1"/>
  <c r="M3344" i="1"/>
  <c r="O3344" i="1"/>
  <c r="Q3344" i="1"/>
  <c r="S3344" i="1"/>
  <c r="X3338" i="1"/>
  <c r="V3342" i="1"/>
  <c r="Z3341" i="1"/>
  <c r="AA3338" i="1"/>
  <c r="AC3338" i="1"/>
  <c r="Y3338" i="1"/>
  <c r="AD3338" i="1"/>
  <c r="N3345" i="1"/>
  <c r="T3345" i="1"/>
  <c r="W3339" i="1"/>
  <c r="K3345" i="1"/>
  <c r="R3345" i="1"/>
  <c r="L3345" i="1"/>
  <c r="M3345" i="1"/>
  <c r="O3345" i="1"/>
  <c r="Q3345" i="1"/>
  <c r="S3345" i="1"/>
  <c r="X3339" i="1"/>
  <c r="V3343" i="1"/>
  <c r="Z3342" i="1"/>
  <c r="AA3339" i="1"/>
  <c r="AC3339" i="1"/>
  <c r="Y3339" i="1"/>
  <c r="AD3339" i="1"/>
  <c r="N3346" i="1"/>
  <c r="T3346" i="1"/>
  <c r="W3340" i="1"/>
  <c r="K3346" i="1"/>
  <c r="R3346" i="1"/>
  <c r="L3346" i="1"/>
  <c r="M3346" i="1"/>
  <c r="O3346" i="1"/>
  <c r="Q3346" i="1"/>
  <c r="S3346" i="1"/>
  <c r="X3340" i="1"/>
  <c r="V3344" i="1"/>
  <c r="Z3343" i="1"/>
  <c r="AA3340" i="1"/>
  <c r="AC3340" i="1"/>
  <c r="Y3340" i="1"/>
  <c r="AD3340" i="1"/>
  <c r="N3347" i="1"/>
  <c r="T3347" i="1"/>
  <c r="W3341" i="1"/>
  <c r="K3347" i="1"/>
  <c r="R3347" i="1"/>
  <c r="L3347" i="1"/>
  <c r="M3347" i="1"/>
  <c r="O3347" i="1"/>
  <c r="Q3347" i="1"/>
  <c r="S3347" i="1"/>
  <c r="X3341" i="1"/>
  <c r="V3345" i="1"/>
  <c r="Z3344" i="1"/>
  <c r="AA3341" i="1"/>
  <c r="AC3341" i="1"/>
  <c r="Y3341" i="1"/>
  <c r="AD3341" i="1"/>
  <c r="N3348" i="1"/>
  <c r="T3348" i="1"/>
  <c r="W3342" i="1"/>
  <c r="K3348" i="1"/>
  <c r="R3348" i="1"/>
  <c r="L3348" i="1"/>
  <c r="M3348" i="1"/>
  <c r="O3348" i="1"/>
  <c r="Q3348" i="1"/>
  <c r="S3348" i="1"/>
  <c r="X3342" i="1"/>
  <c r="AE3341" i="1"/>
  <c r="AF3341" i="1"/>
  <c r="AH3341" i="1"/>
  <c r="V3346" i="1"/>
  <c r="Z3345" i="1"/>
  <c r="AA3342" i="1"/>
  <c r="AC3342" i="1"/>
  <c r="Y3342" i="1"/>
  <c r="AD3342" i="1"/>
  <c r="N3349" i="1"/>
  <c r="T3349" i="1"/>
  <c r="W3343" i="1"/>
  <c r="K3349" i="1"/>
  <c r="R3349" i="1"/>
  <c r="L3349" i="1"/>
  <c r="M3349" i="1"/>
  <c r="O3349" i="1"/>
  <c r="Q3349" i="1"/>
  <c r="S3349" i="1"/>
  <c r="X3343" i="1"/>
  <c r="AE3342" i="1"/>
  <c r="AF3342" i="1"/>
  <c r="AH3342" i="1"/>
  <c r="V3347" i="1"/>
  <c r="Z3346" i="1"/>
  <c r="AA3343" i="1"/>
  <c r="AC3343" i="1"/>
  <c r="Y3343" i="1"/>
  <c r="AD3343" i="1"/>
  <c r="N3350" i="1"/>
  <c r="T3350" i="1"/>
  <c r="W3344" i="1"/>
  <c r="K3350" i="1"/>
  <c r="R3350" i="1"/>
  <c r="L3350" i="1"/>
  <c r="M3350" i="1"/>
  <c r="O3350" i="1"/>
  <c r="Q3350" i="1"/>
  <c r="S3350" i="1"/>
  <c r="X3344" i="1"/>
  <c r="AE3343" i="1"/>
  <c r="AF3343" i="1"/>
  <c r="AH3343" i="1"/>
  <c r="V3348" i="1"/>
  <c r="Z3347" i="1"/>
  <c r="AA3344" i="1"/>
  <c r="AC3344" i="1"/>
  <c r="Y3344" i="1"/>
  <c r="AD3344" i="1"/>
  <c r="N3351" i="1"/>
  <c r="T3351" i="1"/>
  <c r="W3345" i="1"/>
  <c r="K3351" i="1"/>
  <c r="R3351" i="1"/>
  <c r="L3351" i="1"/>
  <c r="M3351" i="1"/>
  <c r="O3351" i="1"/>
  <c r="Q3351" i="1"/>
  <c r="S3351" i="1"/>
  <c r="X3345" i="1"/>
  <c r="AE3344" i="1"/>
  <c r="AF3344" i="1"/>
  <c r="AH3344" i="1"/>
  <c r="V3349" i="1"/>
  <c r="Z3348" i="1"/>
  <c r="AA3345" i="1"/>
  <c r="AC3345" i="1"/>
  <c r="Y3345" i="1"/>
  <c r="AD3345" i="1"/>
  <c r="N3352" i="1"/>
  <c r="T3352" i="1"/>
  <c r="W3346" i="1"/>
  <c r="K3352" i="1"/>
  <c r="R3352" i="1"/>
  <c r="L3352" i="1"/>
  <c r="M3352" i="1"/>
  <c r="O3352" i="1"/>
  <c r="Q3352" i="1"/>
  <c r="S3352" i="1"/>
  <c r="X3346" i="1"/>
  <c r="AE3345" i="1"/>
  <c r="AF3345" i="1"/>
  <c r="AH3345" i="1"/>
  <c r="V3350" i="1"/>
  <c r="Z3349" i="1"/>
  <c r="AA3346" i="1"/>
  <c r="AC3346" i="1"/>
  <c r="Y3346" i="1"/>
  <c r="AD3346" i="1"/>
  <c r="N3353" i="1"/>
  <c r="T3353" i="1"/>
  <c r="W3347" i="1"/>
  <c r="K3353" i="1"/>
  <c r="R3353" i="1"/>
  <c r="L3353" i="1"/>
  <c r="M3353" i="1"/>
  <c r="O3353" i="1"/>
  <c r="Q3353" i="1"/>
  <c r="S3353" i="1"/>
  <c r="X3347" i="1"/>
  <c r="AE3346" i="1"/>
  <c r="AF3346" i="1"/>
  <c r="AH3346" i="1"/>
  <c r="V3351" i="1"/>
  <c r="Z3350" i="1"/>
  <c r="AA3347" i="1"/>
  <c r="AC3347" i="1"/>
  <c r="Y3347" i="1"/>
  <c r="AD3347" i="1"/>
  <c r="N3354" i="1"/>
  <c r="T3354" i="1"/>
  <c r="W3348" i="1"/>
  <c r="K3354" i="1"/>
  <c r="R3354" i="1"/>
  <c r="L3354" i="1"/>
  <c r="M3354" i="1"/>
  <c r="O3354" i="1"/>
  <c r="Q3354" i="1"/>
  <c r="S3354" i="1"/>
  <c r="X3348" i="1"/>
  <c r="AE3347" i="1"/>
  <c r="AF3347" i="1"/>
  <c r="AH3347" i="1"/>
  <c r="V3352" i="1"/>
  <c r="Z3351" i="1"/>
  <c r="AA3348" i="1"/>
  <c r="AC3348" i="1"/>
  <c r="Y3348" i="1"/>
  <c r="AD3348" i="1"/>
  <c r="N3355" i="1"/>
  <c r="T3355" i="1"/>
  <c r="W3349" i="1"/>
  <c r="K3355" i="1"/>
  <c r="R3355" i="1"/>
  <c r="L3355" i="1"/>
  <c r="M3355" i="1"/>
  <c r="O3355" i="1"/>
  <c r="Q3355" i="1"/>
  <c r="S3355" i="1"/>
  <c r="X3349" i="1"/>
  <c r="AE3348" i="1"/>
  <c r="AF3348" i="1"/>
  <c r="AH3348" i="1"/>
  <c r="V3353" i="1"/>
  <c r="Z3352" i="1"/>
  <c r="AA3349" i="1"/>
  <c r="AC3349" i="1"/>
  <c r="Y3349" i="1"/>
  <c r="AD3349" i="1"/>
  <c r="N3356" i="1"/>
  <c r="T3356" i="1"/>
  <c r="W3350" i="1"/>
  <c r="K3356" i="1"/>
  <c r="R3356" i="1"/>
  <c r="L3356" i="1"/>
  <c r="M3356" i="1"/>
  <c r="O3356" i="1"/>
  <c r="Q3356" i="1"/>
  <c r="S3356" i="1"/>
  <c r="X3350" i="1"/>
  <c r="AE3349" i="1"/>
  <c r="AF3349" i="1"/>
  <c r="AH3349" i="1"/>
  <c r="V3354" i="1"/>
  <c r="Z3353" i="1"/>
  <c r="AA3350" i="1"/>
  <c r="AC3350" i="1"/>
  <c r="Y3350" i="1"/>
  <c r="AD3350" i="1"/>
  <c r="N3357" i="1"/>
  <c r="T3357" i="1"/>
  <c r="W3351" i="1"/>
  <c r="K3357" i="1"/>
  <c r="R3357" i="1"/>
  <c r="L3357" i="1"/>
  <c r="M3357" i="1"/>
  <c r="O3357" i="1"/>
  <c r="Q3357" i="1"/>
  <c r="S3357" i="1"/>
  <c r="X3351" i="1"/>
  <c r="AE3350" i="1"/>
  <c r="AF3350" i="1"/>
  <c r="AH3350" i="1"/>
  <c r="V3355" i="1"/>
  <c r="Z3354" i="1"/>
  <c r="AA3351" i="1"/>
  <c r="AC3351" i="1"/>
  <c r="Y3351" i="1"/>
  <c r="AD3351" i="1"/>
  <c r="N3358" i="1"/>
  <c r="T3358" i="1"/>
  <c r="W3352" i="1"/>
  <c r="K3358" i="1"/>
  <c r="R3358" i="1"/>
  <c r="L3358" i="1"/>
  <c r="M3358" i="1"/>
  <c r="O3358" i="1"/>
  <c r="Q3358" i="1"/>
  <c r="S3358" i="1"/>
  <c r="X3352" i="1"/>
  <c r="AE3351" i="1"/>
  <c r="AF3351" i="1"/>
  <c r="AH3351" i="1"/>
  <c r="V3356" i="1"/>
  <c r="Z3355" i="1"/>
  <c r="AA3352" i="1"/>
  <c r="AC3352" i="1"/>
  <c r="Y3352" i="1"/>
  <c r="AD3352" i="1"/>
  <c r="N3359" i="1"/>
  <c r="T3359" i="1"/>
  <c r="W3353" i="1"/>
  <c r="K3359" i="1"/>
  <c r="R3359" i="1"/>
  <c r="L3359" i="1"/>
  <c r="M3359" i="1"/>
  <c r="O3359" i="1"/>
  <c r="Q3359" i="1"/>
  <c r="S3359" i="1"/>
  <c r="X3353" i="1"/>
  <c r="AE3352" i="1"/>
  <c r="AF3352" i="1"/>
  <c r="AH3352" i="1"/>
  <c r="V3357" i="1"/>
  <c r="Z3356" i="1"/>
  <c r="AA3353" i="1"/>
  <c r="AC3353" i="1"/>
  <c r="Y3353" i="1"/>
  <c r="AD3353" i="1"/>
  <c r="N3360" i="1"/>
  <c r="T3360" i="1"/>
  <c r="W3354" i="1"/>
  <c r="K3360" i="1"/>
  <c r="R3360" i="1"/>
  <c r="L3360" i="1"/>
  <c r="M3360" i="1"/>
  <c r="O3360" i="1"/>
  <c r="Q3360" i="1"/>
  <c r="S3360" i="1"/>
  <c r="X3354" i="1"/>
  <c r="AE3353" i="1"/>
  <c r="AF3353" i="1"/>
  <c r="AH3353" i="1"/>
  <c r="V3358" i="1"/>
  <c r="Z3357" i="1"/>
  <c r="AA3354" i="1"/>
  <c r="AC3354" i="1"/>
  <c r="Y3354" i="1"/>
  <c r="AD3354" i="1"/>
  <c r="N3361" i="1"/>
  <c r="T3361" i="1"/>
  <c r="W3355" i="1"/>
  <c r="K3361" i="1"/>
  <c r="R3361" i="1"/>
  <c r="L3361" i="1"/>
  <c r="M3361" i="1"/>
  <c r="O3361" i="1"/>
  <c r="Q3361" i="1"/>
  <c r="S3361" i="1"/>
  <c r="X3355" i="1"/>
  <c r="AE3354" i="1"/>
  <c r="AF3354" i="1"/>
  <c r="AH3354" i="1"/>
  <c r="V3359" i="1"/>
  <c r="Z3358" i="1"/>
  <c r="AA3355" i="1"/>
  <c r="AC3355" i="1"/>
  <c r="Y3355" i="1"/>
  <c r="AD3355" i="1"/>
  <c r="N3362" i="1"/>
  <c r="T3362" i="1"/>
  <c r="W3356" i="1"/>
  <c r="K3362" i="1"/>
  <c r="R3362" i="1"/>
  <c r="L3362" i="1"/>
  <c r="M3362" i="1"/>
  <c r="O3362" i="1"/>
  <c r="Q3362" i="1"/>
  <c r="S3362" i="1"/>
  <c r="X3356" i="1"/>
  <c r="AE3355" i="1"/>
  <c r="AF3355" i="1"/>
  <c r="AH3355" i="1"/>
  <c r="V3360" i="1"/>
  <c r="Z3359" i="1"/>
  <c r="AA3356" i="1"/>
  <c r="AC3356" i="1"/>
  <c r="Y3356" i="1"/>
  <c r="AD3356" i="1"/>
  <c r="N3363" i="1"/>
  <c r="T3363" i="1"/>
  <c r="W3357" i="1"/>
  <c r="K3363" i="1"/>
  <c r="R3363" i="1"/>
  <c r="L3363" i="1"/>
  <c r="M3363" i="1"/>
  <c r="O3363" i="1"/>
  <c r="Q3363" i="1"/>
  <c r="S3363" i="1"/>
  <c r="X3357" i="1"/>
  <c r="AE3356" i="1"/>
  <c r="AF3356" i="1"/>
  <c r="AH3356" i="1"/>
  <c r="V3361" i="1"/>
  <c r="Z3360" i="1"/>
  <c r="AA3357" i="1"/>
  <c r="AC3357" i="1"/>
  <c r="Y3357" i="1"/>
  <c r="AD3357" i="1"/>
  <c r="N3364" i="1"/>
  <c r="T3364" i="1"/>
  <c r="W3358" i="1"/>
  <c r="K3364" i="1"/>
  <c r="R3364" i="1"/>
  <c r="L3364" i="1"/>
  <c r="M3364" i="1"/>
  <c r="O3364" i="1"/>
  <c r="Q3364" i="1"/>
  <c r="S3364" i="1"/>
  <c r="X3358" i="1"/>
  <c r="AE3357" i="1"/>
  <c r="AF3357" i="1"/>
  <c r="AH3357" i="1"/>
  <c r="V3362" i="1"/>
  <c r="Z3361" i="1"/>
  <c r="AA3358" i="1"/>
  <c r="AC3358" i="1"/>
  <c r="Y3358" i="1"/>
  <c r="AD3358" i="1"/>
  <c r="N3365" i="1"/>
  <c r="T3365" i="1"/>
  <c r="W3359" i="1"/>
  <c r="K3365" i="1"/>
  <c r="R3365" i="1"/>
  <c r="L3365" i="1"/>
  <c r="M3365" i="1"/>
  <c r="O3365" i="1"/>
  <c r="Q3365" i="1"/>
  <c r="S3365" i="1"/>
  <c r="X3359" i="1"/>
  <c r="AE3358" i="1"/>
  <c r="AF3358" i="1"/>
  <c r="AH3358" i="1"/>
  <c r="V3363" i="1"/>
  <c r="Z3362" i="1"/>
  <c r="AA3359" i="1"/>
  <c r="AC3359" i="1"/>
  <c r="Y3359" i="1"/>
  <c r="AD3359" i="1"/>
  <c r="N3366" i="1"/>
  <c r="T3366" i="1"/>
  <c r="W3360" i="1"/>
  <c r="K3366" i="1"/>
  <c r="R3366" i="1"/>
  <c r="L3366" i="1"/>
  <c r="M3366" i="1"/>
  <c r="O3366" i="1"/>
  <c r="Q3366" i="1"/>
  <c r="S3366" i="1"/>
  <c r="X3360" i="1"/>
  <c r="AE3359" i="1"/>
  <c r="AF3359" i="1"/>
  <c r="AH3359" i="1"/>
  <c r="V3364" i="1"/>
  <c r="Z3363" i="1"/>
  <c r="AA3360" i="1"/>
  <c r="AC3360" i="1"/>
  <c r="Y3360" i="1"/>
  <c r="AD3360" i="1"/>
  <c r="N3367" i="1"/>
  <c r="T3367" i="1"/>
  <c r="W3361" i="1"/>
  <c r="K3367" i="1"/>
  <c r="R3367" i="1"/>
  <c r="L3367" i="1"/>
  <c r="M3367" i="1"/>
  <c r="O3367" i="1"/>
  <c r="Q3367" i="1"/>
  <c r="S3367" i="1"/>
  <c r="X3361" i="1"/>
  <c r="AE3360" i="1"/>
  <c r="AF3360" i="1"/>
  <c r="AH3360" i="1"/>
  <c r="V3365" i="1"/>
  <c r="Z3364" i="1"/>
  <c r="AA3361" i="1"/>
  <c r="AC3361" i="1"/>
  <c r="Y3361" i="1"/>
  <c r="AD3361" i="1"/>
  <c r="N3368" i="1"/>
  <c r="T3368" i="1"/>
  <c r="W3362" i="1"/>
  <c r="K3368" i="1"/>
  <c r="R3368" i="1"/>
  <c r="L3368" i="1"/>
  <c r="M3368" i="1"/>
  <c r="O3368" i="1"/>
  <c r="Q3368" i="1"/>
  <c r="S3368" i="1"/>
  <c r="X3362" i="1"/>
  <c r="V3366" i="1"/>
  <c r="Z3365" i="1"/>
  <c r="AA3362" i="1"/>
  <c r="AC3362" i="1"/>
  <c r="Y3362" i="1"/>
  <c r="AD3362" i="1"/>
  <c r="N3369" i="1"/>
  <c r="T3369" i="1"/>
  <c r="W3363" i="1"/>
  <c r="K3369" i="1"/>
  <c r="R3369" i="1"/>
  <c r="L3369" i="1"/>
  <c r="M3369" i="1"/>
  <c r="O3369" i="1"/>
  <c r="Q3369" i="1"/>
  <c r="S3369" i="1"/>
  <c r="X3363" i="1"/>
  <c r="AE3362" i="1"/>
  <c r="AF3362" i="1"/>
  <c r="AH3362" i="1"/>
  <c r="V3367" i="1"/>
  <c r="Z3366" i="1"/>
  <c r="AA3363" i="1"/>
  <c r="AC3363" i="1"/>
  <c r="Y3363" i="1"/>
  <c r="AD3363" i="1"/>
  <c r="N3370" i="1"/>
  <c r="T3370" i="1"/>
  <c r="W3364" i="1"/>
  <c r="K3370" i="1"/>
  <c r="R3370" i="1"/>
  <c r="L3370" i="1"/>
  <c r="M3370" i="1"/>
  <c r="O3370" i="1"/>
  <c r="Q3370" i="1"/>
  <c r="S3370" i="1"/>
  <c r="X3364" i="1"/>
  <c r="AE3363" i="1"/>
  <c r="AF3363" i="1"/>
  <c r="AH3363" i="1"/>
  <c r="V3368" i="1"/>
  <c r="Z3367" i="1"/>
  <c r="AA3364" i="1"/>
  <c r="AC3364" i="1"/>
  <c r="Y3364" i="1"/>
  <c r="AD3364" i="1"/>
  <c r="N3371" i="1"/>
  <c r="T3371" i="1"/>
  <c r="W3365" i="1"/>
  <c r="K3371" i="1"/>
  <c r="R3371" i="1"/>
  <c r="L3371" i="1"/>
  <c r="M3371" i="1"/>
  <c r="O3371" i="1"/>
  <c r="Q3371" i="1"/>
  <c r="S3371" i="1"/>
  <c r="X3365" i="1"/>
  <c r="AE3364" i="1"/>
  <c r="AF3364" i="1"/>
  <c r="AH3364" i="1"/>
  <c r="V3369" i="1"/>
  <c r="Z3368" i="1"/>
  <c r="AA3365" i="1"/>
  <c r="AC3365" i="1"/>
  <c r="Y3365" i="1"/>
  <c r="AD3365" i="1"/>
  <c r="N3372" i="1"/>
  <c r="T3372" i="1"/>
  <c r="W3366" i="1"/>
  <c r="K3372" i="1"/>
  <c r="R3372" i="1"/>
  <c r="L3372" i="1"/>
  <c r="M3372" i="1"/>
  <c r="O3372" i="1"/>
  <c r="Q3372" i="1"/>
  <c r="S3372" i="1"/>
  <c r="X3366" i="1"/>
  <c r="AE3365" i="1"/>
  <c r="AF3365" i="1"/>
  <c r="AH3365" i="1"/>
  <c r="V3370" i="1"/>
  <c r="Z3369" i="1"/>
  <c r="AA3366" i="1"/>
  <c r="AC3366" i="1"/>
  <c r="Y3366" i="1"/>
  <c r="AD3366" i="1"/>
  <c r="N3373" i="1"/>
  <c r="T3373" i="1"/>
  <c r="W3367" i="1"/>
  <c r="K3373" i="1"/>
  <c r="R3373" i="1"/>
  <c r="L3373" i="1"/>
  <c r="M3373" i="1"/>
  <c r="O3373" i="1"/>
  <c r="Q3373" i="1"/>
  <c r="S3373" i="1"/>
  <c r="AE3366" i="1"/>
  <c r="AF3366" i="1"/>
  <c r="AH3366" i="1"/>
  <c r="V3371" i="1"/>
  <c r="Z3370" i="1"/>
  <c r="AA3367" i="1"/>
  <c r="AC3367" i="1"/>
  <c r="Y3367" i="1"/>
  <c r="AD3367" i="1"/>
  <c r="N3374" i="1"/>
  <c r="T3374" i="1"/>
  <c r="W3368" i="1"/>
  <c r="K3374" i="1"/>
  <c r="R3374" i="1"/>
  <c r="L3374" i="1"/>
  <c r="M3374" i="1"/>
  <c r="O3374" i="1"/>
  <c r="Q3374" i="1"/>
  <c r="S3374" i="1"/>
  <c r="X3368" i="1"/>
  <c r="AE3367" i="1"/>
  <c r="AF3367" i="1"/>
  <c r="AH3367" i="1"/>
  <c r="V3372" i="1"/>
  <c r="Z3371" i="1"/>
  <c r="AA3368" i="1"/>
  <c r="AC3368" i="1"/>
  <c r="Y3368" i="1"/>
  <c r="AD3368" i="1"/>
  <c r="N3375" i="1"/>
  <c r="T3375" i="1"/>
  <c r="W3369" i="1"/>
  <c r="K3375" i="1"/>
  <c r="R3375" i="1"/>
  <c r="L3375" i="1"/>
  <c r="M3375" i="1"/>
  <c r="O3375" i="1"/>
  <c r="Q3375" i="1"/>
  <c r="S3375" i="1"/>
  <c r="X3369" i="1"/>
  <c r="V3373" i="1"/>
  <c r="Z3372" i="1"/>
  <c r="AA3369" i="1"/>
  <c r="AC3369" i="1"/>
  <c r="Y3369" i="1"/>
  <c r="AD3369" i="1"/>
  <c r="N3376" i="1"/>
  <c r="T3376" i="1"/>
  <c r="W3370" i="1"/>
  <c r="K3376" i="1"/>
  <c r="R3376" i="1"/>
  <c r="L3376" i="1"/>
  <c r="M3376" i="1"/>
  <c r="O3376" i="1"/>
  <c r="Q3376" i="1"/>
  <c r="S3376" i="1"/>
  <c r="X3370" i="1"/>
  <c r="AE3369" i="1"/>
  <c r="AF3369" i="1"/>
  <c r="AH3369" i="1"/>
  <c r="V3374" i="1"/>
  <c r="Z3373" i="1"/>
  <c r="AA3370" i="1"/>
  <c r="AC3370" i="1"/>
  <c r="Y3370" i="1"/>
  <c r="AD3370" i="1"/>
  <c r="N3377" i="1"/>
  <c r="T3377" i="1"/>
  <c r="W3371" i="1"/>
  <c r="K3377" i="1"/>
  <c r="R3377" i="1"/>
  <c r="L3377" i="1"/>
  <c r="M3377" i="1"/>
  <c r="O3377" i="1"/>
  <c r="Q3377" i="1"/>
  <c r="S3377" i="1"/>
  <c r="X3371" i="1"/>
  <c r="AE3370" i="1"/>
  <c r="AF3370" i="1"/>
  <c r="AH3370" i="1"/>
  <c r="V3375" i="1"/>
  <c r="Z3374" i="1"/>
  <c r="AA3371" i="1"/>
  <c r="AC3371" i="1"/>
  <c r="Y3371" i="1"/>
  <c r="AD3371" i="1"/>
  <c r="N3378" i="1"/>
  <c r="T3378" i="1"/>
  <c r="W3372" i="1"/>
  <c r="K3378" i="1"/>
  <c r="R3378" i="1"/>
  <c r="L3378" i="1"/>
  <c r="M3378" i="1"/>
  <c r="O3378" i="1"/>
  <c r="Q3378" i="1"/>
  <c r="S3378" i="1"/>
  <c r="X3372" i="1"/>
  <c r="V3376" i="1"/>
  <c r="Z3375" i="1"/>
  <c r="AA3372" i="1"/>
  <c r="AC3372" i="1"/>
  <c r="Y3372" i="1"/>
  <c r="AD3372" i="1"/>
  <c r="N3379" i="1"/>
  <c r="T3379" i="1"/>
  <c r="W3373" i="1"/>
  <c r="K3379" i="1"/>
  <c r="R3379" i="1"/>
  <c r="L3379" i="1"/>
  <c r="M3379" i="1"/>
  <c r="O3379" i="1"/>
  <c r="Q3379" i="1"/>
  <c r="S3379" i="1"/>
  <c r="X3373" i="1"/>
  <c r="AE3372" i="1"/>
  <c r="AF3372" i="1"/>
  <c r="AH3372" i="1"/>
  <c r="V3377" i="1"/>
  <c r="Z3376" i="1"/>
  <c r="AA3373" i="1"/>
  <c r="AC3373" i="1"/>
  <c r="Y3373" i="1"/>
  <c r="AD3373" i="1"/>
  <c r="N3380" i="1"/>
  <c r="T3380" i="1"/>
  <c r="W3374" i="1"/>
  <c r="K3380" i="1"/>
  <c r="R3380" i="1"/>
  <c r="L3380" i="1"/>
  <c r="M3380" i="1"/>
  <c r="O3380" i="1"/>
  <c r="Q3380" i="1"/>
  <c r="S3380" i="1"/>
  <c r="X3374" i="1"/>
  <c r="AE3373" i="1"/>
  <c r="AF3373" i="1"/>
  <c r="AH3373" i="1"/>
  <c r="V3378" i="1"/>
  <c r="Z3377" i="1"/>
  <c r="AA3374" i="1"/>
  <c r="AC3374" i="1"/>
  <c r="Y3374" i="1"/>
  <c r="AD3374" i="1"/>
  <c r="N3381" i="1"/>
  <c r="T3381" i="1"/>
  <c r="W3375" i="1"/>
  <c r="K3381" i="1"/>
  <c r="R3381" i="1"/>
  <c r="L3381" i="1"/>
  <c r="M3381" i="1"/>
  <c r="O3381" i="1"/>
  <c r="Q3381" i="1"/>
  <c r="S3381" i="1"/>
  <c r="X3375" i="1"/>
  <c r="AE3374" i="1"/>
  <c r="AF3374" i="1"/>
  <c r="AH3374" i="1"/>
  <c r="V3379" i="1"/>
  <c r="Z3378" i="1"/>
  <c r="AA3375" i="1"/>
  <c r="AC3375" i="1"/>
  <c r="Y3375" i="1"/>
  <c r="AD3375" i="1"/>
  <c r="N3382" i="1"/>
  <c r="T3382" i="1"/>
  <c r="W3376" i="1"/>
  <c r="K3382" i="1"/>
  <c r="R3382" i="1"/>
  <c r="L3382" i="1"/>
  <c r="M3382" i="1"/>
  <c r="O3382" i="1"/>
  <c r="Q3382" i="1"/>
  <c r="S3382" i="1"/>
  <c r="X3376" i="1"/>
  <c r="V3380" i="1"/>
  <c r="Z3379" i="1"/>
  <c r="AA3376" i="1"/>
  <c r="AC3376" i="1"/>
  <c r="Y3376" i="1"/>
  <c r="AD3376" i="1"/>
  <c r="N3383" i="1"/>
  <c r="T3383" i="1"/>
  <c r="W3377" i="1"/>
  <c r="K3383" i="1"/>
  <c r="R3383" i="1"/>
  <c r="L3383" i="1"/>
  <c r="M3383" i="1"/>
  <c r="O3383" i="1"/>
  <c r="Q3383" i="1"/>
  <c r="S3383" i="1"/>
  <c r="X3377" i="1"/>
  <c r="AE3376" i="1"/>
  <c r="AF3376" i="1"/>
  <c r="AH3376" i="1"/>
  <c r="V3381" i="1"/>
  <c r="Z3380" i="1"/>
  <c r="AA3377" i="1"/>
  <c r="AC3377" i="1"/>
  <c r="Y3377" i="1"/>
  <c r="AD3377" i="1"/>
  <c r="N3384" i="1"/>
  <c r="T3384" i="1"/>
  <c r="W3378" i="1"/>
  <c r="K3384" i="1"/>
  <c r="R3384" i="1"/>
  <c r="L3384" i="1"/>
  <c r="M3384" i="1"/>
  <c r="O3384" i="1"/>
  <c r="Q3384" i="1"/>
  <c r="S3384" i="1"/>
  <c r="X3378" i="1"/>
  <c r="AE3377" i="1"/>
  <c r="AF3377" i="1"/>
  <c r="AH3377" i="1"/>
  <c r="V3382" i="1"/>
  <c r="Z3381" i="1"/>
  <c r="AA3378" i="1"/>
  <c r="AC3378" i="1"/>
  <c r="Y3378" i="1"/>
  <c r="AD3378" i="1"/>
  <c r="N3385" i="1"/>
  <c r="T3385" i="1"/>
  <c r="W3379" i="1"/>
  <c r="K3385" i="1"/>
  <c r="R3385" i="1"/>
  <c r="L3385" i="1"/>
  <c r="M3385" i="1"/>
  <c r="O3385" i="1"/>
  <c r="Q3385" i="1"/>
  <c r="S3385" i="1"/>
  <c r="X3379" i="1"/>
  <c r="AE3378" i="1"/>
  <c r="AF3378" i="1"/>
  <c r="AH3378" i="1"/>
  <c r="V3383" i="1"/>
  <c r="Z3382" i="1"/>
  <c r="AA3379" i="1"/>
  <c r="AC3379" i="1"/>
  <c r="Y3379" i="1"/>
  <c r="AD3379" i="1"/>
  <c r="N3386" i="1"/>
  <c r="T3386" i="1"/>
  <c r="W3380" i="1"/>
  <c r="K3386" i="1"/>
  <c r="R3386" i="1"/>
  <c r="L3386" i="1"/>
  <c r="M3386" i="1"/>
  <c r="O3386" i="1"/>
  <c r="Q3386" i="1"/>
  <c r="S3386" i="1"/>
  <c r="X3380" i="1"/>
  <c r="AE3379" i="1"/>
  <c r="AF3379" i="1"/>
  <c r="AH3379" i="1"/>
  <c r="V3384" i="1"/>
  <c r="Z3383" i="1"/>
  <c r="AA3380" i="1"/>
  <c r="AC3380" i="1"/>
  <c r="Y3380" i="1"/>
  <c r="AD3380" i="1"/>
  <c r="N3387" i="1"/>
  <c r="T3387" i="1"/>
  <c r="W3381" i="1"/>
  <c r="K3387" i="1"/>
  <c r="R3387" i="1"/>
  <c r="L3387" i="1"/>
  <c r="M3387" i="1"/>
  <c r="O3387" i="1"/>
  <c r="Q3387" i="1"/>
  <c r="S3387" i="1"/>
  <c r="X3381" i="1"/>
  <c r="AE3380" i="1"/>
  <c r="AF3380" i="1"/>
  <c r="AH3380" i="1"/>
  <c r="V3385" i="1"/>
  <c r="Z3384" i="1"/>
  <c r="AA3381" i="1"/>
  <c r="AC3381" i="1"/>
  <c r="Y3381" i="1"/>
  <c r="AD3381" i="1"/>
  <c r="N3388" i="1"/>
  <c r="T3388" i="1"/>
  <c r="W3382" i="1"/>
  <c r="K3388" i="1"/>
  <c r="R3388" i="1"/>
  <c r="L3388" i="1"/>
  <c r="M3388" i="1"/>
  <c r="O3388" i="1"/>
  <c r="Q3388" i="1"/>
  <c r="S3388" i="1"/>
  <c r="X3382" i="1"/>
  <c r="AE3381" i="1"/>
  <c r="AF3381" i="1"/>
  <c r="AH3381" i="1"/>
  <c r="V3386" i="1"/>
  <c r="Z3385" i="1"/>
  <c r="AA3382" i="1"/>
  <c r="AC3382" i="1"/>
  <c r="Y3382" i="1"/>
  <c r="AD3382" i="1"/>
  <c r="N3389" i="1"/>
  <c r="T3389" i="1"/>
  <c r="W3383" i="1"/>
  <c r="K3389" i="1"/>
  <c r="R3389" i="1"/>
  <c r="L3389" i="1"/>
  <c r="M3389" i="1"/>
  <c r="O3389" i="1"/>
  <c r="Q3389" i="1"/>
  <c r="S3389" i="1"/>
  <c r="X3383" i="1"/>
  <c r="AE3382" i="1"/>
  <c r="AF3382" i="1"/>
  <c r="AH3382" i="1"/>
  <c r="V3387" i="1"/>
  <c r="Z3386" i="1"/>
  <c r="AA3383" i="1"/>
  <c r="AC3383" i="1"/>
  <c r="Y3383" i="1"/>
  <c r="AD3383" i="1"/>
  <c r="N3390" i="1"/>
  <c r="T3390" i="1"/>
  <c r="W3384" i="1"/>
  <c r="K3390" i="1"/>
  <c r="R3390" i="1"/>
  <c r="L3390" i="1"/>
  <c r="M3390" i="1"/>
  <c r="O3390" i="1"/>
  <c r="Q3390" i="1"/>
  <c r="S3390" i="1"/>
  <c r="X3384" i="1"/>
  <c r="AE3383" i="1"/>
  <c r="AF3383" i="1"/>
  <c r="AH3383" i="1"/>
  <c r="V3388" i="1"/>
  <c r="Z3387" i="1"/>
  <c r="AA3384" i="1"/>
  <c r="AC3384" i="1"/>
  <c r="Y3384" i="1"/>
  <c r="AD3384" i="1"/>
  <c r="N3391" i="1"/>
  <c r="T3391" i="1"/>
  <c r="W3385" i="1"/>
  <c r="K3391" i="1"/>
  <c r="R3391" i="1"/>
  <c r="L3391" i="1"/>
  <c r="M3391" i="1"/>
  <c r="O3391" i="1"/>
  <c r="Q3391" i="1"/>
  <c r="S3391" i="1"/>
  <c r="X3385" i="1"/>
  <c r="AE3384" i="1"/>
  <c r="AF3384" i="1"/>
  <c r="AH3384" i="1"/>
  <c r="V3389" i="1"/>
  <c r="Z3388" i="1"/>
  <c r="AA3385" i="1"/>
  <c r="AC3385" i="1"/>
  <c r="Y3385" i="1"/>
  <c r="AD3385" i="1"/>
  <c r="N3392" i="1"/>
  <c r="T3392" i="1"/>
  <c r="W3386" i="1"/>
  <c r="K3392" i="1"/>
  <c r="R3392" i="1"/>
  <c r="L3392" i="1"/>
  <c r="M3392" i="1"/>
  <c r="O3392" i="1"/>
  <c r="Q3392" i="1"/>
  <c r="S3392" i="1"/>
  <c r="X3386" i="1"/>
  <c r="AE3385" i="1"/>
  <c r="AF3385" i="1"/>
  <c r="AH3385" i="1"/>
  <c r="V3390" i="1"/>
  <c r="Z3389" i="1"/>
  <c r="AA3386" i="1"/>
  <c r="AC3386" i="1"/>
  <c r="Y3386" i="1"/>
  <c r="AD3386" i="1"/>
  <c r="N3393" i="1"/>
  <c r="T3393" i="1"/>
  <c r="W3387" i="1"/>
  <c r="K3393" i="1"/>
  <c r="R3393" i="1"/>
  <c r="L3393" i="1"/>
  <c r="M3393" i="1"/>
  <c r="O3393" i="1"/>
  <c r="Q3393" i="1"/>
  <c r="S3393" i="1"/>
  <c r="X3387" i="1"/>
  <c r="AE3386" i="1"/>
  <c r="AF3386" i="1"/>
  <c r="AH3386" i="1"/>
  <c r="V3391" i="1"/>
  <c r="Z3390" i="1"/>
  <c r="AA3387" i="1"/>
  <c r="AC3387" i="1"/>
  <c r="Y3387" i="1"/>
  <c r="AD3387" i="1"/>
  <c r="N3394" i="1"/>
  <c r="T3394" i="1"/>
  <c r="W3388" i="1"/>
  <c r="K3394" i="1"/>
  <c r="R3394" i="1"/>
  <c r="L3394" i="1"/>
  <c r="M3394" i="1"/>
  <c r="O3394" i="1"/>
  <c r="Q3394" i="1"/>
  <c r="S3394" i="1"/>
  <c r="X3388" i="1"/>
  <c r="AE3387" i="1"/>
  <c r="AF3387" i="1"/>
  <c r="AH3387" i="1"/>
  <c r="V3392" i="1"/>
  <c r="Z3391" i="1"/>
  <c r="AA3388" i="1"/>
  <c r="AC3388" i="1"/>
  <c r="Y3388" i="1"/>
  <c r="AD3388" i="1"/>
  <c r="N3395" i="1"/>
  <c r="T3395" i="1"/>
  <c r="W3389" i="1"/>
  <c r="K3395" i="1"/>
  <c r="R3395" i="1"/>
  <c r="L3395" i="1"/>
  <c r="M3395" i="1"/>
  <c r="O3395" i="1"/>
  <c r="Q3395" i="1"/>
  <c r="S3395" i="1"/>
  <c r="X3389" i="1"/>
  <c r="AE3388" i="1"/>
  <c r="AF3388" i="1"/>
  <c r="AH3388" i="1"/>
  <c r="V3393" i="1"/>
  <c r="Z3392" i="1"/>
  <c r="AA3389" i="1"/>
  <c r="AC3389" i="1"/>
  <c r="Y3389" i="1"/>
  <c r="AD3389" i="1"/>
  <c r="N3396" i="1"/>
  <c r="T3396" i="1"/>
  <c r="W3390" i="1"/>
  <c r="K3396" i="1"/>
  <c r="R3396" i="1"/>
  <c r="L3396" i="1"/>
  <c r="M3396" i="1"/>
  <c r="O3396" i="1"/>
  <c r="Q3396" i="1"/>
  <c r="S3396" i="1"/>
  <c r="X3390" i="1"/>
  <c r="AE3389" i="1"/>
  <c r="AF3389" i="1"/>
  <c r="AH3389" i="1"/>
  <c r="V3394" i="1"/>
  <c r="Z3393" i="1"/>
  <c r="AA3390" i="1"/>
  <c r="AC3390" i="1"/>
  <c r="Y3390" i="1"/>
  <c r="AD3390" i="1"/>
  <c r="N3397" i="1"/>
  <c r="T3397" i="1"/>
  <c r="W3391" i="1"/>
  <c r="K3397" i="1"/>
  <c r="R3397" i="1"/>
  <c r="L3397" i="1"/>
  <c r="M3397" i="1"/>
  <c r="O3397" i="1"/>
  <c r="Q3397" i="1"/>
  <c r="S3397" i="1"/>
  <c r="X3391" i="1"/>
  <c r="AE3390" i="1"/>
  <c r="AF3390" i="1"/>
  <c r="AH3390" i="1"/>
  <c r="V3395" i="1"/>
  <c r="Z3394" i="1"/>
  <c r="AA3391" i="1"/>
  <c r="AC3391" i="1"/>
  <c r="Y3391" i="1"/>
  <c r="AD3391" i="1"/>
  <c r="N3398" i="1"/>
  <c r="T3398" i="1"/>
  <c r="W3392" i="1"/>
  <c r="K3398" i="1"/>
  <c r="R3398" i="1"/>
  <c r="L3398" i="1"/>
  <c r="M3398" i="1"/>
  <c r="O3398" i="1"/>
  <c r="Q3398" i="1"/>
  <c r="S3398" i="1"/>
  <c r="X3392" i="1"/>
  <c r="AE3391" i="1"/>
  <c r="AF3391" i="1"/>
  <c r="AH3391" i="1"/>
  <c r="V3396" i="1"/>
  <c r="Z3395" i="1"/>
  <c r="AA3392" i="1"/>
  <c r="AC3392" i="1"/>
  <c r="Y3392" i="1"/>
  <c r="AD3392" i="1"/>
  <c r="N3399" i="1"/>
  <c r="T3399" i="1"/>
  <c r="W3393" i="1"/>
  <c r="K3399" i="1"/>
  <c r="R3399" i="1"/>
  <c r="L3399" i="1"/>
  <c r="M3399" i="1"/>
  <c r="O3399" i="1"/>
  <c r="Q3399" i="1"/>
  <c r="S3399" i="1"/>
  <c r="X3393" i="1"/>
  <c r="AE3392" i="1"/>
  <c r="AF3392" i="1"/>
  <c r="AH3392" i="1"/>
  <c r="V3397" i="1"/>
  <c r="Z3396" i="1"/>
  <c r="AA3393" i="1"/>
  <c r="AC3393" i="1"/>
  <c r="Y3393" i="1"/>
  <c r="AD3393" i="1"/>
  <c r="N3400" i="1"/>
  <c r="T3400" i="1"/>
  <c r="W3394" i="1"/>
  <c r="K3400" i="1"/>
  <c r="R3400" i="1"/>
  <c r="L3400" i="1"/>
  <c r="M3400" i="1"/>
  <c r="O3400" i="1"/>
  <c r="Q3400" i="1"/>
  <c r="S3400" i="1"/>
  <c r="X3394" i="1"/>
  <c r="AE3393" i="1"/>
  <c r="AF3393" i="1"/>
  <c r="AH3393" i="1"/>
  <c r="V3398" i="1"/>
  <c r="Z3397" i="1"/>
  <c r="AA3394" i="1"/>
  <c r="AC3394" i="1"/>
  <c r="Y3394" i="1"/>
  <c r="AD3394" i="1"/>
  <c r="N3401" i="1"/>
  <c r="T3401" i="1"/>
  <c r="W3395" i="1"/>
  <c r="K3401" i="1"/>
  <c r="R3401" i="1"/>
  <c r="L3401" i="1"/>
  <c r="M3401" i="1"/>
  <c r="O3401" i="1"/>
  <c r="Q3401" i="1"/>
  <c r="S3401" i="1"/>
  <c r="X3395" i="1"/>
  <c r="AE3394" i="1"/>
  <c r="AF3394" i="1"/>
  <c r="AH3394" i="1"/>
  <c r="V3399" i="1"/>
  <c r="Z3398" i="1"/>
  <c r="AA3395" i="1"/>
  <c r="AC3395" i="1"/>
  <c r="Y3395" i="1"/>
  <c r="AD3395" i="1"/>
  <c r="N3402" i="1"/>
  <c r="T3402" i="1"/>
  <c r="W3396" i="1"/>
  <c r="K3402" i="1"/>
  <c r="R3402" i="1"/>
  <c r="L3402" i="1"/>
  <c r="M3402" i="1"/>
  <c r="O3402" i="1"/>
  <c r="Q3402" i="1"/>
  <c r="S3402" i="1"/>
  <c r="X3396" i="1"/>
  <c r="AE3395" i="1"/>
  <c r="AF3395" i="1"/>
  <c r="AH3395" i="1"/>
  <c r="V3400" i="1"/>
  <c r="Z3399" i="1"/>
  <c r="AA3396" i="1"/>
  <c r="AC3396" i="1"/>
  <c r="Y3396" i="1"/>
  <c r="AD3396" i="1"/>
  <c r="N3403" i="1"/>
  <c r="T3403" i="1"/>
  <c r="W3397" i="1"/>
  <c r="K3403" i="1"/>
  <c r="R3403" i="1"/>
  <c r="L3403" i="1"/>
  <c r="M3403" i="1"/>
  <c r="O3403" i="1"/>
  <c r="Q3403" i="1"/>
  <c r="S3403" i="1"/>
  <c r="X3397" i="1"/>
  <c r="AE3396" i="1"/>
  <c r="AF3396" i="1"/>
  <c r="AH3396" i="1"/>
  <c r="V3401" i="1"/>
  <c r="Z3400" i="1"/>
  <c r="AA3397" i="1"/>
  <c r="AC3397" i="1"/>
  <c r="Y3397" i="1"/>
  <c r="AD3397" i="1"/>
  <c r="N3404" i="1"/>
  <c r="T3404" i="1"/>
  <c r="W3398" i="1"/>
  <c r="K3404" i="1"/>
  <c r="R3404" i="1"/>
  <c r="L3404" i="1"/>
  <c r="M3404" i="1"/>
  <c r="O3404" i="1"/>
  <c r="Q3404" i="1"/>
  <c r="S3404" i="1"/>
  <c r="X3398" i="1"/>
  <c r="AE3397" i="1"/>
  <c r="AF3397" i="1"/>
  <c r="AH3397" i="1"/>
  <c r="V3402" i="1"/>
  <c r="Z3401" i="1"/>
  <c r="AA3398" i="1"/>
  <c r="AC3398" i="1"/>
  <c r="Y3398" i="1"/>
  <c r="AD3398" i="1"/>
  <c r="N3405" i="1"/>
  <c r="T3405" i="1"/>
  <c r="W3399" i="1"/>
  <c r="K3405" i="1"/>
  <c r="R3405" i="1"/>
  <c r="L3405" i="1"/>
  <c r="M3405" i="1"/>
  <c r="O3405" i="1"/>
  <c r="Q3405" i="1"/>
  <c r="S3405" i="1"/>
  <c r="X3399" i="1"/>
  <c r="AE3398" i="1"/>
  <c r="AF3398" i="1"/>
  <c r="AH3398" i="1"/>
  <c r="V3403" i="1"/>
  <c r="Z3402" i="1"/>
  <c r="AA3399" i="1"/>
  <c r="AC3399" i="1"/>
  <c r="Y3399" i="1"/>
  <c r="AD3399" i="1"/>
  <c r="N3406" i="1"/>
  <c r="T3406" i="1"/>
  <c r="W3400" i="1"/>
  <c r="K3406" i="1"/>
  <c r="R3406" i="1"/>
  <c r="L3406" i="1"/>
  <c r="M3406" i="1"/>
  <c r="O3406" i="1"/>
  <c r="Q3406" i="1"/>
  <c r="S3406" i="1"/>
  <c r="X3400" i="1"/>
  <c r="AE3399" i="1"/>
  <c r="AF3399" i="1"/>
  <c r="AH3399" i="1"/>
  <c r="V3404" i="1"/>
  <c r="Z3403" i="1"/>
  <c r="AA3400" i="1"/>
  <c r="AC3400" i="1"/>
  <c r="Y3400" i="1"/>
  <c r="AD3400" i="1"/>
  <c r="N3407" i="1"/>
  <c r="T3407" i="1"/>
  <c r="W3401" i="1"/>
  <c r="K3407" i="1"/>
  <c r="R3407" i="1"/>
  <c r="L3407" i="1"/>
  <c r="M3407" i="1"/>
  <c r="O3407" i="1"/>
  <c r="Q3407" i="1"/>
  <c r="S3407" i="1"/>
  <c r="X3401" i="1"/>
  <c r="AE3400" i="1"/>
  <c r="AF3400" i="1"/>
  <c r="AH3400" i="1"/>
  <c r="V3405" i="1"/>
  <c r="Z3404" i="1"/>
  <c r="AA3401" i="1"/>
  <c r="AC3401" i="1"/>
  <c r="Y3401" i="1"/>
  <c r="AD3401" i="1"/>
  <c r="N3408" i="1"/>
  <c r="T3408" i="1"/>
  <c r="W3402" i="1"/>
  <c r="K3408" i="1"/>
  <c r="R3408" i="1"/>
  <c r="L3408" i="1"/>
  <c r="M3408" i="1"/>
  <c r="O3408" i="1"/>
  <c r="Q3408" i="1"/>
  <c r="S3408" i="1"/>
  <c r="X3402" i="1"/>
  <c r="AE3401" i="1"/>
  <c r="AF3401" i="1"/>
  <c r="AH3401" i="1"/>
  <c r="V3406" i="1"/>
  <c r="Z3405" i="1"/>
  <c r="AA3402" i="1"/>
  <c r="AC3402" i="1"/>
  <c r="Y3402" i="1"/>
  <c r="AD3402" i="1"/>
  <c r="N3409" i="1"/>
  <c r="T3409" i="1"/>
  <c r="W3403" i="1"/>
  <c r="K3409" i="1"/>
  <c r="R3409" i="1"/>
  <c r="L3409" i="1"/>
  <c r="M3409" i="1"/>
  <c r="O3409" i="1"/>
  <c r="Q3409" i="1"/>
  <c r="S3409" i="1"/>
  <c r="X3403" i="1"/>
  <c r="AE3402" i="1"/>
  <c r="AF3402" i="1"/>
  <c r="AH3402" i="1"/>
  <c r="V3407" i="1"/>
  <c r="Z3406" i="1"/>
  <c r="AA3403" i="1"/>
  <c r="AC3403" i="1"/>
  <c r="Y3403" i="1"/>
  <c r="AD3403" i="1"/>
  <c r="N3410" i="1"/>
  <c r="T3410" i="1"/>
  <c r="W3404" i="1"/>
  <c r="K3410" i="1"/>
  <c r="R3410" i="1"/>
  <c r="L3410" i="1"/>
  <c r="M3410" i="1"/>
  <c r="O3410" i="1"/>
  <c r="Q3410" i="1"/>
  <c r="S3410" i="1"/>
  <c r="X3404" i="1"/>
  <c r="AE3403" i="1"/>
  <c r="AF3403" i="1"/>
  <c r="AH3403" i="1"/>
  <c r="V3408" i="1"/>
  <c r="Z3407" i="1"/>
  <c r="AA3404" i="1"/>
  <c r="AC3404" i="1"/>
  <c r="Y3404" i="1"/>
  <c r="AD3404" i="1"/>
  <c r="N3411" i="1"/>
  <c r="T3411" i="1"/>
  <c r="W3405" i="1"/>
  <c r="K3411" i="1"/>
  <c r="R3411" i="1"/>
  <c r="L3411" i="1"/>
  <c r="M3411" i="1"/>
  <c r="O3411" i="1"/>
  <c r="Q3411" i="1"/>
  <c r="S3411" i="1"/>
  <c r="X3405" i="1"/>
  <c r="AE3404" i="1"/>
  <c r="AF3404" i="1"/>
  <c r="AH3404" i="1"/>
  <c r="V3409" i="1"/>
  <c r="Z3408" i="1"/>
  <c r="AA3405" i="1"/>
  <c r="AC3405" i="1"/>
  <c r="Y3405" i="1"/>
  <c r="AD3405" i="1"/>
  <c r="N3412" i="1"/>
  <c r="T3412" i="1"/>
  <c r="W3406" i="1"/>
  <c r="K3412" i="1"/>
  <c r="R3412" i="1"/>
  <c r="L3412" i="1"/>
  <c r="M3412" i="1"/>
  <c r="O3412" i="1"/>
  <c r="Q3412" i="1"/>
  <c r="S3412" i="1"/>
  <c r="X3406" i="1"/>
  <c r="AE3405" i="1"/>
  <c r="AF3405" i="1"/>
  <c r="AH3405" i="1"/>
  <c r="V3410" i="1"/>
  <c r="Z3409" i="1"/>
  <c r="AA3406" i="1"/>
  <c r="AC3406" i="1"/>
  <c r="Y3406" i="1"/>
  <c r="AD3406" i="1"/>
  <c r="N3413" i="1"/>
  <c r="T3413" i="1"/>
  <c r="W3407" i="1"/>
  <c r="K3413" i="1"/>
  <c r="R3413" i="1"/>
  <c r="L3413" i="1"/>
  <c r="M3413" i="1"/>
  <c r="O3413" i="1"/>
  <c r="Q3413" i="1"/>
  <c r="S3413" i="1"/>
  <c r="X3407" i="1"/>
  <c r="AE3406" i="1"/>
  <c r="AF3406" i="1"/>
  <c r="AH3406" i="1"/>
  <c r="V3411" i="1"/>
  <c r="Z3410" i="1"/>
  <c r="AA3407" i="1"/>
  <c r="AC3407" i="1"/>
  <c r="Y3407" i="1"/>
  <c r="AD3407" i="1"/>
  <c r="N3414" i="1"/>
  <c r="T3414" i="1"/>
  <c r="W3408" i="1"/>
  <c r="K3414" i="1"/>
  <c r="R3414" i="1"/>
  <c r="L3414" i="1"/>
  <c r="M3414" i="1"/>
  <c r="O3414" i="1"/>
  <c r="Q3414" i="1"/>
  <c r="S3414" i="1"/>
  <c r="X3408" i="1"/>
  <c r="AE3407" i="1"/>
  <c r="AF3407" i="1"/>
  <c r="AH3407" i="1"/>
  <c r="V3412" i="1"/>
  <c r="Z3411" i="1"/>
  <c r="AA3408" i="1"/>
  <c r="AC3408" i="1"/>
  <c r="Y3408" i="1"/>
  <c r="AD3408" i="1"/>
  <c r="N3415" i="1"/>
  <c r="T3415" i="1"/>
  <c r="W3409" i="1"/>
  <c r="K3415" i="1"/>
  <c r="R3415" i="1"/>
  <c r="L3415" i="1"/>
  <c r="M3415" i="1"/>
  <c r="O3415" i="1"/>
  <c r="Q3415" i="1"/>
  <c r="S3415" i="1"/>
  <c r="X3409" i="1"/>
  <c r="AE3408" i="1"/>
  <c r="AF3408" i="1"/>
  <c r="AH3408" i="1"/>
  <c r="V3413" i="1"/>
  <c r="Z3412" i="1"/>
  <c r="AA3409" i="1"/>
  <c r="AC3409" i="1"/>
  <c r="Y3409" i="1"/>
  <c r="AD3409" i="1"/>
  <c r="N3416" i="1"/>
  <c r="T3416" i="1"/>
  <c r="W3410" i="1"/>
  <c r="K3416" i="1"/>
  <c r="R3416" i="1"/>
  <c r="L3416" i="1"/>
  <c r="M3416" i="1"/>
  <c r="O3416" i="1"/>
  <c r="Q3416" i="1"/>
  <c r="S3416" i="1"/>
  <c r="X3410" i="1"/>
  <c r="AE3409" i="1"/>
  <c r="AF3409" i="1"/>
  <c r="AH3409" i="1"/>
  <c r="V3414" i="1"/>
  <c r="Z3413" i="1"/>
  <c r="AA3410" i="1"/>
  <c r="AC3410" i="1"/>
  <c r="Y3410" i="1"/>
  <c r="AD3410" i="1"/>
  <c r="N3417" i="1"/>
  <c r="T3417" i="1"/>
  <c r="W3411" i="1"/>
  <c r="K3417" i="1"/>
  <c r="R3417" i="1"/>
  <c r="L3417" i="1"/>
  <c r="M3417" i="1"/>
  <c r="O3417" i="1"/>
  <c r="Q3417" i="1"/>
  <c r="S3417" i="1"/>
  <c r="X3411" i="1"/>
  <c r="V3415" i="1"/>
  <c r="Z3414" i="1"/>
  <c r="AA3411" i="1"/>
  <c r="AC3411" i="1"/>
  <c r="Y3411" i="1"/>
  <c r="AD3411" i="1"/>
  <c r="N3418" i="1"/>
  <c r="T3418" i="1"/>
  <c r="W3412" i="1"/>
  <c r="K3418" i="1"/>
  <c r="R3418" i="1"/>
  <c r="L3418" i="1"/>
  <c r="M3418" i="1"/>
  <c r="O3418" i="1"/>
  <c r="Q3418" i="1"/>
  <c r="S3418" i="1"/>
  <c r="X3412" i="1"/>
  <c r="AE3411" i="1"/>
  <c r="AF3411" i="1"/>
  <c r="AH3411" i="1"/>
  <c r="V3416" i="1"/>
  <c r="Z3415" i="1"/>
  <c r="AA3412" i="1"/>
  <c r="AC3412" i="1"/>
  <c r="Y3412" i="1"/>
  <c r="AD3412" i="1"/>
  <c r="N3419" i="1"/>
  <c r="T3419" i="1"/>
  <c r="W3413" i="1"/>
  <c r="K3419" i="1"/>
  <c r="R3419" i="1"/>
  <c r="L3419" i="1"/>
  <c r="M3419" i="1"/>
  <c r="O3419" i="1"/>
  <c r="Q3419" i="1"/>
  <c r="S3419" i="1"/>
  <c r="X3413" i="1"/>
  <c r="AE3412" i="1"/>
  <c r="AF3412" i="1"/>
  <c r="AH3412" i="1"/>
  <c r="V3417" i="1"/>
  <c r="Z3416" i="1"/>
  <c r="AA3413" i="1"/>
  <c r="AC3413" i="1"/>
  <c r="Y3413" i="1"/>
  <c r="AD3413" i="1"/>
  <c r="N3420" i="1"/>
  <c r="T3420" i="1"/>
  <c r="W3414" i="1"/>
  <c r="K3420" i="1"/>
  <c r="R3420" i="1"/>
  <c r="L3420" i="1"/>
  <c r="M3420" i="1"/>
  <c r="O3420" i="1"/>
  <c r="Q3420" i="1"/>
  <c r="S3420" i="1"/>
  <c r="X3414" i="1"/>
  <c r="V3418" i="1"/>
  <c r="Z3417" i="1"/>
  <c r="AA3414" i="1"/>
  <c r="AC3414" i="1"/>
  <c r="Y3414" i="1"/>
  <c r="AD3414" i="1"/>
  <c r="N3421" i="1"/>
  <c r="T3421" i="1"/>
  <c r="W3415" i="1"/>
  <c r="K3421" i="1"/>
  <c r="R3421" i="1"/>
  <c r="L3421" i="1"/>
  <c r="M3421" i="1"/>
  <c r="O3421" i="1"/>
  <c r="Q3421" i="1"/>
  <c r="S3421" i="1"/>
  <c r="X3415" i="1"/>
  <c r="AE3414" i="1"/>
  <c r="AF3414" i="1"/>
  <c r="AH3414" i="1"/>
  <c r="V3419" i="1"/>
  <c r="Z3418" i="1"/>
  <c r="AA3415" i="1"/>
  <c r="AC3415" i="1"/>
  <c r="Y3415" i="1"/>
  <c r="AD3415" i="1"/>
  <c r="N3422" i="1"/>
  <c r="T3422" i="1"/>
  <c r="W3416" i="1"/>
  <c r="K3422" i="1"/>
  <c r="R3422" i="1"/>
  <c r="L3422" i="1"/>
  <c r="M3422" i="1"/>
  <c r="O3422" i="1"/>
  <c r="Q3422" i="1"/>
  <c r="S3422" i="1"/>
  <c r="X3416" i="1"/>
  <c r="AE3415" i="1"/>
  <c r="AF3415" i="1"/>
  <c r="AH3415" i="1"/>
  <c r="V3420" i="1"/>
  <c r="Z3419" i="1"/>
  <c r="AA3416" i="1"/>
  <c r="AC3416" i="1"/>
  <c r="Y3416" i="1"/>
  <c r="AD3416" i="1"/>
  <c r="N3423" i="1"/>
  <c r="T3423" i="1"/>
  <c r="W3417" i="1"/>
  <c r="K3423" i="1"/>
  <c r="R3423" i="1"/>
  <c r="L3423" i="1"/>
  <c r="M3423" i="1"/>
  <c r="O3423" i="1"/>
  <c r="Q3423" i="1"/>
  <c r="S3423" i="1"/>
  <c r="X3417" i="1"/>
  <c r="AE3416" i="1"/>
  <c r="AF3416" i="1"/>
  <c r="AH3416" i="1"/>
  <c r="V3421" i="1"/>
  <c r="Z3420" i="1"/>
  <c r="AA3417" i="1"/>
  <c r="AC3417" i="1"/>
  <c r="Y3417" i="1"/>
  <c r="AD3417" i="1"/>
  <c r="N3424" i="1"/>
  <c r="T3424" i="1"/>
  <c r="W3418" i="1"/>
  <c r="K3424" i="1"/>
  <c r="R3424" i="1"/>
  <c r="L3424" i="1"/>
  <c r="M3424" i="1"/>
  <c r="O3424" i="1"/>
  <c r="Q3424" i="1"/>
  <c r="S3424" i="1"/>
  <c r="X3418" i="1"/>
  <c r="AE3417" i="1"/>
  <c r="AF3417" i="1"/>
  <c r="AH3417" i="1"/>
  <c r="V3422" i="1"/>
  <c r="Z3421" i="1"/>
  <c r="AA3418" i="1"/>
  <c r="AC3418" i="1"/>
  <c r="Y3418" i="1"/>
  <c r="AD3418" i="1"/>
  <c r="N3425" i="1"/>
  <c r="T3425" i="1"/>
  <c r="W3419" i="1"/>
  <c r="K3425" i="1"/>
  <c r="R3425" i="1"/>
  <c r="L3425" i="1"/>
  <c r="M3425" i="1"/>
  <c r="O3425" i="1"/>
  <c r="Q3425" i="1"/>
  <c r="S3425" i="1"/>
  <c r="X3419" i="1"/>
  <c r="AE3418" i="1"/>
  <c r="AF3418" i="1"/>
  <c r="AH3418" i="1"/>
  <c r="V3423" i="1"/>
  <c r="Z3422" i="1"/>
  <c r="AA3419" i="1"/>
  <c r="AC3419" i="1"/>
  <c r="Y3419" i="1"/>
  <c r="AD3419" i="1"/>
  <c r="N3426" i="1"/>
  <c r="T3426" i="1"/>
  <c r="W3420" i="1"/>
  <c r="K3426" i="1"/>
  <c r="R3426" i="1"/>
  <c r="L3426" i="1"/>
  <c r="M3426" i="1"/>
  <c r="O3426" i="1"/>
  <c r="Q3426" i="1"/>
  <c r="S3426" i="1"/>
  <c r="X3420" i="1"/>
  <c r="AE3419" i="1"/>
  <c r="AF3419" i="1"/>
  <c r="AH3419" i="1"/>
  <c r="V3424" i="1"/>
  <c r="Z3423" i="1"/>
  <c r="AA3420" i="1"/>
  <c r="AC3420" i="1"/>
  <c r="Y3420" i="1"/>
  <c r="AD3420" i="1"/>
  <c r="N3427" i="1"/>
  <c r="T3427" i="1"/>
  <c r="W3421" i="1"/>
  <c r="K3427" i="1"/>
  <c r="R3427" i="1"/>
  <c r="L3427" i="1"/>
  <c r="M3427" i="1"/>
  <c r="O3427" i="1"/>
  <c r="Q3427" i="1"/>
  <c r="S3427" i="1"/>
  <c r="X3421" i="1"/>
  <c r="AE3420" i="1"/>
  <c r="AF3420" i="1"/>
  <c r="AH3420" i="1"/>
  <c r="V3425" i="1"/>
  <c r="Z3424" i="1"/>
  <c r="AA3421" i="1"/>
  <c r="AC3421" i="1"/>
  <c r="Y3421" i="1"/>
  <c r="AD3421" i="1"/>
  <c r="N3428" i="1"/>
  <c r="T3428" i="1"/>
  <c r="W3422" i="1"/>
  <c r="K3428" i="1"/>
  <c r="R3428" i="1"/>
  <c r="L3428" i="1"/>
  <c r="M3428" i="1"/>
  <c r="O3428" i="1"/>
  <c r="Q3428" i="1"/>
  <c r="S3428" i="1"/>
  <c r="X3422" i="1"/>
  <c r="AE3421" i="1"/>
  <c r="AF3421" i="1"/>
  <c r="AH3421" i="1"/>
  <c r="V3426" i="1"/>
  <c r="Z3425" i="1"/>
  <c r="AA3422" i="1"/>
  <c r="AC3422" i="1"/>
  <c r="Y3422" i="1"/>
  <c r="AD3422" i="1"/>
  <c r="N3429" i="1"/>
  <c r="T3429" i="1"/>
  <c r="W3423" i="1"/>
  <c r="K3429" i="1"/>
  <c r="R3429" i="1"/>
  <c r="L3429" i="1"/>
  <c r="M3429" i="1"/>
  <c r="O3429" i="1"/>
  <c r="Q3429" i="1"/>
  <c r="S3429" i="1"/>
  <c r="X3423" i="1"/>
  <c r="AE3422" i="1"/>
  <c r="AF3422" i="1"/>
  <c r="AH3422" i="1"/>
  <c r="V3427" i="1"/>
  <c r="Z3426" i="1"/>
  <c r="AA3423" i="1"/>
  <c r="AC3423" i="1"/>
  <c r="Y3423" i="1"/>
  <c r="AD3423" i="1"/>
  <c r="N3430" i="1"/>
  <c r="T3430" i="1"/>
  <c r="W3424" i="1"/>
  <c r="K3430" i="1"/>
  <c r="R3430" i="1"/>
  <c r="L3430" i="1"/>
  <c r="M3430" i="1"/>
  <c r="O3430" i="1"/>
  <c r="Q3430" i="1"/>
  <c r="S3430" i="1"/>
  <c r="X3424" i="1"/>
  <c r="AE3423" i="1"/>
  <c r="AF3423" i="1"/>
  <c r="AH3423" i="1"/>
  <c r="V3428" i="1"/>
  <c r="Z3427" i="1"/>
  <c r="AA3424" i="1"/>
  <c r="AC3424" i="1"/>
  <c r="Y3424" i="1"/>
  <c r="AD3424" i="1"/>
  <c r="N3431" i="1"/>
  <c r="T3431" i="1"/>
  <c r="W3425" i="1"/>
  <c r="K3431" i="1"/>
  <c r="R3431" i="1"/>
  <c r="L3431" i="1"/>
  <c r="M3431" i="1"/>
  <c r="O3431" i="1"/>
  <c r="Q3431" i="1"/>
  <c r="S3431" i="1"/>
  <c r="X3425" i="1"/>
  <c r="V3429" i="1"/>
  <c r="Z3428" i="1"/>
  <c r="AA3425" i="1"/>
  <c r="AC3425" i="1"/>
  <c r="Y3425" i="1"/>
  <c r="AD3425" i="1"/>
  <c r="N3432" i="1"/>
  <c r="T3432" i="1"/>
  <c r="W3426" i="1"/>
  <c r="K3432" i="1"/>
  <c r="R3432" i="1"/>
  <c r="L3432" i="1"/>
  <c r="M3432" i="1"/>
  <c r="O3432" i="1"/>
  <c r="Q3432" i="1"/>
  <c r="S3432" i="1"/>
  <c r="X3426" i="1"/>
  <c r="AE3425" i="1"/>
  <c r="AF3425" i="1"/>
  <c r="AH3425" i="1"/>
  <c r="V3430" i="1"/>
  <c r="Z3429" i="1"/>
  <c r="AA3426" i="1"/>
  <c r="AC3426" i="1"/>
  <c r="Y3426" i="1"/>
  <c r="AD3426" i="1"/>
  <c r="N3433" i="1"/>
  <c r="T3433" i="1"/>
  <c r="W3427" i="1"/>
  <c r="K3433" i="1"/>
  <c r="R3433" i="1"/>
  <c r="L3433" i="1"/>
  <c r="M3433" i="1"/>
  <c r="O3433" i="1"/>
  <c r="Q3433" i="1"/>
  <c r="S3433" i="1"/>
  <c r="X3427" i="1"/>
  <c r="AE3426" i="1"/>
  <c r="AF3426" i="1"/>
  <c r="AH3426" i="1"/>
  <c r="V3431" i="1"/>
  <c r="Z3430" i="1"/>
  <c r="AA3427" i="1"/>
  <c r="AC3427" i="1"/>
  <c r="Y3427" i="1"/>
  <c r="AD3427" i="1"/>
  <c r="N3434" i="1"/>
  <c r="T3434" i="1"/>
  <c r="W3428" i="1"/>
  <c r="K3434" i="1"/>
  <c r="R3434" i="1"/>
  <c r="L3434" i="1"/>
  <c r="M3434" i="1"/>
  <c r="O3434" i="1"/>
  <c r="Q3434" i="1"/>
  <c r="S3434" i="1"/>
  <c r="X3428" i="1"/>
  <c r="AE3427" i="1"/>
  <c r="AF3427" i="1"/>
  <c r="AH3427" i="1"/>
  <c r="V3432" i="1"/>
  <c r="Z3431" i="1"/>
  <c r="AA3428" i="1"/>
  <c r="AC3428" i="1"/>
  <c r="Y3428" i="1"/>
  <c r="AD3428" i="1"/>
  <c r="N3435" i="1"/>
  <c r="T3435" i="1"/>
  <c r="W3429" i="1"/>
  <c r="K3435" i="1"/>
  <c r="R3435" i="1"/>
  <c r="L3435" i="1"/>
  <c r="M3435" i="1"/>
  <c r="O3435" i="1"/>
  <c r="Q3435" i="1"/>
  <c r="S3435" i="1"/>
  <c r="X3429" i="1"/>
  <c r="AE3428" i="1"/>
  <c r="AF3428" i="1"/>
  <c r="AH3428" i="1"/>
  <c r="V3433" i="1"/>
  <c r="Z3432" i="1"/>
  <c r="AA3429" i="1"/>
  <c r="AC3429" i="1"/>
  <c r="Y3429" i="1"/>
  <c r="AD3429" i="1"/>
  <c r="N3436" i="1"/>
  <c r="T3436" i="1"/>
  <c r="W3430" i="1"/>
  <c r="K3436" i="1"/>
  <c r="R3436" i="1"/>
  <c r="L3436" i="1"/>
  <c r="M3436" i="1"/>
  <c r="O3436" i="1"/>
  <c r="Q3436" i="1"/>
  <c r="S3436" i="1"/>
  <c r="X3430" i="1"/>
  <c r="V3434" i="1"/>
  <c r="Z3433" i="1"/>
  <c r="AA3430" i="1"/>
  <c r="AC3430" i="1"/>
  <c r="Y3430" i="1"/>
  <c r="AD3430" i="1"/>
  <c r="N3437" i="1"/>
  <c r="T3437" i="1"/>
  <c r="W3431" i="1"/>
  <c r="K3437" i="1"/>
  <c r="R3437" i="1"/>
  <c r="L3437" i="1"/>
  <c r="M3437" i="1"/>
  <c r="O3437" i="1"/>
  <c r="Q3437" i="1"/>
  <c r="S3437" i="1"/>
  <c r="X3431" i="1"/>
  <c r="AE3430" i="1"/>
  <c r="AF3430" i="1"/>
  <c r="AH3430" i="1"/>
  <c r="V3435" i="1"/>
  <c r="Z3434" i="1"/>
  <c r="AA3431" i="1"/>
  <c r="AC3431" i="1"/>
  <c r="Y3431" i="1"/>
  <c r="AD3431" i="1"/>
  <c r="N3438" i="1"/>
  <c r="T3438" i="1"/>
  <c r="W3432" i="1"/>
  <c r="K3438" i="1"/>
  <c r="R3438" i="1"/>
  <c r="L3438" i="1"/>
  <c r="M3438" i="1"/>
  <c r="O3438" i="1"/>
  <c r="Q3438" i="1"/>
  <c r="S3438" i="1"/>
  <c r="X3432" i="1"/>
  <c r="AE3431" i="1"/>
  <c r="AF3431" i="1"/>
  <c r="AH3431" i="1"/>
  <c r="V3436" i="1"/>
  <c r="Z3435" i="1"/>
  <c r="AA3432" i="1"/>
  <c r="AC3432" i="1"/>
  <c r="Y3432" i="1"/>
  <c r="AD3432" i="1"/>
  <c r="N3439" i="1"/>
  <c r="T3439" i="1"/>
  <c r="W3433" i="1"/>
  <c r="K3439" i="1"/>
  <c r="R3439" i="1"/>
  <c r="L3439" i="1"/>
  <c r="M3439" i="1"/>
  <c r="O3439" i="1"/>
  <c r="Q3439" i="1"/>
  <c r="S3439" i="1"/>
  <c r="X3433" i="1"/>
  <c r="V3437" i="1"/>
  <c r="Z3436" i="1"/>
  <c r="AA3433" i="1"/>
  <c r="AC3433" i="1"/>
  <c r="Y3433" i="1"/>
  <c r="AD3433" i="1"/>
  <c r="N3440" i="1"/>
  <c r="T3440" i="1"/>
  <c r="W3434" i="1"/>
  <c r="K3440" i="1"/>
  <c r="R3440" i="1"/>
  <c r="L3440" i="1"/>
  <c r="M3440" i="1"/>
  <c r="O3440" i="1"/>
  <c r="Q3440" i="1"/>
  <c r="S3440" i="1"/>
  <c r="X3434" i="1"/>
  <c r="AE3433" i="1"/>
  <c r="AF3433" i="1"/>
  <c r="AH3433" i="1"/>
  <c r="V3438" i="1"/>
  <c r="Z3437" i="1"/>
  <c r="AA3434" i="1"/>
  <c r="AC3434" i="1"/>
  <c r="Y3434" i="1"/>
  <c r="AD3434" i="1"/>
  <c r="N3441" i="1"/>
  <c r="T3441" i="1"/>
  <c r="W3435" i="1"/>
  <c r="K3441" i="1"/>
  <c r="R3441" i="1"/>
  <c r="L3441" i="1"/>
  <c r="M3441" i="1"/>
  <c r="O3441" i="1"/>
  <c r="Q3441" i="1"/>
  <c r="S3441" i="1"/>
  <c r="X3435" i="1"/>
  <c r="AE3434" i="1"/>
  <c r="AF3434" i="1"/>
  <c r="AH3434" i="1"/>
  <c r="V3439" i="1"/>
  <c r="Z3438" i="1"/>
  <c r="AA3435" i="1"/>
  <c r="AC3435" i="1"/>
  <c r="Y3435" i="1"/>
  <c r="AD3435" i="1"/>
  <c r="N3442" i="1"/>
  <c r="T3442" i="1"/>
  <c r="W3436" i="1"/>
  <c r="K3442" i="1"/>
  <c r="R3442" i="1"/>
  <c r="L3442" i="1"/>
  <c r="M3442" i="1"/>
  <c r="O3442" i="1"/>
  <c r="Q3442" i="1"/>
  <c r="S3442" i="1"/>
  <c r="X3436" i="1"/>
  <c r="AE3435" i="1"/>
  <c r="AF3435" i="1"/>
  <c r="AH3435" i="1"/>
  <c r="V3440" i="1"/>
  <c r="Z3439" i="1"/>
  <c r="AA3436" i="1"/>
  <c r="AC3436" i="1"/>
  <c r="Y3436" i="1"/>
  <c r="AD3436" i="1"/>
  <c r="N3443" i="1"/>
  <c r="T3443" i="1"/>
  <c r="W3437" i="1"/>
  <c r="K3443" i="1"/>
  <c r="R3443" i="1"/>
  <c r="L3443" i="1"/>
  <c r="M3443" i="1"/>
  <c r="O3443" i="1"/>
  <c r="Q3443" i="1"/>
  <c r="S3443" i="1"/>
  <c r="X3437" i="1"/>
  <c r="AE3436" i="1"/>
  <c r="AF3436" i="1"/>
  <c r="AH3436" i="1"/>
  <c r="V3441" i="1"/>
  <c r="Z3440" i="1"/>
  <c r="AA3437" i="1"/>
  <c r="AC3437" i="1"/>
  <c r="Y3437" i="1"/>
  <c r="AD3437" i="1"/>
  <c r="N3444" i="1"/>
  <c r="T3444" i="1"/>
  <c r="W3438" i="1"/>
  <c r="K3444" i="1"/>
  <c r="R3444" i="1"/>
  <c r="L3444" i="1"/>
  <c r="M3444" i="1"/>
  <c r="O3444" i="1"/>
  <c r="Q3444" i="1"/>
  <c r="S3444" i="1"/>
  <c r="X3438" i="1"/>
  <c r="AE3437" i="1"/>
  <c r="AF3437" i="1"/>
  <c r="AH3437" i="1"/>
  <c r="V3442" i="1"/>
  <c r="Z3441" i="1"/>
  <c r="AA3438" i="1"/>
  <c r="AC3438" i="1"/>
  <c r="Y3438" i="1"/>
  <c r="AD3438" i="1"/>
  <c r="N3445" i="1"/>
  <c r="T3445" i="1"/>
  <c r="W3439" i="1"/>
  <c r="K3445" i="1"/>
  <c r="R3445" i="1"/>
  <c r="L3445" i="1"/>
  <c r="M3445" i="1"/>
  <c r="O3445" i="1"/>
  <c r="Q3445" i="1"/>
  <c r="S3445" i="1"/>
  <c r="X3439" i="1"/>
  <c r="AE3438" i="1"/>
  <c r="AF3438" i="1"/>
  <c r="AH3438" i="1"/>
  <c r="V3443" i="1"/>
  <c r="Z3442" i="1"/>
  <c r="AA3439" i="1"/>
  <c r="AC3439" i="1"/>
  <c r="Y3439" i="1"/>
  <c r="AD3439" i="1"/>
  <c r="N3446" i="1"/>
  <c r="T3446" i="1"/>
  <c r="W3440" i="1"/>
  <c r="K3446" i="1"/>
  <c r="R3446" i="1"/>
  <c r="L3446" i="1"/>
  <c r="M3446" i="1"/>
  <c r="O3446" i="1"/>
  <c r="Q3446" i="1"/>
  <c r="S3446" i="1"/>
  <c r="X3440" i="1"/>
  <c r="AE3439" i="1"/>
  <c r="AF3439" i="1"/>
  <c r="AH3439" i="1"/>
  <c r="V3444" i="1"/>
  <c r="Z3443" i="1"/>
  <c r="AA3440" i="1"/>
  <c r="AC3440" i="1"/>
  <c r="Y3440" i="1"/>
  <c r="AD3440" i="1"/>
  <c r="N3447" i="1"/>
  <c r="T3447" i="1"/>
  <c r="W3441" i="1"/>
  <c r="K3447" i="1"/>
  <c r="R3447" i="1"/>
  <c r="L3447" i="1"/>
  <c r="M3447" i="1"/>
  <c r="O3447" i="1"/>
  <c r="Q3447" i="1"/>
  <c r="S3447" i="1"/>
  <c r="X3441" i="1"/>
  <c r="AE3440" i="1"/>
  <c r="AF3440" i="1"/>
  <c r="AH3440" i="1"/>
  <c r="V3445" i="1"/>
  <c r="Z3444" i="1"/>
  <c r="AA3441" i="1"/>
  <c r="AC3441" i="1"/>
  <c r="Y3441" i="1"/>
  <c r="AD3441" i="1"/>
  <c r="N3448" i="1"/>
  <c r="T3448" i="1"/>
  <c r="W3442" i="1"/>
  <c r="K3448" i="1"/>
  <c r="R3448" i="1"/>
  <c r="L3448" i="1"/>
  <c r="M3448" i="1"/>
  <c r="O3448" i="1"/>
  <c r="Q3448" i="1"/>
  <c r="S3448" i="1"/>
  <c r="X3442" i="1"/>
  <c r="AE3441" i="1"/>
  <c r="AF3441" i="1"/>
  <c r="AH3441" i="1"/>
  <c r="V3446" i="1"/>
  <c r="Z3445" i="1"/>
  <c r="AA3442" i="1"/>
  <c r="AC3442" i="1"/>
  <c r="Y3442" i="1"/>
  <c r="AD3442" i="1"/>
  <c r="N3449" i="1"/>
  <c r="T3449" i="1"/>
  <c r="W3443" i="1"/>
  <c r="K3449" i="1"/>
  <c r="R3449" i="1"/>
  <c r="L3449" i="1"/>
  <c r="M3449" i="1"/>
  <c r="O3449" i="1"/>
  <c r="Q3449" i="1"/>
  <c r="S3449" i="1"/>
  <c r="X3443" i="1"/>
  <c r="AE3442" i="1"/>
  <c r="AF3442" i="1"/>
  <c r="AH3442" i="1"/>
  <c r="V3447" i="1"/>
  <c r="Z3446" i="1"/>
  <c r="AA3443" i="1"/>
  <c r="AC3443" i="1"/>
  <c r="Y3443" i="1"/>
  <c r="AD3443" i="1"/>
  <c r="N3450" i="1"/>
  <c r="T3450" i="1"/>
  <c r="W3444" i="1"/>
  <c r="K3450" i="1"/>
  <c r="R3450" i="1"/>
  <c r="L3450" i="1"/>
  <c r="M3450" i="1"/>
  <c r="O3450" i="1"/>
  <c r="Q3450" i="1"/>
  <c r="S3450" i="1"/>
  <c r="X3444" i="1"/>
  <c r="AE3443" i="1"/>
  <c r="AF3443" i="1"/>
  <c r="AH3443" i="1"/>
  <c r="V3448" i="1"/>
  <c r="Z3447" i="1"/>
  <c r="AA3444" i="1"/>
  <c r="AC3444" i="1"/>
  <c r="Y3444" i="1"/>
  <c r="AD3444" i="1"/>
  <c r="N3451" i="1"/>
  <c r="T3451" i="1"/>
  <c r="W3445" i="1"/>
  <c r="K3451" i="1"/>
  <c r="R3451" i="1"/>
  <c r="L3451" i="1"/>
  <c r="M3451" i="1"/>
  <c r="O3451" i="1"/>
  <c r="Q3451" i="1"/>
  <c r="S3451" i="1"/>
  <c r="X3445" i="1"/>
  <c r="AE3444" i="1"/>
  <c r="AF3444" i="1"/>
  <c r="AH3444" i="1"/>
  <c r="V3449" i="1"/>
  <c r="Z3448" i="1"/>
  <c r="AA3445" i="1"/>
  <c r="AC3445" i="1"/>
  <c r="Y3445" i="1"/>
  <c r="AD3445" i="1"/>
  <c r="N3452" i="1"/>
  <c r="T3452" i="1"/>
  <c r="W3446" i="1"/>
  <c r="K3452" i="1"/>
  <c r="R3452" i="1"/>
  <c r="L3452" i="1"/>
  <c r="M3452" i="1"/>
  <c r="O3452" i="1"/>
  <c r="Q3452" i="1"/>
  <c r="S3452" i="1"/>
  <c r="X3446" i="1"/>
  <c r="AE3445" i="1"/>
  <c r="AF3445" i="1"/>
  <c r="AH3445" i="1"/>
  <c r="V3450" i="1"/>
  <c r="Z3449" i="1"/>
  <c r="AA3446" i="1"/>
  <c r="AC3446" i="1"/>
  <c r="Y3446" i="1"/>
  <c r="AD3446" i="1"/>
  <c r="N3453" i="1"/>
  <c r="T3453" i="1"/>
  <c r="W3447" i="1"/>
  <c r="K3453" i="1"/>
  <c r="R3453" i="1"/>
  <c r="L3453" i="1"/>
  <c r="M3453" i="1"/>
  <c r="O3453" i="1"/>
  <c r="Q3453" i="1"/>
  <c r="S3453" i="1"/>
  <c r="X3447" i="1"/>
  <c r="AE3446" i="1"/>
  <c r="AF3446" i="1"/>
  <c r="AH3446" i="1"/>
  <c r="V3451" i="1"/>
  <c r="Z3450" i="1"/>
  <c r="AA3447" i="1"/>
  <c r="AC3447" i="1"/>
  <c r="Y3447" i="1"/>
  <c r="AD3447" i="1"/>
  <c r="N3454" i="1"/>
  <c r="T3454" i="1"/>
  <c r="W3448" i="1"/>
  <c r="K3454" i="1"/>
  <c r="R3454" i="1"/>
  <c r="L3454" i="1"/>
  <c r="M3454" i="1"/>
  <c r="O3454" i="1"/>
  <c r="Q3454" i="1"/>
  <c r="S3454" i="1"/>
  <c r="X3448" i="1"/>
  <c r="AE3447" i="1"/>
  <c r="AF3447" i="1"/>
  <c r="AH3447" i="1"/>
  <c r="V3452" i="1"/>
  <c r="Z3451" i="1"/>
  <c r="AA3448" i="1"/>
  <c r="AC3448" i="1"/>
  <c r="Y3448" i="1"/>
  <c r="AD3448" i="1"/>
  <c r="N3455" i="1"/>
  <c r="T3455" i="1"/>
  <c r="W3449" i="1"/>
  <c r="K3455" i="1"/>
  <c r="R3455" i="1"/>
  <c r="L3455" i="1"/>
  <c r="M3455" i="1"/>
  <c r="O3455" i="1"/>
  <c r="Q3455" i="1"/>
  <c r="S3455" i="1"/>
  <c r="X3449" i="1"/>
  <c r="AE3448" i="1"/>
  <c r="AF3448" i="1"/>
  <c r="AH3448" i="1"/>
  <c r="V3453" i="1"/>
  <c r="Z3452" i="1"/>
  <c r="AA3449" i="1"/>
  <c r="AC3449" i="1"/>
  <c r="Y3449" i="1"/>
  <c r="AD3449" i="1"/>
  <c r="N3456" i="1"/>
  <c r="T3456" i="1"/>
  <c r="W3450" i="1"/>
  <c r="K3456" i="1"/>
  <c r="R3456" i="1"/>
  <c r="L3456" i="1"/>
  <c r="M3456" i="1"/>
  <c r="O3456" i="1"/>
  <c r="Q3456" i="1"/>
  <c r="S3456" i="1"/>
  <c r="X3450" i="1"/>
  <c r="V3454" i="1"/>
  <c r="Z3453" i="1"/>
  <c r="AA3450" i="1"/>
  <c r="AC3450" i="1"/>
  <c r="Y3450" i="1"/>
  <c r="AD3450" i="1"/>
  <c r="N3457" i="1"/>
  <c r="T3457" i="1"/>
  <c r="W3451" i="1"/>
  <c r="K3457" i="1"/>
  <c r="R3457" i="1"/>
  <c r="L3457" i="1"/>
  <c r="M3457" i="1"/>
  <c r="O3457" i="1"/>
  <c r="Q3457" i="1"/>
  <c r="S3457" i="1"/>
  <c r="X3451" i="1"/>
  <c r="V3455" i="1"/>
  <c r="Z3454" i="1"/>
  <c r="AA3451" i="1"/>
  <c r="AC3451" i="1"/>
  <c r="Y3451" i="1"/>
  <c r="AD3451" i="1"/>
  <c r="N3458" i="1"/>
  <c r="T3458" i="1"/>
  <c r="W3452" i="1"/>
  <c r="K3458" i="1"/>
  <c r="R3458" i="1"/>
  <c r="L3458" i="1"/>
  <c r="M3458" i="1"/>
  <c r="O3458" i="1"/>
  <c r="Q3458" i="1"/>
  <c r="S3458" i="1"/>
  <c r="X3452" i="1"/>
  <c r="V3456" i="1"/>
  <c r="Z3455" i="1"/>
  <c r="AA3452" i="1"/>
  <c r="AC3452" i="1"/>
  <c r="Y3452" i="1"/>
  <c r="AD3452" i="1"/>
  <c r="N3459" i="1"/>
  <c r="T3459" i="1"/>
  <c r="W3453" i="1"/>
  <c r="K3459" i="1"/>
  <c r="R3459" i="1"/>
  <c r="L3459" i="1"/>
  <c r="M3459" i="1"/>
  <c r="O3459" i="1"/>
  <c r="Q3459" i="1"/>
  <c r="S3459" i="1"/>
  <c r="X3453" i="1"/>
  <c r="AE3452" i="1"/>
  <c r="AF3452" i="1"/>
  <c r="AH3452" i="1"/>
  <c r="V3457" i="1"/>
  <c r="Z3456" i="1"/>
  <c r="AA3453" i="1"/>
  <c r="AC3453" i="1"/>
  <c r="Y3453" i="1"/>
  <c r="AD3453" i="1"/>
  <c r="N3460" i="1"/>
  <c r="T3460" i="1"/>
  <c r="W3454" i="1"/>
  <c r="K3460" i="1"/>
  <c r="R3460" i="1"/>
  <c r="L3460" i="1"/>
  <c r="M3460" i="1"/>
  <c r="O3460" i="1"/>
  <c r="Q3460" i="1"/>
  <c r="S3460" i="1"/>
  <c r="X3454" i="1"/>
  <c r="AE3453" i="1"/>
  <c r="AF3453" i="1"/>
  <c r="AH3453" i="1"/>
  <c r="V3458" i="1"/>
  <c r="Z3457" i="1"/>
  <c r="AA3454" i="1"/>
  <c r="AC3454" i="1"/>
  <c r="Y3454" i="1"/>
  <c r="AD3454" i="1"/>
  <c r="N3461" i="1"/>
  <c r="T3461" i="1"/>
  <c r="W3455" i="1"/>
  <c r="K3461" i="1"/>
  <c r="R3461" i="1"/>
  <c r="L3461" i="1"/>
  <c r="M3461" i="1"/>
  <c r="O3461" i="1"/>
  <c r="Q3461" i="1"/>
  <c r="S3461" i="1"/>
  <c r="X3455" i="1"/>
  <c r="AE3454" i="1"/>
  <c r="AF3454" i="1"/>
  <c r="AH3454" i="1"/>
  <c r="V3459" i="1"/>
  <c r="Z3458" i="1"/>
  <c r="AA3455" i="1"/>
  <c r="AC3455" i="1"/>
  <c r="Y3455" i="1"/>
  <c r="AD3455" i="1"/>
  <c r="N3462" i="1"/>
  <c r="T3462" i="1"/>
  <c r="W3456" i="1"/>
  <c r="K3462" i="1"/>
  <c r="R3462" i="1"/>
  <c r="L3462" i="1"/>
  <c r="M3462" i="1"/>
  <c r="O3462" i="1"/>
  <c r="Q3462" i="1"/>
  <c r="S3462" i="1"/>
  <c r="X3456" i="1"/>
  <c r="AE3455" i="1"/>
  <c r="AF3455" i="1"/>
  <c r="AH3455" i="1"/>
  <c r="V3460" i="1"/>
  <c r="Z3459" i="1"/>
  <c r="AA3456" i="1"/>
  <c r="AC3456" i="1"/>
  <c r="Y3456" i="1"/>
  <c r="AD3456" i="1"/>
  <c r="N3463" i="1"/>
  <c r="T3463" i="1"/>
  <c r="W3457" i="1"/>
  <c r="K3463" i="1"/>
  <c r="R3463" i="1"/>
  <c r="L3463" i="1"/>
  <c r="M3463" i="1"/>
  <c r="O3463" i="1"/>
  <c r="Q3463" i="1"/>
  <c r="S3463" i="1"/>
  <c r="X3457" i="1"/>
  <c r="AE3456" i="1"/>
  <c r="AF3456" i="1"/>
  <c r="AH3456" i="1"/>
  <c r="V3461" i="1"/>
  <c r="Z3460" i="1"/>
  <c r="AA3457" i="1"/>
  <c r="AC3457" i="1"/>
  <c r="Y3457" i="1"/>
  <c r="AD3457" i="1"/>
  <c r="N3464" i="1"/>
  <c r="T3464" i="1"/>
  <c r="W3458" i="1"/>
  <c r="K3464" i="1"/>
  <c r="R3464" i="1"/>
  <c r="L3464" i="1"/>
  <c r="M3464" i="1"/>
  <c r="O3464" i="1"/>
  <c r="Q3464" i="1"/>
  <c r="S3464" i="1"/>
  <c r="X3458" i="1"/>
  <c r="AE3457" i="1"/>
  <c r="AF3457" i="1"/>
  <c r="AH3457" i="1"/>
  <c r="V3462" i="1"/>
  <c r="Z3461" i="1"/>
  <c r="AA3458" i="1"/>
  <c r="AC3458" i="1"/>
  <c r="Y3458" i="1"/>
  <c r="AD3458" i="1"/>
  <c r="N3465" i="1"/>
  <c r="T3465" i="1"/>
  <c r="W3459" i="1"/>
  <c r="K3465" i="1"/>
  <c r="R3465" i="1"/>
  <c r="L3465" i="1"/>
  <c r="M3465" i="1"/>
  <c r="O3465" i="1"/>
  <c r="Q3465" i="1"/>
  <c r="S3465" i="1"/>
  <c r="X3459" i="1"/>
  <c r="AE3458" i="1"/>
  <c r="AF3458" i="1"/>
  <c r="AH3458" i="1"/>
  <c r="V3463" i="1"/>
  <c r="Z3462" i="1"/>
  <c r="AA3459" i="1"/>
  <c r="AC3459" i="1"/>
  <c r="Y3459" i="1"/>
  <c r="AD3459" i="1"/>
  <c r="N3466" i="1"/>
  <c r="T3466" i="1"/>
  <c r="W3460" i="1"/>
  <c r="K3466" i="1"/>
  <c r="R3466" i="1"/>
  <c r="L3466" i="1"/>
  <c r="M3466" i="1"/>
  <c r="O3466" i="1"/>
  <c r="Q3466" i="1"/>
  <c r="S3466" i="1"/>
  <c r="X3460" i="1"/>
  <c r="AE3459" i="1"/>
  <c r="AF3459" i="1"/>
  <c r="AH3459" i="1"/>
  <c r="V3464" i="1"/>
  <c r="Z3463" i="1"/>
  <c r="AA3460" i="1"/>
  <c r="AC3460" i="1"/>
  <c r="Y3460" i="1"/>
  <c r="AD3460" i="1"/>
  <c r="N3467" i="1"/>
  <c r="T3467" i="1"/>
  <c r="W3461" i="1"/>
  <c r="K3467" i="1"/>
  <c r="R3467" i="1"/>
  <c r="L3467" i="1"/>
  <c r="M3467" i="1"/>
  <c r="O3467" i="1"/>
  <c r="Q3467" i="1"/>
  <c r="S3467" i="1"/>
  <c r="X3461" i="1"/>
  <c r="AE3460" i="1"/>
  <c r="AF3460" i="1"/>
  <c r="AH3460" i="1"/>
  <c r="V3465" i="1"/>
  <c r="Z3464" i="1"/>
  <c r="AA3461" i="1"/>
  <c r="AC3461" i="1"/>
  <c r="Y3461" i="1"/>
  <c r="AD3461" i="1"/>
  <c r="N3468" i="1"/>
  <c r="T3468" i="1"/>
  <c r="W3462" i="1"/>
  <c r="K3468" i="1"/>
  <c r="R3468" i="1"/>
  <c r="L3468" i="1"/>
  <c r="M3468" i="1"/>
  <c r="O3468" i="1"/>
  <c r="Q3468" i="1"/>
  <c r="S3468" i="1"/>
  <c r="X3462" i="1"/>
  <c r="AE3461" i="1"/>
  <c r="AF3461" i="1"/>
  <c r="AH3461" i="1"/>
  <c r="V3466" i="1"/>
  <c r="Z3465" i="1"/>
  <c r="AA3462" i="1"/>
  <c r="AC3462" i="1"/>
  <c r="Y3462" i="1"/>
  <c r="AD3462" i="1"/>
  <c r="N3469" i="1"/>
  <c r="T3469" i="1"/>
  <c r="W3463" i="1"/>
  <c r="K3469" i="1"/>
  <c r="R3469" i="1"/>
  <c r="L3469" i="1"/>
  <c r="M3469" i="1"/>
  <c r="O3469" i="1"/>
  <c r="Q3469" i="1"/>
  <c r="S3469" i="1"/>
  <c r="X3463" i="1"/>
  <c r="AE3462" i="1"/>
  <c r="AF3462" i="1"/>
  <c r="AH3462" i="1"/>
  <c r="V3467" i="1"/>
  <c r="Z3466" i="1"/>
  <c r="AA3463" i="1"/>
  <c r="AC3463" i="1"/>
  <c r="Y3463" i="1"/>
  <c r="AD3463" i="1"/>
  <c r="N3470" i="1"/>
  <c r="T3470" i="1"/>
  <c r="W3464" i="1"/>
  <c r="K3470" i="1"/>
  <c r="R3470" i="1"/>
  <c r="L3470" i="1"/>
  <c r="M3470" i="1"/>
  <c r="O3470" i="1"/>
  <c r="Q3470" i="1"/>
  <c r="S3470" i="1"/>
  <c r="X3464" i="1"/>
  <c r="V3468" i="1"/>
  <c r="Z3467" i="1"/>
  <c r="AA3464" i="1"/>
  <c r="AC3464" i="1"/>
  <c r="Y3464" i="1"/>
  <c r="AD3464" i="1"/>
  <c r="N3471" i="1"/>
  <c r="T3471" i="1"/>
  <c r="W3465" i="1"/>
  <c r="K3471" i="1"/>
  <c r="R3471" i="1"/>
  <c r="L3471" i="1"/>
  <c r="M3471" i="1"/>
  <c r="O3471" i="1"/>
  <c r="Q3471" i="1"/>
  <c r="S3471" i="1"/>
  <c r="X3465" i="1"/>
  <c r="AE3464" i="1"/>
  <c r="AF3464" i="1"/>
  <c r="AH3464" i="1"/>
  <c r="V3469" i="1"/>
  <c r="Z3468" i="1"/>
  <c r="AA3465" i="1"/>
  <c r="AC3465" i="1"/>
  <c r="Y3465" i="1"/>
  <c r="AD3465" i="1"/>
  <c r="N3472" i="1"/>
  <c r="T3472" i="1"/>
  <c r="W3466" i="1"/>
  <c r="K3472" i="1"/>
  <c r="R3472" i="1"/>
  <c r="L3472" i="1"/>
  <c r="M3472" i="1"/>
  <c r="O3472" i="1"/>
  <c r="Q3472" i="1"/>
  <c r="S3472" i="1"/>
  <c r="X3466" i="1"/>
  <c r="AE3465" i="1"/>
  <c r="AF3465" i="1"/>
  <c r="AH3465" i="1"/>
  <c r="V3470" i="1"/>
  <c r="Z3469" i="1"/>
  <c r="AA3466" i="1"/>
  <c r="AC3466" i="1"/>
  <c r="Y3466" i="1"/>
  <c r="AD3466" i="1"/>
  <c r="N3473" i="1"/>
  <c r="T3473" i="1"/>
  <c r="W3467" i="1"/>
  <c r="K3473" i="1"/>
  <c r="R3473" i="1"/>
  <c r="L3473" i="1"/>
  <c r="M3473" i="1"/>
  <c r="O3473" i="1"/>
  <c r="Q3473" i="1"/>
  <c r="S3473" i="1"/>
  <c r="X3467" i="1"/>
  <c r="AE3466" i="1"/>
  <c r="AF3466" i="1"/>
  <c r="AH3466" i="1"/>
  <c r="V3471" i="1"/>
  <c r="Z3470" i="1"/>
  <c r="AA3467" i="1"/>
  <c r="AC3467" i="1"/>
  <c r="Y3467" i="1"/>
  <c r="AD3467" i="1"/>
  <c r="N3474" i="1"/>
  <c r="T3474" i="1"/>
  <c r="W3468" i="1"/>
  <c r="K3474" i="1"/>
  <c r="R3474" i="1"/>
  <c r="L3474" i="1"/>
  <c r="M3474" i="1"/>
  <c r="O3474" i="1"/>
  <c r="Q3474" i="1"/>
  <c r="S3474" i="1"/>
  <c r="X3468" i="1"/>
  <c r="AE3467" i="1"/>
  <c r="AF3467" i="1"/>
  <c r="AH3467" i="1"/>
  <c r="V3472" i="1"/>
  <c r="Z3471" i="1"/>
  <c r="AA3468" i="1"/>
  <c r="AC3468" i="1"/>
  <c r="Y3468" i="1"/>
  <c r="AD3468" i="1"/>
  <c r="N3475" i="1"/>
  <c r="T3475" i="1"/>
  <c r="W3469" i="1"/>
  <c r="K3475" i="1"/>
  <c r="R3475" i="1"/>
  <c r="L3475" i="1"/>
  <c r="M3475" i="1"/>
  <c r="O3475" i="1"/>
  <c r="Q3475" i="1"/>
  <c r="S3475" i="1"/>
  <c r="X3469" i="1"/>
  <c r="AE3468" i="1"/>
  <c r="AF3468" i="1"/>
  <c r="AH3468" i="1"/>
  <c r="V3473" i="1"/>
  <c r="Z3472" i="1"/>
  <c r="AA3469" i="1"/>
  <c r="AC3469" i="1"/>
  <c r="Y3469" i="1"/>
  <c r="AD3469" i="1"/>
  <c r="N3476" i="1"/>
  <c r="T3476" i="1"/>
  <c r="W3470" i="1"/>
  <c r="K3476" i="1"/>
  <c r="R3476" i="1"/>
  <c r="L3476" i="1"/>
  <c r="M3476" i="1"/>
  <c r="O3476" i="1"/>
  <c r="Q3476" i="1"/>
  <c r="S3476" i="1"/>
  <c r="X3470" i="1"/>
  <c r="AE3469" i="1"/>
  <c r="AF3469" i="1"/>
  <c r="AH3469" i="1"/>
  <c r="V3474" i="1"/>
  <c r="Z3473" i="1"/>
  <c r="AA3470" i="1"/>
  <c r="AC3470" i="1"/>
  <c r="Y3470" i="1"/>
  <c r="AD3470" i="1"/>
  <c r="N3477" i="1"/>
  <c r="T3477" i="1"/>
  <c r="W3471" i="1"/>
  <c r="K3477" i="1"/>
  <c r="R3477" i="1"/>
  <c r="L3477" i="1"/>
  <c r="M3477" i="1"/>
  <c r="O3477" i="1"/>
  <c r="Q3477" i="1"/>
  <c r="S3477" i="1"/>
  <c r="X3471" i="1"/>
  <c r="AE3470" i="1"/>
  <c r="AF3470" i="1"/>
  <c r="AH3470" i="1"/>
  <c r="V3475" i="1"/>
  <c r="Z3474" i="1"/>
  <c r="AA3471" i="1"/>
  <c r="AC3471" i="1"/>
  <c r="Y3471" i="1"/>
  <c r="AD3471" i="1"/>
  <c r="N3478" i="1"/>
  <c r="T3478" i="1"/>
  <c r="W3472" i="1"/>
  <c r="K3478" i="1"/>
  <c r="R3478" i="1"/>
  <c r="L3478" i="1"/>
  <c r="M3478" i="1"/>
  <c r="O3478" i="1"/>
  <c r="Q3478" i="1"/>
  <c r="S3478" i="1"/>
  <c r="X3472" i="1"/>
  <c r="AE3471" i="1"/>
  <c r="AF3471" i="1"/>
  <c r="AH3471" i="1"/>
  <c r="V3476" i="1"/>
  <c r="Z3475" i="1"/>
  <c r="AA3472" i="1"/>
  <c r="AC3472" i="1"/>
  <c r="Y3472" i="1"/>
  <c r="AD3472" i="1"/>
  <c r="N3479" i="1"/>
  <c r="T3479" i="1"/>
  <c r="W3473" i="1"/>
  <c r="K3479" i="1"/>
  <c r="R3479" i="1"/>
  <c r="L3479" i="1"/>
  <c r="M3479" i="1"/>
  <c r="O3479" i="1"/>
  <c r="Q3479" i="1"/>
  <c r="S3479" i="1"/>
  <c r="X3473" i="1"/>
  <c r="V3477" i="1"/>
  <c r="Z3476" i="1"/>
  <c r="AA3473" i="1"/>
  <c r="AC3473" i="1"/>
  <c r="Y3473" i="1"/>
  <c r="AD3473" i="1"/>
  <c r="N3480" i="1"/>
  <c r="T3480" i="1"/>
  <c r="W3474" i="1"/>
  <c r="K3480" i="1"/>
  <c r="R3480" i="1"/>
  <c r="L3480" i="1"/>
  <c r="M3480" i="1"/>
  <c r="O3480" i="1"/>
  <c r="Q3480" i="1"/>
  <c r="S3480" i="1"/>
  <c r="X3474" i="1"/>
  <c r="V3478" i="1"/>
  <c r="Z3477" i="1"/>
  <c r="AA3474" i="1"/>
  <c r="AC3474" i="1"/>
  <c r="Y3474" i="1"/>
  <c r="AD3474" i="1"/>
  <c r="N3481" i="1"/>
  <c r="T3481" i="1"/>
  <c r="W3475" i="1"/>
  <c r="K3481" i="1"/>
  <c r="R3481" i="1"/>
  <c r="L3481" i="1"/>
  <c r="M3481" i="1"/>
  <c r="O3481" i="1"/>
  <c r="Q3481" i="1"/>
  <c r="S3481" i="1"/>
  <c r="X3475" i="1"/>
  <c r="V3479" i="1"/>
  <c r="Z3478" i="1"/>
  <c r="AA3475" i="1"/>
  <c r="AC3475" i="1"/>
  <c r="Y3475" i="1"/>
  <c r="AD3475" i="1"/>
  <c r="N3482" i="1"/>
  <c r="T3482" i="1"/>
  <c r="W3476" i="1"/>
  <c r="K3482" i="1"/>
  <c r="R3482" i="1"/>
  <c r="L3482" i="1"/>
  <c r="M3482" i="1"/>
  <c r="O3482" i="1"/>
  <c r="Q3482" i="1"/>
  <c r="S3482" i="1"/>
  <c r="X3476" i="1"/>
  <c r="V3480" i="1"/>
  <c r="Z3479" i="1"/>
  <c r="AA3476" i="1"/>
  <c r="AC3476" i="1"/>
  <c r="Y3476" i="1"/>
  <c r="AD3476" i="1"/>
  <c r="N3483" i="1"/>
  <c r="T3483" i="1"/>
  <c r="W3477" i="1"/>
  <c r="K3483" i="1"/>
  <c r="R3483" i="1"/>
  <c r="L3483" i="1"/>
  <c r="M3483" i="1"/>
  <c r="O3483" i="1"/>
  <c r="Q3483" i="1"/>
  <c r="S3483" i="1"/>
  <c r="X3477" i="1"/>
  <c r="V3481" i="1"/>
  <c r="Z3480" i="1"/>
  <c r="AA3477" i="1"/>
  <c r="AC3477" i="1"/>
  <c r="Y3477" i="1"/>
  <c r="AD3477" i="1"/>
  <c r="N3484" i="1"/>
  <c r="T3484" i="1"/>
  <c r="W3478" i="1"/>
  <c r="K3484" i="1"/>
  <c r="R3484" i="1"/>
  <c r="L3484" i="1"/>
  <c r="M3484" i="1"/>
  <c r="O3484" i="1"/>
  <c r="Q3484" i="1"/>
  <c r="S3484" i="1"/>
  <c r="X3478" i="1"/>
  <c r="AE3477" i="1"/>
  <c r="AF3477" i="1"/>
  <c r="AH3477" i="1"/>
  <c r="V3482" i="1"/>
  <c r="Z3481" i="1"/>
  <c r="AA3478" i="1"/>
  <c r="AC3478" i="1"/>
  <c r="Y3478" i="1"/>
  <c r="AD3478" i="1"/>
  <c r="N3485" i="1"/>
  <c r="T3485" i="1"/>
  <c r="W3479" i="1"/>
  <c r="K3485" i="1"/>
  <c r="R3485" i="1"/>
  <c r="L3485" i="1"/>
  <c r="M3485" i="1"/>
  <c r="O3485" i="1"/>
  <c r="Q3485" i="1"/>
  <c r="S3485" i="1"/>
  <c r="X3479" i="1"/>
  <c r="AE3478" i="1"/>
  <c r="AF3478" i="1"/>
  <c r="AH3478" i="1"/>
  <c r="V3483" i="1"/>
  <c r="Z3482" i="1"/>
  <c r="AA3479" i="1"/>
  <c r="AC3479" i="1"/>
  <c r="Y3479" i="1"/>
  <c r="AD3479" i="1"/>
  <c r="N3486" i="1"/>
  <c r="T3486" i="1"/>
  <c r="W3480" i="1"/>
  <c r="K3486" i="1"/>
  <c r="R3486" i="1"/>
  <c r="L3486" i="1"/>
  <c r="M3486" i="1"/>
  <c r="O3486" i="1"/>
  <c r="Q3486" i="1"/>
  <c r="S3486" i="1"/>
  <c r="X3480" i="1"/>
  <c r="AE3479" i="1"/>
  <c r="AF3479" i="1"/>
  <c r="AH3479" i="1"/>
  <c r="V3484" i="1"/>
  <c r="Z3483" i="1"/>
  <c r="AA3480" i="1"/>
  <c r="AC3480" i="1"/>
  <c r="Y3480" i="1"/>
  <c r="AD3480" i="1"/>
  <c r="N3487" i="1"/>
  <c r="T3487" i="1"/>
  <c r="W3481" i="1"/>
  <c r="K3487" i="1"/>
  <c r="R3487" i="1"/>
  <c r="L3487" i="1"/>
  <c r="M3487" i="1"/>
  <c r="O3487" i="1"/>
  <c r="Q3487" i="1"/>
  <c r="S3487" i="1"/>
  <c r="X3481" i="1"/>
  <c r="AE3480" i="1"/>
  <c r="AF3480" i="1"/>
  <c r="AH3480" i="1"/>
  <c r="V3485" i="1"/>
  <c r="Z3484" i="1"/>
  <c r="AA3481" i="1"/>
  <c r="AC3481" i="1"/>
  <c r="Y3481" i="1"/>
  <c r="AD3481" i="1"/>
  <c r="N3488" i="1"/>
  <c r="T3488" i="1"/>
  <c r="W3482" i="1"/>
  <c r="K3488" i="1"/>
  <c r="R3488" i="1"/>
  <c r="L3488" i="1"/>
  <c r="M3488" i="1"/>
  <c r="O3488" i="1"/>
  <c r="Q3488" i="1"/>
  <c r="S3488" i="1"/>
  <c r="X3482" i="1"/>
  <c r="AE3481" i="1"/>
  <c r="AF3481" i="1"/>
  <c r="AH3481" i="1"/>
  <c r="V3486" i="1"/>
  <c r="Z3485" i="1"/>
  <c r="AA3482" i="1"/>
  <c r="AC3482" i="1"/>
  <c r="Y3482" i="1"/>
  <c r="AD3482" i="1"/>
  <c r="N3489" i="1"/>
  <c r="T3489" i="1"/>
  <c r="W3483" i="1"/>
  <c r="K3489" i="1"/>
  <c r="R3489" i="1"/>
  <c r="L3489" i="1"/>
  <c r="M3489" i="1"/>
  <c r="O3489" i="1"/>
  <c r="Q3489" i="1"/>
  <c r="S3489" i="1"/>
  <c r="X3483" i="1"/>
  <c r="V3487" i="1"/>
  <c r="Z3486" i="1"/>
  <c r="AA3483" i="1"/>
  <c r="AC3483" i="1"/>
  <c r="Y3483" i="1"/>
  <c r="AD3483" i="1"/>
  <c r="N3490" i="1"/>
  <c r="T3490" i="1"/>
  <c r="W3484" i="1"/>
  <c r="K3490" i="1"/>
  <c r="R3490" i="1"/>
  <c r="L3490" i="1"/>
  <c r="M3490" i="1"/>
  <c r="O3490" i="1"/>
  <c r="Q3490" i="1"/>
  <c r="S3490" i="1"/>
  <c r="X3484" i="1"/>
  <c r="AE3483" i="1"/>
  <c r="AF3483" i="1"/>
  <c r="AH3483" i="1"/>
  <c r="V3488" i="1"/>
  <c r="Z3487" i="1"/>
  <c r="AA3484" i="1"/>
  <c r="AC3484" i="1"/>
  <c r="Y3484" i="1"/>
  <c r="AD3484" i="1"/>
  <c r="N3491" i="1"/>
  <c r="T3491" i="1"/>
  <c r="W3485" i="1"/>
  <c r="K3491" i="1"/>
  <c r="R3491" i="1"/>
  <c r="L3491" i="1"/>
  <c r="M3491" i="1"/>
  <c r="O3491" i="1"/>
  <c r="Q3491" i="1"/>
  <c r="S3491" i="1"/>
  <c r="X3485" i="1"/>
  <c r="AE3484" i="1"/>
  <c r="AF3484" i="1"/>
  <c r="AH3484" i="1"/>
  <c r="V3489" i="1"/>
  <c r="Z3488" i="1"/>
  <c r="AA3485" i="1"/>
  <c r="AC3485" i="1"/>
  <c r="Y3485" i="1"/>
  <c r="AD3485" i="1"/>
  <c r="N3492" i="1"/>
  <c r="T3492" i="1"/>
  <c r="W3486" i="1"/>
  <c r="K3492" i="1"/>
  <c r="R3492" i="1"/>
  <c r="L3492" i="1"/>
  <c r="M3492" i="1"/>
  <c r="O3492" i="1"/>
  <c r="Q3492" i="1"/>
  <c r="S3492" i="1"/>
  <c r="X3486" i="1"/>
  <c r="AE3485" i="1"/>
  <c r="AF3485" i="1"/>
  <c r="AH3485" i="1"/>
  <c r="V3490" i="1"/>
  <c r="Z3489" i="1"/>
  <c r="AA3486" i="1"/>
  <c r="AC3486" i="1"/>
  <c r="Y3486" i="1"/>
  <c r="AD3486" i="1"/>
  <c r="N3493" i="1"/>
  <c r="T3493" i="1"/>
  <c r="W3487" i="1"/>
  <c r="K3493" i="1"/>
  <c r="R3493" i="1"/>
  <c r="L3493" i="1"/>
  <c r="M3493" i="1"/>
  <c r="O3493" i="1"/>
  <c r="Q3493" i="1"/>
  <c r="S3493" i="1"/>
  <c r="X3487" i="1"/>
  <c r="AE3486" i="1"/>
  <c r="AF3486" i="1"/>
  <c r="AH3486" i="1"/>
  <c r="V3491" i="1"/>
  <c r="Z3490" i="1"/>
  <c r="AA3487" i="1"/>
  <c r="AC3487" i="1"/>
  <c r="Y3487" i="1"/>
  <c r="AD3487" i="1"/>
  <c r="N3494" i="1"/>
  <c r="T3494" i="1"/>
  <c r="W3488" i="1"/>
  <c r="K3494" i="1"/>
  <c r="R3494" i="1"/>
  <c r="L3494" i="1"/>
  <c r="M3494" i="1"/>
  <c r="O3494" i="1"/>
  <c r="Q3494" i="1"/>
  <c r="S3494" i="1"/>
  <c r="X3488" i="1"/>
  <c r="AE3487" i="1"/>
  <c r="AF3487" i="1"/>
  <c r="AH3487" i="1"/>
  <c r="V3492" i="1"/>
  <c r="Z3491" i="1"/>
  <c r="AA3488" i="1"/>
  <c r="AC3488" i="1"/>
  <c r="Y3488" i="1"/>
  <c r="AD3488" i="1"/>
  <c r="N3495" i="1"/>
  <c r="T3495" i="1"/>
  <c r="W3489" i="1"/>
  <c r="K3495" i="1"/>
  <c r="R3495" i="1"/>
  <c r="L3495" i="1"/>
  <c r="M3495" i="1"/>
  <c r="O3495" i="1"/>
  <c r="Q3495" i="1"/>
  <c r="S3495" i="1"/>
  <c r="X3489" i="1"/>
  <c r="AE3488" i="1"/>
  <c r="AF3488" i="1"/>
  <c r="AH3488" i="1"/>
  <c r="V3493" i="1"/>
  <c r="Z3492" i="1"/>
  <c r="AA3489" i="1"/>
  <c r="AC3489" i="1"/>
  <c r="Y3489" i="1"/>
  <c r="AD3489" i="1"/>
  <c r="N3496" i="1"/>
  <c r="T3496" i="1"/>
  <c r="W3490" i="1"/>
  <c r="K3496" i="1"/>
  <c r="R3496" i="1"/>
  <c r="L3496" i="1"/>
  <c r="M3496" i="1"/>
  <c r="O3496" i="1"/>
  <c r="Q3496" i="1"/>
  <c r="S3496" i="1"/>
  <c r="X3490" i="1"/>
  <c r="AE3489" i="1"/>
  <c r="AF3489" i="1"/>
  <c r="AH3489" i="1"/>
  <c r="V3494" i="1"/>
  <c r="Z3493" i="1"/>
  <c r="AA3490" i="1"/>
  <c r="AC3490" i="1"/>
  <c r="Y3490" i="1"/>
  <c r="AD3490" i="1"/>
  <c r="N3497" i="1"/>
  <c r="T3497" i="1"/>
  <c r="W3491" i="1"/>
  <c r="K3497" i="1"/>
  <c r="R3497" i="1"/>
  <c r="L3497" i="1"/>
  <c r="M3497" i="1"/>
  <c r="O3497" i="1"/>
  <c r="Q3497" i="1"/>
  <c r="S3497" i="1"/>
  <c r="X3491" i="1"/>
  <c r="AE3490" i="1"/>
  <c r="AF3490" i="1"/>
  <c r="AH3490" i="1"/>
  <c r="V3495" i="1"/>
  <c r="Z3494" i="1"/>
  <c r="AA3491" i="1"/>
  <c r="AC3491" i="1"/>
  <c r="Y3491" i="1"/>
  <c r="AD3491" i="1"/>
  <c r="N3498" i="1"/>
  <c r="T3498" i="1"/>
  <c r="W3492" i="1"/>
  <c r="K3498" i="1"/>
  <c r="R3498" i="1"/>
  <c r="L3498" i="1"/>
  <c r="M3498" i="1"/>
  <c r="O3498" i="1"/>
  <c r="Q3498" i="1"/>
  <c r="S3498" i="1"/>
  <c r="X3492" i="1"/>
  <c r="AE3491" i="1"/>
  <c r="AF3491" i="1"/>
  <c r="AH3491" i="1"/>
  <c r="V3496" i="1"/>
  <c r="Z3495" i="1"/>
  <c r="AA3492" i="1"/>
  <c r="AC3492" i="1"/>
  <c r="Y3492" i="1"/>
  <c r="AD3492" i="1"/>
  <c r="N3499" i="1"/>
  <c r="T3499" i="1"/>
  <c r="W3493" i="1"/>
  <c r="K3499" i="1"/>
  <c r="R3499" i="1"/>
  <c r="L3499" i="1"/>
  <c r="M3499" i="1"/>
  <c r="O3499" i="1"/>
  <c r="Q3499" i="1"/>
  <c r="S3499" i="1"/>
  <c r="X3493" i="1"/>
  <c r="AE3492" i="1"/>
  <c r="AF3492" i="1"/>
  <c r="AH3492" i="1"/>
  <c r="V3497" i="1"/>
  <c r="Z3496" i="1"/>
  <c r="AA3493" i="1"/>
  <c r="AC3493" i="1"/>
  <c r="Y3493" i="1"/>
  <c r="AD3493" i="1"/>
  <c r="N3500" i="1"/>
  <c r="T3500" i="1"/>
  <c r="W3494" i="1"/>
  <c r="K3500" i="1"/>
  <c r="R3500" i="1"/>
  <c r="L3500" i="1"/>
  <c r="M3500" i="1"/>
  <c r="O3500" i="1"/>
  <c r="Q3500" i="1"/>
  <c r="S3500" i="1"/>
  <c r="X3494" i="1"/>
  <c r="AE3493" i="1"/>
  <c r="AF3493" i="1"/>
  <c r="AH3493" i="1"/>
  <c r="V3498" i="1"/>
  <c r="Z3497" i="1"/>
  <c r="AA3494" i="1"/>
  <c r="AC3494" i="1"/>
  <c r="Y3494" i="1"/>
  <c r="AD3494" i="1"/>
  <c r="N3501" i="1"/>
  <c r="T3501" i="1"/>
  <c r="W3495" i="1"/>
  <c r="K3501" i="1"/>
  <c r="R3501" i="1"/>
  <c r="L3501" i="1"/>
  <c r="M3501" i="1"/>
  <c r="O3501" i="1"/>
  <c r="Q3501" i="1"/>
  <c r="S3501" i="1"/>
  <c r="X3495" i="1"/>
  <c r="AE3494" i="1"/>
  <c r="AF3494" i="1"/>
  <c r="AH3494" i="1"/>
  <c r="V3499" i="1"/>
  <c r="Z3498" i="1"/>
  <c r="AA3495" i="1"/>
  <c r="AC3495" i="1"/>
  <c r="Y3495" i="1"/>
  <c r="AD3495" i="1"/>
  <c r="N3502" i="1"/>
  <c r="T3502" i="1"/>
  <c r="W3496" i="1"/>
  <c r="K3502" i="1"/>
  <c r="R3502" i="1"/>
  <c r="L3502" i="1"/>
  <c r="M3502" i="1"/>
  <c r="O3502" i="1"/>
  <c r="Q3502" i="1"/>
  <c r="S3502" i="1"/>
  <c r="X3496" i="1"/>
  <c r="AE3495" i="1"/>
  <c r="AF3495" i="1"/>
  <c r="AH3495" i="1"/>
  <c r="V3500" i="1"/>
  <c r="Z3499" i="1"/>
  <c r="AA3496" i="1"/>
  <c r="AC3496" i="1"/>
  <c r="Y3496" i="1"/>
  <c r="AD3496" i="1"/>
  <c r="N3503" i="1"/>
  <c r="T3503" i="1"/>
  <c r="W3497" i="1"/>
  <c r="K3503" i="1"/>
  <c r="R3503" i="1"/>
  <c r="L3503" i="1"/>
  <c r="M3503" i="1"/>
  <c r="O3503" i="1"/>
  <c r="Q3503" i="1"/>
  <c r="S3503" i="1"/>
  <c r="X3497" i="1"/>
  <c r="AE3496" i="1"/>
  <c r="AF3496" i="1"/>
  <c r="AH3496" i="1"/>
  <c r="V3501" i="1"/>
  <c r="Z3500" i="1"/>
  <c r="AA3497" i="1"/>
  <c r="AC3497" i="1"/>
  <c r="Y3497" i="1"/>
  <c r="AD3497" i="1"/>
  <c r="N3504" i="1"/>
  <c r="T3504" i="1"/>
  <c r="W3498" i="1"/>
  <c r="K3504" i="1"/>
  <c r="R3504" i="1"/>
  <c r="L3504" i="1"/>
  <c r="M3504" i="1"/>
  <c r="O3504" i="1"/>
  <c r="Q3504" i="1"/>
  <c r="S3504" i="1"/>
  <c r="X3498" i="1"/>
  <c r="AE3497" i="1"/>
  <c r="AF3497" i="1"/>
  <c r="AH3497" i="1"/>
  <c r="V3502" i="1"/>
  <c r="Z3501" i="1"/>
  <c r="AA3498" i="1"/>
  <c r="AC3498" i="1"/>
  <c r="Y3498" i="1"/>
  <c r="AD3498" i="1"/>
  <c r="N3505" i="1"/>
  <c r="T3505" i="1"/>
  <c r="W3499" i="1"/>
  <c r="K3505" i="1"/>
  <c r="R3505" i="1"/>
  <c r="L3505" i="1"/>
  <c r="M3505" i="1"/>
  <c r="O3505" i="1"/>
  <c r="Q3505" i="1"/>
  <c r="S3505" i="1"/>
  <c r="X3499" i="1"/>
  <c r="AE3498" i="1"/>
  <c r="AF3498" i="1"/>
  <c r="AH3498" i="1"/>
  <c r="V3503" i="1"/>
  <c r="Z3502" i="1"/>
  <c r="AA3499" i="1"/>
  <c r="AC3499" i="1"/>
  <c r="Y3499" i="1"/>
  <c r="AD3499" i="1"/>
  <c r="N3506" i="1"/>
  <c r="T3506" i="1"/>
  <c r="W3500" i="1"/>
  <c r="K3506" i="1"/>
  <c r="R3506" i="1"/>
  <c r="L3506" i="1"/>
  <c r="M3506" i="1"/>
  <c r="O3506" i="1"/>
  <c r="Q3506" i="1"/>
  <c r="S3506" i="1"/>
  <c r="X3500" i="1"/>
  <c r="AE3499" i="1"/>
  <c r="AF3499" i="1"/>
  <c r="AH3499" i="1"/>
  <c r="V3504" i="1"/>
  <c r="Z3503" i="1"/>
  <c r="AA3500" i="1"/>
  <c r="AC3500" i="1"/>
  <c r="Y3500" i="1"/>
  <c r="AD3500" i="1"/>
  <c r="N3507" i="1"/>
  <c r="T3507" i="1"/>
  <c r="W3501" i="1"/>
  <c r="K3507" i="1"/>
  <c r="R3507" i="1"/>
  <c r="L3507" i="1"/>
  <c r="M3507" i="1"/>
  <c r="O3507" i="1"/>
  <c r="Q3507" i="1"/>
  <c r="S3507" i="1"/>
  <c r="X3501" i="1"/>
  <c r="AE3500" i="1"/>
  <c r="AF3500" i="1"/>
  <c r="AH3500" i="1"/>
  <c r="V3505" i="1"/>
  <c r="Z3504" i="1"/>
  <c r="AA3501" i="1"/>
  <c r="AC3501" i="1"/>
  <c r="Y3501" i="1"/>
  <c r="AD3501" i="1"/>
  <c r="N3508" i="1"/>
  <c r="T3508" i="1"/>
  <c r="W3502" i="1"/>
  <c r="K3508" i="1"/>
  <c r="R3508" i="1"/>
  <c r="L3508" i="1"/>
  <c r="M3508" i="1"/>
  <c r="O3508" i="1"/>
  <c r="Q3508" i="1"/>
  <c r="S3508" i="1"/>
  <c r="X3502" i="1"/>
  <c r="AE3501" i="1"/>
  <c r="AF3501" i="1"/>
  <c r="AH3501" i="1"/>
  <c r="V3506" i="1"/>
  <c r="Z3505" i="1"/>
  <c r="AA3502" i="1"/>
  <c r="AC3502" i="1"/>
  <c r="Y3502" i="1"/>
  <c r="AD3502" i="1"/>
  <c r="N3509" i="1"/>
  <c r="T3509" i="1"/>
  <c r="W3503" i="1"/>
  <c r="K3509" i="1"/>
  <c r="R3509" i="1"/>
  <c r="L3509" i="1"/>
  <c r="M3509" i="1"/>
  <c r="O3509" i="1"/>
  <c r="Q3509" i="1"/>
  <c r="S3509" i="1"/>
  <c r="X3503" i="1"/>
  <c r="AE3502" i="1"/>
  <c r="AF3502" i="1"/>
  <c r="AH3502" i="1"/>
  <c r="V3507" i="1"/>
  <c r="Z3506" i="1"/>
  <c r="AA3503" i="1"/>
  <c r="AC3503" i="1"/>
  <c r="Y3503" i="1"/>
  <c r="AD3503" i="1"/>
  <c r="N3510" i="1"/>
  <c r="T3510" i="1"/>
  <c r="W3504" i="1"/>
  <c r="K3510" i="1"/>
  <c r="R3510" i="1"/>
  <c r="L3510" i="1"/>
  <c r="M3510" i="1"/>
  <c r="O3510" i="1"/>
  <c r="Q3510" i="1"/>
  <c r="S3510" i="1"/>
  <c r="X3504" i="1"/>
  <c r="AE3503" i="1"/>
  <c r="AF3503" i="1"/>
  <c r="AH3503" i="1"/>
  <c r="V3508" i="1"/>
  <c r="Z3507" i="1"/>
  <c r="AA3504" i="1"/>
  <c r="AC3504" i="1"/>
  <c r="Y3504" i="1"/>
  <c r="AD3504" i="1"/>
  <c r="N3511" i="1"/>
  <c r="T3511" i="1"/>
  <c r="W3505" i="1"/>
  <c r="K3511" i="1"/>
  <c r="R3511" i="1"/>
  <c r="L3511" i="1"/>
  <c r="M3511" i="1"/>
  <c r="O3511" i="1"/>
  <c r="Q3511" i="1"/>
  <c r="S3511" i="1"/>
  <c r="X3505" i="1"/>
  <c r="AE3504" i="1"/>
  <c r="AF3504" i="1"/>
  <c r="AH3504" i="1"/>
  <c r="V3509" i="1"/>
  <c r="Z3508" i="1"/>
  <c r="AA3505" i="1"/>
  <c r="AC3505" i="1"/>
  <c r="Y3505" i="1"/>
  <c r="AD3505" i="1"/>
  <c r="N3512" i="1"/>
  <c r="T3512" i="1"/>
  <c r="W3506" i="1"/>
  <c r="K3512" i="1"/>
  <c r="R3512" i="1"/>
  <c r="L3512" i="1"/>
  <c r="M3512" i="1"/>
  <c r="O3512" i="1"/>
  <c r="Q3512" i="1"/>
  <c r="S3512" i="1"/>
  <c r="X3506" i="1"/>
  <c r="AE3505" i="1"/>
  <c r="AF3505" i="1"/>
  <c r="AH3505" i="1"/>
  <c r="V3510" i="1"/>
  <c r="Z3509" i="1"/>
  <c r="AA3506" i="1"/>
  <c r="AC3506" i="1"/>
  <c r="Y3506" i="1"/>
  <c r="AD3506" i="1"/>
  <c r="N3513" i="1"/>
  <c r="T3513" i="1"/>
  <c r="W3507" i="1"/>
  <c r="K3513" i="1"/>
  <c r="R3513" i="1"/>
  <c r="L3513" i="1"/>
  <c r="M3513" i="1"/>
  <c r="O3513" i="1"/>
  <c r="Q3513" i="1"/>
  <c r="S3513" i="1"/>
  <c r="X3507" i="1"/>
  <c r="AE3506" i="1"/>
  <c r="AF3506" i="1"/>
  <c r="AH3506" i="1"/>
  <c r="V3511" i="1"/>
  <c r="Z3510" i="1"/>
  <c r="AA3507" i="1"/>
  <c r="AC3507" i="1"/>
  <c r="Y3507" i="1"/>
  <c r="AD3507" i="1"/>
  <c r="N3514" i="1"/>
  <c r="T3514" i="1"/>
  <c r="W3508" i="1"/>
  <c r="K3514" i="1"/>
  <c r="R3514" i="1"/>
  <c r="L3514" i="1"/>
  <c r="M3514" i="1"/>
  <c r="O3514" i="1"/>
  <c r="Q3514" i="1"/>
  <c r="S3514" i="1"/>
  <c r="X3508" i="1"/>
  <c r="AE3507" i="1"/>
  <c r="AF3507" i="1"/>
  <c r="AH3507" i="1"/>
  <c r="V3512" i="1"/>
  <c r="Z3511" i="1"/>
  <c r="AA3508" i="1"/>
  <c r="AC3508" i="1"/>
  <c r="Y3508" i="1"/>
  <c r="AD3508" i="1"/>
  <c r="N3515" i="1"/>
  <c r="T3515" i="1"/>
  <c r="W3509" i="1"/>
  <c r="K3515" i="1"/>
  <c r="R3515" i="1"/>
  <c r="L3515" i="1"/>
  <c r="M3515" i="1"/>
  <c r="O3515" i="1"/>
  <c r="Q3515" i="1"/>
  <c r="S3515" i="1"/>
  <c r="X3509" i="1"/>
  <c r="AE3508" i="1"/>
  <c r="AF3508" i="1"/>
  <c r="AH3508" i="1"/>
  <c r="V3513" i="1"/>
  <c r="Z3512" i="1"/>
  <c r="AA3509" i="1"/>
  <c r="AC3509" i="1"/>
  <c r="Y3509" i="1"/>
  <c r="AD3509" i="1"/>
  <c r="N3516" i="1"/>
  <c r="T3516" i="1"/>
  <c r="W3510" i="1"/>
  <c r="K3516" i="1"/>
  <c r="R3516" i="1"/>
  <c r="L3516" i="1"/>
  <c r="M3516" i="1"/>
  <c r="O3516" i="1"/>
  <c r="Q3516" i="1"/>
  <c r="S3516" i="1"/>
  <c r="X3510" i="1"/>
  <c r="AE3509" i="1"/>
  <c r="AF3509" i="1"/>
  <c r="AH3509" i="1"/>
  <c r="V3514" i="1"/>
  <c r="Z3513" i="1"/>
  <c r="AA3510" i="1"/>
  <c r="AC3510" i="1"/>
  <c r="Y3510" i="1"/>
  <c r="AD3510" i="1"/>
  <c r="N3517" i="1"/>
  <c r="T3517" i="1"/>
  <c r="W3511" i="1"/>
  <c r="K3517" i="1"/>
  <c r="R3517" i="1"/>
  <c r="L3517" i="1"/>
  <c r="M3517" i="1"/>
  <c r="O3517" i="1"/>
  <c r="Q3517" i="1"/>
  <c r="S3517" i="1"/>
  <c r="X3511" i="1"/>
  <c r="AE3510" i="1"/>
  <c r="AF3510" i="1"/>
  <c r="AH3510" i="1"/>
  <c r="V3515" i="1"/>
  <c r="Z3514" i="1"/>
  <c r="AA3511" i="1"/>
  <c r="AC3511" i="1"/>
  <c r="Y3511" i="1"/>
  <c r="AD3511" i="1"/>
  <c r="N3518" i="1"/>
  <c r="T3518" i="1"/>
  <c r="W3512" i="1"/>
  <c r="K3518" i="1"/>
  <c r="R3518" i="1"/>
  <c r="L3518" i="1"/>
  <c r="M3518" i="1"/>
  <c r="O3518" i="1"/>
  <c r="Q3518" i="1"/>
  <c r="S3518" i="1"/>
  <c r="X3512" i="1"/>
  <c r="AE3511" i="1"/>
  <c r="AF3511" i="1"/>
  <c r="AH3511" i="1"/>
  <c r="V3516" i="1"/>
  <c r="Z3515" i="1"/>
  <c r="AA3512" i="1"/>
  <c r="AC3512" i="1"/>
  <c r="Y3512" i="1"/>
  <c r="AD3512" i="1"/>
  <c r="N3519" i="1"/>
  <c r="T3519" i="1"/>
  <c r="W3513" i="1"/>
  <c r="K3519" i="1"/>
  <c r="R3519" i="1"/>
  <c r="L3519" i="1"/>
  <c r="M3519" i="1"/>
  <c r="O3519" i="1"/>
  <c r="Q3519" i="1"/>
  <c r="S3519" i="1"/>
  <c r="X3513" i="1"/>
  <c r="AE3512" i="1"/>
  <c r="AF3512" i="1"/>
  <c r="AH3512" i="1"/>
  <c r="V3517" i="1"/>
  <c r="Z3516" i="1"/>
  <c r="AA3513" i="1"/>
  <c r="AC3513" i="1"/>
  <c r="Y3513" i="1"/>
  <c r="AD3513" i="1"/>
  <c r="N3520" i="1"/>
  <c r="T3520" i="1"/>
  <c r="W3514" i="1"/>
  <c r="K3520" i="1"/>
  <c r="R3520" i="1"/>
  <c r="L3520" i="1"/>
  <c r="M3520" i="1"/>
  <c r="O3520" i="1"/>
  <c r="Q3520" i="1"/>
  <c r="S3520" i="1"/>
  <c r="X3514" i="1"/>
  <c r="AE3513" i="1"/>
  <c r="AF3513" i="1"/>
  <c r="AH3513" i="1"/>
  <c r="V3518" i="1"/>
  <c r="Z3517" i="1"/>
  <c r="AA3514" i="1"/>
  <c r="AC3514" i="1"/>
  <c r="Y3514" i="1"/>
  <c r="AD3514" i="1"/>
  <c r="N3521" i="1"/>
  <c r="T3521" i="1"/>
  <c r="W3515" i="1"/>
  <c r="K3521" i="1"/>
  <c r="R3521" i="1"/>
  <c r="L3521" i="1"/>
  <c r="M3521" i="1"/>
  <c r="O3521" i="1"/>
  <c r="Q3521" i="1"/>
  <c r="S3521" i="1"/>
  <c r="X3515" i="1"/>
  <c r="AE3514" i="1"/>
  <c r="AF3514" i="1"/>
  <c r="AH3514" i="1"/>
  <c r="V3519" i="1"/>
  <c r="Z3518" i="1"/>
  <c r="AA3515" i="1"/>
  <c r="AC3515" i="1"/>
  <c r="Y3515" i="1"/>
  <c r="AD3515" i="1"/>
  <c r="N3522" i="1"/>
  <c r="T3522" i="1"/>
  <c r="W3516" i="1"/>
  <c r="K3522" i="1"/>
  <c r="R3522" i="1"/>
  <c r="L3522" i="1"/>
  <c r="M3522" i="1"/>
  <c r="O3522" i="1"/>
  <c r="Q3522" i="1"/>
  <c r="S3522" i="1"/>
  <c r="X3516" i="1"/>
  <c r="AE3515" i="1"/>
  <c r="AF3515" i="1"/>
  <c r="AH3515" i="1"/>
  <c r="V3520" i="1"/>
  <c r="Z3519" i="1"/>
  <c r="AA3516" i="1"/>
  <c r="AC3516" i="1"/>
  <c r="Y3516" i="1"/>
  <c r="AD3516" i="1"/>
  <c r="N3523" i="1"/>
  <c r="T3523" i="1"/>
  <c r="W3517" i="1"/>
  <c r="K3523" i="1"/>
  <c r="R3523" i="1"/>
  <c r="L3523" i="1"/>
  <c r="M3523" i="1"/>
  <c r="O3523" i="1"/>
  <c r="Q3523" i="1"/>
  <c r="S3523" i="1"/>
  <c r="X3517" i="1"/>
  <c r="AE3516" i="1"/>
  <c r="AF3516" i="1"/>
  <c r="AH3516" i="1"/>
  <c r="V3521" i="1"/>
  <c r="Z3520" i="1"/>
  <c r="AA3517" i="1"/>
  <c r="AC3517" i="1"/>
  <c r="Y3517" i="1"/>
  <c r="AD3517" i="1"/>
  <c r="N3524" i="1"/>
  <c r="T3524" i="1"/>
  <c r="W3518" i="1"/>
  <c r="K3524" i="1"/>
  <c r="R3524" i="1"/>
  <c r="L3524" i="1"/>
  <c r="M3524" i="1"/>
  <c r="O3524" i="1"/>
  <c r="Q3524" i="1"/>
  <c r="S3524" i="1"/>
  <c r="X3518" i="1"/>
  <c r="AE3517" i="1"/>
  <c r="AF3517" i="1"/>
  <c r="AH3517" i="1"/>
  <c r="V3522" i="1"/>
  <c r="Z3521" i="1"/>
  <c r="AA3518" i="1"/>
  <c r="AC3518" i="1"/>
  <c r="Y3518" i="1"/>
  <c r="AD3518" i="1"/>
  <c r="N3525" i="1"/>
  <c r="T3525" i="1"/>
  <c r="W3519" i="1"/>
  <c r="K3525" i="1"/>
  <c r="R3525" i="1"/>
  <c r="L3525" i="1"/>
  <c r="M3525" i="1"/>
  <c r="O3525" i="1"/>
  <c r="Q3525" i="1"/>
  <c r="S3525" i="1"/>
  <c r="X3519" i="1"/>
  <c r="AE3518" i="1"/>
  <c r="AF3518" i="1"/>
  <c r="AH3518" i="1"/>
  <c r="V3523" i="1"/>
  <c r="Z3522" i="1"/>
  <c r="AA3519" i="1"/>
  <c r="AC3519" i="1"/>
  <c r="Y3519" i="1"/>
  <c r="AD3519" i="1"/>
  <c r="N3526" i="1"/>
  <c r="T3526" i="1"/>
  <c r="W3520" i="1"/>
  <c r="K3526" i="1"/>
  <c r="R3526" i="1"/>
  <c r="L3526" i="1"/>
  <c r="M3526" i="1"/>
  <c r="O3526" i="1"/>
  <c r="Q3526" i="1"/>
  <c r="S3526" i="1"/>
  <c r="X3520" i="1"/>
  <c r="AE3519" i="1"/>
  <c r="AF3519" i="1"/>
  <c r="AH3519" i="1"/>
  <c r="V3524" i="1"/>
  <c r="Z3523" i="1"/>
  <c r="AA3520" i="1"/>
  <c r="AC3520" i="1"/>
  <c r="Y3520" i="1"/>
  <c r="AD3520" i="1"/>
  <c r="N3527" i="1"/>
  <c r="T3527" i="1"/>
  <c r="W3521" i="1"/>
  <c r="K3527" i="1"/>
  <c r="R3527" i="1"/>
  <c r="L3527" i="1"/>
  <c r="M3527" i="1"/>
  <c r="O3527" i="1"/>
  <c r="Q3527" i="1"/>
  <c r="S3527" i="1"/>
  <c r="X3521" i="1"/>
  <c r="AE3520" i="1"/>
  <c r="AF3520" i="1"/>
  <c r="AH3520" i="1"/>
  <c r="V3525" i="1"/>
  <c r="Z3524" i="1"/>
  <c r="AA3521" i="1"/>
  <c r="AC3521" i="1"/>
  <c r="Y3521" i="1"/>
  <c r="AD3521" i="1"/>
  <c r="N3528" i="1"/>
  <c r="T3528" i="1"/>
  <c r="W3522" i="1"/>
  <c r="K3528" i="1"/>
  <c r="R3528" i="1"/>
  <c r="L3528" i="1"/>
  <c r="M3528" i="1"/>
  <c r="O3528" i="1"/>
  <c r="Q3528" i="1"/>
  <c r="S3528" i="1"/>
  <c r="X3522" i="1"/>
  <c r="AE3521" i="1"/>
  <c r="AF3521" i="1"/>
  <c r="AH3521" i="1"/>
  <c r="V3526" i="1"/>
  <c r="Z3525" i="1"/>
  <c r="AA3522" i="1"/>
  <c r="AC3522" i="1"/>
  <c r="Y3522" i="1"/>
  <c r="AD3522" i="1"/>
  <c r="N3529" i="1"/>
  <c r="T3529" i="1"/>
  <c r="W3523" i="1"/>
  <c r="K3529" i="1"/>
  <c r="R3529" i="1"/>
  <c r="L3529" i="1"/>
  <c r="M3529" i="1"/>
  <c r="O3529" i="1"/>
  <c r="Q3529" i="1"/>
  <c r="S3529" i="1"/>
  <c r="X3523" i="1"/>
  <c r="AE3522" i="1"/>
  <c r="AF3522" i="1"/>
  <c r="AH3522" i="1"/>
  <c r="V3527" i="1"/>
  <c r="Z3526" i="1"/>
  <c r="AA3523" i="1"/>
  <c r="AC3523" i="1"/>
  <c r="Y3523" i="1"/>
  <c r="AD3523" i="1"/>
  <c r="N3530" i="1"/>
  <c r="T3530" i="1"/>
  <c r="W3524" i="1"/>
  <c r="K3530" i="1"/>
  <c r="R3530" i="1"/>
  <c r="L3530" i="1"/>
  <c r="M3530" i="1"/>
  <c r="O3530" i="1"/>
  <c r="Q3530" i="1"/>
  <c r="S3530" i="1"/>
  <c r="X3524" i="1"/>
  <c r="AE3523" i="1"/>
  <c r="AF3523" i="1"/>
  <c r="AH3523" i="1"/>
  <c r="V3528" i="1"/>
  <c r="Z3527" i="1"/>
  <c r="AA3524" i="1"/>
  <c r="AC3524" i="1"/>
  <c r="Y3524" i="1"/>
  <c r="AD3524" i="1"/>
  <c r="N3531" i="1"/>
  <c r="T3531" i="1"/>
  <c r="W3525" i="1"/>
  <c r="K3531" i="1"/>
  <c r="R3531" i="1"/>
  <c r="L3531" i="1"/>
  <c r="M3531" i="1"/>
  <c r="O3531" i="1"/>
  <c r="Q3531" i="1"/>
  <c r="S3531" i="1"/>
  <c r="X3525" i="1"/>
  <c r="AE3524" i="1"/>
  <c r="AF3524" i="1"/>
  <c r="AH3524" i="1"/>
  <c r="V3529" i="1"/>
  <c r="Z3528" i="1"/>
  <c r="AA3525" i="1"/>
  <c r="AC3525" i="1"/>
  <c r="Y3525" i="1"/>
  <c r="AD3525" i="1"/>
  <c r="N3532" i="1"/>
  <c r="T3532" i="1"/>
  <c r="W3526" i="1"/>
  <c r="K3532" i="1"/>
  <c r="R3532" i="1"/>
  <c r="L3532" i="1"/>
  <c r="M3532" i="1"/>
  <c r="O3532" i="1"/>
  <c r="Q3532" i="1"/>
  <c r="S3532" i="1"/>
  <c r="X3526" i="1"/>
  <c r="AE3525" i="1"/>
  <c r="AF3525" i="1"/>
  <c r="AH3525" i="1"/>
  <c r="V3530" i="1"/>
  <c r="Z3529" i="1"/>
  <c r="AA3526" i="1"/>
  <c r="AC3526" i="1"/>
  <c r="Y3526" i="1"/>
  <c r="AD3526" i="1"/>
  <c r="N3533" i="1"/>
  <c r="T3533" i="1"/>
  <c r="W3527" i="1"/>
  <c r="K3533" i="1"/>
  <c r="R3533" i="1"/>
  <c r="L3533" i="1"/>
  <c r="M3533" i="1"/>
  <c r="O3533" i="1"/>
  <c r="Q3533" i="1"/>
  <c r="S3533" i="1"/>
  <c r="X3527" i="1"/>
  <c r="AE3526" i="1"/>
  <c r="AF3526" i="1"/>
  <c r="AH3526" i="1"/>
  <c r="V3531" i="1"/>
  <c r="Z3530" i="1"/>
  <c r="AA3527" i="1"/>
  <c r="AC3527" i="1"/>
  <c r="Y3527" i="1"/>
  <c r="AD3527" i="1"/>
  <c r="N3534" i="1"/>
  <c r="T3534" i="1"/>
  <c r="W3528" i="1"/>
  <c r="K3534" i="1"/>
  <c r="R3534" i="1"/>
  <c r="L3534" i="1"/>
  <c r="M3534" i="1"/>
  <c r="O3534" i="1"/>
  <c r="Q3534" i="1"/>
  <c r="S3534" i="1"/>
  <c r="X3528" i="1"/>
  <c r="AE3527" i="1"/>
  <c r="AF3527" i="1"/>
  <c r="AH3527" i="1"/>
  <c r="V3532" i="1"/>
  <c r="Z3531" i="1"/>
  <c r="AA3528" i="1"/>
  <c r="AC3528" i="1"/>
  <c r="Y3528" i="1"/>
  <c r="AD3528" i="1"/>
  <c r="N3535" i="1"/>
  <c r="T3535" i="1"/>
  <c r="W3529" i="1"/>
  <c r="K3535" i="1"/>
  <c r="R3535" i="1"/>
  <c r="L3535" i="1"/>
  <c r="M3535" i="1"/>
  <c r="O3535" i="1"/>
  <c r="Q3535" i="1"/>
  <c r="S3535" i="1"/>
  <c r="X3529" i="1"/>
  <c r="AE3528" i="1"/>
  <c r="AF3528" i="1"/>
  <c r="AH3528" i="1"/>
  <c r="V3533" i="1"/>
  <c r="Z3532" i="1"/>
  <c r="AA3529" i="1"/>
  <c r="AC3529" i="1"/>
  <c r="Y3529" i="1"/>
  <c r="AD3529" i="1"/>
  <c r="N3536" i="1"/>
  <c r="T3536" i="1"/>
  <c r="W3530" i="1"/>
  <c r="K3536" i="1"/>
  <c r="R3536" i="1"/>
  <c r="L3536" i="1"/>
  <c r="M3536" i="1"/>
  <c r="O3536" i="1"/>
  <c r="Q3536" i="1"/>
  <c r="S3536" i="1"/>
  <c r="X3530" i="1"/>
  <c r="AE3529" i="1"/>
  <c r="AF3529" i="1"/>
  <c r="AH3529" i="1"/>
  <c r="V3534" i="1"/>
  <c r="Z3533" i="1"/>
  <c r="AA3530" i="1"/>
  <c r="AC3530" i="1"/>
  <c r="Y3530" i="1"/>
  <c r="AD3530" i="1"/>
  <c r="N3537" i="1"/>
  <c r="T3537" i="1"/>
  <c r="W3531" i="1"/>
  <c r="K3537" i="1"/>
  <c r="R3537" i="1"/>
  <c r="L3537" i="1"/>
  <c r="M3537" i="1"/>
  <c r="O3537" i="1"/>
  <c r="Q3537" i="1"/>
  <c r="S3537" i="1"/>
  <c r="X3531" i="1"/>
  <c r="AE3530" i="1"/>
  <c r="AF3530" i="1"/>
  <c r="AH3530" i="1"/>
  <c r="V3535" i="1"/>
  <c r="Z3534" i="1"/>
  <c r="AA3531" i="1"/>
  <c r="AC3531" i="1"/>
  <c r="Y3531" i="1"/>
  <c r="AD3531" i="1"/>
  <c r="N3538" i="1"/>
  <c r="T3538" i="1"/>
  <c r="W3532" i="1"/>
  <c r="K3538" i="1"/>
  <c r="R3538" i="1"/>
  <c r="L3538" i="1"/>
  <c r="M3538" i="1"/>
  <c r="O3538" i="1"/>
  <c r="Q3538" i="1"/>
  <c r="S3538" i="1"/>
  <c r="X3532" i="1"/>
  <c r="AE3531" i="1"/>
  <c r="AF3531" i="1"/>
  <c r="AH3531" i="1"/>
  <c r="V3536" i="1"/>
  <c r="Z3535" i="1"/>
  <c r="AA3532" i="1"/>
  <c r="AC3532" i="1"/>
  <c r="Y3532" i="1"/>
  <c r="AD3532" i="1"/>
  <c r="N3539" i="1"/>
  <c r="T3539" i="1"/>
  <c r="W3533" i="1"/>
  <c r="K3539" i="1"/>
  <c r="R3539" i="1"/>
  <c r="L3539" i="1"/>
  <c r="M3539" i="1"/>
  <c r="O3539" i="1"/>
  <c r="Q3539" i="1"/>
  <c r="S3539" i="1"/>
  <c r="X3533" i="1"/>
  <c r="AE3532" i="1"/>
  <c r="AF3532" i="1"/>
  <c r="AH3532" i="1"/>
  <c r="V3537" i="1"/>
  <c r="Z3536" i="1"/>
  <c r="AA3533" i="1"/>
  <c r="AC3533" i="1"/>
  <c r="Y3533" i="1"/>
  <c r="AD3533" i="1"/>
  <c r="N3540" i="1"/>
  <c r="T3540" i="1"/>
  <c r="W3534" i="1"/>
  <c r="K3540" i="1"/>
  <c r="R3540" i="1"/>
  <c r="L3540" i="1"/>
  <c r="M3540" i="1"/>
  <c r="O3540" i="1"/>
  <c r="Q3540" i="1"/>
  <c r="S3540" i="1"/>
  <c r="X3534" i="1"/>
  <c r="AE3533" i="1"/>
  <c r="AF3533" i="1"/>
  <c r="AH3533" i="1"/>
  <c r="V3538" i="1"/>
  <c r="Z3537" i="1"/>
  <c r="AA3534" i="1"/>
  <c r="AC3534" i="1"/>
  <c r="Y3534" i="1"/>
  <c r="AD3534" i="1"/>
  <c r="N3541" i="1"/>
  <c r="T3541" i="1"/>
  <c r="W3535" i="1"/>
  <c r="K3541" i="1"/>
  <c r="R3541" i="1"/>
  <c r="L3541" i="1"/>
  <c r="M3541" i="1"/>
  <c r="O3541" i="1"/>
  <c r="Q3541" i="1"/>
  <c r="S3541" i="1"/>
  <c r="X3535" i="1"/>
  <c r="AE3534" i="1"/>
  <c r="AF3534" i="1"/>
  <c r="AH3534" i="1"/>
  <c r="V3539" i="1"/>
  <c r="Z3538" i="1"/>
  <c r="AA3535" i="1"/>
  <c r="AC3535" i="1"/>
  <c r="Y3535" i="1"/>
  <c r="AD3535" i="1"/>
  <c r="N3542" i="1"/>
  <c r="T3542" i="1"/>
  <c r="W3536" i="1"/>
  <c r="K3542" i="1"/>
  <c r="R3542" i="1"/>
  <c r="L3542" i="1"/>
  <c r="M3542" i="1"/>
  <c r="O3542" i="1"/>
  <c r="Q3542" i="1"/>
  <c r="S3542" i="1"/>
  <c r="X3536" i="1"/>
  <c r="AE3535" i="1"/>
  <c r="AF3535" i="1"/>
  <c r="AH3535" i="1"/>
  <c r="V3540" i="1"/>
  <c r="Z3539" i="1"/>
  <c r="AA3536" i="1"/>
  <c r="AC3536" i="1"/>
  <c r="Y3536" i="1"/>
  <c r="AD3536" i="1"/>
  <c r="N3543" i="1"/>
  <c r="T3543" i="1"/>
  <c r="W3537" i="1"/>
  <c r="K3543" i="1"/>
  <c r="R3543" i="1"/>
  <c r="L3543" i="1"/>
  <c r="M3543" i="1"/>
  <c r="O3543" i="1"/>
  <c r="Q3543" i="1"/>
  <c r="S3543" i="1"/>
  <c r="X3537" i="1"/>
  <c r="AE3536" i="1"/>
  <c r="AF3536" i="1"/>
  <c r="AH3536" i="1"/>
  <c r="V3541" i="1"/>
  <c r="Z3540" i="1"/>
  <c r="AA3537" i="1"/>
  <c r="AC3537" i="1"/>
  <c r="Y3537" i="1"/>
  <c r="AD3537" i="1"/>
  <c r="N3544" i="1"/>
  <c r="T3544" i="1"/>
  <c r="W3538" i="1"/>
  <c r="K3544" i="1"/>
  <c r="R3544" i="1"/>
  <c r="L3544" i="1"/>
  <c r="M3544" i="1"/>
  <c r="O3544" i="1"/>
  <c r="Q3544" i="1"/>
  <c r="S3544" i="1"/>
  <c r="X3538" i="1"/>
  <c r="AE3537" i="1"/>
  <c r="AF3537" i="1"/>
  <c r="AH3537" i="1"/>
  <c r="V3542" i="1"/>
  <c r="Z3541" i="1"/>
  <c r="AA3538" i="1"/>
  <c r="AC3538" i="1"/>
  <c r="Y3538" i="1"/>
  <c r="AD3538" i="1"/>
  <c r="N3545" i="1"/>
  <c r="T3545" i="1"/>
  <c r="W3539" i="1"/>
  <c r="K3545" i="1"/>
  <c r="R3545" i="1"/>
  <c r="L3545" i="1"/>
  <c r="M3545" i="1"/>
  <c r="O3545" i="1"/>
  <c r="Q3545" i="1"/>
  <c r="S3545" i="1"/>
  <c r="X3539" i="1"/>
  <c r="AE3538" i="1"/>
  <c r="AF3538" i="1"/>
  <c r="AH3538" i="1"/>
  <c r="V3543" i="1"/>
  <c r="Z3542" i="1"/>
  <c r="AA3539" i="1"/>
  <c r="AC3539" i="1"/>
  <c r="Y3539" i="1"/>
  <c r="AD3539" i="1"/>
  <c r="N3546" i="1"/>
  <c r="T3546" i="1"/>
  <c r="W3540" i="1"/>
  <c r="K3546" i="1"/>
  <c r="R3546" i="1"/>
  <c r="L3546" i="1"/>
  <c r="M3546" i="1"/>
  <c r="O3546" i="1"/>
  <c r="Q3546" i="1"/>
  <c r="S3546" i="1"/>
  <c r="X3540" i="1"/>
  <c r="AE3539" i="1"/>
  <c r="AF3539" i="1"/>
  <c r="AH3539" i="1"/>
  <c r="V3544" i="1"/>
  <c r="Z3543" i="1"/>
  <c r="AA3540" i="1"/>
  <c r="AC3540" i="1"/>
  <c r="Y3540" i="1"/>
  <c r="AD3540" i="1"/>
  <c r="N3547" i="1"/>
  <c r="T3547" i="1"/>
  <c r="W3541" i="1"/>
  <c r="K3547" i="1"/>
  <c r="R3547" i="1"/>
  <c r="L3547" i="1"/>
  <c r="M3547" i="1"/>
  <c r="O3547" i="1"/>
  <c r="Q3547" i="1"/>
  <c r="S3547" i="1"/>
  <c r="X3541" i="1"/>
  <c r="AE3540" i="1"/>
  <c r="AF3540" i="1"/>
  <c r="AH3540" i="1"/>
  <c r="V3545" i="1"/>
  <c r="Z3544" i="1"/>
  <c r="AA3541" i="1"/>
  <c r="AC3541" i="1"/>
  <c r="Y3541" i="1"/>
  <c r="AD3541" i="1"/>
  <c r="N3548" i="1"/>
  <c r="T3548" i="1"/>
  <c r="W3542" i="1"/>
  <c r="K3548" i="1"/>
  <c r="R3548" i="1"/>
  <c r="L3548" i="1"/>
  <c r="M3548" i="1"/>
  <c r="O3548" i="1"/>
  <c r="Q3548" i="1"/>
  <c r="S3548" i="1"/>
  <c r="X3542" i="1"/>
  <c r="AE3541" i="1"/>
  <c r="AF3541" i="1"/>
  <c r="AH3541" i="1"/>
  <c r="V3546" i="1"/>
  <c r="Z3545" i="1"/>
  <c r="AA3542" i="1"/>
  <c r="AC3542" i="1"/>
  <c r="Y3542" i="1"/>
  <c r="AD3542" i="1"/>
  <c r="N3549" i="1"/>
  <c r="T3549" i="1"/>
  <c r="W3543" i="1"/>
  <c r="K3549" i="1"/>
  <c r="R3549" i="1"/>
  <c r="L3549" i="1"/>
  <c r="M3549" i="1"/>
  <c r="O3549" i="1"/>
  <c r="Q3549" i="1"/>
  <c r="S3549" i="1"/>
  <c r="X3543" i="1"/>
  <c r="AE3542" i="1"/>
  <c r="AF3542" i="1"/>
  <c r="AH3542" i="1"/>
  <c r="V3547" i="1"/>
  <c r="Z3546" i="1"/>
  <c r="AA3543" i="1"/>
  <c r="AC3543" i="1"/>
  <c r="Y3543" i="1"/>
  <c r="AD3543" i="1"/>
  <c r="N3550" i="1"/>
  <c r="T3550" i="1"/>
  <c r="W3544" i="1"/>
  <c r="K3550" i="1"/>
  <c r="R3550" i="1"/>
  <c r="L3550" i="1"/>
  <c r="M3550" i="1"/>
  <c r="O3550" i="1"/>
  <c r="Q3550" i="1"/>
  <c r="S3550" i="1"/>
  <c r="X3544" i="1"/>
  <c r="AE3543" i="1"/>
  <c r="AF3543" i="1"/>
  <c r="AH3543" i="1"/>
  <c r="V3548" i="1"/>
  <c r="Z3547" i="1"/>
  <c r="AA3544" i="1"/>
  <c r="AC3544" i="1"/>
  <c r="Y3544" i="1"/>
  <c r="AD3544" i="1"/>
  <c r="N3551" i="1"/>
  <c r="T3551" i="1"/>
  <c r="W3545" i="1"/>
  <c r="K3551" i="1"/>
  <c r="R3551" i="1"/>
  <c r="L3551" i="1"/>
  <c r="M3551" i="1"/>
  <c r="O3551" i="1"/>
  <c r="Q3551" i="1"/>
  <c r="S3551" i="1"/>
  <c r="X3545" i="1"/>
  <c r="AE3544" i="1"/>
  <c r="AF3544" i="1"/>
  <c r="AH3544" i="1"/>
  <c r="V3549" i="1"/>
  <c r="Z3548" i="1"/>
  <c r="AA3545" i="1"/>
  <c r="AC3545" i="1"/>
  <c r="Y3545" i="1"/>
  <c r="AD3545" i="1"/>
  <c r="N3552" i="1"/>
  <c r="T3552" i="1"/>
  <c r="W3546" i="1"/>
  <c r="K3552" i="1"/>
  <c r="R3552" i="1"/>
  <c r="L3552" i="1"/>
  <c r="M3552" i="1"/>
  <c r="O3552" i="1"/>
  <c r="Q3552" i="1"/>
  <c r="S3552" i="1"/>
  <c r="X3546" i="1"/>
  <c r="AE3545" i="1"/>
  <c r="AF3545" i="1"/>
  <c r="AH3545" i="1"/>
  <c r="V3550" i="1"/>
  <c r="Z3549" i="1"/>
  <c r="AA3546" i="1"/>
  <c r="AC3546" i="1"/>
  <c r="Y3546" i="1"/>
  <c r="AD3546" i="1"/>
  <c r="N3553" i="1"/>
  <c r="T3553" i="1"/>
  <c r="W3547" i="1"/>
  <c r="K3553" i="1"/>
  <c r="R3553" i="1"/>
  <c r="L3553" i="1"/>
  <c r="M3553" i="1"/>
  <c r="O3553" i="1"/>
  <c r="Q3553" i="1"/>
  <c r="S3553" i="1"/>
  <c r="X3547" i="1"/>
  <c r="AE3546" i="1"/>
  <c r="AF3546" i="1"/>
  <c r="AH3546" i="1"/>
  <c r="V3551" i="1"/>
  <c r="Z3550" i="1"/>
  <c r="AA3547" i="1"/>
  <c r="AC3547" i="1"/>
  <c r="Y3547" i="1"/>
  <c r="AD3547" i="1"/>
  <c r="N3554" i="1"/>
  <c r="T3554" i="1"/>
  <c r="W3548" i="1"/>
  <c r="K3554" i="1"/>
  <c r="R3554" i="1"/>
  <c r="L3554" i="1"/>
  <c r="M3554" i="1"/>
  <c r="O3554" i="1"/>
  <c r="Q3554" i="1"/>
  <c r="S3554" i="1"/>
  <c r="X3548" i="1"/>
  <c r="AE3547" i="1"/>
  <c r="AF3547" i="1"/>
  <c r="AH3547" i="1"/>
  <c r="V3552" i="1"/>
  <c r="Z3551" i="1"/>
  <c r="AA3548" i="1"/>
  <c r="AC3548" i="1"/>
  <c r="Y3548" i="1"/>
  <c r="AD3548" i="1"/>
  <c r="N3555" i="1"/>
  <c r="T3555" i="1"/>
  <c r="W3549" i="1"/>
  <c r="K3555" i="1"/>
  <c r="R3555" i="1"/>
  <c r="L3555" i="1"/>
  <c r="M3555" i="1"/>
  <c r="O3555" i="1"/>
  <c r="Q3555" i="1"/>
  <c r="S3555" i="1"/>
  <c r="X3549" i="1"/>
  <c r="AE3548" i="1"/>
  <c r="AF3548" i="1"/>
  <c r="AH3548" i="1"/>
  <c r="V3553" i="1"/>
  <c r="Z3552" i="1"/>
  <c r="AA3549" i="1"/>
  <c r="AC3549" i="1"/>
  <c r="Y3549" i="1"/>
  <c r="AD3549" i="1"/>
  <c r="N3556" i="1"/>
  <c r="T3556" i="1"/>
  <c r="W3550" i="1"/>
  <c r="K3556" i="1"/>
  <c r="R3556" i="1"/>
  <c r="L3556" i="1"/>
  <c r="M3556" i="1"/>
  <c r="O3556" i="1"/>
  <c r="Q3556" i="1"/>
  <c r="S3556" i="1"/>
  <c r="X3550" i="1"/>
  <c r="AE3549" i="1"/>
  <c r="AF3549" i="1"/>
  <c r="AH3549" i="1"/>
  <c r="V3554" i="1"/>
  <c r="Z3553" i="1"/>
  <c r="AA3550" i="1"/>
  <c r="AC3550" i="1"/>
  <c r="Y3550" i="1"/>
  <c r="AD3550" i="1"/>
  <c r="N3557" i="1"/>
  <c r="T3557" i="1"/>
  <c r="W3551" i="1"/>
  <c r="K3557" i="1"/>
  <c r="R3557" i="1"/>
  <c r="L3557" i="1"/>
  <c r="M3557" i="1"/>
  <c r="O3557" i="1"/>
  <c r="Q3557" i="1"/>
  <c r="S3557" i="1"/>
  <c r="X3551" i="1"/>
  <c r="AE3550" i="1"/>
  <c r="AF3550" i="1"/>
  <c r="AH3550" i="1"/>
  <c r="V3555" i="1"/>
  <c r="Z3554" i="1"/>
  <c r="AA3551" i="1"/>
  <c r="AC3551" i="1"/>
  <c r="Y3551" i="1"/>
  <c r="AD3551" i="1"/>
  <c r="N3558" i="1"/>
  <c r="T3558" i="1"/>
  <c r="W3552" i="1"/>
  <c r="K3558" i="1"/>
  <c r="R3558" i="1"/>
  <c r="L3558" i="1"/>
  <c r="M3558" i="1"/>
  <c r="O3558" i="1"/>
  <c r="Q3558" i="1"/>
  <c r="S3558" i="1"/>
  <c r="X3552" i="1"/>
  <c r="AE3551" i="1"/>
  <c r="AF3551" i="1"/>
  <c r="AH3551" i="1"/>
  <c r="V3556" i="1"/>
  <c r="Z3555" i="1"/>
  <c r="AA3552" i="1"/>
  <c r="AC3552" i="1"/>
  <c r="Y3552" i="1"/>
  <c r="AD3552" i="1"/>
  <c r="N3559" i="1"/>
  <c r="T3559" i="1"/>
  <c r="W3553" i="1"/>
  <c r="K3559" i="1"/>
  <c r="R3559" i="1"/>
  <c r="L3559" i="1"/>
  <c r="M3559" i="1"/>
  <c r="O3559" i="1"/>
  <c r="Q3559" i="1"/>
  <c r="S3559" i="1"/>
  <c r="X3553" i="1"/>
  <c r="AE3552" i="1"/>
  <c r="AF3552" i="1"/>
  <c r="AH3552" i="1"/>
  <c r="V3557" i="1"/>
  <c r="Z3556" i="1"/>
  <c r="AA3553" i="1"/>
  <c r="AC3553" i="1"/>
  <c r="Y3553" i="1"/>
  <c r="AD3553" i="1"/>
  <c r="N3560" i="1"/>
  <c r="T3560" i="1"/>
  <c r="W3554" i="1"/>
  <c r="K3560" i="1"/>
  <c r="R3560" i="1"/>
  <c r="L3560" i="1"/>
  <c r="M3560" i="1"/>
  <c r="O3560" i="1"/>
  <c r="Q3560" i="1"/>
  <c r="S3560" i="1"/>
  <c r="X3554" i="1"/>
  <c r="AE3553" i="1"/>
  <c r="AF3553" i="1"/>
  <c r="AH3553" i="1"/>
  <c r="V3558" i="1"/>
  <c r="Z3557" i="1"/>
  <c r="AA3554" i="1"/>
  <c r="AC3554" i="1"/>
  <c r="Y3554" i="1"/>
  <c r="AD3554" i="1"/>
  <c r="N3561" i="1"/>
  <c r="T3561" i="1"/>
  <c r="W3555" i="1"/>
  <c r="K3561" i="1"/>
  <c r="R3561" i="1"/>
  <c r="L3561" i="1"/>
  <c r="M3561" i="1"/>
  <c r="O3561" i="1"/>
  <c r="Q3561" i="1"/>
  <c r="S3561" i="1"/>
  <c r="X3555" i="1"/>
  <c r="AE3554" i="1"/>
  <c r="AF3554" i="1"/>
  <c r="AH3554" i="1"/>
  <c r="V3559" i="1"/>
  <c r="Z3558" i="1"/>
  <c r="AA3555" i="1"/>
  <c r="AC3555" i="1"/>
  <c r="Y3555" i="1"/>
  <c r="AD3555" i="1"/>
  <c r="N3562" i="1"/>
  <c r="T3562" i="1"/>
  <c r="W3556" i="1"/>
  <c r="K3562" i="1"/>
  <c r="R3562" i="1"/>
  <c r="L3562" i="1"/>
  <c r="M3562" i="1"/>
  <c r="O3562" i="1"/>
  <c r="Q3562" i="1"/>
  <c r="S3562" i="1"/>
  <c r="X3556" i="1"/>
  <c r="AE3555" i="1"/>
  <c r="AF3555" i="1"/>
  <c r="AH3555" i="1"/>
  <c r="V3560" i="1"/>
  <c r="Z3559" i="1"/>
  <c r="AA3556" i="1"/>
  <c r="AC3556" i="1"/>
  <c r="Y3556" i="1"/>
  <c r="AD3556" i="1"/>
  <c r="N3563" i="1"/>
  <c r="T3563" i="1"/>
  <c r="W3557" i="1"/>
  <c r="K3563" i="1"/>
  <c r="R3563" i="1"/>
  <c r="L3563" i="1"/>
  <c r="M3563" i="1"/>
  <c r="O3563" i="1"/>
  <c r="Q3563" i="1"/>
  <c r="S3563" i="1"/>
  <c r="X3557" i="1"/>
  <c r="AE3556" i="1"/>
  <c r="AF3556" i="1"/>
  <c r="AH3556" i="1"/>
  <c r="V3561" i="1"/>
  <c r="Z3560" i="1"/>
  <c r="AA3557" i="1"/>
  <c r="AC3557" i="1"/>
  <c r="Y3557" i="1"/>
  <c r="AD3557" i="1"/>
  <c r="N3564" i="1"/>
  <c r="T3564" i="1"/>
  <c r="W3558" i="1"/>
  <c r="K3564" i="1"/>
  <c r="R3564" i="1"/>
  <c r="L3564" i="1"/>
  <c r="M3564" i="1"/>
  <c r="O3564" i="1"/>
  <c r="Q3564" i="1"/>
  <c r="S3564" i="1"/>
  <c r="X3558" i="1"/>
  <c r="AE3557" i="1"/>
  <c r="AF3557" i="1"/>
  <c r="AH3557" i="1"/>
  <c r="V3562" i="1"/>
  <c r="Z3561" i="1"/>
  <c r="AA3558" i="1"/>
  <c r="AC3558" i="1"/>
  <c r="Y3558" i="1"/>
  <c r="AD3558" i="1"/>
  <c r="N3565" i="1"/>
  <c r="T3565" i="1"/>
  <c r="W3559" i="1"/>
  <c r="K3565" i="1"/>
  <c r="R3565" i="1"/>
  <c r="L3565" i="1"/>
  <c r="M3565" i="1"/>
  <c r="O3565" i="1"/>
  <c r="Q3565" i="1"/>
  <c r="S3565" i="1"/>
  <c r="X3559" i="1"/>
  <c r="AE3558" i="1"/>
  <c r="AF3558" i="1"/>
  <c r="AH3558" i="1"/>
  <c r="V3563" i="1"/>
  <c r="Z3562" i="1"/>
  <c r="AA3559" i="1"/>
  <c r="AC3559" i="1"/>
  <c r="Y3559" i="1"/>
  <c r="AD3559" i="1"/>
  <c r="N3566" i="1"/>
  <c r="T3566" i="1"/>
  <c r="W3560" i="1"/>
  <c r="K3566" i="1"/>
  <c r="R3566" i="1"/>
  <c r="L3566" i="1"/>
  <c r="M3566" i="1"/>
  <c r="O3566" i="1"/>
  <c r="Q3566" i="1"/>
  <c r="S3566" i="1"/>
  <c r="X3560" i="1"/>
  <c r="AE3559" i="1"/>
  <c r="AF3559" i="1"/>
  <c r="AH3559" i="1"/>
  <c r="V3564" i="1"/>
  <c r="Z3563" i="1"/>
  <c r="AA3560" i="1"/>
  <c r="AC3560" i="1"/>
  <c r="Y3560" i="1"/>
  <c r="AD3560" i="1"/>
  <c r="N3567" i="1"/>
  <c r="T3567" i="1"/>
  <c r="W3561" i="1"/>
  <c r="K3567" i="1"/>
  <c r="R3567" i="1"/>
  <c r="L3567" i="1"/>
  <c r="M3567" i="1"/>
  <c r="O3567" i="1"/>
  <c r="Q3567" i="1"/>
  <c r="S3567" i="1"/>
  <c r="X3561" i="1"/>
  <c r="AE3560" i="1"/>
  <c r="AF3560" i="1"/>
  <c r="AH3560" i="1"/>
  <c r="V3565" i="1"/>
  <c r="Z3564" i="1"/>
  <c r="AA3561" i="1"/>
  <c r="AC3561" i="1"/>
  <c r="Y3561" i="1"/>
  <c r="AD3561" i="1"/>
  <c r="N3568" i="1"/>
  <c r="T3568" i="1"/>
  <c r="W3562" i="1"/>
  <c r="K3568" i="1"/>
  <c r="R3568" i="1"/>
  <c r="L3568" i="1"/>
  <c r="M3568" i="1"/>
  <c r="O3568" i="1"/>
  <c r="Q3568" i="1"/>
  <c r="S3568" i="1"/>
  <c r="X3562" i="1"/>
  <c r="AE3561" i="1"/>
  <c r="AF3561" i="1"/>
  <c r="AH3561" i="1"/>
  <c r="V3566" i="1"/>
  <c r="Z3565" i="1"/>
  <c r="AA3562" i="1"/>
  <c r="AC3562" i="1"/>
  <c r="Y3562" i="1"/>
  <c r="AD3562" i="1"/>
  <c r="N3569" i="1"/>
  <c r="T3569" i="1"/>
  <c r="W3563" i="1"/>
  <c r="K3569" i="1"/>
  <c r="R3569" i="1"/>
  <c r="L3569" i="1"/>
  <c r="M3569" i="1"/>
  <c r="O3569" i="1"/>
  <c r="Q3569" i="1"/>
  <c r="S3569" i="1"/>
  <c r="X3563" i="1"/>
  <c r="AE3562" i="1"/>
  <c r="AF3562" i="1"/>
  <c r="AH3562" i="1"/>
  <c r="V3567" i="1"/>
  <c r="Z3566" i="1"/>
  <c r="AA3563" i="1"/>
  <c r="AC3563" i="1"/>
  <c r="Y3563" i="1"/>
  <c r="AD3563" i="1"/>
  <c r="N3570" i="1"/>
  <c r="T3570" i="1"/>
  <c r="W3564" i="1"/>
  <c r="K3570" i="1"/>
  <c r="R3570" i="1"/>
  <c r="L3570" i="1"/>
  <c r="M3570" i="1"/>
  <c r="O3570" i="1"/>
  <c r="Q3570" i="1"/>
  <c r="S3570" i="1"/>
  <c r="X3564" i="1"/>
  <c r="AE3563" i="1"/>
  <c r="AF3563" i="1"/>
  <c r="AH3563" i="1"/>
  <c r="V3568" i="1"/>
  <c r="Z3567" i="1"/>
  <c r="AA3564" i="1"/>
  <c r="AC3564" i="1"/>
  <c r="Y3564" i="1"/>
  <c r="AD3564" i="1"/>
  <c r="N3571" i="1"/>
  <c r="T3571" i="1"/>
  <c r="W3565" i="1"/>
  <c r="K3571" i="1"/>
  <c r="R3571" i="1"/>
  <c r="L3571" i="1"/>
  <c r="M3571" i="1"/>
  <c r="O3571" i="1"/>
  <c r="Q3571" i="1"/>
  <c r="S3571" i="1"/>
  <c r="X3565" i="1"/>
  <c r="AE3564" i="1"/>
  <c r="AF3564" i="1"/>
  <c r="AH3564" i="1"/>
  <c r="V3569" i="1"/>
  <c r="Z3568" i="1"/>
  <c r="AA3565" i="1"/>
  <c r="AC3565" i="1"/>
  <c r="Y3565" i="1"/>
  <c r="AD3565" i="1"/>
  <c r="N3572" i="1"/>
  <c r="T3572" i="1"/>
  <c r="W3566" i="1"/>
  <c r="K3572" i="1"/>
  <c r="R3572" i="1"/>
  <c r="L3572" i="1"/>
  <c r="M3572" i="1"/>
  <c r="O3572" i="1"/>
  <c r="Q3572" i="1"/>
  <c r="S3572" i="1"/>
  <c r="X3566" i="1"/>
  <c r="AE3565" i="1"/>
  <c r="AF3565" i="1"/>
  <c r="AH3565" i="1"/>
  <c r="V3570" i="1"/>
  <c r="Z3569" i="1"/>
  <c r="AA3566" i="1"/>
  <c r="AC3566" i="1"/>
  <c r="Y3566" i="1"/>
  <c r="AD3566" i="1"/>
  <c r="N3573" i="1"/>
  <c r="T3573" i="1"/>
  <c r="W3567" i="1"/>
  <c r="K3573" i="1"/>
  <c r="R3573" i="1"/>
  <c r="L3573" i="1"/>
  <c r="M3573" i="1"/>
  <c r="O3573" i="1"/>
  <c r="Q3573" i="1"/>
  <c r="S3573" i="1"/>
  <c r="X3567" i="1"/>
  <c r="AE3566" i="1"/>
  <c r="AF3566" i="1"/>
  <c r="AH3566" i="1"/>
  <c r="V3571" i="1"/>
  <c r="Z3570" i="1"/>
  <c r="AA3567" i="1"/>
  <c r="AC3567" i="1"/>
  <c r="Y3567" i="1"/>
  <c r="AD3567" i="1"/>
  <c r="N3574" i="1"/>
  <c r="T3574" i="1"/>
  <c r="W3568" i="1"/>
  <c r="K3574" i="1"/>
  <c r="R3574" i="1"/>
  <c r="L3574" i="1"/>
  <c r="M3574" i="1"/>
  <c r="O3574" i="1"/>
  <c r="Q3574" i="1"/>
  <c r="S3574" i="1"/>
  <c r="X3568" i="1"/>
  <c r="AE3567" i="1"/>
  <c r="AF3567" i="1"/>
  <c r="AH3567" i="1"/>
  <c r="V3572" i="1"/>
  <c r="Z3571" i="1"/>
  <c r="AA3568" i="1"/>
  <c r="AC3568" i="1"/>
  <c r="Y3568" i="1"/>
  <c r="AD3568" i="1"/>
  <c r="N3575" i="1"/>
  <c r="T3575" i="1"/>
  <c r="W3569" i="1"/>
  <c r="K3575" i="1"/>
  <c r="R3575" i="1"/>
  <c r="L3575" i="1"/>
  <c r="M3575" i="1"/>
  <c r="O3575" i="1"/>
  <c r="Q3575" i="1"/>
  <c r="S3575" i="1"/>
  <c r="X3569" i="1"/>
  <c r="AE3568" i="1"/>
  <c r="AF3568" i="1"/>
  <c r="AH3568" i="1"/>
  <c r="V3573" i="1"/>
  <c r="Z3572" i="1"/>
  <c r="AA3569" i="1"/>
  <c r="AC3569" i="1"/>
  <c r="Y3569" i="1"/>
  <c r="AD3569" i="1"/>
  <c r="N3576" i="1"/>
  <c r="T3576" i="1"/>
  <c r="W3570" i="1"/>
  <c r="K3576" i="1"/>
  <c r="R3576" i="1"/>
  <c r="L3576" i="1"/>
  <c r="M3576" i="1"/>
  <c r="O3576" i="1"/>
  <c r="Q3576" i="1"/>
  <c r="S3576" i="1"/>
  <c r="X3570" i="1"/>
  <c r="AE3569" i="1"/>
  <c r="AF3569" i="1"/>
  <c r="AH3569" i="1"/>
  <c r="V3574" i="1"/>
  <c r="Z3573" i="1"/>
  <c r="AA3570" i="1"/>
  <c r="AC3570" i="1"/>
  <c r="Y3570" i="1"/>
  <c r="AD3570" i="1"/>
  <c r="N3577" i="1"/>
  <c r="T3577" i="1"/>
  <c r="W3571" i="1"/>
  <c r="K3577" i="1"/>
  <c r="R3577" i="1"/>
  <c r="L3577" i="1"/>
  <c r="M3577" i="1"/>
  <c r="O3577" i="1"/>
  <c r="Q3577" i="1"/>
  <c r="S3577" i="1"/>
  <c r="X3571" i="1"/>
  <c r="AE3570" i="1"/>
  <c r="AF3570" i="1"/>
  <c r="AH3570" i="1"/>
  <c r="V3575" i="1"/>
  <c r="Z3574" i="1"/>
  <c r="AA3571" i="1"/>
  <c r="AC3571" i="1"/>
  <c r="Y3571" i="1"/>
  <c r="AD3571" i="1"/>
  <c r="N3578" i="1"/>
  <c r="T3578" i="1"/>
  <c r="W3572" i="1"/>
  <c r="K3578" i="1"/>
  <c r="R3578" i="1"/>
  <c r="L3578" i="1"/>
  <c r="M3578" i="1"/>
  <c r="O3578" i="1"/>
  <c r="Q3578" i="1"/>
  <c r="S3578" i="1"/>
  <c r="X3572" i="1"/>
  <c r="AE3571" i="1"/>
  <c r="AF3571" i="1"/>
  <c r="AH3571" i="1"/>
  <c r="V3576" i="1"/>
  <c r="Z3575" i="1"/>
  <c r="AA3572" i="1"/>
  <c r="AC3572" i="1"/>
  <c r="Y3572" i="1"/>
  <c r="AD3572" i="1"/>
  <c r="N3579" i="1"/>
  <c r="T3579" i="1"/>
  <c r="W3573" i="1"/>
  <c r="K3579" i="1"/>
  <c r="R3579" i="1"/>
  <c r="L3579" i="1"/>
  <c r="M3579" i="1"/>
  <c r="O3579" i="1"/>
  <c r="Q3579" i="1"/>
  <c r="S3579" i="1"/>
  <c r="X3573" i="1"/>
  <c r="AE3572" i="1"/>
  <c r="AF3572" i="1"/>
  <c r="AH3572" i="1"/>
  <c r="V3577" i="1"/>
  <c r="Z3576" i="1"/>
  <c r="AA3573" i="1"/>
  <c r="AC3573" i="1"/>
  <c r="Y3573" i="1"/>
  <c r="AD3573" i="1"/>
  <c r="N3580" i="1"/>
  <c r="T3580" i="1"/>
  <c r="W3574" i="1"/>
  <c r="K3580" i="1"/>
  <c r="R3580" i="1"/>
  <c r="L3580" i="1"/>
  <c r="M3580" i="1"/>
  <c r="O3580" i="1"/>
  <c r="Q3580" i="1"/>
  <c r="S3580" i="1"/>
  <c r="X3574" i="1"/>
  <c r="AE3573" i="1"/>
  <c r="AF3573" i="1"/>
  <c r="AH3573" i="1"/>
  <c r="V3578" i="1"/>
  <c r="Z3577" i="1"/>
  <c r="AA3574" i="1"/>
  <c r="AC3574" i="1"/>
  <c r="Y3574" i="1"/>
  <c r="AD3574" i="1"/>
  <c r="N3581" i="1"/>
  <c r="T3581" i="1"/>
  <c r="W3575" i="1"/>
  <c r="K3581" i="1"/>
  <c r="R3581" i="1"/>
  <c r="L3581" i="1"/>
  <c r="M3581" i="1"/>
  <c r="O3581" i="1"/>
  <c r="Q3581" i="1"/>
  <c r="S3581" i="1"/>
  <c r="X3575" i="1"/>
  <c r="AE3574" i="1"/>
  <c r="AF3574" i="1"/>
  <c r="AH3574" i="1"/>
  <c r="V3579" i="1"/>
  <c r="Z3578" i="1"/>
  <c r="AA3575" i="1"/>
  <c r="AC3575" i="1"/>
  <c r="Y3575" i="1"/>
  <c r="AD3575" i="1"/>
  <c r="N3582" i="1"/>
  <c r="T3582" i="1"/>
  <c r="W3576" i="1"/>
  <c r="K3582" i="1"/>
  <c r="R3582" i="1"/>
  <c r="L3582" i="1"/>
  <c r="M3582" i="1"/>
  <c r="O3582" i="1"/>
  <c r="Q3582" i="1"/>
  <c r="S3582" i="1"/>
  <c r="X3576" i="1"/>
  <c r="AE3575" i="1"/>
  <c r="AF3575" i="1"/>
  <c r="AH3575" i="1"/>
  <c r="V3580" i="1"/>
  <c r="Z3579" i="1"/>
  <c r="AA3576" i="1"/>
  <c r="AC3576" i="1"/>
  <c r="Y3576" i="1"/>
  <c r="AD3576" i="1"/>
  <c r="N3583" i="1"/>
  <c r="T3583" i="1"/>
  <c r="W3577" i="1"/>
  <c r="K3583" i="1"/>
  <c r="R3583" i="1"/>
  <c r="L3583" i="1"/>
  <c r="M3583" i="1"/>
  <c r="O3583" i="1"/>
  <c r="Q3583" i="1"/>
  <c r="S3583" i="1"/>
  <c r="X3577" i="1"/>
  <c r="AE3576" i="1"/>
  <c r="AF3576" i="1"/>
  <c r="AH3576" i="1"/>
  <c r="V3581" i="1"/>
  <c r="Z3580" i="1"/>
  <c r="AA3577" i="1"/>
  <c r="AC3577" i="1"/>
  <c r="Y3577" i="1"/>
  <c r="AD3577" i="1"/>
  <c r="N3584" i="1"/>
  <c r="T3584" i="1"/>
  <c r="W3578" i="1"/>
  <c r="K3584" i="1"/>
  <c r="R3584" i="1"/>
  <c r="L3584" i="1"/>
  <c r="M3584" i="1"/>
  <c r="O3584" i="1"/>
  <c r="Q3584" i="1"/>
  <c r="S3584" i="1"/>
  <c r="X3578" i="1"/>
  <c r="AE3577" i="1"/>
  <c r="AF3577" i="1"/>
  <c r="AH3577" i="1"/>
  <c r="V3582" i="1"/>
  <c r="Z3581" i="1"/>
  <c r="AA3578" i="1"/>
  <c r="AC3578" i="1"/>
  <c r="Y3578" i="1"/>
  <c r="AD3578" i="1"/>
  <c r="N3585" i="1"/>
  <c r="T3585" i="1"/>
  <c r="W3579" i="1"/>
  <c r="K3585" i="1"/>
  <c r="R3585" i="1"/>
  <c r="L3585" i="1"/>
  <c r="M3585" i="1"/>
  <c r="O3585" i="1"/>
  <c r="Q3585" i="1"/>
  <c r="S3585" i="1"/>
  <c r="X3579" i="1"/>
  <c r="AE3578" i="1"/>
  <c r="AF3578" i="1"/>
  <c r="AH3578" i="1"/>
  <c r="V3583" i="1"/>
  <c r="Z3582" i="1"/>
  <c r="AA3579" i="1"/>
  <c r="AC3579" i="1"/>
  <c r="Y3579" i="1"/>
  <c r="AD3579" i="1"/>
  <c r="N3586" i="1"/>
  <c r="T3586" i="1"/>
  <c r="W3580" i="1"/>
  <c r="K3586" i="1"/>
  <c r="R3586" i="1"/>
  <c r="L3586" i="1"/>
  <c r="M3586" i="1"/>
  <c r="O3586" i="1"/>
  <c r="Q3586" i="1"/>
  <c r="S3586" i="1"/>
  <c r="X3580" i="1"/>
  <c r="AE3579" i="1"/>
  <c r="AF3579" i="1"/>
  <c r="AH3579" i="1"/>
  <c r="V3584" i="1"/>
  <c r="Z3583" i="1"/>
  <c r="AA3580" i="1"/>
  <c r="AC3580" i="1"/>
  <c r="Y3580" i="1"/>
  <c r="AD3580" i="1"/>
  <c r="N3587" i="1"/>
  <c r="T3587" i="1"/>
  <c r="W3581" i="1"/>
  <c r="K3587" i="1"/>
  <c r="R3587" i="1"/>
  <c r="L3587" i="1"/>
  <c r="M3587" i="1"/>
  <c r="O3587" i="1"/>
  <c r="Q3587" i="1"/>
  <c r="S3587" i="1"/>
  <c r="X3581" i="1"/>
  <c r="AE3580" i="1"/>
  <c r="AF3580" i="1"/>
  <c r="AH3580" i="1"/>
  <c r="V3585" i="1"/>
  <c r="Z3584" i="1"/>
  <c r="AA3581" i="1"/>
  <c r="AC3581" i="1"/>
  <c r="Y3581" i="1"/>
  <c r="AD3581" i="1"/>
  <c r="N3588" i="1"/>
  <c r="T3588" i="1"/>
  <c r="W3582" i="1"/>
  <c r="K3588" i="1"/>
  <c r="R3588" i="1"/>
  <c r="L3588" i="1"/>
  <c r="M3588" i="1"/>
  <c r="O3588" i="1"/>
  <c r="Q3588" i="1"/>
  <c r="S3588" i="1"/>
  <c r="X3582" i="1"/>
  <c r="AE3581" i="1"/>
  <c r="AF3581" i="1"/>
  <c r="AH3581" i="1"/>
  <c r="V3586" i="1"/>
  <c r="Z3585" i="1"/>
  <c r="AA3582" i="1"/>
  <c r="AC3582" i="1"/>
  <c r="Y3582" i="1"/>
  <c r="AD3582" i="1"/>
  <c r="N3589" i="1"/>
  <c r="T3589" i="1"/>
  <c r="W3583" i="1"/>
  <c r="K3589" i="1"/>
  <c r="R3589" i="1"/>
  <c r="L3589" i="1"/>
  <c r="M3589" i="1"/>
  <c r="O3589" i="1"/>
  <c r="Q3589" i="1"/>
  <c r="S3589" i="1"/>
  <c r="X3583" i="1"/>
  <c r="AE3582" i="1"/>
  <c r="AF3582" i="1"/>
  <c r="AH3582" i="1"/>
  <c r="V3587" i="1"/>
  <c r="Z3586" i="1"/>
  <c r="AA3583" i="1"/>
  <c r="AC3583" i="1"/>
  <c r="Y3583" i="1"/>
  <c r="AD3583" i="1"/>
  <c r="N3590" i="1"/>
  <c r="T3590" i="1"/>
  <c r="W3584" i="1"/>
  <c r="K3590" i="1"/>
  <c r="R3590" i="1"/>
  <c r="L3590" i="1"/>
  <c r="M3590" i="1"/>
  <c r="O3590" i="1"/>
  <c r="Q3590" i="1"/>
  <c r="S3590" i="1"/>
  <c r="X3584" i="1"/>
  <c r="AE3583" i="1"/>
  <c r="AF3583" i="1"/>
  <c r="AH3583" i="1"/>
  <c r="V3588" i="1"/>
  <c r="Z3587" i="1"/>
  <c r="AA3584" i="1"/>
  <c r="AC3584" i="1"/>
  <c r="Y3584" i="1"/>
  <c r="AD3584" i="1"/>
  <c r="N3591" i="1"/>
  <c r="T3591" i="1"/>
  <c r="W3585" i="1"/>
  <c r="K3591" i="1"/>
  <c r="R3591" i="1"/>
  <c r="L3591" i="1"/>
  <c r="M3591" i="1"/>
  <c r="O3591" i="1"/>
  <c r="Q3591" i="1"/>
  <c r="S3591" i="1"/>
  <c r="X3585" i="1"/>
  <c r="AE3584" i="1"/>
  <c r="AF3584" i="1"/>
  <c r="AH3584" i="1"/>
  <c r="V3589" i="1"/>
  <c r="Z3588" i="1"/>
  <c r="AA3585" i="1"/>
  <c r="AC3585" i="1"/>
  <c r="Y3585" i="1"/>
  <c r="AD3585" i="1"/>
  <c r="N3592" i="1"/>
  <c r="T3592" i="1"/>
  <c r="W3586" i="1"/>
  <c r="K3592" i="1"/>
  <c r="R3592" i="1"/>
  <c r="L3592" i="1"/>
  <c r="M3592" i="1"/>
  <c r="O3592" i="1"/>
  <c r="Q3592" i="1"/>
  <c r="S3592" i="1"/>
  <c r="X3586" i="1"/>
  <c r="AE3585" i="1"/>
  <c r="AF3585" i="1"/>
  <c r="AH3585" i="1"/>
  <c r="V3590" i="1"/>
  <c r="Z3589" i="1"/>
  <c r="AA3586" i="1"/>
  <c r="AC3586" i="1"/>
  <c r="Y3586" i="1"/>
  <c r="AD3586" i="1"/>
  <c r="N3593" i="1"/>
  <c r="T3593" i="1"/>
  <c r="W3587" i="1"/>
  <c r="K3593" i="1"/>
  <c r="R3593" i="1"/>
  <c r="L3593" i="1"/>
  <c r="M3593" i="1"/>
  <c r="O3593" i="1"/>
  <c r="Q3593" i="1"/>
  <c r="S3593" i="1"/>
  <c r="X3587" i="1"/>
  <c r="AE3586" i="1"/>
  <c r="AF3586" i="1"/>
  <c r="AH3586" i="1"/>
  <c r="V3591" i="1"/>
  <c r="Z3590" i="1"/>
  <c r="AA3587" i="1"/>
  <c r="AC3587" i="1"/>
  <c r="Y3587" i="1"/>
  <c r="AD3587" i="1"/>
  <c r="N3594" i="1"/>
  <c r="T3594" i="1"/>
  <c r="W3588" i="1"/>
  <c r="K3594" i="1"/>
  <c r="R3594" i="1"/>
  <c r="L3594" i="1"/>
  <c r="M3594" i="1"/>
  <c r="O3594" i="1"/>
  <c r="Q3594" i="1"/>
  <c r="S3594" i="1"/>
  <c r="X3588" i="1"/>
  <c r="AE3587" i="1"/>
  <c r="AF3587" i="1"/>
  <c r="AH3587" i="1"/>
  <c r="V3592" i="1"/>
  <c r="Z3591" i="1"/>
  <c r="AA3588" i="1"/>
  <c r="AC3588" i="1"/>
  <c r="Y3588" i="1"/>
  <c r="AD3588" i="1"/>
  <c r="N3595" i="1"/>
  <c r="T3595" i="1"/>
  <c r="W3589" i="1"/>
  <c r="K3595" i="1"/>
  <c r="R3595" i="1"/>
  <c r="L3595" i="1"/>
  <c r="M3595" i="1"/>
  <c r="O3595" i="1"/>
  <c r="Q3595" i="1"/>
  <c r="S3595" i="1"/>
  <c r="X3589" i="1"/>
  <c r="AE3588" i="1"/>
  <c r="AF3588" i="1"/>
  <c r="AH3588" i="1"/>
  <c r="V3593" i="1"/>
  <c r="Z3592" i="1"/>
  <c r="AA3589" i="1"/>
  <c r="AC3589" i="1"/>
  <c r="Y3589" i="1"/>
  <c r="AD3589" i="1"/>
  <c r="N3596" i="1"/>
  <c r="T3596" i="1"/>
  <c r="W3590" i="1"/>
  <c r="K3596" i="1"/>
  <c r="R3596" i="1"/>
  <c r="L3596" i="1"/>
  <c r="M3596" i="1"/>
  <c r="O3596" i="1"/>
  <c r="Q3596" i="1"/>
  <c r="S3596" i="1"/>
  <c r="X3590" i="1"/>
  <c r="AE3589" i="1"/>
  <c r="AF3589" i="1"/>
  <c r="AH3589" i="1"/>
  <c r="V3594" i="1"/>
  <c r="Z3593" i="1"/>
  <c r="AA3590" i="1"/>
  <c r="AC3590" i="1"/>
  <c r="Y3590" i="1"/>
  <c r="AD3590" i="1"/>
  <c r="N3597" i="1"/>
  <c r="T3597" i="1"/>
  <c r="W3591" i="1"/>
  <c r="K3597" i="1"/>
  <c r="R3597" i="1"/>
  <c r="L3597" i="1"/>
  <c r="M3597" i="1"/>
  <c r="O3597" i="1"/>
  <c r="Q3597" i="1"/>
  <c r="S3597" i="1"/>
  <c r="X3591" i="1"/>
  <c r="AE3590" i="1"/>
  <c r="AF3590" i="1"/>
  <c r="AH3590" i="1"/>
  <c r="V3595" i="1"/>
  <c r="Z3594" i="1"/>
  <c r="AA3591" i="1"/>
  <c r="AC3591" i="1"/>
  <c r="Y3591" i="1"/>
  <c r="AD3591" i="1"/>
  <c r="N3598" i="1"/>
  <c r="T3598" i="1"/>
  <c r="W3592" i="1"/>
  <c r="K3598" i="1"/>
  <c r="R3598" i="1"/>
  <c r="L3598" i="1"/>
  <c r="M3598" i="1"/>
  <c r="O3598" i="1"/>
  <c r="Q3598" i="1"/>
  <c r="S3598" i="1"/>
  <c r="X3592" i="1"/>
  <c r="AE3591" i="1"/>
  <c r="AF3591" i="1"/>
  <c r="AH3591" i="1"/>
  <c r="V3596" i="1"/>
  <c r="Z3595" i="1"/>
  <c r="AA3592" i="1"/>
  <c r="AC3592" i="1"/>
  <c r="Y3592" i="1"/>
  <c r="AD3592" i="1"/>
  <c r="N3599" i="1"/>
  <c r="T3599" i="1"/>
  <c r="W3593" i="1"/>
  <c r="K3599" i="1"/>
  <c r="R3599" i="1"/>
  <c r="L3599" i="1"/>
  <c r="M3599" i="1"/>
  <c r="O3599" i="1"/>
  <c r="Q3599" i="1"/>
  <c r="S3599" i="1"/>
  <c r="X3593" i="1"/>
  <c r="AE3592" i="1"/>
  <c r="AF3592" i="1"/>
  <c r="AH3592" i="1"/>
  <c r="V3597" i="1"/>
  <c r="Z3596" i="1"/>
  <c r="AA3593" i="1"/>
  <c r="AC3593" i="1"/>
  <c r="Y3593" i="1"/>
  <c r="AD3593" i="1"/>
  <c r="N3600" i="1"/>
  <c r="T3600" i="1"/>
  <c r="W3594" i="1"/>
  <c r="K3600" i="1"/>
  <c r="R3600" i="1"/>
  <c r="L3600" i="1"/>
  <c r="M3600" i="1"/>
  <c r="O3600" i="1"/>
  <c r="Q3600" i="1"/>
  <c r="S3600" i="1"/>
  <c r="X3594" i="1"/>
  <c r="AE3593" i="1"/>
  <c r="AF3593" i="1"/>
  <c r="AH3593" i="1"/>
  <c r="V3598" i="1"/>
  <c r="Z3597" i="1"/>
  <c r="AA3594" i="1"/>
  <c r="AC3594" i="1"/>
  <c r="Y3594" i="1"/>
  <c r="AD3594" i="1"/>
  <c r="N3601" i="1"/>
  <c r="T3601" i="1"/>
  <c r="W3595" i="1"/>
  <c r="K3601" i="1"/>
  <c r="R3601" i="1"/>
  <c r="L3601" i="1"/>
  <c r="M3601" i="1"/>
  <c r="O3601" i="1"/>
  <c r="Q3601" i="1"/>
  <c r="S3601" i="1"/>
  <c r="X3595" i="1"/>
  <c r="AE3594" i="1"/>
  <c r="AF3594" i="1"/>
  <c r="AH3594" i="1"/>
  <c r="V3599" i="1"/>
  <c r="Z3598" i="1"/>
  <c r="AA3595" i="1"/>
  <c r="AC3595" i="1"/>
  <c r="Y3595" i="1"/>
  <c r="AD3595" i="1"/>
  <c r="N3602" i="1"/>
  <c r="T3602" i="1"/>
  <c r="W3596" i="1"/>
  <c r="K3602" i="1"/>
  <c r="R3602" i="1"/>
  <c r="L3602" i="1"/>
  <c r="M3602" i="1"/>
  <c r="O3602" i="1"/>
  <c r="Q3602" i="1"/>
  <c r="S3602" i="1"/>
  <c r="X3596" i="1"/>
  <c r="AE3595" i="1"/>
  <c r="AF3595" i="1"/>
  <c r="AH3595" i="1"/>
  <c r="V3600" i="1"/>
  <c r="Z3599" i="1"/>
  <c r="AA3596" i="1"/>
  <c r="AC3596" i="1"/>
  <c r="Y3596" i="1"/>
  <c r="AD3596" i="1"/>
  <c r="N3603" i="1"/>
  <c r="T3603" i="1"/>
  <c r="W3597" i="1"/>
  <c r="K3603" i="1"/>
  <c r="R3603" i="1"/>
  <c r="L3603" i="1"/>
  <c r="M3603" i="1"/>
  <c r="O3603" i="1"/>
  <c r="Q3603" i="1"/>
  <c r="S3603" i="1"/>
  <c r="X3597" i="1"/>
  <c r="AE3596" i="1"/>
  <c r="AF3596" i="1"/>
  <c r="AH3596" i="1"/>
  <c r="V3601" i="1"/>
  <c r="Z3600" i="1"/>
  <c r="AA3597" i="1"/>
  <c r="AC3597" i="1"/>
  <c r="Y3597" i="1"/>
  <c r="AD3597" i="1"/>
  <c r="N3604" i="1"/>
  <c r="T3604" i="1"/>
  <c r="W3598" i="1"/>
  <c r="K3604" i="1"/>
  <c r="R3604" i="1"/>
  <c r="L3604" i="1"/>
  <c r="M3604" i="1"/>
  <c r="O3604" i="1"/>
  <c r="Q3604" i="1"/>
  <c r="S3604" i="1"/>
  <c r="X3598" i="1"/>
  <c r="AE3597" i="1"/>
  <c r="AF3597" i="1"/>
  <c r="AH3597" i="1"/>
  <c r="V3602" i="1"/>
  <c r="Z3601" i="1"/>
  <c r="AA3598" i="1"/>
  <c r="AC3598" i="1"/>
  <c r="Y3598" i="1"/>
  <c r="AD3598" i="1"/>
  <c r="N3605" i="1"/>
  <c r="T3605" i="1"/>
  <c r="W3599" i="1"/>
  <c r="K3605" i="1"/>
  <c r="R3605" i="1"/>
  <c r="L3605" i="1"/>
  <c r="M3605" i="1"/>
  <c r="O3605" i="1"/>
  <c r="Q3605" i="1"/>
  <c r="S3605" i="1"/>
  <c r="X3599" i="1"/>
  <c r="AE3598" i="1"/>
  <c r="AF3598" i="1"/>
  <c r="AH3598" i="1"/>
  <c r="V3603" i="1"/>
  <c r="Z3602" i="1"/>
  <c r="AA3599" i="1"/>
  <c r="AC3599" i="1"/>
  <c r="Y3599" i="1"/>
  <c r="AD3599" i="1"/>
  <c r="N3606" i="1"/>
  <c r="T3606" i="1"/>
  <c r="W3600" i="1"/>
  <c r="K3606" i="1"/>
  <c r="R3606" i="1"/>
  <c r="L3606" i="1"/>
  <c r="M3606" i="1"/>
  <c r="O3606" i="1"/>
  <c r="Q3606" i="1"/>
  <c r="S3606" i="1"/>
  <c r="X3600" i="1"/>
  <c r="AE3599" i="1"/>
  <c r="AF3599" i="1"/>
  <c r="AH3599" i="1"/>
  <c r="V3604" i="1"/>
  <c r="Z3603" i="1"/>
  <c r="AA3600" i="1"/>
  <c r="AC3600" i="1"/>
  <c r="Y3600" i="1"/>
  <c r="AD3600" i="1"/>
  <c r="N3607" i="1"/>
  <c r="T3607" i="1"/>
  <c r="W3601" i="1"/>
  <c r="K3607" i="1"/>
  <c r="R3607" i="1"/>
  <c r="L3607" i="1"/>
  <c r="M3607" i="1"/>
  <c r="O3607" i="1"/>
  <c r="Q3607" i="1"/>
  <c r="S3607" i="1"/>
  <c r="X3601" i="1"/>
  <c r="AE3600" i="1"/>
  <c r="AF3600" i="1"/>
  <c r="AH3600" i="1"/>
  <c r="V3605" i="1"/>
  <c r="Z3604" i="1"/>
  <c r="AA3601" i="1"/>
  <c r="AC3601" i="1"/>
  <c r="Y3601" i="1"/>
  <c r="AD3601" i="1"/>
  <c r="N3608" i="1"/>
  <c r="T3608" i="1"/>
  <c r="W3602" i="1"/>
  <c r="K3608" i="1"/>
  <c r="R3608" i="1"/>
  <c r="L3608" i="1"/>
  <c r="M3608" i="1"/>
  <c r="O3608" i="1"/>
  <c r="Q3608" i="1"/>
  <c r="S3608" i="1"/>
  <c r="X3602" i="1"/>
  <c r="AE3601" i="1"/>
  <c r="AF3601" i="1"/>
  <c r="AH3601" i="1"/>
  <c r="V3606" i="1"/>
  <c r="Z3605" i="1"/>
  <c r="AA3602" i="1"/>
  <c r="AC3602" i="1"/>
  <c r="Y3602" i="1"/>
  <c r="AD3602" i="1"/>
  <c r="N3609" i="1"/>
  <c r="T3609" i="1"/>
  <c r="W3603" i="1"/>
  <c r="K3609" i="1"/>
  <c r="R3609" i="1"/>
  <c r="L3609" i="1"/>
  <c r="M3609" i="1"/>
  <c r="O3609" i="1"/>
  <c r="Q3609" i="1"/>
  <c r="S3609" i="1"/>
  <c r="X3603" i="1"/>
  <c r="AE3602" i="1"/>
  <c r="AF3602" i="1"/>
  <c r="AH3602" i="1"/>
  <c r="V3607" i="1"/>
  <c r="Z3606" i="1"/>
  <c r="AA3603" i="1"/>
  <c r="AC3603" i="1"/>
  <c r="Y3603" i="1"/>
  <c r="AD3603" i="1"/>
  <c r="N3610" i="1"/>
  <c r="T3610" i="1"/>
  <c r="W3604" i="1"/>
  <c r="K3610" i="1"/>
  <c r="R3610" i="1"/>
  <c r="L3610" i="1"/>
  <c r="M3610" i="1"/>
  <c r="O3610" i="1"/>
  <c r="Q3610" i="1"/>
  <c r="S3610" i="1"/>
  <c r="X3604" i="1"/>
  <c r="AE3603" i="1"/>
  <c r="AF3603" i="1"/>
  <c r="AH3603" i="1"/>
  <c r="V3608" i="1"/>
  <c r="Z3607" i="1"/>
  <c r="AA3604" i="1"/>
  <c r="AC3604" i="1"/>
  <c r="Y3604" i="1"/>
  <c r="AD3604" i="1"/>
  <c r="N3611" i="1"/>
  <c r="T3611" i="1"/>
  <c r="W3605" i="1"/>
  <c r="K3611" i="1"/>
  <c r="R3611" i="1"/>
  <c r="L3611" i="1"/>
  <c r="M3611" i="1"/>
  <c r="O3611" i="1"/>
  <c r="Q3611" i="1"/>
  <c r="S3611" i="1"/>
  <c r="X3605" i="1"/>
  <c r="AE3604" i="1"/>
  <c r="AF3604" i="1"/>
  <c r="AH3604" i="1"/>
  <c r="V3609" i="1"/>
  <c r="Z3608" i="1"/>
  <c r="AA3605" i="1"/>
  <c r="AC3605" i="1"/>
  <c r="Y3605" i="1"/>
  <c r="AD3605" i="1"/>
  <c r="N3612" i="1"/>
  <c r="T3612" i="1"/>
  <c r="W3606" i="1"/>
  <c r="K3612" i="1"/>
  <c r="R3612" i="1"/>
  <c r="L3612" i="1"/>
  <c r="M3612" i="1"/>
  <c r="O3612" i="1"/>
  <c r="Q3612" i="1"/>
  <c r="S3612" i="1"/>
  <c r="X3606" i="1"/>
  <c r="AE3605" i="1"/>
  <c r="AF3605" i="1"/>
  <c r="AH3605" i="1"/>
  <c r="V3610" i="1"/>
  <c r="Z3609" i="1"/>
  <c r="AA3606" i="1"/>
  <c r="AC3606" i="1"/>
  <c r="Y3606" i="1"/>
  <c r="AD3606" i="1"/>
  <c r="N3613" i="1"/>
  <c r="T3613" i="1"/>
  <c r="W3607" i="1"/>
  <c r="K3613" i="1"/>
  <c r="R3613" i="1"/>
  <c r="L3613" i="1"/>
  <c r="M3613" i="1"/>
  <c r="O3613" i="1"/>
  <c r="Q3613" i="1"/>
  <c r="S3613" i="1"/>
  <c r="X3607" i="1"/>
  <c r="AE3606" i="1"/>
  <c r="AF3606" i="1"/>
  <c r="AH3606" i="1"/>
  <c r="V3611" i="1"/>
  <c r="Z3610" i="1"/>
  <c r="AA3607" i="1"/>
  <c r="AC3607" i="1"/>
  <c r="Y3607" i="1"/>
  <c r="AD3607" i="1"/>
  <c r="N3614" i="1"/>
  <c r="T3614" i="1"/>
  <c r="W3608" i="1"/>
  <c r="K3614" i="1"/>
  <c r="R3614" i="1"/>
  <c r="L3614" i="1"/>
  <c r="M3614" i="1"/>
  <c r="O3614" i="1"/>
  <c r="Q3614" i="1"/>
  <c r="S3614" i="1"/>
  <c r="X3608" i="1"/>
  <c r="AE3607" i="1"/>
  <c r="AF3607" i="1"/>
  <c r="AH3607" i="1"/>
  <c r="V3612" i="1"/>
  <c r="Z3611" i="1"/>
  <c r="AA3608" i="1"/>
  <c r="AC3608" i="1"/>
  <c r="Y3608" i="1"/>
  <c r="AD3608" i="1"/>
  <c r="N3615" i="1"/>
  <c r="T3615" i="1"/>
  <c r="W3609" i="1"/>
  <c r="K3615" i="1"/>
  <c r="R3615" i="1"/>
  <c r="L3615" i="1"/>
  <c r="M3615" i="1"/>
  <c r="O3615" i="1"/>
  <c r="Q3615" i="1"/>
  <c r="S3615" i="1"/>
  <c r="X3609" i="1"/>
  <c r="AE3608" i="1"/>
  <c r="AF3608" i="1"/>
  <c r="AH3608" i="1"/>
  <c r="V3613" i="1"/>
  <c r="Z3612" i="1"/>
  <c r="AA3609" i="1"/>
  <c r="AC3609" i="1"/>
  <c r="Y3609" i="1"/>
  <c r="AD3609" i="1"/>
  <c r="N3616" i="1"/>
  <c r="T3616" i="1"/>
  <c r="W3610" i="1"/>
  <c r="K3616" i="1"/>
  <c r="R3616" i="1"/>
  <c r="L3616" i="1"/>
  <c r="M3616" i="1"/>
  <c r="O3616" i="1"/>
  <c r="Q3616" i="1"/>
  <c r="S3616" i="1"/>
  <c r="X3610" i="1"/>
  <c r="AE3609" i="1"/>
  <c r="AF3609" i="1"/>
  <c r="AH3609" i="1"/>
  <c r="V3614" i="1"/>
  <c r="Z3613" i="1"/>
  <c r="AA3610" i="1"/>
  <c r="AC3610" i="1"/>
  <c r="Y3610" i="1"/>
  <c r="AD3610" i="1"/>
  <c r="N3617" i="1"/>
  <c r="T3617" i="1"/>
  <c r="W3611" i="1"/>
  <c r="K3617" i="1"/>
  <c r="R3617" i="1"/>
  <c r="L3617" i="1"/>
  <c r="M3617" i="1"/>
  <c r="O3617" i="1"/>
  <c r="Q3617" i="1"/>
  <c r="S3617" i="1"/>
  <c r="X3611" i="1"/>
  <c r="AE3610" i="1"/>
  <c r="AF3610" i="1"/>
  <c r="AH3610" i="1"/>
  <c r="V3615" i="1"/>
  <c r="Z3614" i="1"/>
  <c r="AA3611" i="1"/>
  <c r="AC3611" i="1"/>
  <c r="Y3611" i="1"/>
  <c r="AD3611" i="1"/>
  <c r="N3618" i="1"/>
  <c r="T3618" i="1"/>
  <c r="W3612" i="1"/>
  <c r="K3618" i="1"/>
  <c r="R3618" i="1"/>
  <c r="L3618" i="1"/>
  <c r="M3618" i="1"/>
  <c r="O3618" i="1"/>
  <c r="Q3618" i="1"/>
  <c r="S3618" i="1"/>
  <c r="X3612" i="1"/>
  <c r="AE3611" i="1"/>
  <c r="AF3611" i="1"/>
  <c r="AH3611" i="1"/>
  <c r="V3616" i="1"/>
  <c r="Z3615" i="1"/>
  <c r="AA3612" i="1"/>
  <c r="AC3612" i="1"/>
  <c r="Y3612" i="1"/>
  <c r="AD3612" i="1"/>
  <c r="N3619" i="1"/>
  <c r="T3619" i="1"/>
  <c r="W3613" i="1"/>
  <c r="K3619" i="1"/>
  <c r="R3619" i="1"/>
  <c r="L3619" i="1"/>
  <c r="M3619" i="1"/>
  <c r="O3619" i="1"/>
  <c r="Q3619" i="1"/>
  <c r="S3619" i="1"/>
  <c r="X3613" i="1"/>
  <c r="AE3612" i="1"/>
  <c r="AF3612" i="1"/>
  <c r="AH3612" i="1"/>
  <c r="V3617" i="1"/>
  <c r="Z3616" i="1"/>
  <c r="AA3613" i="1"/>
  <c r="AC3613" i="1"/>
  <c r="Y3613" i="1"/>
  <c r="AD3613" i="1"/>
  <c r="N3620" i="1"/>
  <c r="T3620" i="1"/>
  <c r="W3614" i="1"/>
  <c r="K3620" i="1"/>
  <c r="R3620" i="1"/>
  <c r="L3620" i="1"/>
  <c r="M3620" i="1"/>
  <c r="O3620" i="1"/>
  <c r="Q3620" i="1"/>
  <c r="S3620" i="1"/>
  <c r="X3614" i="1"/>
  <c r="AE3613" i="1"/>
  <c r="AF3613" i="1"/>
  <c r="AH3613" i="1"/>
  <c r="V3618" i="1"/>
  <c r="Z3617" i="1"/>
  <c r="AA3614" i="1"/>
  <c r="AC3614" i="1"/>
  <c r="Y3614" i="1"/>
  <c r="AD3614" i="1"/>
  <c r="N3621" i="1"/>
  <c r="T3621" i="1"/>
  <c r="W3615" i="1"/>
  <c r="K3621" i="1"/>
  <c r="R3621" i="1"/>
  <c r="L3621" i="1"/>
  <c r="M3621" i="1"/>
  <c r="O3621" i="1"/>
  <c r="Q3621" i="1"/>
  <c r="S3621" i="1"/>
  <c r="X3615" i="1"/>
  <c r="AE3614" i="1"/>
  <c r="AF3614" i="1"/>
  <c r="AH3614" i="1"/>
  <c r="V3619" i="1"/>
  <c r="Z3618" i="1"/>
  <c r="AA3615" i="1"/>
  <c r="AC3615" i="1"/>
  <c r="Y3615" i="1"/>
  <c r="AD3615" i="1"/>
  <c r="N3622" i="1"/>
  <c r="T3622" i="1"/>
  <c r="W3616" i="1"/>
  <c r="K3622" i="1"/>
  <c r="R3622" i="1"/>
  <c r="L3622" i="1"/>
  <c r="M3622" i="1"/>
  <c r="O3622" i="1"/>
  <c r="Q3622" i="1"/>
  <c r="S3622" i="1"/>
  <c r="X3616" i="1"/>
  <c r="AE3615" i="1"/>
  <c r="AF3615" i="1"/>
  <c r="AH3615" i="1"/>
  <c r="V3620" i="1"/>
  <c r="Z3619" i="1"/>
  <c r="AA3616" i="1"/>
  <c r="AC3616" i="1"/>
  <c r="Y3616" i="1"/>
  <c r="AD3616" i="1"/>
  <c r="N3623" i="1"/>
  <c r="T3623" i="1"/>
  <c r="W3617" i="1"/>
  <c r="K3623" i="1"/>
  <c r="R3623" i="1"/>
  <c r="L3623" i="1"/>
  <c r="M3623" i="1"/>
  <c r="O3623" i="1"/>
  <c r="Q3623" i="1"/>
  <c r="S3623" i="1"/>
  <c r="X3617" i="1"/>
  <c r="AE3616" i="1"/>
  <c r="AF3616" i="1"/>
  <c r="AH3616" i="1"/>
  <c r="V3621" i="1"/>
  <c r="Z3620" i="1"/>
  <c r="AA3617" i="1"/>
  <c r="AC3617" i="1"/>
  <c r="Y3617" i="1"/>
  <c r="AD3617" i="1"/>
  <c r="N3624" i="1"/>
  <c r="T3624" i="1"/>
  <c r="W3618" i="1"/>
  <c r="K3624" i="1"/>
  <c r="R3624" i="1"/>
  <c r="L3624" i="1"/>
  <c r="M3624" i="1"/>
  <c r="O3624" i="1"/>
  <c r="Q3624" i="1"/>
  <c r="S3624" i="1"/>
  <c r="X3618" i="1"/>
  <c r="AE3617" i="1"/>
  <c r="AF3617" i="1"/>
  <c r="AH3617" i="1"/>
  <c r="V3622" i="1"/>
  <c r="Z3621" i="1"/>
  <c r="AA3618" i="1"/>
  <c r="AC3618" i="1"/>
  <c r="Y3618" i="1"/>
  <c r="AD3618" i="1"/>
  <c r="N3625" i="1"/>
  <c r="T3625" i="1"/>
  <c r="W3619" i="1"/>
  <c r="K3625" i="1"/>
  <c r="R3625" i="1"/>
  <c r="L3625" i="1"/>
  <c r="M3625" i="1"/>
  <c r="O3625" i="1"/>
  <c r="Q3625" i="1"/>
  <c r="S3625" i="1"/>
  <c r="X3619" i="1"/>
  <c r="AE3618" i="1"/>
  <c r="AF3618" i="1"/>
  <c r="AH3618" i="1"/>
  <c r="V3623" i="1"/>
  <c r="Z3622" i="1"/>
  <c r="AA3619" i="1"/>
  <c r="AC3619" i="1"/>
  <c r="Y3619" i="1"/>
  <c r="AD3619" i="1"/>
  <c r="N3626" i="1"/>
  <c r="T3626" i="1"/>
  <c r="W3620" i="1"/>
  <c r="K3626" i="1"/>
  <c r="R3626" i="1"/>
  <c r="L3626" i="1"/>
  <c r="M3626" i="1"/>
  <c r="O3626" i="1"/>
  <c r="Q3626" i="1"/>
  <c r="S3626" i="1"/>
  <c r="X3620" i="1"/>
  <c r="AE3619" i="1"/>
  <c r="AF3619" i="1"/>
  <c r="AH3619" i="1"/>
  <c r="V3624" i="1"/>
  <c r="Z3623" i="1"/>
  <c r="AA3620" i="1"/>
  <c r="AC3620" i="1"/>
  <c r="Y3620" i="1"/>
  <c r="AD3620" i="1"/>
  <c r="N3627" i="1"/>
  <c r="T3627" i="1"/>
  <c r="W3621" i="1"/>
  <c r="K3627" i="1"/>
  <c r="R3627" i="1"/>
  <c r="L3627" i="1"/>
  <c r="M3627" i="1"/>
  <c r="O3627" i="1"/>
  <c r="Q3627" i="1"/>
  <c r="S3627" i="1"/>
  <c r="X3621" i="1"/>
  <c r="AE3620" i="1"/>
  <c r="AF3620" i="1"/>
  <c r="AH3620" i="1"/>
  <c r="V3625" i="1"/>
  <c r="Z3624" i="1"/>
  <c r="AA3621" i="1"/>
  <c r="AC3621" i="1"/>
  <c r="Y3621" i="1"/>
  <c r="AD3621" i="1"/>
  <c r="N3628" i="1"/>
  <c r="T3628" i="1"/>
  <c r="W3622" i="1"/>
  <c r="K3628" i="1"/>
  <c r="R3628" i="1"/>
  <c r="L3628" i="1"/>
  <c r="M3628" i="1"/>
  <c r="O3628" i="1"/>
  <c r="Q3628" i="1"/>
  <c r="S3628" i="1"/>
  <c r="X3622" i="1"/>
  <c r="AE3621" i="1"/>
  <c r="AF3621" i="1"/>
  <c r="AH3621" i="1"/>
  <c r="V3626" i="1"/>
  <c r="Z3625" i="1"/>
  <c r="AA3622" i="1"/>
  <c r="AC3622" i="1"/>
  <c r="Y3622" i="1"/>
  <c r="AD3622" i="1"/>
  <c r="N3629" i="1"/>
  <c r="T3629" i="1"/>
  <c r="W3623" i="1"/>
  <c r="K3629" i="1"/>
  <c r="R3629" i="1"/>
  <c r="L3629" i="1"/>
  <c r="M3629" i="1"/>
  <c r="O3629" i="1"/>
  <c r="Q3629" i="1"/>
  <c r="S3629" i="1"/>
  <c r="X3623" i="1"/>
  <c r="AE3622" i="1"/>
  <c r="AF3622" i="1"/>
  <c r="AH3622" i="1"/>
  <c r="V3627" i="1"/>
  <c r="Z3626" i="1"/>
  <c r="AA3623" i="1"/>
  <c r="AC3623" i="1"/>
  <c r="Y3623" i="1"/>
  <c r="AD3623" i="1"/>
  <c r="N3630" i="1"/>
  <c r="T3630" i="1"/>
  <c r="W3624" i="1"/>
  <c r="K3630" i="1"/>
  <c r="R3630" i="1"/>
  <c r="L3630" i="1"/>
  <c r="M3630" i="1"/>
  <c r="O3630" i="1"/>
  <c r="Q3630" i="1"/>
  <c r="S3630" i="1"/>
  <c r="X3624" i="1"/>
  <c r="AE3623" i="1"/>
  <c r="AF3623" i="1"/>
  <c r="AH3623" i="1"/>
  <c r="V3628" i="1"/>
  <c r="Z3627" i="1"/>
  <c r="AA3624" i="1"/>
  <c r="AC3624" i="1"/>
  <c r="Y3624" i="1"/>
  <c r="AD3624" i="1"/>
  <c r="N3631" i="1"/>
  <c r="T3631" i="1"/>
  <c r="W3625" i="1"/>
  <c r="K3631" i="1"/>
  <c r="R3631" i="1"/>
  <c r="L3631" i="1"/>
  <c r="M3631" i="1"/>
  <c r="O3631" i="1"/>
  <c r="Q3631" i="1"/>
  <c r="S3631" i="1"/>
  <c r="X3625" i="1"/>
  <c r="AE3624" i="1"/>
  <c r="AF3624" i="1"/>
  <c r="AH3624" i="1"/>
  <c r="V3629" i="1"/>
  <c r="Z3628" i="1"/>
  <c r="AA3625" i="1"/>
  <c r="AC3625" i="1"/>
  <c r="Y3625" i="1"/>
  <c r="AD3625" i="1"/>
  <c r="N3632" i="1"/>
  <c r="T3632" i="1"/>
  <c r="W3626" i="1"/>
  <c r="K3632" i="1"/>
  <c r="R3632" i="1"/>
  <c r="L3632" i="1"/>
  <c r="M3632" i="1"/>
  <c r="O3632" i="1"/>
  <c r="Q3632" i="1"/>
  <c r="S3632" i="1"/>
  <c r="X3626" i="1"/>
  <c r="AE3625" i="1"/>
  <c r="AF3625" i="1"/>
  <c r="AH3625" i="1"/>
  <c r="V3630" i="1"/>
  <c r="Z3629" i="1"/>
  <c r="AA3626" i="1"/>
  <c r="AC3626" i="1"/>
  <c r="Y3626" i="1"/>
  <c r="AD3626" i="1"/>
  <c r="N3633" i="1"/>
  <c r="T3633" i="1"/>
  <c r="W3627" i="1"/>
  <c r="K3633" i="1"/>
  <c r="R3633" i="1"/>
  <c r="L3633" i="1"/>
  <c r="M3633" i="1"/>
  <c r="O3633" i="1"/>
  <c r="Q3633" i="1"/>
  <c r="S3633" i="1"/>
  <c r="X3627" i="1"/>
  <c r="AE3626" i="1"/>
  <c r="AF3626" i="1"/>
  <c r="AH3626" i="1"/>
  <c r="V3631" i="1"/>
  <c r="Z3630" i="1"/>
  <c r="AA3627" i="1"/>
  <c r="AC3627" i="1"/>
  <c r="Y3627" i="1"/>
  <c r="AD3627" i="1"/>
  <c r="N3634" i="1"/>
  <c r="T3634" i="1"/>
  <c r="W3628" i="1"/>
  <c r="K3634" i="1"/>
  <c r="R3634" i="1"/>
  <c r="L3634" i="1"/>
  <c r="M3634" i="1"/>
  <c r="O3634" i="1"/>
  <c r="Q3634" i="1"/>
  <c r="S3634" i="1"/>
  <c r="X3628" i="1"/>
  <c r="AE3627" i="1"/>
  <c r="AF3627" i="1"/>
  <c r="AH3627" i="1"/>
  <c r="V3632" i="1"/>
  <c r="Z3631" i="1"/>
  <c r="AA3628" i="1"/>
  <c r="AC3628" i="1"/>
  <c r="Y3628" i="1"/>
  <c r="AD3628" i="1"/>
  <c r="N3635" i="1"/>
  <c r="T3635" i="1"/>
  <c r="W3629" i="1"/>
  <c r="K3635" i="1"/>
  <c r="R3635" i="1"/>
  <c r="L3635" i="1"/>
  <c r="M3635" i="1"/>
  <c r="O3635" i="1"/>
  <c r="Q3635" i="1"/>
  <c r="S3635" i="1"/>
  <c r="X3629" i="1"/>
  <c r="AE3628" i="1"/>
  <c r="AF3628" i="1"/>
  <c r="AH3628" i="1"/>
  <c r="V3633" i="1"/>
  <c r="Z3632" i="1"/>
  <c r="AA3629" i="1"/>
  <c r="AC3629" i="1"/>
  <c r="Y3629" i="1"/>
  <c r="AD3629" i="1"/>
  <c r="N3636" i="1"/>
  <c r="T3636" i="1"/>
  <c r="W3630" i="1"/>
  <c r="K3636" i="1"/>
  <c r="R3636" i="1"/>
  <c r="L3636" i="1"/>
  <c r="M3636" i="1"/>
  <c r="O3636" i="1"/>
  <c r="Q3636" i="1"/>
  <c r="S3636" i="1"/>
  <c r="X3630" i="1"/>
  <c r="AE3629" i="1"/>
  <c r="AF3629" i="1"/>
  <c r="AH3629" i="1"/>
  <c r="V3634" i="1"/>
  <c r="Z3633" i="1"/>
  <c r="AA3630" i="1"/>
  <c r="AC3630" i="1"/>
  <c r="Y3630" i="1"/>
  <c r="AD3630" i="1"/>
  <c r="N3637" i="1"/>
  <c r="T3637" i="1"/>
  <c r="W3631" i="1"/>
  <c r="K3637" i="1"/>
  <c r="R3637" i="1"/>
  <c r="L3637" i="1"/>
  <c r="M3637" i="1"/>
  <c r="O3637" i="1"/>
  <c r="Q3637" i="1"/>
  <c r="S3637" i="1"/>
  <c r="X3631" i="1"/>
  <c r="AE3630" i="1"/>
  <c r="AF3630" i="1"/>
  <c r="AH3630" i="1"/>
  <c r="V3635" i="1"/>
  <c r="Z3634" i="1"/>
  <c r="AA3631" i="1"/>
  <c r="AC3631" i="1"/>
  <c r="Y3631" i="1"/>
  <c r="AD3631" i="1"/>
  <c r="N3638" i="1"/>
  <c r="T3638" i="1"/>
  <c r="W3632" i="1"/>
  <c r="K3638" i="1"/>
  <c r="R3638" i="1"/>
  <c r="L3638" i="1"/>
  <c r="M3638" i="1"/>
  <c r="O3638" i="1"/>
  <c r="Q3638" i="1"/>
  <c r="S3638" i="1"/>
  <c r="X3632" i="1"/>
  <c r="AE3631" i="1"/>
  <c r="AF3631" i="1"/>
  <c r="AH3631" i="1"/>
  <c r="V3636" i="1"/>
  <c r="Z3635" i="1"/>
  <c r="AA3632" i="1"/>
  <c r="AC3632" i="1"/>
  <c r="Y3632" i="1"/>
  <c r="AD3632" i="1"/>
  <c r="N3639" i="1"/>
  <c r="T3639" i="1"/>
  <c r="W3633" i="1"/>
  <c r="K3639" i="1"/>
  <c r="R3639" i="1"/>
  <c r="L3639" i="1"/>
  <c r="M3639" i="1"/>
  <c r="O3639" i="1"/>
  <c r="Q3639" i="1"/>
  <c r="S3639" i="1"/>
  <c r="X3633" i="1"/>
  <c r="AE3632" i="1"/>
  <c r="AF3632" i="1"/>
  <c r="AH3632" i="1"/>
  <c r="V3637" i="1"/>
  <c r="Z3636" i="1"/>
  <c r="AA3633" i="1"/>
  <c r="AC3633" i="1"/>
  <c r="Y3633" i="1"/>
  <c r="AD3633" i="1"/>
  <c r="N3640" i="1"/>
  <c r="T3640" i="1"/>
  <c r="W3634" i="1"/>
  <c r="K3640" i="1"/>
  <c r="R3640" i="1"/>
  <c r="L3640" i="1"/>
  <c r="M3640" i="1"/>
  <c r="O3640" i="1"/>
  <c r="Q3640" i="1"/>
  <c r="S3640" i="1"/>
  <c r="X3634" i="1"/>
  <c r="AE3633" i="1"/>
  <c r="AF3633" i="1"/>
  <c r="AH3633" i="1"/>
  <c r="V3638" i="1"/>
  <c r="Z3637" i="1"/>
  <c r="AA3634" i="1"/>
  <c r="AC3634" i="1"/>
  <c r="Y3634" i="1"/>
  <c r="AD3634" i="1"/>
  <c r="N3641" i="1"/>
  <c r="T3641" i="1"/>
  <c r="W3635" i="1"/>
  <c r="K3641" i="1"/>
  <c r="R3641" i="1"/>
  <c r="L3641" i="1"/>
  <c r="M3641" i="1"/>
  <c r="O3641" i="1"/>
  <c r="Q3641" i="1"/>
  <c r="S3641" i="1"/>
  <c r="X3635" i="1"/>
  <c r="AE3634" i="1"/>
  <c r="AF3634" i="1"/>
  <c r="AH3634" i="1"/>
  <c r="V3639" i="1"/>
  <c r="Z3638" i="1"/>
  <c r="AA3635" i="1"/>
  <c r="AC3635" i="1"/>
  <c r="Y3635" i="1"/>
  <c r="AD3635" i="1"/>
  <c r="N3642" i="1"/>
  <c r="T3642" i="1"/>
  <c r="W3636" i="1"/>
  <c r="K3642" i="1"/>
  <c r="R3642" i="1"/>
  <c r="L3642" i="1"/>
  <c r="M3642" i="1"/>
  <c r="O3642" i="1"/>
  <c r="Q3642" i="1"/>
  <c r="S3642" i="1"/>
  <c r="X3636" i="1"/>
  <c r="AE3635" i="1"/>
  <c r="AF3635" i="1"/>
  <c r="AH3635" i="1"/>
  <c r="V3640" i="1"/>
  <c r="Z3639" i="1"/>
  <c r="AA3636" i="1"/>
  <c r="AC3636" i="1"/>
  <c r="Y3636" i="1"/>
  <c r="AD3636" i="1"/>
  <c r="N3643" i="1"/>
  <c r="T3643" i="1"/>
  <c r="W3637" i="1"/>
  <c r="K3643" i="1"/>
  <c r="R3643" i="1"/>
  <c r="L3643" i="1"/>
  <c r="M3643" i="1"/>
  <c r="O3643" i="1"/>
  <c r="Q3643" i="1"/>
  <c r="S3643" i="1"/>
  <c r="X3637" i="1"/>
  <c r="AE3636" i="1"/>
  <c r="AF3636" i="1"/>
  <c r="AH3636" i="1"/>
  <c r="V3641" i="1"/>
  <c r="Z3640" i="1"/>
  <c r="AA3637" i="1"/>
  <c r="AC3637" i="1"/>
  <c r="Y3637" i="1"/>
  <c r="AD3637" i="1"/>
  <c r="N3644" i="1"/>
  <c r="T3644" i="1"/>
  <c r="W3638" i="1"/>
  <c r="K3644" i="1"/>
  <c r="R3644" i="1"/>
  <c r="L3644" i="1"/>
  <c r="M3644" i="1"/>
  <c r="O3644" i="1"/>
  <c r="Q3644" i="1"/>
  <c r="S3644" i="1"/>
  <c r="X3638" i="1"/>
  <c r="AE3637" i="1"/>
  <c r="AF3637" i="1"/>
  <c r="AH3637" i="1"/>
  <c r="V3642" i="1"/>
  <c r="Z3641" i="1"/>
  <c r="AA3638" i="1"/>
  <c r="AC3638" i="1"/>
  <c r="Y3638" i="1"/>
  <c r="AD3638" i="1"/>
  <c r="N3645" i="1"/>
  <c r="T3645" i="1"/>
  <c r="W3639" i="1"/>
  <c r="K3645" i="1"/>
  <c r="R3645" i="1"/>
  <c r="L3645" i="1"/>
  <c r="M3645" i="1"/>
  <c r="O3645" i="1"/>
  <c r="Q3645" i="1"/>
  <c r="S3645" i="1"/>
  <c r="X3639" i="1"/>
  <c r="AE3638" i="1"/>
  <c r="AF3638" i="1"/>
  <c r="AH3638" i="1"/>
  <c r="V3643" i="1"/>
  <c r="Z3642" i="1"/>
  <c r="AA3639" i="1"/>
  <c r="AC3639" i="1"/>
  <c r="Y3639" i="1"/>
  <c r="AD3639" i="1"/>
  <c r="N3646" i="1"/>
  <c r="T3646" i="1"/>
  <c r="W3640" i="1"/>
  <c r="K3646" i="1"/>
  <c r="R3646" i="1"/>
  <c r="L3646" i="1"/>
  <c r="M3646" i="1"/>
  <c r="O3646" i="1"/>
  <c r="Q3646" i="1"/>
  <c r="S3646" i="1"/>
  <c r="X3640" i="1"/>
  <c r="AE3639" i="1"/>
  <c r="AF3639" i="1"/>
  <c r="AH3639" i="1"/>
  <c r="V3644" i="1"/>
  <c r="Z3643" i="1"/>
  <c r="AA3640" i="1"/>
  <c r="AC3640" i="1"/>
  <c r="Y3640" i="1"/>
  <c r="AD3640" i="1"/>
  <c r="N3647" i="1"/>
  <c r="T3647" i="1"/>
  <c r="W3641" i="1"/>
  <c r="K3647" i="1"/>
  <c r="R3647" i="1"/>
  <c r="L3647" i="1"/>
  <c r="M3647" i="1"/>
  <c r="O3647" i="1"/>
  <c r="Q3647" i="1"/>
  <c r="S3647" i="1"/>
  <c r="X3641" i="1"/>
  <c r="AE3640" i="1"/>
  <c r="AF3640" i="1"/>
  <c r="AH3640" i="1"/>
  <c r="V3645" i="1"/>
  <c r="Z3644" i="1"/>
  <c r="AA3641" i="1"/>
  <c r="AC3641" i="1"/>
  <c r="Y3641" i="1"/>
  <c r="AD3641" i="1"/>
  <c r="N3648" i="1"/>
  <c r="T3648" i="1"/>
  <c r="W3642" i="1"/>
  <c r="K3648" i="1"/>
  <c r="R3648" i="1"/>
  <c r="L3648" i="1"/>
  <c r="M3648" i="1"/>
  <c r="O3648" i="1"/>
  <c r="Q3648" i="1"/>
  <c r="S3648" i="1"/>
  <c r="X3642" i="1"/>
  <c r="AE3641" i="1"/>
  <c r="AF3641" i="1"/>
  <c r="AH3641" i="1"/>
  <c r="V3646" i="1"/>
  <c r="Z3645" i="1"/>
  <c r="AA3642" i="1"/>
  <c r="AC3642" i="1"/>
  <c r="Y3642" i="1"/>
  <c r="AD3642" i="1"/>
  <c r="N3649" i="1"/>
  <c r="T3649" i="1"/>
  <c r="W3643" i="1"/>
  <c r="K3649" i="1"/>
  <c r="R3649" i="1"/>
  <c r="L3649" i="1"/>
  <c r="M3649" i="1"/>
  <c r="O3649" i="1"/>
  <c r="Q3649" i="1"/>
  <c r="S3649" i="1"/>
  <c r="X3643" i="1"/>
  <c r="AE3642" i="1"/>
  <c r="AF3642" i="1"/>
  <c r="AH3642" i="1"/>
  <c r="V3647" i="1"/>
  <c r="Z3646" i="1"/>
  <c r="AA3643" i="1"/>
  <c r="AC3643" i="1"/>
  <c r="Y3643" i="1"/>
  <c r="AD3643" i="1"/>
  <c r="N3650" i="1"/>
  <c r="T3650" i="1"/>
  <c r="W3644" i="1"/>
  <c r="K3650" i="1"/>
  <c r="R3650" i="1"/>
  <c r="L3650" i="1"/>
  <c r="M3650" i="1"/>
  <c r="O3650" i="1"/>
  <c r="Q3650" i="1"/>
  <c r="S3650" i="1"/>
  <c r="X3644" i="1"/>
  <c r="AE3643" i="1"/>
  <c r="AF3643" i="1"/>
  <c r="AH3643" i="1"/>
  <c r="V3648" i="1"/>
  <c r="Z3647" i="1"/>
  <c r="AA3644" i="1"/>
  <c r="AC3644" i="1"/>
  <c r="Y3644" i="1"/>
  <c r="AD3644" i="1"/>
  <c r="N3651" i="1"/>
  <c r="T3651" i="1"/>
  <c r="W3645" i="1"/>
  <c r="K3651" i="1"/>
  <c r="R3651" i="1"/>
  <c r="L3651" i="1"/>
  <c r="M3651" i="1"/>
  <c r="O3651" i="1"/>
  <c r="Q3651" i="1"/>
  <c r="S3651" i="1"/>
  <c r="X3645" i="1"/>
  <c r="AE3644" i="1"/>
  <c r="AF3644" i="1"/>
  <c r="AH3644" i="1"/>
  <c r="V3649" i="1"/>
  <c r="Z3648" i="1"/>
  <c r="AA3645" i="1"/>
  <c r="AC3645" i="1"/>
  <c r="Y3645" i="1"/>
  <c r="AD3645" i="1"/>
  <c r="N3652" i="1"/>
  <c r="T3652" i="1"/>
  <c r="W3646" i="1"/>
  <c r="K3652" i="1"/>
  <c r="R3652" i="1"/>
  <c r="L3652" i="1"/>
  <c r="M3652" i="1"/>
  <c r="O3652" i="1"/>
  <c r="Q3652" i="1"/>
  <c r="S3652" i="1"/>
  <c r="X3646" i="1"/>
  <c r="AE3645" i="1"/>
  <c r="AF3645" i="1"/>
  <c r="AH3645" i="1"/>
  <c r="V3650" i="1"/>
  <c r="Z3649" i="1"/>
  <c r="AA3646" i="1"/>
  <c r="AC3646" i="1"/>
  <c r="Y3646" i="1"/>
  <c r="AD3646" i="1"/>
  <c r="N3653" i="1"/>
  <c r="T3653" i="1"/>
  <c r="W3647" i="1"/>
  <c r="K3653" i="1"/>
  <c r="R3653" i="1"/>
  <c r="L3653" i="1"/>
  <c r="M3653" i="1"/>
  <c r="O3653" i="1"/>
  <c r="Q3653" i="1"/>
  <c r="S3653" i="1"/>
  <c r="X3647" i="1"/>
  <c r="AE3646" i="1"/>
  <c r="AF3646" i="1"/>
  <c r="AH3646" i="1"/>
  <c r="V3651" i="1"/>
  <c r="Z3650" i="1"/>
  <c r="AA3647" i="1"/>
  <c r="AC3647" i="1"/>
  <c r="Y3647" i="1"/>
  <c r="AD3647" i="1"/>
  <c r="N3654" i="1"/>
  <c r="T3654" i="1"/>
  <c r="W3648" i="1"/>
  <c r="K3654" i="1"/>
  <c r="R3654" i="1"/>
  <c r="L3654" i="1"/>
  <c r="M3654" i="1"/>
  <c r="O3654" i="1"/>
  <c r="Q3654" i="1"/>
  <c r="S3654" i="1"/>
  <c r="X3648" i="1"/>
  <c r="AE3647" i="1"/>
  <c r="AF3647" i="1"/>
  <c r="AH3647" i="1"/>
  <c r="V3652" i="1"/>
  <c r="Z3651" i="1"/>
  <c r="AA3648" i="1"/>
  <c r="AC3648" i="1"/>
  <c r="Y3648" i="1"/>
  <c r="AD3648" i="1"/>
  <c r="N3655" i="1"/>
  <c r="T3655" i="1"/>
  <c r="W3649" i="1"/>
  <c r="K3655" i="1"/>
  <c r="R3655" i="1"/>
  <c r="L3655" i="1"/>
  <c r="M3655" i="1"/>
  <c r="O3655" i="1"/>
  <c r="Q3655" i="1"/>
  <c r="S3655" i="1"/>
  <c r="X3649" i="1"/>
  <c r="AE3648" i="1"/>
  <c r="AF3648" i="1"/>
  <c r="AH3648" i="1"/>
  <c r="V3653" i="1"/>
  <c r="Z3652" i="1"/>
  <c r="AA3649" i="1"/>
  <c r="AC3649" i="1"/>
  <c r="Y3649" i="1"/>
  <c r="AD3649" i="1"/>
  <c r="N3656" i="1"/>
  <c r="T3656" i="1"/>
  <c r="W3650" i="1"/>
  <c r="K3656" i="1"/>
  <c r="R3656" i="1"/>
  <c r="L3656" i="1"/>
  <c r="M3656" i="1"/>
  <c r="O3656" i="1"/>
  <c r="Q3656" i="1"/>
  <c r="S3656" i="1"/>
  <c r="X3650" i="1"/>
  <c r="AE3649" i="1"/>
  <c r="AF3649" i="1"/>
  <c r="AH3649" i="1"/>
  <c r="V3654" i="1"/>
  <c r="Z3653" i="1"/>
  <c r="AA3650" i="1"/>
  <c r="AC3650" i="1"/>
  <c r="Y3650" i="1"/>
  <c r="AD3650" i="1"/>
  <c r="N3657" i="1"/>
  <c r="T3657" i="1"/>
  <c r="W3651" i="1"/>
  <c r="K3657" i="1"/>
  <c r="R3657" i="1"/>
  <c r="L3657" i="1"/>
  <c r="M3657" i="1"/>
  <c r="O3657" i="1"/>
  <c r="Q3657" i="1"/>
  <c r="S3657" i="1"/>
  <c r="X3651" i="1"/>
  <c r="AE3650" i="1"/>
  <c r="AF3650" i="1"/>
  <c r="AH3650" i="1"/>
  <c r="V3655" i="1"/>
  <c r="Z3654" i="1"/>
  <c r="AA3651" i="1"/>
  <c r="AC3651" i="1"/>
  <c r="Y3651" i="1"/>
  <c r="AD3651" i="1"/>
  <c r="N3658" i="1"/>
  <c r="T3658" i="1"/>
  <c r="W3652" i="1"/>
  <c r="K3658" i="1"/>
  <c r="R3658" i="1"/>
  <c r="L3658" i="1"/>
  <c r="M3658" i="1"/>
  <c r="O3658" i="1"/>
  <c r="Q3658" i="1"/>
  <c r="S3658" i="1"/>
  <c r="X3652" i="1"/>
  <c r="AE3651" i="1"/>
  <c r="AF3651" i="1"/>
  <c r="AH3651" i="1"/>
  <c r="V3656" i="1"/>
  <c r="Z3655" i="1"/>
  <c r="AA3652" i="1"/>
  <c r="AC3652" i="1"/>
  <c r="Y3652" i="1"/>
  <c r="AD3652" i="1"/>
  <c r="N3659" i="1"/>
  <c r="T3659" i="1"/>
  <c r="W3653" i="1"/>
  <c r="K3659" i="1"/>
  <c r="R3659" i="1"/>
  <c r="L3659" i="1"/>
  <c r="M3659" i="1"/>
  <c r="O3659" i="1"/>
  <c r="Q3659" i="1"/>
  <c r="S3659" i="1"/>
  <c r="X3653" i="1"/>
  <c r="AE3652" i="1"/>
  <c r="AF3652" i="1"/>
  <c r="AH3652" i="1"/>
  <c r="V3657" i="1"/>
  <c r="Z3656" i="1"/>
  <c r="AA3653" i="1"/>
  <c r="AC3653" i="1"/>
  <c r="Y3653" i="1"/>
  <c r="AD3653" i="1"/>
  <c r="N3660" i="1"/>
  <c r="T3660" i="1"/>
  <c r="W3654" i="1"/>
  <c r="K3660" i="1"/>
  <c r="R3660" i="1"/>
  <c r="L3660" i="1"/>
  <c r="M3660" i="1"/>
  <c r="O3660" i="1"/>
  <c r="Q3660" i="1"/>
  <c r="S3660" i="1"/>
  <c r="X3654" i="1"/>
  <c r="AE3653" i="1"/>
  <c r="AF3653" i="1"/>
  <c r="AH3653" i="1"/>
  <c r="V3658" i="1"/>
  <c r="Z3657" i="1"/>
  <c r="AA3654" i="1"/>
  <c r="AC3654" i="1"/>
  <c r="Y3654" i="1"/>
  <c r="AD3654" i="1"/>
  <c r="N3661" i="1"/>
  <c r="T3661" i="1"/>
  <c r="W3655" i="1"/>
  <c r="K3661" i="1"/>
  <c r="R3661" i="1"/>
  <c r="L3661" i="1"/>
  <c r="M3661" i="1"/>
  <c r="O3661" i="1"/>
  <c r="Q3661" i="1"/>
  <c r="S3661" i="1"/>
  <c r="X3655" i="1"/>
  <c r="AE3654" i="1"/>
  <c r="AF3654" i="1"/>
  <c r="AH3654" i="1"/>
  <c r="V3659" i="1"/>
  <c r="Z3658" i="1"/>
  <c r="AA3655" i="1"/>
  <c r="AC3655" i="1"/>
  <c r="Y3655" i="1"/>
  <c r="AD3655" i="1"/>
  <c r="N3662" i="1"/>
  <c r="T3662" i="1"/>
  <c r="W3656" i="1"/>
  <c r="K3662" i="1"/>
  <c r="R3662" i="1"/>
  <c r="L3662" i="1"/>
  <c r="M3662" i="1"/>
  <c r="O3662" i="1"/>
  <c r="Q3662" i="1"/>
  <c r="S3662" i="1"/>
  <c r="X3656" i="1"/>
  <c r="AE3655" i="1"/>
  <c r="AF3655" i="1"/>
  <c r="AH3655" i="1"/>
  <c r="V3660" i="1"/>
  <c r="Z3659" i="1"/>
  <c r="AA3656" i="1"/>
  <c r="AC3656" i="1"/>
  <c r="Y3656" i="1"/>
  <c r="AD3656" i="1"/>
  <c r="N3663" i="1"/>
  <c r="T3663" i="1"/>
  <c r="W3657" i="1"/>
  <c r="K3663" i="1"/>
  <c r="R3663" i="1"/>
  <c r="L3663" i="1"/>
  <c r="M3663" i="1"/>
  <c r="O3663" i="1"/>
  <c r="Q3663" i="1"/>
  <c r="S3663" i="1"/>
  <c r="X3657" i="1"/>
  <c r="AE3656" i="1"/>
  <c r="AF3656" i="1"/>
  <c r="AH3656" i="1"/>
  <c r="V3661" i="1"/>
  <c r="Z3660" i="1"/>
  <c r="AA3657" i="1"/>
  <c r="AC3657" i="1"/>
  <c r="Y3657" i="1"/>
  <c r="AD3657" i="1"/>
  <c r="N3664" i="1"/>
  <c r="T3664" i="1"/>
  <c r="W3658" i="1"/>
  <c r="K3664" i="1"/>
  <c r="R3664" i="1"/>
  <c r="L3664" i="1"/>
  <c r="M3664" i="1"/>
  <c r="O3664" i="1"/>
  <c r="Q3664" i="1"/>
  <c r="S3664" i="1"/>
  <c r="X3658" i="1"/>
  <c r="AE3657" i="1"/>
  <c r="AF3657" i="1"/>
  <c r="AH3657" i="1"/>
  <c r="V3662" i="1"/>
  <c r="Z3661" i="1"/>
  <c r="AA3658" i="1"/>
  <c r="AC3658" i="1"/>
  <c r="Y3658" i="1"/>
  <c r="AD3658" i="1"/>
  <c r="N3665" i="1"/>
  <c r="T3665" i="1"/>
  <c r="W3659" i="1"/>
  <c r="K3665" i="1"/>
  <c r="R3665" i="1"/>
  <c r="L3665" i="1"/>
  <c r="M3665" i="1"/>
  <c r="O3665" i="1"/>
  <c r="Q3665" i="1"/>
  <c r="S3665" i="1"/>
  <c r="X3659" i="1"/>
  <c r="AE3658" i="1"/>
  <c r="AF3658" i="1"/>
  <c r="AH3658" i="1"/>
  <c r="V3663" i="1"/>
  <c r="Z3662" i="1"/>
  <c r="AA3659" i="1"/>
  <c r="AC3659" i="1"/>
  <c r="Y3659" i="1"/>
  <c r="AD3659" i="1"/>
  <c r="N3666" i="1"/>
  <c r="T3666" i="1"/>
  <c r="W3660" i="1"/>
  <c r="K3666" i="1"/>
  <c r="R3666" i="1"/>
  <c r="L3666" i="1"/>
  <c r="M3666" i="1"/>
  <c r="O3666" i="1"/>
  <c r="Q3666" i="1"/>
  <c r="S3666" i="1"/>
  <c r="X3660" i="1"/>
  <c r="AE3659" i="1"/>
  <c r="AF3659" i="1"/>
  <c r="AH3659" i="1"/>
  <c r="V3664" i="1"/>
  <c r="Z3663" i="1"/>
  <c r="AA3660" i="1"/>
  <c r="AC3660" i="1"/>
  <c r="Y3660" i="1"/>
  <c r="AD3660" i="1"/>
  <c r="N3667" i="1"/>
  <c r="T3667" i="1"/>
  <c r="W3661" i="1"/>
  <c r="K3667" i="1"/>
  <c r="R3667" i="1"/>
  <c r="L3667" i="1"/>
  <c r="M3667" i="1"/>
  <c r="O3667" i="1"/>
  <c r="Q3667" i="1"/>
  <c r="S3667" i="1"/>
  <c r="X3661" i="1"/>
  <c r="AE3660" i="1"/>
  <c r="AF3660" i="1"/>
  <c r="AH3660" i="1"/>
  <c r="V3665" i="1"/>
  <c r="Z3664" i="1"/>
  <c r="AA3661" i="1"/>
  <c r="AC3661" i="1"/>
  <c r="Y3661" i="1"/>
  <c r="AD3661" i="1"/>
  <c r="N3668" i="1"/>
  <c r="T3668" i="1"/>
  <c r="W3662" i="1"/>
  <c r="K3668" i="1"/>
  <c r="R3668" i="1"/>
  <c r="L3668" i="1"/>
  <c r="M3668" i="1"/>
  <c r="O3668" i="1"/>
  <c r="Q3668" i="1"/>
  <c r="S3668" i="1"/>
  <c r="X3662" i="1"/>
  <c r="AE3661" i="1"/>
  <c r="AF3661" i="1"/>
  <c r="AH3661" i="1"/>
  <c r="V3666" i="1"/>
  <c r="Z3665" i="1"/>
  <c r="AA3662" i="1"/>
  <c r="AC3662" i="1"/>
  <c r="Y3662" i="1"/>
  <c r="AD3662" i="1"/>
  <c r="N3669" i="1"/>
  <c r="T3669" i="1"/>
  <c r="W3663" i="1"/>
  <c r="K3669" i="1"/>
  <c r="R3669" i="1"/>
  <c r="L3669" i="1"/>
  <c r="M3669" i="1"/>
  <c r="O3669" i="1"/>
  <c r="Q3669" i="1"/>
  <c r="S3669" i="1"/>
  <c r="X3663" i="1"/>
  <c r="AE3662" i="1"/>
  <c r="AF3662" i="1"/>
  <c r="AH3662" i="1"/>
  <c r="V3667" i="1"/>
  <c r="Z3666" i="1"/>
  <c r="AA3663" i="1"/>
  <c r="AC3663" i="1"/>
  <c r="Y3663" i="1"/>
  <c r="AD3663" i="1"/>
  <c r="N3670" i="1"/>
  <c r="T3670" i="1"/>
  <c r="W3664" i="1"/>
  <c r="K3670" i="1"/>
  <c r="R3670" i="1"/>
  <c r="L3670" i="1"/>
  <c r="M3670" i="1"/>
  <c r="O3670" i="1"/>
  <c r="Q3670" i="1"/>
  <c r="S3670" i="1"/>
  <c r="X3664" i="1"/>
  <c r="AE3663" i="1"/>
  <c r="AF3663" i="1"/>
  <c r="AH3663" i="1"/>
  <c r="V3668" i="1"/>
  <c r="Z3667" i="1"/>
  <c r="AA3664" i="1"/>
  <c r="AC3664" i="1"/>
  <c r="Y3664" i="1"/>
  <c r="AD3664" i="1"/>
  <c r="N3671" i="1"/>
  <c r="T3671" i="1"/>
  <c r="W3665" i="1"/>
  <c r="K3671" i="1"/>
  <c r="R3671" i="1"/>
  <c r="L3671" i="1"/>
  <c r="M3671" i="1"/>
  <c r="O3671" i="1"/>
  <c r="Q3671" i="1"/>
  <c r="S3671" i="1"/>
  <c r="X3665" i="1"/>
  <c r="AE3664" i="1"/>
  <c r="AF3664" i="1"/>
  <c r="AH3664" i="1"/>
  <c r="V3669" i="1"/>
  <c r="Z3668" i="1"/>
  <c r="AA3665" i="1"/>
  <c r="AC3665" i="1"/>
  <c r="Y3665" i="1"/>
  <c r="AD3665" i="1"/>
  <c r="N3672" i="1"/>
  <c r="T3672" i="1"/>
  <c r="W3666" i="1"/>
  <c r="K3672" i="1"/>
  <c r="R3672" i="1"/>
  <c r="L3672" i="1"/>
  <c r="M3672" i="1"/>
  <c r="O3672" i="1"/>
  <c r="Q3672" i="1"/>
  <c r="S3672" i="1"/>
  <c r="X3666" i="1"/>
  <c r="AE3665" i="1"/>
  <c r="AF3665" i="1"/>
  <c r="AH3665" i="1"/>
  <c r="V3670" i="1"/>
  <c r="Z3669" i="1"/>
  <c r="AA3666" i="1"/>
  <c r="AC3666" i="1"/>
  <c r="Y3666" i="1"/>
  <c r="AD3666" i="1"/>
  <c r="N3673" i="1"/>
  <c r="T3673" i="1"/>
  <c r="W3667" i="1"/>
  <c r="K3673" i="1"/>
  <c r="R3673" i="1"/>
  <c r="L3673" i="1"/>
  <c r="M3673" i="1"/>
  <c r="O3673" i="1"/>
  <c r="Q3673" i="1"/>
  <c r="S3673" i="1"/>
  <c r="X3667" i="1"/>
  <c r="AE3666" i="1"/>
  <c r="AF3666" i="1"/>
  <c r="AH3666" i="1"/>
  <c r="V3671" i="1"/>
  <c r="Z3670" i="1"/>
  <c r="AA3667" i="1"/>
  <c r="AC3667" i="1"/>
  <c r="Y3667" i="1"/>
  <c r="AD3667" i="1"/>
  <c r="N3674" i="1"/>
  <c r="T3674" i="1"/>
  <c r="W3668" i="1"/>
  <c r="K3674" i="1"/>
  <c r="R3674" i="1"/>
  <c r="L3674" i="1"/>
  <c r="M3674" i="1"/>
  <c r="O3674" i="1"/>
  <c r="Q3674" i="1"/>
  <c r="S3674" i="1"/>
  <c r="X3668" i="1"/>
  <c r="AE3667" i="1"/>
  <c r="AF3667" i="1"/>
  <c r="AH3667" i="1"/>
  <c r="V3672" i="1"/>
  <c r="Z3671" i="1"/>
  <c r="AA3668" i="1"/>
  <c r="AC3668" i="1"/>
  <c r="Y3668" i="1"/>
  <c r="AD3668" i="1"/>
  <c r="N3675" i="1"/>
  <c r="T3675" i="1"/>
  <c r="W3669" i="1"/>
  <c r="K3675" i="1"/>
  <c r="R3675" i="1"/>
  <c r="L3675" i="1"/>
  <c r="M3675" i="1"/>
  <c r="O3675" i="1"/>
  <c r="Q3675" i="1"/>
  <c r="S3675" i="1"/>
  <c r="X3669" i="1"/>
  <c r="AE3668" i="1"/>
  <c r="AF3668" i="1"/>
  <c r="AH3668" i="1"/>
  <c r="V3673" i="1"/>
  <c r="Z3672" i="1"/>
  <c r="AA3669" i="1"/>
  <c r="AC3669" i="1"/>
  <c r="Y3669" i="1"/>
  <c r="AD3669" i="1"/>
  <c r="N3676" i="1"/>
  <c r="T3676" i="1"/>
  <c r="W3670" i="1"/>
  <c r="K3676" i="1"/>
  <c r="R3676" i="1"/>
  <c r="L3676" i="1"/>
  <c r="M3676" i="1"/>
  <c r="O3676" i="1"/>
  <c r="Q3676" i="1"/>
  <c r="S3676" i="1"/>
  <c r="X3670" i="1"/>
  <c r="AE3669" i="1"/>
  <c r="AF3669" i="1"/>
  <c r="AH3669" i="1"/>
  <c r="V3674" i="1"/>
  <c r="Z3673" i="1"/>
  <c r="AA3670" i="1"/>
  <c r="AC3670" i="1"/>
  <c r="Y3670" i="1"/>
  <c r="AD3670" i="1"/>
  <c r="N3677" i="1"/>
  <c r="T3677" i="1"/>
  <c r="W3671" i="1"/>
  <c r="K3677" i="1"/>
  <c r="R3677" i="1"/>
  <c r="L3677" i="1"/>
  <c r="M3677" i="1"/>
  <c r="O3677" i="1"/>
  <c r="Q3677" i="1"/>
  <c r="S3677" i="1"/>
  <c r="X3671" i="1"/>
  <c r="AE3670" i="1"/>
  <c r="AF3670" i="1"/>
  <c r="AH3670" i="1"/>
  <c r="V3675" i="1"/>
  <c r="Z3674" i="1"/>
  <c r="AA3671" i="1"/>
  <c r="AC3671" i="1"/>
  <c r="Y3671" i="1"/>
  <c r="AD3671" i="1"/>
  <c r="N3678" i="1"/>
  <c r="T3678" i="1"/>
  <c r="W3672" i="1"/>
  <c r="K3678" i="1"/>
  <c r="R3678" i="1"/>
  <c r="L3678" i="1"/>
  <c r="M3678" i="1"/>
  <c r="O3678" i="1"/>
  <c r="Q3678" i="1"/>
  <c r="S3678" i="1"/>
  <c r="X3672" i="1"/>
  <c r="AE3671" i="1"/>
  <c r="AF3671" i="1"/>
  <c r="AH3671" i="1"/>
  <c r="V3676" i="1"/>
  <c r="Z3675" i="1"/>
  <c r="AA3672" i="1"/>
  <c r="AC3672" i="1"/>
  <c r="Y3672" i="1"/>
  <c r="AD3672" i="1"/>
  <c r="N3679" i="1"/>
  <c r="T3679" i="1"/>
  <c r="W3673" i="1"/>
  <c r="K3679" i="1"/>
  <c r="R3679" i="1"/>
  <c r="L3679" i="1"/>
  <c r="M3679" i="1"/>
  <c r="O3679" i="1"/>
  <c r="Q3679" i="1"/>
  <c r="S3679" i="1"/>
  <c r="X3673" i="1"/>
  <c r="AE3672" i="1"/>
  <c r="AF3672" i="1"/>
  <c r="AH3672" i="1"/>
  <c r="V3677" i="1"/>
  <c r="Z3676" i="1"/>
  <c r="AA3673" i="1"/>
  <c r="AC3673" i="1"/>
  <c r="Y3673" i="1"/>
  <c r="AD3673" i="1"/>
  <c r="N3680" i="1"/>
  <c r="T3680" i="1"/>
  <c r="W3674" i="1"/>
  <c r="K3680" i="1"/>
  <c r="R3680" i="1"/>
  <c r="L3680" i="1"/>
  <c r="M3680" i="1"/>
  <c r="O3680" i="1"/>
  <c r="Q3680" i="1"/>
  <c r="S3680" i="1"/>
  <c r="X3674" i="1"/>
  <c r="AE3673" i="1"/>
  <c r="AF3673" i="1"/>
  <c r="AH3673" i="1"/>
  <c r="V3678" i="1"/>
  <c r="Z3677" i="1"/>
  <c r="AA3674" i="1"/>
  <c r="AC3674" i="1"/>
  <c r="Y3674" i="1"/>
  <c r="AD3674" i="1"/>
  <c r="N3681" i="1"/>
  <c r="T3681" i="1"/>
  <c r="W3675" i="1"/>
  <c r="K3681" i="1"/>
  <c r="R3681" i="1"/>
  <c r="L3681" i="1"/>
  <c r="M3681" i="1"/>
  <c r="O3681" i="1"/>
  <c r="Q3681" i="1"/>
  <c r="S3681" i="1"/>
  <c r="X3675" i="1"/>
  <c r="AE3674" i="1"/>
  <c r="AF3674" i="1"/>
  <c r="AH3674" i="1"/>
  <c r="V3679" i="1"/>
  <c r="Z3678" i="1"/>
  <c r="AA3675" i="1"/>
  <c r="AC3675" i="1"/>
  <c r="Y3675" i="1"/>
  <c r="AD3675" i="1"/>
  <c r="N3682" i="1"/>
  <c r="T3682" i="1"/>
  <c r="W3676" i="1"/>
  <c r="K3682" i="1"/>
  <c r="R3682" i="1"/>
  <c r="L3682" i="1"/>
  <c r="M3682" i="1"/>
  <c r="O3682" i="1"/>
  <c r="Q3682" i="1"/>
  <c r="S3682" i="1"/>
  <c r="X3676" i="1"/>
  <c r="AE3675" i="1"/>
  <c r="AF3675" i="1"/>
  <c r="AH3675" i="1"/>
  <c r="V3680" i="1"/>
  <c r="Z3679" i="1"/>
  <c r="AA3676" i="1"/>
  <c r="AC3676" i="1"/>
  <c r="Y3676" i="1"/>
  <c r="AD3676" i="1"/>
  <c r="N3683" i="1"/>
  <c r="T3683" i="1"/>
  <c r="W3677" i="1"/>
  <c r="K3683" i="1"/>
  <c r="R3683" i="1"/>
  <c r="L3683" i="1"/>
  <c r="M3683" i="1"/>
  <c r="O3683" i="1"/>
  <c r="Q3683" i="1"/>
  <c r="S3683" i="1"/>
  <c r="X3677" i="1"/>
  <c r="AE3676" i="1"/>
  <c r="AF3676" i="1"/>
  <c r="AH3676" i="1"/>
  <c r="V3681" i="1"/>
  <c r="Z3680" i="1"/>
  <c r="AA3677" i="1"/>
  <c r="AC3677" i="1"/>
  <c r="Y3677" i="1"/>
  <c r="AD3677" i="1"/>
  <c r="N3684" i="1"/>
  <c r="T3684" i="1"/>
  <c r="W3678" i="1"/>
  <c r="K3684" i="1"/>
  <c r="R3684" i="1"/>
  <c r="L3684" i="1"/>
  <c r="M3684" i="1"/>
  <c r="O3684" i="1"/>
  <c r="Q3684" i="1"/>
  <c r="S3684" i="1"/>
  <c r="X3678" i="1"/>
  <c r="AE3677" i="1"/>
  <c r="AF3677" i="1"/>
  <c r="AH3677" i="1"/>
  <c r="V3682" i="1"/>
  <c r="Z3681" i="1"/>
  <c r="AA3678" i="1"/>
  <c r="AC3678" i="1"/>
  <c r="Y3678" i="1"/>
  <c r="AD3678" i="1"/>
  <c r="N3685" i="1"/>
  <c r="T3685" i="1"/>
  <c r="W3679" i="1"/>
  <c r="K3685" i="1"/>
  <c r="R3685" i="1"/>
  <c r="L3685" i="1"/>
  <c r="M3685" i="1"/>
  <c r="O3685" i="1"/>
  <c r="Q3685" i="1"/>
  <c r="S3685" i="1"/>
  <c r="X3679" i="1"/>
  <c r="AE3678" i="1"/>
  <c r="AF3678" i="1"/>
  <c r="AH3678" i="1"/>
  <c r="V3683" i="1"/>
  <c r="Z3682" i="1"/>
  <c r="AA3679" i="1"/>
  <c r="AC3679" i="1"/>
  <c r="Y3679" i="1"/>
  <c r="AD3679" i="1"/>
  <c r="N3686" i="1"/>
  <c r="T3686" i="1"/>
  <c r="W3680" i="1"/>
  <c r="K3686" i="1"/>
  <c r="R3686" i="1"/>
  <c r="L3686" i="1"/>
  <c r="M3686" i="1"/>
  <c r="O3686" i="1"/>
  <c r="Q3686" i="1"/>
  <c r="S3686" i="1"/>
  <c r="X3680" i="1"/>
  <c r="AE3679" i="1"/>
  <c r="AF3679" i="1"/>
  <c r="AH3679" i="1"/>
  <c r="V3684" i="1"/>
  <c r="Z3683" i="1"/>
  <c r="AA3680" i="1"/>
  <c r="AC3680" i="1"/>
  <c r="Y3680" i="1"/>
  <c r="AD3680" i="1"/>
  <c r="N3687" i="1"/>
  <c r="T3687" i="1"/>
  <c r="W3681" i="1"/>
  <c r="K3687" i="1"/>
  <c r="R3687" i="1"/>
  <c r="L3687" i="1"/>
  <c r="M3687" i="1"/>
  <c r="O3687" i="1"/>
  <c r="Q3687" i="1"/>
  <c r="S3687" i="1"/>
  <c r="X3681" i="1"/>
  <c r="AE3680" i="1"/>
  <c r="AF3680" i="1"/>
  <c r="AH3680" i="1"/>
  <c r="V3685" i="1"/>
  <c r="Z3684" i="1"/>
  <c r="AA3681" i="1"/>
  <c r="AC3681" i="1"/>
  <c r="Y3681" i="1"/>
  <c r="AD3681" i="1"/>
  <c r="N3688" i="1"/>
  <c r="T3688" i="1"/>
  <c r="W3682" i="1"/>
  <c r="K3688" i="1"/>
  <c r="R3688" i="1"/>
  <c r="L3688" i="1"/>
  <c r="M3688" i="1"/>
  <c r="O3688" i="1"/>
  <c r="Q3688" i="1"/>
  <c r="S3688" i="1"/>
  <c r="X3682" i="1"/>
  <c r="AE3681" i="1"/>
  <c r="AF3681" i="1"/>
  <c r="AH3681" i="1"/>
  <c r="V3686" i="1"/>
  <c r="Z3685" i="1"/>
  <c r="AA3682" i="1"/>
  <c r="AC3682" i="1"/>
  <c r="Y3682" i="1"/>
  <c r="AD3682" i="1"/>
  <c r="N3689" i="1"/>
  <c r="T3689" i="1"/>
  <c r="W3683" i="1"/>
  <c r="K3689" i="1"/>
  <c r="R3689" i="1"/>
  <c r="L3689" i="1"/>
  <c r="M3689" i="1"/>
  <c r="O3689" i="1"/>
  <c r="Q3689" i="1"/>
  <c r="S3689" i="1"/>
  <c r="X3683" i="1"/>
  <c r="AE3682" i="1"/>
  <c r="AF3682" i="1"/>
  <c r="AH3682" i="1"/>
  <c r="V3687" i="1"/>
  <c r="Z3686" i="1"/>
  <c r="AA3683" i="1"/>
  <c r="AC3683" i="1"/>
  <c r="Y3683" i="1"/>
  <c r="AD3683" i="1"/>
  <c r="N3690" i="1"/>
  <c r="T3690" i="1"/>
  <c r="W3684" i="1"/>
  <c r="K3690" i="1"/>
  <c r="R3690" i="1"/>
  <c r="L3690" i="1"/>
  <c r="M3690" i="1"/>
  <c r="O3690" i="1"/>
  <c r="Q3690" i="1"/>
  <c r="S3690" i="1"/>
  <c r="X3684" i="1"/>
  <c r="AE3683" i="1"/>
  <c r="AF3683" i="1"/>
  <c r="AH3683" i="1"/>
  <c r="V3688" i="1"/>
  <c r="Z3687" i="1"/>
  <c r="AA3684" i="1"/>
  <c r="AC3684" i="1"/>
  <c r="Y3684" i="1"/>
  <c r="AD3684" i="1"/>
  <c r="N3691" i="1"/>
  <c r="T3691" i="1"/>
  <c r="W3685" i="1"/>
  <c r="K3691" i="1"/>
  <c r="R3691" i="1"/>
  <c r="L3691" i="1"/>
  <c r="M3691" i="1"/>
  <c r="O3691" i="1"/>
  <c r="Q3691" i="1"/>
  <c r="S3691" i="1"/>
  <c r="X3685" i="1"/>
  <c r="AE3684" i="1"/>
  <c r="AF3684" i="1"/>
  <c r="AH3684" i="1"/>
  <c r="V3689" i="1"/>
  <c r="Z3688" i="1"/>
  <c r="AA3685" i="1"/>
  <c r="AC3685" i="1"/>
  <c r="Y3685" i="1"/>
  <c r="AD3685" i="1"/>
  <c r="N3692" i="1"/>
  <c r="T3692" i="1"/>
  <c r="W3686" i="1"/>
  <c r="K3692" i="1"/>
  <c r="R3692" i="1"/>
  <c r="L3692" i="1"/>
  <c r="M3692" i="1"/>
  <c r="O3692" i="1"/>
  <c r="Q3692" i="1"/>
  <c r="S3692" i="1"/>
  <c r="X3686" i="1"/>
  <c r="AE3685" i="1"/>
  <c r="AF3685" i="1"/>
  <c r="AH3685" i="1"/>
  <c r="V3690" i="1"/>
  <c r="Z3689" i="1"/>
  <c r="AA3686" i="1"/>
  <c r="AC3686" i="1"/>
  <c r="Y3686" i="1"/>
  <c r="AD3686" i="1"/>
  <c r="N3693" i="1"/>
  <c r="T3693" i="1"/>
  <c r="W3687" i="1"/>
  <c r="K3693" i="1"/>
  <c r="R3693" i="1"/>
  <c r="L3693" i="1"/>
  <c r="M3693" i="1"/>
  <c r="O3693" i="1"/>
  <c r="Q3693" i="1"/>
  <c r="S3693" i="1"/>
  <c r="X3687" i="1"/>
  <c r="AE3686" i="1"/>
  <c r="AF3686" i="1"/>
  <c r="AH3686" i="1"/>
  <c r="V3691" i="1"/>
  <c r="Z3690" i="1"/>
  <c r="AA3687" i="1"/>
  <c r="AC3687" i="1"/>
  <c r="Y3687" i="1"/>
  <c r="AD3687" i="1"/>
  <c r="N3694" i="1"/>
  <c r="T3694" i="1"/>
  <c r="W3688" i="1"/>
  <c r="K3694" i="1"/>
  <c r="R3694" i="1"/>
  <c r="L3694" i="1"/>
  <c r="M3694" i="1"/>
  <c r="O3694" i="1"/>
  <c r="Q3694" i="1"/>
  <c r="S3694" i="1"/>
  <c r="X3688" i="1"/>
  <c r="AE3687" i="1"/>
  <c r="AF3687" i="1"/>
  <c r="AH3687" i="1"/>
  <c r="V3692" i="1"/>
  <c r="Z3691" i="1"/>
  <c r="AA3688" i="1"/>
  <c r="AC3688" i="1"/>
  <c r="Y3688" i="1"/>
  <c r="AD3688" i="1"/>
  <c r="N3695" i="1"/>
  <c r="T3695" i="1"/>
  <c r="W3689" i="1"/>
  <c r="K3695" i="1"/>
  <c r="R3695" i="1"/>
  <c r="L3695" i="1"/>
  <c r="M3695" i="1"/>
  <c r="O3695" i="1"/>
  <c r="Q3695" i="1"/>
  <c r="S3695" i="1"/>
  <c r="X3689" i="1"/>
  <c r="AE3688" i="1"/>
  <c r="AF3688" i="1"/>
  <c r="AH3688" i="1"/>
  <c r="V3693" i="1"/>
  <c r="Z3692" i="1"/>
  <c r="AA3689" i="1"/>
  <c r="AC3689" i="1"/>
  <c r="Y3689" i="1"/>
  <c r="AD3689" i="1"/>
  <c r="N3696" i="1"/>
  <c r="T3696" i="1"/>
  <c r="W3690" i="1"/>
  <c r="K3696" i="1"/>
  <c r="R3696" i="1"/>
  <c r="L3696" i="1"/>
  <c r="M3696" i="1"/>
  <c r="O3696" i="1"/>
  <c r="Q3696" i="1"/>
  <c r="S3696" i="1"/>
  <c r="X3690" i="1"/>
  <c r="AE3689" i="1"/>
  <c r="AF3689" i="1"/>
  <c r="AH3689" i="1"/>
  <c r="V3694" i="1"/>
  <c r="Z3693" i="1"/>
  <c r="AA3690" i="1"/>
  <c r="AC3690" i="1"/>
  <c r="Y3690" i="1"/>
  <c r="AD3690" i="1"/>
  <c r="N3697" i="1"/>
  <c r="T3697" i="1"/>
  <c r="W3691" i="1"/>
  <c r="K3697" i="1"/>
  <c r="R3697" i="1"/>
  <c r="L3697" i="1"/>
  <c r="M3697" i="1"/>
  <c r="O3697" i="1"/>
  <c r="Q3697" i="1"/>
  <c r="S3697" i="1"/>
  <c r="X3691" i="1"/>
  <c r="AE3690" i="1"/>
  <c r="AF3690" i="1"/>
  <c r="AH3690" i="1"/>
  <c r="V3695" i="1"/>
  <c r="Z3694" i="1"/>
  <c r="AA3691" i="1"/>
  <c r="AC3691" i="1"/>
  <c r="Y3691" i="1"/>
  <c r="AD3691" i="1"/>
  <c r="N3698" i="1"/>
  <c r="T3698" i="1"/>
  <c r="W3692" i="1"/>
  <c r="K3698" i="1"/>
  <c r="R3698" i="1"/>
  <c r="L3698" i="1"/>
  <c r="M3698" i="1"/>
  <c r="O3698" i="1"/>
  <c r="Q3698" i="1"/>
  <c r="S3698" i="1"/>
  <c r="X3692" i="1"/>
  <c r="AE3691" i="1"/>
  <c r="AF3691" i="1"/>
  <c r="AH3691" i="1"/>
  <c r="V3696" i="1"/>
  <c r="Z3695" i="1"/>
  <c r="AA3692" i="1"/>
  <c r="AC3692" i="1"/>
  <c r="Y3692" i="1"/>
  <c r="AD3692" i="1"/>
  <c r="N3699" i="1"/>
  <c r="T3699" i="1"/>
  <c r="W3693" i="1"/>
  <c r="K3699" i="1"/>
  <c r="R3699" i="1"/>
  <c r="L3699" i="1"/>
  <c r="M3699" i="1"/>
  <c r="O3699" i="1"/>
  <c r="Q3699" i="1"/>
  <c r="S3699" i="1"/>
  <c r="X3693" i="1"/>
  <c r="AE3692" i="1"/>
  <c r="AF3692" i="1"/>
  <c r="AH3692" i="1"/>
  <c r="V3697" i="1"/>
  <c r="Z3696" i="1"/>
  <c r="AA3693" i="1"/>
  <c r="AC3693" i="1"/>
  <c r="Y3693" i="1"/>
  <c r="AD3693" i="1"/>
  <c r="N3700" i="1"/>
  <c r="T3700" i="1"/>
  <c r="W3694" i="1"/>
  <c r="K3700" i="1"/>
  <c r="R3700" i="1"/>
  <c r="L3700" i="1"/>
  <c r="M3700" i="1"/>
  <c r="O3700" i="1"/>
  <c r="Q3700" i="1"/>
  <c r="S3700" i="1"/>
  <c r="X3694" i="1"/>
  <c r="AE3693" i="1"/>
  <c r="AF3693" i="1"/>
  <c r="AH3693" i="1"/>
  <c r="V3698" i="1"/>
  <c r="Z3697" i="1"/>
  <c r="AA3694" i="1"/>
  <c r="AC3694" i="1"/>
  <c r="Y3694" i="1"/>
  <c r="AD3694" i="1"/>
  <c r="N3701" i="1"/>
  <c r="T3701" i="1"/>
  <c r="W3695" i="1"/>
  <c r="K3701" i="1"/>
  <c r="R3701" i="1"/>
  <c r="L3701" i="1"/>
  <c r="M3701" i="1"/>
  <c r="O3701" i="1"/>
  <c r="Q3701" i="1"/>
  <c r="S3701" i="1"/>
  <c r="X3695" i="1"/>
  <c r="AE3694" i="1"/>
  <c r="AF3694" i="1"/>
  <c r="AH3694" i="1"/>
  <c r="V3699" i="1"/>
  <c r="Z3698" i="1"/>
  <c r="AA3695" i="1"/>
  <c r="AC3695" i="1"/>
  <c r="Y3695" i="1"/>
  <c r="AD3695" i="1"/>
  <c r="N3702" i="1"/>
  <c r="T3702" i="1"/>
  <c r="W3696" i="1"/>
  <c r="K3702" i="1"/>
  <c r="R3702" i="1"/>
  <c r="L3702" i="1"/>
  <c r="M3702" i="1"/>
  <c r="O3702" i="1"/>
  <c r="Q3702" i="1"/>
  <c r="S3702" i="1"/>
  <c r="X3696" i="1"/>
  <c r="AE3695" i="1"/>
  <c r="AF3695" i="1"/>
  <c r="AH3695" i="1"/>
  <c r="V3700" i="1"/>
  <c r="Z3699" i="1"/>
  <c r="AA3696" i="1"/>
  <c r="AC3696" i="1"/>
  <c r="Y3696" i="1"/>
  <c r="AD3696" i="1"/>
  <c r="N3703" i="1"/>
  <c r="T3703" i="1"/>
  <c r="W3697" i="1"/>
  <c r="K3703" i="1"/>
  <c r="R3703" i="1"/>
  <c r="L3703" i="1"/>
  <c r="M3703" i="1"/>
  <c r="O3703" i="1"/>
  <c r="Q3703" i="1"/>
  <c r="S3703" i="1"/>
  <c r="X3697" i="1"/>
  <c r="AE3696" i="1"/>
  <c r="AF3696" i="1"/>
  <c r="AH3696" i="1"/>
  <c r="V3701" i="1"/>
  <c r="Z3700" i="1"/>
  <c r="AA3697" i="1"/>
  <c r="AC3697" i="1"/>
  <c r="Y3697" i="1"/>
  <c r="AD3697" i="1"/>
  <c r="N3704" i="1"/>
  <c r="T3704" i="1"/>
  <c r="W3698" i="1"/>
  <c r="K3704" i="1"/>
  <c r="R3704" i="1"/>
  <c r="L3704" i="1"/>
  <c r="M3704" i="1"/>
  <c r="O3704" i="1"/>
  <c r="Q3704" i="1"/>
  <c r="S3704" i="1"/>
  <c r="X3698" i="1"/>
  <c r="AE3697" i="1"/>
  <c r="AF3697" i="1"/>
  <c r="AH3697" i="1"/>
  <c r="V3702" i="1"/>
  <c r="Z3701" i="1"/>
  <c r="AA3698" i="1"/>
  <c r="AC3698" i="1"/>
  <c r="Y3698" i="1"/>
  <c r="AD3698" i="1"/>
  <c r="N3705" i="1"/>
  <c r="T3705" i="1"/>
  <c r="W3699" i="1"/>
  <c r="K3705" i="1"/>
  <c r="R3705" i="1"/>
  <c r="L3705" i="1"/>
  <c r="M3705" i="1"/>
  <c r="O3705" i="1"/>
  <c r="Q3705" i="1"/>
  <c r="S3705" i="1"/>
  <c r="X3699" i="1"/>
  <c r="AE3698" i="1"/>
  <c r="AF3698" i="1"/>
  <c r="AH3698" i="1"/>
  <c r="V3703" i="1"/>
  <c r="Z3702" i="1"/>
  <c r="AA3699" i="1"/>
  <c r="AC3699" i="1"/>
  <c r="Y3699" i="1"/>
  <c r="AD3699" i="1"/>
  <c r="N3706" i="1"/>
  <c r="T3706" i="1"/>
  <c r="W3700" i="1"/>
  <c r="K3706" i="1"/>
  <c r="R3706" i="1"/>
  <c r="L3706" i="1"/>
  <c r="M3706" i="1"/>
  <c r="O3706" i="1"/>
  <c r="Q3706" i="1"/>
  <c r="S3706" i="1"/>
  <c r="X3700" i="1"/>
  <c r="AE3699" i="1"/>
  <c r="AF3699" i="1"/>
  <c r="AH3699" i="1"/>
  <c r="V3704" i="1"/>
  <c r="Z3703" i="1"/>
  <c r="AA3700" i="1"/>
  <c r="AC3700" i="1"/>
  <c r="Y3700" i="1"/>
  <c r="AD3700" i="1"/>
  <c r="N3707" i="1"/>
  <c r="T3707" i="1"/>
  <c r="W3701" i="1"/>
  <c r="K3707" i="1"/>
  <c r="R3707" i="1"/>
  <c r="L3707" i="1"/>
  <c r="M3707" i="1"/>
  <c r="O3707" i="1"/>
  <c r="Q3707" i="1"/>
  <c r="S3707" i="1"/>
  <c r="X3701" i="1"/>
  <c r="AE3700" i="1"/>
  <c r="AF3700" i="1"/>
  <c r="AH3700" i="1"/>
  <c r="V3705" i="1"/>
  <c r="Z3704" i="1"/>
  <c r="AA3701" i="1"/>
  <c r="AC3701" i="1"/>
  <c r="Y3701" i="1"/>
  <c r="AD3701" i="1"/>
  <c r="N3708" i="1"/>
  <c r="T3708" i="1"/>
  <c r="W3702" i="1"/>
  <c r="K3708" i="1"/>
  <c r="R3708" i="1"/>
  <c r="L3708" i="1"/>
  <c r="M3708" i="1"/>
  <c r="O3708" i="1"/>
  <c r="Q3708" i="1"/>
  <c r="S3708" i="1"/>
  <c r="X3702" i="1"/>
  <c r="AE3701" i="1"/>
  <c r="AF3701" i="1"/>
  <c r="AH3701" i="1"/>
  <c r="V3706" i="1"/>
  <c r="Z3705" i="1"/>
  <c r="AA3702" i="1"/>
  <c r="AC3702" i="1"/>
  <c r="Y3702" i="1"/>
  <c r="AD3702" i="1"/>
  <c r="N3709" i="1"/>
  <c r="T3709" i="1"/>
  <c r="W3703" i="1"/>
  <c r="K3709" i="1"/>
  <c r="R3709" i="1"/>
  <c r="L3709" i="1"/>
  <c r="M3709" i="1"/>
  <c r="O3709" i="1"/>
  <c r="Q3709" i="1"/>
  <c r="S3709" i="1"/>
  <c r="X3703" i="1"/>
  <c r="AE3702" i="1"/>
  <c r="AF3702" i="1"/>
  <c r="AH3702" i="1"/>
  <c r="V3707" i="1"/>
  <c r="Z3706" i="1"/>
  <c r="AA3703" i="1"/>
  <c r="AC3703" i="1"/>
  <c r="Y3703" i="1"/>
  <c r="AD3703" i="1"/>
  <c r="N3710" i="1"/>
  <c r="T3710" i="1"/>
  <c r="W3704" i="1"/>
  <c r="K3710" i="1"/>
  <c r="R3710" i="1"/>
  <c r="L3710" i="1"/>
  <c r="M3710" i="1"/>
  <c r="O3710" i="1"/>
  <c r="Q3710" i="1"/>
  <c r="S3710" i="1"/>
  <c r="X3704" i="1"/>
  <c r="AE3703" i="1"/>
  <c r="AF3703" i="1"/>
  <c r="AH3703" i="1"/>
  <c r="V3708" i="1"/>
  <c r="Z3707" i="1"/>
  <c r="AA3704" i="1"/>
  <c r="AC3704" i="1"/>
  <c r="Y3704" i="1"/>
  <c r="AD3704" i="1"/>
  <c r="N3711" i="1"/>
  <c r="T3711" i="1"/>
  <c r="W3705" i="1"/>
  <c r="K3711" i="1"/>
  <c r="R3711" i="1"/>
  <c r="L3711" i="1"/>
  <c r="M3711" i="1"/>
  <c r="O3711" i="1"/>
  <c r="Q3711" i="1"/>
  <c r="S3711" i="1"/>
  <c r="X3705" i="1"/>
  <c r="AE3704" i="1"/>
  <c r="AF3704" i="1"/>
  <c r="AH3704" i="1"/>
  <c r="V3709" i="1"/>
  <c r="Z3708" i="1"/>
  <c r="AA3705" i="1"/>
  <c r="AC3705" i="1"/>
  <c r="Y3705" i="1"/>
  <c r="AD3705" i="1"/>
  <c r="N3712" i="1"/>
  <c r="T3712" i="1"/>
  <c r="W3706" i="1"/>
  <c r="K3712" i="1"/>
  <c r="R3712" i="1"/>
  <c r="L3712" i="1"/>
  <c r="M3712" i="1"/>
  <c r="O3712" i="1"/>
  <c r="Q3712" i="1"/>
  <c r="S3712" i="1"/>
  <c r="X3706" i="1"/>
  <c r="AE3705" i="1"/>
  <c r="AF3705" i="1"/>
  <c r="AH3705" i="1"/>
  <c r="V3710" i="1"/>
  <c r="Z3709" i="1"/>
  <c r="AA3706" i="1"/>
  <c r="AC3706" i="1"/>
  <c r="Y3706" i="1"/>
  <c r="AD3706" i="1"/>
  <c r="N3713" i="1"/>
  <c r="T3713" i="1"/>
  <c r="W3707" i="1"/>
  <c r="K3713" i="1"/>
  <c r="R3713" i="1"/>
  <c r="L3713" i="1"/>
  <c r="M3713" i="1"/>
  <c r="O3713" i="1"/>
  <c r="Q3713" i="1"/>
  <c r="S3713" i="1"/>
  <c r="X3707" i="1"/>
  <c r="AE3706" i="1"/>
  <c r="AF3706" i="1"/>
  <c r="AH3706" i="1"/>
  <c r="V3711" i="1"/>
  <c r="Z3710" i="1"/>
  <c r="AA3707" i="1"/>
  <c r="AC3707" i="1"/>
  <c r="Y3707" i="1"/>
  <c r="AD3707" i="1"/>
  <c r="N3714" i="1"/>
  <c r="T3714" i="1"/>
  <c r="W3708" i="1"/>
  <c r="K3714" i="1"/>
  <c r="R3714" i="1"/>
  <c r="L3714" i="1"/>
  <c r="M3714" i="1"/>
  <c r="O3714" i="1"/>
  <c r="Q3714" i="1"/>
  <c r="S3714" i="1"/>
  <c r="X3708" i="1"/>
  <c r="AE3707" i="1"/>
  <c r="AF3707" i="1"/>
  <c r="AH3707" i="1"/>
  <c r="V3712" i="1"/>
  <c r="Z3711" i="1"/>
  <c r="AA3708" i="1"/>
  <c r="AC3708" i="1"/>
  <c r="Y3708" i="1"/>
  <c r="AD3708" i="1"/>
  <c r="N3715" i="1"/>
  <c r="T3715" i="1"/>
  <c r="W3709" i="1"/>
  <c r="K3715" i="1"/>
  <c r="R3715" i="1"/>
  <c r="L3715" i="1"/>
  <c r="M3715" i="1"/>
  <c r="O3715" i="1"/>
  <c r="Q3715" i="1"/>
  <c r="S3715" i="1"/>
  <c r="X3709" i="1"/>
  <c r="AE3708" i="1"/>
  <c r="AF3708" i="1"/>
  <c r="AH3708" i="1"/>
  <c r="V3713" i="1"/>
  <c r="Z3712" i="1"/>
  <c r="AA3709" i="1"/>
  <c r="AC3709" i="1"/>
  <c r="Y3709" i="1"/>
  <c r="AD3709" i="1"/>
  <c r="N3716" i="1"/>
  <c r="T3716" i="1"/>
  <c r="W3710" i="1"/>
  <c r="K3716" i="1"/>
  <c r="R3716" i="1"/>
  <c r="L3716" i="1"/>
  <c r="M3716" i="1"/>
  <c r="O3716" i="1"/>
  <c r="Q3716" i="1"/>
  <c r="S3716" i="1"/>
  <c r="X3710" i="1"/>
  <c r="AE3709" i="1"/>
  <c r="AF3709" i="1"/>
  <c r="AH3709" i="1"/>
  <c r="V3714" i="1"/>
  <c r="Z3713" i="1"/>
  <c r="AA3710" i="1"/>
  <c r="AC3710" i="1"/>
  <c r="Y3710" i="1"/>
  <c r="AD3710" i="1"/>
  <c r="N3717" i="1"/>
  <c r="T3717" i="1"/>
  <c r="W3711" i="1"/>
  <c r="K3717" i="1"/>
  <c r="R3717" i="1"/>
  <c r="L3717" i="1"/>
  <c r="M3717" i="1"/>
  <c r="O3717" i="1"/>
  <c r="Q3717" i="1"/>
  <c r="S3717" i="1"/>
  <c r="X3711" i="1"/>
  <c r="AE3710" i="1"/>
  <c r="AF3710" i="1"/>
  <c r="AH3710" i="1"/>
  <c r="V3715" i="1"/>
  <c r="Z3714" i="1"/>
  <c r="AA3711" i="1"/>
  <c r="AC3711" i="1"/>
  <c r="Y3711" i="1"/>
  <c r="AD3711" i="1"/>
  <c r="N3718" i="1"/>
  <c r="T3718" i="1"/>
  <c r="W3712" i="1"/>
  <c r="K3718" i="1"/>
  <c r="R3718" i="1"/>
  <c r="L3718" i="1"/>
  <c r="M3718" i="1"/>
  <c r="O3718" i="1"/>
  <c r="Q3718" i="1"/>
  <c r="S3718" i="1"/>
  <c r="X3712" i="1"/>
  <c r="AE3711" i="1"/>
  <c r="AF3711" i="1"/>
  <c r="AH3711" i="1"/>
  <c r="V3716" i="1"/>
  <c r="Z3715" i="1"/>
  <c r="AA3712" i="1"/>
  <c r="AC3712" i="1"/>
  <c r="Y3712" i="1"/>
  <c r="AD3712" i="1"/>
  <c r="N3719" i="1"/>
  <c r="T3719" i="1"/>
  <c r="W3713" i="1"/>
  <c r="K3719" i="1"/>
  <c r="R3719" i="1"/>
  <c r="L3719" i="1"/>
  <c r="M3719" i="1"/>
  <c r="O3719" i="1"/>
  <c r="Q3719" i="1"/>
  <c r="S3719" i="1"/>
  <c r="X3713" i="1"/>
  <c r="AE3712" i="1"/>
  <c r="AF3712" i="1"/>
  <c r="AH3712" i="1"/>
  <c r="V3717" i="1"/>
  <c r="Z3716" i="1"/>
  <c r="AA3713" i="1"/>
  <c r="AC3713" i="1"/>
  <c r="Y3713" i="1"/>
  <c r="AD3713" i="1"/>
  <c r="N3720" i="1"/>
  <c r="T3720" i="1"/>
  <c r="W3714" i="1"/>
  <c r="K3720" i="1"/>
  <c r="R3720" i="1"/>
  <c r="L3720" i="1"/>
  <c r="M3720" i="1"/>
  <c r="O3720" i="1"/>
  <c r="Q3720" i="1"/>
  <c r="S3720" i="1"/>
  <c r="X3714" i="1"/>
  <c r="AE3713" i="1"/>
  <c r="AF3713" i="1"/>
  <c r="AH3713" i="1"/>
  <c r="V3718" i="1"/>
  <c r="Z3717" i="1"/>
  <c r="AA3714" i="1"/>
  <c r="AC3714" i="1"/>
  <c r="Y3714" i="1"/>
  <c r="AD3714" i="1"/>
  <c r="N3721" i="1"/>
  <c r="T3721" i="1"/>
  <c r="W3715" i="1"/>
  <c r="K3721" i="1"/>
  <c r="R3721" i="1"/>
  <c r="L3721" i="1"/>
  <c r="M3721" i="1"/>
  <c r="O3721" i="1"/>
  <c r="Q3721" i="1"/>
  <c r="S3721" i="1"/>
  <c r="X3715" i="1"/>
  <c r="AE3714" i="1"/>
  <c r="AF3714" i="1"/>
  <c r="AH3714" i="1"/>
  <c r="V3719" i="1"/>
  <c r="Z3718" i="1"/>
  <c r="AA3715" i="1"/>
  <c r="AC3715" i="1"/>
  <c r="Y3715" i="1"/>
  <c r="AD3715" i="1"/>
  <c r="N3722" i="1"/>
  <c r="T3722" i="1"/>
  <c r="W3716" i="1"/>
  <c r="K3722" i="1"/>
  <c r="R3722" i="1"/>
  <c r="L3722" i="1"/>
  <c r="M3722" i="1"/>
  <c r="O3722" i="1"/>
  <c r="Q3722" i="1"/>
  <c r="S3722" i="1"/>
  <c r="X3716" i="1"/>
  <c r="AE3715" i="1"/>
  <c r="AF3715" i="1"/>
  <c r="AH3715" i="1"/>
  <c r="V3720" i="1"/>
  <c r="Z3719" i="1"/>
  <c r="AA3716" i="1"/>
  <c r="AC3716" i="1"/>
  <c r="Y3716" i="1"/>
  <c r="AD3716" i="1"/>
  <c r="N3723" i="1"/>
  <c r="T3723" i="1"/>
  <c r="W3717" i="1"/>
  <c r="K3723" i="1"/>
  <c r="R3723" i="1"/>
  <c r="L3723" i="1"/>
  <c r="M3723" i="1"/>
  <c r="O3723" i="1"/>
  <c r="Q3723" i="1"/>
  <c r="S3723" i="1"/>
  <c r="X3717" i="1"/>
  <c r="AE3716" i="1"/>
  <c r="AF3716" i="1"/>
  <c r="AH3716" i="1"/>
  <c r="V3721" i="1"/>
  <c r="Z3720" i="1"/>
  <c r="AA3717" i="1"/>
  <c r="AC3717" i="1"/>
  <c r="Y3717" i="1"/>
  <c r="AD3717" i="1"/>
  <c r="N3724" i="1"/>
  <c r="T3724" i="1"/>
  <c r="W3718" i="1"/>
  <c r="K3724" i="1"/>
  <c r="R3724" i="1"/>
  <c r="L3724" i="1"/>
  <c r="M3724" i="1"/>
  <c r="O3724" i="1"/>
  <c r="Q3724" i="1"/>
  <c r="S3724" i="1"/>
  <c r="X3718" i="1"/>
  <c r="AE3717" i="1"/>
  <c r="AF3717" i="1"/>
  <c r="AH3717" i="1"/>
  <c r="V3722" i="1"/>
  <c r="Z3721" i="1"/>
  <c r="AA3718" i="1"/>
  <c r="AC3718" i="1"/>
  <c r="Y3718" i="1"/>
  <c r="AD3718" i="1"/>
  <c r="N3725" i="1"/>
  <c r="T3725" i="1"/>
  <c r="W3719" i="1"/>
  <c r="K3725" i="1"/>
  <c r="R3725" i="1"/>
  <c r="L3725" i="1"/>
  <c r="M3725" i="1"/>
  <c r="O3725" i="1"/>
  <c r="Q3725" i="1"/>
  <c r="S3725" i="1"/>
  <c r="X3719" i="1"/>
  <c r="AE3718" i="1"/>
  <c r="AF3718" i="1"/>
  <c r="AH3718" i="1"/>
  <c r="V3723" i="1"/>
  <c r="Z3722" i="1"/>
  <c r="AA3719" i="1"/>
  <c r="AC3719" i="1"/>
  <c r="Y3719" i="1"/>
  <c r="AD3719" i="1"/>
  <c r="N3726" i="1"/>
  <c r="T3726" i="1"/>
  <c r="W3720" i="1"/>
  <c r="K3726" i="1"/>
  <c r="R3726" i="1"/>
  <c r="L3726" i="1"/>
  <c r="M3726" i="1"/>
  <c r="O3726" i="1"/>
  <c r="Q3726" i="1"/>
  <c r="S3726" i="1"/>
  <c r="X3720" i="1"/>
  <c r="AE3719" i="1"/>
  <c r="AF3719" i="1"/>
  <c r="AH3719" i="1"/>
  <c r="V3724" i="1"/>
  <c r="Z3723" i="1"/>
  <c r="AA3720" i="1"/>
  <c r="AC3720" i="1"/>
  <c r="Y3720" i="1"/>
  <c r="AD3720" i="1"/>
  <c r="N3727" i="1"/>
  <c r="T3727" i="1"/>
  <c r="W3721" i="1"/>
  <c r="K3727" i="1"/>
  <c r="R3727" i="1"/>
  <c r="L3727" i="1"/>
  <c r="M3727" i="1"/>
  <c r="O3727" i="1"/>
  <c r="Q3727" i="1"/>
  <c r="S3727" i="1"/>
  <c r="X3721" i="1"/>
  <c r="AE3720" i="1"/>
  <c r="AF3720" i="1"/>
  <c r="AH3720" i="1"/>
  <c r="V3725" i="1"/>
  <c r="Z3724" i="1"/>
  <c r="AA3721" i="1"/>
  <c r="AC3721" i="1"/>
  <c r="Y3721" i="1"/>
  <c r="AD3721" i="1"/>
  <c r="N3728" i="1"/>
  <c r="T3728" i="1"/>
  <c r="W3722" i="1"/>
  <c r="K3728" i="1"/>
  <c r="R3728" i="1"/>
  <c r="L3728" i="1"/>
  <c r="M3728" i="1"/>
  <c r="O3728" i="1"/>
  <c r="Q3728" i="1"/>
  <c r="S3728" i="1"/>
  <c r="X3722" i="1"/>
  <c r="AE3721" i="1"/>
  <c r="AF3721" i="1"/>
  <c r="AH3721" i="1"/>
  <c r="V3726" i="1"/>
  <c r="Z3725" i="1"/>
  <c r="AA3722" i="1"/>
  <c r="AC3722" i="1"/>
  <c r="Y3722" i="1"/>
  <c r="AD3722" i="1"/>
  <c r="N3729" i="1"/>
  <c r="T3729" i="1"/>
  <c r="W3723" i="1"/>
  <c r="K3729" i="1"/>
  <c r="R3729" i="1"/>
  <c r="L3729" i="1"/>
  <c r="M3729" i="1"/>
  <c r="O3729" i="1"/>
  <c r="Q3729" i="1"/>
  <c r="S3729" i="1"/>
  <c r="X3723" i="1"/>
  <c r="AE3722" i="1"/>
  <c r="AF3722" i="1"/>
  <c r="AH3722" i="1"/>
  <c r="V3727" i="1"/>
  <c r="Z3726" i="1"/>
  <c r="AA3723" i="1"/>
  <c r="AC3723" i="1"/>
  <c r="Y3723" i="1"/>
  <c r="AD3723" i="1"/>
  <c r="N3730" i="1"/>
  <c r="T3730" i="1"/>
  <c r="W3724" i="1"/>
  <c r="K3730" i="1"/>
  <c r="R3730" i="1"/>
  <c r="L3730" i="1"/>
  <c r="M3730" i="1"/>
  <c r="O3730" i="1"/>
  <c r="Q3730" i="1"/>
  <c r="S3730" i="1"/>
  <c r="X3724" i="1"/>
  <c r="AE3723" i="1"/>
  <c r="AF3723" i="1"/>
  <c r="AH3723" i="1"/>
  <c r="V3728" i="1"/>
  <c r="Z3727" i="1"/>
  <c r="AA3724" i="1"/>
  <c r="AC3724" i="1"/>
  <c r="Y3724" i="1"/>
  <c r="AD3724" i="1"/>
  <c r="N3731" i="1"/>
  <c r="T3731" i="1"/>
  <c r="W3725" i="1"/>
  <c r="K3731" i="1"/>
  <c r="R3731" i="1"/>
  <c r="L3731" i="1"/>
  <c r="M3731" i="1"/>
  <c r="O3731" i="1"/>
  <c r="Q3731" i="1"/>
  <c r="S3731" i="1"/>
  <c r="X3725" i="1"/>
  <c r="AE3724" i="1"/>
  <c r="AF3724" i="1"/>
  <c r="AH3724" i="1"/>
  <c r="V3729" i="1"/>
  <c r="Z3728" i="1"/>
  <c r="AA3725" i="1"/>
  <c r="AC3725" i="1"/>
  <c r="Y3725" i="1"/>
  <c r="AD3725" i="1"/>
  <c r="N3732" i="1"/>
  <c r="T3732" i="1"/>
  <c r="W3726" i="1"/>
  <c r="K3732" i="1"/>
  <c r="R3732" i="1"/>
  <c r="L3732" i="1"/>
  <c r="M3732" i="1"/>
  <c r="O3732" i="1"/>
  <c r="Q3732" i="1"/>
  <c r="S3732" i="1"/>
  <c r="X3726" i="1"/>
  <c r="AE3725" i="1"/>
  <c r="AF3725" i="1"/>
  <c r="AH3725" i="1"/>
  <c r="V3730" i="1"/>
  <c r="Z3729" i="1"/>
  <c r="AA3726" i="1"/>
  <c r="AC3726" i="1"/>
  <c r="Y3726" i="1"/>
  <c r="AD3726" i="1"/>
  <c r="N3733" i="1"/>
  <c r="T3733" i="1"/>
  <c r="W3727" i="1"/>
  <c r="K3733" i="1"/>
  <c r="R3733" i="1"/>
  <c r="L3733" i="1"/>
  <c r="M3733" i="1"/>
  <c r="O3733" i="1"/>
  <c r="Q3733" i="1"/>
  <c r="S3733" i="1"/>
  <c r="X3727" i="1"/>
  <c r="AE3726" i="1"/>
  <c r="AF3726" i="1"/>
  <c r="AH3726" i="1"/>
  <c r="V3731" i="1"/>
  <c r="Z3730" i="1"/>
  <c r="AA3727" i="1"/>
  <c r="AC3727" i="1"/>
  <c r="Y3727" i="1"/>
  <c r="AD3727" i="1"/>
  <c r="N3734" i="1"/>
  <c r="T3734" i="1"/>
  <c r="W3728" i="1"/>
  <c r="K3734" i="1"/>
  <c r="R3734" i="1"/>
  <c r="L3734" i="1"/>
  <c r="M3734" i="1"/>
  <c r="O3734" i="1"/>
  <c r="Q3734" i="1"/>
  <c r="S3734" i="1"/>
  <c r="X3728" i="1"/>
  <c r="AE3727" i="1"/>
  <c r="AF3727" i="1"/>
  <c r="AH3727" i="1"/>
  <c r="V3732" i="1"/>
  <c r="Z3731" i="1"/>
  <c r="AA3728" i="1"/>
  <c r="AC3728" i="1"/>
  <c r="Y3728" i="1"/>
  <c r="AD3728" i="1"/>
  <c r="N3735" i="1"/>
  <c r="T3735" i="1"/>
  <c r="W3729" i="1"/>
  <c r="K3735" i="1"/>
  <c r="R3735" i="1"/>
  <c r="L3735" i="1"/>
  <c r="M3735" i="1"/>
  <c r="O3735" i="1"/>
  <c r="Q3735" i="1"/>
  <c r="S3735" i="1"/>
  <c r="X3729" i="1"/>
  <c r="AE3728" i="1"/>
  <c r="AF3728" i="1"/>
  <c r="AH3728" i="1"/>
  <c r="V3733" i="1"/>
  <c r="Z3732" i="1"/>
  <c r="AA3729" i="1"/>
  <c r="AC3729" i="1"/>
  <c r="Y3729" i="1"/>
  <c r="AD3729" i="1"/>
  <c r="N3736" i="1"/>
  <c r="T3736" i="1"/>
  <c r="W3730" i="1"/>
  <c r="K3736" i="1"/>
  <c r="R3736" i="1"/>
  <c r="L3736" i="1"/>
  <c r="M3736" i="1"/>
  <c r="O3736" i="1"/>
  <c r="Q3736" i="1"/>
  <c r="S3736" i="1"/>
  <c r="X3730" i="1"/>
  <c r="AE3729" i="1"/>
  <c r="AF3729" i="1"/>
  <c r="AH3729" i="1"/>
  <c r="V3734" i="1"/>
  <c r="Z3733" i="1"/>
  <c r="AA3730" i="1"/>
  <c r="AC3730" i="1"/>
  <c r="Y3730" i="1"/>
  <c r="AD3730" i="1"/>
  <c r="N3737" i="1"/>
  <c r="T3737" i="1"/>
  <c r="W3731" i="1"/>
  <c r="K3737" i="1"/>
  <c r="R3737" i="1"/>
  <c r="L3737" i="1"/>
  <c r="M3737" i="1"/>
  <c r="O3737" i="1"/>
  <c r="Q3737" i="1"/>
  <c r="S3737" i="1"/>
  <c r="X3731" i="1"/>
  <c r="AE3730" i="1"/>
  <c r="AF3730" i="1"/>
  <c r="AH3730" i="1"/>
  <c r="V3735" i="1"/>
  <c r="Z3734" i="1"/>
  <c r="AA3731" i="1"/>
  <c r="AC3731" i="1"/>
  <c r="Y3731" i="1"/>
  <c r="AD3731" i="1"/>
  <c r="N3738" i="1"/>
  <c r="T3738" i="1"/>
  <c r="W3732" i="1"/>
  <c r="K3738" i="1"/>
  <c r="R3738" i="1"/>
  <c r="L3738" i="1"/>
  <c r="M3738" i="1"/>
  <c r="O3738" i="1"/>
  <c r="Q3738" i="1"/>
  <c r="S3738" i="1"/>
  <c r="X3732" i="1"/>
  <c r="AE3731" i="1"/>
  <c r="AF3731" i="1"/>
  <c r="AH3731" i="1"/>
  <c r="V3736" i="1"/>
  <c r="Z3735" i="1"/>
  <c r="AA3732" i="1"/>
  <c r="AC3732" i="1"/>
  <c r="Y3732" i="1"/>
  <c r="AD3732" i="1"/>
  <c r="N3739" i="1"/>
  <c r="T3739" i="1"/>
  <c r="W3733" i="1"/>
  <c r="K3739" i="1"/>
  <c r="R3739" i="1"/>
  <c r="L3739" i="1"/>
  <c r="M3739" i="1"/>
  <c r="O3739" i="1"/>
  <c r="Q3739" i="1"/>
  <c r="S3739" i="1"/>
  <c r="X3733" i="1"/>
  <c r="AE3732" i="1"/>
  <c r="AF3732" i="1"/>
  <c r="AH3732" i="1"/>
  <c r="V3737" i="1"/>
  <c r="Z3736" i="1"/>
  <c r="AA3733" i="1"/>
  <c r="AC3733" i="1"/>
  <c r="Y3733" i="1"/>
  <c r="AD3733" i="1"/>
  <c r="N3740" i="1"/>
  <c r="T3740" i="1"/>
  <c r="W3734" i="1"/>
  <c r="K3740" i="1"/>
  <c r="R3740" i="1"/>
  <c r="L3740" i="1"/>
  <c r="M3740" i="1"/>
  <c r="O3740" i="1"/>
  <c r="Q3740" i="1"/>
  <c r="S3740" i="1"/>
  <c r="X3734" i="1"/>
  <c r="AE3733" i="1"/>
  <c r="AF3733" i="1"/>
  <c r="AH3733" i="1"/>
  <c r="V3738" i="1"/>
  <c r="Z3737" i="1"/>
  <c r="AA3734" i="1"/>
  <c r="AC3734" i="1"/>
  <c r="Y3734" i="1"/>
  <c r="AD3734" i="1"/>
  <c r="N3741" i="1"/>
  <c r="T3741" i="1"/>
  <c r="W3735" i="1"/>
  <c r="K3741" i="1"/>
  <c r="R3741" i="1"/>
  <c r="L3741" i="1"/>
  <c r="M3741" i="1"/>
  <c r="O3741" i="1"/>
  <c r="Q3741" i="1"/>
  <c r="S3741" i="1"/>
  <c r="X3735" i="1"/>
  <c r="AE3734" i="1"/>
  <c r="AF3734" i="1"/>
  <c r="AH3734" i="1"/>
  <c r="V3739" i="1"/>
  <c r="Z3738" i="1"/>
  <c r="AA3735" i="1"/>
  <c r="AC3735" i="1"/>
  <c r="Y3735" i="1"/>
  <c r="AD3735" i="1"/>
  <c r="N3742" i="1"/>
  <c r="T3742" i="1"/>
  <c r="W3736" i="1"/>
  <c r="K3742" i="1"/>
  <c r="R3742" i="1"/>
  <c r="L3742" i="1"/>
  <c r="M3742" i="1"/>
  <c r="O3742" i="1"/>
  <c r="Q3742" i="1"/>
  <c r="S3742" i="1"/>
  <c r="X3736" i="1"/>
  <c r="AE3735" i="1"/>
  <c r="AF3735" i="1"/>
  <c r="AH3735" i="1"/>
  <c r="V3740" i="1"/>
  <c r="Z3739" i="1"/>
  <c r="AA3736" i="1"/>
  <c r="AC3736" i="1"/>
  <c r="Y3736" i="1"/>
  <c r="AD3736" i="1"/>
  <c r="N3743" i="1"/>
  <c r="T3743" i="1"/>
  <c r="W3737" i="1"/>
  <c r="K3743" i="1"/>
  <c r="R3743" i="1"/>
  <c r="L3743" i="1"/>
  <c r="M3743" i="1"/>
  <c r="O3743" i="1"/>
  <c r="Q3743" i="1"/>
  <c r="S3743" i="1"/>
  <c r="X3737" i="1"/>
  <c r="AE3736" i="1"/>
  <c r="AF3736" i="1"/>
  <c r="AH3736" i="1"/>
  <c r="V3741" i="1"/>
  <c r="Z3740" i="1"/>
  <c r="AA3737" i="1"/>
  <c r="AC3737" i="1"/>
  <c r="Y3737" i="1"/>
  <c r="AD3737" i="1"/>
  <c r="N3744" i="1"/>
  <c r="T3744" i="1"/>
  <c r="W3738" i="1"/>
  <c r="K3744" i="1"/>
  <c r="R3744" i="1"/>
  <c r="L3744" i="1"/>
  <c r="M3744" i="1"/>
  <c r="O3744" i="1"/>
  <c r="Q3744" i="1"/>
  <c r="S3744" i="1"/>
  <c r="X3738" i="1"/>
  <c r="AE3737" i="1"/>
  <c r="AF3737" i="1"/>
  <c r="AH3737" i="1"/>
  <c r="V3742" i="1"/>
  <c r="Z3741" i="1"/>
  <c r="AA3738" i="1"/>
  <c r="AC3738" i="1"/>
  <c r="Y3738" i="1"/>
  <c r="AD3738" i="1"/>
  <c r="N3745" i="1"/>
  <c r="T3745" i="1"/>
  <c r="W3739" i="1"/>
  <c r="K3745" i="1"/>
  <c r="R3745" i="1"/>
  <c r="L3745" i="1"/>
  <c r="M3745" i="1"/>
  <c r="O3745" i="1"/>
  <c r="Q3745" i="1"/>
  <c r="S3745" i="1"/>
  <c r="X3739" i="1"/>
  <c r="AE3738" i="1"/>
  <c r="AF3738" i="1"/>
  <c r="AH3738" i="1"/>
  <c r="V3743" i="1"/>
  <c r="Z3742" i="1"/>
  <c r="AA3739" i="1"/>
  <c r="AC3739" i="1"/>
  <c r="Y3739" i="1"/>
  <c r="AD3739" i="1"/>
  <c r="N3746" i="1"/>
  <c r="T3746" i="1"/>
  <c r="W3740" i="1"/>
  <c r="K3746" i="1"/>
  <c r="R3746" i="1"/>
  <c r="L3746" i="1"/>
  <c r="M3746" i="1"/>
  <c r="O3746" i="1"/>
  <c r="Q3746" i="1"/>
  <c r="S3746" i="1"/>
  <c r="X3740" i="1"/>
  <c r="AE3739" i="1"/>
  <c r="AF3739" i="1"/>
  <c r="AH3739" i="1"/>
  <c r="V3744" i="1"/>
  <c r="Z3743" i="1"/>
  <c r="AA3740" i="1"/>
  <c r="AC3740" i="1"/>
  <c r="Y3740" i="1"/>
  <c r="AD3740" i="1"/>
  <c r="N3747" i="1"/>
  <c r="T3747" i="1"/>
  <c r="W3741" i="1"/>
  <c r="K3747" i="1"/>
  <c r="R3747" i="1"/>
  <c r="L3747" i="1"/>
  <c r="M3747" i="1"/>
  <c r="O3747" i="1"/>
  <c r="Q3747" i="1"/>
  <c r="S3747" i="1"/>
  <c r="X3741" i="1"/>
  <c r="AE3740" i="1"/>
  <c r="AF3740" i="1"/>
  <c r="AH3740" i="1"/>
  <c r="V3745" i="1"/>
  <c r="Z3744" i="1"/>
  <c r="AA3741" i="1"/>
  <c r="AC3741" i="1"/>
  <c r="Y3741" i="1"/>
  <c r="AD3741" i="1"/>
  <c r="N3748" i="1"/>
  <c r="T3748" i="1"/>
  <c r="W3742" i="1"/>
  <c r="K3748" i="1"/>
  <c r="R3748" i="1"/>
  <c r="L3748" i="1"/>
  <c r="M3748" i="1"/>
  <c r="O3748" i="1"/>
  <c r="Q3748" i="1"/>
  <c r="S3748" i="1"/>
  <c r="X3742" i="1"/>
  <c r="AE3741" i="1"/>
  <c r="AF3741" i="1"/>
  <c r="AH3741" i="1"/>
  <c r="V3746" i="1"/>
  <c r="Z3745" i="1"/>
  <c r="AA3742" i="1"/>
  <c r="AC3742" i="1"/>
  <c r="Y3742" i="1"/>
  <c r="AD3742" i="1"/>
  <c r="N3749" i="1"/>
  <c r="T3749" i="1"/>
  <c r="W3743" i="1"/>
  <c r="K3749" i="1"/>
  <c r="R3749" i="1"/>
  <c r="L3749" i="1"/>
  <c r="M3749" i="1"/>
  <c r="O3749" i="1"/>
  <c r="Q3749" i="1"/>
  <c r="S3749" i="1"/>
  <c r="X3743" i="1"/>
  <c r="AE3742" i="1"/>
  <c r="AF3742" i="1"/>
  <c r="AH3742" i="1"/>
  <c r="V3747" i="1"/>
  <c r="Z3746" i="1"/>
  <c r="AA3743" i="1"/>
  <c r="AC3743" i="1"/>
  <c r="Y3743" i="1"/>
  <c r="AD3743" i="1"/>
  <c r="N3750" i="1"/>
  <c r="T3750" i="1"/>
  <c r="W3744" i="1"/>
  <c r="K3750" i="1"/>
  <c r="R3750" i="1"/>
  <c r="L3750" i="1"/>
  <c r="M3750" i="1"/>
  <c r="O3750" i="1"/>
  <c r="Q3750" i="1"/>
  <c r="S3750" i="1"/>
  <c r="X3744" i="1"/>
  <c r="AE3743" i="1"/>
  <c r="AF3743" i="1"/>
  <c r="AH3743" i="1"/>
  <c r="V3748" i="1"/>
  <c r="Z3747" i="1"/>
  <c r="AA3744" i="1"/>
  <c r="AC3744" i="1"/>
  <c r="Y3744" i="1"/>
  <c r="AD3744" i="1"/>
  <c r="N3751" i="1"/>
  <c r="T3751" i="1"/>
  <c r="W3745" i="1"/>
  <c r="K3751" i="1"/>
  <c r="R3751" i="1"/>
  <c r="L3751" i="1"/>
  <c r="M3751" i="1"/>
  <c r="O3751" i="1"/>
  <c r="Q3751" i="1"/>
  <c r="S3751" i="1"/>
  <c r="X3745" i="1"/>
  <c r="AE3744" i="1"/>
  <c r="AF3744" i="1"/>
  <c r="AH3744" i="1"/>
  <c r="V3749" i="1"/>
  <c r="Z3748" i="1"/>
  <c r="AA3745" i="1"/>
  <c r="AC3745" i="1"/>
  <c r="Y3745" i="1"/>
  <c r="AD3745" i="1"/>
  <c r="N3752" i="1"/>
  <c r="T3752" i="1"/>
  <c r="W3746" i="1"/>
  <c r="K3752" i="1"/>
  <c r="R3752" i="1"/>
  <c r="L3752" i="1"/>
  <c r="M3752" i="1"/>
  <c r="O3752" i="1"/>
  <c r="Q3752" i="1"/>
  <c r="S3752" i="1"/>
  <c r="X3746" i="1"/>
  <c r="AE3745" i="1"/>
  <c r="AF3745" i="1"/>
  <c r="AH3745" i="1"/>
  <c r="V3750" i="1"/>
  <c r="Z3749" i="1"/>
  <c r="AA3746" i="1"/>
  <c r="AC3746" i="1"/>
  <c r="Y3746" i="1"/>
  <c r="AD3746" i="1"/>
  <c r="N3753" i="1"/>
  <c r="T3753" i="1"/>
  <c r="W3747" i="1"/>
  <c r="K3753" i="1"/>
  <c r="R3753" i="1"/>
  <c r="L3753" i="1"/>
  <c r="M3753" i="1"/>
  <c r="O3753" i="1"/>
  <c r="Q3753" i="1"/>
  <c r="S3753" i="1"/>
  <c r="X3747" i="1"/>
  <c r="AE3746" i="1"/>
  <c r="AF3746" i="1"/>
  <c r="AH3746" i="1"/>
  <c r="V3751" i="1"/>
  <c r="Z3750" i="1"/>
  <c r="AA3747" i="1"/>
  <c r="AC3747" i="1"/>
  <c r="Y3747" i="1"/>
  <c r="AD3747" i="1"/>
  <c r="N3754" i="1"/>
  <c r="T3754" i="1"/>
  <c r="W3748" i="1"/>
  <c r="K3754" i="1"/>
  <c r="R3754" i="1"/>
  <c r="L3754" i="1"/>
  <c r="M3754" i="1"/>
  <c r="O3754" i="1"/>
  <c r="Q3754" i="1"/>
  <c r="S3754" i="1"/>
  <c r="X3748" i="1"/>
  <c r="AE3747" i="1"/>
  <c r="AF3747" i="1"/>
  <c r="AH3747" i="1"/>
  <c r="V3752" i="1"/>
  <c r="Z3751" i="1"/>
  <c r="AA3748" i="1"/>
  <c r="AC3748" i="1"/>
  <c r="Y3748" i="1"/>
  <c r="AD3748" i="1"/>
  <c r="N3755" i="1"/>
  <c r="T3755" i="1"/>
  <c r="W3749" i="1"/>
  <c r="K3755" i="1"/>
  <c r="R3755" i="1"/>
  <c r="L3755" i="1"/>
  <c r="M3755" i="1"/>
  <c r="O3755" i="1"/>
  <c r="Q3755" i="1"/>
  <c r="S3755" i="1"/>
  <c r="X3749" i="1"/>
  <c r="AE3748" i="1"/>
  <c r="AF3748" i="1"/>
  <c r="AH3748" i="1"/>
  <c r="V3753" i="1"/>
  <c r="Z3752" i="1"/>
  <c r="AA3749" i="1"/>
  <c r="AC3749" i="1"/>
  <c r="Y3749" i="1"/>
  <c r="AD3749" i="1"/>
  <c r="N3756" i="1"/>
  <c r="T3756" i="1"/>
  <c r="W3750" i="1"/>
  <c r="K3756" i="1"/>
  <c r="R3756" i="1"/>
  <c r="L3756" i="1"/>
  <c r="M3756" i="1"/>
  <c r="O3756" i="1"/>
  <c r="Q3756" i="1"/>
  <c r="S3756" i="1"/>
  <c r="X3750" i="1"/>
  <c r="AE3749" i="1"/>
  <c r="AF3749" i="1"/>
  <c r="AH3749" i="1"/>
  <c r="V3754" i="1"/>
  <c r="Z3753" i="1"/>
  <c r="AA3750" i="1"/>
  <c r="AC3750" i="1"/>
  <c r="Y3750" i="1"/>
  <c r="AD3750" i="1"/>
  <c r="N3757" i="1"/>
  <c r="T3757" i="1"/>
  <c r="W3751" i="1"/>
  <c r="K3757" i="1"/>
  <c r="R3757" i="1"/>
  <c r="L3757" i="1"/>
  <c r="M3757" i="1"/>
  <c r="O3757" i="1"/>
  <c r="Q3757" i="1"/>
  <c r="S3757" i="1"/>
  <c r="X3751" i="1"/>
  <c r="AE3750" i="1"/>
  <c r="AF3750" i="1"/>
  <c r="AH3750" i="1"/>
  <c r="V3755" i="1"/>
  <c r="Z3754" i="1"/>
  <c r="AA3751" i="1"/>
  <c r="AC3751" i="1"/>
  <c r="Y3751" i="1"/>
  <c r="AD3751" i="1"/>
  <c r="N3758" i="1"/>
  <c r="T3758" i="1"/>
  <c r="W3752" i="1"/>
  <c r="K3758" i="1"/>
  <c r="R3758" i="1"/>
  <c r="L3758" i="1"/>
  <c r="M3758" i="1"/>
  <c r="O3758" i="1"/>
  <c r="Q3758" i="1"/>
  <c r="S3758" i="1"/>
  <c r="X3752" i="1"/>
  <c r="AE3751" i="1"/>
  <c r="AF3751" i="1"/>
  <c r="AH3751" i="1"/>
  <c r="V3756" i="1"/>
  <c r="Z3755" i="1"/>
  <c r="AA3752" i="1"/>
  <c r="AC3752" i="1"/>
  <c r="Y3752" i="1"/>
  <c r="AD3752" i="1"/>
  <c r="N3759" i="1"/>
  <c r="T3759" i="1"/>
  <c r="W3753" i="1"/>
  <c r="K3759" i="1"/>
  <c r="R3759" i="1"/>
  <c r="L3759" i="1"/>
  <c r="M3759" i="1"/>
  <c r="O3759" i="1"/>
  <c r="Q3759" i="1"/>
  <c r="S3759" i="1"/>
  <c r="X3753" i="1"/>
  <c r="AE3752" i="1"/>
  <c r="AF3752" i="1"/>
  <c r="AH3752" i="1"/>
  <c r="V3757" i="1"/>
  <c r="Z3756" i="1"/>
  <c r="AA3753" i="1"/>
  <c r="AC3753" i="1"/>
  <c r="Y3753" i="1"/>
  <c r="AD3753" i="1"/>
  <c r="N3760" i="1"/>
  <c r="T3760" i="1"/>
  <c r="W3754" i="1"/>
  <c r="K3760" i="1"/>
  <c r="R3760" i="1"/>
  <c r="L3760" i="1"/>
  <c r="M3760" i="1"/>
  <c r="O3760" i="1"/>
  <c r="Q3760" i="1"/>
  <c r="S3760" i="1"/>
  <c r="X3754" i="1"/>
  <c r="AE3753" i="1"/>
  <c r="AF3753" i="1"/>
  <c r="AH3753" i="1"/>
  <c r="V3758" i="1"/>
  <c r="Z3757" i="1"/>
  <c r="AA3754" i="1"/>
  <c r="AC3754" i="1"/>
  <c r="Y3754" i="1"/>
  <c r="AD3754" i="1"/>
  <c r="N3761" i="1"/>
  <c r="T3761" i="1"/>
  <c r="W3755" i="1"/>
  <c r="K3761" i="1"/>
  <c r="R3761" i="1"/>
  <c r="L3761" i="1"/>
  <c r="M3761" i="1"/>
  <c r="O3761" i="1"/>
  <c r="Q3761" i="1"/>
  <c r="S3761" i="1"/>
  <c r="X3755" i="1"/>
  <c r="AE3754" i="1"/>
  <c r="AF3754" i="1"/>
  <c r="AH3754" i="1"/>
  <c r="V3759" i="1"/>
  <c r="Z3758" i="1"/>
  <c r="AA3755" i="1"/>
  <c r="AC3755" i="1"/>
  <c r="Y3755" i="1"/>
  <c r="AD3755" i="1"/>
  <c r="N3762" i="1"/>
  <c r="T3762" i="1"/>
  <c r="W3756" i="1"/>
  <c r="K3762" i="1"/>
  <c r="R3762" i="1"/>
  <c r="L3762" i="1"/>
  <c r="M3762" i="1"/>
  <c r="O3762" i="1"/>
  <c r="Q3762" i="1"/>
  <c r="S3762" i="1"/>
  <c r="X3756" i="1"/>
  <c r="AE3755" i="1"/>
  <c r="AF3755" i="1"/>
  <c r="AH3755" i="1"/>
  <c r="V3760" i="1"/>
  <c r="Z3759" i="1"/>
  <c r="AA3756" i="1"/>
  <c r="AC3756" i="1"/>
  <c r="Y3756" i="1"/>
  <c r="AD3756" i="1"/>
  <c r="N3763" i="1"/>
  <c r="T3763" i="1"/>
  <c r="W3757" i="1"/>
  <c r="K3763" i="1"/>
  <c r="R3763" i="1"/>
  <c r="L3763" i="1"/>
  <c r="M3763" i="1"/>
  <c r="O3763" i="1"/>
  <c r="Q3763" i="1"/>
  <c r="S3763" i="1"/>
  <c r="X3757" i="1"/>
  <c r="AE3756" i="1"/>
  <c r="AF3756" i="1"/>
  <c r="AH3756" i="1"/>
  <c r="V3761" i="1"/>
  <c r="Z3760" i="1"/>
  <c r="AA3757" i="1"/>
  <c r="AC3757" i="1"/>
  <c r="Y3757" i="1"/>
  <c r="AD3757" i="1"/>
  <c r="N3764" i="1"/>
  <c r="T3764" i="1"/>
  <c r="W3758" i="1"/>
  <c r="K3764" i="1"/>
  <c r="R3764" i="1"/>
  <c r="L3764" i="1"/>
  <c r="M3764" i="1"/>
  <c r="O3764" i="1"/>
  <c r="Q3764" i="1"/>
  <c r="S3764" i="1"/>
  <c r="X3758" i="1"/>
  <c r="AE3757" i="1"/>
  <c r="AF3757" i="1"/>
  <c r="AH3757" i="1"/>
  <c r="V3762" i="1"/>
  <c r="Z3761" i="1"/>
  <c r="AA3758" i="1"/>
  <c r="AC3758" i="1"/>
  <c r="Y3758" i="1"/>
  <c r="AD3758" i="1"/>
  <c r="N3765" i="1"/>
  <c r="T3765" i="1"/>
  <c r="W3759" i="1"/>
  <c r="K3765" i="1"/>
  <c r="R3765" i="1"/>
  <c r="L3765" i="1"/>
  <c r="M3765" i="1"/>
  <c r="O3765" i="1"/>
  <c r="Q3765" i="1"/>
  <c r="S3765" i="1"/>
  <c r="X3759" i="1"/>
  <c r="AE3758" i="1"/>
  <c r="AF3758" i="1"/>
  <c r="AH3758" i="1"/>
  <c r="V3763" i="1"/>
  <c r="Z3762" i="1"/>
  <c r="AA3759" i="1"/>
  <c r="AC3759" i="1"/>
  <c r="Y3759" i="1"/>
  <c r="AD3759" i="1"/>
  <c r="N3766" i="1"/>
  <c r="T3766" i="1"/>
  <c r="W3760" i="1"/>
  <c r="K3766" i="1"/>
  <c r="R3766" i="1"/>
  <c r="L3766" i="1"/>
  <c r="M3766" i="1"/>
  <c r="O3766" i="1"/>
  <c r="Q3766" i="1"/>
  <c r="S3766" i="1"/>
  <c r="X3760" i="1"/>
  <c r="AE3759" i="1"/>
  <c r="AF3759" i="1"/>
  <c r="AH3759" i="1"/>
  <c r="V3764" i="1"/>
  <c r="Z3763" i="1"/>
  <c r="AA3760" i="1"/>
  <c r="AC3760" i="1"/>
  <c r="Y3760" i="1"/>
  <c r="AD3760" i="1"/>
  <c r="N3767" i="1"/>
  <c r="T3767" i="1"/>
  <c r="W3761" i="1"/>
  <c r="K3767" i="1"/>
  <c r="R3767" i="1"/>
  <c r="L3767" i="1"/>
  <c r="M3767" i="1"/>
  <c r="O3767" i="1"/>
  <c r="Q3767" i="1"/>
  <c r="S3767" i="1"/>
  <c r="X3761" i="1"/>
  <c r="AE3760" i="1"/>
  <c r="AF3760" i="1"/>
  <c r="AH3760" i="1"/>
  <c r="V3765" i="1"/>
  <c r="Z3764" i="1"/>
  <c r="AA3761" i="1"/>
  <c r="AC3761" i="1"/>
  <c r="Y3761" i="1"/>
  <c r="AD3761" i="1"/>
  <c r="N3768" i="1"/>
  <c r="T3768" i="1"/>
  <c r="W3762" i="1"/>
  <c r="K3768" i="1"/>
  <c r="R3768" i="1"/>
  <c r="L3768" i="1"/>
  <c r="M3768" i="1"/>
  <c r="O3768" i="1"/>
  <c r="Q3768" i="1"/>
  <c r="S3768" i="1"/>
  <c r="X3762" i="1"/>
  <c r="AE3761" i="1"/>
  <c r="AF3761" i="1"/>
  <c r="AH3761" i="1"/>
  <c r="V3766" i="1"/>
  <c r="Z3765" i="1"/>
  <c r="AA3762" i="1"/>
  <c r="AC3762" i="1"/>
  <c r="Y3762" i="1"/>
  <c r="AD3762" i="1"/>
  <c r="N3769" i="1"/>
  <c r="T3769" i="1"/>
  <c r="W3763" i="1"/>
  <c r="K3769" i="1"/>
  <c r="R3769" i="1"/>
  <c r="L3769" i="1"/>
  <c r="M3769" i="1"/>
  <c r="O3769" i="1"/>
  <c r="Q3769" i="1"/>
  <c r="S3769" i="1"/>
  <c r="X3763" i="1"/>
  <c r="AE3762" i="1"/>
  <c r="AF3762" i="1"/>
  <c r="AH3762" i="1"/>
  <c r="V3767" i="1"/>
  <c r="Z3766" i="1"/>
  <c r="AA3763" i="1"/>
  <c r="AC3763" i="1"/>
  <c r="Y3763" i="1"/>
  <c r="AD3763" i="1"/>
  <c r="N3770" i="1"/>
  <c r="T3770" i="1"/>
  <c r="W3764" i="1"/>
  <c r="K3770" i="1"/>
  <c r="R3770" i="1"/>
  <c r="L3770" i="1"/>
  <c r="M3770" i="1"/>
  <c r="O3770" i="1"/>
  <c r="Q3770" i="1"/>
  <c r="S3770" i="1"/>
  <c r="X3764" i="1"/>
  <c r="AE3763" i="1"/>
  <c r="AF3763" i="1"/>
  <c r="AH3763" i="1"/>
  <c r="V3768" i="1"/>
  <c r="Z3767" i="1"/>
  <c r="AA3764" i="1"/>
  <c r="AC3764" i="1"/>
  <c r="Y3764" i="1"/>
  <c r="AD3764" i="1"/>
  <c r="N3771" i="1"/>
  <c r="T3771" i="1"/>
  <c r="W3765" i="1"/>
  <c r="K3771" i="1"/>
  <c r="R3771" i="1"/>
  <c r="L3771" i="1"/>
  <c r="M3771" i="1"/>
  <c r="O3771" i="1"/>
  <c r="Q3771" i="1"/>
  <c r="S3771" i="1"/>
  <c r="X3765" i="1"/>
  <c r="AE3764" i="1"/>
  <c r="AF3764" i="1"/>
  <c r="AH3764" i="1"/>
  <c r="V3769" i="1"/>
  <c r="Z3768" i="1"/>
  <c r="AA3765" i="1"/>
  <c r="AC3765" i="1"/>
  <c r="Y3765" i="1"/>
  <c r="AD3765" i="1"/>
  <c r="N3772" i="1"/>
  <c r="T3772" i="1"/>
  <c r="W3766" i="1"/>
  <c r="K3772" i="1"/>
  <c r="R3772" i="1"/>
  <c r="L3772" i="1"/>
  <c r="M3772" i="1"/>
  <c r="O3772" i="1"/>
  <c r="Q3772" i="1"/>
  <c r="S3772" i="1"/>
  <c r="X3766" i="1"/>
  <c r="AE3765" i="1"/>
  <c r="AF3765" i="1"/>
  <c r="AH3765" i="1"/>
  <c r="V3770" i="1"/>
  <c r="Z3769" i="1"/>
  <c r="AA3766" i="1"/>
  <c r="AC3766" i="1"/>
  <c r="Y3766" i="1"/>
  <c r="AD3766" i="1"/>
  <c r="N3773" i="1"/>
  <c r="T3773" i="1"/>
  <c r="W3767" i="1"/>
  <c r="K3773" i="1"/>
  <c r="R3773" i="1"/>
  <c r="L3773" i="1"/>
  <c r="M3773" i="1"/>
  <c r="O3773" i="1"/>
  <c r="Q3773" i="1"/>
  <c r="S3773" i="1"/>
  <c r="X3767" i="1"/>
  <c r="AE3766" i="1"/>
  <c r="AF3766" i="1"/>
  <c r="AH3766" i="1"/>
  <c r="V3771" i="1"/>
  <c r="Z3770" i="1"/>
  <c r="AA3767" i="1"/>
  <c r="AC3767" i="1"/>
  <c r="Y3767" i="1"/>
  <c r="AD3767" i="1"/>
  <c r="N3774" i="1"/>
  <c r="T3774" i="1"/>
  <c r="W3768" i="1"/>
  <c r="K3774" i="1"/>
  <c r="R3774" i="1"/>
  <c r="L3774" i="1"/>
  <c r="M3774" i="1"/>
  <c r="O3774" i="1"/>
  <c r="Q3774" i="1"/>
  <c r="S3774" i="1"/>
  <c r="X3768" i="1"/>
  <c r="AE3767" i="1"/>
  <c r="AF3767" i="1"/>
  <c r="AH3767" i="1"/>
  <c r="V3772" i="1"/>
  <c r="Z3771" i="1"/>
  <c r="AA3768" i="1"/>
  <c r="AC3768" i="1"/>
  <c r="Y3768" i="1"/>
  <c r="AD3768" i="1"/>
  <c r="N3775" i="1"/>
  <c r="T3775" i="1"/>
  <c r="W3769" i="1"/>
  <c r="K3775" i="1"/>
  <c r="R3775" i="1"/>
  <c r="L3775" i="1"/>
  <c r="M3775" i="1"/>
  <c r="O3775" i="1"/>
  <c r="Q3775" i="1"/>
  <c r="S3775" i="1"/>
  <c r="X3769" i="1"/>
  <c r="AE3768" i="1"/>
  <c r="AF3768" i="1"/>
  <c r="AH3768" i="1"/>
  <c r="V3773" i="1"/>
  <c r="Z3772" i="1"/>
  <c r="AA3769" i="1"/>
  <c r="AC3769" i="1"/>
  <c r="Y3769" i="1"/>
  <c r="AD3769" i="1"/>
  <c r="N3776" i="1"/>
  <c r="T3776" i="1"/>
  <c r="W3770" i="1"/>
  <c r="K3776" i="1"/>
  <c r="R3776" i="1"/>
  <c r="L3776" i="1"/>
  <c r="M3776" i="1"/>
  <c r="O3776" i="1"/>
  <c r="Q3776" i="1"/>
  <c r="S3776" i="1"/>
  <c r="X3770" i="1"/>
  <c r="AE3769" i="1"/>
  <c r="AF3769" i="1"/>
  <c r="AH3769" i="1"/>
  <c r="V3774" i="1"/>
  <c r="Z3773" i="1"/>
  <c r="AA3770" i="1"/>
  <c r="AC3770" i="1"/>
  <c r="Y3770" i="1"/>
  <c r="AD3770" i="1"/>
  <c r="N3777" i="1"/>
  <c r="T3777" i="1"/>
  <c r="W3771" i="1"/>
  <c r="K3777" i="1"/>
  <c r="R3777" i="1"/>
  <c r="L3777" i="1"/>
  <c r="M3777" i="1"/>
  <c r="O3777" i="1"/>
  <c r="Q3777" i="1"/>
  <c r="S3777" i="1"/>
  <c r="X3771" i="1"/>
  <c r="AE3770" i="1"/>
  <c r="AF3770" i="1"/>
  <c r="AH3770" i="1"/>
  <c r="V3775" i="1"/>
  <c r="Z3774" i="1"/>
  <c r="AA3771" i="1"/>
  <c r="AC3771" i="1"/>
  <c r="Y3771" i="1"/>
  <c r="AD3771" i="1"/>
  <c r="N3778" i="1"/>
  <c r="T3778" i="1"/>
  <c r="W3772" i="1"/>
  <c r="K3778" i="1"/>
  <c r="R3778" i="1"/>
  <c r="L3778" i="1"/>
  <c r="M3778" i="1"/>
  <c r="O3778" i="1"/>
  <c r="Q3778" i="1"/>
  <c r="S3778" i="1"/>
  <c r="X3772" i="1"/>
  <c r="AE3771" i="1"/>
  <c r="AF3771" i="1"/>
  <c r="AH3771" i="1"/>
  <c r="V3776" i="1"/>
  <c r="Z3775" i="1"/>
  <c r="AA3772" i="1"/>
  <c r="AC3772" i="1"/>
  <c r="Y3772" i="1"/>
  <c r="AD3772" i="1"/>
  <c r="N3779" i="1"/>
  <c r="T3779" i="1"/>
  <c r="W3773" i="1"/>
  <c r="K3779" i="1"/>
  <c r="R3779" i="1"/>
  <c r="L3779" i="1"/>
  <c r="M3779" i="1"/>
  <c r="O3779" i="1"/>
  <c r="Q3779" i="1"/>
  <c r="S3779" i="1"/>
  <c r="X3773" i="1"/>
  <c r="AE3772" i="1"/>
  <c r="AF3772" i="1"/>
  <c r="AH3772" i="1"/>
  <c r="V3777" i="1"/>
  <c r="Z3776" i="1"/>
  <c r="AA3773" i="1"/>
  <c r="AC3773" i="1"/>
  <c r="Y3773" i="1"/>
  <c r="AD3773" i="1"/>
  <c r="N3780" i="1"/>
  <c r="T3780" i="1"/>
  <c r="W3774" i="1"/>
  <c r="K3780" i="1"/>
  <c r="R3780" i="1"/>
  <c r="L3780" i="1"/>
  <c r="M3780" i="1"/>
  <c r="O3780" i="1"/>
  <c r="Q3780" i="1"/>
  <c r="S3780" i="1"/>
  <c r="X3774" i="1"/>
  <c r="AE3773" i="1"/>
  <c r="AF3773" i="1"/>
  <c r="AH3773" i="1"/>
  <c r="V3778" i="1"/>
  <c r="Z3777" i="1"/>
  <c r="AA3774" i="1"/>
  <c r="AC3774" i="1"/>
  <c r="Y3774" i="1"/>
  <c r="AD3774" i="1"/>
  <c r="N3781" i="1"/>
  <c r="T3781" i="1"/>
  <c r="W3775" i="1"/>
  <c r="K3781" i="1"/>
  <c r="R3781" i="1"/>
  <c r="L3781" i="1"/>
  <c r="M3781" i="1"/>
  <c r="O3781" i="1"/>
  <c r="Q3781" i="1"/>
  <c r="S3781" i="1"/>
  <c r="X3775" i="1"/>
  <c r="AE3774" i="1"/>
  <c r="AF3774" i="1"/>
  <c r="AH3774" i="1"/>
  <c r="V3779" i="1"/>
  <c r="Z3778" i="1"/>
  <c r="AA3775" i="1"/>
  <c r="AC3775" i="1"/>
  <c r="Y3775" i="1"/>
  <c r="AD3775" i="1"/>
  <c r="N3782" i="1"/>
  <c r="T3782" i="1"/>
  <c r="W3776" i="1"/>
  <c r="K3782" i="1"/>
  <c r="R3782" i="1"/>
  <c r="L3782" i="1"/>
  <c r="M3782" i="1"/>
  <c r="O3782" i="1"/>
  <c r="Q3782" i="1"/>
  <c r="S3782" i="1"/>
  <c r="X3776" i="1"/>
  <c r="AE3775" i="1"/>
  <c r="AF3775" i="1"/>
  <c r="AH3775" i="1"/>
  <c r="V3780" i="1"/>
  <c r="Z3779" i="1"/>
  <c r="AA3776" i="1"/>
  <c r="AC3776" i="1"/>
  <c r="Y3776" i="1"/>
  <c r="AD3776" i="1"/>
  <c r="N3783" i="1"/>
  <c r="T3783" i="1"/>
  <c r="W3777" i="1"/>
  <c r="K3783" i="1"/>
  <c r="R3783" i="1"/>
  <c r="L3783" i="1"/>
  <c r="M3783" i="1"/>
  <c r="O3783" i="1"/>
  <c r="Q3783" i="1"/>
  <c r="S3783" i="1"/>
  <c r="X3777" i="1"/>
  <c r="AE3776" i="1"/>
  <c r="AF3776" i="1"/>
  <c r="AH3776" i="1"/>
  <c r="V3781" i="1"/>
  <c r="Z3780" i="1"/>
  <c r="AA3777" i="1"/>
  <c r="AC3777" i="1"/>
  <c r="Y3777" i="1"/>
  <c r="AD3777" i="1"/>
  <c r="N3784" i="1"/>
  <c r="T3784" i="1"/>
  <c r="W3778" i="1"/>
  <c r="K3784" i="1"/>
  <c r="R3784" i="1"/>
  <c r="L3784" i="1"/>
  <c r="M3784" i="1"/>
  <c r="O3784" i="1"/>
  <c r="Q3784" i="1"/>
  <c r="S3784" i="1"/>
  <c r="X3778" i="1"/>
  <c r="AE3777" i="1"/>
  <c r="AF3777" i="1"/>
  <c r="AH3777" i="1"/>
  <c r="V3782" i="1"/>
  <c r="Z3781" i="1"/>
  <c r="AA3778" i="1"/>
  <c r="AC3778" i="1"/>
  <c r="Y3778" i="1"/>
  <c r="AD3778" i="1"/>
  <c r="N3785" i="1"/>
  <c r="T3785" i="1"/>
  <c r="W3779" i="1"/>
  <c r="K3785" i="1"/>
  <c r="R3785" i="1"/>
  <c r="L3785" i="1"/>
  <c r="M3785" i="1"/>
  <c r="O3785" i="1"/>
  <c r="Q3785" i="1"/>
  <c r="S3785" i="1"/>
  <c r="X3779" i="1"/>
  <c r="AE3778" i="1"/>
  <c r="AF3778" i="1"/>
  <c r="AH3778" i="1"/>
  <c r="V3783" i="1"/>
  <c r="Z3782" i="1"/>
  <c r="AA3779" i="1"/>
  <c r="AC3779" i="1"/>
  <c r="Y3779" i="1"/>
  <c r="AD3779" i="1"/>
  <c r="N3786" i="1"/>
  <c r="T3786" i="1"/>
  <c r="W3780" i="1"/>
  <c r="K3786" i="1"/>
  <c r="R3786" i="1"/>
  <c r="L3786" i="1"/>
  <c r="M3786" i="1"/>
  <c r="O3786" i="1"/>
  <c r="Q3786" i="1"/>
  <c r="S3786" i="1"/>
  <c r="X3780" i="1"/>
  <c r="AE3779" i="1"/>
  <c r="AF3779" i="1"/>
  <c r="AH3779" i="1"/>
  <c r="V3784" i="1"/>
  <c r="Z3783" i="1"/>
  <c r="AA3780" i="1"/>
  <c r="AC3780" i="1"/>
  <c r="Y3780" i="1"/>
  <c r="AD3780" i="1"/>
  <c r="N3787" i="1"/>
  <c r="T3787" i="1"/>
  <c r="W3781" i="1"/>
  <c r="K3787" i="1"/>
  <c r="R3787" i="1"/>
  <c r="L3787" i="1"/>
  <c r="M3787" i="1"/>
  <c r="O3787" i="1"/>
  <c r="Q3787" i="1"/>
  <c r="S3787" i="1"/>
  <c r="X3781" i="1"/>
  <c r="AE3780" i="1"/>
  <c r="AF3780" i="1"/>
  <c r="AH3780" i="1"/>
  <c r="V3785" i="1"/>
  <c r="Z3784" i="1"/>
  <c r="AA3781" i="1"/>
  <c r="AC3781" i="1"/>
  <c r="Y3781" i="1"/>
  <c r="AD3781" i="1"/>
  <c r="N3788" i="1"/>
  <c r="T3788" i="1"/>
  <c r="W3782" i="1"/>
  <c r="K3788" i="1"/>
  <c r="R3788" i="1"/>
  <c r="L3788" i="1"/>
  <c r="M3788" i="1"/>
  <c r="O3788" i="1"/>
  <c r="Q3788" i="1"/>
  <c r="S3788" i="1"/>
  <c r="X3782" i="1"/>
  <c r="AE3781" i="1"/>
  <c r="AF3781" i="1"/>
  <c r="AH3781" i="1"/>
  <c r="V3786" i="1"/>
  <c r="Z3785" i="1"/>
  <c r="AA3782" i="1"/>
  <c r="AC3782" i="1"/>
  <c r="Y3782" i="1"/>
  <c r="AD3782" i="1"/>
  <c r="N3789" i="1"/>
  <c r="T3789" i="1"/>
  <c r="W3783" i="1"/>
  <c r="K3789" i="1"/>
  <c r="R3789" i="1"/>
  <c r="L3789" i="1"/>
  <c r="M3789" i="1"/>
  <c r="O3789" i="1"/>
  <c r="Q3789" i="1"/>
  <c r="S3789" i="1"/>
  <c r="X3783" i="1"/>
  <c r="AE3782" i="1"/>
  <c r="AF3782" i="1"/>
  <c r="AH3782" i="1"/>
  <c r="V3787" i="1"/>
  <c r="Z3786" i="1"/>
  <c r="AA3783" i="1"/>
  <c r="AC3783" i="1"/>
  <c r="Y3783" i="1"/>
  <c r="AD3783" i="1"/>
  <c r="N3790" i="1"/>
  <c r="T3790" i="1"/>
  <c r="W3784" i="1"/>
  <c r="K3790" i="1"/>
  <c r="R3790" i="1"/>
  <c r="L3790" i="1"/>
  <c r="M3790" i="1"/>
  <c r="O3790" i="1"/>
  <c r="Q3790" i="1"/>
  <c r="S3790" i="1"/>
  <c r="X3784" i="1"/>
  <c r="AE3783" i="1"/>
  <c r="AF3783" i="1"/>
  <c r="AH3783" i="1"/>
  <c r="V3788" i="1"/>
  <c r="Z3787" i="1"/>
  <c r="AA3784" i="1"/>
  <c r="AC3784" i="1"/>
  <c r="Y3784" i="1"/>
  <c r="AD3784" i="1"/>
  <c r="N3791" i="1"/>
  <c r="T3791" i="1"/>
  <c r="W3785" i="1"/>
  <c r="K3791" i="1"/>
  <c r="R3791" i="1"/>
  <c r="L3791" i="1"/>
  <c r="M3791" i="1"/>
  <c r="O3791" i="1"/>
  <c r="Q3791" i="1"/>
  <c r="S3791" i="1"/>
  <c r="X3785" i="1"/>
  <c r="AE3784" i="1"/>
  <c r="AF3784" i="1"/>
  <c r="AH3784" i="1"/>
  <c r="V3789" i="1"/>
  <c r="Z3788" i="1"/>
  <c r="AA3785" i="1"/>
  <c r="AC3785" i="1"/>
  <c r="Y3785" i="1"/>
  <c r="AD3785" i="1"/>
  <c r="N3792" i="1"/>
  <c r="T3792" i="1"/>
  <c r="W3786" i="1"/>
  <c r="K3792" i="1"/>
  <c r="R3792" i="1"/>
  <c r="L3792" i="1"/>
  <c r="M3792" i="1"/>
  <c r="O3792" i="1"/>
  <c r="Q3792" i="1"/>
  <c r="S3792" i="1"/>
  <c r="X3786" i="1"/>
  <c r="AE3785" i="1"/>
  <c r="AF3785" i="1"/>
  <c r="AH3785" i="1"/>
  <c r="V3790" i="1"/>
  <c r="Z3789" i="1"/>
  <c r="AA3786" i="1"/>
  <c r="AC3786" i="1"/>
  <c r="Y3786" i="1"/>
  <c r="AD3786" i="1"/>
  <c r="N3793" i="1"/>
  <c r="T3793" i="1"/>
  <c r="W3787" i="1"/>
  <c r="K3793" i="1"/>
  <c r="R3793" i="1"/>
  <c r="L3793" i="1"/>
  <c r="M3793" i="1"/>
  <c r="O3793" i="1"/>
  <c r="Q3793" i="1"/>
  <c r="S3793" i="1"/>
  <c r="X3787" i="1"/>
  <c r="AE3786" i="1"/>
  <c r="AF3786" i="1"/>
  <c r="AH3786" i="1"/>
  <c r="V3791" i="1"/>
  <c r="Z3790" i="1"/>
  <c r="AA3787" i="1"/>
  <c r="AC3787" i="1"/>
  <c r="Y3787" i="1"/>
  <c r="AD3787" i="1"/>
  <c r="N3794" i="1"/>
  <c r="T3794" i="1"/>
  <c r="W3788" i="1"/>
  <c r="K3794" i="1"/>
  <c r="R3794" i="1"/>
  <c r="L3794" i="1"/>
  <c r="M3794" i="1"/>
  <c r="O3794" i="1"/>
  <c r="Q3794" i="1"/>
  <c r="S3794" i="1"/>
  <c r="X3788" i="1"/>
  <c r="AE3787" i="1"/>
  <c r="AF3787" i="1"/>
  <c r="AH3787" i="1"/>
  <c r="V3792" i="1"/>
  <c r="Z3791" i="1"/>
  <c r="AA3788" i="1"/>
  <c r="AC3788" i="1"/>
  <c r="Y3788" i="1"/>
  <c r="AD3788" i="1"/>
  <c r="N3795" i="1"/>
  <c r="T3795" i="1"/>
  <c r="W3789" i="1"/>
  <c r="K3795" i="1"/>
  <c r="R3795" i="1"/>
  <c r="L3795" i="1"/>
  <c r="M3795" i="1"/>
  <c r="O3795" i="1"/>
  <c r="Q3795" i="1"/>
  <c r="S3795" i="1"/>
  <c r="X3789" i="1"/>
  <c r="AE3788" i="1"/>
  <c r="AF3788" i="1"/>
  <c r="AH3788" i="1"/>
  <c r="V3793" i="1"/>
  <c r="Z3792" i="1"/>
  <c r="AA3789" i="1"/>
  <c r="AC3789" i="1"/>
  <c r="Y3789" i="1"/>
  <c r="AD3789" i="1"/>
  <c r="N3796" i="1"/>
  <c r="T3796" i="1"/>
  <c r="W3790" i="1"/>
  <c r="K3796" i="1"/>
  <c r="R3796" i="1"/>
  <c r="L3796" i="1"/>
  <c r="M3796" i="1"/>
  <c r="O3796" i="1"/>
  <c r="Q3796" i="1"/>
  <c r="S3796" i="1"/>
  <c r="X3790" i="1"/>
  <c r="AE3789" i="1"/>
  <c r="AF3789" i="1"/>
  <c r="AH3789" i="1"/>
  <c r="V3794" i="1"/>
  <c r="Z3793" i="1"/>
  <c r="AA3790" i="1"/>
  <c r="AC3790" i="1"/>
  <c r="Y3790" i="1"/>
  <c r="AD3790" i="1"/>
  <c r="N3797" i="1"/>
  <c r="T3797" i="1"/>
  <c r="W3791" i="1"/>
  <c r="K3797" i="1"/>
  <c r="R3797" i="1"/>
  <c r="L3797" i="1"/>
  <c r="M3797" i="1"/>
  <c r="O3797" i="1"/>
  <c r="Q3797" i="1"/>
  <c r="S3797" i="1"/>
  <c r="X3791" i="1"/>
  <c r="AE3790" i="1"/>
  <c r="AF3790" i="1"/>
  <c r="AH3790" i="1"/>
  <c r="V3795" i="1"/>
  <c r="Z3794" i="1"/>
  <c r="AA3791" i="1"/>
  <c r="AC3791" i="1"/>
  <c r="Y3791" i="1"/>
  <c r="AD3791" i="1"/>
  <c r="N3798" i="1"/>
  <c r="T3798" i="1"/>
  <c r="W3792" i="1"/>
  <c r="K3798" i="1"/>
  <c r="R3798" i="1"/>
  <c r="L3798" i="1"/>
  <c r="M3798" i="1"/>
  <c r="O3798" i="1"/>
  <c r="Q3798" i="1"/>
  <c r="S3798" i="1"/>
  <c r="X3792" i="1"/>
  <c r="AE3791" i="1"/>
  <c r="AF3791" i="1"/>
  <c r="AH3791" i="1"/>
  <c r="V3796" i="1"/>
  <c r="Z3795" i="1"/>
  <c r="AA3792" i="1"/>
  <c r="AC3792" i="1"/>
  <c r="Y3792" i="1"/>
  <c r="AD3792" i="1"/>
  <c r="N3799" i="1"/>
  <c r="T3799" i="1"/>
  <c r="W3793" i="1"/>
  <c r="K3799" i="1"/>
  <c r="R3799" i="1"/>
  <c r="L3799" i="1"/>
  <c r="M3799" i="1"/>
  <c r="O3799" i="1"/>
  <c r="Q3799" i="1"/>
  <c r="S3799" i="1"/>
  <c r="X3793" i="1"/>
  <c r="AE3792" i="1"/>
  <c r="AF3792" i="1"/>
  <c r="AH3792" i="1"/>
  <c r="V3797" i="1"/>
  <c r="Z3796" i="1"/>
  <c r="AA3793" i="1"/>
  <c r="AC3793" i="1"/>
  <c r="Y3793" i="1"/>
  <c r="AD3793" i="1"/>
  <c r="N3800" i="1"/>
  <c r="T3800" i="1"/>
  <c r="W3794" i="1"/>
  <c r="K3800" i="1"/>
  <c r="R3800" i="1"/>
  <c r="L3800" i="1"/>
  <c r="M3800" i="1"/>
  <c r="O3800" i="1"/>
  <c r="Q3800" i="1"/>
  <c r="S3800" i="1"/>
  <c r="X3794" i="1"/>
  <c r="AE3793" i="1"/>
  <c r="AF3793" i="1"/>
  <c r="AH3793" i="1"/>
  <c r="V3798" i="1"/>
  <c r="Z3797" i="1"/>
  <c r="AA3794" i="1"/>
  <c r="AC3794" i="1"/>
  <c r="Y3794" i="1"/>
  <c r="AD3794" i="1"/>
  <c r="N3801" i="1"/>
  <c r="T3801" i="1"/>
  <c r="W3795" i="1"/>
  <c r="K3801" i="1"/>
  <c r="R3801" i="1"/>
  <c r="L3801" i="1"/>
  <c r="M3801" i="1"/>
  <c r="O3801" i="1"/>
  <c r="Q3801" i="1"/>
  <c r="S3801" i="1"/>
  <c r="X3795" i="1"/>
  <c r="AE3794" i="1"/>
  <c r="AF3794" i="1"/>
  <c r="AH3794" i="1"/>
  <c r="V3799" i="1"/>
  <c r="Z3798" i="1"/>
  <c r="AA3795" i="1"/>
  <c r="AC3795" i="1"/>
  <c r="Y3795" i="1"/>
  <c r="AD3795" i="1"/>
  <c r="N3802" i="1"/>
  <c r="T3802" i="1"/>
  <c r="W3796" i="1"/>
  <c r="K3802" i="1"/>
  <c r="R3802" i="1"/>
  <c r="L3802" i="1"/>
  <c r="M3802" i="1"/>
  <c r="O3802" i="1"/>
  <c r="Q3802" i="1"/>
  <c r="S3802" i="1"/>
  <c r="X3796" i="1"/>
  <c r="AE3795" i="1"/>
  <c r="AF3795" i="1"/>
  <c r="AH3795" i="1"/>
  <c r="V3800" i="1"/>
  <c r="Z3799" i="1"/>
  <c r="AA3796" i="1"/>
  <c r="AC3796" i="1"/>
  <c r="Y3796" i="1"/>
  <c r="AD3796" i="1"/>
  <c r="N3803" i="1"/>
  <c r="T3803" i="1"/>
  <c r="W3797" i="1"/>
  <c r="K3803" i="1"/>
  <c r="R3803" i="1"/>
  <c r="L3803" i="1"/>
  <c r="M3803" i="1"/>
  <c r="O3803" i="1"/>
  <c r="Q3803" i="1"/>
  <c r="S3803" i="1"/>
  <c r="X3797" i="1"/>
  <c r="AE3796" i="1"/>
  <c r="AF3796" i="1"/>
  <c r="AH3796" i="1"/>
  <c r="V3801" i="1"/>
  <c r="Z3800" i="1"/>
  <c r="AA3797" i="1"/>
  <c r="AC3797" i="1"/>
  <c r="Y3797" i="1"/>
  <c r="AD3797" i="1"/>
  <c r="N3804" i="1"/>
  <c r="T3804" i="1"/>
  <c r="W3798" i="1"/>
  <c r="K3804" i="1"/>
  <c r="R3804" i="1"/>
  <c r="L3804" i="1"/>
  <c r="M3804" i="1"/>
  <c r="O3804" i="1"/>
  <c r="Q3804" i="1"/>
  <c r="S3804" i="1"/>
  <c r="X3798" i="1"/>
  <c r="AE3797" i="1"/>
  <c r="AF3797" i="1"/>
  <c r="AH3797" i="1"/>
  <c r="V3802" i="1"/>
  <c r="Z3801" i="1"/>
  <c r="AA3798" i="1"/>
  <c r="AC3798" i="1"/>
  <c r="Y3798" i="1"/>
  <c r="AD3798" i="1"/>
  <c r="N3805" i="1"/>
  <c r="T3805" i="1"/>
  <c r="W3799" i="1"/>
  <c r="K3805" i="1"/>
  <c r="R3805" i="1"/>
  <c r="L3805" i="1"/>
  <c r="M3805" i="1"/>
  <c r="O3805" i="1"/>
  <c r="Q3805" i="1"/>
  <c r="S3805" i="1"/>
  <c r="X3799" i="1"/>
  <c r="AE3798" i="1"/>
  <c r="AF3798" i="1"/>
  <c r="AH3798" i="1"/>
  <c r="V3803" i="1"/>
  <c r="Z3802" i="1"/>
  <c r="AA3799" i="1"/>
  <c r="AC3799" i="1"/>
  <c r="Y3799" i="1"/>
  <c r="AD3799" i="1"/>
  <c r="N3806" i="1"/>
  <c r="T3806" i="1"/>
  <c r="W3800" i="1"/>
  <c r="K3806" i="1"/>
  <c r="R3806" i="1"/>
  <c r="L3806" i="1"/>
  <c r="M3806" i="1"/>
  <c r="O3806" i="1"/>
  <c r="Q3806" i="1"/>
  <c r="S3806" i="1"/>
  <c r="X3800" i="1"/>
  <c r="AE3799" i="1"/>
  <c r="AF3799" i="1"/>
  <c r="AH3799" i="1"/>
  <c r="V3804" i="1"/>
  <c r="Z3803" i="1"/>
  <c r="AA3800" i="1"/>
  <c r="AC3800" i="1"/>
  <c r="Y3800" i="1"/>
  <c r="AD3800" i="1"/>
  <c r="N3807" i="1"/>
  <c r="T3807" i="1"/>
  <c r="W3801" i="1"/>
  <c r="K3807" i="1"/>
  <c r="R3807" i="1"/>
  <c r="L3807" i="1"/>
  <c r="M3807" i="1"/>
  <c r="O3807" i="1"/>
  <c r="Q3807" i="1"/>
  <c r="S3807" i="1"/>
  <c r="X3801" i="1"/>
  <c r="AE3800" i="1"/>
  <c r="AF3800" i="1"/>
  <c r="AH3800" i="1"/>
  <c r="V3805" i="1"/>
  <c r="Z3804" i="1"/>
  <c r="AA3801" i="1"/>
  <c r="AC3801" i="1"/>
  <c r="Y3801" i="1"/>
  <c r="AD3801" i="1"/>
  <c r="N3808" i="1"/>
  <c r="T3808" i="1"/>
  <c r="W3802" i="1"/>
  <c r="K3808" i="1"/>
  <c r="R3808" i="1"/>
  <c r="L3808" i="1"/>
  <c r="M3808" i="1"/>
  <c r="O3808" i="1"/>
  <c r="Q3808" i="1"/>
  <c r="S3808" i="1"/>
  <c r="X3802" i="1"/>
  <c r="AE3801" i="1"/>
  <c r="AF3801" i="1"/>
  <c r="AH3801" i="1"/>
  <c r="V3806" i="1"/>
  <c r="Z3805" i="1"/>
  <c r="AA3802" i="1"/>
  <c r="AC3802" i="1"/>
  <c r="Y3802" i="1"/>
  <c r="AD3802" i="1"/>
  <c r="N3809" i="1"/>
  <c r="T3809" i="1"/>
  <c r="W3803" i="1"/>
  <c r="K3809" i="1"/>
  <c r="R3809" i="1"/>
  <c r="L3809" i="1"/>
  <c r="M3809" i="1"/>
  <c r="O3809" i="1"/>
  <c r="Q3809" i="1"/>
  <c r="S3809" i="1"/>
  <c r="X3803" i="1"/>
  <c r="AE3802" i="1"/>
  <c r="AF3802" i="1"/>
  <c r="AH3802" i="1"/>
  <c r="V3807" i="1"/>
  <c r="Z3806" i="1"/>
  <c r="AA3803" i="1"/>
  <c r="AC3803" i="1"/>
  <c r="Y3803" i="1"/>
  <c r="AD3803" i="1"/>
  <c r="N3810" i="1"/>
  <c r="T3810" i="1"/>
  <c r="W3804" i="1"/>
  <c r="K3810" i="1"/>
  <c r="R3810" i="1"/>
  <c r="L3810" i="1"/>
  <c r="M3810" i="1"/>
  <c r="O3810" i="1"/>
  <c r="Q3810" i="1"/>
  <c r="S3810" i="1"/>
  <c r="X3804" i="1"/>
  <c r="AE3803" i="1"/>
  <c r="AF3803" i="1"/>
  <c r="AH3803" i="1"/>
  <c r="V3808" i="1"/>
  <c r="Z3807" i="1"/>
  <c r="AA3804" i="1"/>
  <c r="AC3804" i="1"/>
  <c r="Y3804" i="1"/>
  <c r="AD3804" i="1"/>
  <c r="N3811" i="1"/>
  <c r="T3811" i="1"/>
  <c r="W3805" i="1"/>
  <c r="K3811" i="1"/>
  <c r="R3811" i="1"/>
  <c r="L3811" i="1"/>
  <c r="M3811" i="1"/>
  <c r="O3811" i="1"/>
  <c r="Q3811" i="1"/>
  <c r="S3811" i="1"/>
  <c r="X3805" i="1"/>
  <c r="AE3804" i="1"/>
  <c r="AF3804" i="1"/>
  <c r="AH3804" i="1"/>
  <c r="V3809" i="1"/>
  <c r="Z3808" i="1"/>
  <c r="AA3805" i="1"/>
  <c r="AC3805" i="1"/>
  <c r="Y3805" i="1"/>
  <c r="AD3805" i="1"/>
  <c r="N3812" i="1"/>
  <c r="T3812" i="1"/>
  <c r="W3806" i="1"/>
  <c r="K3812" i="1"/>
  <c r="R3812" i="1"/>
  <c r="L3812" i="1"/>
  <c r="M3812" i="1"/>
  <c r="O3812" i="1"/>
  <c r="Q3812" i="1"/>
  <c r="S3812" i="1"/>
  <c r="X3806" i="1"/>
  <c r="AE3805" i="1"/>
  <c r="AF3805" i="1"/>
  <c r="AH3805" i="1"/>
  <c r="V3810" i="1"/>
  <c r="Z3809" i="1"/>
  <c r="AA3806" i="1"/>
  <c r="AC3806" i="1"/>
  <c r="Y3806" i="1"/>
  <c r="AD3806" i="1"/>
  <c r="N3813" i="1"/>
  <c r="T3813" i="1"/>
  <c r="W3807" i="1"/>
  <c r="K3813" i="1"/>
  <c r="R3813" i="1"/>
  <c r="L3813" i="1"/>
  <c r="M3813" i="1"/>
  <c r="O3813" i="1"/>
  <c r="Q3813" i="1"/>
  <c r="S3813" i="1"/>
  <c r="X3807" i="1"/>
  <c r="AE3806" i="1"/>
  <c r="AF3806" i="1"/>
  <c r="AH3806" i="1"/>
  <c r="V3811" i="1"/>
  <c r="Z3810" i="1"/>
  <c r="AA3807" i="1"/>
  <c r="AC3807" i="1"/>
  <c r="Y3807" i="1"/>
  <c r="AD3807" i="1"/>
  <c r="N3814" i="1"/>
  <c r="T3814" i="1"/>
  <c r="W3808" i="1"/>
  <c r="K3814" i="1"/>
  <c r="R3814" i="1"/>
  <c r="L3814" i="1"/>
  <c r="M3814" i="1"/>
  <c r="O3814" i="1"/>
  <c r="Q3814" i="1"/>
  <c r="S3814" i="1"/>
  <c r="X3808" i="1"/>
  <c r="AE3807" i="1"/>
  <c r="AF3807" i="1"/>
  <c r="AH3807" i="1"/>
  <c r="V3812" i="1"/>
  <c r="Z3811" i="1"/>
  <c r="AA3808" i="1"/>
  <c r="AC3808" i="1"/>
  <c r="Y3808" i="1"/>
  <c r="AD3808" i="1"/>
  <c r="N3815" i="1"/>
  <c r="T3815" i="1"/>
  <c r="W3809" i="1"/>
  <c r="K3815" i="1"/>
  <c r="R3815" i="1"/>
  <c r="L3815" i="1"/>
  <c r="M3815" i="1"/>
  <c r="O3815" i="1"/>
  <c r="Q3815" i="1"/>
  <c r="S3815" i="1"/>
  <c r="X3809" i="1"/>
  <c r="AE3808" i="1"/>
  <c r="AF3808" i="1"/>
  <c r="AH3808" i="1"/>
  <c r="V3813" i="1"/>
  <c r="Z3812" i="1"/>
  <c r="AA3809" i="1"/>
  <c r="AC3809" i="1"/>
  <c r="Y3809" i="1"/>
  <c r="AD3809" i="1"/>
  <c r="N3816" i="1"/>
  <c r="T3816" i="1"/>
  <c r="W3810" i="1"/>
  <c r="K3816" i="1"/>
  <c r="R3816" i="1"/>
  <c r="L3816" i="1"/>
  <c r="M3816" i="1"/>
  <c r="O3816" i="1"/>
  <c r="Q3816" i="1"/>
  <c r="S3816" i="1"/>
  <c r="X3810" i="1"/>
  <c r="AE3809" i="1"/>
  <c r="AF3809" i="1"/>
  <c r="AH3809" i="1"/>
  <c r="V3814" i="1"/>
  <c r="Z3813" i="1"/>
  <c r="AA3810" i="1"/>
  <c r="AC3810" i="1"/>
  <c r="Y3810" i="1"/>
  <c r="AD3810" i="1"/>
  <c r="N3817" i="1"/>
  <c r="T3817" i="1"/>
  <c r="W3811" i="1"/>
  <c r="K3817" i="1"/>
  <c r="R3817" i="1"/>
  <c r="L3817" i="1"/>
  <c r="M3817" i="1"/>
  <c r="O3817" i="1"/>
  <c r="Q3817" i="1"/>
  <c r="S3817" i="1"/>
  <c r="X3811" i="1"/>
  <c r="AE3810" i="1"/>
  <c r="AF3810" i="1"/>
  <c r="AH3810" i="1"/>
  <c r="V3815" i="1"/>
  <c r="Z3814" i="1"/>
  <c r="AA3811" i="1"/>
  <c r="AC3811" i="1"/>
  <c r="Y3811" i="1"/>
  <c r="AD3811" i="1"/>
  <c r="N3818" i="1"/>
  <c r="T3818" i="1"/>
  <c r="W3812" i="1"/>
  <c r="K3818" i="1"/>
  <c r="R3818" i="1"/>
  <c r="L3818" i="1"/>
  <c r="M3818" i="1"/>
  <c r="O3818" i="1"/>
  <c r="Q3818" i="1"/>
  <c r="S3818" i="1"/>
  <c r="X3812" i="1"/>
  <c r="AE3811" i="1"/>
  <c r="AF3811" i="1"/>
  <c r="AH3811" i="1"/>
  <c r="V3816" i="1"/>
  <c r="Z3815" i="1"/>
  <c r="AA3812" i="1"/>
  <c r="AC3812" i="1"/>
  <c r="Y3812" i="1"/>
  <c r="AD3812" i="1"/>
  <c r="N3819" i="1"/>
  <c r="T3819" i="1"/>
  <c r="W3813" i="1"/>
  <c r="K3819" i="1"/>
  <c r="R3819" i="1"/>
  <c r="L3819" i="1"/>
  <c r="M3819" i="1"/>
  <c r="O3819" i="1"/>
  <c r="Q3819" i="1"/>
  <c r="S3819" i="1"/>
  <c r="X3813" i="1"/>
  <c r="AE3812" i="1"/>
  <c r="AF3812" i="1"/>
  <c r="AH3812" i="1"/>
  <c r="V3817" i="1"/>
  <c r="Z3816" i="1"/>
  <c r="AA3813" i="1"/>
  <c r="AC3813" i="1"/>
  <c r="Y3813" i="1"/>
  <c r="AD3813" i="1"/>
  <c r="N3820" i="1"/>
  <c r="T3820" i="1"/>
  <c r="W3814" i="1"/>
  <c r="K3820" i="1"/>
  <c r="R3820" i="1"/>
  <c r="L3820" i="1"/>
  <c r="M3820" i="1"/>
  <c r="O3820" i="1"/>
  <c r="Q3820" i="1"/>
  <c r="S3820" i="1"/>
  <c r="X3814" i="1"/>
  <c r="AE3813" i="1"/>
  <c r="AF3813" i="1"/>
  <c r="AH3813" i="1"/>
  <c r="V3818" i="1"/>
  <c r="Z3817" i="1"/>
  <c r="AA3814" i="1"/>
  <c r="AC3814" i="1"/>
  <c r="Y3814" i="1"/>
  <c r="AD3814" i="1"/>
  <c r="N3821" i="1"/>
  <c r="T3821" i="1"/>
  <c r="W3815" i="1"/>
  <c r="K3821" i="1"/>
  <c r="R3821" i="1"/>
  <c r="L3821" i="1"/>
  <c r="M3821" i="1"/>
  <c r="O3821" i="1"/>
  <c r="Q3821" i="1"/>
  <c r="S3821" i="1"/>
  <c r="X3815" i="1"/>
  <c r="AE3814" i="1"/>
  <c r="AF3814" i="1"/>
  <c r="AH3814" i="1"/>
  <c r="V3819" i="1"/>
  <c r="Z3818" i="1"/>
  <c r="AA3815" i="1"/>
  <c r="AC3815" i="1"/>
  <c r="Y3815" i="1"/>
  <c r="AD3815" i="1"/>
  <c r="N3822" i="1"/>
  <c r="T3822" i="1"/>
  <c r="W3816" i="1"/>
  <c r="K3822" i="1"/>
  <c r="R3822" i="1"/>
  <c r="L3822" i="1"/>
  <c r="M3822" i="1"/>
  <c r="O3822" i="1"/>
  <c r="Q3822" i="1"/>
  <c r="S3822" i="1"/>
  <c r="X3816" i="1"/>
  <c r="AE3815" i="1"/>
  <c r="AF3815" i="1"/>
  <c r="AH3815" i="1"/>
  <c r="V3820" i="1"/>
  <c r="Z3819" i="1"/>
  <c r="AA3816" i="1"/>
  <c r="AC3816" i="1"/>
  <c r="Y3816" i="1"/>
  <c r="AD3816" i="1"/>
  <c r="N3823" i="1"/>
  <c r="T3823" i="1"/>
  <c r="W3817" i="1"/>
  <c r="K3823" i="1"/>
  <c r="R3823" i="1"/>
  <c r="L3823" i="1"/>
  <c r="M3823" i="1"/>
  <c r="O3823" i="1"/>
  <c r="Q3823" i="1"/>
  <c r="S3823" i="1"/>
  <c r="X3817" i="1"/>
  <c r="AE3816" i="1"/>
  <c r="AF3816" i="1"/>
  <c r="AH3816" i="1"/>
  <c r="V3821" i="1"/>
  <c r="Z3820" i="1"/>
  <c r="AA3817" i="1"/>
  <c r="AC3817" i="1"/>
  <c r="Y3817" i="1"/>
  <c r="AD3817" i="1"/>
  <c r="N3824" i="1"/>
  <c r="T3824" i="1"/>
  <c r="W3818" i="1"/>
  <c r="K3824" i="1"/>
  <c r="R3824" i="1"/>
  <c r="L3824" i="1"/>
  <c r="M3824" i="1"/>
  <c r="O3824" i="1"/>
  <c r="Q3824" i="1"/>
  <c r="S3824" i="1"/>
  <c r="X3818" i="1"/>
  <c r="AE3817" i="1"/>
  <c r="AF3817" i="1"/>
  <c r="AH3817" i="1"/>
  <c r="V3822" i="1"/>
  <c r="Z3821" i="1"/>
  <c r="AA3818" i="1"/>
  <c r="AC3818" i="1"/>
  <c r="Y3818" i="1"/>
  <c r="AD3818" i="1"/>
  <c r="N3825" i="1"/>
  <c r="T3825" i="1"/>
  <c r="W3819" i="1"/>
  <c r="K3825" i="1"/>
  <c r="R3825" i="1"/>
  <c r="L3825" i="1"/>
  <c r="M3825" i="1"/>
  <c r="O3825" i="1"/>
  <c r="Q3825" i="1"/>
  <c r="S3825" i="1"/>
  <c r="X3819" i="1"/>
  <c r="AE3818" i="1"/>
  <c r="AF3818" i="1"/>
  <c r="AH3818" i="1"/>
  <c r="V3823" i="1"/>
  <c r="Z3822" i="1"/>
  <c r="AA3819" i="1"/>
  <c r="AC3819" i="1"/>
  <c r="Y3819" i="1"/>
  <c r="AD3819" i="1"/>
  <c r="N3826" i="1"/>
  <c r="T3826" i="1"/>
  <c r="W3820" i="1"/>
  <c r="K3826" i="1"/>
  <c r="R3826" i="1"/>
  <c r="L3826" i="1"/>
  <c r="M3826" i="1"/>
  <c r="O3826" i="1"/>
  <c r="Q3826" i="1"/>
  <c r="S3826" i="1"/>
  <c r="X3820" i="1"/>
  <c r="AE3819" i="1"/>
  <c r="AF3819" i="1"/>
  <c r="AH3819" i="1"/>
  <c r="V3824" i="1"/>
  <c r="Z3823" i="1"/>
  <c r="AA3820" i="1"/>
  <c r="AC3820" i="1"/>
  <c r="Y3820" i="1"/>
  <c r="AD3820" i="1"/>
  <c r="N3827" i="1"/>
  <c r="T3827" i="1"/>
  <c r="W3821" i="1"/>
  <c r="K3827" i="1"/>
  <c r="R3827" i="1"/>
  <c r="L3827" i="1"/>
  <c r="M3827" i="1"/>
  <c r="O3827" i="1"/>
  <c r="Q3827" i="1"/>
  <c r="S3827" i="1"/>
  <c r="X3821" i="1"/>
  <c r="AE3820" i="1"/>
  <c r="AF3820" i="1"/>
  <c r="AH3820" i="1"/>
  <c r="V3825" i="1"/>
  <c r="Z3824" i="1"/>
  <c r="AA3821" i="1"/>
  <c r="AC3821" i="1"/>
  <c r="Y3821" i="1"/>
  <c r="AD3821" i="1"/>
  <c r="N3828" i="1"/>
  <c r="T3828" i="1"/>
  <c r="W3822" i="1"/>
  <c r="K3828" i="1"/>
  <c r="R3828" i="1"/>
  <c r="L3828" i="1"/>
  <c r="M3828" i="1"/>
  <c r="O3828" i="1"/>
  <c r="Q3828" i="1"/>
  <c r="S3828" i="1"/>
  <c r="X3822" i="1"/>
  <c r="AE3821" i="1"/>
  <c r="AF3821" i="1"/>
  <c r="AH3821" i="1"/>
  <c r="V3826" i="1"/>
  <c r="Z3825" i="1"/>
  <c r="AA3822" i="1"/>
  <c r="AC3822" i="1"/>
  <c r="Y3822" i="1"/>
  <c r="AD3822" i="1"/>
  <c r="N3829" i="1"/>
  <c r="T3829" i="1"/>
  <c r="W3823" i="1"/>
  <c r="K3829" i="1"/>
  <c r="R3829" i="1"/>
  <c r="L3829" i="1"/>
  <c r="M3829" i="1"/>
  <c r="O3829" i="1"/>
  <c r="Q3829" i="1"/>
  <c r="S3829" i="1"/>
  <c r="X3823" i="1"/>
  <c r="AE3822" i="1"/>
  <c r="AF3822" i="1"/>
  <c r="AH3822" i="1"/>
  <c r="V3827" i="1"/>
  <c r="Z3826" i="1"/>
  <c r="AA3823" i="1"/>
  <c r="AC3823" i="1"/>
  <c r="Y3823" i="1"/>
  <c r="AD3823" i="1"/>
  <c r="N3830" i="1"/>
  <c r="T3830" i="1"/>
  <c r="W3824" i="1"/>
  <c r="K3830" i="1"/>
  <c r="R3830" i="1"/>
  <c r="L3830" i="1"/>
  <c r="M3830" i="1"/>
  <c r="O3830" i="1"/>
  <c r="Q3830" i="1"/>
  <c r="S3830" i="1"/>
  <c r="X3824" i="1"/>
  <c r="AE3823" i="1"/>
  <c r="AF3823" i="1"/>
  <c r="AH3823" i="1"/>
  <c r="V3828" i="1"/>
  <c r="Z3827" i="1"/>
  <c r="AA3824" i="1"/>
  <c r="AC3824" i="1"/>
  <c r="Y3824" i="1"/>
  <c r="AD3824" i="1"/>
  <c r="N3831" i="1"/>
  <c r="T3831" i="1"/>
  <c r="W3825" i="1"/>
  <c r="K3831" i="1"/>
  <c r="R3831" i="1"/>
  <c r="L3831" i="1"/>
  <c r="M3831" i="1"/>
  <c r="O3831" i="1"/>
  <c r="Q3831" i="1"/>
  <c r="S3831" i="1"/>
  <c r="X3825" i="1"/>
  <c r="AE3824" i="1"/>
  <c r="AF3824" i="1"/>
  <c r="AH3824" i="1"/>
  <c r="V3829" i="1"/>
  <c r="Z3828" i="1"/>
  <c r="AA3825" i="1"/>
  <c r="AC3825" i="1"/>
  <c r="Y3825" i="1"/>
  <c r="AD3825" i="1"/>
  <c r="N3832" i="1"/>
  <c r="T3832" i="1"/>
  <c r="W3826" i="1"/>
  <c r="K3832" i="1"/>
  <c r="R3832" i="1"/>
  <c r="L3832" i="1"/>
  <c r="M3832" i="1"/>
  <c r="O3832" i="1"/>
  <c r="Q3832" i="1"/>
  <c r="S3832" i="1"/>
  <c r="X3826" i="1"/>
  <c r="AE3825" i="1"/>
  <c r="AF3825" i="1"/>
  <c r="AH3825" i="1"/>
  <c r="V3830" i="1"/>
  <c r="Z3829" i="1"/>
  <c r="AA3826" i="1"/>
  <c r="AC3826" i="1"/>
  <c r="Y3826" i="1"/>
  <c r="AD3826" i="1"/>
  <c r="N3833" i="1"/>
  <c r="T3833" i="1"/>
  <c r="W3827" i="1"/>
  <c r="K3833" i="1"/>
  <c r="R3833" i="1"/>
  <c r="L3833" i="1"/>
  <c r="M3833" i="1"/>
  <c r="O3833" i="1"/>
  <c r="Q3833" i="1"/>
  <c r="S3833" i="1"/>
  <c r="X3827" i="1"/>
  <c r="AE3826" i="1"/>
  <c r="AF3826" i="1"/>
  <c r="AH3826" i="1"/>
  <c r="V3831" i="1"/>
  <c r="Z3830" i="1"/>
  <c r="AA3827" i="1"/>
  <c r="AC3827" i="1"/>
  <c r="Y3827" i="1"/>
  <c r="AD3827" i="1"/>
  <c r="N3834" i="1"/>
  <c r="T3834" i="1"/>
  <c r="W3828" i="1"/>
  <c r="K3834" i="1"/>
  <c r="R3834" i="1"/>
  <c r="L3834" i="1"/>
  <c r="M3834" i="1"/>
  <c r="O3834" i="1"/>
  <c r="Q3834" i="1"/>
  <c r="S3834" i="1"/>
  <c r="X3828" i="1"/>
  <c r="AE3827" i="1"/>
  <c r="AF3827" i="1"/>
  <c r="AH3827" i="1"/>
  <c r="V3832" i="1"/>
  <c r="Z3831" i="1"/>
  <c r="AA3828" i="1"/>
  <c r="AC3828" i="1"/>
  <c r="Y3828" i="1"/>
  <c r="AD3828" i="1"/>
  <c r="N3835" i="1"/>
  <c r="T3835" i="1"/>
  <c r="W3829" i="1"/>
  <c r="K3835" i="1"/>
  <c r="R3835" i="1"/>
  <c r="L3835" i="1"/>
  <c r="M3835" i="1"/>
  <c r="O3835" i="1"/>
  <c r="Q3835" i="1"/>
  <c r="S3835" i="1"/>
  <c r="X3829" i="1"/>
  <c r="AE3828" i="1"/>
  <c r="AF3828" i="1"/>
  <c r="AH3828" i="1"/>
  <c r="V3833" i="1"/>
  <c r="Z3832" i="1"/>
  <c r="AA3829" i="1"/>
  <c r="AC3829" i="1"/>
  <c r="Y3829" i="1"/>
  <c r="AD3829" i="1"/>
  <c r="N3836" i="1"/>
  <c r="T3836" i="1"/>
  <c r="W3830" i="1"/>
  <c r="K3836" i="1"/>
  <c r="R3836" i="1"/>
  <c r="L3836" i="1"/>
  <c r="M3836" i="1"/>
  <c r="O3836" i="1"/>
  <c r="Q3836" i="1"/>
  <c r="S3836" i="1"/>
  <c r="X3830" i="1"/>
  <c r="AE3829" i="1"/>
  <c r="AF3829" i="1"/>
  <c r="AH3829" i="1"/>
  <c r="V3834" i="1"/>
  <c r="Z3833" i="1"/>
  <c r="AA3830" i="1"/>
  <c r="AC3830" i="1"/>
  <c r="Y3830" i="1"/>
  <c r="AD3830" i="1"/>
  <c r="N3837" i="1"/>
  <c r="T3837" i="1"/>
  <c r="W3831" i="1"/>
  <c r="K3837" i="1"/>
  <c r="R3837" i="1"/>
  <c r="L3837" i="1"/>
  <c r="M3837" i="1"/>
  <c r="O3837" i="1"/>
  <c r="Q3837" i="1"/>
  <c r="S3837" i="1"/>
  <c r="X3831" i="1"/>
  <c r="AE3830" i="1"/>
  <c r="AF3830" i="1"/>
  <c r="AH3830" i="1"/>
  <c r="V3835" i="1"/>
  <c r="Z3834" i="1"/>
  <c r="AA3831" i="1"/>
  <c r="AC3831" i="1"/>
  <c r="Y3831" i="1"/>
  <c r="AD3831" i="1"/>
  <c r="N3838" i="1"/>
  <c r="T3838" i="1"/>
  <c r="W3832" i="1"/>
  <c r="K3838" i="1"/>
  <c r="R3838" i="1"/>
  <c r="L3838" i="1"/>
  <c r="M3838" i="1"/>
  <c r="O3838" i="1"/>
  <c r="Q3838" i="1"/>
  <c r="S3838" i="1"/>
  <c r="X3832" i="1"/>
  <c r="AE3831" i="1"/>
  <c r="AF3831" i="1"/>
  <c r="AH3831" i="1"/>
  <c r="V3836" i="1"/>
  <c r="Z3835" i="1"/>
  <c r="AA3832" i="1"/>
  <c r="AC3832" i="1"/>
  <c r="Y3832" i="1"/>
  <c r="AD3832" i="1"/>
  <c r="N3839" i="1"/>
  <c r="T3839" i="1"/>
  <c r="W3833" i="1"/>
  <c r="K3839" i="1"/>
  <c r="R3839" i="1"/>
  <c r="L3839" i="1"/>
  <c r="M3839" i="1"/>
  <c r="O3839" i="1"/>
  <c r="Q3839" i="1"/>
  <c r="S3839" i="1"/>
  <c r="X3833" i="1"/>
  <c r="AE3832" i="1"/>
  <c r="AF3832" i="1"/>
  <c r="AH3832" i="1"/>
  <c r="V3837" i="1"/>
  <c r="Z3836" i="1"/>
  <c r="AA3833" i="1"/>
  <c r="AC3833" i="1"/>
  <c r="Y3833" i="1"/>
  <c r="AD3833" i="1"/>
  <c r="N3840" i="1"/>
  <c r="T3840" i="1"/>
  <c r="W3834" i="1"/>
  <c r="K3840" i="1"/>
  <c r="R3840" i="1"/>
  <c r="L3840" i="1"/>
  <c r="M3840" i="1"/>
  <c r="O3840" i="1"/>
  <c r="Q3840" i="1"/>
  <c r="S3840" i="1"/>
  <c r="X3834" i="1"/>
  <c r="AE3833" i="1"/>
  <c r="AF3833" i="1"/>
  <c r="AH3833" i="1"/>
  <c r="V3838" i="1"/>
  <c r="Z3837" i="1"/>
  <c r="AA3834" i="1"/>
  <c r="AC3834" i="1"/>
  <c r="Y3834" i="1"/>
  <c r="AD3834" i="1"/>
  <c r="N3841" i="1"/>
  <c r="T3841" i="1"/>
  <c r="W3835" i="1"/>
  <c r="K3841" i="1"/>
  <c r="R3841" i="1"/>
  <c r="L3841" i="1"/>
  <c r="M3841" i="1"/>
  <c r="O3841" i="1"/>
  <c r="Q3841" i="1"/>
  <c r="S3841" i="1"/>
  <c r="X3835" i="1"/>
  <c r="AE3834" i="1"/>
  <c r="AF3834" i="1"/>
  <c r="AH3834" i="1"/>
  <c r="V3839" i="1"/>
  <c r="Z3838" i="1"/>
  <c r="AA3835" i="1"/>
  <c r="AC3835" i="1"/>
  <c r="Y3835" i="1"/>
  <c r="AD3835" i="1"/>
  <c r="N3842" i="1"/>
  <c r="T3842" i="1"/>
  <c r="W3836" i="1"/>
  <c r="K3842" i="1"/>
  <c r="R3842" i="1"/>
  <c r="L3842" i="1"/>
  <c r="M3842" i="1"/>
  <c r="O3842" i="1"/>
  <c r="Q3842" i="1"/>
  <c r="S3842" i="1"/>
  <c r="X3836" i="1"/>
  <c r="AE3835" i="1"/>
  <c r="AF3835" i="1"/>
  <c r="AH3835" i="1"/>
  <c r="V3840" i="1"/>
  <c r="Z3839" i="1"/>
  <c r="AA3836" i="1"/>
  <c r="AC3836" i="1"/>
  <c r="Y3836" i="1"/>
  <c r="AD3836" i="1"/>
  <c r="N3843" i="1"/>
  <c r="T3843" i="1"/>
  <c r="W3837" i="1"/>
  <c r="K3843" i="1"/>
  <c r="R3843" i="1"/>
  <c r="L3843" i="1"/>
  <c r="M3843" i="1"/>
  <c r="O3843" i="1"/>
  <c r="Q3843" i="1"/>
  <c r="S3843" i="1"/>
  <c r="X3837" i="1"/>
  <c r="AE3836" i="1"/>
  <c r="AF3836" i="1"/>
  <c r="AH3836" i="1"/>
  <c r="V3841" i="1"/>
  <c r="Z3840" i="1"/>
  <c r="AA3837" i="1"/>
  <c r="AC3837" i="1"/>
  <c r="Y3837" i="1"/>
  <c r="AD3837" i="1"/>
  <c r="N3844" i="1"/>
  <c r="T3844" i="1"/>
  <c r="W3838" i="1"/>
  <c r="K3844" i="1"/>
  <c r="R3844" i="1"/>
  <c r="L3844" i="1"/>
  <c r="M3844" i="1"/>
  <c r="O3844" i="1"/>
  <c r="Q3844" i="1"/>
  <c r="S3844" i="1"/>
  <c r="X3838" i="1"/>
  <c r="AE3837" i="1"/>
  <c r="AF3837" i="1"/>
  <c r="AH3837" i="1"/>
  <c r="V3842" i="1"/>
  <c r="Z3841" i="1"/>
  <c r="AA3838" i="1"/>
  <c r="AC3838" i="1"/>
  <c r="Y3838" i="1"/>
  <c r="AD3838" i="1"/>
  <c r="N3845" i="1"/>
  <c r="T3845" i="1"/>
  <c r="W3839" i="1"/>
  <c r="K3845" i="1"/>
  <c r="R3845" i="1"/>
  <c r="L3845" i="1"/>
  <c r="M3845" i="1"/>
  <c r="O3845" i="1"/>
  <c r="Q3845" i="1"/>
  <c r="S3845" i="1"/>
  <c r="X3839" i="1"/>
  <c r="AE3838" i="1"/>
  <c r="AF3838" i="1"/>
  <c r="AH3838" i="1"/>
  <c r="V3843" i="1"/>
  <c r="Z3842" i="1"/>
  <c r="AA3839" i="1"/>
  <c r="AC3839" i="1"/>
  <c r="Y3839" i="1"/>
  <c r="AD3839" i="1"/>
  <c r="N3846" i="1"/>
  <c r="T3846" i="1"/>
  <c r="W3840" i="1"/>
  <c r="K3846" i="1"/>
  <c r="R3846" i="1"/>
  <c r="L3846" i="1"/>
  <c r="M3846" i="1"/>
  <c r="O3846" i="1"/>
  <c r="Q3846" i="1"/>
  <c r="S3846" i="1"/>
  <c r="X3840" i="1"/>
  <c r="AE3839" i="1"/>
  <c r="AF3839" i="1"/>
  <c r="AH3839" i="1"/>
  <c r="V3844" i="1"/>
  <c r="Z3843" i="1"/>
  <c r="AA3840" i="1"/>
  <c r="AC3840" i="1"/>
  <c r="Y3840" i="1"/>
  <c r="AD3840" i="1"/>
  <c r="N3847" i="1"/>
  <c r="T3847" i="1"/>
  <c r="W3841" i="1"/>
  <c r="K3847" i="1"/>
  <c r="R3847" i="1"/>
  <c r="L3847" i="1"/>
  <c r="M3847" i="1"/>
  <c r="O3847" i="1"/>
  <c r="Q3847" i="1"/>
  <c r="S3847" i="1"/>
  <c r="X3841" i="1"/>
  <c r="AE3840" i="1"/>
  <c r="AF3840" i="1"/>
  <c r="AH3840" i="1"/>
  <c r="V3845" i="1"/>
  <c r="Z3844" i="1"/>
  <c r="AA3841" i="1"/>
  <c r="AC3841" i="1"/>
  <c r="Y3841" i="1"/>
  <c r="AD3841" i="1"/>
  <c r="N3848" i="1"/>
  <c r="T3848" i="1"/>
  <c r="W3842" i="1"/>
  <c r="K3848" i="1"/>
  <c r="R3848" i="1"/>
  <c r="L3848" i="1"/>
  <c r="M3848" i="1"/>
  <c r="O3848" i="1"/>
  <c r="Q3848" i="1"/>
  <c r="S3848" i="1"/>
  <c r="X3842" i="1"/>
  <c r="AE3841" i="1"/>
  <c r="AF3841" i="1"/>
  <c r="AH3841" i="1"/>
  <c r="V3846" i="1"/>
  <c r="Z3845" i="1"/>
  <c r="AA3842" i="1"/>
  <c r="AC3842" i="1"/>
  <c r="Y3842" i="1"/>
  <c r="AD3842" i="1"/>
  <c r="N3849" i="1"/>
  <c r="T3849" i="1"/>
  <c r="W3843" i="1"/>
  <c r="K3849" i="1"/>
  <c r="R3849" i="1"/>
  <c r="L3849" i="1"/>
  <c r="M3849" i="1"/>
  <c r="O3849" i="1"/>
  <c r="Q3849" i="1"/>
  <c r="S3849" i="1"/>
  <c r="X3843" i="1"/>
  <c r="AE3842" i="1"/>
  <c r="AF3842" i="1"/>
  <c r="AH3842" i="1"/>
  <c r="V3847" i="1"/>
  <c r="Z3846" i="1"/>
  <c r="AA3843" i="1"/>
  <c r="AC3843" i="1"/>
  <c r="Y3843" i="1"/>
  <c r="AD3843" i="1"/>
  <c r="N3850" i="1"/>
  <c r="T3850" i="1"/>
  <c r="W3844" i="1"/>
  <c r="K3850" i="1"/>
  <c r="R3850" i="1"/>
  <c r="L3850" i="1"/>
  <c r="M3850" i="1"/>
  <c r="O3850" i="1"/>
  <c r="Q3850" i="1"/>
  <c r="S3850" i="1"/>
  <c r="X3844" i="1"/>
  <c r="AE3843" i="1"/>
  <c r="AF3843" i="1"/>
  <c r="AH3843" i="1"/>
  <c r="V3848" i="1"/>
  <c r="Z3847" i="1"/>
  <c r="AA3844" i="1"/>
  <c r="AC3844" i="1"/>
  <c r="Y3844" i="1"/>
  <c r="AD3844" i="1"/>
  <c r="N3851" i="1"/>
  <c r="T3851" i="1"/>
  <c r="W3845" i="1"/>
  <c r="K3851" i="1"/>
  <c r="R3851" i="1"/>
  <c r="L3851" i="1"/>
  <c r="M3851" i="1"/>
  <c r="O3851" i="1"/>
  <c r="Q3851" i="1"/>
  <c r="S3851" i="1"/>
  <c r="X3845" i="1"/>
  <c r="AE3844" i="1"/>
  <c r="AF3844" i="1"/>
  <c r="AH3844" i="1"/>
  <c r="V3849" i="1"/>
  <c r="Z3848" i="1"/>
  <c r="AA3845" i="1"/>
  <c r="AC3845" i="1"/>
  <c r="Y3845" i="1"/>
  <c r="AD3845" i="1"/>
  <c r="N3852" i="1"/>
  <c r="T3852" i="1"/>
  <c r="W3846" i="1"/>
  <c r="K3852" i="1"/>
  <c r="R3852" i="1"/>
  <c r="L3852" i="1"/>
  <c r="M3852" i="1"/>
  <c r="O3852" i="1"/>
  <c r="Q3852" i="1"/>
  <c r="S3852" i="1"/>
  <c r="X3846" i="1"/>
  <c r="AE3845" i="1"/>
  <c r="AF3845" i="1"/>
  <c r="AH3845" i="1"/>
  <c r="V3850" i="1"/>
  <c r="Z3849" i="1"/>
  <c r="AA3846" i="1"/>
  <c r="AC3846" i="1"/>
  <c r="Y3846" i="1"/>
  <c r="AD3846" i="1"/>
  <c r="N3853" i="1"/>
  <c r="T3853" i="1"/>
  <c r="W3847" i="1"/>
  <c r="K3853" i="1"/>
  <c r="R3853" i="1"/>
  <c r="L3853" i="1"/>
  <c r="M3853" i="1"/>
  <c r="O3853" i="1"/>
  <c r="Q3853" i="1"/>
  <c r="S3853" i="1"/>
  <c r="X3847" i="1"/>
  <c r="AE3846" i="1"/>
  <c r="AF3846" i="1"/>
  <c r="AH3846" i="1"/>
  <c r="V3851" i="1"/>
  <c r="Z3850" i="1"/>
  <c r="AA3847" i="1"/>
  <c r="AC3847" i="1"/>
  <c r="Y3847" i="1"/>
  <c r="AD3847" i="1"/>
  <c r="N3854" i="1"/>
  <c r="T3854" i="1"/>
  <c r="W3848" i="1"/>
  <c r="K3854" i="1"/>
  <c r="R3854" i="1"/>
  <c r="L3854" i="1"/>
  <c r="M3854" i="1"/>
  <c r="O3854" i="1"/>
  <c r="Q3854" i="1"/>
  <c r="S3854" i="1"/>
  <c r="X3848" i="1"/>
  <c r="AE3847" i="1"/>
  <c r="AF3847" i="1"/>
  <c r="AH3847" i="1"/>
  <c r="V3852" i="1"/>
  <c r="Z3851" i="1"/>
  <c r="AA3848" i="1"/>
  <c r="AC3848" i="1"/>
  <c r="Y3848" i="1"/>
  <c r="AD3848" i="1"/>
  <c r="N3855" i="1"/>
  <c r="T3855" i="1"/>
  <c r="W3849" i="1"/>
  <c r="K3855" i="1"/>
  <c r="R3855" i="1"/>
  <c r="L3855" i="1"/>
  <c r="M3855" i="1"/>
  <c r="O3855" i="1"/>
  <c r="Q3855" i="1"/>
  <c r="S3855" i="1"/>
  <c r="X3849" i="1"/>
  <c r="AE3848" i="1"/>
  <c r="AF3848" i="1"/>
  <c r="AH3848" i="1"/>
  <c r="V3853" i="1"/>
  <c r="Z3852" i="1"/>
  <c r="AA3849" i="1"/>
  <c r="AC3849" i="1"/>
  <c r="Y3849" i="1"/>
  <c r="AD3849" i="1"/>
  <c r="N3856" i="1"/>
  <c r="T3856" i="1"/>
  <c r="W3850" i="1"/>
  <c r="K3856" i="1"/>
  <c r="R3856" i="1"/>
  <c r="L3856" i="1"/>
  <c r="M3856" i="1"/>
  <c r="O3856" i="1"/>
  <c r="Q3856" i="1"/>
  <c r="S3856" i="1"/>
  <c r="X3850" i="1"/>
  <c r="AE3849" i="1"/>
  <c r="AF3849" i="1"/>
  <c r="AH3849" i="1"/>
  <c r="V3854" i="1"/>
  <c r="Z3853" i="1"/>
  <c r="AA3850" i="1"/>
  <c r="AC3850" i="1"/>
  <c r="Y3850" i="1"/>
  <c r="AD3850" i="1"/>
  <c r="N3857" i="1"/>
  <c r="T3857" i="1"/>
  <c r="W3851" i="1"/>
  <c r="K3857" i="1"/>
  <c r="R3857" i="1"/>
  <c r="L3857" i="1"/>
  <c r="M3857" i="1"/>
  <c r="O3857" i="1"/>
  <c r="Q3857" i="1"/>
  <c r="S3857" i="1"/>
  <c r="X3851" i="1"/>
  <c r="AE3850" i="1"/>
  <c r="AF3850" i="1"/>
  <c r="AH3850" i="1"/>
  <c r="V3855" i="1"/>
  <c r="Z3854" i="1"/>
  <c r="AA3851" i="1"/>
  <c r="AC3851" i="1"/>
  <c r="Y3851" i="1"/>
  <c r="AD3851" i="1"/>
  <c r="N3858" i="1"/>
  <c r="T3858" i="1"/>
  <c r="W3852" i="1"/>
  <c r="K3858" i="1"/>
  <c r="R3858" i="1"/>
  <c r="L3858" i="1"/>
  <c r="M3858" i="1"/>
  <c r="O3858" i="1"/>
  <c r="Q3858" i="1"/>
  <c r="S3858" i="1"/>
  <c r="X3852" i="1"/>
  <c r="AE3851" i="1"/>
  <c r="AF3851" i="1"/>
  <c r="AH3851" i="1"/>
  <c r="V3856" i="1"/>
  <c r="Z3855" i="1"/>
  <c r="AA3852" i="1"/>
  <c r="AC3852" i="1"/>
  <c r="Y3852" i="1"/>
  <c r="AD3852" i="1"/>
  <c r="N3859" i="1"/>
  <c r="T3859" i="1"/>
  <c r="W3853" i="1"/>
  <c r="K3859" i="1"/>
  <c r="R3859" i="1"/>
  <c r="L3859" i="1"/>
  <c r="M3859" i="1"/>
  <c r="O3859" i="1"/>
  <c r="Q3859" i="1"/>
  <c r="S3859" i="1"/>
  <c r="X3853" i="1"/>
  <c r="AE3852" i="1"/>
  <c r="AF3852" i="1"/>
  <c r="AH3852" i="1"/>
  <c r="V3857" i="1"/>
  <c r="Z3856" i="1"/>
  <c r="AA3853" i="1"/>
  <c r="AC3853" i="1"/>
  <c r="Y3853" i="1"/>
  <c r="AD3853" i="1"/>
  <c r="N3860" i="1"/>
  <c r="T3860" i="1"/>
  <c r="W3854" i="1"/>
  <c r="K3860" i="1"/>
  <c r="R3860" i="1"/>
  <c r="L3860" i="1"/>
  <c r="M3860" i="1"/>
  <c r="O3860" i="1"/>
  <c r="Q3860" i="1"/>
  <c r="S3860" i="1"/>
  <c r="X3854" i="1"/>
  <c r="AE3853" i="1"/>
  <c r="AF3853" i="1"/>
  <c r="AH3853" i="1"/>
  <c r="V3858" i="1"/>
  <c r="Z3857" i="1"/>
  <c r="AA3854" i="1"/>
  <c r="AC3854" i="1"/>
  <c r="Y3854" i="1"/>
  <c r="AD3854" i="1"/>
  <c r="N3861" i="1"/>
  <c r="T3861" i="1"/>
  <c r="W3855" i="1"/>
  <c r="K3861" i="1"/>
  <c r="R3861" i="1"/>
  <c r="L3861" i="1"/>
  <c r="M3861" i="1"/>
  <c r="O3861" i="1"/>
  <c r="Q3861" i="1"/>
  <c r="S3861" i="1"/>
  <c r="X3855" i="1"/>
  <c r="AE3854" i="1"/>
  <c r="AF3854" i="1"/>
  <c r="AH3854" i="1"/>
  <c r="V3859" i="1"/>
  <c r="Z3858" i="1"/>
  <c r="AA3855" i="1"/>
  <c r="AC3855" i="1"/>
  <c r="Y3855" i="1"/>
  <c r="AD3855" i="1"/>
  <c r="N3862" i="1"/>
  <c r="T3862" i="1"/>
  <c r="W3856" i="1"/>
  <c r="K3862" i="1"/>
  <c r="R3862" i="1"/>
  <c r="L3862" i="1"/>
  <c r="M3862" i="1"/>
  <c r="O3862" i="1"/>
  <c r="Q3862" i="1"/>
  <c r="S3862" i="1"/>
  <c r="X3856" i="1"/>
  <c r="AE3855" i="1"/>
  <c r="AF3855" i="1"/>
  <c r="AH3855" i="1"/>
  <c r="V3860" i="1"/>
  <c r="Z3859" i="1"/>
  <c r="AA3856" i="1"/>
  <c r="AC3856" i="1"/>
  <c r="Y3856" i="1"/>
  <c r="AD3856" i="1"/>
  <c r="N3863" i="1"/>
  <c r="T3863" i="1"/>
  <c r="W3857" i="1"/>
  <c r="K3863" i="1"/>
  <c r="R3863" i="1"/>
  <c r="L3863" i="1"/>
  <c r="M3863" i="1"/>
  <c r="O3863" i="1"/>
  <c r="Q3863" i="1"/>
  <c r="S3863" i="1"/>
  <c r="X3857" i="1"/>
  <c r="AE3856" i="1"/>
  <c r="AF3856" i="1"/>
  <c r="AH3856" i="1"/>
  <c r="V3861" i="1"/>
  <c r="Z3860" i="1"/>
  <c r="AA3857" i="1"/>
  <c r="AC3857" i="1"/>
  <c r="Y3857" i="1"/>
  <c r="AD3857" i="1"/>
  <c r="N3864" i="1"/>
  <c r="T3864" i="1"/>
  <c r="W3858" i="1"/>
  <c r="K3864" i="1"/>
  <c r="R3864" i="1"/>
  <c r="L3864" i="1"/>
  <c r="M3864" i="1"/>
  <c r="O3864" i="1"/>
  <c r="Q3864" i="1"/>
  <c r="S3864" i="1"/>
  <c r="X3858" i="1"/>
  <c r="AE3857" i="1"/>
  <c r="AF3857" i="1"/>
  <c r="AH3857" i="1"/>
  <c r="V3862" i="1"/>
  <c r="Z3861" i="1"/>
  <c r="AA3858" i="1"/>
  <c r="AC3858" i="1"/>
  <c r="Y3858" i="1"/>
  <c r="AD3858" i="1"/>
  <c r="N3865" i="1"/>
  <c r="T3865" i="1"/>
  <c r="W3859" i="1"/>
  <c r="K3865" i="1"/>
  <c r="R3865" i="1"/>
  <c r="L3865" i="1"/>
  <c r="M3865" i="1"/>
  <c r="O3865" i="1"/>
  <c r="Q3865" i="1"/>
  <c r="S3865" i="1"/>
  <c r="X3859" i="1"/>
  <c r="AE3858" i="1"/>
  <c r="AF3858" i="1"/>
  <c r="AH3858" i="1"/>
  <c r="V3863" i="1"/>
  <c r="Z3862" i="1"/>
  <c r="AA3859" i="1"/>
  <c r="AC3859" i="1"/>
  <c r="Y3859" i="1"/>
  <c r="AD3859" i="1"/>
  <c r="N3866" i="1"/>
  <c r="T3866" i="1"/>
  <c r="W3860" i="1"/>
  <c r="K3866" i="1"/>
  <c r="R3866" i="1"/>
  <c r="L3866" i="1"/>
  <c r="M3866" i="1"/>
  <c r="O3866" i="1"/>
  <c r="Q3866" i="1"/>
  <c r="S3866" i="1"/>
  <c r="X3860" i="1"/>
  <c r="AE3859" i="1"/>
  <c r="AF3859" i="1"/>
  <c r="AH3859" i="1"/>
  <c r="V3864" i="1"/>
  <c r="Z3863" i="1"/>
  <c r="AA3860" i="1"/>
  <c r="AC3860" i="1"/>
  <c r="Y3860" i="1"/>
  <c r="AD3860" i="1"/>
  <c r="N3867" i="1"/>
  <c r="T3867" i="1"/>
  <c r="W3861" i="1"/>
  <c r="K3867" i="1"/>
  <c r="R3867" i="1"/>
  <c r="L3867" i="1"/>
  <c r="M3867" i="1"/>
  <c r="O3867" i="1"/>
  <c r="Q3867" i="1"/>
  <c r="S3867" i="1"/>
  <c r="X3861" i="1"/>
  <c r="AE3860" i="1"/>
  <c r="AF3860" i="1"/>
  <c r="AH3860" i="1"/>
  <c r="V3865" i="1"/>
  <c r="Z3864" i="1"/>
  <c r="AA3861" i="1"/>
  <c r="AC3861" i="1"/>
  <c r="Y3861" i="1"/>
  <c r="AD3861" i="1"/>
  <c r="N3868" i="1"/>
  <c r="T3868" i="1"/>
  <c r="W3862" i="1"/>
  <c r="K3868" i="1"/>
  <c r="R3868" i="1"/>
  <c r="L3868" i="1"/>
  <c r="M3868" i="1"/>
  <c r="O3868" i="1"/>
  <c r="Q3868" i="1"/>
  <c r="S3868" i="1"/>
  <c r="X3862" i="1"/>
  <c r="AE3861" i="1"/>
  <c r="AF3861" i="1"/>
  <c r="AH3861" i="1"/>
  <c r="V3866" i="1"/>
  <c r="Z3865" i="1"/>
  <c r="AA3862" i="1"/>
  <c r="AC3862" i="1"/>
  <c r="Y3862" i="1"/>
  <c r="AD3862" i="1"/>
  <c r="N3869" i="1"/>
  <c r="T3869" i="1"/>
  <c r="W3863" i="1"/>
  <c r="K3869" i="1"/>
  <c r="R3869" i="1"/>
  <c r="L3869" i="1"/>
  <c r="M3869" i="1"/>
  <c r="O3869" i="1"/>
  <c r="Q3869" i="1"/>
  <c r="S3869" i="1"/>
  <c r="X3863" i="1"/>
  <c r="AE3862" i="1"/>
  <c r="AF3862" i="1"/>
  <c r="AH3862" i="1"/>
  <c r="V3867" i="1"/>
  <c r="Z3866" i="1"/>
  <c r="AA3863" i="1"/>
  <c r="AC3863" i="1"/>
  <c r="Y3863" i="1"/>
  <c r="AD3863" i="1"/>
  <c r="N3870" i="1"/>
  <c r="T3870" i="1"/>
  <c r="W3864" i="1"/>
  <c r="K3870" i="1"/>
  <c r="R3870" i="1"/>
  <c r="L3870" i="1"/>
  <c r="M3870" i="1"/>
  <c r="O3870" i="1"/>
  <c r="Q3870" i="1"/>
  <c r="S3870" i="1"/>
  <c r="X3864" i="1"/>
  <c r="AE3863" i="1"/>
  <c r="AF3863" i="1"/>
  <c r="AH3863" i="1"/>
  <c r="V3868" i="1"/>
  <c r="Z3867" i="1"/>
  <c r="AA3864" i="1"/>
  <c r="AC3864" i="1"/>
  <c r="Y3864" i="1"/>
  <c r="AD3864" i="1"/>
  <c r="N3871" i="1"/>
  <c r="T3871" i="1"/>
  <c r="W3865" i="1"/>
  <c r="K3871" i="1"/>
  <c r="R3871" i="1"/>
  <c r="L3871" i="1"/>
  <c r="M3871" i="1"/>
  <c r="O3871" i="1"/>
  <c r="Q3871" i="1"/>
  <c r="S3871" i="1"/>
  <c r="X3865" i="1"/>
  <c r="AE3864" i="1"/>
  <c r="AF3864" i="1"/>
  <c r="AH3864" i="1"/>
  <c r="V3869" i="1"/>
  <c r="Z3868" i="1"/>
  <c r="AA3865" i="1"/>
  <c r="AC3865" i="1"/>
  <c r="Y3865" i="1"/>
  <c r="AD3865" i="1"/>
  <c r="N3872" i="1"/>
  <c r="T3872" i="1"/>
  <c r="W3866" i="1"/>
  <c r="K3872" i="1"/>
  <c r="R3872" i="1"/>
  <c r="L3872" i="1"/>
  <c r="M3872" i="1"/>
  <c r="O3872" i="1"/>
  <c r="Q3872" i="1"/>
  <c r="S3872" i="1"/>
  <c r="X3866" i="1"/>
  <c r="AE3865" i="1"/>
  <c r="AF3865" i="1"/>
  <c r="AH3865" i="1"/>
  <c r="V3870" i="1"/>
  <c r="Z3869" i="1"/>
  <c r="AA3866" i="1"/>
  <c r="AC3866" i="1"/>
  <c r="Y3866" i="1"/>
  <c r="AD3866" i="1"/>
  <c r="N3873" i="1"/>
  <c r="T3873" i="1"/>
  <c r="W3867" i="1"/>
  <c r="K3873" i="1"/>
  <c r="R3873" i="1"/>
  <c r="L3873" i="1"/>
  <c r="M3873" i="1"/>
  <c r="O3873" i="1"/>
  <c r="Q3873" i="1"/>
  <c r="S3873" i="1"/>
  <c r="X3867" i="1"/>
  <c r="AE3866" i="1"/>
  <c r="AF3866" i="1"/>
  <c r="AH3866" i="1"/>
  <c r="V3871" i="1"/>
  <c r="Z3870" i="1"/>
  <c r="AA3867" i="1"/>
  <c r="AC3867" i="1"/>
  <c r="Y3867" i="1"/>
  <c r="AD3867" i="1"/>
  <c r="N3874" i="1"/>
  <c r="T3874" i="1"/>
  <c r="W3868" i="1"/>
  <c r="K3874" i="1"/>
  <c r="R3874" i="1"/>
  <c r="L3874" i="1"/>
  <c r="M3874" i="1"/>
  <c r="O3874" i="1"/>
  <c r="Q3874" i="1"/>
  <c r="S3874" i="1"/>
  <c r="X3868" i="1"/>
  <c r="AE3867" i="1"/>
  <c r="AF3867" i="1"/>
  <c r="AH3867" i="1"/>
  <c r="V3872" i="1"/>
  <c r="Z3871" i="1"/>
  <c r="AA3868" i="1"/>
  <c r="AC3868" i="1"/>
  <c r="Y3868" i="1"/>
  <c r="AD3868" i="1"/>
  <c r="N3875" i="1"/>
  <c r="T3875" i="1"/>
  <c r="W3869" i="1"/>
  <c r="K3875" i="1"/>
  <c r="R3875" i="1"/>
  <c r="L3875" i="1"/>
  <c r="M3875" i="1"/>
  <c r="O3875" i="1"/>
  <c r="Q3875" i="1"/>
  <c r="S3875" i="1"/>
  <c r="X3869" i="1"/>
  <c r="AE3868" i="1"/>
  <c r="AF3868" i="1"/>
  <c r="AH3868" i="1"/>
  <c r="V3873" i="1"/>
  <c r="Z3872" i="1"/>
  <c r="AA3869" i="1"/>
  <c r="AC3869" i="1"/>
  <c r="Y3869" i="1"/>
  <c r="AD3869" i="1"/>
  <c r="N3876" i="1"/>
  <c r="T3876" i="1"/>
  <c r="W3870" i="1"/>
  <c r="K3876" i="1"/>
  <c r="R3876" i="1"/>
  <c r="L3876" i="1"/>
  <c r="M3876" i="1"/>
  <c r="O3876" i="1"/>
  <c r="Q3876" i="1"/>
  <c r="S3876" i="1"/>
  <c r="X3870" i="1"/>
  <c r="AE3869" i="1"/>
  <c r="AF3869" i="1"/>
  <c r="AH3869" i="1"/>
  <c r="V3874" i="1"/>
  <c r="Z3873" i="1"/>
  <c r="AA3870" i="1"/>
  <c r="AC3870" i="1"/>
  <c r="Y3870" i="1"/>
  <c r="AD3870" i="1"/>
  <c r="N3877" i="1"/>
  <c r="T3877" i="1"/>
  <c r="W3871" i="1"/>
  <c r="K3877" i="1"/>
  <c r="R3877" i="1"/>
  <c r="L3877" i="1"/>
  <c r="M3877" i="1"/>
  <c r="O3877" i="1"/>
  <c r="Q3877" i="1"/>
  <c r="S3877" i="1"/>
  <c r="X3871" i="1"/>
  <c r="AE3870" i="1"/>
  <c r="AF3870" i="1"/>
  <c r="AH3870" i="1"/>
  <c r="V3875" i="1"/>
  <c r="Z3874" i="1"/>
  <c r="AA3871" i="1"/>
  <c r="AC3871" i="1"/>
  <c r="Y3871" i="1"/>
  <c r="AD3871" i="1"/>
  <c r="N3878" i="1"/>
  <c r="T3878" i="1"/>
  <c r="W3872" i="1"/>
  <c r="K3878" i="1"/>
  <c r="R3878" i="1"/>
  <c r="L3878" i="1"/>
  <c r="M3878" i="1"/>
  <c r="O3878" i="1"/>
  <c r="Q3878" i="1"/>
  <c r="S3878" i="1"/>
  <c r="X3872" i="1"/>
  <c r="AE3871" i="1"/>
  <c r="AF3871" i="1"/>
  <c r="AH3871" i="1"/>
  <c r="V3876" i="1"/>
  <c r="Z3875" i="1"/>
  <c r="AA3872" i="1"/>
  <c r="AC3872" i="1"/>
  <c r="Y3872" i="1"/>
  <c r="AD3872" i="1"/>
  <c r="N3879" i="1"/>
  <c r="T3879" i="1"/>
  <c r="W3873" i="1"/>
  <c r="K3879" i="1"/>
  <c r="R3879" i="1"/>
  <c r="L3879" i="1"/>
  <c r="M3879" i="1"/>
  <c r="O3879" i="1"/>
  <c r="Q3879" i="1"/>
  <c r="S3879" i="1"/>
  <c r="X3873" i="1"/>
  <c r="AE3872" i="1"/>
  <c r="AF3872" i="1"/>
  <c r="AH3872" i="1"/>
  <c r="V3877" i="1"/>
  <c r="Z3876" i="1"/>
  <c r="AA3873" i="1"/>
  <c r="AC3873" i="1"/>
  <c r="Y3873" i="1"/>
  <c r="AD3873" i="1"/>
  <c r="N3880" i="1"/>
  <c r="T3880" i="1"/>
  <c r="W3874" i="1"/>
  <c r="K3880" i="1"/>
  <c r="R3880" i="1"/>
  <c r="L3880" i="1"/>
  <c r="M3880" i="1"/>
  <c r="O3880" i="1"/>
  <c r="Q3880" i="1"/>
  <c r="S3880" i="1"/>
  <c r="X3874" i="1"/>
  <c r="AE3873" i="1"/>
  <c r="AF3873" i="1"/>
  <c r="AH3873" i="1"/>
  <c r="V3878" i="1"/>
  <c r="Z3877" i="1"/>
  <c r="AA3874" i="1"/>
  <c r="AC3874" i="1"/>
  <c r="Y3874" i="1"/>
  <c r="AD3874" i="1"/>
  <c r="N3881" i="1"/>
  <c r="T3881" i="1"/>
  <c r="W3875" i="1"/>
  <c r="K3881" i="1"/>
  <c r="R3881" i="1"/>
  <c r="L3881" i="1"/>
  <c r="M3881" i="1"/>
  <c r="O3881" i="1"/>
  <c r="Q3881" i="1"/>
  <c r="S3881" i="1"/>
  <c r="X3875" i="1"/>
  <c r="AE3874" i="1"/>
  <c r="AF3874" i="1"/>
  <c r="AH3874" i="1"/>
  <c r="V3879" i="1"/>
  <c r="Z3878" i="1"/>
  <c r="AA3875" i="1"/>
  <c r="AC3875" i="1"/>
  <c r="Y3875" i="1"/>
  <c r="AD3875" i="1"/>
  <c r="N3882" i="1"/>
  <c r="T3882" i="1"/>
  <c r="W3876" i="1"/>
  <c r="K3882" i="1"/>
  <c r="R3882" i="1"/>
  <c r="L3882" i="1"/>
  <c r="M3882" i="1"/>
  <c r="O3882" i="1"/>
  <c r="Q3882" i="1"/>
  <c r="S3882" i="1"/>
  <c r="X3876" i="1"/>
  <c r="AE3875" i="1"/>
  <c r="AF3875" i="1"/>
  <c r="AH3875" i="1"/>
  <c r="V3880" i="1"/>
  <c r="Z3879" i="1"/>
  <c r="AA3876" i="1"/>
  <c r="AC3876" i="1"/>
  <c r="Y3876" i="1"/>
  <c r="AD3876" i="1"/>
  <c r="N3883" i="1"/>
  <c r="T3883" i="1"/>
  <c r="W3877" i="1"/>
  <c r="K3883" i="1"/>
  <c r="R3883" i="1"/>
  <c r="L3883" i="1"/>
  <c r="M3883" i="1"/>
  <c r="O3883" i="1"/>
  <c r="Q3883" i="1"/>
  <c r="S3883" i="1"/>
  <c r="X3877" i="1"/>
  <c r="AE3876" i="1"/>
  <c r="AF3876" i="1"/>
  <c r="AH3876" i="1"/>
  <c r="V3881" i="1"/>
  <c r="Z3880" i="1"/>
  <c r="AA3877" i="1"/>
  <c r="AC3877" i="1"/>
  <c r="Y3877" i="1"/>
  <c r="AD3877" i="1"/>
  <c r="N3884" i="1"/>
  <c r="T3884" i="1"/>
  <c r="W3878" i="1"/>
  <c r="K3884" i="1"/>
  <c r="R3884" i="1"/>
  <c r="L3884" i="1"/>
  <c r="M3884" i="1"/>
  <c r="O3884" i="1"/>
  <c r="Q3884" i="1"/>
  <c r="S3884" i="1"/>
  <c r="X3878" i="1"/>
  <c r="AE3877" i="1"/>
  <c r="AF3877" i="1"/>
  <c r="AH3877" i="1"/>
  <c r="V3882" i="1"/>
  <c r="Z3881" i="1"/>
  <c r="AA3878" i="1"/>
  <c r="AC3878" i="1"/>
  <c r="Y3878" i="1"/>
  <c r="AD3878" i="1"/>
  <c r="N3885" i="1"/>
  <c r="T3885" i="1"/>
  <c r="W3879" i="1"/>
  <c r="K3885" i="1"/>
  <c r="R3885" i="1"/>
  <c r="L3885" i="1"/>
  <c r="M3885" i="1"/>
  <c r="O3885" i="1"/>
  <c r="Q3885" i="1"/>
  <c r="S3885" i="1"/>
  <c r="X3879" i="1"/>
  <c r="AE3878" i="1"/>
  <c r="AF3878" i="1"/>
  <c r="AH3878" i="1"/>
  <c r="V3883" i="1"/>
  <c r="Z3882" i="1"/>
  <c r="AA3879" i="1"/>
  <c r="AC3879" i="1"/>
  <c r="Y3879" i="1"/>
  <c r="AD3879" i="1"/>
  <c r="N3886" i="1"/>
  <c r="T3886" i="1"/>
  <c r="W3880" i="1"/>
  <c r="K3886" i="1"/>
  <c r="R3886" i="1"/>
  <c r="L3886" i="1"/>
  <c r="M3886" i="1"/>
  <c r="O3886" i="1"/>
  <c r="Q3886" i="1"/>
  <c r="S3886" i="1"/>
  <c r="X3880" i="1"/>
  <c r="AE3879" i="1"/>
  <c r="AF3879" i="1"/>
  <c r="AH3879" i="1"/>
  <c r="V3884" i="1"/>
  <c r="Z3883" i="1"/>
  <c r="AA3880" i="1"/>
  <c r="AC3880" i="1"/>
  <c r="Y3880" i="1"/>
  <c r="AD3880" i="1"/>
  <c r="N3887" i="1"/>
  <c r="T3887" i="1"/>
  <c r="W3881" i="1"/>
  <c r="K3887" i="1"/>
  <c r="R3887" i="1"/>
  <c r="L3887" i="1"/>
  <c r="M3887" i="1"/>
  <c r="O3887" i="1"/>
  <c r="Q3887" i="1"/>
  <c r="S3887" i="1"/>
  <c r="X3881" i="1"/>
  <c r="AE3880" i="1"/>
  <c r="AF3880" i="1"/>
  <c r="AH3880" i="1"/>
  <c r="V3885" i="1"/>
  <c r="Z3884" i="1"/>
  <c r="AA3881" i="1"/>
  <c r="AC3881" i="1"/>
  <c r="Y3881" i="1"/>
  <c r="AD3881" i="1"/>
  <c r="N3888" i="1"/>
  <c r="T3888" i="1"/>
  <c r="W3882" i="1"/>
  <c r="K3888" i="1"/>
  <c r="R3888" i="1"/>
  <c r="L3888" i="1"/>
  <c r="M3888" i="1"/>
  <c r="O3888" i="1"/>
  <c r="Q3888" i="1"/>
  <c r="S3888" i="1"/>
  <c r="X3882" i="1"/>
  <c r="AE3881" i="1"/>
  <c r="AF3881" i="1"/>
  <c r="AH3881" i="1"/>
  <c r="V3886" i="1"/>
  <c r="Z3885" i="1"/>
  <c r="AA3882" i="1"/>
  <c r="AC3882" i="1"/>
  <c r="Y3882" i="1"/>
  <c r="AD3882" i="1"/>
  <c r="N3889" i="1"/>
  <c r="T3889" i="1"/>
  <c r="W3883" i="1"/>
  <c r="K3889" i="1"/>
  <c r="R3889" i="1"/>
  <c r="L3889" i="1"/>
  <c r="M3889" i="1"/>
  <c r="O3889" i="1"/>
  <c r="Q3889" i="1"/>
  <c r="S3889" i="1"/>
  <c r="X3883" i="1"/>
  <c r="AE3882" i="1"/>
  <c r="AF3882" i="1"/>
  <c r="AH3882" i="1"/>
  <c r="V3887" i="1"/>
  <c r="Z3886" i="1"/>
  <c r="AA3883" i="1"/>
  <c r="AC3883" i="1"/>
  <c r="Y3883" i="1"/>
  <c r="AD3883" i="1"/>
  <c r="N3890" i="1"/>
  <c r="T3890" i="1"/>
  <c r="W3884" i="1"/>
  <c r="K3890" i="1"/>
  <c r="R3890" i="1"/>
  <c r="L3890" i="1"/>
  <c r="M3890" i="1"/>
  <c r="O3890" i="1"/>
  <c r="Q3890" i="1"/>
  <c r="S3890" i="1"/>
  <c r="X3884" i="1"/>
  <c r="AE3883" i="1"/>
  <c r="AF3883" i="1"/>
  <c r="AH3883" i="1"/>
  <c r="V3888" i="1"/>
  <c r="Z3887" i="1"/>
  <c r="AA3884" i="1"/>
  <c r="AC3884" i="1"/>
  <c r="Y3884" i="1"/>
  <c r="AD3884" i="1"/>
  <c r="N3891" i="1"/>
  <c r="T3891" i="1"/>
  <c r="W3885" i="1"/>
  <c r="K3891" i="1"/>
  <c r="R3891" i="1"/>
  <c r="L3891" i="1"/>
  <c r="M3891" i="1"/>
  <c r="O3891" i="1"/>
  <c r="Q3891" i="1"/>
  <c r="S3891" i="1"/>
  <c r="X3885" i="1"/>
  <c r="AE3884" i="1"/>
  <c r="AF3884" i="1"/>
  <c r="AH3884" i="1"/>
  <c r="V3889" i="1"/>
  <c r="Z3888" i="1"/>
  <c r="AA3885" i="1"/>
  <c r="AC3885" i="1"/>
  <c r="Y3885" i="1"/>
  <c r="AD3885" i="1"/>
  <c r="N3892" i="1"/>
  <c r="T3892" i="1"/>
  <c r="W3886" i="1"/>
  <c r="K3892" i="1"/>
  <c r="R3892" i="1"/>
  <c r="L3892" i="1"/>
  <c r="M3892" i="1"/>
  <c r="O3892" i="1"/>
  <c r="Q3892" i="1"/>
  <c r="S3892" i="1"/>
  <c r="X3886" i="1"/>
  <c r="AE3885" i="1"/>
  <c r="AF3885" i="1"/>
  <c r="AH3885" i="1"/>
  <c r="V3890" i="1"/>
  <c r="Z3889" i="1"/>
  <c r="AA3886" i="1"/>
  <c r="AC3886" i="1"/>
  <c r="Y3886" i="1"/>
  <c r="AD3886" i="1"/>
  <c r="N3893" i="1"/>
  <c r="T3893" i="1"/>
  <c r="W3887" i="1"/>
  <c r="K3893" i="1"/>
  <c r="R3893" i="1"/>
  <c r="L3893" i="1"/>
  <c r="M3893" i="1"/>
  <c r="O3893" i="1"/>
  <c r="Q3893" i="1"/>
  <c r="S3893" i="1"/>
  <c r="X3887" i="1"/>
  <c r="AE3886" i="1"/>
  <c r="AF3886" i="1"/>
  <c r="AH3886" i="1"/>
  <c r="V3891" i="1"/>
  <c r="Z3890" i="1"/>
  <c r="AA3887" i="1"/>
  <c r="AC3887" i="1"/>
  <c r="Y3887" i="1"/>
  <c r="AD3887" i="1"/>
  <c r="N3894" i="1"/>
  <c r="T3894" i="1"/>
  <c r="W3888" i="1"/>
  <c r="K3894" i="1"/>
  <c r="R3894" i="1"/>
  <c r="L3894" i="1"/>
  <c r="M3894" i="1"/>
  <c r="O3894" i="1"/>
  <c r="Q3894" i="1"/>
  <c r="S3894" i="1"/>
  <c r="X3888" i="1"/>
  <c r="AE3887" i="1"/>
  <c r="AF3887" i="1"/>
  <c r="AH3887" i="1"/>
  <c r="V3892" i="1"/>
  <c r="Z3891" i="1"/>
  <c r="AA3888" i="1"/>
  <c r="AC3888" i="1"/>
  <c r="Y3888" i="1"/>
  <c r="AD3888" i="1"/>
  <c r="N3895" i="1"/>
  <c r="T3895" i="1"/>
  <c r="W3889" i="1"/>
  <c r="K3895" i="1"/>
  <c r="R3895" i="1"/>
  <c r="L3895" i="1"/>
  <c r="M3895" i="1"/>
  <c r="O3895" i="1"/>
  <c r="Q3895" i="1"/>
  <c r="S3895" i="1"/>
  <c r="X3889" i="1"/>
  <c r="AE3888" i="1"/>
  <c r="AF3888" i="1"/>
  <c r="AH3888" i="1"/>
  <c r="V3893" i="1"/>
  <c r="Z3892" i="1"/>
  <c r="AA3889" i="1"/>
  <c r="AC3889" i="1"/>
  <c r="Y3889" i="1"/>
  <c r="AD3889" i="1"/>
  <c r="N3896" i="1"/>
  <c r="T3896" i="1"/>
  <c r="W3890" i="1"/>
  <c r="K3896" i="1"/>
  <c r="R3896" i="1"/>
  <c r="L3896" i="1"/>
  <c r="M3896" i="1"/>
  <c r="O3896" i="1"/>
  <c r="Q3896" i="1"/>
  <c r="S3896" i="1"/>
  <c r="X3890" i="1"/>
  <c r="AE3889" i="1"/>
  <c r="AF3889" i="1"/>
  <c r="AH3889" i="1"/>
  <c r="V3894" i="1"/>
  <c r="Z3893" i="1"/>
  <c r="AA3890" i="1"/>
  <c r="AC3890" i="1"/>
  <c r="Y3890" i="1"/>
  <c r="AD3890" i="1"/>
  <c r="N3897" i="1"/>
  <c r="T3897" i="1"/>
  <c r="W3891" i="1"/>
  <c r="K3897" i="1"/>
  <c r="R3897" i="1"/>
  <c r="L3897" i="1"/>
  <c r="M3897" i="1"/>
  <c r="O3897" i="1"/>
  <c r="Q3897" i="1"/>
  <c r="S3897" i="1"/>
  <c r="X3891" i="1"/>
  <c r="AE3890" i="1"/>
  <c r="AF3890" i="1"/>
  <c r="AH3890" i="1"/>
  <c r="V3895" i="1"/>
  <c r="Z3894" i="1"/>
  <c r="AA3891" i="1"/>
  <c r="AC3891" i="1"/>
  <c r="Y3891" i="1"/>
  <c r="AD3891" i="1"/>
  <c r="N3898" i="1"/>
  <c r="T3898" i="1"/>
  <c r="W3892" i="1"/>
  <c r="K3898" i="1"/>
  <c r="R3898" i="1"/>
  <c r="L3898" i="1"/>
  <c r="M3898" i="1"/>
  <c r="O3898" i="1"/>
  <c r="Q3898" i="1"/>
  <c r="S3898" i="1"/>
  <c r="X3892" i="1"/>
  <c r="AE3891" i="1"/>
  <c r="AF3891" i="1"/>
  <c r="AH3891" i="1"/>
  <c r="V3896" i="1"/>
  <c r="Z3895" i="1"/>
  <c r="AA3892" i="1"/>
  <c r="AC3892" i="1"/>
  <c r="Y3892" i="1"/>
  <c r="AD3892" i="1"/>
  <c r="N3899" i="1"/>
  <c r="T3899" i="1"/>
  <c r="W3893" i="1"/>
  <c r="K3899" i="1"/>
  <c r="R3899" i="1"/>
  <c r="L3899" i="1"/>
  <c r="M3899" i="1"/>
  <c r="O3899" i="1"/>
  <c r="Q3899" i="1"/>
  <c r="S3899" i="1"/>
  <c r="X3893" i="1"/>
  <c r="AE3892" i="1"/>
  <c r="AF3892" i="1"/>
  <c r="AH3892" i="1"/>
  <c r="V3897" i="1"/>
  <c r="Z3896" i="1"/>
  <c r="AA3893" i="1"/>
  <c r="AC3893" i="1"/>
  <c r="Y3893" i="1"/>
  <c r="AD3893" i="1"/>
  <c r="N3900" i="1"/>
  <c r="T3900" i="1"/>
  <c r="W3894" i="1"/>
  <c r="K3900" i="1"/>
  <c r="R3900" i="1"/>
  <c r="L3900" i="1"/>
  <c r="M3900" i="1"/>
  <c r="O3900" i="1"/>
  <c r="Q3900" i="1"/>
  <c r="S3900" i="1"/>
  <c r="X3894" i="1"/>
  <c r="AE3893" i="1"/>
  <c r="AF3893" i="1"/>
  <c r="AH3893" i="1"/>
  <c r="V3898" i="1"/>
  <c r="Z3897" i="1"/>
  <c r="AA3894" i="1"/>
  <c r="AC3894" i="1"/>
  <c r="Y3894" i="1"/>
  <c r="AD3894" i="1"/>
  <c r="N3901" i="1"/>
  <c r="T3901" i="1"/>
  <c r="W3895" i="1"/>
  <c r="K3901" i="1"/>
  <c r="R3901" i="1"/>
  <c r="L3901" i="1"/>
  <c r="M3901" i="1"/>
  <c r="O3901" i="1"/>
  <c r="Q3901" i="1"/>
  <c r="S3901" i="1"/>
  <c r="X3895" i="1"/>
  <c r="AE3894" i="1"/>
  <c r="AF3894" i="1"/>
  <c r="AH3894" i="1"/>
  <c r="V3899" i="1"/>
  <c r="Z3898" i="1"/>
  <c r="AA3895" i="1"/>
  <c r="AC3895" i="1"/>
  <c r="Y3895" i="1"/>
  <c r="AD3895" i="1"/>
  <c r="N3902" i="1"/>
  <c r="T3902" i="1"/>
  <c r="W3896" i="1"/>
  <c r="K3902" i="1"/>
  <c r="R3902" i="1"/>
  <c r="L3902" i="1"/>
  <c r="M3902" i="1"/>
  <c r="O3902" i="1"/>
  <c r="Q3902" i="1"/>
  <c r="S3902" i="1"/>
  <c r="X3896" i="1"/>
  <c r="AE3895" i="1"/>
  <c r="AF3895" i="1"/>
  <c r="AH3895" i="1"/>
  <c r="V3900" i="1"/>
  <c r="Z3899" i="1"/>
  <c r="AA3896" i="1"/>
  <c r="AC3896" i="1"/>
  <c r="Y3896" i="1"/>
  <c r="AD3896" i="1"/>
  <c r="N3903" i="1"/>
  <c r="T3903" i="1"/>
  <c r="W3897" i="1"/>
  <c r="K3903" i="1"/>
  <c r="R3903" i="1"/>
  <c r="L3903" i="1"/>
  <c r="M3903" i="1"/>
  <c r="O3903" i="1"/>
  <c r="Q3903" i="1"/>
  <c r="S3903" i="1"/>
  <c r="X3897" i="1"/>
  <c r="AE3896" i="1"/>
  <c r="AF3896" i="1"/>
  <c r="AH3896" i="1"/>
  <c r="V3901" i="1"/>
  <c r="Z3900" i="1"/>
  <c r="AA3897" i="1"/>
  <c r="AC3897" i="1"/>
  <c r="Y3897" i="1"/>
  <c r="AD3897" i="1"/>
  <c r="N3904" i="1"/>
  <c r="T3904" i="1"/>
  <c r="W3898" i="1"/>
  <c r="K3904" i="1"/>
  <c r="R3904" i="1"/>
  <c r="L3904" i="1"/>
  <c r="M3904" i="1"/>
  <c r="O3904" i="1"/>
  <c r="Q3904" i="1"/>
  <c r="S3904" i="1"/>
  <c r="X3898" i="1"/>
  <c r="AE3897" i="1"/>
  <c r="AF3897" i="1"/>
  <c r="AH3897" i="1"/>
  <c r="V3902" i="1"/>
  <c r="Z3901" i="1"/>
  <c r="AA3898" i="1"/>
  <c r="AC3898" i="1"/>
  <c r="Y3898" i="1"/>
  <c r="AD3898" i="1"/>
  <c r="N3905" i="1"/>
  <c r="T3905" i="1"/>
  <c r="W3899" i="1"/>
  <c r="K3905" i="1"/>
  <c r="R3905" i="1"/>
  <c r="L3905" i="1"/>
  <c r="M3905" i="1"/>
  <c r="O3905" i="1"/>
  <c r="Q3905" i="1"/>
  <c r="S3905" i="1"/>
  <c r="X3899" i="1"/>
  <c r="AE3898" i="1"/>
  <c r="AF3898" i="1"/>
  <c r="AH3898" i="1"/>
  <c r="V3903" i="1"/>
  <c r="Z3902" i="1"/>
  <c r="AA3899" i="1"/>
  <c r="AC3899" i="1"/>
  <c r="Y3899" i="1"/>
  <c r="AD3899" i="1"/>
  <c r="N3906" i="1"/>
  <c r="T3906" i="1"/>
  <c r="W3900" i="1"/>
  <c r="K3906" i="1"/>
  <c r="R3906" i="1"/>
  <c r="L3906" i="1"/>
  <c r="M3906" i="1"/>
  <c r="O3906" i="1"/>
  <c r="Q3906" i="1"/>
  <c r="S3906" i="1"/>
  <c r="X3900" i="1"/>
  <c r="AE3899" i="1"/>
  <c r="AF3899" i="1"/>
  <c r="AH3899" i="1"/>
  <c r="V3904" i="1"/>
  <c r="Z3903" i="1"/>
  <c r="AA3900" i="1"/>
  <c r="AC3900" i="1"/>
  <c r="Y3900" i="1"/>
  <c r="AD3900" i="1"/>
  <c r="N3907" i="1"/>
  <c r="T3907" i="1"/>
  <c r="W3901" i="1"/>
  <c r="K3907" i="1"/>
  <c r="R3907" i="1"/>
  <c r="L3907" i="1"/>
  <c r="M3907" i="1"/>
  <c r="O3907" i="1"/>
  <c r="Q3907" i="1"/>
  <c r="S3907" i="1"/>
  <c r="X3901" i="1"/>
  <c r="AE3900" i="1"/>
  <c r="AF3900" i="1"/>
  <c r="AH3900" i="1"/>
  <c r="V3905" i="1"/>
  <c r="Z3904" i="1"/>
  <c r="AA3901" i="1"/>
  <c r="AC3901" i="1"/>
  <c r="Y3901" i="1"/>
  <c r="AD3901" i="1"/>
  <c r="N3908" i="1"/>
  <c r="T3908" i="1"/>
  <c r="W3902" i="1"/>
  <c r="K3908" i="1"/>
  <c r="R3908" i="1"/>
  <c r="L3908" i="1"/>
  <c r="M3908" i="1"/>
  <c r="O3908" i="1"/>
  <c r="Q3908" i="1"/>
  <c r="S3908" i="1"/>
  <c r="X3902" i="1"/>
  <c r="AE3901" i="1"/>
  <c r="AF3901" i="1"/>
  <c r="AH3901" i="1"/>
  <c r="V3906" i="1"/>
  <c r="Z3905" i="1"/>
  <c r="AA3902" i="1"/>
  <c r="AC3902" i="1"/>
  <c r="Y3902" i="1"/>
  <c r="AD3902" i="1"/>
  <c r="N3909" i="1"/>
  <c r="T3909" i="1"/>
  <c r="W3903" i="1"/>
  <c r="K3909" i="1"/>
  <c r="R3909" i="1"/>
  <c r="L3909" i="1"/>
  <c r="M3909" i="1"/>
  <c r="O3909" i="1"/>
  <c r="Q3909" i="1"/>
  <c r="S3909" i="1"/>
  <c r="X3903" i="1"/>
  <c r="AE3902" i="1"/>
  <c r="AF3902" i="1"/>
  <c r="AH3902" i="1"/>
  <c r="V3907" i="1"/>
  <c r="Z3906" i="1"/>
  <c r="AA3903" i="1"/>
  <c r="AC3903" i="1"/>
  <c r="Y3903" i="1"/>
  <c r="AD3903" i="1"/>
  <c r="N3910" i="1"/>
  <c r="T3910" i="1"/>
  <c r="W3904" i="1"/>
  <c r="K3910" i="1"/>
  <c r="R3910" i="1"/>
  <c r="L3910" i="1"/>
  <c r="M3910" i="1"/>
  <c r="O3910" i="1"/>
  <c r="Q3910" i="1"/>
  <c r="S3910" i="1"/>
  <c r="X3904" i="1"/>
  <c r="AE3903" i="1"/>
  <c r="AF3903" i="1"/>
  <c r="AH3903" i="1"/>
  <c r="V3908" i="1"/>
  <c r="Z3907" i="1"/>
  <c r="AA3904" i="1"/>
  <c r="AC3904" i="1"/>
  <c r="Y3904" i="1"/>
  <c r="AD3904" i="1"/>
  <c r="N3911" i="1"/>
  <c r="T3911" i="1"/>
  <c r="W3905" i="1"/>
  <c r="K3911" i="1"/>
  <c r="R3911" i="1"/>
  <c r="L3911" i="1"/>
  <c r="M3911" i="1"/>
  <c r="O3911" i="1"/>
  <c r="Q3911" i="1"/>
  <c r="S3911" i="1"/>
  <c r="X3905" i="1"/>
  <c r="AE3904" i="1"/>
  <c r="AF3904" i="1"/>
  <c r="AH3904" i="1"/>
  <c r="V3909" i="1"/>
  <c r="Z3908" i="1"/>
  <c r="AA3905" i="1"/>
  <c r="AC3905" i="1"/>
  <c r="Y3905" i="1"/>
  <c r="AD3905" i="1"/>
  <c r="N3912" i="1"/>
  <c r="T3912" i="1"/>
  <c r="W3906" i="1"/>
  <c r="K3912" i="1"/>
  <c r="R3912" i="1"/>
  <c r="L3912" i="1"/>
  <c r="M3912" i="1"/>
  <c r="O3912" i="1"/>
  <c r="Q3912" i="1"/>
  <c r="S3912" i="1"/>
  <c r="X3906" i="1"/>
  <c r="AE3905" i="1"/>
  <c r="AF3905" i="1"/>
  <c r="AH3905" i="1"/>
  <c r="V3910" i="1"/>
  <c r="Z3909" i="1"/>
  <c r="AA3906" i="1"/>
  <c r="AC3906" i="1"/>
  <c r="Y3906" i="1"/>
  <c r="AD3906" i="1"/>
  <c r="N3913" i="1"/>
  <c r="T3913" i="1"/>
  <c r="W3907" i="1"/>
  <c r="K3913" i="1"/>
  <c r="R3913" i="1"/>
  <c r="L3913" i="1"/>
  <c r="M3913" i="1"/>
  <c r="O3913" i="1"/>
  <c r="Q3913" i="1"/>
  <c r="S3913" i="1"/>
  <c r="X3907" i="1"/>
  <c r="AE3906" i="1"/>
  <c r="AF3906" i="1"/>
  <c r="AH3906" i="1"/>
  <c r="V3911" i="1"/>
  <c r="Z3910" i="1"/>
  <c r="AA3907" i="1"/>
  <c r="AC3907" i="1"/>
  <c r="Y3907" i="1"/>
  <c r="AD3907" i="1"/>
  <c r="N3914" i="1"/>
  <c r="T3914" i="1"/>
  <c r="W3908" i="1"/>
  <c r="K3914" i="1"/>
  <c r="R3914" i="1"/>
  <c r="L3914" i="1"/>
  <c r="M3914" i="1"/>
  <c r="O3914" i="1"/>
  <c r="Q3914" i="1"/>
  <c r="S3914" i="1"/>
  <c r="X3908" i="1"/>
  <c r="AE3907" i="1"/>
  <c r="AF3907" i="1"/>
  <c r="AH3907" i="1"/>
  <c r="V3912" i="1"/>
  <c r="Z3911" i="1"/>
  <c r="AA3908" i="1"/>
  <c r="AC3908" i="1"/>
  <c r="Y3908" i="1"/>
  <c r="AD3908" i="1"/>
  <c r="N3915" i="1"/>
  <c r="T3915" i="1"/>
  <c r="W3909" i="1"/>
  <c r="K3915" i="1"/>
  <c r="R3915" i="1"/>
  <c r="L3915" i="1"/>
  <c r="M3915" i="1"/>
  <c r="O3915" i="1"/>
  <c r="Q3915" i="1"/>
  <c r="S3915" i="1"/>
  <c r="X3909" i="1"/>
  <c r="AE3908" i="1"/>
  <c r="AF3908" i="1"/>
  <c r="AH3908" i="1"/>
  <c r="V3913" i="1"/>
  <c r="Z3912" i="1"/>
  <c r="AA3909" i="1"/>
  <c r="AC3909" i="1"/>
  <c r="Y3909" i="1"/>
  <c r="AD3909" i="1"/>
  <c r="N3916" i="1"/>
  <c r="T3916" i="1"/>
  <c r="W3910" i="1"/>
  <c r="K3916" i="1"/>
  <c r="R3916" i="1"/>
  <c r="L3916" i="1"/>
  <c r="M3916" i="1"/>
  <c r="O3916" i="1"/>
  <c r="Q3916" i="1"/>
  <c r="S3916" i="1"/>
  <c r="X3910" i="1"/>
  <c r="AE3909" i="1"/>
  <c r="AF3909" i="1"/>
  <c r="AH3909" i="1"/>
  <c r="V3914" i="1"/>
  <c r="Z3913" i="1"/>
  <c r="AA3910" i="1"/>
  <c r="AC3910" i="1"/>
  <c r="Y3910" i="1"/>
  <c r="AD3910" i="1"/>
  <c r="N3917" i="1"/>
  <c r="T3917" i="1"/>
  <c r="W3911" i="1"/>
  <c r="K3917" i="1"/>
  <c r="R3917" i="1"/>
  <c r="L3917" i="1"/>
  <c r="M3917" i="1"/>
  <c r="O3917" i="1"/>
  <c r="Q3917" i="1"/>
  <c r="S3917" i="1"/>
  <c r="X3911" i="1"/>
  <c r="AE3910" i="1"/>
  <c r="AF3910" i="1"/>
  <c r="AH3910" i="1"/>
  <c r="V3915" i="1"/>
  <c r="Z3914" i="1"/>
  <c r="AA3911" i="1"/>
  <c r="AC3911" i="1"/>
  <c r="Y3911" i="1"/>
  <c r="AD3911" i="1"/>
  <c r="N3918" i="1"/>
  <c r="T3918" i="1"/>
  <c r="W3912" i="1"/>
  <c r="K3918" i="1"/>
  <c r="R3918" i="1"/>
  <c r="L3918" i="1"/>
  <c r="M3918" i="1"/>
  <c r="O3918" i="1"/>
  <c r="Q3918" i="1"/>
  <c r="S3918" i="1"/>
  <c r="X3912" i="1"/>
  <c r="AE3911" i="1"/>
  <c r="AF3911" i="1"/>
  <c r="AH3911" i="1"/>
  <c r="V3916" i="1"/>
  <c r="Z3915" i="1"/>
  <c r="AA3912" i="1"/>
  <c r="AC3912" i="1"/>
  <c r="Y3912" i="1"/>
  <c r="AD3912" i="1"/>
  <c r="N3919" i="1"/>
  <c r="T3919" i="1"/>
  <c r="W3913" i="1"/>
  <c r="K3919" i="1"/>
  <c r="R3919" i="1"/>
  <c r="L3919" i="1"/>
  <c r="M3919" i="1"/>
  <c r="O3919" i="1"/>
  <c r="Q3919" i="1"/>
  <c r="S3919" i="1"/>
  <c r="X3913" i="1"/>
  <c r="AE3912" i="1"/>
  <c r="AF3912" i="1"/>
  <c r="AH3912" i="1"/>
  <c r="V3917" i="1"/>
  <c r="Z3916" i="1"/>
  <c r="AA3913" i="1"/>
  <c r="AC3913" i="1"/>
  <c r="Y3913" i="1"/>
  <c r="AD3913" i="1"/>
  <c r="N3920" i="1"/>
  <c r="T3920" i="1"/>
  <c r="W3914" i="1"/>
  <c r="K3920" i="1"/>
  <c r="R3920" i="1"/>
  <c r="L3920" i="1"/>
  <c r="M3920" i="1"/>
  <c r="O3920" i="1"/>
  <c r="Q3920" i="1"/>
  <c r="S3920" i="1"/>
  <c r="X3914" i="1"/>
  <c r="AE3913" i="1"/>
  <c r="AF3913" i="1"/>
  <c r="AH3913" i="1"/>
  <c r="V3918" i="1"/>
  <c r="Z3917" i="1"/>
  <c r="AA3914" i="1"/>
  <c r="AC3914" i="1"/>
  <c r="Y3914" i="1"/>
  <c r="AD3914" i="1"/>
  <c r="N3921" i="1"/>
  <c r="T3921" i="1"/>
  <c r="W3915" i="1"/>
  <c r="K3921" i="1"/>
  <c r="R3921" i="1"/>
  <c r="L3921" i="1"/>
  <c r="M3921" i="1"/>
  <c r="O3921" i="1"/>
  <c r="Q3921" i="1"/>
  <c r="S3921" i="1"/>
  <c r="X3915" i="1"/>
  <c r="AE3914" i="1"/>
  <c r="AF3914" i="1"/>
  <c r="AH3914" i="1"/>
  <c r="V3919" i="1"/>
  <c r="Z3918" i="1"/>
  <c r="AA3915" i="1"/>
  <c r="AC3915" i="1"/>
  <c r="Y3915" i="1"/>
  <c r="AD3915" i="1"/>
  <c r="N3922" i="1"/>
  <c r="T3922" i="1"/>
  <c r="W3916" i="1"/>
  <c r="K3922" i="1"/>
  <c r="R3922" i="1"/>
  <c r="L3922" i="1"/>
  <c r="M3922" i="1"/>
  <c r="O3922" i="1"/>
  <c r="Q3922" i="1"/>
  <c r="S3922" i="1"/>
  <c r="X3916" i="1"/>
  <c r="AE3915" i="1"/>
  <c r="AF3915" i="1"/>
  <c r="AH3915" i="1"/>
  <c r="V3920" i="1"/>
  <c r="Z3919" i="1"/>
  <c r="AA3916" i="1"/>
  <c r="AC3916" i="1"/>
  <c r="Y3916" i="1"/>
  <c r="AD3916" i="1"/>
  <c r="N3923" i="1"/>
  <c r="T3923" i="1"/>
  <c r="W3917" i="1"/>
  <c r="K3923" i="1"/>
  <c r="R3923" i="1"/>
  <c r="L3923" i="1"/>
  <c r="M3923" i="1"/>
  <c r="O3923" i="1"/>
  <c r="Q3923" i="1"/>
  <c r="S3923" i="1"/>
  <c r="X3917" i="1"/>
  <c r="AE3916" i="1"/>
  <c r="AF3916" i="1"/>
  <c r="AH3916" i="1"/>
  <c r="V3921" i="1"/>
  <c r="Z3920" i="1"/>
  <c r="AA3917" i="1"/>
  <c r="AC3917" i="1"/>
  <c r="Y3917" i="1"/>
  <c r="AD3917" i="1"/>
  <c r="N3924" i="1"/>
  <c r="T3924" i="1"/>
  <c r="W3918" i="1"/>
  <c r="K3924" i="1"/>
  <c r="R3924" i="1"/>
  <c r="L3924" i="1"/>
  <c r="M3924" i="1"/>
  <c r="O3924" i="1"/>
  <c r="Q3924" i="1"/>
  <c r="S3924" i="1"/>
  <c r="X3918" i="1"/>
  <c r="AE3917" i="1"/>
  <c r="AF3917" i="1"/>
  <c r="AH3917" i="1"/>
  <c r="V3922" i="1"/>
  <c r="Z3921" i="1"/>
  <c r="AA3918" i="1"/>
  <c r="AC3918" i="1"/>
  <c r="Y3918" i="1"/>
  <c r="AD3918" i="1"/>
  <c r="N3925" i="1"/>
  <c r="T3925" i="1"/>
  <c r="W3919" i="1"/>
  <c r="K3925" i="1"/>
  <c r="R3925" i="1"/>
  <c r="L3925" i="1"/>
  <c r="M3925" i="1"/>
  <c r="O3925" i="1"/>
  <c r="Q3925" i="1"/>
  <c r="S3925" i="1"/>
  <c r="X3919" i="1"/>
  <c r="AE3918" i="1"/>
  <c r="AF3918" i="1"/>
  <c r="AH3918" i="1"/>
  <c r="V3923" i="1"/>
  <c r="Z3922" i="1"/>
  <c r="AA3919" i="1"/>
  <c r="AC3919" i="1"/>
  <c r="Y3919" i="1"/>
  <c r="AD3919" i="1"/>
  <c r="N3926" i="1"/>
  <c r="T3926" i="1"/>
  <c r="W3920" i="1"/>
  <c r="K3926" i="1"/>
  <c r="R3926" i="1"/>
  <c r="L3926" i="1"/>
  <c r="M3926" i="1"/>
  <c r="O3926" i="1"/>
  <c r="Q3926" i="1"/>
  <c r="S3926" i="1"/>
  <c r="X3920" i="1"/>
  <c r="AE3919" i="1"/>
  <c r="AF3919" i="1"/>
  <c r="AH3919" i="1"/>
  <c r="V3924" i="1"/>
  <c r="Z3923" i="1"/>
  <c r="AA3920" i="1"/>
  <c r="AC3920" i="1"/>
  <c r="Y3920" i="1"/>
  <c r="AD3920" i="1"/>
  <c r="N3927" i="1"/>
  <c r="T3927" i="1"/>
  <c r="W3921" i="1"/>
  <c r="K3927" i="1"/>
  <c r="R3927" i="1"/>
  <c r="L3927" i="1"/>
  <c r="M3927" i="1"/>
  <c r="O3927" i="1"/>
  <c r="Q3927" i="1"/>
  <c r="S3927" i="1"/>
  <c r="X3921" i="1"/>
  <c r="AE3920" i="1"/>
  <c r="AF3920" i="1"/>
  <c r="AH3920" i="1"/>
  <c r="V3925" i="1"/>
  <c r="Z3924" i="1"/>
  <c r="AA3921" i="1"/>
  <c r="AC3921" i="1"/>
  <c r="Y3921" i="1"/>
  <c r="AD3921" i="1"/>
  <c r="N3928" i="1"/>
  <c r="T3928" i="1"/>
  <c r="W3922" i="1"/>
  <c r="K3928" i="1"/>
  <c r="R3928" i="1"/>
  <c r="L3928" i="1"/>
  <c r="M3928" i="1"/>
  <c r="O3928" i="1"/>
  <c r="Q3928" i="1"/>
  <c r="S3928" i="1"/>
  <c r="X3922" i="1"/>
  <c r="AE3921" i="1"/>
  <c r="AF3921" i="1"/>
  <c r="AH3921" i="1"/>
  <c r="V3926" i="1"/>
  <c r="Z3925" i="1"/>
  <c r="AA3922" i="1"/>
  <c r="AC3922" i="1"/>
  <c r="Y3922" i="1"/>
  <c r="AD3922" i="1"/>
  <c r="N3929" i="1"/>
  <c r="T3929" i="1"/>
  <c r="W3923" i="1"/>
  <c r="K3929" i="1"/>
  <c r="R3929" i="1"/>
  <c r="L3929" i="1"/>
  <c r="M3929" i="1"/>
  <c r="O3929" i="1"/>
  <c r="Q3929" i="1"/>
  <c r="S3929" i="1"/>
  <c r="X3923" i="1"/>
  <c r="AE3922" i="1"/>
  <c r="AF3922" i="1"/>
  <c r="AH3922" i="1"/>
  <c r="V3927" i="1"/>
  <c r="Z3926" i="1"/>
  <c r="AA3923" i="1"/>
  <c r="AC3923" i="1"/>
  <c r="Y3923" i="1"/>
  <c r="AD3923" i="1"/>
  <c r="N3930" i="1"/>
  <c r="T3930" i="1"/>
  <c r="W3924" i="1"/>
  <c r="K3930" i="1"/>
  <c r="R3930" i="1"/>
  <c r="L3930" i="1"/>
  <c r="M3930" i="1"/>
  <c r="O3930" i="1"/>
  <c r="Q3930" i="1"/>
  <c r="S3930" i="1"/>
  <c r="X3924" i="1"/>
  <c r="AE3923" i="1"/>
  <c r="AF3923" i="1"/>
  <c r="AH3923" i="1"/>
  <c r="V3928" i="1"/>
  <c r="Z3927" i="1"/>
  <c r="AA3924" i="1"/>
  <c r="AC3924" i="1"/>
  <c r="Y3924" i="1"/>
  <c r="AD3924" i="1"/>
  <c r="N3931" i="1"/>
  <c r="T3931" i="1"/>
  <c r="W3925" i="1"/>
  <c r="K3931" i="1"/>
  <c r="R3931" i="1"/>
  <c r="L3931" i="1"/>
  <c r="M3931" i="1"/>
  <c r="O3931" i="1"/>
  <c r="Q3931" i="1"/>
  <c r="S3931" i="1"/>
  <c r="X3925" i="1"/>
  <c r="AE3924" i="1"/>
  <c r="AF3924" i="1"/>
  <c r="AH3924" i="1"/>
  <c r="V3929" i="1"/>
  <c r="Z3928" i="1"/>
  <c r="AA3925" i="1"/>
  <c r="AC3925" i="1"/>
  <c r="Y3925" i="1"/>
  <c r="AD3925" i="1"/>
  <c r="N3932" i="1"/>
  <c r="T3932" i="1"/>
  <c r="W3926" i="1"/>
  <c r="K3932" i="1"/>
  <c r="R3932" i="1"/>
  <c r="L3932" i="1"/>
  <c r="M3932" i="1"/>
  <c r="O3932" i="1"/>
  <c r="Q3932" i="1"/>
  <c r="S3932" i="1"/>
  <c r="X3926" i="1"/>
  <c r="AE3925" i="1"/>
  <c r="AF3925" i="1"/>
  <c r="AH3925" i="1"/>
  <c r="V3930" i="1"/>
  <c r="Z3929" i="1"/>
  <c r="AA3926" i="1"/>
  <c r="AC3926" i="1"/>
  <c r="Y3926" i="1"/>
  <c r="AD3926" i="1"/>
  <c r="N3933" i="1"/>
  <c r="T3933" i="1"/>
  <c r="W3927" i="1"/>
  <c r="K3933" i="1"/>
  <c r="R3933" i="1"/>
  <c r="L3933" i="1"/>
  <c r="M3933" i="1"/>
  <c r="O3933" i="1"/>
  <c r="Q3933" i="1"/>
  <c r="S3933" i="1"/>
  <c r="X3927" i="1"/>
  <c r="AE3926" i="1"/>
  <c r="AF3926" i="1"/>
  <c r="AH3926" i="1"/>
  <c r="V3931" i="1"/>
  <c r="Z3930" i="1"/>
  <c r="AA3927" i="1"/>
  <c r="AC3927" i="1"/>
  <c r="Y3927" i="1"/>
  <c r="AD3927" i="1"/>
  <c r="N3934" i="1"/>
  <c r="T3934" i="1"/>
  <c r="W3928" i="1"/>
  <c r="K3934" i="1"/>
  <c r="R3934" i="1"/>
  <c r="L3934" i="1"/>
  <c r="M3934" i="1"/>
  <c r="O3934" i="1"/>
  <c r="Q3934" i="1"/>
  <c r="S3934" i="1"/>
  <c r="X3928" i="1"/>
  <c r="AE3927" i="1"/>
  <c r="AF3927" i="1"/>
  <c r="AH3927" i="1"/>
  <c r="V3932" i="1"/>
  <c r="Z3931" i="1"/>
  <c r="AA3928" i="1"/>
  <c r="AC3928" i="1"/>
  <c r="Y3928" i="1"/>
  <c r="AD3928" i="1"/>
  <c r="N3935" i="1"/>
  <c r="T3935" i="1"/>
  <c r="W3929" i="1"/>
  <c r="K3935" i="1"/>
  <c r="R3935" i="1"/>
  <c r="L3935" i="1"/>
  <c r="M3935" i="1"/>
  <c r="O3935" i="1"/>
  <c r="Q3935" i="1"/>
  <c r="S3935" i="1"/>
  <c r="X3929" i="1"/>
  <c r="AE3928" i="1"/>
  <c r="AF3928" i="1"/>
  <c r="AH3928" i="1"/>
  <c r="V3933" i="1"/>
  <c r="Z3932" i="1"/>
  <c r="AA3929" i="1"/>
  <c r="AC3929" i="1"/>
  <c r="Y3929" i="1"/>
  <c r="AD3929" i="1"/>
  <c r="N3936" i="1"/>
  <c r="T3936" i="1"/>
  <c r="W3930" i="1"/>
  <c r="K3936" i="1"/>
  <c r="R3936" i="1"/>
  <c r="L3936" i="1"/>
  <c r="M3936" i="1"/>
  <c r="O3936" i="1"/>
  <c r="Q3936" i="1"/>
  <c r="S3936" i="1"/>
  <c r="X3930" i="1"/>
  <c r="AE3929" i="1"/>
  <c r="AF3929" i="1"/>
  <c r="AH3929" i="1"/>
  <c r="V3934" i="1"/>
  <c r="Z3933" i="1"/>
  <c r="AA3930" i="1"/>
  <c r="AC3930" i="1"/>
  <c r="Y3930" i="1"/>
  <c r="AD3930" i="1"/>
  <c r="N3937" i="1"/>
  <c r="T3937" i="1"/>
  <c r="W3931" i="1"/>
  <c r="K3937" i="1"/>
  <c r="R3937" i="1"/>
  <c r="L3937" i="1"/>
  <c r="M3937" i="1"/>
  <c r="O3937" i="1"/>
  <c r="Q3937" i="1"/>
  <c r="S3937" i="1"/>
  <c r="X3931" i="1"/>
  <c r="AE3930" i="1"/>
  <c r="AF3930" i="1"/>
  <c r="AH3930" i="1"/>
  <c r="V3935" i="1"/>
  <c r="Z3934" i="1"/>
  <c r="AA3931" i="1"/>
  <c r="AC3931" i="1"/>
  <c r="Y3931" i="1"/>
  <c r="AD3931" i="1"/>
  <c r="N3938" i="1"/>
  <c r="T3938" i="1"/>
  <c r="W3932" i="1"/>
  <c r="K3938" i="1"/>
  <c r="R3938" i="1"/>
  <c r="L3938" i="1"/>
  <c r="M3938" i="1"/>
  <c r="O3938" i="1"/>
  <c r="Q3938" i="1"/>
  <c r="S3938" i="1"/>
  <c r="X3932" i="1"/>
  <c r="AE3931" i="1"/>
  <c r="AF3931" i="1"/>
  <c r="AH3931" i="1"/>
  <c r="V3936" i="1"/>
  <c r="Z3935" i="1"/>
  <c r="AA3932" i="1"/>
  <c r="AC3932" i="1"/>
  <c r="Y3932" i="1"/>
  <c r="AD3932" i="1"/>
  <c r="N3939" i="1"/>
  <c r="T3939" i="1"/>
  <c r="W3933" i="1"/>
  <c r="K3939" i="1"/>
  <c r="R3939" i="1"/>
  <c r="L3939" i="1"/>
  <c r="M3939" i="1"/>
  <c r="O3939" i="1"/>
  <c r="Q3939" i="1"/>
  <c r="S3939" i="1"/>
  <c r="X3933" i="1"/>
  <c r="AE3932" i="1"/>
  <c r="AF3932" i="1"/>
  <c r="AH3932" i="1"/>
  <c r="V3937" i="1"/>
  <c r="Z3936" i="1"/>
  <c r="AA3933" i="1"/>
  <c r="AC3933" i="1"/>
  <c r="Y3933" i="1"/>
  <c r="AD3933" i="1"/>
  <c r="N3940" i="1"/>
  <c r="T3940" i="1"/>
  <c r="W3934" i="1"/>
  <c r="K3940" i="1"/>
  <c r="R3940" i="1"/>
  <c r="L3940" i="1"/>
  <c r="M3940" i="1"/>
  <c r="O3940" i="1"/>
  <c r="Q3940" i="1"/>
  <c r="S3940" i="1"/>
  <c r="X3934" i="1"/>
  <c r="AE3933" i="1"/>
  <c r="AF3933" i="1"/>
  <c r="AH3933" i="1"/>
  <c r="V3938" i="1"/>
  <c r="Z3937" i="1"/>
  <c r="AA3934" i="1"/>
  <c r="AC3934" i="1"/>
  <c r="Y3934" i="1"/>
  <c r="AD3934" i="1"/>
  <c r="N3941" i="1"/>
  <c r="T3941" i="1"/>
  <c r="W3935" i="1"/>
  <c r="K3941" i="1"/>
  <c r="R3941" i="1"/>
  <c r="L3941" i="1"/>
  <c r="M3941" i="1"/>
  <c r="O3941" i="1"/>
  <c r="Q3941" i="1"/>
  <c r="S3941" i="1"/>
  <c r="X3935" i="1"/>
  <c r="AE3934" i="1"/>
  <c r="AF3934" i="1"/>
  <c r="AH3934" i="1"/>
  <c r="V3939" i="1"/>
  <c r="Z3938" i="1"/>
  <c r="AA3935" i="1"/>
  <c r="AC3935" i="1"/>
  <c r="Y3935" i="1"/>
  <c r="AD3935" i="1"/>
  <c r="N3942" i="1"/>
  <c r="T3942" i="1"/>
  <c r="W3936" i="1"/>
  <c r="K3942" i="1"/>
  <c r="R3942" i="1"/>
  <c r="L3942" i="1"/>
  <c r="M3942" i="1"/>
  <c r="O3942" i="1"/>
  <c r="Q3942" i="1"/>
  <c r="S3942" i="1"/>
  <c r="X3936" i="1"/>
  <c r="AE3935" i="1"/>
  <c r="AF3935" i="1"/>
  <c r="AH3935" i="1"/>
  <c r="V3940" i="1"/>
  <c r="Z3939" i="1"/>
  <c r="AA3936" i="1"/>
  <c r="AC3936" i="1"/>
  <c r="Y3936" i="1"/>
  <c r="AD3936" i="1"/>
  <c r="N3943" i="1"/>
  <c r="T3943" i="1"/>
  <c r="W3937" i="1"/>
  <c r="K3943" i="1"/>
  <c r="R3943" i="1"/>
  <c r="L3943" i="1"/>
  <c r="M3943" i="1"/>
  <c r="O3943" i="1"/>
  <c r="Q3943" i="1"/>
  <c r="S3943" i="1"/>
  <c r="X3937" i="1"/>
  <c r="AE3936" i="1"/>
  <c r="AF3936" i="1"/>
  <c r="AH3936" i="1"/>
  <c r="V3941" i="1"/>
  <c r="Z3940" i="1"/>
  <c r="AA3937" i="1"/>
  <c r="AC3937" i="1"/>
  <c r="Y3937" i="1"/>
  <c r="AD3937" i="1"/>
  <c r="N3944" i="1"/>
  <c r="T3944" i="1"/>
  <c r="W3938" i="1"/>
  <c r="K3944" i="1"/>
  <c r="R3944" i="1"/>
  <c r="L3944" i="1"/>
  <c r="M3944" i="1"/>
  <c r="O3944" i="1"/>
  <c r="Q3944" i="1"/>
  <c r="S3944" i="1"/>
  <c r="X3938" i="1"/>
  <c r="AE3937" i="1"/>
  <c r="AF3937" i="1"/>
  <c r="AH3937" i="1"/>
  <c r="V3942" i="1"/>
  <c r="Z3941" i="1"/>
  <c r="AA3938" i="1"/>
  <c r="AC3938" i="1"/>
  <c r="Y3938" i="1"/>
  <c r="AD3938" i="1"/>
  <c r="N3945" i="1"/>
  <c r="T3945" i="1"/>
  <c r="W3939" i="1"/>
  <c r="K3945" i="1"/>
  <c r="R3945" i="1"/>
  <c r="L3945" i="1"/>
  <c r="M3945" i="1"/>
  <c r="O3945" i="1"/>
  <c r="Q3945" i="1"/>
  <c r="S3945" i="1"/>
  <c r="X3939" i="1"/>
  <c r="AE3938" i="1"/>
  <c r="AF3938" i="1"/>
  <c r="AH3938" i="1"/>
  <c r="V3943" i="1"/>
  <c r="Z3942" i="1"/>
  <c r="AA3939" i="1"/>
  <c r="AC3939" i="1"/>
  <c r="Y3939" i="1"/>
  <c r="AD3939" i="1"/>
  <c r="N3946" i="1"/>
  <c r="T3946" i="1"/>
  <c r="W3940" i="1"/>
  <c r="K3946" i="1"/>
  <c r="R3946" i="1"/>
  <c r="L3946" i="1"/>
  <c r="M3946" i="1"/>
  <c r="O3946" i="1"/>
  <c r="Q3946" i="1"/>
  <c r="S3946" i="1"/>
  <c r="X3940" i="1"/>
  <c r="AE3939" i="1"/>
  <c r="AF3939" i="1"/>
  <c r="AH3939" i="1"/>
  <c r="V3944" i="1"/>
  <c r="Z3943" i="1"/>
  <c r="AA3940" i="1"/>
  <c r="AC3940" i="1"/>
  <c r="Y3940" i="1"/>
  <c r="AD3940" i="1"/>
  <c r="N3947" i="1"/>
  <c r="T3947" i="1"/>
  <c r="W3941" i="1"/>
  <c r="K3947" i="1"/>
  <c r="R3947" i="1"/>
  <c r="L3947" i="1"/>
  <c r="M3947" i="1"/>
  <c r="O3947" i="1"/>
  <c r="Q3947" i="1"/>
  <c r="S3947" i="1"/>
  <c r="X3941" i="1"/>
  <c r="AE3940" i="1"/>
  <c r="AF3940" i="1"/>
  <c r="AH3940" i="1"/>
  <c r="V3945" i="1"/>
  <c r="Z3944" i="1"/>
  <c r="AA3941" i="1"/>
  <c r="AC3941" i="1"/>
  <c r="Y3941" i="1"/>
  <c r="AD3941" i="1"/>
  <c r="N3948" i="1"/>
  <c r="T3948" i="1"/>
  <c r="W3942" i="1"/>
  <c r="K3948" i="1"/>
  <c r="R3948" i="1"/>
  <c r="L3948" i="1"/>
  <c r="M3948" i="1"/>
  <c r="O3948" i="1"/>
  <c r="Q3948" i="1"/>
  <c r="S3948" i="1"/>
  <c r="X3942" i="1"/>
  <c r="AE3941" i="1"/>
  <c r="AF3941" i="1"/>
  <c r="AH3941" i="1"/>
  <c r="V3946" i="1"/>
  <c r="Z3945" i="1"/>
  <c r="AA3942" i="1"/>
  <c r="AC3942" i="1"/>
  <c r="Y3942" i="1"/>
  <c r="AD3942" i="1"/>
  <c r="N3949" i="1"/>
  <c r="T3949" i="1"/>
  <c r="W3943" i="1"/>
  <c r="K3949" i="1"/>
  <c r="R3949" i="1"/>
  <c r="L3949" i="1"/>
  <c r="M3949" i="1"/>
  <c r="O3949" i="1"/>
  <c r="Q3949" i="1"/>
  <c r="S3949" i="1"/>
  <c r="X3943" i="1"/>
  <c r="AE3942" i="1"/>
  <c r="AF3942" i="1"/>
  <c r="AH3942" i="1"/>
  <c r="V3947" i="1"/>
  <c r="Z3946" i="1"/>
  <c r="AA3943" i="1"/>
  <c r="AC3943" i="1"/>
  <c r="Y3943" i="1"/>
  <c r="AD3943" i="1"/>
  <c r="N3950" i="1"/>
  <c r="T3950" i="1"/>
  <c r="W3944" i="1"/>
  <c r="K3950" i="1"/>
  <c r="R3950" i="1"/>
  <c r="L3950" i="1"/>
  <c r="M3950" i="1"/>
  <c r="O3950" i="1"/>
  <c r="Q3950" i="1"/>
  <c r="S3950" i="1"/>
  <c r="X3944" i="1"/>
  <c r="AE3943" i="1"/>
  <c r="AF3943" i="1"/>
  <c r="AH3943" i="1"/>
  <c r="V3948" i="1"/>
  <c r="Z3947" i="1"/>
  <c r="AA3944" i="1"/>
  <c r="AC3944" i="1"/>
  <c r="Y3944" i="1"/>
  <c r="AD3944" i="1"/>
  <c r="N3951" i="1"/>
  <c r="T3951" i="1"/>
  <c r="W3945" i="1"/>
  <c r="K3951" i="1"/>
  <c r="R3951" i="1"/>
  <c r="L3951" i="1"/>
  <c r="M3951" i="1"/>
  <c r="O3951" i="1"/>
  <c r="Q3951" i="1"/>
  <c r="S3951" i="1"/>
  <c r="X3945" i="1"/>
  <c r="AE3944" i="1"/>
  <c r="AF3944" i="1"/>
  <c r="AH3944" i="1"/>
  <c r="V3949" i="1"/>
  <c r="Z3948" i="1"/>
  <c r="AA3945" i="1"/>
  <c r="AC3945" i="1"/>
  <c r="Y3945" i="1"/>
  <c r="AD3945" i="1"/>
  <c r="N3952" i="1"/>
  <c r="T3952" i="1"/>
  <c r="W3946" i="1"/>
  <c r="K3952" i="1"/>
  <c r="R3952" i="1"/>
  <c r="L3952" i="1"/>
  <c r="M3952" i="1"/>
  <c r="O3952" i="1"/>
  <c r="Q3952" i="1"/>
  <c r="S3952" i="1"/>
  <c r="X3946" i="1"/>
  <c r="AE3945" i="1"/>
  <c r="AF3945" i="1"/>
  <c r="AH3945" i="1"/>
  <c r="V3950" i="1"/>
  <c r="Z3949" i="1"/>
  <c r="AA3946" i="1"/>
  <c r="AC3946" i="1"/>
  <c r="Y3946" i="1"/>
  <c r="AD3946" i="1"/>
  <c r="N3953" i="1"/>
  <c r="T3953" i="1"/>
  <c r="W3947" i="1"/>
  <c r="K3953" i="1"/>
  <c r="R3953" i="1"/>
  <c r="L3953" i="1"/>
  <c r="M3953" i="1"/>
  <c r="O3953" i="1"/>
  <c r="Q3953" i="1"/>
  <c r="S3953" i="1"/>
  <c r="X3947" i="1"/>
  <c r="AE3946" i="1"/>
  <c r="AF3946" i="1"/>
  <c r="AH3946" i="1"/>
  <c r="V3951" i="1"/>
  <c r="Z3950" i="1"/>
  <c r="AA3947" i="1"/>
  <c r="AC3947" i="1"/>
  <c r="Y3947" i="1"/>
  <c r="AD3947" i="1"/>
  <c r="N3954" i="1"/>
  <c r="T3954" i="1"/>
  <c r="W3948" i="1"/>
  <c r="K3954" i="1"/>
  <c r="R3954" i="1"/>
  <c r="L3954" i="1"/>
  <c r="M3954" i="1"/>
  <c r="O3954" i="1"/>
  <c r="Q3954" i="1"/>
  <c r="S3954" i="1"/>
  <c r="X3948" i="1"/>
  <c r="AE3947" i="1"/>
  <c r="AF3947" i="1"/>
  <c r="AH3947" i="1"/>
  <c r="V3952" i="1"/>
  <c r="Z3951" i="1"/>
  <c r="AA3948" i="1"/>
  <c r="AC3948" i="1"/>
  <c r="Y3948" i="1"/>
  <c r="AD3948" i="1"/>
  <c r="N3955" i="1"/>
  <c r="T3955" i="1"/>
  <c r="W3949" i="1"/>
  <c r="K3955" i="1"/>
  <c r="R3955" i="1"/>
  <c r="L3955" i="1"/>
  <c r="M3955" i="1"/>
  <c r="O3955" i="1"/>
  <c r="Q3955" i="1"/>
  <c r="S3955" i="1"/>
  <c r="X3949" i="1"/>
  <c r="AE3948" i="1"/>
  <c r="AF3948" i="1"/>
  <c r="AH3948" i="1"/>
  <c r="V3953" i="1"/>
  <c r="Z3952" i="1"/>
  <c r="AA3949" i="1"/>
  <c r="AC3949" i="1"/>
  <c r="Y3949" i="1"/>
  <c r="AD3949" i="1"/>
  <c r="N3956" i="1"/>
  <c r="T3956" i="1"/>
  <c r="W3950" i="1"/>
  <c r="K3956" i="1"/>
  <c r="R3956" i="1"/>
  <c r="L3956" i="1"/>
  <c r="M3956" i="1"/>
  <c r="O3956" i="1"/>
  <c r="Q3956" i="1"/>
  <c r="S3956" i="1"/>
  <c r="X3950" i="1"/>
  <c r="AE3949" i="1"/>
  <c r="AF3949" i="1"/>
  <c r="AH3949" i="1"/>
  <c r="V3954" i="1"/>
  <c r="Z3953" i="1"/>
  <c r="AA3950" i="1"/>
  <c r="AC3950" i="1"/>
  <c r="Y3950" i="1"/>
  <c r="AD3950" i="1"/>
  <c r="N3957" i="1"/>
  <c r="T3957" i="1"/>
  <c r="W3951" i="1"/>
  <c r="K3957" i="1"/>
  <c r="R3957" i="1"/>
  <c r="L3957" i="1"/>
  <c r="M3957" i="1"/>
  <c r="O3957" i="1"/>
  <c r="Q3957" i="1"/>
  <c r="S3957" i="1"/>
  <c r="X3951" i="1"/>
  <c r="AE3950" i="1"/>
  <c r="AF3950" i="1"/>
  <c r="AH3950" i="1"/>
  <c r="V3955" i="1"/>
  <c r="Z3954" i="1"/>
  <c r="AA3951" i="1"/>
  <c r="AC3951" i="1"/>
  <c r="Y3951" i="1"/>
  <c r="AD3951" i="1"/>
  <c r="N3958" i="1"/>
  <c r="T3958" i="1"/>
  <c r="W3952" i="1"/>
  <c r="K3958" i="1"/>
  <c r="R3958" i="1"/>
  <c r="L3958" i="1"/>
  <c r="M3958" i="1"/>
  <c r="O3958" i="1"/>
  <c r="Q3958" i="1"/>
  <c r="S3958" i="1"/>
  <c r="X3952" i="1"/>
  <c r="AE3951" i="1"/>
  <c r="AF3951" i="1"/>
  <c r="AH3951" i="1"/>
  <c r="V3956" i="1"/>
  <c r="Z3955" i="1"/>
  <c r="AA3952" i="1"/>
  <c r="AC3952" i="1"/>
  <c r="Y3952" i="1"/>
  <c r="AD3952" i="1"/>
  <c r="N3959" i="1"/>
  <c r="T3959" i="1"/>
  <c r="W3953" i="1"/>
  <c r="K3959" i="1"/>
  <c r="R3959" i="1"/>
  <c r="L3959" i="1"/>
  <c r="M3959" i="1"/>
  <c r="O3959" i="1"/>
  <c r="Q3959" i="1"/>
  <c r="S3959" i="1"/>
  <c r="X3953" i="1"/>
  <c r="AE3952" i="1"/>
  <c r="AF3952" i="1"/>
  <c r="AH3952" i="1"/>
  <c r="V3957" i="1"/>
  <c r="Z3956" i="1"/>
  <c r="AA3953" i="1"/>
  <c r="AC3953" i="1"/>
  <c r="Y3953" i="1"/>
  <c r="AD3953" i="1"/>
  <c r="N3960" i="1"/>
  <c r="T3960" i="1"/>
  <c r="W3954" i="1"/>
  <c r="K3960" i="1"/>
  <c r="R3960" i="1"/>
  <c r="L3960" i="1"/>
  <c r="M3960" i="1"/>
  <c r="O3960" i="1"/>
  <c r="Q3960" i="1"/>
  <c r="S3960" i="1"/>
  <c r="X3954" i="1"/>
  <c r="AE3953" i="1"/>
  <c r="AF3953" i="1"/>
  <c r="AH3953" i="1"/>
  <c r="V3958" i="1"/>
  <c r="Z3957" i="1"/>
  <c r="AA3954" i="1"/>
  <c r="AC3954" i="1"/>
  <c r="Y3954" i="1"/>
  <c r="AD3954" i="1"/>
  <c r="N3961" i="1"/>
  <c r="T3961" i="1"/>
  <c r="W3955" i="1"/>
  <c r="K3961" i="1"/>
  <c r="R3961" i="1"/>
  <c r="L3961" i="1"/>
  <c r="M3961" i="1"/>
  <c r="O3961" i="1"/>
  <c r="Q3961" i="1"/>
  <c r="S3961" i="1"/>
  <c r="X3955" i="1"/>
  <c r="AE3954" i="1"/>
  <c r="AF3954" i="1"/>
  <c r="AH3954" i="1"/>
  <c r="V3959" i="1"/>
  <c r="Z3958" i="1"/>
  <c r="AA3955" i="1"/>
  <c r="AC3955" i="1"/>
  <c r="Y3955" i="1"/>
  <c r="AD3955" i="1"/>
  <c r="N3962" i="1"/>
  <c r="T3962" i="1"/>
  <c r="W3956" i="1"/>
  <c r="K3962" i="1"/>
  <c r="R3962" i="1"/>
  <c r="L3962" i="1"/>
  <c r="M3962" i="1"/>
  <c r="O3962" i="1"/>
  <c r="Q3962" i="1"/>
  <c r="S3962" i="1"/>
  <c r="X3956" i="1"/>
  <c r="AE3955" i="1"/>
  <c r="AF3955" i="1"/>
  <c r="AH3955" i="1"/>
  <c r="V3960" i="1"/>
  <c r="Z3959" i="1"/>
  <c r="AA3956" i="1"/>
  <c r="AC3956" i="1"/>
  <c r="Y3956" i="1"/>
  <c r="AD3956" i="1"/>
  <c r="N3963" i="1"/>
  <c r="T3963" i="1"/>
  <c r="W3957" i="1"/>
  <c r="K3963" i="1"/>
  <c r="R3963" i="1"/>
  <c r="L3963" i="1"/>
  <c r="M3963" i="1"/>
  <c r="O3963" i="1"/>
  <c r="Q3963" i="1"/>
  <c r="S3963" i="1"/>
  <c r="X3957" i="1"/>
  <c r="AE3956" i="1"/>
  <c r="AF3956" i="1"/>
  <c r="AH3956" i="1"/>
  <c r="V3961" i="1"/>
  <c r="Z3960" i="1"/>
  <c r="AA3957" i="1"/>
  <c r="AC3957" i="1"/>
  <c r="Y3957" i="1"/>
  <c r="AD3957" i="1"/>
  <c r="N3964" i="1"/>
  <c r="T3964" i="1"/>
  <c r="W3958" i="1"/>
  <c r="K3964" i="1"/>
  <c r="R3964" i="1"/>
  <c r="L3964" i="1"/>
  <c r="M3964" i="1"/>
  <c r="O3964" i="1"/>
  <c r="Q3964" i="1"/>
  <c r="S3964" i="1"/>
  <c r="X3958" i="1"/>
  <c r="AE3957" i="1"/>
  <c r="AF3957" i="1"/>
  <c r="AH3957" i="1"/>
  <c r="V3962" i="1"/>
  <c r="Z3961" i="1"/>
  <c r="AA3958" i="1"/>
  <c r="AC3958" i="1"/>
  <c r="Y3958" i="1"/>
  <c r="AD3958" i="1"/>
  <c r="N3965" i="1"/>
  <c r="T3965" i="1"/>
  <c r="W3959" i="1"/>
  <c r="K3965" i="1"/>
  <c r="R3965" i="1"/>
  <c r="L3965" i="1"/>
  <c r="M3965" i="1"/>
  <c r="O3965" i="1"/>
  <c r="Q3965" i="1"/>
  <c r="S3965" i="1"/>
  <c r="X3959" i="1"/>
  <c r="AE3958" i="1"/>
  <c r="AF3958" i="1"/>
  <c r="AH3958" i="1"/>
  <c r="V3963" i="1"/>
  <c r="Z3962" i="1"/>
  <c r="AA3959" i="1"/>
  <c r="AC3959" i="1"/>
  <c r="Y3959" i="1"/>
  <c r="AD3959" i="1"/>
  <c r="N3966" i="1"/>
  <c r="T3966" i="1"/>
  <c r="W3960" i="1"/>
  <c r="K3966" i="1"/>
  <c r="R3966" i="1"/>
  <c r="L3966" i="1"/>
  <c r="M3966" i="1"/>
  <c r="O3966" i="1"/>
  <c r="Q3966" i="1"/>
  <c r="S3966" i="1"/>
  <c r="X3960" i="1"/>
  <c r="AE3959" i="1"/>
  <c r="AF3959" i="1"/>
  <c r="AH3959" i="1"/>
  <c r="V3964" i="1"/>
  <c r="Z3963" i="1"/>
  <c r="AA3960" i="1"/>
  <c r="AC3960" i="1"/>
  <c r="Y3960" i="1"/>
  <c r="AD3960" i="1"/>
  <c r="N3967" i="1"/>
  <c r="T3967" i="1"/>
  <c r="W3961" i="1"/>
  <c r="K3967" i="1"/>
  <c r="R3967" i="1"/>
  <c r="L3967" i="1"/>
  <c r="M3967" i="1"/>
  <c r="O3967" i="1"/>
  <c r="Q3967" i="1"/>
  <c r="S3967" i="1"/>
  <c r="X3961" i="1"/>
  <c r="AE3960" i="1"/>
  <c r="AF3960" i="1"/>
  <c r="AH3960" i="1"/>
  <c r="V3965" i="1"/>
  <c r="Z3964" i="1"/>
  <c r="AA3961" i="1"/>
  <c r="AC3961" i="1"/>
  <c r="Y3961" i="1"/>
  <c r="AD3961" i="1"/>
  <c r="N3968" i="1"/>
  <c r="T3968" i="1"/>
  <c r="W3962" i="1"/>
  <c r="K3968" i="1"/>
  <c r="R3968" i="1"/>
  <c r="L3968" i="1"/>
  <c r="M3968" i="1"/>
  <c r="O3968" i="1"/>
  <c r="Q3968" i="1"/>
  <c r="S3968" i="1"/>
  <c r="X3962" i="1"/>
  <c r="AE3961" i="1"/>
  <c r="AF3961" i="1"/>
  <c r="AH3961" i="1"/>
  <c r="V3966" i="1"/>
  <c r="Z3965" i="1"/>
  <c r="AA3962" i="1"/>
  <c r="AC3962" i="1"/>
  <c r="Y3962" i="1"/>
  <c r="AD3962" i="1"/>
  <c r="N3969" i="1"/>
  <c r="T3969" i="1"/>
  <c r="W3963" i="1"/>
  <c r="K3969" i="1"/>
  <c r="R3969" i="1"/>
  <c r="L3969" i="1"/>
  <c r="M3969" i="1"/>
  <c r="O3969" i="1"/>
  <c r="Q3969" i="1"/>
  <c r="S3969" i="1"/>
  <c r="X3963" i="1"/>
  <c r="AE3962" i="1"/>
  <c r="AF3962" i="1"/>
  <c r="AH3962" i="1"/>
  <c r="V3967" i="1"/>
  <c r="Z3966" i="1"/>
  <c r="AA3963" i="1"/>
  <c r="AC3963" i="1"/>
  <c r="Y3963" i="1"/>
  <c r="AD3963" i="1"/>
  <c r="N3970" i="1"/>
  <c r="T3970" i="1"/>
  <c r="W3964" i="1"/>
  <c r="K3970" i="1"/>
  <c r="R3970" i="1"/>
  <c r="L3970" i="1"/>
  <c r="M3970" i="1"/>
  <c r="O3970" i="1"/>
  <c r="Q3970" i="1"/>
  <c r="S3970" i="1"/>
  <c r="X3964" i="1"/>
  <c r="AE3963" i="1"/>
  <c r="AF3963" i="1"/>
  <c r="AH3963" i="1"/>
  <c r="V3968" i="1"/>
  <c r="Z3967" i="1"/>
  <c r="AA3964" i="1"/>
  <c r="AC3964" i="1"/>
  <c r="Y3964" i="1"/>
  <c r="AD3964" i="1"/>
  <c r="N3971" i="1"/>
  <c r="T3971" i="1"/>
  <c r="W3965" i="1"/>
  <c r="K3971" i="1"/>
  <c r="R3971" i="1"/>
  <c r="L3971" i="1"/>
  <c r="M3971" i="1"/>
  <c r="O3971" i="1"/>
  <c r="Q3971" i="1"/>
  <c r="S3971" i="1"/>
  <c r="X3965" i="1"/>
  <c r="AE3964" i="1"/>
  <c r="AF3964" i="1"/>
  <c r="AH3964" i="1"/>
  <c r="V3969" i="1"/>
  <c r="Z3968" i="1"/>
  <c r="AA3965" i="1"/>
  <c r="AC3965" i="1"/>
  <c r="Y3965" i="1"/>
  <c r="AD3965" i="1"/>
  <c r="N3972" i="1"/>
  <c r="T3972" i="1"/>
  <c r="W3966" i="1"/>
  <c r="K3972" i="1"/>
  <c r="R3972" i="1"/>
  <c r="L3972" i="1"/>
  <c r="M3972" i="1"/>
  <c r="O3972" i="1"/>
  <c r="Q3972" i="1"/>
  <c r="S3972" i="1"/>
  <c r="X3966" i="1"/>
  <c r="AE3965" i="1"/>
  <c r="AF3965" i="1"/>
  <c r="AH3965" i="1"/>
  <c r="V3970" i="1"/>
  <c r="Z3969" i="1"/>
  <c r="AA3966" i="1"/>
  <c r="AC3966" i="1"/>
  <c r="Y3966" i="1"/>
  <c r="AD3966" i="1"/>
  <c r="N3973" i="1"/>
  <c r="T3973" i="1"/>
  <c r="W3967" i="1"/>
  <c r="K3973" i="1"/>
  <c r="R3973" i="1"/>
  <c r="L3973" i="1"/>
  <c r="M3973" i="1"/>
  <c r="O3973" i="1"/>
  <c r="Q3973" i="1"/>
  <c r="S3973" i="1"/>
  <c r="X3967" i="1"/>
  <c r="AE3966" i="1"/>
  <c r="AF3966" i="1"/>
  <c r="AH3966" i="1"/>
  <c r="V3971" i="1"/>
  <c r="Z3970" i="1"/>
  <c r="AA3967" i="1"/>
  <c r="AC3967" i="1"/>
  <c r="Y3967" i="1"/>
  <c r="AD3967" i="1"/>
  <c r="N3974" i="1"/>
  <c r="T3974" i="1"/>
  <c r="W3968" i="1"/>
  <c r="K3974" i="1"/>
  <c r="R3974" i="1"/>
  <c r="L3974" i="1"/>
  <c r="M3974" i="1"/>
  <c r="O3974" i="1"/>
  <c r="Q3974" i="1"/>
  <c r="S3974" i="1"/>
  <c r="X3968" i="1"/>
  <c r="AE3967" i="1"/>
  <c r="AF3967" i="1"/>
  <c r="AH3967" i="1"/>
  <c r="V3972" i="1"/>
  <c r="Z3971" i="1"/>
  <c r="AA3968" i="1"/>
  <c r="AC3968" i="1"/>
  <c r="Y3968" i="1"/>
  <c r="AD3968" i="1"/>
  <c r="N3975" i="1"/>
  <c r="T3975" i="1"/>
  <c r="W3969" i="1"/>
  <c r="K3975" i="1"/>
  <c r="R3975" i="1"/>
  <c r="L3975" i="1"/>
  <c r="M3975" i="1"/>
  <c r="O3975" i="1"/>
  <c r="Q3975" i="1"/>
  <c r="S3975" i="1"/>
  <c r="X3969" i="1"/>
  <c r="AE3968" i="1"/>
  <c r="AF3968" i="1"/>
  <c r="AH3968" i="1"/>
  <c r="V3973" i="1"/>
  <c r="Z3972" i="1"/>
  <c r="AA3969" i="1"/>
  <c r="AC3969" i="1"/>
  <c r="Y3969" i="1"/>
  <c r="AD3969" i="1"/>
  <c r="N3976" i="1"/>
  <c r="T3976" i="1"/>
  <c r="W3970" i="1"/>
  <c r="K3976" i="1"/>
  <c r="R3976" i="1"/>
  <c r="L3976" i="1"/>
  <c r="M3976" i="1"/>
  <c r="O3976" i="1"/>
  <c r="Q3976" i="1"/>
  <c r="S3976" i="1"/>
  <c r="X3970" i="1"/>
  <c r="AE3969" i="1"/>
  <c r="AF3969" i="1"/>
  <c r="AH3969" i="1"/>
  <c r="V3974" i="1"/>
  <c r="Z3973" i="1"/>
  <c r="AA3970" i="1"/>
  <c r="AC3970" i="1"/>
  <c r="Y3970" i="1"/>
  <c r="AD3970" i="1"/>
  <c r="N3977" i="1"/>
  <c r="T3977" i="1"/>
  <c r="W3971" i="1"/>
  <c r="K3977" i="1"/>
  <c r="R3977" i="1"/>
  <c r="L3977" i="1"/>
  <c r="M3977" i="1"/>
  <c r="O3977" i="1"/>
  <c r="Q3977" i="1"/>
  <c r="S3977" i="1"/>
  <c r="X3971" i="1"/>
  <c r="AE3970" i="1"/>
  <c r="AF3970" i="1"/>
  <c r="AH3970" i="1"/>
  <c r="V3975" i="1"/>
  <c r="Z3974" i="1"/>
  <c r="AA3971" i="1"/>
  <c r="AC3971" i="1"/>
  <c r="Y3971" i="1"/>
  <c r="AD3971" i="1"/>
  <c r="N3978" i="1"/>
  <c r="T3978" i="1"/>
  <c r="W3972" i="1"/>
  <c r="K3978" i="1"/>
  <c r="R3978" i="1"/>
  <c r="L3978" i="1"/>
  <c r="M3978" i="1"/>
  <c r="O3978" i="1"/>
  <c r="Q3978" i="1"/>
  <c r="S3978" i="1"/>
  <c r="X3972" i="1"/>
  <c r="AE3971" i="1"/>
  <c r="AF3971" i="1"/>
  <c r="AH3971" i="1"/>
  <c r="V3976" i="1"/>
  <c r="Z3975" i="1"/>
  <c r="AA3972" i="1"/>
  <c r="AC3972" i="1"/>
  <c r="Y3972" i="1"/>
  <c r="AD3972" i="1"/>
  <c r="N3979" i="1"/>
  <c r="T3979" i="1"/>
  <c r="W3973" i="1"/>
  <c r="K3979" i="1"/>
  <c r="R3979" i="1"/>
  <c r="L3979" i="1"/>
  <c r="M3979" i="1"/>
  <c r="O3979" i="1"/>
  <c r="Q3979" i="1"/>
  <c r="S3979" i="1"/>
  <c r="X3973" i="1"/>
  <c r="AE3972" i="1"/>
  <c r="AF3972" i="1"/>
  <c r="AH3972" i="1"/>
  <c r="V3977" i="1"/>
  <c r="Z3976" i="1"/>
  <c r="AA3973" i="1"/>
  <c r="AC3973" i="1"/>
  <c r="Y3973" i="1"/>
  <c r="AD3973" i="1"/>
  <c r="N3980" i="1"/>
  <c r="T3980" i="1"/>
  <c r="W3974" i="1"/>
  <c r="K3980" i="1"/>
  <c r="R3980" i="1"/>
  <c r="L3980" i="1"/>
  <c r="M3980" i="1"/>
  <c r="O3980" i="1"/>
  <c r="Q3980" i="1"/>
  <c r="S3980" i="1"/>
  <c r="X3974" i="1"/>
  <c r="AE3973" i="1"/>
  <c r="AF3973" i="1"/>
  <c r="AH3973" i="1"/>
  <c r="V3978" i="1"/>
  <c r="Z3977" i="1"/>
  <c r="AA3974" i="1"/>
  <c r="AC3974" i="1"/>
  <c r="Y3974" i="1"/>
  <c r="AD3974" i="1"/>
  <c r="N3981" i="1"/>
  <c r="T3981" i="1"/>
  <c r="W3975" i="1"/>
  <c r="K3981" i="1"/>
  <c r="R3981" i="1"/>
  <c r="L3981" i="1"/>
  <c r="M3981" i="1"/>
  <c r="O3981" i="1"/>
  <c r="Q3981" i="1"/>
  <c r="S3981" i="1"/>
  <c r="X3975" i="1"/>
  <c r="AE3974" i="1"/>
  <c r="AF3974" i="1"/>
  <c r="AH3974" i="1"/>
  <c r="V3979" i="1"/>
  <c r="Z3978" i="1"/>
  <c r="AA3975" i="1"/>
  <c r="AC3975" i="1"/>
  <c r="Y3975" i="1"/>
  <c r="AD3975" i="1"/>
  <c r="N3982" i="1"/>
  <c r="T3982" i="1"/>
  <c r="W3976" i="1"/>
  <c r="K3982" i="1"/>
  <c r="R3982" i="1"/>
  <c r="L3982" i="1"/>
  <c r="M3982" i="1"/>
  <c r="O3982" i="1"/>
  <c r="Q3982" i="1"/>
  <c r="S3982" i="1"/>
  <c r="X3976" i="1"/>
  <c r="AE3975" i="1"/>
  <c r="AF3975" i="1"/>
  <c r="AH3975" i="1"/>
  <c r="V3980" i="1"/>
  <c r="Z3979" i="1"/>
  <c r="AA3976" i="1"/>
  <c r="AC3976" i="1"/>
  <c r="Y3976" i="1"/>
  <c r="AD3976" i="1"/>
  <c r="N3983" i="1"/>
  <c r="T3983" i="1"/>
  <c r="W3977" i="1"/>
  <c r="K3983" i="1"/>
  <c r="R3983" i="1"/>
  <c r="L3983" i="1"/>
  <c r="M3983" i="1"/>
  <c r="O3983" i="1"/>
  <c r="Q3983" i="1"/>
  <c r="S3983" i="1"/>
  <c r="X3977" i="1"/>
  <c r="AE3976" i="1"/>
  <c r="AF3976" i="1"/>
  <c r="AH3976" i="1"/>
  <c r="V3981" i="1"/>
  <c r="Z3980" i="1"/>
  <c r="AA3977" i="1"/>
  <c r="AC3977" i="1"/>
  <c r="Y3977" i="1"/>
  <c r="AD3977" i="1"/>
  <c r="N3984" i="1"/>
  <c r="T3984" i="1"/>
  <c r="W3978" i="1"/>
  <c r="K3984" i="1"/>
  <c r="R3984" i="1"/>
  <c r="L3984" i="1"/>
  <c r="M3984" i="1"/>
  <c r="O3984" i="1"/>
  <c r="Q3984" i="1"/>
  <c r="S3984" i="1"/>
  <c r="X3978" i="1"/>
  <c r="AE3977" i="1"/>
  <c r="AF3977" i="1"/>
  <c r="AH3977" i="1"/>
  <c r="V3982" i="1"/>
  <c r="Z3981" i="1"/>
  <c r="AA3978" i="1"/>
  <c r="AC3978" i="1"/>
  <c r="Y3978" i="1"/>
  <c r="AD3978" i="1"/>
  <c r="N3985" i="1"/>
  <c r="T3985" i="1"/>
  <c r="W3979" i="1"/>
  <c r="K3985" i="1"/>
  <c r="R3985" i="1"/>
  <c r="L3985" i="1"/>
  <c r="M3985" i="1"/>
  <c r="O3985" i="1"/>
  <c r="Q3985" i="1"/>
  <c r="S3985" i="1"/>
  <c r="X3979" i="1"/>
  <c r="AE3978" i="1"/>
  <c r="AF3978" i="1"/>
  <c r="AH3978" i="1"/>
  <c r="V3983" i="1"/>
  <c r="Z3982" i="1"/>
  <c r="AA3979" i="1"/>
  <c r="AC3979" i="1"/>
  <c r="Y3979" i="1"/>
  <c r="AD3979" i="1"/>
  <c r="N3986" i="1"/>
  <c r="T3986" i="1"/>
  <c r="W3980" i="1"/>
  <c r="K3986" i="1"/>
  <c r="R3986" i="1"/>
  <c r="L3986" i="1"/>
  <c r="M3986" i="1"/>
  <c r="O3986" i="1"/>
  <c r="Q3986" i="1"/>
  <c r="S3986" i="1"/>
  <c r="X3980" i="1"/>
  <c r="AE3979" i="1"/>
  <c r="AF3979" i="1"/>
  <c r="AH3979" i="1"/>
  <c r="V3984" i="1"/>
  <c r="Z3983" i="1"/>
  <c r="AA3980" i="1"/>
  <c r="AC3980" i="1"/>
  <c r="Y3980" i="1"/>
  <c r="AD3980" i="1"/>
  <c r="N3987" i="1"/>
  <c r="T3987" i="1"/>
  <c r="W3981" i="1"/>
  <c r="K3987" i="1"/>
  <c r="R3987" i="1"/>
  <c r="L3987" i="1"/>
  <c r="M3987" i="1"/>
  <c r="O3987" i="1"/>
  <c r="Q3987" i="1"/>
  <c r="S3987" i="1"/>
  <c r="X3981" i="1"/>
  <c r="AE3980" i="1"/>
  <c r="AF3980" i="1"/>
  <c r="AH3980" i="1"/>
  <c r="V3985" i="1"/>
  <c r="Z3984" i="1"/>
  <c r="AA3981" i="1"/>
  <c r="AC3981" i="1"/>
  <c r="Y3981" i="1"/>
  <c r="AD3981" i="1"/>
  <c r="N3988" i="1"/>
  <c r="T3988" i="1"/>
  <c r="W3982" i="1"/>
  <c r="K3988" i="1"/>
  <c r="R3988" i="1"/>
  <c r="L3988" i="1"/>
  <c r="M3988" i="1"/>
  <c r="O3988" i="1"/>
  <c r="Q3988" i="1"/>
  <c r="S3988" i="1"/>
  <c r="X3982" i="1"/>
  <c r="AE3981" i="1"/>
  <c r="AF3981" i="1"/>
  <c r="AH3981" i="1"/>
  <c r="V3986" i="1"/>
  <c r="Z3985" i="1"/>
  <c r="AA3982" i="1"/>
  <c r="AC3982" i="1"/>
  <c r="Y3982" i="1"/>
  <c r="AD3982" i="1"/>
  <c r="N3989" i="1"/>
  <c r="T3989" i="1"/>
  <c r="W3983" i="1"/>
  <c r="K3989" i="1"/>
  <c r="R3989" i="1"/>
  <c r="L3989" i="1"/>
  <c r="M3989" i="1"/>
  <c r="O3989" i="1"/>
  <c r="Q3989" i="1"/>
  <c r="S3989" i="1"/>
  <c r="X3983" i="1"/>
  <c r="AE3982" i="1"/>
  <c r="AF3982" i="1"/>
  <c r="AH3982" i="1"/>
  <c r="V3987" i="1"/>
  <c r="Z3986" i="1"/>
  <c r="AA3983" i="1"/>
  <c r="AC3983" i="1"/>
  <c r="Y3983" i="1"/>
  <c r="AD3983" i="1"/>
  <c r="N3990" i="1"/>
  <c r="T3990" i="1"/>
  <c r="W3984" i="1"/>
  <c r="K3990" i="1"/>
  <c r="R3990" i="1"/>
  <c r="L3990" i="1"/>
  <c r="M3990" i="1"/>
  <c r="O3990" i="1"/>
  <c r="Q3990" i="1"/>
  <c r="S3990" i="1"/>
  <c r="X3984" i="1"/>
  <c r="AE3983" i="1"/>
  <c r="AF3983" i="1"/>
  <c r="AH3983" i="1"/>
  <c r="V3988" i="1"/>
  <c r="Z3987" i="1"/>
  <c r="AA3984" i="1"/>
  <c r="AC3984" i="1"/>
  <c r="Y3984" i="1"/>
  <c r="AD3984" i="1"/>
  <c r="N3991" i="1"/>
  <c r="T3991" i="1"/>
  <c r="W3985" i="1"/>
  <c r="K3991" i="1"/>
  <c r="R3991" i="1"/>
  <c r="L3991" i="1"/>
  <c r="M3991" i="1"/>
  <c r="O3991" i="1"/>
  <c r="Q3991" i="1"/>
  <c r="S3991" i="1"/>
  <c r="X3985" i="1"/>
  <c r="AE3984" i="1"/>
  <c r="AF3984" i="1"/>
  <c r="AH3984" i="1"/>
  <c r="V3989" i="1"/>
  <c r="Z3988" i="1"/>
  <c r="AA3985" i="1"/>
  <c r="AC3985" i="1"/>
  <c r="Y3985" i="1"/>
  <c r="AD3985" i="1"/>
  <c r="N3992" i="1"/>
  <c r="T3992" i="1"/>
  <c r="W3986" i="1"/>
  <c r="K3992" i="1"/>
  <c r="R3992" i="1"/>
  <c r="L3992" i="1"/>
  <c r="M3992" i="1"/>
  <c r="O3992" i="1"/>
  <c r="Q3992" i="1"/>
  <c r="S3992" i="1"/>
  <c r="X3986" i="1"/>
  <c r="AE3985" i="1"/>
  <c r="AF3985" i="1"/>
  <c r="AH3985" i="1"/>
  <c r="V3990" i="1"/>
  <c r="Z3989" i="1"/>
  <c r="AA3986" i="1"/>
  <c r="AC3986" i="1"/>
  <c r="Y3986" i="1"/>
  <c r="AD3986" i="1"/>
  <c r="N3993" i="1"/>
  <c r="T3993" i="1"/>
  <c r="W3987" i="1"/>
  <c r="K3993" i="1"/>
  <c r="R3993" i="1"/>
  <c r="L3993" i="1"/>
  <c r="M3993" i="1"/>
  <c r="O3993" i="1"/>
  <c r="Q3993" i="1"/>
  <c r="S3993" i="1"/>
  <c r="X3987" i="1"/>
  <c r="AE3986" i="1"/>
  <c r="AF3986" i="1"/>
  <c r="AH3986" i="1"/>
  <c r="V3991" i="1"/>
  <c r="Z3990" i="1"/>
  <c r="AA3987" i="1"/>
  <c r="AC3987" i="1"/>
  <c r="Y3987" i="1"/>
  <c r="AD3987" i="1"/>
  <c r="N3994" i="1"/>
  <c r="T3994" i="1"/>
  <c r="W3988" i="1"/>
  <c r="K3994" i="1"/>
  <c r="R3994" i="1"/>
  <c r="L3994" i="1"/>
  <c r="M3994" i="1"/>
  <c r="O3994" i="1"/>
  <c r="Q3994" i="1"/>
  <c r="S3994" i="1"/>
  <c r="X3988" i="1"/>
  <c r="AE3987" i="1"/>
  <c r="AF3987" i="1"/>
  <c r="AH3987" i="1"/>
  <c r="V3992" i="1"/>
  <c r="Z3991" i="1"/>
  <c r="AA3988" i="1"/>
  <c r="AC3988" i="1"/>
  <c r="Y3988" i="1"/>
  <c r="AD3988" i="1"/>
  <c r="N3995" i="1"/>
  <c r="T3995" i="1"/>
  <c r="W3989" i="1"/>
  <c r="K3995" i="1"/>
  <c r="R3995" i="1"/>
  <c r="L3995" i="1"/>
  <c r="M3995" i="1"/>
  <c r="O3995" i="1"/>
  <c r="Q3995" i="1"/>
  <c r="S3995" i="1"/>
  <c r="X3989" i="1"/>
  <c r="AE3988" i="1"/>
  <c r="AF3988" i="1"/>
  <c r="AH3988" i="1"/>
  <c r="V3993" i="1"/>
  <c r="Z3992" i="1"/>
  <c r="AA3989" i="1"/>
  <c r="AC3989" i="1"/>
  <c r="Y3989" i="1"/>
  <c r="AD3989" i="1"/>
  <c r="N3996" i="1"/>
  <c r="T3996" i="1"/>
  <c r="W3990" i="1"/>
  <c r="K3996" i="1"/>
  <c r="R3996" i="1"/>
  <c r="L3996" i="1"/>
  <c r="M3996" i="1"/>
  <c r="O3996" i="1"/>
  <c r="Q3996" i="1"/>
  <c r="S3996" i="1"/>
  <c r="X3990" i="1"/>
  <c r="AE3989" i="1"/>
  <c r="AF3989" i="1"/>
  <c r="AH3989" i="1"/>
  <c r="V3994" i="1"/>
  <c r="Z3993" i="1"/>
  <c r="AA3990" i="1"/>
  <c r="AC3990" i="1"/>
  <c r="Y3990" i="1"/>
  <c r="AD3990" i="1"/>
  <c r="N3997" i="1"/>
  <c r="T3997" i="1"/>
  <c r="W3991" i="1"/>
  <c r="K3997" i="1"/>
  <c r="R3997" i="1"/>
  <c r="L3997" i="1"/>
  <c r="M3997" i="1"/>
  <c r="O3997" i="1"/>
  <c r="Q3997" i="1"/>
  <c r="S3997" i="1"/>
  <c r="X3991" i="1"/>
  <c r="AE3990" i="1"/>
  <c r="AF3990" i="1"/>
  <c r="AH3990" i="1"/>
  <c r="V3995" i="1"/>
  <c r="Z3994" i="1"/>
  <c r="AA3991" i="1"/>
  <c r="AC3991" i="1"/>
  <c r="Y3991" i="1"/>
  <c r="AD3991" i="1"/>
  <c r="N3998" i="1"/>
  <c r="T3998" i="1"/>
  <c r="W3992" i="1"/>
  <c r="K3998" i="1"/>
  <c r="R3998" i="1"/>
  <c r="L3998" i="1"/>
  <c r="M3998" i="1"/>
  <c r="O3998" i="1"/>
  <c r="Q3998" i="1"/>
  <c r="S3998" i="1"/>
  <c r="X3992" i="1"/>
  <c r="AE3991" i="1"/>
  <c r="AF3991" i="1"/>
  <c r="AH3991" i="1"/>
  <c r="V3996" i="1"/>
  <c r="Z3995" i="1"/>
  <c r="AA3992" i="1"/>
  <c r="AC3992" i="1"/>
  <c r="Y3992" i="1"/>
  <c r="AD3992" i="1"/>
  <c r="N3999" i="1"/>
  <c r="T3999" i="1"/>
  <c r="W3993" i="1"/>
  <c r="K3999" i="1"/>
  <c r="R3999" i="1"/>
  <c r="L3999" i="1"/>
  <c r="M3999" i="1"/>
  <c r="O3999" i="1"/>
  <c r="Q3999" i="1"/>
  <c r="S3999" i="1"/>
  <c r="X3993" i="1"/>
  <c r="AE3992" i="1"/>
  <c r="AF3992" i="1"/>
  <c r="AH3992" i="1"/>
  <c r="V3997" i="1"/>
  <c r="Z3996" i="1"/>
  <c r="AA3993" i="1"/>
  <c r="AC3993" i="1"/>
  <c r="Y3993" i="1"/>
  <c r="AD3993" i="1"/>
  <c r="N4000" i="1"/>
  <c r="T4000" i="1"/>
  <c r="W3994" i="1"/>
  <c r="K4000" i="1"/>
  <c r="R4000" i="1"/>
  <c r="L4000" i="1"/>
  <c r="M4000" i="1"/>
  <c r="O4000" i="1"/>
  <c r="Q4000" i="1"/>
  <c r="S4000" i="1"/>
  <c r="X3994" i="1"/>
  <c r="AE3993" i="1"/>
  <c r="AF3993" i="1"/>
  <c r="AH3993" i="1"/>
  <c r="V3998" i="1"/>
  <c r="Z3997" i="1"/>
  <c r="AA3994" i="1"/>
  <c r="AC3994" i="1"/>
  <c r="Y3994" i="1"/>
  <c r="AD3994" i="1"/>
  <c r="N4001" i="1"/>
  <c r="T4001" i="1"/>
  <c r="W3995" i="1"/>
  <c r="K4001" i="1"/>
  <c r="R4001" i="1"/>
  <c r="L4001" i="1"/>
  <c r="M4001" i="1"/>
  <c r="O4001" i="1"/>
  <c r="Q4001" i="1"/>
  <c r="S4001" i="1"/>
  <c r="X3995" i="1"/>
  <c r="AE3994" i="1"/>
  <c r="AF3994" i="1"/>
  <c r="AH3994" i="1"/>
  <c r="V3999" i="1"/>
  <c r="Z3998" i="1"/>
  <c r="AA3995" i="1"/>
  <c r="AC3995" i="1"/>
  <c r="Y3995" i="1"/>
  <c r="AD3995" i="1"/>
  <c r="N4002" i="1"/>
  <c r="T4002" i="1"/>
  <c r="W3996" i="1"/>
  <c r="K4002" i="1"/>
  <c r="R4002" i="1"/>
  <c r="L4002" i="1"/>
  <c r="M4002" i="1"/>
  <c r="O4002" i="1"/>
  <c r="Q4002" i="1"/>
  <c r="S4002" i="1"/>
  <c r="X3996" i="1"/>
  <c r="AE3995" i="1"/>
  <c r="AF3995" i="1"/>
  <c r="AH3995" i="1"/>
  <c r="V4000" i="1"/>
  <c r="Z3999" i="1"/>
  <c r="AA3996" i="1"/>
  <c r="AC3996" i="1"/>
  <c r="Y3996" i="1"/>
  <c r="AD3996" i="1"/>
  <c r="N4003" i="1"/>
  <c r="T4003" i="1"/>
  <c r="W3997" i="1"/>
  <c r="K4003" i="1"/>
  <c r="R4003" i="1"/>
  <c r="L4003" i="1"/>
  <c r="M4003" i="1"/>
  <c r="O4003" i="1"/>
  <c r="Q4003" i="1"/>
  <c r="S4003" i="1"/>
  <c r="X3997" i="1"/>
  <c r="AE3996" i="1"/>
  <c r="AF3996" i="1"/>
  <c r="AH3996" i="1"/>
  <c r="V4001" i="1"/>
  <c r="Z4000" i="1"/>
  <c r="AA3997" i="1"/>
  <c r="AC3997" i="1"/>
  <c r="Y3997" i="1"/>
  <c r="AD3997" i="1"/>
  <c r="N4004" i="1"/>
  <c r="T4004" i="1"/>
  <c r="W3998" i="1"/>
  <c r="K4004" i="1"/>
  <c r="R4004" i="1"/>
  <c r="L4004" i="1"/>
  <c r="M4004" i="1"/>
  <c r="O4004" i="1"/>
  <c r="Q4004" i="1"/>
  <c r="S4004" i="1"/>
  <c r="X3998" i="1"/>
  <c r="AE3997" i="1"/>
  <c r="AF3997" i="1"/>
  <c r="AH3997" i="1"/>
  <c r="V4002" i="1"/>
  <c r="Z4001" i="1"/>
  <c r="AA3998" i="1"/>
  <c r="AC3998" i="1"/>
  <c r="Y3998" i="1"/>
  <c r="AD3998" i="1"/>
  <c r="N4005" i="1"/>
  <c r="T4005" i="1"/>
  <c r="W3999" i="1"/>
  <c r="K4005" i="1"/>
  <c r="R4005" i="1"/>
  <c r="L4005" i="1"/>
  <c r="M4005" i="1"/>
  <c r="O4005" i="1"/>
  <c r="Q4005" i="1"/>
  <c r="S4005" i="1"/>
  <c r="X3999" i="1"/>
  <c r="AE3998" i="1"/>
  <c r="AF3998" i="1"/>
  <c r="AH3998" i="1"/>
  <c r="V4003" i="1"/>
  <c r="Z4002" i="1"/>
  <c r="AA3999" i="1"/>
  <c r="AC3999" i="1"/>
  <c r="Y3999" i="1"/>
  <c r="AD3999" i="1"/>
  <c r="N4006" i="1"/>
  <c r="T4006" i="1"/>
  <c r="W4000" i="1"/>
  <c r="K4006" i="1"/>
  <c r="R4006" i="1"/>
  <c r="L4006" i="1"/>
  <c r="M4006" i="1"/>
  <c r="O4006" i="1"/>
  <c r="Q4006" i="1"/>
  <c r="S4006" i="1"/>
  <c r="X4000" i="1"/>
  <c r="AE3999" i="1"/>
  <c r="AF3999" i="1"/>
  <c r="AH3999" i="1"/>
  <c r="V4004" i="1"/>
  <c r="Z4003" i="1"/>
  <c r="AA4000" i="1"/>
  <c r="AC4000" i="1"/>
  <c r="Y4000" i="1"/>
  <c r="AD4000" i="1"/>
  <c r="N4007" i="1"/>
  <c r="T4007" i="1"/>
  <c r="W4001" i="1"/>
  <c r="K4007" i="1"/>
  <c r="R4007" i="1"/>
  <c r="L4007" i="1"/>
  <c r="M4007" i="1"/>
  <c r="O4007" i="1"/>
  <c r="Q4007" i="1"/>
  <c r="S4007" i="1"/>
  <c r="X4001" i="1"/>
  <c r="AE4000" i="1"/>
  <c r="AF4000" i="1"/>
  <c r="AH4000" i="1"/>
  <c r="V4005" i="1"/>
  <c r="Z4004" i="1"/>
  <c r="AA4001" i="1"/>
  <c r="AC4001" i="1"/>
  <c r="Y4001" i="1"/>
  <c r="AD4001" i="1"/>
  <c r="N4008" i="1"/>
  <c r="T4008" i="1"/>
  <c r="W4002" i="1"/>
  <c r="K4008" i="1"/>
  <c r="R4008" i="1"/>
  <c r="L4008" i="1"/>
  <c r="M4008" i="1"/>
  <c r="O4008" i="1"/>
  <c r="Q4008" i="1"/>
  <c r="S4008" i="1"/>
  <c r="X4002" i="1"/>
  <c r="AE4001" i="1"/>
  <c r="AF4001" i="1"/>
  <c r="AH4001" i="1"/>
  <c r="V4006" i="1"/>
  <c r="Z4005" i="1"/>
  <c r="AA4002" i="1"/>
  <c r="AC4002" i="1"/>
  <c r="Y4002" i="1"/>
  <c r="AD4002" i="1"/>
  <c r="N4009" i="1"/>
  <c r="T4009" i="1"/>
  <c r="W4003" i="1"/>
  <c r="K4009" i="1"/>
  <c r="R4009" i="1"/>
  <c r="L4009" i="1"/>
  <c r="M4009" i="1"/>
  <c r="O4009" i="1"/>
  <c r="Q4009" i="1"/>
  <c r="S4009" i="1"/>
  <c r="X4003" i="1"/>
  <c r="AE4002" i="1"/>
  <c r="AF4002" i="1"/>
  <c r="AH4002" i="1"/>
  <c r="V4007" i="1"/>
  <c r="Z4006" i="1"/>
  <c r="AA4003" i="1"/>
  <c r="AC4003" i="1"/>
  <c r="Y4003" i="1"/>
  <c r="AD4003" i="1"/>
  <c r="N4010" i="1"/>
  <c r="T4010" i="1"/>
  <c r="W4004" i="1"/>
  <c r="K4010" i="1"/>
  <c r="R4010" i="1"/>
  <c r="L4010" i="1"/>
  <c r="M4010" i="1"/>
  <c r="O4010" i="1"/>
  <c r="Q4010" i="1"/>
  <c r="S4010" i="1"/>
  <c r="X4004" i="1"/>
  <c r="AE4003" i="1"/>
  <c r="AF4003" i="1"/>
  <c r="AH4003" i="1"/>
  <c r="V4008" i="1"/>
  <c r="Z4007" i="1"/>
  <c r="AA4004" i="1"/>
  <c r="AC4004" i="1"/>
  <c r="Y4004" i="1"/>
  <c r="AD4004" i="1"/>
  <c r="N4011" i="1"/>
  <c r="T4011" i="1"/>
  <c r="W4005" i="1"/>
  <c r="K4011" i="1"/>
  <c r="R4011" i="1"/>
  <c r="L4011" i="1"/>
  <c r="M4011" i="1"/>
  <c r="O4011" i="1"/>
  <c r="Q4011" i="1"/>
  <c r="S4011" i="1"/>
  <c r="X4005" i="1"/>
  <c r="AE4004" i="1"/>
  <c r="AF4004" i="1"/>
  <c r="AH4004" i="1"/>
  <c r="V4009" i="1"/>
  <c r="Z4008" i="1"/>
  <c r="AA4005" i="1"/>
  <c r="AC4005" i="1"/>
  <c r="Y4005" i="1"/>
  <c r="AD4005" i="1"/>
  <c r="N4012" i="1"/>
  <c r="T4012" i="1"/>
  <c r="W4006" i="1"/>
  <c r="K4012" i="1"/>
  <c r="R4012" i="1"/>
  <c r="L4012" i="1"/>
  <c r="M4012" i="1"/>
  <c r="O4012" i="1"/>
  <c r="Q4012" i="1"/>
  <c r="S4012" i="1"/>
  <c r="X4006" i="1"/>
  <c r="AE4005" i="1"/>
  <c r="AF4005" i="1"/>
  <c r="AH4005" i="1"/>
  <c r="V4010" i="1"/>
  <c r="Z4009" i="1"/>
  <c r="AA4006" i="1"/>
  <c r="AC4006" i="1"/>
  <c r="Y4006" i="1"/>
  <c r="AD4006" i="1"/>
  <c r="N4013" i="1"/>
  <c r="T4013" i="1"/>
  <c r="W4007" i="1"/>
  <c r="K4013" i="1"/>
  <c r="R4013" i="1"/>
  <c r="L4013" i="1"/>
  <c r="M4013" i="1"/>
  <c r="O4013" i="1"/>
  <c r="Q4013" i="1"/>
  <c r="S4013" i="1"/>
  <c r="X4007" i="1"/>
  <c r="AE4006" i="1"/>
  <c r="AF4006" i="1"/>
  <c r="AH4006" i="1"/>
  <c r="V4011" i="1"/>
  <c r="Z4010" i="1"/>
  <c r="AA4007" i="1"/>
  <c r="AC4007" i="1"/>
  <c r="Y4007" i="1"/>
  <c r="AD4007" i="1"/>
  <c r="N4014" i="1"/>
  <c r="T4014" i="1"/>
  <c r="W4008" i="1"/>
  <c r="K4014" i="1"/>
  <c r="R4014" i="1"/>
  <c r="L4014" i="1"/>
  <c r="M4014" i="1"/>
  <c r="O4014" i="1"/>
  <c r="Q4014" i="1"/>
  <c r="S4014" i="1"/>
  <c r="X4008" i="1"/>
  <c r="AE4007" i="1"/>
  <c r="AF4007" i="1"/>
  <c r="AH4007" i="1"/>
  <c r="V4012" i="1"/>
  <c r="Z4011" i="1"/>
  <c r="AA4008" i="1"/>
  <c r="AC4008" i="1"/>
  <c r="Y4008" i="1"/>
  <c r="AD4008" i="1"/>
  <c r="N4015" i="1"/>
  <c r="T4015" i="1"/>
  <c r="W4009" i="1"/>
  <c r="K4015" i="1"/>
  <c r="R4015" i="1"/>
  <c r="L4015" i="1"/>
  <c r="M4015" i="1"/>
  <c r="O4015" i="1"/>
  <c r="Q4015" i="1"/>
  <c r="S4015" i="1"/>
  <c r="X4009" i="1"/>
  <c r="AE4008" i="1"/>
  <c r="AF4008" i="1"/>
  <c r="AH4008" i="1"/>
  <c r="V4013" i="1"/>
  <c r="Z4012" i="1"/>
  <c r="AA4009" i="1"/>
  <c r="AC4009" i="1"/>
  <c r="Y4009" i="1"/>
  <c r="AD4009" i="1"/>
  <c r="N4016" i="1"/>
  <c r="T4016" i="1"/>
  <c r="W4010" i="1"/>
  <c r="K4016" i="1"/>
  <c r="R4016" i="1"/>
  <c r="L4016" i="1"/>
  <c r="M4016" i="1"/>
  <c r="O4016" i="1"/>
  <c r="Q4016" i="1"/>
  <c r="S4016" i="1"/>
  <c r="X4010" i="1"/>
  <c r="AE4009" i="1"/>
  <c r="AF4009" i="1"/>
  <c r="AH4009" i="1"/>
  <c r="V4014" i="1"/>
  <c r="Z4013" i="1"/>
  <c r="AA4010" i="1"/>
  <c r="AC4010" i="1"/>
  <c r="Y4010" i="1"/>
  <c r="AD4010" i="1"/>
  <c r="N4017" i="1"/>
  <c r="T4017" i="1"/>
  <c r="W4011" i="1"/>
  <c r="K4017" i="1"/>
  <c r="R4017" i="1"/>
  <c r="L4017" i="1"/>
  <c r="M4017" i="1"/>
  <c r="O4017" i="1"/>
  <c r="Q4017" i="1"/>
  <c r="S4017" i="1"/>
  <c r="X4011" i="1"/>
  <c r="AE4010" i="1"/>
  <c r="AF4010" i="1"/>
  <c r="AH4010" i="1"/>
  <c r="V4015" i="1"/>
  <c r="Z4014" i="1"/>
  <c r="AA4011" i="1"/>
  <c r="AC4011" i="1"/>
  <c r="Y4011" i="1"/>
  <c r="AD4011" i="1"/>
  <c r="N4018" i="1"/>
  <c r="T4018" i="1"/>
  <c r="W4012" i="1"/>
  <c r="K4018" i="1"/>
  <c r="R4018" i="1"/>
  <c r="L4018" i="1"/>
  <c r="M4018" i="1"/>
  <c r="O4018" i="1"/>
  <c r="Q4018" i="1"/>
  <c r="S4018" i="1"/>
  <c r="X4012" i="1"/>
  <c r="AE4011" i="1"/>
  <c r="AF4011" i="1"/>
  <c r="AH4011" i="1"/>
  <c r="V4016" i="1"/>
  <c r="Z4015" i="1"/>
  <c r="AA4012" i="1"/>
  <c r="AC4012" i="1"/>
  <c r="Y4012" i="1"/>
  <c r="AD4012" i="1"/>
  <c r="N4019" i="1"/>
  <c r="T4019" i="1"/>
  <c r="W4013" i="1"/>
  <c r="K4019" i="1"/>
  <c r="R4019" i="1"/>
  <c r="L4019" i="1"/>
  <c r="M4019" i="1"/>
  <c r="O4019" i="1"/>
  <c r="Q4019" i="1"/>
  <c r="S4019" i="1"/>
  <c r="X4013" i="1"/>
  <c r="AE4012" i="1"/>
  <c r="AF4012" i="1"/>
  <c r="AH4012" i="1"/>
  <c r="V4017" i="1"/>
  <c r="Z4016" i="1"/>
  <c r="AA4013" i="1"/>
  <c r="AC4013" i="1"/>
  <c r="Y4013" i="1"/>
  <c r="AD4013" i="1"/>
  <c r="N4020" i="1"/>
  <c r="T4020" i="1"/>
  <c r="W4014" i="1"/>
  <c r="K4020" i="1"/>
  <c r="R4020" i="1"/>
  <c r="L4020" i="1"/>
  <c r="M4020" i="1"/>
  <c r="O4020" i="1"/>
  <c r="Q4020" i="1"/>
  <c r="S4020" i="1"/>
  <c r="X4014" i="1"/>
  <c r="AE4013" i="1"/>
  <c r="AF4013" i="1"/>
  <c r="AH4013" i="1"/>
  <c r="V4018" i="1"/>
  <c r="Z4017" i="1"/>
  <c r="AA4014" i="1"/>
  <c r="AC4014" i="1"/>
  <c r="Y4014" i="1"/>
  <c r="AD4014" i="1"/>
  <c r="N4021" i="1"/>
  <c r="T4021" i="1"/>
  <c r="W4015" i="1"/>
  <c r="K4021" i="1"/>
  <c r="R4021" i="1"/>
  <c r="L4021" i="1"/>
  <c r="M4021" i="1"/>
  <c r="O4021" i="1"/>
  <c r="Q4021" i="1"/>
  <c r="S4021" i="1"/>
  <c r="X4015" i="1"/>
  <c r="AE4014" i="1"/>
  <c r="AF4014" i="1"/>
  <c r="AH4014" i="1"/>
  <c r="V4019" i="1"/>
  <c r="Z4018" i="1"/>
  <c r="AA4015" i="1"/>
  <c r="AC4015" i="1"/>
  <c r="Y4015" i="1"/>
  <c r="AD4015" i="1"/>
  <c r="N4022" i="1"/>
  <c r="T4022" i="1"/>
  <c r="W4016" i="1"/>
  <c r="K4022" i="1"/>
  <c r="R4022" i="1"/>
  <c r="L4022" i="1"/>
  <c r="M4022" i="1"/>
  <c r="O4022" i="1"/>
  <c r="Q4022" i="1"/>
  <c r="S4022" i="1"/>
  <c r="X4016" i="1"/>
  <c r="AE4015" i="1"/>
  <c r="AF4015" i="1"/>
  <c r="AH4015" i="1"/>
  <c r="V4020" i="1"/>
  <c r="Z4019" i="1"/>
  <c r="AA4016" i="1"/>
  <c r="AC4016" i="1"/>
  <c r="Y4016" i="1"/>
  <c r="AD4016" i="1"/>
  <c r="N4023" i="1"/>
  <c r="T4023" i="1"/>
  <c r="W4017" i="1"/>
  <c r="K4023" i="1"/>
  <c r="R4023" i="1"/>
  <c r="L4023" i="1"/>
  <c r="M4023" i="1"/>
  <c r="O4023" i="1"/>
  <c r="Q4023" i="1"/>
  <c r="S4023" i="1"/>
  <c r="X4017" i="1"/>
  <c r="AE4016" i="1"/>
  <c r="AF4016" i="1"/>
  <c r="AH4016" i="1"/>
  <c r="V4021" i="1"/>
  <c r="Z4020" i="1"/>
  <c r="AA4017" i="1"/>
  <c r="AC4017" i="1"/>
  <c r="Y4017" i="1"/>
  <c r="AD4017" i="1"/>
  <c r="N4024" i="1"/>
  <c r="T4024" i="1"/>
  <c r="W4018" i="1"/>
  <c r="K4024" i="1"/>
  <c r="R4024" i="1"/>
  <c r="L4024" i="1"/>
  <c r="M4024" i="1"/>
  <c r="O4024" i="1"/>
  <c r="Q4024" i="1"/>
  <c r="S4024" i="1"/>
  <c r="X4018" i="1"/>
  <c r="AE4017" i="1"/>
  <c r="AF4017" i="1"/>
  <c r="AH4017" i="1"/>
  <c r="V4022" i="1"/>
  <c r="Z4021" i="1"/>
  <c r="AA4018" i="1"/>
  <c r="AC4018" i="1"/>
  <c r="Y4018" i="1"/>
  <c r="AD4018" i="1"/>
  <c r="N4025" i="1"/>
  <c r="T4025" i="1"/>
  <c r="W4019" i="1"/>
  <c r="K4025" i="1"/>
  <c r="R4025" i="1"/>
  <c r="L4025" i="1"/>
  <c r="M4025" i="1"/>
  <c r="O4025" i="1"/>
  <c r="Q4025" i="1"/>
  <c r="S4025" i="1"/>
  <c r="X4019" i="1"/>
  <c r="AE4018" i="1"/>
  <c r="AF4018" i="1"/>
  <c r="AH4018" i="1"/>
  <c r="V4023" i="1"/>
  <c r="Z4022" i="1"/>
  <c r="AA4019" i="1"/>
  <c r="AC4019" i="1"/>
  <c r="Y4019" i="1"/>
  <c r="AD4019" i="1"/>
  <c r="N4026" i="1"/>
  <c r="T4026" i="1"/>
  <c r="W4020" i="1"/>
  <c r="K4026" i="1"/>
  <c r="R4026" i="1"/>
  <c r="L4026" i="1"/>
  <c r="M4026" i="1"/>
  <c r="O4026" i="1"/>
  <c r="Q4026" i="1"/>
  <c r="S4026" i="1"/>
  <c r="X4020" i="1"/>
  <c r="AE4019" i="1"/>
  <c r="AF4019" i="1"/>
  <c r="AH4019" i="1"/>
  <c r="V4024" i="1"/>
  <c r="Z4023" i="1"/>
  <c r="AA4020" i="1"/>
  <c r="AC4020" i="1"/>
  <c r="Y4020" i="1"/>
  <c r="AD4020" i="1"/>
  <c r="N4027" i="1"/>
  <c r="T4027" i="1"/>
  <c r="W4021" i="1"/>
  <c r="K4027" i="1"/>
  <c r="R4027" i="1"/>
  <c r="L4027" i="1"/>
  <c r="M4027" i="1"/>
  <c r="O4027" i="1"/>
  <c r="Q4027" i="1"/>
  <c r="S4027" i="1"/>
  <c r="X4021" i="1"/>
  <c r="AE4020" i="1"/>
  <c r="AF4020" i="1"/>
  <c r="AH4020" i="1"/>
  <c r="V4025" i="1"/>
  <c r="Z4024" i="1"/>
  <c r="AA4021" i="1"/>
  <c r="AC4021" i="1"/>
  <c r="Y4021" i="1"/>
  <c r="AD4021" i="1"/>
  <c r="N4028" i="1"/>
  <c r="T4028" i="1"/>
  <c r="W4022" i="1"/>
  <c r="K4028" i="1"/>
  <c r="R4028" i="1"/>
  <c r="L4028" i="1"/>
  <c r="M4028" i="1"/>
  <c r="O4028" i="1"/>
  <c r="Q4028" i="1"/>
  <c r="S4028" i="1"/>
  <c r="X4022" i="1"/>
  <c r="AE4021" i="1"/>
  <c r="AF4021" i="1"/>
  <c r="AH4021" i="1"/>
  <c r="V4026" i="1"/>
  <c r="Z4025" i="1"/>
  <c r="AA4022" i="1"/>
  <c r="AC4022" i="1"/>
  <c r="Y4022" i="1"/>
  <c r="AD4022" i="1"/>
  <c r="N4029" i="1"/>
  <c r="T4029" i="1"/>
  <c r="W4023" i="1"/>
  <c r="K4029" i="1"/>
  <c r="R4029" i="1"/>
  <c r="L4029" i="1"/>
  <c r="M4029" i="1"/>
  <c r="O4029" i="1"/>
  <c r="Q4029" i="1"/>
  <c r="S4029" i="1"/>
  <c r="X4023" i="1"/>
  <c r="AE4022" i="1"/>
  <c r="AF4022" i="1"/>
  <c r="AH4022" i="1"/>
  <c r="V4027" i="1"/>
  <c r="Z4026" i="1"/>
  <c r="AA4023" i="1"/>
  <c r="AC4023" i="1"/>
  <c r="Y4023" i="1"/>
  <c r="AD4023" i="1"/>
  <c r="N4030" i="1"/>
  <c r="T4030" i="1"/>
  <c r="W4024" i="1"/>
  <c r="K4030" i="1"/>
  <c r="R4030" i="1"/>
  <c r="L4030" i="1"/>
  <c r="M4030" i="1"/>
  <c r="O4030" i="1"/>
  <c r="Q4030" i="1"/>
  <c r="S4030" i="1"/>
  <c r="X4024" i="1"/>
  <c r="AE4023" i="1"/>
  <c r="AF4023" i="1"/>
  <c r="AH4023" i="1"/>
  <c r="V4028" i="1"/>
  <c r="Z4027" i="1"/>
  <c r="AA4024" i="1"/>
  <c r="AC4024" i="1"/>
  <c r="Y4024" i="1"/>
  <c r="AD4024" i="1"/>
  <c r="N4031" i="1"/>
  <c r="T4031" i="1"/>
  <c r="W4025" i="1"/>
  <c r="K4031" i="1"/>
  <c r="R4031" i="1"/>
  <c r="L4031" i="1"/>
  <c r="M4031" i="1"/>
  <c r="O4031" i="1"/>
  <c r="Q4031" i="1"/>
  <c r="S4031" i="1"/>
  <c r="X4025" i="1"/>
  <c r="AE4024" i="1"/>
  <c r="AF4024" i="1"/>
  <c r="AH4024" i="1"/>
  <c r="V4029" i="1"/>
  <c r="Z4028" i="1"/>
  <c r="AA4025" i="1"/>
  <c r="AC4025" i="1"/>
  <c r="Y4025" i="1"/>
  <c r="AD4025" i="1"/>
  <c r="N4032" i="1"/>
  <c r="T4032" i="1"/>
  <c r="W4026" i="1"/>
  <c r="K4032" i="1"/>
  <c r="R4032" i="1"/>
  <c r="L4032" i="1"/>
  <c r="M4032" i="1"/>
  <c r="O4032" i="1"/>
  <c r="Q4032" i="1"/>
  <c r="S4032" i="1"/>
  <c r="X4026" i="1"/>
  <c r="AE4025" i="1"/>
  <c r="AF4025" i="1"/>
  <c r="AH4025" i="1"/>
  <c r="V4030" i="1"/>
  <c r="Z4029" i="1"/>
  <c r="AA4026" i="1"/>
  <c r="AC4026" i="1"/>
  <c r="Y4026" i="1"/>
  <c r="AD4026" i="1"/>
  <c r="N4033" i="1"/>
  <c r="T4033" i="1"/>
  <c r="W4027" i="1"/>
  <c r="K4033" i="1"/>
  <c r="R4033" i="1"/>
  <c r="L4033" i="1"/>
  <c r="M4033" i="1"/>
  <c r="O4033" i="1"/>
  <c r="Q4033" i="1"/>
  <c r="S4033" i="1"/>
  <c r="X4027" i="1"/>
  <c r="AE4026" i="1"/>
  <c r="AF4026" i="1"/>
  <c r="AH4026" i="1"/>
  <c r="V4031" i="1"/>
  <c r="Z4030" i="1"/>
  <c r="AA4027" i="1"/>
  <c r="AC4027" i="1"/>
  <c r="Y4027" i="1"/>
  <c r="AD4027" i="1"/>
  <c r="N4034" i="1"/>
  <c r="T4034" i="1"/>
  <c r="W4028" i="1"/>
  <c r="K4034" i="1"/>
  <c r="R4034" i="1"/>
  <c r="L4034" i="1"/>
  <c r="M4034" i="1"/>
  <c r="O4034" i="1"/>
  <c r="Q4034" i="1"/>
  <c r="S4034" i="1"/>
  <c r="X4028" i="1"/>
  <c r="AE4027" i="1"/>
  <c r="AF4027" i="1"/>
  <c r="AH4027" i="1"/>
  <c r="V4032" i="1"/>
  <c r="Z4031" i="1"/>
  <c r="AA4028" i="1"/>
  <c r="AC4028" i="1"/>
  <c r="Y4028" i="1"/>
  <c r="AD4028" i="1"/>
  <c r="N4035" i="1"/>
  <c r="T4035" i="1"/>
  <c r="W4029" i="1"/>
  <c r="K4035" i="1"/>
  <c r="R4035" i="1"/>
  <c r="L4035" i="1"/>
  <c r="M4035" i="1"/>
  <c r="O4035" i="1"/>
  <c r="Q4035" i="1"/>
  <c r="S4035" i="1"/>
  <c r="X4029" i="1"/>
  <c r="AE4028" i="1"/>
  <c r="AF4028" i="1"/>
  <c r="AH4028" i="1"/>
  <c r="V4033" i="1"/>
  <c r="Z4032" i="1"/>
  <c r="AA4029" i="1"/>
  <c r="AC4029" i="1"/>
  <c r="Y4029" i="1"/>
  <c r="AD4029" i="1"/>
  <c r="N4036" i="1"/>
  <c r="T4036" i="1"/>
  <c r="W4030" i="1"/>
  <c r="K4036" i="1"/>
  <c r="R4036" i="1"/>
  <c r="L4036" i="1"/>
  <c r="M4036" i="1"/>
  <c r="O4036" i="1"/>
  <c r="Q4036" i="1"/>
  <c r="S4036" i="1"/>
  <c r="X4030" i="1"/>
  <c r="AE4029" i="1"/>
  <c r="AF4029" i="1"/>
  <c r="AH4029" i="1"/>
  <c r="V4034" i="1"/>
  <c r="Z4033" i="1"/>
  <c r="AA4030" i="1"/>
  <c r="AC4030" i="1"/>
  <c r="Y4030" i="1"/>
  <c r="AD4030" i="1"/>
  <c r="N4037" i="1"/>
  <c r="T4037" i="1"/>
  <c r="W4031" i="1"/>
  <c r="K4037" i="1"/>
  <c r="R4037" i="1"/>
  <c r="L4037" i="1"/>
  <c r="M4037" i="1"/>
  <c r="O4037" i="1"/>
  <c r="Q4037" i="1"/>
  <c r="S4037" i="1"/>
  <c r="X4031" i="1"/>
  <c r="AE4030" i="1"/>
  <c r="AF4030" i="1"/>
  <c r="AH4030" i="1"/>
  <c r="V4035" i="1"/>
  <c r="Z4034" i="1"/>
  <c r="AA4031" i="1"/>
  <c r="AC4031" i="1"/>
  <c r="Y4031" i="1"/>
  <c r="AD4031" i="1"/>
  <c r="N4038" i="1"/>
  <c r="T4038" i="1"/>
  <c r="W4032" i="1"/>
  <c r="K4038" i="1"/>
  <c r="R4038" i="1"/>
  <c r="L4038" i="1"/>
  <c r="M4038" i="1"/>
  <c r="O4038" i="1"/>
  <c r="Q4038" i="1"/>
  <c r="S4038" i="1"/>
  <c r="X4032" i="1"/>
  <c r="AE4031" i="1"/>
  <c r="AF4031" i="1"/>
  <c r="AH4031" i="1"/>
  <c r="V4036" i="1"/>
  <c r="Z4035" i="1"/>
  <c r="AA4032" i="1"/>
  <c r="AC4032" i="1"/>
  <c r="Y4032" i="1"/>
  <c r="AD4032" i="1"/>
  <c r="N4039" i="1"/>
  <c r="T4039" i="1"/>
  <c r="W4033" i="1"/>
  <c r="K4039" i="1"/>
  <c r="R4039" i="1"/>
  <c r="L4039" i="1"/>
  <c r="M4039" i="1"/>
  <c r="O4039" i="1"/>
  <c r="Q4039" i="1"/>
  <c r="S4039" i="1"/>
  <c r="X4033" i="1"/>
  <c r="AE4032" i="1"/>
  <c r="AF4032" i="1"/>
  <c r="AH4032" i="1"/>
  <c r="V4037" i="1"/>
  <c r="Z4036" i="1"/>
  <c r="AA4033" i="1"/>
  <c r="AC4033" i="1"/>
  <c r="Y4033" i="1"/>
  <c r="AD4033" i="1"/>
  <c r="N4040" i="1"/>
  <c r="T4040" i="1"/>
  <c r="W4034" i="1"/>
  <c r="K4040" i="1"/>
  <c r="R4040" i="1"/>
  <c r="L4040" i="1"/>
  <c r="M4040" i="1"/>
  <c r="O4040" i="1"/>
  <c r="Q4040" i="1"/>
  <c r="S4040" i="1"/>
  <c r="X4034" i="1"/>
  <c r="AE4033" i="1"/>
  <c r="AF4033" i="1"/>
  <c r="AH4033" i="1"/>
  <c r="V4038" i="1"/>
  <c r="Z4037" i="1"/>
  <c r="AA4034" i="1"/>
  <c r="AC4034" i="1"/>
  <c r="Y4034" i="1"/>
  <c r="AD4034" i="1"/>
  <c r="N4041" i="1"/>
  <c r="T4041" i="1"/>
  <c r="W4035" i="1"/>
  <c r="K4041" i="1"/>
  <c r="R4041" i="1"/>
  <c r="L4041" i="1"/>
  <c r="M4041" i="1"/>
  <c r="O4041" i="1"/>
  <c r="Q4041" i="1"/>
  <c r="S4041" i="1"/>
  <c r="X4035" i="1"/>
  <c r="AE4034" i="1"/>
  <c r="AF4034" i="1"/>
  <c r="AH4034" i="1"/>
  <c r="V4039" i="1"/>
  <c r="Z4038" i="1"/>
  <c r="AA4035" i="1"/>
  <c r="AC4035" i="1"/>
  <c r="Y4035" i="1"/>
  <c r="AD4035" i="1"/>
  <c r="N4042" i="1"/>
  <c r="T4042" i="1"/>
  <c r="W4036" i="1"/>
  <c r="K4042" i="1"/>
  <c r="R4042" i="1"/>
  <c r="L4042" i="1"/>
  <c r="M4042" i="1"/>
  <c r="O4042" i="1"/>
  <c r="Q4042" i="1"/>
  <c r="S4042" i="1"/>
  <c r="X4036" i="1"/>
  <c r="AE4035" i="1"/>
  <c r="AF4035" i="1"/>
  <c r="AH4035" i="1"/>
  <c r="V4040" i="1"/>
  <c r="Z4039" i="1"/>
  <c r="AA4036" i="1"/>
  <c r="AC4036" i="1"/>
  <c r="Y4036" i="1"/>
  <c r="AD4036" i="1"/>
  <c r="N4043" i="1"/>
  <c r="T4043" i="1"/>
  <c r="W4037" i="1"/>
  <c r="K4043" i="1"/>
  <c r="R4043" i="1"/>
  <c r="L4043" i="1"/>
  <c r="M4043" i="1"/>
  <c r="O4043" i="1"/>
  <c r="Q4043" i="1"/>
  <c r="S4043" i="1"/>
  <c r="X4037" i="1"/>
  <c r="AE4036" i="1"/>
  <c r="AF4036" i="1"/>
  <c r="AH4036" i="1"/>
  <c r="V4041" i="1"/>
  <c r="Z4040" i="1"/>
  <c r="AA4037" i="1"/>
  <c r="AC4037" i="1"/>
  <c r="Y4037" i="1"/>
  <c r="AD4037" i="1"/>
  <c r="N4044" i="1"/>
  <c r="T4044" i="1"/>
  <c r="W4038" i="1"/>
  <c r="K4044" i="1"/>
  <c r="R4044" i="1"/>
  <c r="L4044" i="1"/>
  <c r="M4044" i="1"/>
  <c r="O4044" i="1"/>
  <c r="Q4044" i="1"/>
  <c r="S4044" i="1"/>
  <c r="X4038" i="1"/>
  <c r="AE4037" i="1"/>
  <c r="AF4037" i="1"/>
  <c r="AH4037" i="1"/>
  <c r="V4042" i="1"/>
  <c r="Z4041" i="1"/>
  <c r="AA4038" i="1"/>
  <c r="AC4038" i="1"/>
  <c r="Y4038" i="1"/>
  <c r="AD4038" i="1"/>
  <c r="N4045" i="1"/>
  <c r="T4045" i="1"/>
  <c r="W4039" i="1"/>
  <c r="K4045" i="1"/>
  <c r="R4045" i="1"/>
  <c r="L4045" i="1"/>
  <c r="M4045" i="1"/>
  <c r="O4045" i="1"/>
  <c r="Q4045" i="1"/>
  <c r="S4045" i="1"/>
  <c r="X4039" i="1"/>
  <c r="AE4038" i="1"/>
  <c r="AF4038" i="1"/>
  <c r="AH4038" i="1"/>
  <c r="V4043" i="1"/>
  <c r="Z4042" i="1"/>
  <c r="AA4039" i="1"/>
  <c r="AC4039" i="1"/>
  <c r="Y4039" i="1"/>
  <c r="AD4039" i="1"/>
  <c r="N4046" i="1"/>
  <c r="T4046" i="1"/>
  <c r="W4040" i="1"/>
  <c r="K4046" i="1"/>
  <c r="R4046" i="1"/>
  <c r="L4046" i="1"/>
  <c r="M4046" i="1"/>
  <c r="O4046" i="1"/>
  <c r="Q4046" i="1"/>
  <c r="S4046" i="1"/>
  <c r="X4040" i="1"/>
  <c r="AE4039" i="1"/>
  <c r="AF4039" i="1"/>
  <c r="AH4039" i="1"/>
  <c r="V4044" i="1"/>
  <c r="Z4043" i="1"/>
  <c r="AA4040" i="1"/>
  <c r="AC4040" i="1"/>
  <c r="Y4040" i="1"/>
  <c r="AD4040" i="1"/>
  <c r="N4047" i="1"/>
  <c r="T4047" i="1"/>
  <c r="W4041" i="1"/>
  <c r="K4047" i="1"/>
  <c r="R4047" i="1"/>
  <c r="L4047" i="1"/>
  <c r="M4047" i="1"/>
  <c r="O4047" i="1"/>
  <c r="Q4047" i="1"/>
  <c r="S4047" i="1"/>
  <c r="X4041" i="1"/>
  <c r="AE4040" i="1"/>
  <c r="AF4040" i="1"/>
  <c r="AH4040" i="1"/>
  <c r="V4045" i="1"/>
  <c r="Z4044" i="1"/>
  <c r="AA4041" i="1"/>
  <c r="AC4041" i="1"/>
  <c r="Y4041" i="1"/>
  <c r="AD4041" i="1"/>
  <c r="N4048" i="1"/>
  <c r="T4048" i="1"/>
  <c r="W4042" i="1"/>
  <c r="K4048" i="1"/>
  <c r="R4048" i="1"/>
  <c r="L4048" i="1"/>
  <c r="M4048" i="1"/>
  <c r="O4048" i="1"/>
  <c r="Q4048" i="1"/>
  <c r="S4048" i="1"/>
  <c r="X4042" i="1"/>
  <c r="AE4041" i="1"/>
  <c r="AF4041" i="1"/>
  <c r="AH4041" i="1"/>
  <c r="V4046" i="1"/>
  <c r="Z4045" i="1"/>
  <c r="AA4042" i="1"/>
  <c r="AC4042" i="1"/>
  <c r="Y4042" i="1"/>
  <c r="AD4042" i="1"/>
  <c r="N4049" i="1"/>
  <c r="T4049" i="1"/>
  <c r="W4043" i="1"/>
  <c r="K4049" i="1"/>
  <c r="R4049" i="1"/>
  <c r="L4049" i="1"/>
  <c r="M4049" i="1"/>
  <c r="O4049" i="1"/>
  <c r="Q4049" i="1"/>
  <c r="S4049" i="1"/>
  <c r="X4043" i="1"/>
  <c r="AE4042" i="1"/>
  <c r="AF4042" i="1"/>
  <c r="AH4042" i="1"/>
  <c r="V4047" i="1"/>
  <c r="Z4046" i="1"/>
  <c r="AA4043" i="1"/>
  <c r="AC4043" i="1"/>
  <c r="Y4043" i="1"/>
  <c r="AD4043" i="1"/>
  <c r="N4050" i="1"/>
  <c r="T4050" i="1"/>
  <c r="W4044" i="1"/>
  <c r="K4050" i="1"/>
  <c r="R4050" i="1"/>
  <c r="L4050" i="1"/>
  <c r="M4050" i="1"/>
  <c r="O4050" i="1"/>
  <c r="Q4050" i="1"/>
  <c r="S4050" i="1"/>
  <c r="X4044" i="1"/>
  <c r="AE4043" i="1"/>
  <c r="AF4043" i="1"/>
  <c r="AH4043" i="1"/>
  <c r="V4048" i="1"/>
  <c r="Z4047" i="1"/>
  <c r="AA4044" i="1"/>
  <c r="AC4044" i="1"/>
  <c r="Y4044" i="1"/>
  <c r="AD4044" i="1"/>
  <c r="N4051" i="1"/>
  <c r="T4051" i="1"/>
  <c r="W4045" i="1"/>
  <c r="K4051" i="1"/>
  <c r="R4051" i="1"/>
  <c r="L4051" i="1"/>
  <c r="M4051" i="1"/>
  <c r="O4051" i="1"/>
  <c r="Q4051" i="1"/>
  <c r="S4051" i="1"/>
  <c r="X4045" i="1"/>
  <c r="AE4044" i="1"/>
  <c r="AF4044" i="1"/>
  <c r="AH4044" i="1"/>
  <c r="V4049" i="1"/>
  <c r="Z4048" i="1"/>
  <c r="AA4045" i="1"/>
  <c r="AC4045" i="1"/>
  <c r="Y4045" i="1"/>
  <c r="AD4045" i="1"/>
  <c r="N4052" i="1"/>
  <c r="T4052" i="1"/>
  <c r="W4046" i="1"/>
  <c r="K4052" i="1"/>
  <c r="R4052" i="1"/>
  <c r="L4052" i="1"/>
  <c r="M4052" i="1"/>
  <c r="O4052" i="1"/>
  <c r="Q4052" i="1"/>
  <c r="S4052" i="1"/>
  <c r="X4046" i="1"/>
  <c r="AE4045" i="1"/>
  <c r="AF4045" i="1"/>
  <c r="AH4045" i="1"/>
  <c r="V4050" i="1"/>
  <c r="Z4049" i="1"/>
  <c r="AA4046" i="1"/>
  <c r="AC4046" i="1"/>
  <c r="Y4046" i="1"/>
  <c r="AD4046" i="1"/>
  <c r="N4053" i="1"/>
  <c r="T4053" i="1"/>
  <c r="W4047" i="1"/>
  <c r="K4053" i="1"/>
  <c r="R4053" i="1"/>
  <c r="L4053" i="1"/>
  <c r="M4053" i="1"/>
  <c r="O4053" i="1"/>
  <c r="Q4053" i="1"/>
  <c r="S4053" i="1"/>
  <c r="X4047" i="1"/>
  <c r="AE4046" i="1"/>
  <c r="AF4046" i="1"/>
  <c r="AH4046" i="1"/>
  <c r="V4051" i="1"/>
  <c r="Z4050" i="1"/>
  <c r="AA4047" i="1"/>
  <c r="AC4047" i="1"/>
  <c r="Y4047" i="1"/>
  <c r="AD4047" i="1"/>
  <c r="N4054" i="1"/>
  <c r="T4054" i="1"/>
  <c r="W4048" i="1"/>
  <c r="K4054" i="1"/>
  <c r="R4054" i="1"/>
  <c r="L4054" i="1"/>
  <c r="M4054" i="1"/>
  <c r="O4054" i="1"/>
  <c r="Q4054" i="1"/>
  <c r="S4054" i="1"/>
  <c r="X4048" i="1"/>
  <c r="AE4047" i="1"/>
  <c r="AF4047" i="1"/>
  <c r="AH4047" i="1"/>
  <c r="V4052" i="1"/>
  <c r="Z4051" i="1"/>
  <c r="AA4048" i="1"/>
  <c r="AC4048" i="1"/>
  <c r="Y4048" i="1"/>
  <c r="AD4048" i="1"/>
  <c r="N4055" i="1"/>
  <c r="T4055" i="1"/>
  <c r="W4049" i="1"/>
  <c r="K4055" i="1"/>
  <c r="R4055" i="1"/>
  <c r="L4055" i="1"/>
  <c r="M4055" i="1"/>
  <c r="O4055" i="1"/>
  <c r="Q4055" i="1"/>
  <c r="S4055" i="1"/>
  <c r="X4049" i="1"/>
  <c r="AE4048" i="1"/>
  <c r="AF4048" i="1"/>
  <c r="AH4048" i="1"/>
  <c r="V4053" i="1"/>
  <c r="Z4052" i="1"/>
  <c r="AA4049" i="1"/>
  <c r="AC4049" i="1"/>
  <c r="Y4049" i="1"/>
  <c r="AD4049" i="1"/>
  <c r="N4056" i="1"/>
  <c r="T4056" i="1"/>
  <c r="W4050" i="1"/>
  <c r="K4056" i="1"/>
  <c r="R4056" i="1"/>
  <c r="L4056" i="1"/>
  <c r="M4056" i="1"/>
  <c r="O4056" i="1"/>
  <c r="Q4056" i="1"/>
  <c r="S4056" i="1"/>
  <c r="X4050" i="1"/>
  <c r="AE4049" i="1"/>
  <c r="AF4049" i="1"/>
  <c r="AH4049" i="1"/>
  <c r="V4054" i="1"/>
  <c r="Z4053" i="1"/>
  <c r="AA4050" i="1"/>
  <c r="AC4050" i="1"/>
  <c r="Y4050" i="1"/>
  <c r="AD4050" i="1"/>
  <c r="N4057" i="1"/>
  <c r="T4057" i="1"/>
  <c r="W4051" i="1"/>
  <c r="K4057" i="1"/>
  <c r="R4057" i="1"/>
  <c r="L4057" i="1"/>
  <c r="M4057" i="1"/>
  <c r="O4057" i="1"/>
  <c r="Q4057" i="1"/>
  <c r="S4057" i="1"/>
  <c r="X4051" i="1"/>
  <c r="AE4050" i="1"/>
  <c r="AF4050" i="1"/>
  <c r="AH4050" i="1"/>
  <c r="V4055" i="1"/>
  <c r="Z4054" i="1"/>
  <c r="AA4051" i="1"/>
  <c r="AC4051" i="1"/>
  <c r="Y4051" i="1"/>
  <c r="AD4051" i="1"/>
  <c r="N4058" i="1"/>
  <c r="T4058" i="1"/>
  <c r="W4052" i="1"/>
  <c r="K4058" i="1"/>
  <c r="R4058" i="1"/>
  <c r="L4058" i="1"/>
  <c r="M4058" i="1"/>
  <c r="O4058" i="1"/>
  <c r="Q4058" i="1"/>
  <c r="S4058" i="1"/>
  <c r="X4052" i="1"/>
  <c r="AE4051" i="1"/>
  <c r="AF4051" i="1"/>
  <c r="AH4051" i="1"/>
  <c r="V4056" i="1"/>
  <c r="Z4055" i="1"/>
  <c r="AA4052" i="1"/>
  <c r="AC4052" i="1"/>
  <c r="Y4052" i="1"/>
  <c r="AD4052" i="1"/>
  <c r="N4059" i="1"/>
  <c r="T4059" i="1"/>
  <c r="W4053" i="1"/>
  <c r="K4059" i="1"/>
  <c r="R4059" i="1"/>
  <c r="L4059" i="1"/>
  <c r="M4059" i="1"/>
  <c r="O4059" i="1"/>
  <c r="Q4059" i="1"/>
  <c r="S4059" i="1"/>
  <c r="X4053" i="1"/>
  <c r="AE4052" i="1"/>
  <c r="AF4052" i="1"/>
  <c r="AH4052" i="1"/>
  <c r="V4057" i="1"/>
  <c r="Z4056" i="1"/>
  <c r="AA4053" i="1"/>
  <c r="AC4053" i="1"/>
  <c r="Y4053" i="1"/>
  <c r="AD4053" i="1"/>
  <c r="N4060" i="1"/>
  <c r="T4060" i="1"/>
  <c r="W4054" i="1"/>
  <c r="K4060" i="1"/>
  <c r="R4060" i="1"/>
  <c r="L4060" i="1"/>
  <c r="M4060" i="1"/>
  <c r="O4060" i="1"/>
  <c r="Q4060" i="1"/>
  <c r="S4060" i="1"/>
  <c r="X4054" i="1"/>
  <c r="AE4053" i="1"/>
  <c r="AF4053" i="1"/>
  <c r="AH4053" i="1"/>
  <c r="V4058" i="1"/>
  <c r="Z4057" i="1"/>
  <c r="AA4054" i="1"/>
  <c r="AC4054" i="1"/>
  <c r="Y4054" i="1"/>
  <c r="AD4054" i="1"/>
  <c r="N4061" i="1"/>
  <c r="T4061" i="1"/>
  <c r="W4055" i="1"/>
  <c r="K4061" i="1"/>
  <c r="R4061" i="1"/>
  <c r="L4061" i="1"/>
  <c r="M4061" i="1"/>
  <c r="O4061" i="1"/>
  <c r="Q4061" i="1"/>
  <c r="S4061" i="1"/>
  <c r="X4055" i="1"/>
  <c r="AE4054" i="1"/>
  <c r="AF4054" i="1"/>
  <c r="AH4054" i="1"/>
  <c r="V4059" i="1"/>
  <c r="Z4058" i="1"/>
  <c r="AA4055" i="1"/>
  <c r="AC4055" i="1"/>
  <c r="Y4055" i="1"/>
  <c r="AD4055" i="1"/>
  <c r="N4062" i="1"/>
  <c r="T4062" i="1"/>
  <c r="W4056" i="1"/>
  <c r="K4062" i="1"/>
  <c r="R4062" i="1"/>
  <c r="L4062" i="1"/>
  <c r="M4062" i="1"/>
  <c r="O4062" i="1"/>
  <c r="Q4062" i="1"/>
  <c r="S4062" i="1"/>
  <c r="X4056" i="1"/>
  <c r="AE4055" i="1"/>
  <c r="AF4055" i="1"/>
  <c r="AH4055" i="1"/>
  <c r="V4060" i="1"/>
  <c r="Z4059" i="1"/>
  <c r="AA4056" i="1"/>
  <c r="AC4056" i="1"/>
  <c r="Y4056" i="1"/>
  <c r="AD4056" i="1"/>
  <c r="N4063" i="1"/>
  <c r="T4063" i="1"/>
  <c r="W4057" i="1"/>
  <c r="K4063" i="1"/>
  <c r="R4063" i="1"/>
  <c r="L4063" i="1"/>
  <c r="M4063" i="1"/>
  <c r="O4063" i="1"/>
  <c r="Q4063" i="1"/>
  <c r="S4063" i="1"/>
  <c r="X4057" i="1"/>
  <c r="AE4056" i="1"/>
  <c r="AF4056" i="1"/>
  <c r="AH4056" i="1"/>
  <c r="V4061" i="1"/>
  <c r="Z4060" i="1"/>
  <c r="AA4057" i="1"/>
  <c r="AC4057" i="1"/>
  <c r="Y4057" i="1"/>
  <c r="AD4057" i="1"/>
  <c r="N4064" i="1"/>
  <c r="T4064" i="1"/>
  <c r="W4058" i="1"/>
  <c r="K4064" i="1"/>
  <c r="R4064" i="1"/>
  <c r="L4064" i="1"/>
  <c r="M4064" i="1"/>
  <c r="O4064" i="1"/>
  <c r="Q4064" i="1"/>
  <c r="S4064" i="1"/>
  <c r="X4058" i="1"/>
  <c r="AE4057" i="1"/>
  <c r="AF4057" i="1"/>
  <c r="AH4057" i="1"/>
  <c r="V4062" i="1"/>
  <c r="Z4061" i="1"/>
  <c r="AA4058" i="1"/>
  <c r="AC4058" i="1"/>
  <c r="Y4058" i="1"/>
  <c r="AD4058" i="1"/>
  <c r="N4065" i="1"/>
  <c r="T4065" i="1"/>
  <c r="W4059" i="1"/>
  <c r="K4065" i="1"/>
  <c r="R4065" i="1"/>
  <c r="L4065" i="1"/>
  <c r="M4065" i="1"/>
  <c r="O4065" i="1"/>
  <c r="Q4065" i="1"/>
  <c r="S4065" i="1"/>
  <c r="X4059" i="1"/>
  <c r="AE4058" i="1"/>
  <c r="AF4058" i="1"/>
  <c r="AH4058" i="1"/>
  <c r="V4063" i="1"/>
  <c r="Z4062" i="1"/>
  <c r="AA4059" i="1"/>
  <c r="AC4059" i="1"/>
  <c r="Y4059" i="1"/>
  <c r="AD4059" i="1"/>
  <c r="N4066" i="1"/>
  <c r="T4066" i="1"/>
  <c r="W4060" i="1"/>
  <c r="K4066" i="1"/>
  <c r="R4066" i="1"/>
  <c r="L4066" i="1"/>
  <c r="M4066" i="1"/>
  <c r="O4066" i="1"/>
  <c r="Q4066" i="1"/>
  <c r="S4066" i="1"/>
  <c r="X4060" i="1"/>
  <c r="AE4059" i="1"/>
  <c r="AF4059" i="1"/>
  <c r="AH4059" i="1"/>
  <c r="V4064" i="1"/>
  <c r="Z4063" i="1"/>
  <c r="AA4060" i="1"/>
  <c r="AC4060" i="1"/>
  <c r="Y4060" i="1"/>
  <c r="AD4060" i="1"/>
  <c r="N4067" i="1"/>
  <c r="T4067" i="1"/>
  <c r="W4061" i="1"/>
  <c r="K4067" i="1"/>
  <c r="R4067" i="1"/>
  <c r="L4067" i="1"/>
  <c r="M4067" i="1"/>
  <c r="O4067" i="1"/>
  <c r="Q4067" i="1"/>
  <c r="S4067" i="1"/>
  <c r="X4061" i="1"/>
  <c r="AE4060" i="1"/>
  <c r="AF4060" i="1"/>
  <c r="AH4060" i="1"/>
  <c r="V4065" i="1"/>
  <c r="Z4064" i="1"/>
  <c r="AA4061" i="1"/>
  <c r="AC4061" i="1"/>
  <c r="Y4061" i="1"/>
  <c r="AD4061" i="1"/>
  <c r="N4068" i="1"/>
  <c r="T4068" i="1"/>
  <c r="W4062" i="1"/>
  <c r="K4068" i="1"/>
  <c r="R4068" i="1"/>
  <c r="L4068" i="1"/>
  <c r="M4068" i="1"/>
  <c r="O4068" i="1"/>
  <c r="Q4068" i="1"/>
  <c r="S4068" i="1"/>
  <c r="X4062" i="1"/>
  <c r="AE4061" i="1"/>
  <c r="AF4061" i="1"/>
  <c r="AH4061" i="1"/>
  <c r="V4066" i="1"/>
  <c r="Z4065" i="1"/>
  <c r="AA4062" i="1"/>
  <c r="AC4062" i="1"/>
  <c r="Y4062" i="1"/>
  <c r="AD4062" i="1"/>
  <c r="N4069" i="1"/>
  <c r="T4069" i="1"/>
  <c r="W4063" i="1"/>
  <c r="K4069" i="1"/>
  <c r="R4069" i="1"/>
  <c r="L4069" i="1"/>
  <c r="M4069" i="1"/>
  <c r="O4069" i="1"/>
  <c r="Q4069" i="1"/>
  <c r="S4069" i="1"/>
  <c r="X4063" i="1"/>
  <c r="AE4062" i="1"/>
  <c r="AF4062" i="1"/>
  <c r="AH4062" i="1"/>
  <c r="V4067" i="1"/>
  <c r="Z4066" i="1"/>
  <c r="AA4063" i="1"/>
  <c r="AC4063" i="1"/>
  <c r="Y4063" i="1"/>
  <c r="AD4063" i="1"/>
  <c r="N4070" i="1"/>
  <c r="T4070" i="1"/>
  <c r="W4064" i="1"/>
  <c r="K4070" i="1"/>
  <c r="R4070" i="1"/>
  <c r="L4070" i="1"/>
  <c r="M4070" i="1"/>
  <c r="O4070" i="1"/>
  <c r="Q4070" i="1"/>
  <c r="S4070" i="1"/>
  <c r="X4064" i="1"/>
  <c r="AE4063" i="1"/>
  <c r="AF4063" i="1"/>
  <c r="AH4063" i="1"/>
  <c r="V4068" i="1"/>
  <c r="Z4067" i="1"/>
  <c r="AA4064" i="1"/>
  <c r="AC4064" i="1"/>
  <c r="Y4064" i="1"/>
  <c r="AD4064" i="1"/>
  <c r="N4071" i="1"/>
  <c r="T4071" i="1"/>
  <c r="W4065" i="1"/>
  <c r="K4071" i="1"/>
  <c r="R4071" i="1"/>
  <c r="L4071" i="1"/>
  <c r="M4071" i="1"/>
  <c r="O4071" i="1"/>
  <c r="Q4071" i="1"/>
  <c r="S4071" i="1"/>
  <c r="X4065" i="1"/>
  <c r="AE4064" i="1"/>
  <c r="AF4064" i="1"/>
  <c r="AH4064" i="1"/>
  <c r="V4069" i="1"/>
  <c r="Z4068" i="1"/>
  <c r="AA4065" i="1"/>
  <c r="AC4065" i="1"/>
  <c r="Y4065" i="1"/>
  <c r="AD4065" i="1"/>
  <c r="N4072" i="1"/>
  <c r="T4072" i="1"/>
  <c r="W4066" i="1"/>
  <c r="K4072" i="1"/>
  <c r="R4072" i="1"/>
  <c r="L4072" i="1"/>
  <c r="M4072" i="1"/>
  <c r="O4072" i="1"/>
  <c r="Q4072" i="1"/>
  <c r="S4072" i="1"/>
  <c r="X4066" i="1"/>
  <c r="AE4065" i="1"/>
  <c r="AF4065" i="1"/>
  <c r="AH4065" i="1"/>
  <c r="V4070" i="1"/>
  <c r="Z4069" i="1"/>
  <c r="AA4066" i="1"/>
  <c r="AC4066" i="1"/>
  <c r="Y4066" i="1"/>
  <c r="AD4066" i="1"/>
  <c r="N4073" i="1"/>
  <c r="T4073" i="1"/>
  <c r="W4067" i="1"/>
  <c r="K4073" i="1"/>
  <c r="R4073" i="1"/>
  <c r="L4073" i="1"/>
  <c r="M4073" i="1"/>
  <c r="O4073" i="1"/>
  <c r="Q4073" i="1"/>
  <c r="S4073" i="1"/>
  <c r="X4067" i="1"/>
  <c r="AE4066" i="1"/>
  <c r="AF4066" i="1"/>
  <c r="AH4066" i="1"/>
  <c r="V4071" i="1"/>
  <c r="Z4070" i="1"/>
  <c r="AA4067" i="1"/>
  <c r="AC4067" i="1"/>
  <c r="Y4067" i="1"/>
  <c r="AD4067" i="1"/>
  <c r="N4074" i="1"/>
  <c r="T4074" i="1"/>
  <c r="W4068" i="1"/>
  <c r="K4074" i="1"/>
  <c r="R4074" i="1"/>
  <c r="L4074" i="1"/>
  <c r="M4074" i="1"/>
  <c r="O4074" i="1"/>
  <c r="Q4074" i="1"/>
  <c r="S4074" i="1"/>
  <c r="X4068" i="1"/>
  <c r="AE4067" i="1"/>
  <c r="AF4067" i="1"/>
  <c r="AH4067" i="1"/>
  <c r="V4072" i="1"/>
  <c r="Z4071" i="1"/>
  <c r="AA4068" i="1"/>
  <c r="AC4068" i="1"/>
  <c r="Y4068" i="1"/>
  <c r="AD4068" i="1"/>
  <c r="N4075" i="1"/>
  <c r="T4075" i="1"/>
  <c r="W4069" i="1"/>
  <c r="K4075" i="1"/>
  <c r="R4075" i="1"/>
  <c r="L4075" i="1"/>
  <c r="M4075" i="1"/>
  <c r="O4075" i="1"/>
  <c r="Q4075" i="1"/>
  <c r="S4075" i="1"/>
  <c r="X4069" i="1"/>
  <c r="AE4068" i="1"/>
  <c r="AF4068" i="1"/>
  <c r="AH4068" i="1"/>
  <c r="V4073" i="1"/>
  <c r="Z4072" i="1"/>
  <c r="AA4069" i="1"/>
  <c r="AC4069" i="1"/>
  <c r="Y4069" i="1"/>
  <c r="AD4069" i="1"/>
  <c r="N4076" i="1"/>
  <c r="T4076" i="1"/>
  <c r="W4070" i="1"/>
  <c r="K4076" i="1"/>
  <c r="R4076" i="1"/>
  <c r="L4076" i="1"/>
  <c r="M4076" i="1"/>
  <c r="O4076" i="1"/>
  <c r="Q4076" i="1"/>
  <c r="S4076" i="1"/>
  <c r="X4070" i="1"/>
  <c r="AE4069" i="1"/>
  <c r="AF4069" i="1"/>
  <c r="AH4069" i="1"/>
  <c r="V4074" i="1"/>
  <c r="Z4073" i="1"/>
  <c r="AA4070" i="1"/>
  <c r="AC4070" i="1"/>
  <c r="Y4070" i="1"/>
  <c r="AD4070" i="1"/>
  <c r="N4077" i="1"/>
  <c r="T4077" i="1"/>
  <c r="W4071" i="1"/>
  <c r="K4077" i="1"/>
  <c r="R4077" i="1"/>
  <c r="L4077" i="1"/>
  <c r="M4077" i="1"/>
  <c r="O4077" i="1"/>
  <c r="Q4077" i="1"/>
  <c r="S4077" i="1"/>
  <c r="X4071" i="1"/>
  <c r="AE4070" i="1"/>
  <c r="AF4070" i="1"/>
  <c r="AH4070" i="1"/>
  <c r="V4075" i="1"/>
  <c r="Z4074" i="1"/>
  <c r="AA4071" i="1"/>
  <c r="AC4071" i="1"/>
  <c r="Y4071" i="1"/>
  <c r="AD4071" i="1"/>
  <c r="N4078" i="1"/>
  <c r="T4078" i="1"/>
  <c r="W4072" i="1"/>
  <c r="K4078" i="1"/>
  <c r="R4078" i="1"/>
  <c r="L4078" i="1"/>
  <c r="M4078" i="1"/>
  <c r="O4078" i="1"/>
  <c r="Q4078" i="1"/>
  <c r="S4078" i="1"/>
  <c r="X4072" i="1"/>
  <c r="AE4071" i="1"/>
  <c r="AF4071" i="1"/>
  <c r="AH4071" i="1"/>
  <c r="V4076" i="1"/>
  <c r="Z4075" i="1"/>
  <c r="AA4072" i="1"/>
  <c r="AC4072" i="1"/>
  <c r="Y4072" i="1"/>
  <c r="AD4072" i="1"/>
  <c r="N4079" i="1"/>
  <c r="T4079" i="1"/>
  <c r="W4073" i="1"/>
  <c r="K4079" i="1"/>
  <c r="R4079" i="1"/>
  <c r="L4079" i="1"/>
  <c r="M4079" i="1"/>
  <c r="O4079" i="1"/>
  <c r="Q4079" i="1"/>
  <c r="S4079" i="1"/>
  <c r="X4073" i="1"/>
  <c r="AE4072" i="1"/>
  <c r="AF4072" i="1"/>
  <c r="AH4072" i="1"/>
  <c r="V4077" i="1"/>
  <c r="Z4076" i="1"/>
  <c r="AA4073" i="1"/>
  <c r="AC4073" i="1"/>
  <c r="Y4073" i="1"/>
  <c r="AD4073" i="1"/>
  <c r="N4080" i="1"/>
  <c r="T4080" i="1"/>
  <c r="W4074" i="1"/>
  <c r="K4080" i="1"/>
  <c r="R4080" i="1"/>
  <c r="L4080" i="1"/>
  <c r="M4080" i="1"/>
  <c r="O4080" i="1"/>
  <c r="Q4080" i="1"/>
  <c r="S4080" i="1"/>
  <c r="X4074" i="1"/>
  <c r="AE4073" i="1"/>
  <c r="AF4073" i="1"/>
  <c r="AH4073" i="1"/>
  <c r="V4078" i="1"/>
  <c r="Z4077" i="1"/>
  <c r="AA4074" i="1"/>
  <c r="AC4074" i="1"/>
  <c r="Y4074" i="1"/>
  <c r="AD4074" i="1"/>
  <c r="N4081" i="1"/>
  <c r="T4081" i="1"/>
  <c r="W4075" i="1"/>
  <c r="K4081" i="1"/>
  <c r="R4081" i="1"/>
  <c r="L4081" i="1"/>
  <c r="M4081" i="1"/>
  <c r="O4081" i="1"/>
  <c r="Q4081" i="1"/>
  <c r="S4081" i="1"/>
  <c r="X4075" i="1"/>
  <c r="AE4074" i="1"/>
  <c r="AF4074" i="1"/>
  <c r="AH4074" i="1"/>
  <c r="V4079" i="1"/>
  <c r="Z4078" i="1"/>
  <c r="AA4075" i="1"/>
  <c r="AC4075" i="1"/>
  <c r="Y4075" i="1"/>
  <c r="AD4075" i="1"/>
  <c r="N4082" i="1"/>
  <c r="T4082" i="1"/>
  <c r="W4076" i="1"/>
  <c r="K4082" i="1"/>
  <c r="R4082" i="1"/>
  <c r="L4082" i="1"/>
  <c r="M4082" i="1"/>
  <c r="O4082" i="1"/>
  <c r="Q4082" i="1"/>
  <c r="S4082" i="1"/>
  <c r="X4076" i="1"/>
  <c r="AE4075" i="1"/>
  <c r="AF4075" i="1"/>
  <c r="AH4075" i="1"/>
  <c r="V4080" i="1"/>
  <c r="Z4079" i="1"/>
  <c r="AA4076" i="1"/>
  <c r="AC4076" i="1"/>
  <c r="Y4076" i="1"/>
  <c r="AD4076" i="1"/>
  <c r="N4083" i="1"/>
  <c r="T4083" i="1"/>
  <c r="W4077" i="1"/>
  <c r="K4083" i="1"/>
  <c r="R4083" i="1"/>
  <c r="L4083" i="1"/>
  <c r="M4083" i="1"/>
  <c r="O4083" i="1"/>
  <c r="Q4083" i="1"/>
  <c r="S4083" i="1"/>
  <c r="X4077" i="1"/>
  <c r="AE4076" i="1"/>
  <c r="AF4076" i="1"/>
  <c r="AH4076" i="1"/>
  <c r="V4081" i="1"/>
  <c r="Z4080" i="1"/>
  <c r="AA4077" i="1"/>
  <c r="AC4077" i="1"/>
  <c r="Y4077" i="1"/>
  <c r="AD4077" i="1"/>
  <c r="N4084" i="1"/>
  <c r="T4084" i="1"/>
  <c r="W4078" i="1"/>
  <c r="K4084" i="1"/>
  <c r="R4084" i="1"/>
  <c r="L4084" i="1"/>
  <c r="M4084" i="1"/>
  <c r="O4084" i="1"/>
  <c r="Q4084" i="1"/>
  <c r="S4084" i="1"/>
  <c r="X4078" i="1"/>
  <c r="AE4077" i="1"/>
  <c r="AF4077" i="1"/>
  <c r="AH4077" i="1"/>
  <c r="V4082" i="1"/>
  <c r="Z4081" i="1"/>
  <c r="AA4078" i="1"/>
  <c r="AC4078" i="1"/>
  <c r="Y4078" i="1"/>
  <c r="AD4078" i="1"/>
  <c r="N4085" i="1"/>
  <c r="T4085" i="1"/>
  <c r="W4079" i="1"/>
  <c r="K4085" i="1"/>
  <c r="R4085" i="1"/>
  <c r="L4085" i="1"/>
  <c r="M4085" i="1"/>
  <c r="O4085" i="1"/>
  <c r="Q4085" i="1"/>
  <c r="S4085" i="1"/>
  <c r="X4079" i="1"/>
  <c r="AE4078" i="1"/>
  <c r="AF4078" i="1"/>
  <c r="AH4078" i="1"/>
  <c r="V4083" i="1"/>
  <c r="Z4082" i="1"/>
  <c r="AA4079" i="1"/>
  <c r="AC4079" i="1"/>
  <c r="Y4079" i="1"/>
  <c r="AD4079" i="1"/>
  <c r="N4086" i="1"/>
  <c r="T4086" i="1"/>
  <c r="W4080" i="1"/>
  <c r="K4086" i="1"/>
  <c r="R4086" i="1"/>
  <c r="L4086" i="1"/>
  <c r="M4086" i="1"/>
  <c r="O4086" i="1"/>
  <c r="Q4086" i="1"/>
  <c r="S4086" i="1"/>
  <c r="X4080" i="1"/>
  <c r="AE4079" i="1"/>
  <c r="AF4079" i="1"/>
  <c r="AH4079" i="1"/>
  <c r="V4084" i="1"/>
  <c r="Z4083" i="1"/>
  <c r="AA4080" i="1"/>
  <c r="AC4080" i="1"/>
  <c r="Y4080" i="1"/>
  <c r="AD4080" i="1"/>
  <c r="N4087" i="1"/>
  <c r="T4087" i="1"/>
  <c r="W4081" i="1"/>
  <c r="K4087" i="1"/>
  <c r="R4087" i="1"/>
  <c r="L4087" i="1"/>
  <c r="M4087" i="1"/>
  <c r="O4087" i="1"/>
  <c r="Q4087" i="1"/>
  <c r="S4087" i="1"/>
  <c r="X4081" i="1"/>
  <c r="AE4080" i="1"/>
  <c r="AF4080" i="1"/>
  <c r="AH4080" i="1"/>
  <c r="V4085" i="1"/>
  <c r="Z4084" i="1"/>
  <c r="AA4081" i="1"/>
  <c r="AC4081" i="1"/>
  <c r="Y4081" i="1"/>
  <c r="AD4081" i="1"/>
  <c r="N4088" i="1"/>
  <c r="T4088" i="1"/>
  <c r="W4082" i="1"/>
  <c r="K4088" i="1"/>
  <c r="R4088" i="1"/>
  <c r="L4088" i="1"/>
  <c r="M4088" i="1"/>
  <c r="O4088" i="1"/>
  <c r="Q4088" i="1"/>
  <c r="S4088" i="1"/>
  <c r="X4082" i="1"/>
  <c r="AE4081" i="1"/>
  <c r="AF4081" i="1"/>
  <c r="AH4081" i="1"/>
  <c r="V4086" i="1"/>
  <c r="Z4085" i="1"/>
  <c r="AA4082" i="1"/>
  <c r="AC4082" i="1"/>
  <c r="Y4082" i="1"/>
  <c r="AD4082" i="1"/>
  <c r="N4089" i="1"/>
  <c r="T4089" i="1"/>
  <c r="W4083" i="1"/>
  <c r="K4089" i="1"/>
  <c r="R4089" i="1"/>
  <c r="L4089" i="1"/>
  <c r="M4089" i="1"/>
  <c r="O4089" i="1"/>
  <c r="Q4089" i="1"/>
  <c r="S4089" i="1"/>
  <c r="X4083" i="1"/>
  <c r="AE4082" i="1"/>
  <c r="AF4082" i="1"/>
  <c r="AH4082" i="1"/>
  <c r="V4087" i="1"/>
  <c r="Z4086" i="1"/>
  <c r="AA4083" i="1"/>
  <c r="AC4083" i="1"/>
  <c r="Y4083" i="1"/>
  <c r="AD4083" i="1"/>
  <c r="N4090" i="1"/>
  <c r="T4090" i="1"/>
  <c r="W4084" i="1"/>
  <c r="K4090" i="1"/>
  <c r="R4090" i="1"/>
  <c r="L4090" i="1"/>
  <c r="M4090" i="1"/>
  <c r="O4090" i="1"/>
  <c r="Q4090" i="1"/>
  <c r="S4090" i="1"/>
  <c r="X4084" i="1"/>
  <c r="AE4083" i="1"/>
  <c r="AF4083" i="1"/>
  <c r="AH4083" i="1"/>
  <c r="V4088" i="1"/>
  <c r="Z4087" i="1"/>
  <c r="AA4084" i="1"/>
  <c r="AC4084" i="1"/>
  <c r="Y4084" i="1"/>
  <c r="AD4084" i="1"/>
  <c r="N4091" i="1"/>
  <c r="T4091" i="1"/>
  <c r="W4085" i="1"/>
  <c r="K4091" i="1"/>
  <c r="R4091" i="1"/>
  <c r="L4091" i="1"/>
  <c r="M4091" i="1"/>
  <c r="O4091" i="1"/>
  <c r="Q4091" i="1"/>
  <c r="S4091" i="1"/>
  <c r="X4085" i="1"/>
  <c r="AE4084" i="1"/>
  <c r="AF4084" i="1"/>
  <c r="AH4084" i="1"/>
  <c r="V4089" i="1"/>
  <c r="Z4088" i="1"/>
  <c r="AA4085" i="1"/>
  <c r="AC4085" i="1"/>
  <c r="Y4085" i="1"/>
  <c r="AD4085" i="1"/>
  <c r="N4092" i="1"/>
  <c r="T4092" i="1"/>
  <c r="W4086" i="1"/>
  <c r="K4092" i="1"/>
  <c r="R4092" i="1"/>
  <c r="L4092" i="1"/>
  <c r="M4092" i="1"/>
  <c r="O4092" i="1"/>
  <c r="Q4092" i="1"/>
  <c r="S4092" i="1"/>
  <c r="X4086" i="1"/>
  <c r="AE4085" i="1"/>
  <c r="AF4085" i="1"/>
  <c r="AH4085" i="1"/>
  <c r="V4090" i="1"/>
  <c r="Z4089" i="1"/>
  <c r="AA4086" i="1"/>
  <c r="AC4086" i="1"/>
  <c r="Y4086" i="1"/>
  <c r="AD4086" i="1"/>
  <c r="N4093" i="1"/>
  <c r="T4093" i="1"/>
  <c r="W4087" i="1"/>
  <c r="K4093" i="1"/>
  <c r="R4093" i="1"/>
  <c r="L4093" i="1"/>
  <c r="M4093" i="1"/>
  <c r="O4093" i="1"/>
  <c r="Q4093" i="1"/>
  <c r="S4093" i="1"/>
  <c r="X4087" i="1"/>
  <c r="AE4086" i="1"/>
  <c r="AF4086" i="1"/>
  <c r="AH4086" i="1"/>
  <c r="V4091" i="1"/>
  <c r="Z4090" i="1"/>
  <c r="AA4087" i="1"/>
  <c r="AC4087" i="1"/>
  <c r="Y4087" i="1"/>
  <c r="AD4087" i="1"/>
  <c r="N4094" i="1"/>
  <c r="T4094" i="1"/>
  <c r="W4088" i="1"/>
  <c r="K4094" i="1"/>
  <c r="R4094" i="1"/>
  <c r="L4094" i="1"/>
  <c r="M4094" i="1"/>
  <c r="O4094" i="1"/>
  <c r="Q4094" i="1"/>
  <c r="S4094" i="1"/>
  <c r="X4088" i="1"/>
  <c r="AE4087" i="1"/>
  <c r="AF4087" i="1"/>
  <c r="AH4087" i="1"/>
  <c r="V4092" i="1"/>
  <c r="Z4091" i="1"/>
  <c r="AA4088" i="1"/>
  <c r="AC4088" i="1"/>
  <c r="Y4088" i="1"/>
  <c r="AD4088" i="1"/>
  <c r="N4095" i="1"/>
  <c r="T4095" i="1"/>
  <c r="W4089" i="1"/>
  <c r="K4095" i="1"/>
  <c r="R4095" i="1"/>
  <c r="L4095" i="1"/>
  <c r="M4095" i="1"/>
  <c r="O4095" i="1"/>
  <c r="Q4095" i="1"/>
  <c r="S4095" i="1"/>
  <c r="X4089" i="1"/>
  <c r="AE4088" i="1"/>
  <c r="AF4088" i="1"/>
  <c r="AH4088" i="1"/>
  <c r="V4093" i="1"/>
  <c r="Z4092" i="1"/>
  <c r="AA4089" i="1"/>
  <c r="AC4089" i="1"/>
  <c r="Y4089" i="1"/>
  <c r="AD4089" i="1"/>
  <c r="N4096" i="1"/>
  <c r="T4096" i="1"/>
  <c r="W4090" i="1"/>
  <c r="K4096" i="1"/>
  <c r="R4096" i="1"/>
  <c r="L4096" i="1"/>
  <c r="M4096" i="1"/>
  <c r="O4096" i="1"/>
  <c r="Q4096" i="1"/>
  <c r="S4096" i="1"/>
  <c r="X4090" i="1"/>
  <c r="AE4089" i="1"/>
  <c r="AF4089" i="1"/>
  <c r="AH4089" i="1"/>
  <c r="V4094" i="1"/>
  <c r="Z4093" i="1"/>
  <c r="AA4090" i="1"/>
  <c r="AC4090" i="1"/>
  <c r="Y4090" i="1"/>
  <c r="AD4090" i="1"/>
  <c r="N4097" i="1"/>
  <c r="T4097" i="1"/>
  <c r="W4091" i="1"/>
  <c r="K4097" i="1"/>
  <c r="R4097" i="1"/>
  <c r="L4097" i="1"/>
  <c r="M4097" i="1"/>
  <c r="O4097" i="1"/>
  <c r="Q4097" i="1"/>
  <c r="S4097" i="1"/>
  <c r="X4091" i="1"/>
  <c r="AE4090" i="1"/>
  <c r="AF4090" i="1"/>
  <c r="AH4090" i="1"/>
  <c r="V4095" i="1"/>
  <c r="Z4094" i="1"/>
  <c r="AA4091" i="1"/>
  <c r="AC4091" i="1"/>
  <c r="Y4091" i="1"/>
  <c r="AD4091" i="1"/>
  <c r="N4098" i="1"/>
  <c r="T4098" i="1"/>
  <c r="W4092" i="1"/>
  <c r="K4098" i="1"/>
  <c r="R4098" i="1"/>
  <c r="L4098" i="1"/>
  <c r="M4098" i="1"/>
  <c r="O4098" i="1"/>
  <c r="Q4098" i="1"/>
  <c r="S4098" i="1"/>
  <c r="X4092" i="1"/>
  <c r="AE4091" i="1"/>
  <c r="AF4091" i="1"/>
  <c r="AH4091" i="1"/>
  <c r="V4096" i="1"/>
  <c r="Z4095" i="1"/>
  <c r="AA4092" i="1"/>
  <c r="AC4092" i="1"/>
  <c r="Y4092" i="1"/>
  <c r="AD4092" i="1"/>
  <c r="N4099" i="1"/>
  <c r="T4099" i="1"/>
  <c r="W4093" i="1"/>
  <c r="K4099" i="1"/>
  <c r="R4099" i="1"/>
  <c r="L4099" i="1"/>
  <c r="M4099" i="1"/>
  <c r="O4099" i="1"/>
  <c r="Q4099" i="1"/>
  <c r="S4099" i="1"/>
  <c r="X4093" i="1"/>
  <c r="AE4092" i="1"/>
  <c r="AF4092" i="1"/>
  <c r="AH4092" i="1"/>
  <c r="V4097" i="1"/>
  <c r="Z4096" i="1"/>
  <c r="AA4093" i="1"/>
  <c r="AC4093" i="1"/>
  <c r="Y4093" i="1"/>
  <c r="AD4093" i="1"/>
  <c r="N4100" i="1"/>
  <c r="T4100" i="1"/>
  <c r="W4094" i="1"/>
  <c r="K4100" i="1"/>
  <c r="R4100" i="1"/>
  <c r="L4100" i="1"/>
  <c r="M4100" i="1"/>
  <c r="O4100" i="1"/>
  <c r="Q4100" i="1"/>
  <c r="S4100" i="1"/>
  <c r="X4094" i="1"/>
  <c r="AE4093" i="1"/>
  <c r="AF4093" i="1"/>
  <c r="AH4093" i="1"/>
  <c r="V4098" i="1"/>
  <c r="Z4097" i="1"/>
  <c r="AA4094" i="1"/>
  <c r="AC4094" i="1"/>
  <c r="Y4094" i="1"/>
  <c r="AD4094" i="1"/>
  <c r="N4101" i="1"/>
  <c r="T4101" i="1"/>
  <c r="W4095" i="1"/>
  <c r="K4101" i="1"/>
  <c r="R4101" i="1"/>
  <c r="L4101" i="1"/>
  <c r="M4101" i="1"/>
  <c r="O4101" i="1"/>
  <c r="Q4101" i="1"/>
  <c r="S4101" i="1"/>
  <c r="X4095" i="1"/>
  <c r="AE4094" i="1"/>
  <c r="AF4094" i="1"/>
  <c r="AH4094" i="1"/>
  <c r="V4099" i="1"/>
  <c r="Z4098" i="1"/>
  <c r="AA4095" i="1"/>
  <c r="AC4095" i="1"/>
  <c r="Y4095" i="1"/>
  <c r="AD4095" i="1"/>
  <c r="N4102" i="1"/>
  <c r="T4102" i="1"/>
  <c r="W4096" i="1"/>
  <c r="K4102" i="1"/>
  <c r="R4102" i="1"/>
  <c r="L4102" i="1"/>
  <c r="M4102" i="1"/>
  <c r="O4102" i="1"/>
  <c r="Q4102" i="1"/>
  <c r="S4102" i="1"/>
  <c r="X4096" i="1"/>
  <c r="AE4095" i="1"/>
  <c r="AF4095" i="1"/>
  <c r="AH4095" i="1"/>
  <c r="V4100" i="1"/>
  <c r="Z4099" i="1"/>
  <c r="AA4096" i="1"/>
  <c r="AC4096" i="1"/>
  <c r="Y4096" i="1"/>
  <c r="AD4096" i="1"/>
  <c r="N4103" i="1"/>
  <c r="T4103" i="1"/>
  <c r="W4097" i="1"/>
  <c r="K4103" i="1"/>
  <c r="R4103" i="1"/>
  <c r="L4103" i="1"/>
  <c r="M4103" i="1"/>
  <c r="O4103" i="1"/>
  <c r="Q4103" i="1"/>
  <c r="S4103" i="1"/>
  <c r="X4097" i="1"/>
  <c r="AE4096" i="1"/>
  <c r="AF4096" i="1"/>
  <c r="AH4096" i="1"/>
  <c r="V4101" i="1"/>
  <c r="Z4100" i="1"/>
  <c r="AA4097" i="1"/>
  <c r="AC4097" i="1"/>
  <c r="Y4097" i="1"/>
  <c r="AD4097" i="1"/>
  <c r="N4104" i="1"/>
  <c r="T4104" i="1"/>
  <c r="W4098" i="1"/>
  <c r="K4104" i="1"/>
  <c r="R4104" i="1"/>
  <c r="L4104" i="1"/>
  <c r="M4104" i="1"/>
  <c r="O4104" i="1"/>
  <c r="Q4104" i="1"/>
  <c r="S4104" i="1"/>
  <c r="X4098" i="1"/>
  <c r="AE4097" i="1"/>
  <c r="AF4097" i="1"/>
  <c r="AH4097" i="1"/>
  <c r="V4102" i="1"/>
  <c r="Z4101" i="1"/>
  <c r="AA4098" i="1"/>
  <c r="AC4098" i="1"/>
  <c r="Y4098" i="1"/>
  <c r="AD4098" i="1"/>
  <c r="N4105" i="1"/>
  <c r="T4105" i="1"/>
  <c r="W4099" i="1"/>
  <c r="K4105" i="1"/>
  <c r="R4105" i="1"/>
  <c r="L4105" i="1"/>
  <c r="M4105" i="1"/>
  <c r="O4105" i="1"/>
  <c r="Q4105" i="1"/>
  <c r="S4105" i="1"/>
  <c r="X4099" i="1"/>
  <c r="AE4098" i="1"/>
  <c r="AF4098" i="1"/>
  <c r="AH4098" i="1"/>
  <c r="V4103" i="1"/>
  <c r="Z4102" i="1"/>
  <c r="AA4099" i="1"/>
  <c r="AC4099" i="1"/>
  <c r="Y4099" i="1"/>
  <c r="AD4099" i="1"/>
  <c r="N4106" i="1"/>
  <c r="T4106" i="1"/>
  <c r="W4100" i="1"/>
  <c r="K4106" i="1"/>
  <c r="R4106" i="1"/>
  <c r="L4106" i="1"/>
  <c r="M4106" i="1"/>
  <c r="O4106" i="1"/>
  <c r="Q4106" i="1"/>
  <c r="S4106" i="1"/>
  <c r="X4100" i="1"/>
  <c r="AE4099" i="1"/>
  <c r="AF4099" i="1"/>
  <c r="AH4099" i="1"/>
  <c r="V4104" i="1"/>
  <c r="Z4103" i="1"/>
  <c r="AA4100" i="1"/>
  <c r="AC4100" i="1"/>
  <c r="Y4100" i="1"/>
  <c r="AD4100" i="1"/>
  <c r="N4107" i="1"/>
  <c r="T4107" i="1"/>
  <c r="W4101" i="1"/>
  <c r="K4107" i="1"/>
  <c r="R4107" i="1"/>
  <c r="L4107" i="1"/>
  <c r="M4107" i="1"/>
  <c r="O4107" i="1"/>
  <c r="Q4107" i="1"/>
  <c r="S4107" i="1"/>
  <c r="X4101" i="1"/>
  <c r="AE4100" i="1"/>
  <c r="AF4100" i="1"/>
  <c r="AH4100" i="1"/>
  <c r="V4105" i="1"/>
  <c r="Z4104" i="1"/>
  <c r="AA4101" i="1"/>
  <c r="AC4101" i="1"/>
  <c r="Y4101" i="1"/>
  <c r="AD4101" i="1"/>
  <c r="N4108" i="1"/>
  <c r="T4108" i="1"/>
  <c r="W4102" i="1"/>
  <c r="K4108" i="1"/>
  <c r="R4108" i="1"/>
  <c r="L4108" i="1"/>
  <c r="M4108" i="1"/>
  <c r="O4108" i="1"/>
  <c r="Q4108" i="1"/>
  <c r="S4108" i="1"/>
  <c r="X4102" i="1"/>
  <c r="AE4101" i="1"/>
  <c r="AF4101" i="1"/>
  <c r="AH4101" i="1"/>
  <c r="V4106" i="1"/>
  <c r="Z4105" i="1"/>
  <c r="AA4102" i="1"/>
  <c r="AC4102" i="1"/>
  <c r="Y4102" i="1"/>
  <c r="AD4102" i="1"/>
  <c r="N4109" i="1"/>
  <c r="T4109" i="1"/>
  <c r="W4103" i="1"/>
  <c r="K4109" i="1"/>
  <c r="R4109" i="1"/>
  <c r="L4109" i="1"/>
  <c r="M4109" i="1"/>
  <c r="O4109" i="1"/>
  <c r="Q4109" i="1"/>
  <c r="S4109" i="1"/>
  <c r="X4103" i="1"/>
  <c r="AE4102" i="1"/>
  <c r="AF4102" i="1"/>
  <c r="AH4102" i="1"/>
  <c r="V4107" i="1"/>
  <c r="Z4106" i="1"/>
  <c r="AA4103" i="1"/>
  <c r="AC4103" i="1"/>
  <c r="Y4103" i="1"/>
  <c r="AD4103" i="1"/>
  <c r="N4110" i="1"/>
  <c r="T4110" i="1"/>
  <c r="W4104" i="1"/>
  <c r="K4110" i="1"/>
  <c r="R4110" i="1"/>
  <c r="L4110" i="1"/>
  <c r="M4110" i="1"/>
  <c r="O4110" i="1"/>
  <c r="Q4110" i="1"/>
  <c r="S4110" i="1"/>
  <c r="X4104" i="1"/>
  <c r="AE4103" i="1"/>
  <c r="AF4103" i="1"/>
  <c r="AH4103" i="1"/>
  <c r="V4108" i="1"/>
  <c r="Z4107" i="1"/>
  <c r="AA4104" i="1"/>
  <c r="AC4104" i="1"/>
  <c r="Y4104" i="1"/>
  <c r="AD4104" i="1"/>
  <c r="N4111" i="1"/>
  <c r="T4111" i="1"/>
  <c r="W4105" i="1"/>
  <c r="K4111" i="1"/>
  <c r="R4111" i="1"/>
  <c r="L4111" i="1"/>
  <c r="M4111" i="1"/>
  <c r="O4111" i="1"/>
  <c r="Q4111" i="1"/>
  <c r="S4111" i="1"/>
  <c r="X4105" i="1"/>
  <c r="AE4104" i="1"/>
  <c r="AF4104" i="1"/>
  <c r="AH4104" i="1"/>
  <c r="V4109" i="1"/>
  <c r="Z4108" i="1"/>
  <c r="AA4105" i="1"/>
  <c r="AC4105" i="1"/>
  <c r="Y4105" i="1"/>
  <c r="AD4105" i="1"/>
  <c r="N4112" i="1"/>
  <c r="T4112" i="1"/>
  <c r="W4106" i="1"/>
  <c r="K4112" i="1"/>
  <c r="R4112" i="1"/>
  <c r="L4112" i="1"/>
  <c r="M4112" i="1"/>
  <c r="O4112" i="1"/>
  <c r="Q4112" i="1"/>
  <c r="S4112" i="1"/>
  <c r="X4106" i="1"/>
  <c r="AE4105" i="1"/>
  <c r="AF4105" i="1"/>
  <c r="AH4105" i="1"/>
  <c r="V4110" i="1"/>
  <c r="Z4109" i="1"/>
  <c r="AA4106" i="1"/>
  <c r="AC4106" i="1"/>
  <c r="Y4106" i="1"/>
  <c r="AD4106" i="1"/>
  <c r="N4113" i="1"/>
  <c r="T4113" i="1"/>
  <c r="W4107" i="1"/>
  <c r="K4113" i="1"/>
  <c r="R4113" i="1"/>
  <c r="L4113" i="1"/>
  <c r="M4113" i="1"/>
  <c r="O4113" i="1"/>
  <c r="Q4113" i="1"/>
  <c r="S4113" i="1"/>
  <c r="X4107" i="1"/>
  <c r="AE4106" i="1"/>
  <c r="AF4106" i="1"/>
  <c r="AH4106" i="1"/>
  <c r="V4111" i="1"/>
  <c r="Z4110" i="1"/>
  <c r="AA4107" i="1"/>
  <c r="AC4107" i="1"/>
  <c r="Y4107" i="1"/>
  <c r="AD4107" i="1"/>
  <c r="N4114" i="1"/>
  <c r="T4114" i="1"/>
  <c r="W4108" i="1"/>
  <c r="K4114" i="1"/>
  <c r="R4114" i="1"/>
  <c r="L4114" i="1"/>
  <c r="M4114" i="1"/>
  <c r="O4114" i="1"/>
  <c r="Q4114" i="1"/>
  <c r="S4114" i="1"/>
  <c r="X4108" i="1"/>
  <c r="AE4107" i="1"/>
  <c r="AF4107" i="1"/>
  <c r="AH4107" i="1"/>
  <c r="V4112" i="1"/>
  <c r="Z4111" i="1"/>
  <c r="AA4108" i="1"/>
  <c r="AC4108" i="1"/>
  <c r="Y4108" i="1"/>
  <c r="AD4108" i="1"/>
  <c r="N4115" i="1"/>
  <c r="T4115" i="1"/>
  <c r="W4109" i="1"/>
  <c r="K4115" i="1"/>
  <c r="R4115" i="1"/>
  <c r="L4115" i="1"/>
  <c r="M4115" i="1"/>
  <c r="O4115" i="1"/>
  <c r="Q4115" i="1"/>
  <c r="S4115" i="1"/>
  <c r="X4109" i="1"/>
  <c r="AE4108" i="1"/>
  <c r="AF4108" i="1"/>
  <c r="AH4108" i="1"/>
  <c r="V4113" i="1"/>
  <c r="Z4112" i="1"/>
  <c r="AA4109" i="1"/>
  <c r="AC4109" i="1"/>
  <c r="Y4109" i="1"/>
  <c r="AD4109" i="1"/>
  <c r="N4116" i="1"/>
  <c r="T4116" i="1"/>
  <c r="W4110" i="1"/>
  <c r="K4116" i="1"/>
  <c r="R4116" i="1"/>
  <c r="L4116" i="1"/>
  <c r="M4116" i="1"/>
  <c r="O4116" i="1"/>
  <c r="Q4116" i="1"/>
  <c r="S4116" i="1"/>
  <c r="X4110" i="1"/>
  <c r="AE4109" i="1"/>
  <c r="AF4109" i="1"/>
  <c r="AH4109" i="1"/>
  <c r="V4114" i="1"/>
  <c r="Z4113" i="1"/>
  <c r="AA4110" i="1"/>
  <c r="AC4110" i="1"/>
  <c r="Y4110" i="1"/>
  <c r="AD4110" i="1"/>
  <c r="N4117" i="1"/>
  <c r="T4117" i="1"/>
  <c r="W4111" i="1"/>
  <c r="K4117" i="1"/>
  <c r="R4117" i="1"/>
  <c r="L4117" i="1"/>
  <c r="M4117" i="1"/>
  <c r="O4117" i="1"/>
  <c r="Q4117" i="1"/>
  <c r="S4117" i="1"/>
  <c r="X4111" i="1"/>
  <c r="AE4110" i="1"/>
  <c r="AF4110" i="1"/>
  <c r="AH4110" i="1"/>
  <c r="V4115" i="1"/>
  <c r="Z4114" i="1"/>
  <c r="AA4111" i="1"/>
  <c r="AC4111" i="1"/>
  <c r="Y4111" i="1"/>
  <c r="AD4111" i="1"/>
  <c r="N4118" i="1"/>
  <c r="T4118" i="1"/>
  <c r="W4112" i="1"/>
  <c r="K4118" i="1"/>
  <c r="R4118" i="1"/>
  <c r="L4118" i="1"/>
  <c r="M4118" i="1"/>
  <c r="O4118" i="1"/>
  <c r="Q4118" i="1"/>
  <c r="S4118" i="1"/>
  <c r="X4112" i="1"/>
  <c r="AE4111" i="1"/>
  <c r="AF4111" i="1"/>
  <c r="AH4111" i="1"/>
  <c r="V4116" i="1"/>
  <c r="Z4115" i="1"/>
  <c r="AA4112" i="1"/>
  <c r="AC4112" i="1"/>
  <c r="Y4112" i="1"/>
  <c r="AD4112" i="1"/>
  <c r="N4119" i="1"/>
  <c r="T4119" i="1"/>
  <c r="W4113" i="1"/>
  <c r="K4119" i="1"/>
  <c r="R4119" i="1"/>
  <c r="L4119" i="1"/>
  <c r="M4119" i="1"/>
  <c r="O4119" i="1"/>
  <c r="Q4119" i="1"/>
  <c r="S4119" i="1"/>
  <c r="X4113" i="1"/>
  <c r="AE4112" i="1"/>
  <c r="AF4112" i="1"/>
  <c r="AH4112" i="1"/>
  <c r="V4117" i="1"/>
  <c r="Z4116" i="1"/>
  <c r="AA4113" i="1"/>
  <c r="AC4113" i="1"/>
  <c r="Y4113" i="1"/>
  <c r="AD4113" i="1"/>
  <c r="N4120" i="1"/>
  <c r="T4120" i="1"/>
  <c r="W4114" i="1"/>
  <c r="K4120" i="1"/>
  <c r="R4120" i="1"/>
  <c r="L4120" i="1"/>
  <c r="M4120" i="1"/>
  <c r="O4120" i="1"/>
  <c r="Q4120" i="1"/>
  <c r="S4120" i="1"/>
  <c r="X4114" i="1"/>
  <c r="AE4113" i="1"/>
  <c r="AF4113" i="1"/>
  <c r="AH4113" i="1"/>
  <c r="V4118" i="1"/>
  <c r="Z4117" i="1"/>
  <c r="AA4114" i="1"/>
  <c r="AC4114" i="1"/>
  <c r="Y4114" i="1"/>
  <c r="AD4114" i="1"/>
  <c r="N4121" i="1"/>
  <c r="T4121" i="1"/>
  <c r="W4115" i="1"/>
  <c r="K4121" i="1"/>
  <c r="R4121" i="1"/>
  <c r="L4121" i="1"/>
  <c r="M4121" i="1"/>
  <c r="O4121" i="1"/>
  <c r="Q4121" i="1"/>
  <c r="S4121" i="1"/>
  <c r="X4115" i="1"/>
  <c r="AE4114" i="1"/>
  <c r="AF4114" i="1"/>
  <c r="AH4114" i="1"/>
  <c r="V4119" i="1"/>
  <c r="Z4118" i="1"/>
  <c r="AA4115" i="1"/>
  <c r="AC4115" i="1"/>
  <c r="Y4115" i="1"/>
  <c r="AD4115" i="1"/>
  <c r="N4122" i="1"/>
  <c r="T4122" i="1"/>
  <c r="W4116" i="1"/>
  <c r="K4122" i="1"/>
  <c r="R4122" i="1"/>
  <c r="L4122" i="1"/>
  <c r="M4122" i="1"/>
  <c r="O4122" i="1"/>
  <c r="Q4122" i="1"/>
  <c r="S4122" i="1"/>
  <c r="X4116" i="1"/>
  <c r="AE4115" i="1"/>
  <c r="AF4115" i="1"/>
  <c r="AH4115" i="1"/>
  <c r="V4120" i="1"/>
  <c r="Z4119" i="1"/>
  <c r="AA4116" i="1"/>
  <c r="AC4116" i="1"/>
  <c r="Y4116" i="1"/>
  <c r="AD4116" i="1"/>
  <c r="N4123" i="1"/>
  <c r="T4123" i="1"/>
  <c r="W4117" i="1"/>
  <c r="K4123" i="1"/>
  <c r="R4123" i="1"/>
  <c r="L4123" i="1"/>
  <c r="M4123" i="1"/>
  <c r="O4123" i="1"/>
  <c r="Q4123" i="1"/>
  <c r="S4123" i="1"/>
  <c r="X4117" i="1"/>
  <c r="AE4116" i="1"/>
  <c r="AF4116" i="1"/>
  <c r="AH4116" i="1"/>
  <c r="V4121" i="1"/>
  <c r="Z4120" i="1"/>
  <c r="AA4117" i="1"/>
  <c r="AC4117" i="1"/>
  <c r="Y4117" i="1"/>
  <c r="AD4117" i="1"/>
  <c r="N4124" i="1"/>
  <c r="T4124" i="1"/>
  <c r="W4118" i="1"/>
  <c r="K4124" i="1"/>
  <c r="R4124" i="1"/>
  <c r="L4124" i="1"/>
  <c r="M4124" i="1"/>
  <c r="O4124" i="1"/>
  <c r="Q4124" i="1"/>
  <c r="S4124" i="1"/>
  <c r="X4118" i="1"/>
  <c r="AE4117" i="1"/>
  <c r="AF4117" i="1"/>
  <c r="AH4117" i="1"/>
  <c r="V4122" i="1"/>
  <c r="Z4121" i="1"/>
  <c r="AA4118" i="1"/>
  <c r="AC4118" i="1"/>
  <c r="Y4118" i="1"/>
  <c r="AD4118" i="1"/>
  <c r="N4125" i="1"/>
  <c r="T4125" i="1"/>
  <c r="W4119" i="1"/>
  <c r="K4125" i="1"/>
  <c r="R4125" i="1"/>
  <c r="L4125" i="1"/>
  <c r="M4125" i="1"/>
  <c r="O4125" i="1"/>
  <c r="Q4125" i="1"/>
  <c r="S4125" i="1"/>
  <c r="X4119" i="1"/>
  <c r="AE4118" i="1"/>
  <c r="AF4118" i="1"/>
  <c r="AH4118" i="1"/>
  <c r="V4123" i="1"/>
  <c r="Z4122" i="1"/>
  <c r="AA4119" i="1"/>
  <c r="AC4119" i="1"/>
  <c r="Y4119" i="1"/>
  <c r="AD4119" i="1"/>
  <c r="N4126" i="1"/>
  <c r="T4126" i="1"/>
  <c r="W4120" i="1"/>
  <c r="K4126" i="1"/>
  <c r="R4126" i="1"/>
  <c r="L4126" i="1"/>
  <c r="M4126" i="1"/>
  <c r="O4126" i="1"/>
  <c r="Q4126" i="1"/>
  <c r="S4126" i="1"/>
  <c r="X4120" i="1"/>
  <c r="AE4119" i="1"/>
  <c r="AF4119" i="1"/>
  <c r="AH4119" i="1"/>
  <c r="V4124" i="1"/>
  <c r="Z4123" i="1"/>
  <c r="AA4120" i="1"/>
  <c r="AC4120" i="1"/>
  <c r="Y4120" i="1"/>
  <c r="AD4120" i="1"/>
  <c r="N4127" i="1"/>
  <c r="T4127" i="1"/>
  <c r="W4121" i="1"/>
  <c r="K4127" i="1"/>
  <c r="R4127" i="1"/>
  <c r="L4127" i="1"/>
  <c r="M4127" i="1"/>
  <c r="O4127" i="1"/>
  <c r="Q4127" i="1"/>
  <c r="S4127" i="1"/>
  <c r="X4121" i="1"/>
  <c r="AE4120" i="1"/>
  <c r="AF4120" i="1"/>
  <c r="AH4120" i="1"/>
  <c r="V4125" i="1"/>
  <c r="Z4124" i="1"/>
  <c r="AA4121" i="1"/>
  <c r="AC4121" i="1"/>
  <c r="Y4121" i="1"/>
  <c r="AD4121" i="1"/>
  <c r="N4128" i="1"/>
  <c r="T4128" i="1"/>
  <c r="W4122" i="1"/>
  <c r="K4128" i="1"/>
  <c r="R4128" i="1"/>
  <c r="L4128" i="1"/>
  <c r="M4128" i="1"/>
  <c r="O4128" i="1"/>
  <c r="Q4128" i="1"/>
  <c r="S4128" i="1"/>
  <c r="X4122" i="1"/>
  <c r="AE4121" i="1"/>
  <c r="AF4121" i="1"/>
  <c r="AH4121" i="1"/>
  <c r="V4126" i="1"/>
  <c r="Z4125" i="1"/>
  <c r="AA4122" i="1"/>
  <c r="AC4122" i="1"/>
  <c r="Y4122" i="1"/>
  <c r="AD4122" i="1"/>
  <c r="N4129" i="1"/>
  <c r="T4129" i="1"/>
  <c r="W4123" i="1"/>
  <c r="K4129" i="1"/>
  <c r="R4129" i="1"/>
  <c r="L4129" i="1"/>
  <c r="M4129" i="1"/>
  <c r="O4129" i="1"/>
  <c r="Q4129" i="1"/>
  <c r="S4129" i="1"/>
  <c r="X4123" i="1"/>
  <c r="AE4122" i="1"/>
  <c r="AF4122" i="1"/>
  <c r="AH4122" i="1"/>
  <c r="V4127" i="1"/>
  <c r="Z4126" i="1"/>
  <c r="AA4123" i="1"/>
  <c r="AC4123" i="1"/>
  <c r="Y4123" i="1"/>
  <c r="AD4123" i="1"/>
  <c r="N4130" i="1"/>
  <c r="T4130" i="1"/>
  <c r="W4124" i="1"/>
  <c r="K4130" i="1"/>
  <c r="R4130" i="1"/>
  <c r="L4130" i="1"/>
  <c r="M4130" i="1"/>
  <c r="O4130" i="1"/>
  <c r="Q4130" i="1"/>
  <c r="S4130" i="1"/>
  <c r="X4124" i="1"/>
  <c r="AE4123" i="1"/>
  <c r="AF4123" i="1"/>
  <c r="AH4123" i="1"/>
  <c r="V4128" i="1"/>
  <c r="Z4127" i="1"/>
  <c r="AA4124" i="1"/>
  <c r="AC4124" i="1"/>
  <c r="Y4124" i="1"/>
  <c r="AD4124" i="1"/>
  <c r="N4131" i="1"/>
  <c r="T4131" i="1"/>
  <c r="W4125" i="1"/>
  <c r="K4131" i="1"/>
  <c r="R4131" i="1"/>
  <c r="L4131" i="1"/>
  <c r="M4131" i="1"/>
  <c r="O4131" i="1"/>
  <c r="Q4131" i="1"/>
  <c r="S4131" i="1"/>
  <c r="X4125" i="1"/>
  <c r="AE4124" i="1"/>
  <c r="AF4124" i="1"/>
  <c r="AH4124" i="1"/>
  <c r="V4129" i="1"/>
  <c r="Z4128" i="1"/>
  <c r="AA4125" i="1"/>
  <c r="AC4125" i="1"/>
  <c r="Y4125" i="1"/>
  <c r="AD4125" i="1"/>
  <c r="N4132" i="1"/>
  <c r="T4132" i="1"/>
  <c r="W4126" i="1"/>
  <c r="K4132" i="1"/>
  <c r="R4132" i="1"/>
  <c r="L4132" i="1"/>
  <c r="M4132" i="1"/>
  <c r="O4132" i="1"/>
  <c r="Q4132" i="1"/>
  <c r="S4132" i="1"/>
  <c r="X4126" i="1"/>
  <c r="AE4125" i="1"/>
  <c r="AF4125" i="1"/>
  <c r="AH4125" i="1"/>
  <c r="V4130" i="1"/>
  <c r="Z4129" i="1"/>
  <c r="AA4126" i="1"/>
  <c r="AC4126" i="1"/>
  <c r="Y4126" i="1"/>
  <c r="AD4126" i="1"/>
  <c r="N4133" i="1"/>
  <c r="T4133" i="1"/>
  <c r="W4127" i="1"/>
  <c r="K4133" i="1"/>
  <c r="R4133" i="1"/>
  <c r="L4133" i="1"/>
  <c r="M4133" i="1"/>
  <c r="O4133" i="1"/>
  <c r="Q4133" i="1"/>
  <c r="S4133" i="1"/>
  <c r="X4127" i="1"/>
  <c r="AE4126" i="1"/>
  <c r="AF4126" i="1"/>
  <c r="AH4126" i="1"/>
  <c r="V4131" i="1"/>
  <c r="Z4130" i="1"/>
  <c r="AA4127" i="1"/>
  <c r="AC4127" i="1"/>
  <c r="Y4127" i="1"/>
  <c r="AD4127" i="1"/>
  <c r="N4134" i="1"/>
  <c r="T4134" i="1"/>
  <c r="W4128" i="1"/>
  <c r="K4134" i="1"/>
  <c r="R4134" i="1"/>
  <c r="L4134" i="1"/>
  <c r="M4134" i="1"/>
  <c r="O4134" i="1"/>
  <c r="Q4134" i="1"/>
  <c r="S4134" i="1"/>
  <c r="X4128" i="1"/>
  <c r="AE4127" i="1"/>
  <c r="AF4127" i="1"/>
  <c r="AH4127" i="1"/>
  <c r="V4132" i="1"/>
  <c r="Z4131" i="1"/>
  <c r="AA4128" i="1"/>
  <c r="AC4128" i="1"/>
  <c r="Y4128" i="1"/>
  <c r="AD4128" i="1"/>
  <c r="N4135" i="1"/>
  <c r="T4135" i="1"/>
  <c r="W4129" i="1"/>
  <c r="K4135" i="1"/>
  <c r="R4135" i="1"/>
  <c r="L4135" i="1"/>
  <c r="M4135" i="1"/>
  <c r="O4135" i="1"/>
  <c r="Q4135" i="1"/>
  <c r="S4135" i="1"/>
  <c r="X4129" i="1"/>
  <c r="AE4128" i="1"/>
  <c r="AF4128" i="1"/>
  <c r="AH4128" i="1"/>
  <c r="V4133" i="1"/>
  <c r="Z4132" i="1"/>
  <c r="AA4129" i="1"/>
  <c r="AC4129" i="1"/>
  <c r="Y4129" i="1"/>
  <c r="AD4129" i="1"/>
  <c r="N4136" i="1"/>
  <c r="T4136" i="1"/>
  <c r="W4130" i="1"/>
  <c r="K4136" i="1"/>
  <c r="R4136" i="1"/>
  <c r="L4136" i="1"/>
  <c r="M4136" i="1"/>
  <c r="O4136" i="1"/>
  <c r="Q4136" i="1"/>
  <c r="S4136" i="1"/>
  <c r="X4130" i="1"/>
  <c r="AE4129" i="1"/>
  <c r="AF4129" i="1"/>
  <c r="AH4129" i="1"/>
  <c r="V4134" i="1"/>
  <c r="Z4133" i="1"/>
  <c r="AA4130" i="1"/>
  <c r="AC4130" i="1"/>
  <c r="Y4130" i="1"/>
  <c r="AD4130" i="1"/>
  <c r="N4137" i="1"/>
  <c r="T4137" i="1"/>
  <c r="W4131" i="1"/>
  <c r="K4137" i="1"/>
  <c r="R4137" i="1"/>
  <c r="L4137" i="1"/>
  <c r="M4137" i="1"/>
  <c r="O4137" i="1"/>
  <c r="Q4137" i="1"/>
  <c r="S4137" i="1"/>
  <c r="X4131" i="1"/>
  <c r="AE4130" i="1"/>
  <c r="AF4130" i="1"/>
  <c r="AH4130" i="1"/>
  <c r="V4135" i="1"/>
  <c r="Z4134" i="1"/>
  <c r="AA4131" i="1"/>
  <c r="AC4131" i="1"/>
  <c r="Y4131" i="1"/>
  <c r="AD4131" i="1"/>
  <c r="N4138" i="1"/>
  <c r="T4138" i="1"/>
  <c r="W4132" i="1"/>
  <c r="K4138" i="1"/>
  <c r="R4138" i="1"/>
  <c r="L4138" i="1"/>
  <c r="M4138" i="1"/>
  <c r="O4138" i="1"/>
  <c r="Q4138" i="1"/>
  <c r="S4138" i="1"/>
  <c r="X4132" i="1"/>
  <c r="AE4131" i="1"/>
  <c r="AF4131" i="1"/>
  <c r="AH4131" i="1"/>
  <c r="V4136" i="1"/>
  <c r="Z4135" i="1"/>
  <c r="AA4132" i="1"/>
  <c r="AC4132" i="1"/>
  <c r="Y4132" i="1"/>
  <c r="AD4132" i="1"/>
  <c r="N4139" i="1"/>
  <c r="T4139" i="1"/>
  <c r="W4133" i="1"/>
  <c r="K4139" i="1"/>
  <c r="R4139" i="1"/>
  <c r="L4139" i="1"/>
  <c r="M4139" i="1"/>
  <c r="O4139" i="1"/>
  <c r="Q4139" i="1"/>
  <c r="S4139" i="1"/>
  <c r="X4133" i="1"/>
  <c r="AE4132" i="1"/>
  <c r="AF4132" i="1"/>
  <c r="AH4132" i="1"/>
  <c r="V4137" i="1"/>
  <c r="Z4136" i="1"/>
  <c r="AA4133" i="1"/>
  <c r="AC4133" i="1"/>
  <c r="Y4133" i="1"/>
  <c r="AD4133" i="1"/>
  <c r="N4140" i="1"/>
  <c r="T4140" i="1"/>
  <c r="W4134" i="1"/>
  <c r="K4140" i="1"/>
  <c r="R4140" i="1"/>
  <c r="L4140" i="1"/>
  <c r="M4140" i="1"/>
  <c r="O4140" i="1"/>
  <c r="Q4140" i="1"/>
  <c r="S4140" i="1"/>
  <c r="X4134" i="1"/>
  <c r="AE4133" i="1"/>
  <c r="AF4133" i="1"/>
  <c r="AH4133" i="1"/>
  <c r="V4138" i="1"/>
  <c r="Z4137" i="1"/>
  <c r="AA4134" i="1"/>
  <c r="AC4134" i="1"/>
  <c r="Y4134" i="1"/>
  <c r="AD4134" i="1"/>
  <c r="N4141" i="1"/>
  <c r="T4141" i="1"/>
  <c r="W4135" i="1"/>
  <c r="K4141" i="1"/>
  <c r="R4141" i="1"/>
  <c r="L4141" i="1"/>
  <c r="M4141" i="1"/>
  <c r="O4141" i="1"/>
  <c r="Q4141" i="1"/>
  <c r="S4141" i="1"/>
  <c r="X4135" i="1"/>
  <c r="AE4134" i="1"/>
  <c r="AF4134" i="1"/>
  <c r="AH4134" i="1"/>
  <c r="V4139" i="1"/>
  <c r="Z4138" i="1"/>
  <c r="AA4135" i="1"/>
  <c r="AC4135" i="1"/>
  <c r="Y4135" i="1"/>
  <c r="AD4135" i="1"/>
  <c r="N4142" i="1"/>
  <c r="T4142" i="1"/>
  <c r="W4136" i="1"/>
  <c r="K4142" i="1"/>
  <c r="R4142" i="1"/>
  <c r="L4142" i="1"/>
  <c r="M4142" i="1"/>
  <c r="O4142" i="1"/>
  <c r="Q4142" i="1"/>
  <c r="S4142" i="1"/>
  <c r="X4136" i="1"/>
  <c r="AE4135" i="1"/>
  <c r="AF4135" i="1"/>
  <c r="AH4135" i="1"/>
  <c r="V4140" i="1"/>
  <c r="Z4139" i="1"/>
  <c r="AA4136" i="1"/>
  <c r="AC4136" i="1"/>
  <c r="Y4136" i="1"/>
  <c r="AD4136" i="1"/>
  <c r="N4143" i="1"/>
  <c r="T4143" i="1"/>
  <c r="W4137" i="1"/>
  <c r="K4143" i="1"/>
  <c r="R4143" i="1"/>
  <c r="L4143" i="1"/>
  <c r="M4143" i="1"/>
  <c r="O4143" i="1"/>
  <c r="Q4143" i="1"/>
  <c r="S4143" i="1"/>
  <c r="X4137" i="1"/>
  <c r="AE4136" i="1"/>
  <c r="AF4136" i="1"/>
  <c r="AH4136" i="1"/>
  <c r="V4141" i="1"/>
  <c r="Z4140" i="1"/>
  <c r="AA4137" i="1"/>
  <c r="AC4137" i="1"/>
  <c r="Y4137" i="1"/>
  <c r="AD4137" i="1"/>
  <c r="N4144" i="1"/>
  <c r="T4144" i="1"/>
  <c r="W4138" i="1"/>
  <c r="K4144" i="1"/>
  <c r="R4144" i="1"/>
  <c r="L4144" i="1"/>
  <c r="M4144" i="1"/>
  <c r="O4144" i="1"/>
  <c r="Q4144" i="1"/>
  <c r="S4144" i="1"/>
  <c r="X4138" i="1"/>
  <c r="AE4137" i="1"/>
  <c r="AF4137" i="1"/>
  <c r="AH4137" i="1"/>
  <c r="V4142" i="1"/>
  <c r="Z4141" i="1"/>
  <c r="AA4138" i="1"/>
  <c r="AC4138" i="1"/>
  <c r="Y4138" i="1"/>
  <c r="AD4138" i="1"/>
  <c r="N4145" i="1"/>
  <c r="T4145" i="1"/>
  <c r="W4139" i="1"/>
  <c r="K4145" i="1"/>
  <c r="R4145" i="1"/>
  <c r="L4145" i="1"/>
  <c r="M4145" i="1"/>
  <c r="O4145" i="1"/>
  <c r="Q4145" i="1"/>
  <c r="S4145" i="1"/>
  <c r="X4139" i="1"/>
  <c r="AE4138" i="1"/>
  <c r="AF4138" i="1"/>
  <c r="AH4138" i="1"/>
  <c r="V4143" i="1"/>
  <c r="Z4142" i="1"/>
  <c r="AA4139" i="1"/>
  <c r="AC4139" i="1"/>
  <c r="Y4139" i="1"/>
  <c r="AD4139" i="1"/>
  <c r="N4146" i="1"/>
  <c r="T4146" i="1"/>
  <c r="W4140" i="1"/>
  <c r="K4146" i="1"/>
  <c r="R4146" i="1"/>
  <c r="L4146" i="1"/>
  <c r="M4146" i="1"/>
  <c r="O4146" i="1"/>
  <c r="Q4146" i="1"/>
  <c r="S4146" i="1"/>
  <c r="X4140" i="1"/>
  <c r="AE4139" i="1"/>
  <c r="AF4139" i="1"/>
  <c r="AH4139" i="1"/>
  <c r="V4144" i="1"/>
  <c r="Z4143" i="1"/>
  <c r="AA4140" i="1"/>
  <c r="AC4140" i="1"/>
  <c r="Y4140" i="1"/>
  <c r="AD4140" i="1"/>
  <c r="N4147" i="1"/>
  <c r="T4147" i="1"/>
  <c r="W4141" i="1"/>
  <c r="K4147" i="1"/>
  <c r="R4147" i="1"/>
  <c r="L4147" i="1"/>
  <c r="M4147" i="1"/>
  <c r="O4147" i="1"/>
  <c r="Q4147" i="1"/>
  <c r="S4147" i="1"/>
  <c r="X4141" i="1"/>
  <c r="AE4140" i="1"/>
  <c r="AF4140" i="1"/>
  <c r="AH4140" i="1"/>
  <c r="V4145" i="1"/>
  <c r="Z4144" i="1"/>
  <c r="AA4141" i="1"/>
  <c r="AC4141" i="1"/>
  <c r="Y4141" i="1"/>
  <c r="AD4141" i="1"/>
  <c r="N4148" i="1"/>
  <c r="T4148" i="1"/>
  <c r="W4142" i="1"/>
  <c r="K4148" i="1"/>
  <c r="R4148" i="1"/>
  <c r="L4148" i="1"/>
  <c r="M4148" i="1"/>
  <c r="O4148" i="1"/>
  <c r="Q4148" i="1"/>
  <c r="S4148" i="1"/>
  <c r="X4142" i="1"/>
  <c r="AE4141" i="1"/>
  <c r="AF4141" i="1"/>
  <c r="AH4141" i="1"/>
  <c r="V4146" i="1"/>
  <c r="Z4145" i="1"/>
  <c r="AA4142" i="1"/>
  <c r="AC4142" i="1"/>
  <c r="Y4142" i="1"/>
  <c r="AD4142" i="1"/>
  <c r="N4149" i="1"/>
  <c r="T4149" i="1"/>
  <c r="W4143" i="1"/>
  <c r="K4149" i="1"/>
  <c r="R4149" i="1"/>
  <c r="L4149" i="1"/>
  <c r="M4149" i="1"/>
  <c r="O4149" i="1"/>
  <c r="Q4149" i="1"/>
  <c r="S4149" i="1"/>
  <c r="X4143" i="1"/>
  <c r="AE4142" i="1"/>
  <c r="AF4142" i="1"/>
  <c r="AH4142" i="1"/>
  <c r="V4147" i="1"/>
  <c r="Z4146" i="1"/>
  <c r="AA4143" i="1"/>
  <c r="AC4143" i="1"/>
  <c r="Y4143" i="1"/>
  <c r="AD4143" i="1"/>
  <c r="N4150" i="1"/>
  <c r="T4150" i="1"/>
  <c r="W4144" i="1"/>
  <c r="K4150" i="1"/>
  <c r="R4150" i="1"/>
  <c r="L4150" i="1"/>
  <c r="M4150" i="1"/>
  <c r="O4150" i="1"/>
  <c r="Q4150" i="1"/>
  <c r="S4150" i="1"/>
  <c r="X4144" i="1"/>
  <c r="AE4143" i="1"/>
  <c r="AF4143" i="1"/>
  <c r="AH4143" i="1"/>
  <c r="V4148" i="1"/>
  <c r="Z4147" i="1"/>
  <c r="AA4144" i="1"/>
  <c r="AC4144" i="1"/>
  <c r="Y4144" i="1"/>
  <c r="AD4144" i="1"/>
  <c r="N4151" i="1"/>
  <c r="T4151" i="1"/>
  <c r="W4145" i="1"/>
  <c r="K4151" i="1"/>
  <c r="R4151" i="1"/>
  <c r="L4151" i="1"/>
  <c r="M4151" i="1"/>
  <c r="O4151" i="1"/>
  <c r="Q4151" i="1"/>
  <c r="S4151" i="1"/>
  <c r="X4145" i="1"/>
  <c r="AE4144" i="1"/>
  <c r="AF4144" i="1"/>
  <c r="AH4144" i="1"/>
  <c r="V4149" i="1"/>
  <c r="Z4148" i="1"/>
  <c r="AA4145" i="1"/>
  <c r="AC4145" i="1"/>
  <c r="Y4145" i="1"/>
  <c r="AD4145" i="1"/>
  <c r="N4152" i="1"/>
  <c r="T4152" i="1"/>
  <c r="W4146" i="1"/>
  <c r="K4152" i="1"/>
  <c r="R4152" i="1"/>
  <c r="L4152" i="1"/>
  <c r="M4152" i="1"/>
  <c r="O4152" i="1"/>
  <c r="Q4152" i="1"/>
  <c r="S4152" i="1"/>
  <c r="X4146" i="1"/>
  <c r="AE4145" i="1"/>
  <c r="AF4145" i="1"/>
  <c r="AH4145" i="1"/>
  <c r="V4150" i="1"/>
  <c r="Z4149" i="1"/>
  <c r="AA4146" i="1"/>
  <c r="AC4146" i="1"/>
  <c r="Y4146" i="1"/>
  <c r="AD4146" i="1"/>
  <c r="N4153" i="1"/>
  <c r="T4153" i="1"/>
  <c r="W4147" i="1"/>
  <c r="K4153" i="1"/>
  <c r="R4153" i="1"/>
  <c r="L4153" i="1"/>
  <c r="M4153" i="1"/>
  <c r="O4153" i="1"/>
  <c r="Q4153" i="1"/>
  <c r="S4153" i="1"/>
  <c r="X4147" i="1"/>
  <c r="AE4146" i="1"/>
  <c r="AF4146" i="1"/>
  <c r="AH4146" i="1"/>
  <c r="V4151" i="1"/>
  <c r="Z4150" i="1"/>
  <c r="AA4147" i="1"/>
  <c r="AC4147" i="1"/>
  <c r="Y4147" i="1"/>
  <c r="AD4147" i="1"/>
  <c r="N4154" i="1"/>
  <c r="T4154" i="1"/>
  <c r="W4148" i="1"/>
  <c r="K4154" i="1"/>
  <c r="R4154" i="1"/>
  <c r="L4154" i="1"/>
  <c r="M4154" i="1"/>
  <c r="O4154" i="1"/>
  <c r="Q4154" i="1"/>
  <c r="S4154" i="1"/>
  <c r="X4148" i="1"/>
  <c r="AE4147" i="1"/>
  <c r="AF4147" i="1"/>
  <c r="AH4147" i="1"/>
  <c r="V4152" i="1"/>
  <c r="Z4151" i="1"/>
  <c r="AA4148" i="1"/>
  <c r="AC4148" i="1"/>
  <c r="Y4148" i="1"/>
  <c r="AD4148" i="1"/>
  <c r="N4155" i="1"/>
  <c r="T4155" i="1"/>
  <c r="W4149" i="1"/>
  <c r="K4155" i="1"/>
  <c r="R4155" i="1"/>
  <c r="L4155" i="1"/>
  <c r="M4155" i="1"/>
  <c r="O4155" i="1"/>
  <c r="Q4155" i="1"/>
  <c r="S4155" i="1"/>
  <c r="X4149" i="1"/>
  <c r="AE4148" i="1"/>
  <c r="AF4148" i="1"/>
  <c r="AH4148" i="1"/>
  <c r="V4153" i="1"/>
  <c r="Z4152" i="1"/>
  <c r="AA4149" i="1"/>
  <c r="AC4149" i="1"/>
  <c r="Y4149" i="1"/>
  <c r="AD4149" i="1"/>
  <c r="N4156" i="1"/>
  <c r="T4156" i="1"/>
  <c r="W4150" i="1"/>
  <c r="K4156" i="1"/>
  <c r="R4156" i="1"/>
  <c r="L4156" i="1"/>
  <c r="M4156" i="1"/>
  <c r="O4156" i="1"/>
  <c r="Q4156" i="1"/>
  <c r="S4156" i="1"/>
  <c r="X4150" i="1"/>
  <c r="AE4149" i="1"/>
  <c r="AF4149" i="1"/>
  <c r="AH4149" i="1"/>
  <c r="V4154" i="1"/>
  <c r="Z4153" i="1"/>
  <c r="AA4150" i="1"/>
  <c r="AC4150" i="1"/>
  <c r="Y4150" i="1"/>
  <c r="AD4150" i="1"/>
  <c r="N4157" i="1"/>
  <c r="T4157" i="1"/>
  <c r="W4151" i="1"/>
  <c r="K4157" i="1"/>
  <c r="R4157" i="1"/>
  <c r="L4157" i="1"/>
  <c r="M4157" i="1"/>
  <c r="O4157" i="1"/>
  <c r="Q4157" i="1"/>
  <c r="S4157" i="1"/>
  <c r="X4151" i="1"/>
  <c r="AE4150" i="1"/>
  <c r="AF4150" i="1"/>
  <c r="AH4150" i="1"/>
  <c r="V4155" i="1"/>
  <c r="Z4154" i="1"/>
  <c r="AA4151" i="1"/>
  <c r="AC4151" i="1"/>
  <c r="Y4151" i="1"/>
  <c r="AD4151" i="1"/>
  <c r="N4158" i="1"/>
  <c r="T4158" i="1"/>
  <c r="W4152" i="1"/>
  <c r="K4158" i="1"/>
  <c r="R4158" i="1"/>
  <c r="L4158" i="1"/>
  <c r="M4158" i="1"/>
  <c r="O4158" i="1"/>
  <c r="Q4158" i="1"/>
  <c r="S4158" i="1"/>
  <c r="X4152" i="1"/>
  <c r="AE4151" i="1"/>
  <c r="AF4151" i="1"/>
  <c r="AH4151" i="1"/>
  <c r="V4156" i="1"/>
  <c r="Z4155" i="1"/>
  <c r="AA4152" i="1"/>
  <c r="AC4152" i="1"/>
  <c r="Y4152" i="1"/>
  <c r="AD4152" i="1"/>
  <c r="N4159" i="1"/>
  <c r="T4159" i="1"/>
  <c r="W4153" i="1"/>
  <c r="K4159" i="1"/>
  <c r="R4159" i="1"/>
  <c r="L4159" i="1"/>
  <c r="M4159" i="1"/>
  <c r="O4159" i="1"/>
  <c r="Q4159" i="1"/>
  <c r="S4159" i="1"/>
  <c r="X4153" i="1"/>
  <c r="AE4152" i="1"/>
  <c r="AF4152" i="1"/>
  <c r="AH4152" i="1"/>
  <c r="V4157" i="1"/>
  <c r="Z4156" i="1"/>
  <c r="AA4153" i="1"/>
  <c r="AC4153" i="1"/>
  <c r="Y4153" i="1"/>
  <c r="AD4153" i="1"/>
  <c r="N4160" i="1"/>
  <c r="T4160" i="1"/>
  <c r="W4154" i="1"/>
  <c r="K4160" i="1"/>
  <c r="R4160" i="1"/>
  <c r="L4160" i="1"/>
  <c r="M4160" i="1"/>
  <c r="O4160" i="1"/>
  <c r="Q4160" i="1"/>
  <c r="S4160" i="1"/>
  <c r="X4154" i="1"/>
  <c r="AE4153" i="1"/>
  <c r="AF4153" i="1"/>
  <c r="AH4153" i="1"/>
  <c r="V4158" i="1"/>
  <c r="Z4157" i="1"/>
  <c r="AA4154" i="1"/>
  <c r="AC4154" i="1"/>
  <c r="Y4154" i="1"/>
  <c r="AD4154" i="1"/>
  <c r="N4161" i="1"/>
  <c r="T4161" i="1"/>
  <c r="W4155" i="1"/>
  <c r="K4161" i="1"/>
  <c r="R4161" i="1"/>
  <c r="L4161" i="1"/>
  <c r="M4161" i="1"/>
  <c r="O4161" i="1"/>
  <c r="Q4161" i="1"/>
  <c r="S4161" i="1"/>
  <c r="X4155" i="1"/>
  <c r="AE4154" i="1"/>
  <c r="AF4154" i="1"/>
  <c r="AH4154" i="1"/>
  <c r="V4159" i="1"/>
  <c r="Z4158" i="1"/>
  <c r="AA4155" i="1"/>
  <c r="AC4155" i="1"/>
  <c r="Y4155" i="1"/>
  <c r="AD4155" i="1"/>
  <c r="N4162" i="1"/>
  <c r="T4162" i="1"/>
  <c r="W4156" i="1"/>
  <c r="K4162" i="1"/>
  <c r="R4162" i="1"/>
  <c r="L4162" i="1"/>
  <c r="M4162" i="1"/>
  <c r="O4162" i="1"/>
  <c r="Q4162" i="1"/>
  <c r="S4162" i="1"/>
  <c r="X4156" i="1"/>
  <c r="AE4155" i="1"/>
  <c r="AF4155" i="1"/>
  <c r="AH4155" i="1"/>
  <c r="V4160" i="1"/>
  <c r="Z4159" i="1"/>
  <c r="AA4156" i="1"/>
  <c r="AC4156" i="1"/>
  <c r="Y4156" i="1"/>
  <c r="AD4156" i="1"/>
  <c r="N4163" i="1"/>
  <c r="T4163" i="1"/>
  <c r="W4157" i="1"/>
  <c r="K4163" i="1"/>
  <c r="R4163" i="1"/>
  <c r="L4163" i="1"/>
  <c r="M4163" i="1"/>
  <c r="O4163" i="1"/>
  <c r="Q4163" i="1"/>
  <c r="S4163" i="1"/>
  <c r="X4157" i="1"/>
  <c r="AE4156" i="1"/>
  <c r="AF4156" i="1"/>
  <c r="AH4156" i="1"/>
  <c r="V4161" i="1"/>
  <c r="Z4160" i="1"/>
  <c r="AA4157" i="1"/>
  <c r="AC4157" i="1"/>
  <c r="Y4157" i="1"/>
  <c r="AD4157" i="1"/>
  <c r="N4164" i="1"/>
  <c r="T4164" i="1"/>
  <c r="W4158" i="1"/>
  <c r="K4164" i="1"/>
  <c r="R4164" i="1"/>
  <c r="L4164" i="1"/>
  <c r="M4164" i="1"/>
  <c r="O4164" i="1"/>
  <c r="Q4164" i="1"/>
  <c r="S4164" i="1"/>
  <c r="X4158" i="1"/>
  <c r="AE4157" i="1"/>
  <c r="AF4157" i="1"/>
  <c r="AH4157" i="1"/>
  <c r="V4162" i="1"/>
  <c r="Z4161" i="1"/>
  <c r="AA4158" i="1"/>
  <c r="AC4158" i="1"/>
  <c r="Y4158" i="1"/>
  <c r="AD4158" i="1"/>
  <c r="N4165" i="1"/>
  <c r="T4165" i="1"/>
  <c r="W4159" i="1"/>
  <c r="K4165" i="1"/>
  <c r="R4165" i="1"/>
  <c r="L4165" i="1"/>
  <c r="M4165" i="1"/>
  <c r="O4165" i="1"/>
  <c r="Q4165" i="1"/>
  <c r="S4165" i="1"/>
  <c r="X4159" i="1"/>
  <c r="AE4158" i="1"/>
  <c r="AF4158" i="1"/>
  <c r="AH4158" i="1"/>
  <c r="V4163" i="1"/>
  <c r="Z4162" i="1"/>
  <c r="AA4159" i="1"/>
  <c r="AC4159" i="1"/>
  <c r="Y4159" i="1"/>
  <c r="AD4159" i="1"/>
  <c r="N4166" i="1"/>
  <c r="T4166" i="1"/>
  <c r="W4160" i="1"/>
  <c r="K4166" i="1"/>
  <c r="R4166" i="1"/>
  <c r="L4166" i="1"/>
  <c r="M4166" i="1"/>
  <c r="O4166" i="1"/>
  <c r="Q4166" i="1"/>
  <c r="S4166" i="1"/>
  <c r="X4160" i="1"/>
  <c r="AE4159" i="1"/>
  <c r="AF4159" i="1"/>
  <c r="AH4159" i="1"/>
  <c r="V4164" i="1"/>
  <c r="Z4163" i="1"/>
  <c r="AA4160" i="1"/>
  <c r="AC4160" i="1"/>
  <c r="Y4160" i="1"/>
  <c r="AD4160" i="1"/>
  <c r="N4167" i="1"/>
  <c r="T4167" i="1"/>
  <c r="W4161" i="1"/>
  <c r="K4167" i="1"/>
  <c r="R4167" i="1"/>
  <c r="L4167" i="1"/>
  <c r="M4167" i="1"/>
  <c r="O4167" i="1"/>
  <c r="Q4167" i="1"/>
  <c r="S4167" i="1"/>
  <c r="X4161" i="1"/>
  <c r="AE4160" i="1"/>
  <c r="AF4160" i="1"/>
  <c r="AH4160" i="1"/>
  <c r="V4165" i="1"/>
  <c r="Z4164" i="1"/>
  <c r="AA4161" i="1"/>
  <c r="AC4161" i="1"/>
  <c r="Y4161" i="1"/>
  <c r="AD4161" i="1"/>
  <c r="N4168" i="1"/>
  <c r="T4168" i="1"/>
  <c r="W4162" i="1"/>
  <c r="K4168" i="1"/>
  <c r="R4168" i="1"/>
  <c r="L4168" i="1"/>
  <c r="M4168" i="1"/>
  <c r="O4168" i="1"/>
  <c r="Q4168" i="1"/>
  <c r="S4168" i="1"/>
  <c r="X4162" i="1"/>
  <c r="AE4161" i="1"/>
  <c r="AF4161" i="1"/>
  <c r="AH4161" i="1"/>
  <c r="V4166" i="1"/>
  <c r="Z4165" i="1"/>
  <c r="AA4162" i="1"/>
  <c r="AC4162" i="1"/>
  <c r="Y4162" i="1"/>
  <c r="AD4162" i="1"/>
  <c r="N4169" i="1"/>
  <c r="T4169" i="1"/>
  <c r="W4163" i="1"/>
  <c r="K4169" i="1"/>
  <c r="R4169" i="1"/>
  <c r="L4169" i="1"/>
  <c r="M4169" i="1"/>
  <c r="O4169" i="1"/>
  <c r="Q4169" i="1"/>
  <c r="S4169" i="1"/>
  <c r="X4163" i="1"/>
  <c r="AE4162" i="1"/>
  <c r="AF4162" i="1"/>
  <c r="AH4162" i="1"/>
  <c r="V4167" i="1"/>
  <c r="Z4166" i="1"/>
  <c r="AA4163" i="1"/>
  <c r="AC4163" i="1"/>
  <c r="Y4163" i="1"/>
  <c r="AD4163" i="1"/>
  <c r="N4170" i="1"/>
  <c r="T4170" i="1"/>
  <c r="W4164" i="1"/>
  <c r="K4170" i="1"/>
  <c r="R4170" i="1"/>
  <c r="L4170" i="1"/>
  <c r="M4170" i="1"/>
  <c r="O4170" i="1"/>
  <c r="Q4170" i="1"/>
  <c r="S4170" i="1"/>
  <c r="X4164" i="1"/>
  <c r="AE4163" i="1"/>
  <c r="AF4163" i="1"/>
  <c r="AH4163" i="1"/>
  <c r="V4168" i="1"/>
  <c r="Z4167" i="1"/>
  <c r="AA4164" i="1"/>
  <c r="AC4164" i="1"/>
  <c r="Y4164" i="1"/>
  <c r="AD4164" i="1"/>
  <c r="N4171" i="1"/>
  <c r="T4171" i="1"/>
  <c r="W4165" i="1"/>
  <c r="K4171" i="1"/>
  <c r="R4171" i="1"/>
  <c r="L4171" i="1"/>
  <c r="M4171" i="1"/>
  <c r="O4171" i="1"/>
  <c r="Q4171" i="1"/>
  <c r="S4171" i="1"/>
  <c r="X4165" i="1"/>
  <c r="AE4164" i="1"/>
  <c r="AF4164" i="1"/>
  <c r="AH4164" i="1"/>
  <c r="V4169" i="1"/>
  <c r="Z4168" i="1"/>
  <c r="AA4165" i="1"/>
  <c r="AC4165" i="1"/>
  <c r="Y4165" i="1"/>
  <c r="AD4165" i="1"/>
  <c r="N4172" i="1"/>
  <c r="T4172" i="1"/>
  <c r="W4166" i="1"/>
  <c r="K4172" i="1"/>
  <c r="R4172" i="1"/>
  <c r="L4172" i="1"/>
  <c r="M4172" i="1"/>
  <c r="O4172" i="1"/>
  <c r="Q4172" i="1"/>
  <c r="S4172" i="1"/>
  <c r="X4166" i="1"/>
  <c r="AE4165" i="1"/>
  <c r="AF4165" i="1"/>
  <c r="AH4165" i="1"/>
  <c r="V4170" i="1"/>
  <c r="Z4169" i="1"/>
  <c r="AA4166" i="1"/>
  <c r="AC4166" i="1"/>
  <c r="Y4166" i="1"/>
  <c r="AD4166" i="1"/>
  <c r="N4173" i="1"/>
  <c r="T4173" i="1"/>
  <c r="W4167" i="1"/>
  <c r="K4173" i="1"/>
  <c r="R4173" i="1"/>
  <c r="L4173" i="1"/>
  <c r="M4173" i="1"/>
  <c r="O4173" i="1"/>
  <c r="Q4173" i="1"/>
  <c r="S4173" i="1"/>
  <c r="X4167" i="1"/>
  <c r="AE4166" i="1"/>
  <c r="AF4166" i="1"/>
  <c r="AH4166" i="1"/>
  <c r="V4171" i="1"/>
  <c r="Z4170" i="1"/>
  <c r="AA4167" i="1"/>
  <c r="AC4167" i="1"/>
  <c r="Y4167" i="1"/>
  <c r="AD4167" i="1"/>
  <c r="N4174" i="1"/>
  <c r="T4174" i="1"/>
  <c r="W4168" i="1"/>
  <c r="K4174" i="1"/>
  <c r="R4174" i="1"/>
  <c r="L4174" i="1"/>
  <c r="M4174" i="1"/>
  <c r="O4174" i="1"/>
  <c r="Q4174" i="1"/>
  <c r="S4174" i="1"/>
  <c r="X4168" i="1"/>
  <c r="AE4167" i="1"/>
  <c r="AF4167" i="1"/>
  <c r="AH4167" i="1"/>
  <c r="V4172" i="1"/>
  <c r="Z4171" i="1"/>
  <c r="AA4168" i="1"/>
  <c r="AC4168" i="1"/>
  <c r="Y4168" i="1"/>
  <c r="AD4168" i="1"/>
  <c r="N4175" i="1"/>
  <c r="T4175" i="1"/>
  <c r="W4169" i="1"/>
  <c r="K4175" i="1"/>
  <c r="R4175" i="1"/>
  <c r="L4175" i="1"/>
  <c r="M4175" i="1"/>
  <c r="O4175" i="1"/>
  <c r="Q4175" i="1"/>
  <c r="S4175" i="1"/>
  <c r="X4169" i="1"/>
  <c r="AE4168" i="1"/>
  <c r="AF4168" i="1"/>
  <c r="AH4168" i="1"/>
  <c r="V4173" i="1"/>
  <c r="Z4172" i="1"/>
  <c r="AA4169" i="1"/>
  <c r="AC4169" i="1"/>
  <c r="Y4169" i="1"/>
  <c r="AD4169" i="1"/>
  <c r="N4176" i="1"/>
  <c r="T4176" i="1"/>
  <c r="W4170" i="1"/>
  <c r="K4176" i="1"/>
  <c r="R4176" i="1"/>
  <c r="L4176" i="1"/>
  <c r="M4176" i="1"/>
  <c r="O4176" i="1"/>
  <c r="Q4176" i="1"/>
  <c r="S4176" i="1"/>
  <c r="X4170" i="1"/>
  <c r="AE4169" i="1"/>
  <c r="AF4169" i="1"/>
  <c r="AH4169" i="1"/>
  <c r="V4174" i="1"/>
  <c r="Z4173" i="1"/>
  <c r="AA4170" i="1"/>
  <c r="AC4170" i="1"/>
  <c r="Y4170" i="1"/>
  <c r="AD4170" i="1"/>
  <c r="N4177" i="1"/>
  <c r="T4177" i="1"/>
  <c r="W4171" i="1"/>
  <c r="K4177" i="1"/>
  <c r="R4177" i="1"/>
  <c r="L4177" i="1"/>
  <c r="M4177" i="1"/>
  <c r="O4177" i="1"/>
  <c r="Q4177" i="1"/>
  <c r="S4177" i="1"/>
  <c r="X4171" i="1"/>
  <c r="AE4170" i="1"/>
  <c r="AF4170" i="1"/>
  <c r="AH4170" i="1"/>
  <c r="V4175" i="1"/>
  <c r="Z4174" i="1"/>
  <c r="AA4171" i="1"/>
  <c r="AC4171" i="1"/>
  <c r="Y4171" i="1"/>
  <c r="AD4171" i="1"/>
  <c r="N4178" i="1"/>
  <c r="T4178" i="1"/>
  <c r="W4172" i="1"/>
  <c r="K4178" i="1"/>
  <c r="R4178" i="1"/>
  <c r="L4178" i="1"/>
  <c r="M4178" i="1"/>
  <c r="O4178" i="1"/>
  <c r="Q4178" i="1"/>
  <c r="S4178" i="1"/>
  <c r="X4172" i="1"/>
  <c r="AE4171" i="1"/>
  <c r="AF4171" i="1"/>
  <c r="AH4171" i="1"/>
  <c r="V4176" i="1"/>
  <c r="Z4175" i="1"/>
  <c r="AA4172" i="1"/>
  <c r="AC4172" i="1"/>
  <c r="Y4172" i="1"/>
  <c r="AD4172" i="1"/>
  <c r="N4179" i="1"/>
  <c r="T4179" i="1"/>
  <c r="W4173" i="1"/>
  <c r="K4179" i="1"/>
  <c r="R4179" i="1"/>
  <c r="L4179" i="1"/>
  <c r="M4179" i="1"/>
  <c r="O4179" i="1"/>
  <c r="Q4179" i="1"/>
  <c r="S4179" i="1"/>
  <c r="X4173" i="1"/>
  <c r="AE4172" i="1"/>
  <c r="AF4172" i="1"/>
  <c r="AH4172" i="1"/>
  <c r="V4177" i="1"/>
  <c r="Z4176" i="1"/>
  <c r="AA4173" i="1"/>
  <c r="AC4173" i="1"/>
  <c r="Y4173" i="1"/>
  <c r="AD4173" i="1"/>
  <c r="N4180" i="1"/>
  <c r="T4180" i="1"/>
  <c r="W4174" i="1"/>
  <c r="K4180" i="1"/>
  <c r="R4180" i="1"/>
  <c r="L4180" i="1"/>
  <c r="M4180" i="1"/>
  <c r="O4180" i="1"/>
  <c r="Q4180" i="1"/>
  <c r="S4180" i="1"/>
  <c r="X4174" i="1"/>
  <c r="AE4173" i="1"/>
  <c r="AF4173" i="1"/>
  <c r="AH4173" i="1"/>
  <c r="V4178" i="1"/>
  <c r="Z4177" i="1"/>
  <c r="AA4174" i="1"/>
  <c r="AC4174" i="1"/>
  <c r="Y4174" i="1"/>
  <c r="AD4174" i="1"/>
  <c r="N4181" i="1"/>
  <c r="T4181" i="1"/>
  <c r="W4175" i="1"/>
  <c r="K4181" i="1"/>
  <c r="R4181" i="1"/>
  <c r="L4181" i="1"/>
  <c r="M4181" i="1"/>
  <c r="O4181" i="1"/>
  <c r="Q4181" i="1"/>
  <c r="S4181" i="1"/>
  <c r="X4175" i="1"/>
  <c r="AE4174" i="1"/>
  <c r="AF4174" i="1"/>
  <c r="AH4174" i="1"/>
  <c r="V4179" i="1"/>
  <c r="Z4178" i="1"/>
  <c r="AA4175" i="1"/>
  <c r="AC4175" i="1"/>
  <c r="Y4175" i="1"/>
  <c r="AD4175" i="1"/>
  <c r="N4182" i="1"/>
  <c r="T4182" i="1"/>
  <c r="W4176" i="1"/>
  <c r="K4182" i="1"/>
  <c r="R4182" i="1"/>
  <c r="L4182" i="1"/>
  <c r="M4182" i="1"/>
  <c r="O4182" i="1"/>
  <c r="Q4182" i="1"/>
  <c r="S4182" i="1"/>
  <c r="X4176" i="1"/>
  <c r="AE4175" i="1"/>
  <c r="AF4175" i="1"/>
  <c r="AH4175" i="1"/>
  <c r="V4180" i="1"/>
  <c r="Z4179" i="1"/>
  <c r="AA4176" i="1"/>
  <c r="AC4176" i="1"/>
  <c r="Y4176" i="1"/>
  <c r="AD4176" i="1"/>
  <c r="N4183" i="1"/>
  <c r="T4183" i="1"/>
  <c r="W4177" i="1"/>
  <c r="K4183" i="1"/>
  <c r="R4183" i="1"/>
  <c r="L4183" i="1"/>
  <c r="M4183" i="1"/>
  <c r="O4183" i="1"/>
  <c r="Q4183" i="1"/>
  <c r="S4183" i="1"/>
  <c r="X4177" i="1"/>
  <c r="AE4176" i="1"/>
  <c r="AF4176" i="1"/>
  <c r="AH4176" i="1"/>
  <c r="V4181" i="1"/>
  <c r="Z4180" i="1"/>
  <c r="AA4177" i="1"/>
  <c r="AC4177" i="1"/>
  <c r="Y4177" i="1"/>
  <c r="AD4177" i="1"/>
  <c r="N4184" i="1"/>
  <c r="T4184" i="1"/>
  <c r="W4178" i="1"/>
  <c r="K4184" i="1"/>
  <c r="R4184" i="1"/>
  <c r="L4184" i="1"/>
  <c r="M4184" i="1"/>
  <c r="O4184" i="1"/>
  <c r="Q4184" i="1"/>
  <c r="S4184" i="1"/>
  <c r="X4178" i="1"/>
  <c r="AE4177" i="1"/>
  <c r="AF4177" i="1"/>
  <c r="AH4177" i="1"/>
  <c r="V4182" i="1"/>
  <c r="Z4181" i="1"/>
  <c r="AA4178" i="1"/>
  <c r="AC4178" i="1"/>
  <c r="Y4178" i="1"/>
  <c r="AD4178" i="1"/>
  <c r="N4185" i="1"/>
  <c r="T4185" i="1"/>
  <c r="W4179" i="1"/>
  <c r="K4185" i="1"/>
  <c r="R4185" i="1"/>
  <c r="L4185" i="1"/>
  <c r="M4185" i="1"/>
  <c r="O4185" i="1"/>
  <c r="Q4185" i="1"/>
  <c r="S4185" i="1"/>
  <c r="X4179" i="1"/>
  <c r="AE4178" i="1"/>
  <c r="AF4178" i="1"/>
  <c r="AH4178" i="1"/>
  <c r="V4183" i="1"/>
  <c r="Z4182" i="1"/>
  <c r="AA4179" i="1"/>
  <c r="AC4179" i="1"/>
  <c r="Y4179" i="1"/>
  <c r="AD4179" i="1"/>
  <c r="N4186" i="1"/>
  <c r="T4186" i="1"/>
  <c r="W4180" i="1"/>
  <c r="K4186" i="1"/>
  <c r="R4186" i="1"/>
  <c r="L4186" i="1"/>
  <c r="M4186" i="1"/>
  <c r="O4186" i="1"/>
  <c r="Q4186" i="1"/>
  <c r="S4186" i="1"/>
  <c r="X4180" i="1"/>
  <c r="AE4179" i="1"/>
  <c r="AF4179" i="1"/>
  <c r="AH4179" i="1"/>
  <c r="V4184" i="1"/>
  <c r="Z4183" i="1"/>
  <c r="AA4180" i="1"/>
  <c r="AC4180" i="1"/>
  <c r="Y4180" i="1"/>
  <c r="AD4180" i="1"/>
  <c r="N4187" i="1"/>
  <c r="T4187" i="1"/>
  <c r="W4181" i="1"/>
  <c r="K4187" i="1"/>
  <c r="R4187" i="1"/>
  <c r="L4187" i="1"/>
  <c r="M4187" i="1"/>
  <c r="O4187" i="1"/>
  <c r="Q4187" i="1"/>
  <c r="S4187" i="1"/>
  <c r="X4181" i="1"/>
  <c r="AE4180" i="1"/>
  <c r="AF4180" i="1"/>
  <c r="AH4180" i="1"/>
  <c r="V4185" i="1"/>
  <c r="Z4184" i="1"/>
  <c r="AA4181" i="1"/>
  <c r="AC4181" i="1"/>
  <c r="Y4181" i="1"/>
  <c r="AD4181" i="1"/>
  <c r="N4188" i="1"/>
  <c r="T4188" i="1"/>
  <c r="W4182" i="1"/>
  <c r="K4188" i="1"/>
  <c r="R4188" i="1"/>
  <c r="L4188" i="1"/>
  <c r="M4188" i="1"/>
  <c r="O4188" i="1"/>
  <c r="Q4188" i="1"/>
  <c r="S4188" i="1"/>
  <c r="X4182" i="1"/>
  <c r="AE4181" i="1"/>
  <c r="AF4181" i="1"/>
  <c r="AH4181" i="1"/>
  <c r="V4186" i="1"/>
  <c r="Z4185" i="1"/>
  <c r="AA4182" i="1"/>
  <c r="AC4182" i="1"/>
  <c r="Y4182" i="1"/>
  <c r="AD4182" i="1"/>
  <c r="N4189" i="1"/>
  <c r="T4189" i="1"/>
  <c r="W4183" i="1"/>
  <c r="K4189" i="1"/>
  <c r="R4189" i="1"/>
  <c r="L4189" i="1"/>
  <c r="M4189" i="1"/>
  <c r="O4189" i="1"/>
  <c r="Q4189" i="1"/>
  <c r="S4189" i="1"/>
  <c r="X4183" i="1"/>
  <c r="AE4182" i="1"/>
  <c r="AF4182" i="1"/>
  <c r="AH4182" i="1"/>
  <c r="V4187" i="1"/>
  <c r="Z4186" i="1"/>
  <c r="AA4183" i="1"/>
  <c r="AC4183" i="1"/>
  <c r="Y4183" i="1"/>
  <c r="AD4183" i="1"/>
  <c r="N4190" i="1"/>
  <c r="T4190" i="1"/>
  <c r="W4184" i="1"/>
  <c r="K4190" i="1"/>
  <c r="R4190" i="1"/>
  <c r="L4190" i="1"/>
  <c r="M4190" i="1"/>
  <c r="O4190" i="1"/>
  <c r="Q4190" i="1"/>
  <c r="S4190" i="1"/>
  <c r="X4184" i="1"/>
  <c r="AE4183" i="1"/>
  <c r="AF4183" i="1"/>
  <c r="AH4183" i="1"/>
  <c r="V4188" i="1"/>
  <c r="Z4187" i="1"/>
  <c r="AA4184" i="1"/>
  <c r="AC4184" i="1"/>
  <c r="Y4184" i="1"/>
  <c r="AD4184" i="1"/>
  <c r="N4191" i="1"/>
  <c r="T4191" i="1"/>
  <c r="W4185" i="1"/>
  <c r="K4191" i="1"/>
  <c r="R4191" i="1"/>
  <c r="L4191" i="1"/>
  <c r="M4191" i="1"/>
  <c r="O4191" i="1"/>
  <c r="Q4191" i="1"/>
  <c r="S4191" i="1"/>
  <c r="X4185" i="1"/>
  <c r="AE4184" i="1"/>
  <c r="AF4184" i="1"/>
  <c r="AH4184" i="1"/>
  <c r="V4189" i="1"/>
  <c r="Z4188" i="1"/>
  <c r="AA4185" i="1"/>
  <c r="AC4185" i="1"/>
  <c r="Y4185" i="1"/>
  <c r="AD4185" i="1"/>
  <c r="N4192" i="1"/>
  <c r="T4192" i="1"/>
  <c r="W4186" i="1"/>
  <c r="K4192" i="1"/>
  <c r="R4192" i="1"/>
  <c r="L4192" i="1"/>
  <c r="M4192" i="1"/>
  <c r="O4192" i="1"/>
  <c r="Q4192" i="1"/>
  <c r="S4192" i="1"/>
  <c r="X4186" i="1"/>
  <c r="AE4185" i="1"/>
  <c r="AF4185" i="1"/>
  <c r="AH4185" i="1"/>
  <c r="V4190" i="1"/>
  <c r="Z4189" i="1"/>
  <c r="AA4186" i="1"/>
  <c r="AC4186" i="1"/>
  <c r="Y4186" i="1"/>
  <c r="AD4186" i="1"/>
  <c r="N4193" i="1"/>
  <c r="T4193" i="1"/>
  <c r="W4187" i="1"/>
  <c r="K4193" i="1"/>
  <c r="R4193" i="1"/>
  <c r="L4193" i="1"/>
  <c r="M4193" i="1"/>
  <c r="O4193" i="1"/>
  <c r="Q4193" i="1"/>
  <c r="S4193" i="1"/>
  <c r="X4187" i="1"/>
  <c r="AE4186" i="1"/>
  <c r="AF4186" i="1"/>
  <c r="AH4186" i="1"/>
  <c r="V4191" i="1"/>
  <c r="Z4190" i="1"/>
  <c r="AA4187" i="1"/>
  <c r="AC4187" i="1"/>
  <c r="Y4187" i="1"/>
  <c r="AD4187" i="1"/>
  <c r="N4194" i="1"/>
  <c r="T4194" i="1"/>
  <c r="W4188" i="1"/>
  <c r="K4194" i="1"/>
  <c r="R4194" i="1"/>
  <c r="L4194" i="1"/>
  <c r="M4194" i="1"/>
  <c r="O4194" i="1"/>
  <c r="Q4194" i="1"/>
  <c r="S4194" i="1"/>
  <c r="X4188" i="1"/>
  <c r="AE4187" i="1"/>
  <c r="AF4187" i="1"/>
  <c r="AH4187" i="1"/>
  <c r="V4192" i="1"/>
  <c r="Z4191" i="1"/>
  <c r="AA4188" i="1"/>
  <c r="AC4188" i="1"/>
  <c r="Y4188" i="1"/>
  <c r="AD4188" i="1"/>
  <c r="N4195" i="1"/>
  <c r="T4195" i="1"/>
  <c r="W4189" i="1"/>
  <c r="K4195" i="1"/>
  <c r="R4195" i="1"/>
  <c r="L4195" i="1"/>
  <c r="M4195" i="1"/>
  <c r="O4195" i="1"/>
  <c r="Q4195" i="1"/>
  <c r="S4195" i="1"/>
  <c r="X4189" i="1"/>
  <c r="AE4188" i="1"/>
  <c r="AF4188" i="1"/>
  <c r="AH4188" i="1"/>
  <c r="V4193" i="1"/>
  <c r="Z4192" i="1"/>
  <c r="AA4189" i="1"/>
  <c r="AC4189" i="1"/>
  <c r="Y4189" i="1"/>
  <c r="AD4189" i="1"/>
  <c r="N4196" i="1"/>
  <c r="T4196" i="1"/>
  <c r="W4190" i="1"/>
  <c r="K4196" i="1"/>
  <c r="R4196" i="1"/>
  <c r="L4196" i="1"/>
  <c r="M4196" i="1"/>
  <c r="O4196" i="1"/>
  <c r="Q4196" i="1"/>
  <c r="S4196" i="1"/>
  <c r="X4190" i="1"/>
  <c r="AE4189" i="1"/>
  <c r="AF4189" i="1"/>
  <c r="AH4189" i="1"/>
  <c r="V4194" i="1"/>
  <c r="Z4193" i="1"/>
  <c r="AA4190" i="1"/>
  <c r="AC4190" i="1"/>
  <c r="Y4190" i="1"/>
  <c r="AD4190" i="1"/>
  <c r="N4197" i="1"/>
  <c r="T4197" i="1"/>
  <c r="W4191" i="1"/>
  <c r="K4197" i="1"/>
  <c r="R4197" i="1"/>
  <c r="L4197" i="1"/>
  <c r="M4197" i="1"/>
  <c r="O4197" i="1"/>
  <c r="Q4197" i="1"/>
  <c r="S4197" i="1"/>
  <c r="X4191" i="1"/>
  <c r="AE4190" i="1"/>
  <c r="AF4190" i="1"/>
  <c r="AH4190" i="1"/>
  <c r="V4195" i="1"/>
  <c r="Z4194" i="1"/>
  <c r="AA4191" i="1"/>
  <c r="AC4191" i="1"/>
  <c r="Y4191" i="1"/>
  <c r="AD4191" i="1"/>
  <c r="N4198" i="1"/>
  <c r="T4198" i="1"/>
  <c r="W4192" i="1"/>
  <c r="K4198" i="1"/>
  <c r="R4198" i="1"/>
  <c r="L4198" i="1"/>
  <c r="M4198" i="1"/>
  <c r="O4198" i="1"/>
  <c r="Q4198" i="1"/>
  <c r="S4198" i="1"/>
  <c r="X4192" i="1"/>
  <c r="AE4191" i="1"/>
  <c r="AF4191" i="1"/>
  <c r="AH4191" i="1"/>
  <c r="V4196" i="1"/>
  <c r="Z4195" i="1"/>
  <c r="AA4192" i="1"/>
  <c r="AC4192" i="1"/>
  <c r="Y4192" i="1"/>
  <c r="AD4192" i="1"/>
  <c r="N4199" i="1"/>
  <c r="T4199" i="1"/>
  <c r="W4193" i="1"/>
  <c r="K4199" i="1"/>
  <c r="R4199" i="1"/>
  <c r="L4199" i="1"/>
  <c r="M4199" i="1"/>
  <c r="O4199" i="1"/>
  <c r="Q4199" i="1"/>
  <c r="S4199" i="1"/>
  <c r="X4193" i="1"/>
  <c r="AE4192" i="1"/>
  <c r="AF4192" i="1"/>
  <c r="AH4192" i="1"/>
  <c r="V4197" i="1"/>
  <c r="Z4196" i="1"/>
  <c r="AA4193" i="1"/>
  <c r="AC4193" i="1"/>
  <c r="Y4193" i="1"/>
  <c r="AD4193" i="1"/>
  <c r="N4200" i="1"/>
  <c r="T4200" i="1"/>
  <c r="W4194" i="1"/>
  <c r="K4200" i="1"/>
  <c r="R4200" i="1"/>
  <c r="L4200" i="1"/>
  <c r="M4200" i="1"/>
  <c r="O4200" i="1"/>
  <c r="Q4200" i="1"/>
  <c r="S4200" i="1"/>
  <c r="X4194" i="1"/>
  <c r="AE4193" i="1"/>
  <c r="AF4193" i="1"/>
  <c r="AH4193" i="1"/>
  <c r="V4198" i="1"/>
  <c r="Z4197" i="1"/>
  <c r="AA4194" i="1"/>
  <c r="AC4194" i="1"/>
  <c r="Y4194" i="1"/>
  <c r="AD4194" i="1"/>
  <c r="N4201" i="1"/>
  <c r="T4201" i="1"/>
  <c r="W4195" i="1"/>
  <c r="K4201" i="1"/>
  <c r="R4201" i="1"/>
  <c r="L4201" i="1"/>
  <c r="M4201" i="1"/>
  <c r="O4201" i="1"/>
  <c r="Q4201" i="1"/>
  <c r="S4201" i="1"/>
  <c r="X4195" i="1"/>
  <c r="AE4194" i="1"/>
  <c r="AF4194" i="1"/>
  <c r="AH4194" i="1"/>
  <c r="V4199" i="1"/>
  <c r="Z4198" i="1"/>
  <c r="AA4195" i="1"/>
  <c r="AC4195" i="1"/>
  <c r="Y4195" i="1"/>
  <c r="AD4195" i="1"/>
  <c r="N4202" i="1"/>
  <c r="T4202" i="1"/>
  <c r="W4196" i="1"/>
  <c r="K4202" i="1"/>
  <c r="R4202" i="1"/>
  <c r="L4202" i="1"/>
  <c r="M4202" i="1"/>
  <c r="O4202" i="1"/>
  <c r="Q4202" i="1"/>
  <c r="S4202" i="1"/>
  <c r="X4196" i="1"/>
  <c r="AE4195" i="1"/>
  <c r="AF4195" i="1"/>
  <c r="AH4195" i="1"/>
  <c r="V4200" i="1"/>
  <c r="Z4199" i="1"/>
  <c r="AA4196" i="1"/>
  <c r="AC4196" i="1"/>
  <c r="Y4196" i="1"/>
  <c r="AD4196" i="1"/>
  <c r="N4203" i="1"/>
  <c r="T4203" i="1"/>
  <c r="W4197" i="1"/>
  <c r="K4203" i="1"/>
  <c r="R4203" i="1"/>
  <c r="L4203" i="1"/>
  <c r="M4203" i="1"/>
  <c r="O4203" i="1"/>
  <c r="Q4203" i="1"/>
  <c r="S4203" i="1"/>
  <c r="X4197" i="1"/>
  <c r="AE4196" i="1"/>
  <c r="AF4196" i="1"/>
  <c r="AH4196" i="1"/>
  <c r="V4201" i="1"/>
  <c r="Z4200" i="1"/>
  <c r="AA4197" i="1"/>
  <c r="AC4197" i="1"/>
  <c r="Y4197" i="1"/>
  <c r="AD4197" i="1"/>
  <c r="N4204" i="1"/>
  <c r="T4204" i="1"/>
  <c r="W4198" i="1"/>
  <c r="K4204" i="1"/>
  <c r="R4204" i="1"/>
  <c r="L4204" i="1"/>
  <c r="M4204" i="1"/>
  <c r="O4204" i="1"/>
  <c r="Q4204" i="1"/>
  <c r="S4204" i="1"/>
  <c r="X4198" i="1"/>
  <c r="AE4197" i="1"/>
  <c r="AF4197" i="1"/>
  <c r="AH4197" i="1"/>
  <c r="V4202" i="1"/>
  <c r="Z4201" i="1"/>
  <c r="AA4198" i="1"/>
  <c r="AC4198" i="1"/>
  <c r="Y4198" i="1"/>
  <c r="AD4198" i="1"/>
  <c r="N4205" i="1"/>
  <c r="T4205" i="1"/>
  <c r="W4199" i="1"/>
  <c r="K4205" i="1"/>
  <c r="R4205" i="1"/>
  <c r="L4205" i="1"/>
  <c r="M4205" i="1"/>
  <c r="O4205" i="1"/>
  <c r="Q4205" i="1"/>
  <c r="S4205" i="1"/>
  <c r="X4199" i="1"/>
  <c r="AE4198" i="1"/>
  <c r="AF4198" i="1"/>
  <c r="AH4198" i="1"/>
  <c r="V4203" i="1"/>
  <c r="Z4202" i="1"/>
  <c r="AA4199" i="1"/>
  <c r="AC4199" i="1"/>
  <c r="Y4199" i="1"/>
  <c r="AD4199" i="1"/>
  <c r="N4206" i="1"/>
  <c r="T4206" i="1"/>
  <c r="W4200" i="1"/>
  <c r="K4206" i="1"/>
  <c r="R4206" i="1"/>
  <c r="L4206" i="1"/>
  <c r="M4206" i="1"/>
  <c r="O4206" i="1"/>
  <c r="Q4206" i="1"/>
  <c r="S4206" i="1"/>
  <c r="X4200" i="1"/>
  <c r="AE4199" i="1"/>
  <c r="AF4199" i="1"/>
  <c r="AH4199" i="1"/>
  <c r="V4204" i="1"/>
  <c r="Z4203" i="1"/>
  <c r="AA4200" i="1"/>
  <c r="AC4200" i="1"/>
  <c r="Y4200" i="1"/>
  <c r="AD4200" i="1"/>
  <c r="N4207" i="1"/>
  <c r="T4207" i="1"/>
  <c r="W4201" i="1"/>
  <c r="K4207" i="1"/>
  <c r="R4207" i="1"/>
  <c r="L4207" i="1"/>
  <c r="M4207" i="1"/>
  <c r="O4207" i="1"/>
  <c r="Q4207" i="1"/>
  <c r="S4207" i="1"/>
  <c r="X4201" i="1"/>
  <c r="AE4200" i="1"/>
  <c r="AF4200" i="1"/>
  <c r="AH4200" i="1"/>
  <c r="V4205" i="1"/>
  <c r="Z4204" i="1"/>
  <c r="AA4201" i="1"/>
  <c r="AC4201" i="1"/>
  <c r="Y4201" i="1"/>
  <c r="AD4201" i="1"/>
  <c r="N4208" i="1"/>
  <c r="T4208" i="1"/>
  <c r="W4202" i="1"/>
  <c r="K4208" i="1"/>
  <c r="R4208" i="1"/>
  <c r="L4208" i="1"/>
  <c r="M4208" i="1"/>
  <c r="O4208" i="1"/>
  <c r="Q4208" i="1"/>
  <c r="S4208" i="1"/>
  <c r="X4202" i="1"/>
  <c r="AE4201" i="1"/>
  <c r="AF4201" i="1"/>
  <c r="AH4201" i="1"/>
  <c r="V4206" i="1"/>
  <c r="Z4205" i="1"/>
  <c r="AA4202" i="1"/>
  <c r="AC4202" i="1"/>
  <c r="Y4202" i="1"/>
  <c r="AD4202" i="1"/>
  <c r="N4209" i="1"/>
  <c r="T4209" i="1"/>
  <c r="W4203" i="1"/>
  <c r="K4209" i="1"/>
  <c r="R4209" i="1"/>
  <c r="L4209" i="1"/>
  <c r="M4209" i="1"/>
  <c r="O4209" i="1"/>
  <c r="Q4209" i="1"/>
  <c r="S4209" i="1"/>
  <c r="X4203" i="1"/>
  <c r="AE4202" i="1"/>
  <c r="AF4202" i="1"/>
  <c r="AH4202" i="1"/>
  <c r="V4207" i="1"/>
  <c r="Z4206" i="1"/>
  <c r="AA4203" i="1"/>
  <c r="AC4203" i="1"/>
  <c r="Y4203" i="1"/>
  <c r="AD4203" i="1"/>
  <c r="N4210" i="1"/>
  <c r="T4210" i="1"/>
  <c r="W4204" i="1"/>
  <c r="K4210" i="1"/>
  <c r="R4210" i="1"/>
  <c r="L4210" i="1"/>
  <c r="M4210" i="1"/>
  <c r="O4210" i="1"/>
  <c r="Q4210" i="1"/>
  <c r="S4210" i="1"/>
  <c r="X4204" i="1"/>
  <c r="AE4203" i="1"/>
  <c r="AF4203" i="1"/>
  <c r="AH4203" i="1"/>
  <c r="V4208" i="1"/>
  <c r="Z4207" i="1"/>
  <c r="AA4204" i="1"/>
  <c r="AC4204" i="1"/>
  <c r="Y4204" i="1"/>
  <c r="AD4204" i="1"/>
  <c r="N4211" i="1"/>
  <c r="T4211" i="1"/>
  <c r="W4205" i="1"/>
  <c r="K4211" i="1"/>
  <c r="R4211" i="1"/>
  <c r="L4211" i="1"/>
  <c r="M4211" i="1"/>
  <c r="O4211" i="1"/>
  <c r="Q4211" i="1"/>
  <c r="S4211" i="1"/>
  <c r="X4205" i="1"/>
  <c r="AE4204" i="1"/>
  <c r="AF4204" i="1"/>
  <c r="AH4204" i="1"/>
  <c r="V4209" i="1"/>
  <c r="Z4208" i="1"/>
  <c r="AA4205" i="1"/>
  <c r="AC4205" i="1"/>
  <c r="Y4205" i="1"/>
  <c r="AD4205" i="1"/>
  <c r="N4212" i="1"/>
  <c r="T4212" i="1"/>
  <c r="W4206" i="1"/>
  <c r="K4212" i="1"/>
  <c r="R4212" i="1"/>
  <c r="L4212" i="1"/>
  <c r="M4212" i="1"/>
  <c r="O4212" i="1"/>
  <c r="Q4212" i="1"/>
  <c r="S4212" i="1"/>
  <c r="X4206" i="1"/>
  <c r="AE4205" i="1"/>
  <c r="AF4205" i="1"/>
  <c r="AH4205" i="1"/>
  <c r="V4210" i="1"/>
  <c r="Z4209" i="1"/>
  <c r="AA4206" i="1"/>
  <c r="AC4206" i="1"/>
  <c r="Y4206" i="1"/>
  <c r="AD4206" i="1"/>
  <c r="N4213" i="1"/>
  <c r="T4213" i="1"/>
  <c r="W4207" i="1"/>
  <c r="K4213" i="1"/>
  <c r="R4213" i="1"/>
  <c r="L4213" i="1"/>
  <c r="M4213" i="1"/>
  <c r="O4213" i="1"/>
  <c r="Q4213" i="1"/>
  <c r="S4213" i="1"/>
  <c r="X4207" i="1"/>
  <c r="AE4206" i="1"/>
  <c r="AF4206" i="1"/>
  <c r="AH4206" i="1"/>
  <c r="V4211" i="1"/>
  <c r="Z4210" i="1"/>
  <c r="AA4207" i="1"/>
  <c r="AC4207" i="1"/>
  <c r="Y4207" i="1"/>
  <c r="AD4207" i="1"/>
  <c r="N4214" i="1"/>
  <c r="T4214" i="1"/>
  <c r="W4208" i="1"/>
  <c r="K4214" i="1"/>
  <c r="R4214" i="1"/>
  <c r="L4214" i="1"/>
  <c r="M4214" i="1"/>
  <c r="O4214" i="1"/>
  <c r="Q4214" i="1"/>
  <c r="S4214" i="1"/>
  <c r="X4208" i="1"/>
  <c r="AE4207" i="1"/>
  <c r="AF4207" i="1"/>
  <c r="AH4207" i="1"/>
  <c r="V4212" i="1"/>
  <c r="Z4211" i="1"/>
  <c r="AA4208" i="1"/>
  <c r="AC4208" i="1"/>
  <c r="Y4208" i="1"/>
  <c r="AD4208" i="1"/>
  <c r="N4215" i="1"/>
  <c r="T4215" i="1"/>
  <c r="W4209" i="1"/>
  <c r="K4215" i="1"/>
  <c r="R4215" i="1"/>
  <c r="L4215" i="1"/>
  <c r="M4215" i="1"/>
  <c r="O4215" i="1"/>
  <c r="Q4215" i="1"/>
  <c r="S4215" i="1"/>
  <c r="X4209" i="1"/>
  <c r="AE4208" i="1"/>
  <c r="AF4208" i="1"/>
  <c r="AH4208" i="1"/>
  <c r="V4213" i="1"/>
  <c r="Z4212" i="1"/>
  <c r="AA4209" i="1"/>
  <c r="AC4209" i="1"/>
  <c r="Y4209" i="1"/>
  <c r="AD4209" i="1"/>
  <c r="N4216" i="1"/>
  <c r="T4216" i="1"/>
  <c r="W4210" i="1"/>
  <c r="K4216" i="1"/>
  <c r="R4216" i="1"/>
  <c r="L4216" i="1"/>
  <c r="M4216" i="1"/>
  <c r="O4216" i="1"/>
  <c r="Q4216" i="1"/>
  <c r="S4216" i="1"/>
  <c r="X4210" i="1"/>
  <c r="AE4209" i="1"/>
  <c r="AF4209" i="1"/>
  <c r="AH4209" i="1"/>
  <c r="V4214" i="1"/>
  <c r="Z4213" i="1"/>
  <c r="AA4210" i="1"/>
  <c r="AC4210" i="1"/>
  <c r="Y4210" i="1"/>
  <c r="AD4210" i="1"/>
  <c r="N4217" i="1"/>
  <c r="T4217" i="1"/>
  <c r="W4211" i="1"/>
  <c r="K4217" i="1"/>
  <c r="R4217" i="1"/>
  <c r="L4217" i="1"/>
  <c r="M4217" i="1"/>
  <c r="O4217" i="1"/>
  <c r="Q4217" i="1"/>
  <c r="S4217" i="1"/>
  <c r="X4211" i="1"/>
  <c r="AE4210" i="1"/>
  <c r="AF4210" i="1"/>
  <c r="AH4210" i="1"/>
  <c r="V4215" i="1"/>
  <c r="Z4214" i="1"/>
  <c r="AA4211" i="1"/>
  <c r="AC4211" i="1"/>
  <c r="Y4211" i="1"/>
  <c r="AD4211" i="1"/>
  <c r="N4218" i="1"/>
  <c r="T4218" i="1"/>
  <c r="W4212" i="1"/>
  <c r="K4218" i="1"/>
  <c r="R4218" i="1"/>
  <c r="L4218" i="1"/>
  <c r="M4218" i="1"/>
  <c r="O4218" i="1"/>
  <c r="Q4218" i="1"/>
  <c r="S4218" i="1"/>
  <c r="X4212" i="1"/>
  <c r="AE4211" i="1"/>
  <c r="AF4211" i="1"/>
  <c r="AH4211" i="1"/>
  <c r="V4216" i="1"/>
  <c r="Z4215" i="1"/>
  <c r="AA4212" i="1"/>
  <c r="AC4212" i="1"/>
  <c r="Y4212" i="1"/>
  <c r="AD4212" i="1"/>
  <c r="N4219" i="1"/>
  <c r="T4219" i="1"/>
  <c r="W4213" i="1"/>
  <c r="K4219" i="1"/>
  <c r="R4219" i="1"/>
  <c r="L4219" i="1"/>
  <c r="M4219" i="1"/>
  <c r="O4219" i="1"/>
  <c r="Q4219" i="1"/>
  <c r="S4219" i="1"/>
  <c r="X4213" i="1"/>
  <c r="AE4212" i="1"/>
  <c r="AF4212" i="1"/>
  <c r="AH4212" i="1"/>
  <c r="V4217" i="1"/>
  <c r="Z4216" i="1"/>
  <c r="AA4213" i="1"/>
  <c r="AC4213" i="1"/>
  <c r="Y4213" i="1"/>
  <c r="AD4213" i="1"/>
  <c r="N4220" i="1"/>
  <c r="T4220" i="1"/>
  <c r="W4214" i="1"/>
  <c r="K4220" i="1"/>
  <c r="R4220" i="1"/>
  <c r="L4220" i="1"/>
  <c r="M4220" i="1"/>
  <c r="O4220" i="1"/>
  <c r="Q4220" i="1"/>
  <c r="S4220" i="1"/>
  <c r="X4214" i="1"/>
  <c r="AE4213" i="1"/>
  <c r="AF4213" i="1"/>
  <c r="AH4213" i="1"/>
  <c r="V4218" i="1"/>
  <c r="Z4217" i="1"/>
  <c r="AA4214" i="1"/>
  <c r="AC4214" i="1"/>
  <c r="Y4214" i="1"/>
  <c r="AD4214" i="1"/>
  <c r="N4221" i="1"/>
  <c r="T4221" i="1"/>
  <c r="W4215" i="1"/>
  <c r="K4221" i="1"/>
  <c r="R4221" i="1"/>
  <c r="L4221" i="1"/>
  <c r="M4221" i="1"/>
  <c r="O4221" i="1"/>
  <c r="Q4221" i="1"/>
  <c r="S4221" i="1"/>
  <c r="X4215" i="1"/>
  <c r="AE4214" i="1"/>
  <c r="AF4214" i="1"/>
  <c r="AH4214" i="1"/>
  <c r="V4219" i="1"/>
  <c r="Z4218" i="1"/>
  <c r="AA4215" i="1"/>
  <c r="AC4215" i="1"/>
  <c r="Y4215" i="1"/>
  <c r="AD4215" i="1"/>
  <c r="N4222" i="1"/>
  <c r="T4222" i="1"/>
  <c r="W4216" i="1"/>
  <c r="K4222" i="1"/>
  <c r="R4222" i="1"/>
  <c r="L4222" i="1"/>
  <c r="M4222" i="1"/>
  <c r="O4222" i="1"/>
  <c r="Q4222" i="1"/>
  <c r="S4222" i="1"/>
  <c r="X4216" i="1"/>
  <c r="AE4215" i="1"/>
  <c r="AF4215" i="1"/>
  <c r="AH4215" i="1"/>
  <c r="V4220" i="1"/>
  <c r="Z4219" i="1"/>
  <c r="AA4216" i="1"/>
  <c r="AC4216" i="1"/>
  <c r="Y4216" i="1"/>
  <c r="AD4216" i="1"/>
  <c r="N4223" i="1"/>
  <c r="T4223" i="1"/>
  <c r="W4217" i="1"/>
  <c r="K4223" i="1"/>
  <c r="R4223" i="1"/>
  <c r="L4223" i="1"/>
  <c r="M4223" i="1"/>
  <c r="O4223" i="1"/>
  <c r="Q4223" i="1"/>
  <c r="S4223" i="1"/>
  <c r="X4217" i="1"/>
  <c r="AE4216" i="1"/>
  <c r="AF4216" i="1"/>
  <c r="AH4216" i="1"/>
  <c r="V4221" i="1"/>
  <c r="Z4220" i="1"/>
  <c r="AA4217" i="1"/>
  <c r="AC4217" i="1"/>
  <c r="Y4217" i="1"/>
  <c r="AD4217" i="1"/>
  <c r="N4224" i="1"/>
  <c r="T4224" i="1"/>
  <c r="W4218" i="1"/>
  <c r="K4224" i="1"/>
  <c r="R4224" i="1"/>
  <c r="L4224" i="1"/>
  <c r="M4224" i="1"/>
  <c r="O4224" i="1"/>
  <c r="Q4224" i="1"/>
  <c r="S4224" i="1"/>
  <c r="X4218" i="1"/>
  <c r="AE4217" i="1"/>
  <c r="AF4217" i="1"/>
  <c r="AH4217" i="1"/>
  <c r="V4222" i="1"/>
  <c r="Z4221" i="1"/>
  <c r="AA4218" i="1"/>
  <c r="AC4218" i="1"/>
  <c r="Y4218" i="1"/>
  <c r="AD4218" i="1"/>
  <c r="N4225" i="1"/>
  <c r="T4225" i="1"/>
  <c r="W4219" i="1"/>
  <c r="K4225" i="1"/>
  <c r="R4225" i="1"/>
  <c r="L4225" i="1"/>
  <c r="M4225" i="1"/>
  <c r="O4225" i="1"/>
  <c r="Q4225" i="1"/>
  <c r="S4225" i="1"/>
  <c r="X4219" i="1"/>
  <c r="AE4218" i="1"/>
  <c r="AF4218" i="1"/>
  <c r="AH4218" i="1"/>
  <c r="V4223" i="1"/>
  <c r="Z4222" i="1"/>
  <c r="AA4219" i="1"/>
  <c r="AC4219" i="1"/>
  <c r="Y4219" i="1"/>
  <c r="AD4219" i="1"/>
  <c r="N4226" i="1"/>
  <c r="T4226" i="1"/>
  <c r="W4220" i="1"/>
  <c r="K4226" i="1"/>
  <c r="R4226" i="1"/>
  <c r="L4226" i="1"/>
  <c r="M4226" i="1"/>
  <c r="O4226" i="1"/>
  <c r="Q4226" i="1"/>
  <c r="S4226" i="1"/>
  <c r="X4220" i="1"/>
  <c r="AE4219" i="1"/>
  <c r="AF4219" i="1"/>
  <c r="AH4219" i="1"/>
  <c r="V4224" i="1"/>
  <c r="Z4223" i="1"/>
  <c r="AA4220" i="1"/>
  <c r="AC4220" i="1"/>
  <c r="Y4220" i="1"/>
  <c r="AD4220" i="1"/>
  <c r="N4227" i="1"/>
  <c r="T4227" i="1"/>
  <c r="W4221" i="1"/>
  <c r="K4227" i="1"/>
  <c r="R4227" i="1"/>
  <c r="L4227" i="1"/>
  <c r="M4227" i="1"/>
  <c r="O4227" i="1"/>
  <c r="Q4227" i="1"/>
  <c r="S4227" i="1"/>
  <c r="X4221" i="1"/>
  <c r="AE4220" i="1"/>
  <c r="AF4220" i="1"/>
  <c r="AH4220" i="1"/>
  <c r="V4225" i="1"/>
  <c r="Z4224" i="1"/>
  <c r="AA4221" i="1"/>
  <c r="AC4221" i="1"/>
  <c r="Y4221" i="1"/>
  <c r="AD4221" i="1"/>
  <c r="N4228" i="1"/>
  <c r="T4228" i="1"/>
  <c r="W4222" i="1"/>
  <c r="K4228" i="1"/>
  <c r="R4228" i="1"/>
  <c r="L4228" i="1"/>
  <c r="M4228" i="1"/>
  <c r="O4228" i="1"/>
  <c r="Q4228" i="1"/>
  <c r="S4228" i="1"/>
  <c r="X4222" i="1"/>
  <c r="AE4221" i="1"/>
  <c r="AF4221" i="1"/>
  <c r="AH4221" i="1"/>
  <c r="V4226" i="1"/>
  <c r="Z4225" i="1"/>
  <c r="AA4222" i="1"/>
  <c r="AC4222" i="1"/>
  <c r="Y4222" i="1"/>
  <c r="AD4222" i="1"/>
  <c r="N4229" i="1"/>
  <c r="T4229" i="1"/>
  <c r="W4223" i="1"/>
  <c r="K4229" i="1"/>
  <c r="R4229" i="1"/>
  <c r="L4229" i="1"/>
  <c r="M4229" i="1"/>
  <c r="O4229" i="1"/>
  <c r="Q4229" i="1"/>
  <c r="S4229" i="1"/>
  <c r="X4223" i="1"/>
  <c r="AE4222" i="1"/>
  <c r="AF4222" i="1"/>
  <c r="AH4222" i="1"/>
  <c r="V4227" i="1"/>
  <c r="Z4226" i="1"/>
  <c r="AA4223" i="1"/>
  <c r="AC4223" i="1"/>
  <c r="Y4223" i="1"/>
  <c r="AD4223" i="1"/>
  <c r="N4230" i="1"/>
  <c r="T4230" i="1"/>
  <c r="W4224" i="1"/>
  <c r="K4230" i="1"/>
  <c r="R4230" i="1"/>
  <c r="L4230" i="1"/>
  <c r="M4230" i="1"/>
  <c r="O4230" i="1"/>
  <c r="Q4230" i="1"/>
  <c r="S4230" i="1"/>
  <c r="X4224" i="1"/>
  <c r="AE4223" i="1"/>
  <c r="AF4223" i="1"/>
  <c r="AH4223" i="1"/>
  <c r="V4228" i="1"/>
  <c r="Z4227" i="1"/>
  <c r="AA4224" i="1"/>
  <c r="AC4224" i="1"/>
  <c r="Y4224" i="1"/>
  <c r="AD4224" i="1"/>
  <c r="N4231" i="1"/>
  <c r="T4231" i="1"/>
  <c r="W4225" i="1"/>
  <c r="K4231" i="1"/>
  <c r="R4231" i="1"/>
  <c r="L4231" i="1"/>
  <c r="M4231" i="1"/>
  <c r="O4231" i="1"/>
  <c r="Q4231" i="1"/>
  <c r="S4231" i="1"/>
  <c r="X4225" i="1"/>
  <c r="AE4224" i="1"/>
  <c r="AF4224" i="1"/>
  <c r="AH4224" i="1"/>
  <c r="V4229" i="1"/>
  <c r="Z4228" i="1"/>
  <c r="AA4225" i="1"/>
  <c r="AC4225" i="1"/>
  <c r="Y4225" i="1"/>
  <c r="AD4225" i="1"/>
  <c r="N4232" i="1"/>
  <c r="T4232" i="1"/>
  <c r="W4226" i="1"/>
  <c r="K4232" i="1"/>
  <c r="R4232" i="1"/>
  <c r="L4232" i="1"/>
  <c r="M4232" i="1"/>
  <c r="O4232" i="1"/>
  <c r="Q4232" i="1"/>
  <c r="S4232" i="1"/>
  <c r="X4226" i="1"/>
  <c r="AE4225" i="1"/>
  <c r="AF4225" i="1"/>
  <c r="AH4225" i="1"/>
  <c r="V4230" i="1"/>
  <c r="Z4229" i="1"/>
  <c r="AA4226" i="1"/>
  <c r="AC4226" i="1"/>
  <c r="Y4226" i="1"/>
  <c r="AD4226" i="1"/>
  <c r="N4233" i="1"/>
  <c r="T4233" i="1"/>
  <c r="W4227" i="1"/>
  <c r="K4233" i="1"/>
  <c r="R4233" i="1"/>
  <c r="L4233" i="1"/>
  <c r="M4233" i="1"/>
  <c r="O4233" i="1"/>
  <c r="Q4233" i="1"/>
  <c r="S4233" i="1"/>
  <c r="X4227" i="1"/>
  <c r="AE4226" i="1"/>
  <c r="AF4226" i="1"/>
  <c r="AH4226" i="1"/>
  <c r="V4231" i="1"/>
  <c r="Z4230" i="1"/>
  <c r="AA4227" i="1"/>
  <c r="AC4227" i="1"/>
  <c r="Y4227" i="1"/>
  <c r="AD4227" i="1"/>
  <c r="N4234" i="1"/>
  <c r="T4234" i="1"/>
  <c r="W4228" i="1"/>
  <c r="K4234" i="1"/>
  <c r="R4234" i="1"/>
  <c r="L4234" i="1"/>
  <c r="M4234" i="1"/>
  <c r="O4234" i="1"/>
  <c r="Q4234" i="1"/>
  <c r="S4234" i="1"/>
  <c r="X4228" i="1"/>
  <c r="AE4227" i="1"/>
  <c r="AF4227" i="1"/>
  <c r="AH4227" i="1"/>
  <c r="V4232" i="1"/>
  <c r="Z4231" i="1"/>
  <c r="AA4228" i="1"/>
  <c r="AC4228" i="1"/>
  <c r="Y4228" i="1"/>
  <c r="AD4228" i="1"/>
  <c r="N4235" i="1"/>
  <c r="T4235" i="1"/>
  <c r="W4229" i="1"/>
  <c r="K4235" i="1"/>
  <c r="R4235" i="1"/>
  <c r="L4235" i="1"/>
  <c r="M4235" i="1"/>
  <c r="O4235" i="1"/>
  <c r="Q4235" i="1"/>
  <c r="S4235" i="1"/>
  <c r="X4229" i="1"/>
  <c r="AE4228" i="1"/>
  <c r="AF4228" i="1"/>
  <c r="AH4228" i="1"/>
  <c r="V4233" i="1"/>
  <c r="Z4232" i="1"/>
  <c r="AA4229" i="1"/>
  <c r="AC4229" i="1"/>
  <c r="Y4229" i="1"/>
  <c r="AD4229" i="1"/>
  <c r="N4236" i="1"/>
  <c r="T4236" i="1"/>
  <c r="W4230" i="1"/>
  <c r="K4236" i="1"/>
  <c r="R4236" i="1"/>
  <c r="L4236" i="1"/>
  <c r="M4236" i="1"/>
  <c r="O4236" i="1"/>
  <c r="Q4236" i="1"/>
  <c r="S4236" i="1"/>
  <c r="X4230" i="1"/>
  <c r="AE4229" i="1"/>
  <c r="AF4229" i="1"/>
  <c r="AH4229" i="1"/>
  <c r="V4234" i="1"/>
  <c r="Z4233" i="1"/>
  <c r="AA4230" i="1"/>
  <c r="AC4230" i="1"/>
  <c r="Y4230" i="1"/>
  <c r="AD4230" i="1"/>
  <c r="N4237" i="1"/>
  <c r="T4237" i="1"/>
  <c r="W4231" i="1"/>
  <c r="K4237" i="1"/>
  <c r="R4237" i="1"/>
  <c r="L4237" i="1"/>
  <c r="M4237" i="1"/>
  <c r="O4237" i="1"/>
  <c r="Q4237" i="1"/>
  <c r="S4237" i="1"/>
  <c r="X4231" i="1"/>
  <c r="AE4230" i="1"/>
  <c r="AF4230" i="1"/>
  <c r="AH4230" i="1"/>
  <c r="V4235" i="1"/>
  <c r="Z4234" i="1"/>
  <c r="AA4231" i="1"/>
  <c r="AC4231" i="1"/>
  <c r="Y4231" i="1"/>
  <c r="AD4231" i="1"/>
  <c r="N4238" i="1"/>
  <c r="T4238" i="1"/>
  <c r="W4232" i="1"/>
  <c r="K4238" i="1"/>
  <c r="R4238" i="1"/>
  <c r="L4238" i="1"/>
  <c r="M4238" i="1"/>
  <c r="O4238" i="1"/>
  <c r="Q4238" i="1"/>
  <c r="S4238" i="1"/>
  <c r="X4232" i="1"/>
  <c r="AE4231" i="1"/>
  <c r="AF4231" i="1"/>
  <c r="AH4231" i="1"/>
  <c r="V4236" i="1"/>
  <c r="Z4235" i="1"/>
  <c r="AA4232" i="1"/>
  <c r="AC4232" i="1"/>
  <c r="Y4232" i="1"/>
  <c r="AD4232" i="1"/>
  <c r="N4239" i="1"/>
  <c r="T4239" i="1"/>
  <c r="W4233" i="1"/>
  <c r="K4239" i="1"/>
  <c r="R4239" i="1"/>
  <c r="L4239" i="1"/>
  <c r="M4239" i="1"/>
  <c r="O4239" i="1"/>
  <c r="Q4239" i="1"/>
  <c r="S4239" i="1"/>
  <c r="X4233" i="1"/>
  <c r="AE4232" i="1"/>
  <c r="AF4232" i="1"/>
  <c r="AH4232" i="1"/>
  <c r="V4237" i="1"/>
  <c r="Z4236" i="1"/>
  <c r="AA4233" i="1"/>
  <c r="AC4233" i="1"/>
  <c r="Y4233" i="1"/>
  <c r="AD4233" i="1"/>
  <c r="N4240" i="1"/>
  <c r="T4240" i="1"/>
  <c r="W4234" i="1"/>
  <c r="K4240" i="1"/>
  <c r="R4240" i="1"/>
  <c r="L4240" i="1"/>
  <c r="M4240" i="1"/>
  <c r="O4240" i="1"/>
  <c r="Q4240" i="1"/>
  <c r="S4240" i="1"/>
  <c r="X4234" i="1"/>
  <c r="AE4233" i="1"/>
  <c r="AF4233" i="1"/>
  <c r="AH4233" i="1"/>
  <c r="V4238" i="1"/>
  <c r="Z4237" i="1"/>
  <c r="AA4234" i="1"/>
  <c r="AC4234" i="1"/>
  <c r="Y4234" i="1"/>
  <c r="AD4234" i="1"/>
  <c r="N4241" i="1"/>
  <c r="T4241" i="1"/>
  <c r="W4235" i="1"/>
  <c r="K4241" i="1"/>
  <c r="R4241" i="1"/>
  <c r="L4241" i="1"/>
  <c r="M4241" i="1"/>
  <c r="O4241" i="1"/>
  <c r="Q4241" i="1"/>
  <c r="S4241" i="1"/>
  <c r="X4235" i="1"/>
  <c r="AE4234" i="1"/>
  <c r="AF4234" i="1"/>
  <c r="AH4234" i="1"/>
  <c r="V4239" i="1"/>
  <c r="Z4238" i="1"/>
  <c r="AA4235" i="1"/>
  <c r="AC4235" i="1"/>
  <c r="Y4235" i="1"/>
  <c r="AD4235" i="1"/>
  <c r="N4242" i="1"/>
  <c r="T4242" i="1"/>
  <c r="W4236" i="1"/>
  <c r="K4242" i="1"/>
  <c r="R4242" i="1"/>
  <c r="L4242" i="1"/>
  <c r="M4242" i="1"/>
  <c r="O4242" i="1"/>
  <c r="Q4242" i="1"/>
  <c r="S4242" i="1"/>
  <c r="X4236" i="1"/>
  <c r="AE4235" i="1"/>
  <c r="AF4235" i="1"/>
  <c r="AH4235" i="1"/>
  <c r="V4240" i="1"/>
  <c r="Z4239" i="1"/>
  <c r="AA4236" i="1"/>
  <c r="AC4236" i="1"/>
  <c r="Y4236" i="1"/>
  <c r="AD4236" i="1"/>
  <c r="N4243" i="1"/>
  <c r="T4243" i="1"/>
  <c r="W4237" i="1"/>
  <c r="K4243" i="1"/>
  <c r="R4243" i="1"/>
  <c r="L4243" i="1"/>
  <c r="M4243" i="1"/>
  <c r="O4243" i="1"/>
  <c r="Q4243" i="1"/>
  <c r="S4243" i="1"/>
  <c r="X4237" i="1"/>
  <c r="AE4236" i="1"/>
  <c r="AF4236" i="1"/>
  <c r="AH4236" i="1"/>
  <c r="V4241" i="1"/>
  <c r="Z4240" i="1"/>
  <c r="AA4237" i="1"/>
  <c r="AC4237" i="1"/>
  <c r="Y4237" i="1"/>
  <c r="AD4237" i="1"/>
  <c r="N4244" i="1"/>
  <c r="T4244" i="1"/>
  <c r="W4238" i="1"/>
  <c r="K4244" i="1"/>
  <c r="R4244" i="1"/>
  <c r="L4244" i="1"/>
  <c r="M4244" i="1"/>
  <c r="O4244" i="1"/>
  <c r="Q4244" i="1"/>
  <c r="S4244" i="1"/>
  <c r="X4238" i="1"/>
  <c r="AE4237" i="1"/>
  <c r="AF4237" i="1"/>
  <c r="AH4237" i="1"/>
  <c r="V4242" i="1"/>
  <c r="Z4241" i="1"/>
  <c r="AA4238" i="1"/>
  <c r="AC4238" i="1"/>
  <c r="Y4238" i="1"/>
  <c r="AD4238" i="1"/>
  <c r="N4245" i="1"/>
  <c r="T4245" i="1"/>
  <c r="W4239" i="1"/>
  <c r="K4245" i="1"/>
  <c r="R4245" i="1"/>
  <c r="L4245" i="1"/>
  <c r="M4245" i="1"/>
  <c r="O4245" i="1"/>
  <c r="Q4245" i="1"/>
  <c r="S4245" i="1"/>
  <c r="X4239" i="1"/>
  <c r="AE4238" i="1"/>
  <c r="AF4238" i="1"/>
  <c r="AH4238" i="1"/>
  <c r="V4243" i="1"/>
  <c r="Z4242" i="1"/>
  <c r="AA4239" i="1"/>
  <c r="AC4239" i="1"/>
  <c r="Y4239" i="1"/>
  <c r="AD4239" i="1"/>
  <c r="N4246" i="1"/>
  <c r="T4246" i="1"/>
  <c r="W4240" i="1"/>
  <c r="K4246" i="1"/>
  <c r="R4246" i="1"/>
  <c r="L4246" i="1"/>
  <c r="M4246" i="1"/>
  <c r="O4246" i="1"/>
  <c r="Q4246" i="1"/>
  <c r="S4246" i="1"/>
  <c r="X4240" i="1"/>
  <c r="AE4239" i="1"/>
  <c r="AF4239" i="1"/>
  <c r="AH4239" i="1"/>
  <c r="V4244" i="1"/>
  <c r="Z4243" i="1"/>
  <c r="AA4240" i="1"/>
  <c r="AC4240" i="1"/>
  <c r="Y4240" i="1"/>
  <c r="AD4240" i="1"/>
  <c r="N4247" i="1"/>
  <c r="T4247" i="1"/>
  <c r="W4241" i="1"/>
  <c r="K4247" i="1"/>
  <c r="R4247" i="1"/>
  <c r="L4247" i="1"/>
  <c r="M4247" i="1"/>
  <c r="O4247" i="1"/>
  <c r="Q4247" i="1"/>
  <c r="S4247" i="1"/>
  <c r="X4241" i="1"/>
  <c r="AE4240" i="1"/>
  <c r="AF4240" i="1"/>
  <c r="AH4240" i="1"/>
  <c r="V4245" i="1"/>
  <c r="Z4244" i="1"/>
  <c r="AA4241" i="1"/>
  <c r="AC4241" i="1"/>
  <c r="Y4241" i="1"/>
  <c r="AD4241" i="1"/>
  <c r="N4248" i="1"/>
  <c r="T4248" i="1"/>
  <c r="W4242" i="1"/>
  <c r="K4248" i="1"/>
  <c r="R4248" i="1"/>
  <c r="L4248" i="1"/>
  <c r="M4248" i="1"/>
  <c r="O4248" i="1"/>
  <c r="Q4248" i="1"/>
  <c r="S4248" i="1"/>
  <c r="X4242" i="1"/>
  <c r="AE4241" i="1"/>
  <c r="AF4241" i="1"/>
  <c r="AH4241" i="1"/>
  <c r="V4246" i="1"/>
  <c r="Z4245" i="1"/>
  <c r="AA4242" i="1"/>
  <c r="AC4242" i="1"/>
  <c r="Y4242" i="1"/>
  <c r="AD4242" i="1"/>
  <c r="N4249" i="1"/>
  <c r="T4249" i="1"/>
  <c r="W4243" i="1"/>
  <c r="K4249" i="1"/>
  <c r="R4249" i="1"/>
  <c r="L4249" i="1"/>
  <c r="M4249" i="1"/>
  <c r="O4249" i="1"/>
  <c r="Q4249" i="1"/>
  <c r="S4249" i="1"/>
  <c r="X4243" i="1"/>
  <c r="AE4242" i="1"/>
  <c r="AF4242" i="1"/>
  <c r="AH4242" i="1"/>
  <c r="V4247" i="1"/>
  <c r="Z4246" i="1"/>
  <c r="AA4243" i="1"/>
  <c r="AC4243" i="1"/>
  <c r="Y4243" i="1"/>
  <c r="AD4243" i="1"/>
  <c r="N4250" i="1"/>
  <c r="T4250" i="1"/>
  <c r="W4244" i="1"/>
  <c r="K4250" i="1"/>
  <c r="R4250" i="1"/>
  <c r="L4250" i="1"/>
  <c r="M4250" i="1"/>
  <c r="O4250" i="1"/>
  <c r="Q4250" i="1"/>
  <c r="S4250" i="1"/>
  <c r="X4244" i="1"/>
  <c r="AE4243" i="1"/>
  <c r="AF4243" i="1"/>
  <c r="AH4243" i="1"/>
  <c r="V4248" i="1"/>
  <c r="Z4247" i="1"/>
  <c r="AA4244" i="1"/>
  <c r="AC4244" i="1"/>
  <c r="Y4244" i="1"/>
  <c r="AD4244" i="1"/>
  <c r="N4251" i="1"/>
  <c r="T4251" i="1"/>
  <c r="W4245" i="1"/>
  <c r="K4251" i="1"/>
  <c r="R4251" i="1"/>
  <c r="L4251" i="1"/>
  <c r="M4251" i="1"/>
  <c r="O4251" i="1"/>
  <c r="Q4251" i="1"/>
  <c r="S4251" i="1"/>
  <c r="X4245" i="1"/>
  <c r="AE4244" i="1"/>
  <c r="AF4244" i="1"/>
  <c r="AH4244" i="1"/>
  <c r="V4249" i="1"/>
  <c r="Z4248" i="1"/>
  <c r="AA4245" i="1"/>
  <c r="AC4245" i="1"/>
  <c r="Y4245" i="1"/>
  <c r="AD4245" i="1"/>
  <c r="N4252" i="1"/>
  <c r="T4252" i="1"/>
  <c r="W4246" i="1"/>
  <c r="K4252" i="1"/>
  <c r="R4252" i="1"/>
  <c r="L4252" i="1"/>
  <c r="M4252" i="1"/>
  <c r="O4252" i="1"/>
  <c r="Q4252" i="1"/>
  <c r="S4252" i="1"/>
  <c r="X4246" i="1"/>
  <c r="AE4245" i="1"/>
  <c r="AF4245" i="1"/>
  <c r="AH4245" i="1"/>
  <c r="V4250" i="1"/>
  <c r="Z4249" i="1"/>
  <c r="AA4246" i="1"/>
  <c r="AC4246" i="1"/>
  <c r="Y4246" i="1"/>
  <c r="AD4246" i="1"/>
  <c r="N4253" i="1"/>
  <c r="T4253" i="1"/>
  <c r="W4247" i="1"/>
  <c r="K4253" i="1"/>
  <c r="R4253" i="1"/>
  <c r="L4253" i="1"/>
  <c r="M4253" i="1"/>
  <c r="O4253" i="1"/>
  <c r="Q4253" i="1"/>
  <c r="S4253" i="1"/>
  <c r="X4247" i="1"/>
  <c r="AE4246" i="1"/>
  <c r="AF4246" i="1"/>
  <c r="AH4246" i="1"/>
  <c r="V4251" i="1"/>
  <c r="Z4250" i="1"/>
  <c r="AA4247" i="1"/>
  <c r="AC4247" i="1"/>
  <c r="Y4247" i="1"/>
  <c r="AD4247" i="1"/>
  <c r="N4254" i="1"/>
  <c r="T4254" i="1"/>
  <c r="W4248" i="1"/>
  <c r="K4254" i="1"/>
  <c r="R4254" i="1"/>
  <c r="L4254" i="1"/>
  <c r="M4254" i="1"/>
  <c r="O4254" i="1"/>
  <c r="Q4254" i="1"/>
  <c r="S4254" i="1"/>
  <c r="X4248" i="1"/>
  <c r="AE4247" i="1"/>
  <c r="AF4247" i="1"/>
  <c r="AH4247" i="1"/>
  <c r="V4252" i="1"/>
  <c r="Z4251" i="1"/>
  <c r="AA4248" i="1"/>
  <c r="AC4248" i="1"/>
  <c r="Y4248" i="1"/>
  <c r="AD4248" i="1"/>
  <c r="N4255" i="1"/>
  <c r="T4255" i="1"/>
  <c r="W4249" i="1"/>
  <c r="K4255" i="1"/>
  <c r="R4255" i="1"/>
  <c r="L4255" i="1"/>
  <c r="M4255" i="1"/>
  <c r="O4255" i="1"/>
  <c r="Q4255" i="1"/>
  <c r="S4255" i="1"/>
  <c r="X4249" i="1"/>
  <c r="AE4248" i="1"/>
  <c r="AF4248" i="1"/>
  <c r="AH4248" i="1"/>
  <c r="V4253" i="1"/>
  <c r="Z4252" i="1"/>
  <c r="AA4249" i="1"/>
  <c r="AC4249" i="1"/>
  <c r="Y4249" i="1"/>
  <c r="AD4249" i="1"/>
  <c r="N4256" i="1"/>
  <c r="T4256" i="1"/>
  <c r="W4250" i="1"/>
  <c r="K4256" i="1"/>
  <c r="R4256" i="1"/>
  <c r="L4256" i="1"/>
  <c r="M4256" i="1"/>
  <c r="O4256" i="1"/>
  <c r="Q4256" i="1"/>
  <c r="S4256" i="1"/>
  <c r="X4250" i="1"/>
  <c r="AE4249" i="1"/>
  <c r="AF4249" i="1"/>
  <c r="AH4249" i="1"/>
  <c r="V4254" i="1"/>
  <c r="Z4253" i="1"/>
  <c r="AA4250" i="1"/>
  <c r="AC4250" i="1"/>
  <c r="Y4250" i="1"/>
  <c r="AD4250" i="1"/>
  <c r="N4257" i="1"/>
  <c r="T4257" i="1"/>
  <c r="W4251" i="1"/>
  <c r="K4257" i="1"/>
  <c r="R4257" i="1"/>
  <c r="L4257" i="1"/>
  <c r="M4257" i="1"/>
  <c r="O4257" i="1"/>
  <c r="Q4257" i="1"/>
  <c r="S4257" i="1"/>
  <c r="X4251" i="1"/>
  <c r="AE4250" i="1"/>
  <c r="AF4250" i="1"/>
  <c r="AH4250" i="1"/>
  <c r="V4255" i="1"/>
  <c r="Z4254" i="1"/>
  <c r="AA4251" i="1"/>
  <c r="AC4251" i="1"/>
  <c r="Y4251" i="1"/>
  <c r="AD4251" i="1"/>
  <c r="N4258" i="1"/>
  <c r="T4258" i="1"/>
  <c r="W4252" i="1"/>
  <c r="K4258" i="1"/>
  <c r="R4258" i="1"/>
  <c r="L4258" i="1"/>
  <c r="M4258" i="1"/>
  <c r="O4258" i="1"/>
  <c r="Q4258" i="1"/>
  <c r="S4258" i="1"/>
  <c r="X4252" i="1"/>
  <c r="AE4251" i="1"/>
  <c r="AF4251" i="1"/>
  <c r="AH4251" i="1"/>
  <c r="V4256" i="1"/>
  <c r="Z4255" i="1"/>
  <c r="AA4252" i="1"/>
  <c r="AC4252" i="1"/>
  <c r="Y4252" i="1"/>
  <c r="AD4252" i="1"/>
  <c r="N4259" i="1"/>
  <c r="T4259" i="1"/>
  <c r="W4253" i="1"/>
  <c r="K4259" i="1"/>
  <c r="R4259" i="1"/>
  <c r="L4259" i="1"/>
  <c r="M4259" i="1"/>
  <c r="O4259" i="1"/>
  <c r="Q4259" i="1"/>
  <c r="S4259" i="1"/>
  <c r="X4253" i="1"/>
  <c r="AE4252" i="1"/>
  <c r="AF4252" i="1"/>
  <c r="AH4252" i="1"/>
  <c r="V4257" i="1"/>
  <c r="Z4256" i="1"/>
  <c r="AA4253" i="1"/>
  <c r="AC4253" i="1"/>
  <c r="Y4253" i="1"/>
  <c r="AD4253" i="1"/>
  <c r="N4260" i="1"/>
  <c r="T4260" i="1"/>
  <c r="W4254" i="1"/>
  <c r="K4260" i="1"/>
  <c r="R4260" i="1"/>
  <c r="L4260" i="1"/>
  <c r="M4260" i="1"/>
  <c r="O4260" i="1"/>
  <c r="Q4260" i="1"/>
  <c r="S4260" i="1"/>
  <c r="X4254" i="1"/>
  <c r="AE4253" i="1"/>
  <c r="AF4253" i="1"/>
  <c r="AH4253" i="1"/>
  <c r="V4258" i="1"/>
  <c r="Z4257" i="1"/>
  <c r="AA4254" i="1"/>
  <c r="AC4254" i="1"/>
  <c r="Y4254" i="1"/>
  <c r="AD4254" i="1"/>
  <c r="N4261" i="1"/>
  <c r="T4261" i="1"/>
  <c r="W4255" i="1"/>
  <c r="K4261" i="1"/>
  <c r="R4261" i="1"/>
  <c r="L4261" i="1"/>
  <c r="M4261" i="1"/>
  <c r="O4261" i="1"/>
  <c r="Q4261" i="1"/>
  <c r="S4261" i="1"/>
  <c r="X4255" i="1"/>
  <c r="AE4254" i="1"/>
  <c r="AF4254" i="1"/>
  <c r="AH4254" i="1"/>
  <c r="V4259" i="1"/>
  <c r="Z4258" i="1"/>
  <c r="AA4255" i="1"/>
  <c r="AC4255" i="1"/>
  <c r="Y4255" i="1"/>
  <c r="AD4255" i="1"/>
  <c r="N4262" i="1"/>
  <c r="T4262" i="1"/>
  <c r="W4256" i="1"/>
  <c r="K4262" i="1"/>
  <c r="R4262" i="1"/>
  <c r="L4262" i="1"/>
  <c r="M4262" i="1"/>
  <c r="O4262" i="1"/>
  <c r="Q4262" i="1"/>
  <c r="S4262" i="1"/>
  <c r="X4256" i="1"/>
  <c r="AE4255" i="1"/>
  <c r="AF4255" i="1"/>
  <c r="AH4255" i="1"/>
  <c r="V4260" i="1"/>
  <c r="Z4259" i="1"/>
  <c r="AA4256" i="1"/>
  <c r="AC4256" i="1"/>
  <c r="Y4256" i="1"/>
  <c r="AD4256" i="1"/>
  <c r="N4263" i="1"/>
  <c r="T4263" i="1"/>
  <c r="W4257" i="1"/>
  <c r="K4263" i="1"/>
  <c r="R4263" i="1"/>
  <c r="L4263" i="1"/>
  <c r="M4263" i="1"/>
  <c r="O4263" i="1"/>
  <c r="Q4263" i="1"/>
  <c r="S4263" i="1"/>
  <c r="X4257" i="1"/>
  <c r="AE4256" i="1"/>
  <c r="AF4256" i="1"/>
  <c r="AH4256" i="1"/>
  <c r="V4261" i="1"/>
  <c r="Z4260" i="1"/>
  <c r="AA4257" i="1"/>
  <c r="AC4257" i="1"/>
  <c r="Y4257" i="1"/>
  <c r="AD4257" i="1"/>
  <c r="N4264" i="1"/>
  <c r="T4264" i="1"/>
  <c r="W4258" i="1"/>
  <c r="K4264" i="1"/>
  <c r="R4264" i="1"/>
  <c r="L4264" i="1"/>
  <c r="M4264" i="1"/>
  <c r="O4264" i="1"/>
  <c r="Q4264" i="1"/>
  <c r="S4264" i="1"/>
  <c r="X4258" i="1"/>
  <c r="AE4257" i="1"/>
  <c r="AF4257" i="1"/>
  <c r="AH4257" i="1"/>
  <c r="V4262" i="1"/>
  <c r="Z4261" i="1"/>
  <c r="AA4258" i="1"/>
  <c r="AC4258" i="1"/>
  <c r="Y4258" i="1"/>
  <c r="AD4258" i="1"/>
  <c r="N4265" i="1"/>
  <c r="T4265" i="1"/>
  <c r="W4259" i="1"/>
  <c r="K4265" i="1"/>
  <c r="R4265" i="1"/>
  <c r="L4265" i="1"/>
  <c r="M4265" i="1"/>
  <c r="O4265" i="1"/>
  <c r="Q4265" i="1"/>
  <c r="S4265" i="1"/>
  <c r="X4259" i="1"/>
  <c r="AE4258" i="1"/>
  <c r="AF4258" i="1"/>
  <c r="AH4258" i="1"/>
  <c r="V4263" i="1"/>
  <c r="Z4262" i="1"/>
  <c r="AA4259" i="1"/>
  <c r="AC4259" i="1"/>
  <c r="Y4259" i="1"/>
  <c r="AD4259" i="1"/>
  <c r="N4266" i="1"/>
  <c r="T4266" i="1"/>
  <c r="W4260" i="1"/>
  <c r="K4266" i="1"/>
  <c r="R4266" i="1"/>
  <c r="L4266" i="1"/>
  <c r="M4266" i="1"/>
  <c r="O4266" i="1"/>
  <c r="Q4266" i="1"/>
  <c r="S4266" i="1"/>
  <c r="X4260" i="1"/>
  <c r="AE4259" i="1"/>
  <c r="AF4259" i="1"/>
  <c r="AH4259" i="1"/>
  <c r="V4264" i="1"/>
  <c r="Z4263" i="1"/>
  <c r="AA4260" i="1"/>
  <c r="AC4260" i="1"/>
  <c r="Y4260" i="1"/>
  <c r="AD4260" i="1"/>
  <c r="N4267" i="1"/>
  <c r="T4267" i="1"/>
  <c r="W4261" i="1"/>
  <c r="K4267" i="1"/>
  <c r="R4267" i="1"/>
  <c r="L4267" i="1"/>
  <c r="M4267" i="1"/>
  <c r="O4267" i="1"/>
  <c r="Q4267" i="1"/>
  <c r="S4267" i="1"/>
  <c r="X4261" i="1"/>
  <c r="AE4260" i="1"/>
  <c r="AF4260" i="1"/>
  <c r="AH4260" i="1"/>
  <c r="V4265" i="1"/>
  <c r="Z4264" i="1"/>
  <c r="AA4261" i="1"/>
  <c r="AC4261" i="1"/>
  <c r="Y4261" i="1"/>
  <c r="AD4261" i="1"/>
  <c r="N4268" i="1"/>
  <c r="T4268" i="1"/>
  <c r="W4262" i="1"/>
  <c r="K4268" i="1"/>
  <c r="R4268" i="1"/>
  <c r="L4268" i="1"/>
  <c r="M4268" i="1"/>
  <c r="O4268" i="1"/>
  <c r="Q4268" i="1"/>
  <c r="S4268" i="1"/>
  <c r="X4262" i="1"/>
  <c r="AE4261" i="1"/>
  <c r="AF4261" i="1"/>
  <c r="AH4261" i="1"/>
  <c r="V4266" i="1"/>
  <c r="Z4265" i="1"/>
  <c r="AA4262" i="1"/>
  <c r="AC4262" i="1"/>
  <c r="Y4262" i="1"/>
  <c r="AD4262" i="1"/>
  <c r="N4269" i="1"/>
  <c r="T4269" i="1"/>
  <c r="W4263" i="1"/>
  <c r="K4269" i="1"/>
  <c r="R4269" i="1"/>
  <c r="L4269" i="1"/>
  <c r="M4269" i="1"/>
  <c r="O4269" i="1"/>
  <c r="Q4269" i="1"/>
  <c r="S4269" i="1"/>
  <c r="X4263" i="1"/>
  <c r="AE4262" i="1"/>
  <c r="AF4262" i="1"/>
  <c r="AH4262" i="1"/>
  <c r="V4267" i="1"/>
  <c r="Z4266" i="1"/>
  <c r="AA4263" i="1"/>
  <c r="AC4263" i="1"/>
  <c r="Y4263" i="1"/>
  <c r="AD4263" i="1"/>
  <c r="N4270" i="1"/>
  <c r="T4270" i="1"/>
  <c r="W4264" i="1"/>
  <c r="K4270" i="1"/>
  <c r="R4270" i="1"/>
  <c r="L4270" i="1"/>
  <c r="M4270" i="1"/>
  <c r="O4270" i="1"/>
  <c r="Q4270" i="1"/>
  <c r="S4270" i="1"/>
  <c r="X4264" i="1"/>
  <c r="AE4263" i="1"/>
  <c r="AF4263" i="1"/>
  <c r="AH4263" i="1"/>
  <c r="V4268" i="1"/>
  <c r="Z4267" i="1"/>
  <c r="AA4264" i="1"/>
  <c r="AC4264" i="1"/>
  <c r="Y4264" i="1"/>
  <c r="AD4264" i="1"/>
  <c r="N4271" i="1"/>
  <c r="T4271" i="1"/>
  <c r="W4265" i="1"/>
  <c r="K4271" i="1"/>
  <c r="R4271" i="1"/>
  <c r="L4271" i="1"/>
  <c r="M4271" i="1"/>
  <c r="O4271" i="1"/>
  <c r="Q4271" i="1"/>
  <c r="S4271" i="1"/>
  <c r="X4265" i="1"/>
  <c r="AE4264" i="1"/>
  <c r="AF4264" i="1"/>
  <c r="AH4264" i="1"/>
  <c r="V4269" i="1"/>
  <c r="Z4268" i="1"/>
  <c r="AA4265" i="1"/>
  <c r="AC4265" i="1"/>
  <c r="Y4265" i="1"/>
  <c r="AD4265" i="1"/>
  <c r="N4272" i="1"/>
  <c r="T4272" i="1"/>
  <c r="W4266" i="1"/>
  <c r="K4272" i="1"/>
  <c r="R4272" i="1"/>
  <c r="L4272" i="1"/>
  <c r="M4272" i="1"/>
  <c r="O4272" i="1"/>
  <c r="Q4272" i="1"/>
  <c r="S4272" i="1"/>
  <c r="X4266" i="1"/>
  <c r="AE4265" i="1"/>
  <c r="AF4265" i="1"/>
  <c r="AH4265" i="1"/>
  <c r="V4270" i="1"/>
  <c r="Z4269" i="1"/>
  <c r="AA4266" i="1"/>
  <c r="AC4266" i="1"/>
  <c r="Y4266" i="1"/>
  <c r="AD4266" i="1"/>
  <c r="N4273" i="1"/>
  <c r="T4273" i="1"/>
  <c r="W4267" i="1"/>
  <c r="K4273" i="1"/>
  <c r="R4273" i="1"/>
  <c r="L4273" i="1"/>
  <c r="M4273" i="1"/>
  <c r="O4273" i="1"/>
  <c r="Q4273" i="1"/>
  <c r="S4273" i="1"/>
  <c r="X4267" i="1"/>
  <c r="AE4266" i="1"/>
  <c r="AF4266" i="1"/>
  <c r="AH4266" i="1"/>
  <c r="V4271" i="1"/>
  <c r="Z4270" i="1"/>
  <c r="AA4267" i="1"/>
  <c r="AC4267" i="1"/>
  <c r="Y4267" i="1"/>
  <c r="AD4267" i="1"/>
  <c r="N4274" i="1"/>
  <c r="T4274" i="1"/>
  <c r="W4268" i="1"/>
  <c r="K4274" i="1"/>
  <c r="R4274" i="1"/>
  <c r="L4274" i="1"/>
  <c r="M4274" i="1"/>
  <c r="O4274" i="1"/>
  <c r="Q4274" i="1"/>
  <c r="S4274" i="1"/>
  <c r="X4268" i="1"/>
  <c r="AE4267" i="1"/>
  <c r="AF4267" i="1"/>
  <c r="AH4267" i="1"/>
  <c r="V4272" i="1"/>
  <c r="Z4271" i="1"/>
  <c r="AA4268" i="1"/>
  <c r="AC4268" i="1"/>
  <c r="Y4268" i="1"/>
  <c r="AD4268" i="1"/>
  <c r="N4275" i="1"/>
  <c r="T4275" i="1"/>
  <c r="W4269" i="1"/>
  <c r="K4275" i="1"/>
  <c r="R4275" i="1"/>
  <c r="L4275" i="1"/>
  <c r="M4275" i="1"/>
  <c r="O4275" i="1"/>
  <c r="Q4275" i="1"/>
  <c r="S4275" i="1"/>
  <c r="X4269" i="1"/>
  <c r="AE4268" i="1"/>
  <c r="AF4268" i="1"/>
  <c r="AH4268" i="1"/>
  <c r="V4273" i="1"/>
  <c r="Z4272" i="1"/>
  <c r="AA4269" i="1"/>
  <c r="AC4269" i="1"/>
  <c r="Y4269" i="1"/>
  <c r="AD4269" i="1"/>
  <c r="N4276" i="1"/>
  <c r="T4276" i="1"/>
  <c r="W4270" i="1"/>
  <c r="K4276" i="1"/>
  <c r="R4276" i="1"/>
  <c r="L4276" i="1"/>
  <c r="M4276" i="1"/>
  <c r="O4276" i="1"/>
  <c r="Q4276" i="1"/>
  <c r="S4276" i="1"/>
  <c r="X4270" i="1"/>
  <c r="AE4269" i="1"/>
  <c r="AF4269" i="1"/>
  <c r="AH4269" i="1"/>
  <c r="V4274" i="1"/>
  <c r="Z4273" i="1"/>
  <c r="AA4270" i="1"/>
  <c r="AC4270" i="1"/>
  <c r="Y4270" i="1"/>
  <c r="AD4270" i="1"/>
  <c r="N4277" i="1"/>
  <c r="T4277" i="1"/>
  <c r="W4271" i="1"/>
  <c r="K4277" i="1"/>
  <c r="R4277" i="1"/>
  <c r="L4277" i="1"/>
  <c r="M4277" i="1"/>
  <c r="O4277" i="1"/>
  <c r="Q4277" i="1"/>
  <c r="S4277" i="1"/>
  <c r="X4271" i="1"/>
  <c r="AE4270" i="1"/>
  <c r="AF4270" i="1"/>
  <c r="AH4270" i="1"/>
  <c r="V4275" i="1"/>
  <c r="Z4274" i="1"/>
  <c r="AA4271" i="1"/>
  <c r="AC4271" i="1"/>
  <c r="Y4271" i="1"/>
  <c r="AD4271" i="1"/>
  <c r="N4278" i="1"/>
  <c r="T4278" i="1"/>
  <c r="W4272" i="1"/>
  <c r="K4278" i="1"/>
  <c r="R4278" i="1"/>
  <c r="L4278" i="1"/>
  <c r="M4278" i="1"/>
  <c r="O4278" i="1"/>
  <c r="Q4278" i="1"/>
  <c r="S4278" i="1"/>
  <c r="X4272" i="1"/>
  <c r="AE4271" i="1"/>
  <c r="AF4271" i="1"/>
  <c r="AH4271" i="1"/>
  <c r="V4276" i="1"/>
  <c r="Z4275" i="1"/>
  <c r="AA4272" i="1"/>
  <c r="AC4272" i="1"/>
  <c r="Y4272" i="1"/>
  <c r="AD4272" i="1"/>
  <c r="N4279" i="1"/>
  <c r="T4279" i="1"/>
  <c r="W4273" i="1"/>
  <c r="K4279" i="1"/>
  <c r="R4279" i="1"/>
  <c r="L4279" i="1"/>
  <c r="M4279" i="1"/>
  <c r="O4279" i="1"/>
  <c r="Q4279" i="1"/>
  <c r="S4279" i="1"/>
  <c r="X4273" i="1"/>
  <c r="AE4272" i="1"/>
  <c r="AF4272" i="1"/>
  <c r="AH4272" i="1"/>
  <c r="V4277" i="1"/>
  <c r="Z4276" i="1"/>
  <c r="AA4273" i="1"/>
  <c r="AC4273" i="1"/>
  <c r="Y4273" i="1"/>
  <c r="AD4273" i="1"/>
  <c r="N4280" i="1"/>
  <c r="T4280" i="1"/>
  <c r="W4274" i="1"/>
  <c r="K4280" i="1"/>
  <c r="R4280" i="1"/>
  <c r="L4280" i="1"/>
  <c r="M4280" i="1"/>
  <c r="O4280" i="1"/>
  <c r="Q4280" i="1"/>
  <c r="S4280" i="1"/>
  <c r="X4274" i="1"/>
  <c r="AE4273" i="1"/>
  <c r="AF4273" i="1"/>
  <c r="AH4273" i="1"/>
  <c r="V4278" i="1"/>
  <c r="Z4277" i="1"/>
  <c r="AA4274" i="1"/>
  <c r="AC4274" i="1"/>
  <c r="Y4274" i="1"/>
  <c r="AD4274" i="1"/>
  <c r="N4281" i="1"/>
  <c r="T4281" i="1"/>
  <c r="W4275" i="1"/>
  <c r="K4281" i="1"/>
  <c r="R4281" i="1"/>
  <c r="L4281" i="1"/>
  <c r="M4281" i="1"/>
  <c r="O4281" i="1"/>
  <c r="Q4281" i="1"/>
  <c r="S4281" i="1"/>
  <c r="X4275" i="1"/>
  <c r="AE4274" i="1"/>
  <c r="AF4274" i="1"/>
  <c r="AH4274" i="1"/>
  <c r="V4279" i="1"/>
  <c r="Z4278" i="1"/>
  <c r="AA4275" i="1"/>
  <c r="AC4275" i="1"/>
  <c r="Y4275" i="1"/>
  <c r="AD4275" i="1"/>
  <c r="N4282" i="1"/>
  <c r="T4282" i="1"/>
  <c r="W4276" i="1"/>
  <c r="K4282" i="1"/>
  <c r="R4282" i="1"/>
  <c r="L4282" i="1"/>
  <c r="M4282" i="1"/>
  <c r="O4282" i="1"/>
  <c r="Q4282" i="1"/>
  <c r="S4282" i="1"/>
  <c r="X4276" i="1"/>
  <c r="AE4275" i="1"/>
  <c r="AF4275" i="1"/>
  <c r="AH4275" i="1"/>
  <c r="V4280" i="1"/>
  <c r="Z4279" i="1"/>
  <c r="AA4276" i="1"/>
  <c r="AC4276" i="1"/>
  <c r="Y4276" i="1"/>
  <c r="AD4276" i="1"/>
  <c r="N4283" i="1"/>
  <c r="T4283" i="1"/>
  <c r="W4277" i="1"/>
  <c r="K4283" i="1"/>
  <c r="R4283" i="1"/>
  <c r="L4283" i="1"/>
  <c r="M4283" i="1"/>
  <c r="O4283" i="1"/>
  <c r="Q4283" i="1"/>
  <c r="S4283" i="1"/>
  <c r="X4277" i="1"/>
  <c r="AE4276" i="1"/>
  <c r="AF4276" i="1"/>
  <c r="AH4276" i="1"/>
  <c r="V4281" i="1"/>
  <c r="Z4280" i="1"/>
  <c r="AA4277" i="1"/>
  <c r="AC4277" i="1"/>
  <c r="Y4277" i="1"/>
  <c r="AD4277" i="1"/>
  <c r="N4284" i="1"/>
  <c r="T4284" i="1"/>
  <c r="W4278" i="1"/>
  <c r="K4284" i="1"/>
  <c r="R4284" i="1"/>
  <c r="L4284" i="1"/>
  <c r="M4284" i="1"/>
  <c r="O4284" i="1"/>
  <c r="Q4284" i="1"/>
  <c r="S4284" i="1"/>
  <c r="X4278" i="1"/>
  <c r="AE4277" i="1"/>
  <c r="AF4277" i="1"/>
  <c r="AH4277" i="1"/>
  <c r="V4282" i="1"/>
  <c r="Z4281" i="1"/>
  <c r="AA4278" i="1"/>
  <c r="AC4278" i="1"/>
  <c r="Y4278" i="1"/>
  <c r="AD4278" i="1"/>
  <c r="N4285" i="1"/>
  <c r="T4285" i="1"/>
  <c r="W4279" i="1"/>
  <c r="K4285" i="1"/>
  <c r="R4285" i="1"/>
  <c r="L4285" i="1"/>
  <c r="M4285" i="1"/>
  <c r="O4285" i="1"/>
  <c r="Q4285" i="1"/>
  <c r="S4285" i="1"/>
  <c r="X4279" i="1"/>
  <c r="AE4278" i="1"/>
  <c r="AF4278" i="1"/>
  <c r="AH4278" i="1"/>
  <c r="V4283" i="1"/>
  <c r="Z4282" i="1"/>
  <c r="AA4279" i="1"/>
  <c r="AC4279" i="1"/>
  <c r="Y4279" i="1"/>
  <c r="AD4279" i="1"/>
  <c r="N4286" i="1"/>
  <c r="T4286" i="1"/>
  <c r="W4280" i="1"/>
  <c r="K4286" i="1"/>
  <c r="R4286" i="1"/>
  <c r="L4286" i="1"/>
  <c r="M4286" i="1"/>
  <c r="O4286" i="1"/>
  <c r="Q4286" i="1"/>
  <c r="S4286" i="1"/>
  <c r="X4280" i="1"/>
  <c r="AE4279" i="1"/>
  <c r="AF4279" i="1"/>
  <c r="AH4279" i="1"/>
  <c r="V4284" i="1"/>
  <c r="Z4283" i="1"/>
  <c r="AA4280" i="1"/>
  <c r="AC4280" i="1"/>
  <c r="Y4280" i="1"/>
  <c r="AD4280" i="1"/>
  <c r="N4287" i="1"/>
  <c r="T4287" i="1"/>
  <c r="W4281" i="1"/>
  <c r="K4287" i="1"/>
  <c r="R4287" i="1"/>
  <c r="L4287" i="1"/>
  <c r="M4287" i="1"/>
  <c r="O4287" i="1"/>
  <c r="Q4287" i="1"/>
  <c r="S4287" i="1"/>
  <c r="X4281" i="1"/>
  <c r="AE4280" i="1"/>
  <c r="AF4280" i="1"/>
  <c r="AH4280" i="1"/>
  <c r="V4285" i="1"/>
  <c r="Z4284" i="1"/>
  <c r="AA4281" i="1"/>
  <c r="AC4281" i="1"/>
  <c r="Y4281" i="1"/>
  <c r="AD4281" i="1"/>
  <c r="N4288" i="1"/>
  <c r="T4288" i="1"/>
  <c r="W4282" i="1"/>
  <c r="K4288" i="1"/>
  <c r="R4288" i="1"/>
  <c r="L4288" i="1"/>
  <c r="M4288" i="1"/>
  <c r="O4288" i="1"/>
  <c r="Q4288" i="1"/>
  <c r="S4288" i="1"/>
  <c r="X4282" i="1"/>
  <c r="AE4281" i="1"/>
  <c r="AF4281" i="1"/>
  <c r="AH4281" i="1"/>
  <c r="V4286" i="1"/>
  <c r="Z4285" i="1"/>
  <c r="AA4282" i="1"/>
  <c r="AC4282" i="1"/>
  <c r="Y4282" i="1"/>
  <c r="AD4282" i="1"/>
  <c r="N4289" i="1"/>
  <c r="T4289" i="1"/>
  <c r="W4283" i="1"/>
  <c r="K4289" i="1"/>
  <c r="R4289" i="1"/>
  <c r="L4289" i="1"/>
  <c r="M4289" i="1"/>
  <c r="O4289" i="1"/>
  <c r="Q4289" i="1"/>
  <c r="S4289" i="1"/>
  <c r="X4283" i="1"/>
  <c r="AE4282" i="1"/>
  <c r="AF4282" i="1"/>
  <c r="AH4282" i="1"/>
  <c r="V4287" i="1"/>
  <c r="Z4286" i="1"/>
  <c r="AA4283" i="1"/>
  <c r="AC4283" i="1"/>
  <c r="Y4283" i="1"/>
  <c r="AD4283" i="1"/>
  <c r="N4290" i="1"/>
  <c r="T4290" i="1"/>
  <c r="W4284" i="1"/>
  <c r="K4290" i="1"/>
  <c r="R4290" i="1"/>
  <c r="L4290" i="1"/>
  <c r="M4290" i="1"/>
  <c r="O4290" i="1"/>
  <c r="Q4290" i="1"/>
  <c r="S4290" i="1"/>
  <c r="X4284" i="1"/>
  <c r="AE4283" i="1"/>
  <c r="AF4283" i="1"/>
  <c r="AH4283" i="1"/>
  <c r="V4288" i="1"/>
  <c r="Z4287" i="1"/>
  <c r="AA4284" i="1"/>
  <c r="AC4284" i="1"/>
  <c r="Y4284" i="1"/>
  <c r="AD4284" i="1"/>
  <c r="N4291" i="1"/>
  <c r="T4291" i="1"/>
  <c r="W4285" i="1"/>
  <c r="K4291" i="1"/>
  <c r="R4291" i="1"/>
  <c r="L4291" i="1"/>
  <c r="M4291" i="1"/>
  <c r="O4291" i="1"/>
  <c r="Q4291" i="1"/>
  <c r="S4291" i="1"/>
  <c r="X4285" i="1"/>
  <c r="AE4284" i="1"/>
  <c r="AF4284" i="1"/>
  <c r="AH4284" i="1"/>
  <c r="V4289" i="1"/>
  <c r="Z4288" i="1"/>
  <c r="AA4285" i="1"/>
  <c r="AC4285" i="1"/>
  <c r="Y4285" i="1"/>
  <c r="AD4285" i="1"/>
  <c r="N4292" i="1"/>
  <c r="T4292" i="1"/>
  <c r="W4286" i="1"/>
  <c r="K4292" i="1"/>
  <c r="R4292" i="1"/>
  <c r="L4292" i="1"/>
  <c r="M4292" i="1"/>
  <c r="O4292" i="1"/>
  <c r="Q4292" i="1"/>
  <c r="S4292" i="1"/>
  <c r="X4286" i="1"/>
  <c r="AE4285" i="1"/>
  <c r="AF4285" i="1"/>
  <c r="AH4285" i="1"/>
  <c r="V4290" i="1"/>
  <c r="Z4289" i="1"/>
  <c r="AA4286" i="1"/>
  <c r="AC4286" i="1"/>
  <c r="Y4286" i="1"/>
  <c r="AD4286" i="1"/>
  <c r="N4293" i="1"/>
  <c r="T4293" i="1"/>
  <c r="W4287" i="1"/>
  <c r="K4293" i="1"/>
  <c r="R4293" i="1"/>
  <c r="L4293" i="1"/>
  <c r="M4293" i="1"/>
  <c r="O4293" i="1"/>
  <c r="Q4293" i="1"/>
  <c r="S4293" i="1"/>
  <c r="X4287" i="1"/>
  <c r="AE4286" i="1"/>
  <c r="AF4286" i="1"/>
  <c r="AH4286" i="1"/>
  <c r="V4291" i="1"/>
  <c r="Z4290" i="1"/>
  <c r="AA4287" i="1"/>
  <c r="AC4287" i="1"/>
  <c r="Y4287" i="1"/>
  <c r="AD4287" i="1"/>
  <c r="N4294" i="1"/>
  <c r="T4294" i="1"/>
  <c r="W4288" i="1"/>
  <c r="K4294" i="1"/>
  <c r="R4294" i="1"/>
  <c r="L4294" i="1"/>
  <c r="M4294" i="1"/>
  <c r="O4294" i="1"/>
  <c r="Q4294" i="1"/>
  <c r="S4294" i="1"/>
  <c r="X4288" i="1"/>
  <c r="AE4287" i="1"/>
  <c r="AF4287" i="1"/>
  <c r="AH4287" i="1"/>
  <c r="V4292" i="1"/>
  <c r="Z4291" i="1"/>
  <c r="AA4288" i="1"/>
  <c r="AC4288" i="1"/>
  <c r="Y4288" i="1"/>
  <c r="AD4288" i="1"/>
  <c r="N4295" i="1"/>
  <c r="T4295" i="1"/>
  <c r="W4289" i="1"/>
  <c r="K4295" i="1"/>
  <c r="R4295" i="1"/>
  <c r="L4295" i="1"/>
  <c r="M4295" i="1"/>
  <c r="O4295" i="1"/>
  <c r="Q4295" i="1"/>
  <c r="S4295" i="1"/>
  <c r="X4289" i="1"/>
  <c r="AE4288" i="1"/>
  <c r="AF4288" i="1"/>
  <c r="AH4288" i="1"/>
  <c r="V4293" i="1"/>
  <c r="Z4292" i="1"/>
  <c r="AA4289" i="1"/>
  <c r="AC4289" i="1"/>
  <c r="Y4289" i="1"/>
  <c r="AD4289" i="1"/>
  <c r="N4296" i="1"/>
  <c r="T4296" i="1"/>
  <c r="W4290" i="1"/>
  <c r="K4296" i="1"/>
  <c r="R4296" i="1"/>
  <c r="L4296" i="1"/>
  <c r="M4296" i="1"/>
  <c r="O4296" i="1"/>
  <c r="Q4296" i="1"/>
  <c r="S4296" i="1"/>
  <c r="X4290" i="1"/>
  <c r="AE4289" i="1"/>
  <c r="AF4289" i="1"/>
  <c r="AH4289" i="1"/>
  <c r="V4294" i="1"/>
  <c r="Z4293" i="1"/>
  <c r="AA4290" i="1"/>
  <c r="AC4290" i="1"/>
  <c r="Y4290" i="1"/>
  <c r="AD4290" i="1"/>
  <c r="N4297" i="1"/>
  <c r="T4297" i="1"/>
  <c r="W4291" i="1"/>
  <c r="K4297" i="1"/>
  <c r="R4297" i="1"/>
  <c r="L4297" i="1"/>
  <c r="M4297" i="1"/>
  <c r="O4297" i="1"/>
  <c r="Q4297" i="1"/>
  <c r="S4297" i="1"/>
  <c r="X4291" i="1"/>
  <c r="AE4290" i="1"/>
  <c r="AF4290" i="1"/>
  <c r="AH4290" i="1"/>
  <c r="V4295" i="1"/>
  <c r="Z4294" i="1"/>
  <c r="AA4291" i="1"/>
  <c r="AC4291" i="1"/>
  <c r="Y4291" i="1"/>
  <c r="AD4291" i="1"/>
  <c r="N4298" i="1"/>
  <c r="T4298" i="1"/>
  <c r="W4292" i="1"/>
  <c r="K4298" i="1"/>
  <c r="R4298" i="1"/>
  <c r="L4298" i="1"/>
  <c r="M4298" i="1"/>
  <c r="O4298" i="1"/>
  <c r="Q4298" i="1"/>
  <c r="S4298" i="1"/>
  <c r="X4292" i="1"/>
  <c r="AE4291" i="1"/>
  <c r="AF4291" i="1"/>
  <c r="AH4291" i="1"/>
  <c r="V4296" i="1"/>
  <c r="Z4295" i="1"/>
  <c r="AA4292" i="1"/>
  <c r="AC4292" i="1"/>
  <c r="Y4292" i="1"/>
  <c r="AD4292" i="1"/>
  <c r="N4299" i="1"/>
  <c r="T4299" i="1"/>
  <c r="W4293" i="1"/>
  <c r="K4299" i="1"/>
  <c r="R4299" i="1"/>
  <c r="L4299" i="1"/>
  <c r="M4299" i="1"/>
  <c r="O4299" i="1"/>
  <c r="Q4299" i="1"/>
  <c r="S4299" i="1"/>
  <c r="X4293" i="1"/>
  <c r="AE4292" i="1"/>
  <c r="AF4292" i="1"/>
  <c r="AH4292" i="1"/>
  <c r="V4297" i="1"/>
  <c r="Z4296" i="1"/>
  <c r="AA4293" i="1"/>
  <c r="AC4293" i="1"/>
  <c r="Y4293" i="1"/>
  <c r="AD4293" i="1"/>
  <c r="N4300" i="1"/>
  <c r="T4300" i="1"/>
  <c r="W4294" i="1"/>
  <c r="K4300" i="1"/>
  <c r="R4300" i="1"/>
  <c r="L4300" i="1"/>
  <c r="M4300" i="1"/>
  <c r="O4300" i="1"/>
  <c r="Q4300" i="1"/>
  <c r="S4300" i="1"/>
  <c r="X4294" i="1"/>
  <c r="AE4293" i="1"/>
  <c r="AF4293" i="1"/>
  <c r="AH4293" i="1"/>
  <c r="V4298" i="1"/>
  <c r="Z4297" i="1"/>
  <c r="AA4294" i="1"/>
  <c r="AC4294" i="1"/>
  <c r="Y4294" i="1"/>
  <c r="AD4294" i="1"/>
  <c r="N4301" i="1"/>
  <c r="T4301" i="1"/>
  <c r="W4295" i="1"/>
  <c r="K4301" i="1"/>
  <c r="R4301" i="1"/>
  <c r="L4301" i="1"/>
  <c r="M4301" i="1"/>
  <c r="O4301" i="1"/>
  <c r="Q4301" i="1"/>
  <c r="S4301" i="1"/>
  <c r="X4295" i="1"/>
  <c r="AE4294" i="1"/>
  <c r="AF4294" i="1"/>
  <c r="AH4294" i="1"/>
  <c r="V4299" i="1"/>
  <c r="Z4298" i="1"/>
  <c r="AA4295" i="1"/>
  <c r="AC4295" i="1"/>
  <c r="Y4295" i="1"/>
  <c r="AD4295" i="1"/>
  <c r="N4302" i="1"/>
  <c r="T4302" i="1"/>
  <c r="W4296" i="1"/>
  <c r="K4302" i="1"/>
  <c r="R4302" i="1"/>
  <c r="L4302" i="1"/>
  <c r="M4302" i="1"/>
  <c r="O4302" i="1"/>
  <c r="Q4302" i="1"/>
  <c r="S4302" i="1"/>
  <c r="X4296" i="1"/>
  <c r="AE4295" i="1"/>
  <c r="AF4295" i="1"/>
  <c r="AH4295" i="1"/>
  <c r="V4300" i="1"/>
  <c r="Z4299" i="1"/>
  <c r="AA4296" i="1"/>
  <c r="AC4296" i="1"/>
  <c r="Y4296" i="1"/>
  <c r="AD4296" i="1"/>
  <c r="N4303" i="1"/>
  <c r="T4303" i="1"/>
  <c r="W4297" i="1"/>
  <c r="K4303" i="1"/>
  <c r="R4303" i="1"/>
  <c r="L4303" i="1"/>
  <c r="M4303" i="1"/>
  <c r="O4303" i="1"/>
  <c r="Q4303" i="1"/>
  <c r="S4303" i="1"/>
  <c r="X4297" i="1"/>
  <c r="AE4296" i="1"/>
  <c r="AF4296" i="1"/>
  <c r="AH4296" i="1"/>
  <c r="V4301" i="1"/>
  <c r="Z4300" i="1"/>
  <c r="AA4297" i="1"/>
  <c r="AC4297" i="1"/>
  <c r="Y4297" i="1"/>
  <c r="AD4297" i="1"/>
  <c r="N4304" i="1"/>
  <c r="T4304" i="1"/>
  <c r="W4298" i="1"/>
  <c r="K4304" i="1"/>
  <c r="R4304" i="1"/>
  <c r="L4304" i="1"/>
  <c r="M4304" i="1"/>
  <c r="O4304" i="1"/>
  <c r="Q4304" i="1"/>
  <c r="S4304" i="1"/>
  <c r="X4298" i="1"/>
  <c r="AE4297" i="1"/>
  <c r="AF4297" i="1"/>
  <c r="AH4297" i="1"/>
  <c r="V4302" i="1"/>
  <c r="Z4301" i="1"/>
  <c r="AA4298" i="1"/>
  <c r="AC4298" i="1"/>
  <c r="Y4298" i="1"/>
  <c r="AD4298" i="1"/>
  <c r="N4305" i="1"/>
  <c r="T4305" i="1"/>
  <c r="W4299" i="1"/>
  <c r="K4305" i="1"/>
  <c r="R4305" i="1"/>
  <c r="L4305" i="1"/>
  <c r="M4305" i="1"/>
  <c r="O4305" i="1"/>
  <c r="Q4305" i="1"/>
  <c r="S4305" i="1"/>
  <c r="X4299" i="1"/>
  <c r="AE4298" i="1"/>
  <c r="AF4298" i="1"/>
  <c r="AH4298" i="1"/>
  <c r="V4303" i="1"/>
  <c r="Z4302" i="1"/>
  <c r="AA4299" i="1"/>
  <c r="AC4299" i="1"/>
  <c r="Y4299" i="1"/>
  <c r="AD4299" i="1"/>
  <c r="N4306" i="1"/>
  <c r="T4306" i="1"/>
  <c r="W4300" i="1"/>
  <c r="K4306" i="1"/>
  <c r="R4306" i="1"/>
  <c r="L4306" i="1"/>
  <c r="M4306" i="1"/>
  <c r="O4306" i="1"/>
  <c r="Q4306" i="1"/>
  <c r="S4306" i="1"/>
  <c r="X4300" i="1"/>
  <c r="AE4299" i="1"/>
  <c r="AF4299" i="1"/>
  <c r="AH4299" i="1"/>
  <c r="V4304" i="1"/>
  <c r="Z4303" i="1"/>
  <c r="AA4300" i="1"/>
  <c r="AC4300" i="1"/>
  <c r="Y4300" i="1"/>
  <c r="AD4300" i="1"/>
  <c r="N4307" i="1"/>
  <c r="T4307" i="1"/>
  <c r="W4301" i="1"/>
  <c r="K4307" i="1"/>
  <c r="R4307" i="1"/>
  <c r="L4307" i="1"/>
  <c r="M4307" i="1"/>
  <c r="O4307" i="1"/>
  <c r="Q4307" i="1"/>
  <c r="S4307" i="1"/>
  <c r="X4301" i="1"/>
  <c r="AE4300" i="1"/>
  <c r="AF4300" i="1"/>
  <c r="AH4300" i="1"/>
  <c r="V4305" i="1"/>
  <c r="Z4304" i="1"/>
  <c r="AA4301" i="1"/>
  <c r="AC4301" i="1"/>
  <c r="Y4301" i="1"/>
  <c r="AD4301" i="1"/>
  <c r="N4308" i="1"/>
  <c r="T4308" i="1"/>
  <c r="W4302" i="1"/>
  <c r="K4308" i="1"/>
  <c r="R4308" i="1"/>
  <c r="L4308" i="1"/>
  <c r="M4308" i="1"/>
  <c r="O4308" i="1"/>
  <c r="Q4308" i="1"/>
  <c r="S4308" i="1"/>
  <c r="X4302" i="1"/>
  <c r="AE4301" i="1"/>
  <c r="AF4301" i="1"/>
  <c r="AH4301" i="1"/>
  <c r="V4306" i="1"/>
  <c r="Z4305" i="1"/>
  <c r="AA4302" i="1"/>
  <c r="AC4302" i="1"/>
  <c r="Y4302" i="1"/>
  <c r="AD4302" i="1"/>
  <c r="N4309" i="1"/>
  <c r="T4309" i="1"/>
  <c r="W4303" i="1"/>
  <c r="K4309" i="1"/>
  <c r="R4309" i="1"/>
  <c r="L4309" i="1"/>
  <c r="M4309" i="1"/>
  <c r="O4309" i="1"/>
  <c r="Q4309" i="1"/>
  <c r="S4309" i="1"/>
  <c r="X4303" i="1"/>
  <c r="AE4302" i="1"/>
  <c r="AF4302" i="1"/>
  <c r="AH4302" i="1"/>
  <c r="V4307" i="1"/>
  <c r="Z4306" i="1"/>
  <c r="AA4303" i="1"/>
  <c r="AC4303" i="1"/>
  <c r="Y4303" i="1"/>
  <c r="AD4303" i="1"/>
  <c r="N4310" i="1"/>
  <c r="T4310" i="1"/>
  <c r="W4304" i="1"/>
  <c r="K4310" i="1"/>
  <c r="R4310" i="1"/>
  <c r="L4310" i="1"/>
  <c r="M4310" i="1"/>
  <c r="O4310" i="1"/>
  <c r="Q4310" i="1"/>
  <c r="S4310" i="1"/>
  <c r="X4304" i="1"/>
  <c r="AE4303" i="1"/>
  <c r="AF4303" i="1"/>
  <c r="AH4303" i="1"/>
  <c r="V4308" i="1"/>
  <c r="Z4307" i="1"/>
  <c r="AA4304" i="1"/>
  <c r="AC4304" i="1"/>
  <c r="Y4304" i="1"/>
  <c r="AD4304" i="1"/>
  <c r="N4311" i="1"/>
  <c r="T4311" i="1"/>
  <c r="W4305" i="1"/>
  <c r="K4311" i="1"/>
  <c r="R4311" i="1"/>
  <c r="L4311" i="1"/>
  <c r="M4311" i="1"/>
  <c r="O4311" i="1"/>
  <c r="Q4311" i="1"/>
  <c r="S4311" i="1"/>
  <c r="X4305" i="1"/>
  <c r="AE4304" i="1"/>
  <c r="AF4304" i="1"/>
  <c r="AH4304" i="1"/>
  <c r="V4309" i="1"/>
  <c r="Z4308" i="1"/>
  <c r="AA4305" i="1"/>
  <c r="AC4305" i="1"/>
  <c r="Y4305" i="1"/>
  <c r="AD4305" i="1"/>
  <c r="N4312" i="1"/>
  <c r="T4312" i="1"/>
  <c r="W4306" i="1"/>
  <c r="K4312" i="1"/>
  <c r="R4312" i="1"/>
  <c r="L4312" i="1"/>
  <c r="M4312" i="1"/>
  <c r="O4312" i="1"/>
  <c r="Q4312" i="1"/>
  <c r="S4312" i="1"/>
  <c r="X4306" i="1"/>
  <c r="AE4305" i="1"/>
  <c r="AF4305" i="1"/>
  <c r="AH4305" i="1"/>
  <c r="V4310" i="1"/>
  <c r="Z4309" i="1"/>
  <c r="AA4306" i="1"/>
  <c r="AC4306" i="1"/>
  <c r="Y4306" i="1"/>
  <c r="AD4306" i="1"/>
  <c r="N4313" i="1"/>
  <c r="T4313" i="1"/>
  <c r="W4307" i="1"/>
  <c r="K4313" i="1"/>
  <c r="R4313" i="1"/>
  <c r="L4313" i="1"/>
  <c r="M4313" i="1"/>
  <c r="O4313" i="1"/>
  <c r="Q4313" i="1"/>
  <c r="S4313" i="1"/>
  <c r="X4307" i="1"/>
  <c r="AE4306" i="1"/>
  <c r="AF4306" i="1"/>
  <c r="AH4306" i="1"/>
  <c r="V4311" i="1"/>
  <c r="Z4310" i="1"/>
  <c r="AA4307" i="1"/>
  <c r="AC4307" i="1"/>
  <c r="Y4307" i="1"/>
  <c r="AD4307" i="1"/>
  <c r="N4314" i="1"/>
  <c r="T4314" i="1"/>
  <c r="W4308" i="1"/>
  <c r="K4314" i="1"/>
  <c r="R4314" i="1"/>
  <c r="L4314" i="1"/>
  <c r="M4314" i="1"/>
  <c r="O4314" i="1"/>
  <c r="Q4314" i="1"/>
  <c r="S4314" i="1"/>
  <c r="X4308" i="1"/>
  <c r="AE4307" i="1"/>
  <c r="AF4307" i="1"/>
  <c r="AH4307" i="1"/>
  <c r="V4312" i="1"/>
  <c r="Z4311" i="1"/>
  <c r="AA4308" i="1"/>
  <c r="AC4308" i="1"/>
  <c r="Y4308" i="1"/>
  <c r="AD4308" i="1"/>
  <c r="N4315" i="1"/>
  <c r="T4315" i="1"/>
  <c r="W4309" i="1"/>
  <c r="K4315" i="1"/>
  <c r="R4315" i="1"/>
  <c r="L4315" i="1"/>
  <c r="M4315" i="1"/>
  <c r="O4315" i="1"/>
  <c r="Q4315" i="1"/>
  <c r="S4315" i="1"/>
  <c r="X4309" i="1"/>
  <c r="AE4308" i="1"/>
  <c r="AF4308" i="1"/>
  <c r="AH4308" i="1"/>
  <c r="V4313" i="1"/>
  <c r="Z4312" i="1"/>
  <c r="AA4309" i="1"/>
  <c r="AC4309" i="1"/>
  <c r="Y4309" i="1"/>
  <c r="AD4309" i="1"/>
  <c r="N4316" i="1"/>
  <c r="T4316" i="1"/>
  <c r="W4310" i="1"/>
  <c r="K4316" i="1"/>
  <c r="R4316" i="1"/>
  <c r="L4316" i="1"/>
  <c r="M4316" i="1"/>
  <c r="O4316" i="1"/>
  <c r="Q4316" i="1"/>
  <c r="S4316" i="1"/>
  <c r="X4310" i="1"/>
  <c r="AE4309" i="1"/>
  <c r="AF4309" i="1"/>
  <c r="AH4309" i="1"/>
  <c r="V4314" i="1"/>
  <c r="Z4313" i="1"/>
  <c r="AA4310" i="1"/>
  <c r="AC4310" i="1"/>
  <c r="Y4310" i="1"/>
  <c r="AD4310" i="1"/>
  <c r="N4317" i="1"/>
  <c r="T4317" i="1"/>
  <c r="W4311" i="1"/>
  <c r="K4317" i="1"/>
  <c r="R4317" i="1"/>
  <c r="L4317" i="1"/>
  <c r="M4317" i="1"/>
  <c r="O4317" i="1"/>
  <c r="Q4317" i="1"/>
  <c r="S4317" i="1"/>
  <c r="X4311" i="1"/>
  <c r="AE4310" i="1"/>
  <c r="AF4310" i="1"/>
  <c r="AH4310" i="1"/>
  <c r="V4315" i="1"/>
  <c r="Z4314" i="1"/>
  <c r="AA4311" i="1"/>
  <c r="AC4311" i="1"/>
  <c r="Y4311" i="1"/>
  <c r="AD4311" i="1"/>
  <c r="N4318" i="1"/>
  <c r="T4318" i="1"/>
  <c r="W4312" i="1"/>
  <c r="K4318" i="1"/>
  <c r="R4318" i="1"/>
  <c r="L4318" i="1"/>
  <c r="M4318" i="1"/>
  <c r="O4318" i="1"/>
  <c r="Q4318" i="1"/>
  <c r="S4318" i="1"/>
  <c r="X4312" i="1"/>
  <c r="AE4311" i="1"/>
  <c r="AF4311" i="1"/>
  <c r="AH4311" i="1"/>
  <c r="V4316" i="1"/>
  <c r="Z4315" i="1"/>
  <c r="AA4312" i="1"/>
  <c r="AC4312" i="1"/>
  <c r="Y4312" i="1"/>
  <c r="AD4312" i="1"/>
  <c r="N4319" i="1"/>
  <c r="T4319" i="1"/>
  <c r="W4313" i="1"/>
  <c r="K4319" i="1"/>
  <c r="R4319" i="1"/>
  <c r="L4319" i="1"/>
  <c r="M4319" i="1"/>
  <c r="O4319" i="1"/>
  <c r="Q4319" i="1"/>
  <c r="S4319" i="1"/>
  <c r="X4313" i="1"/>
  <c r="AE4312" i="1"/>
  <c r="AF4312" i="1"/>
  <c r="AH4312" i="1"/>
  <c r="V4317" i="1"/>
  <c r="Z4316" i="1"/>
  <c r="AA4313" i="1"/>
  <c r="AC4313" i="1"/>
  <c r="Y4313" i="1"/>
  <c r="AD4313" i="1"/>
  <c r="N4320" i="1"/>
  <c r="T4320" i="1"/>
  <c r="W4314" i="1"/>
  <c r="K4320" i="1"/>
  <c r="R4320" i="1"/>
  <c r="L4320" i="1"/>
  <c r="M4320" i="1"/>
  <c r="O4320" i="1"/>
  <c r="Q4320" i="1"/>
  <c r="S4320" i="1"/>
  <c r="X4314" i="1"/>
  <c r="AE4313" i="1"/>
  <c r="AF4313" i="1"/>
  <c r="AH4313" i="1"/>
  <c r="V4318" i="1"/>
  <c r="Z4317" i="1"/>
  <c r="AA4314" i="1"/>
  <c r="AC4314" i="1"/>
  <c r="Y4314" i="1"/>
  <c r="AD4314" i="1"/>
  <c r="N4321" i="1"/>
  <c r="T4321" i="1"/>
  <c r="W4315" i="1"/>
  <c r="K4321" i="1"/>
  <c r="R4321" i="1"/>
  <c r="L4321" i="1"/>
  <c r="M4321" i="1"/>
  <c r="O4321" i="1"/>
  <c r="Q4321" i="1"/>
  <c r="S4321" i="1"/>
  <c r="X4315" i="1"/>
  <c r="AE4314" i="1"/>
  <c r="AF4314" i="1"/>
  <c r="AH4314" i="1"/>
  <c r="V4319" i="1"/>
  <c r="Z4318" i="1"/>
  <c r="AA4315" i="1"/>
  <c r="AC4315" i="1"/>
  <c r="Y4315" i="1"/>
  <c r="AD4315" i="1"/>
  <c r="N4322" i="1"/>
  <c r="T4322" i="1"/>
  <c r="W4316" i="1"/>
  <c r="K4322" i="1"/>
  <c r="R4322" i="1"/>
  <c r="L4322" i="1"/>
  <c r="M4322" i="1"/>
  <c r="O4322" i="1"/>
  <c r="Q4322" i="1"/>
  <c r="S4322" i="1"/>
  <c r="X4316" i="1"/>
  <c r="AE4315" i="1"/>
  <c r="AF4315" i="1"/>
  <c r="AH4315" i="1"/>
  <c r="V4320" i="1"/>
  <c r="Z4319" i="1"/>
  <c r="AA4316" i="1"/>
  <c r="AC4316" i="1"/>
  <c r="Y4316" i="1"/>
  <c r="AD4316" i="1"/>
  <c r="N4323" i="1"/>
  <c r="T4323" i="1"/>
  <c r="W4317" i="1"/>
  <c r="K4323" i="1"/>
  <c r="R4323" i="1"/>
  <c r="L4323" i="1"/>
  <c r="M4323" i="1"/>
  <c r="O4323" i="1"/>
  <c r="Q4323" i="1"/>
  <c r="S4323" i="1"/>
  <c r="X4317" i="1"/>
  <c r="AE4316" i="1"/>
  <c r="AF4316" i="1"/>
  <c r="AH4316" i="1"/>
  <c r="V4321" i="1"/>
  <c r="Z4320" i="1"/>
  <c r="AA4317" i="1"/>
  <c r="AC4317" i="1"/>
  <c r="Y4317" i="1"/>
  <c r="AD4317" i="1"/>
  <c r="N4324" i="1"/>
  <c r="T4324" i="1"/>
  <c r="W4318" i="1"/>
  <c r="K4324" i="1"/>
  <c r="R4324" i="1"/>
  <c r="L4324" i="1"/>
  <c r="M4324" i="1"/>
  <c r="O4324" i="1"/>
  <c r="Q4324" i="1"/>
  <c r="S4324" i="1"/>
  <c r="X4318" i="1"/>
  <c r="AE4317" i="1"/>
  <c r="AF4317" i="1"/>
  <c r="AH4317" i="1"/>
  <c r="V4322" i="1"/>
  <c r="Z4321" i="1"/>
  <c r="AA4318" i="1"/>
  <c r="AC4318" i="1"/>
  <c r="Y4318" i="1"/>
  <c r="AD4318" i="1"/>
  <c r="N4325" i="1"/>
  <c r="T4325" i="1"/>
  <c r="W4319" i="1"/>
  <c r="K4325" i="1"/>
  <c r="R4325" i="1"/>
  <c r="L4325" i="1"/>
  <c r="M4325" i="1"/>
  <c r="O4325" i="1"/>
  <c r="Q4325" i="1"/>
  <c r="S4325" i="1"/>
  <c r="X4319" i="1"/>
  <c r="AE4318" i="1"/>
  <c r="AF4318" i="1"/>
  <c r="AH4318" i="1"/>
  <c r="V4323" i="1"/>
  <c r="Z4322" i="1"/>
  <c r="AA4319" i="1"/>
  <c r="AC4319" i="1"/>
  <c r="Y4319" i="1"/>
  <c r="AD4319" i="1"/>
  <c r="N4326" i="1"/>
  <c r="T4326" i="1"/>
  <c r="W4320" i="1"/>
  <c r="K4326" i="1"/>
  <c r="R4326" i="1"/>
  <c r="L4326" i="1"/>
  <c r="M4326" i="1"/>
  <c r="O4326" i="1"/>
  <c r="Q4326" i="1"/>
  <c r="S4326" i="1"/>
  <c r="X4320" i="1"/>
  <c r="AE4319" i="1"/>
  <c r="AF4319" i="1"/>
  <c r="AH4319" i="1"/>
  <c r="V4324" i="1"/>
  <c r="Z4323" i="1"/>
  <c r="AA4320" i="1"/>
  <c r="AC4320" i="1"/>
  <c r="Y4320" i="1"/>
  <c r="AD4320" i="1"/>
  <c r="N4327" i="1"/>
  <c r="T4327" i="1"/>
  <c r="W4321" i="1"/>
  <c r="K4327" i="1"/>
  <c r="R4327" i="1"/>
  <c r="L4327" i="1"/>
  <c r="M4327" i="1"/>
  <c r="O4327" i="1"/>
  <c r="Q4327" i="1"/>
  <c r="S4327" i="1"/>
  <c r="X4321" i="1"/>
  <c r="AE4320" i="1"/>
  <c r="AF4320" i="1"/>
  <c r="AH4320" i="1"/>
  <c r="V4325" i="1"/>
  <c r="Z4324" i="1"/>
  <c r="AA4321" i="1"/>
  <c r="AC4321" i="1"/>
  <c r="Y4321" i="1"/>
  <c r="AD4321" i="1"/>
  <c r="N4328" i="1"/>
  <c r="T4328" i="1"/>
  <c r="W4322" i="1"/>
  <c r="K4328" i="1"/>
  <c r="R4328" i="1"/>
  <c r="L4328" i="1"/>
  <c r="M4328" i="1"/>
  <c r="O4328" i="1"/>
  <c r="Q4328" i="1"/>
  <c r="S4328" i="1"/>
  <c r="X4322" i="1"/>
  <c r="AE4321" i="1"/>
  <c r="AF4321" i="1"/>
  <c r="AH4321" i="1"/>
  <c r="V4326" i="1"/>
  <c r="Z4325" i="1"/>
  <c r="AA4322" i="1"/>
  <c r="AC4322" i="1"/>
  <c r="Y4322" i="1"/>
  <c r="AD4322" i="1"/>
  <c r="N4329" i="1"/>
  <c r="T4329" i="1"/>
  <c r="W4323" i="1"/>
  <c r="K4329" i="1"/>
  <c r="R4329" i="1"/>
  <c r="L4329" i="1"/>
  <c r="M4329" i="1"/>
  <c r="O4329" i="1"/>
  <c r="Q4329" i="1"/>
  <c r="S4329" i="1"/>
  <c r="X4323" i="1"/>
  <c r="AE4322" i="1"/>
  <c r="AF4322" i="1"/>
  <c r="AH4322" i="1"/>
  <c r="V4327" i="1"/>
  <c r="Z4326" i="1"/>
  <c r="AA4323" i="1"/>
  <c r="AC4323" i="1"/>
  <c r="Y4323" i="1"/>
  <c r="AD4323" i="1"/>
  <c r="N4330" i="1"/>
  <c r="T4330" i="1"/>
  <c r="W4324" i="1"/>
  <c r="K4330" i="1"/>
  <c r="R4330" i="1"/>
  <c r="L4330" i="1"/>
  <c r="M4330" i="1"/>
  <c r="O4330" i="1"/>
  <c r="Q4330" i="1"/>
  <c r="S4330" i="1"/>
  <c r="X4324" i="1"/>
  <c r="AE4323" i="1"/>
  <c r="AF4323" i="1"/>
  <c r="AH4323" i="1"/>
  <c r="V4328" i="1"/>
  <c r="Z4327" i="1"/>
  <c r="AA4324" i="1"/>
  <c r="AC4324" i="1"/>
  <c r="Y4324" i="1"/>
  <c r="AD4324" i="1"/>
  <c r="N4331" i="1"/>
  <c r="T4331" i="1"/>
  <c r="W4325" i="1"/>
  <c r="K4331" i="1"/>
  <c r="R4331" i="1"/>
  <c r="L4331" i="1"/>
  <c r="M4331" i="1"/>
  <c r="O4331" i="1"/>
  <c r="Q4331" i="1"/>
  <c r="S4331" i="1"/>
  <c r="X4325" i="1"/>
  <c r="AE4324" i="1"/>
  <c r="AF4324" i="1"/>
  <c r="AH4324" i="1"/>
  <c r="V4329" i="1"/>
  <c r="Z4328" i="1"/>
  <c r="AA4325" i="1"/>
  <c r="AC4325" i="1"/>
  <c r="Y4325" i="1"/>
  <c r="AD4325" i="1"/>
  <c r="N4332" i="1"/>
  <c r="T4332" i="1"/>
  <c r="W4326" i="1"/>
  <c r="K4332" i="1"/>
  <c r="R4332" i="1"/>
  <c r="L4332" i="1"/>
  <c r="M4332" i="1"/>
  <c r="O4332" i="1"/>
  <c r="Q4332" i="1"/>
  <c r="S4332" i="1"/>
  <c r="X4326" i="1"/>
  <c r="AE4325" i="1"/>
  <c r="AF4325" i="1"/>
  <c r="AH4325" i="1"/>
  <c r="V4330" i="1"/>
  <c r="Z4329" i="1"/>
  <c r="AA4326" i="1"/>
  <c r="AC4326" i="1"/>
  <c r="Y4326" i="1"/>
  <c r="AD4326" i="1"/>
  <c r="N4333" i="1"/>
  <c r="T4333" i="1"/>
  <c r="W4327" i="1"/>
  <c r="K4333" i="1"/>
  <c r="R4333" i="1"/>
  <c r="L4333" i="1"/>
  <c r="M4333" i="1"/>
  <c r="O4333" i="1"/>
  <c r="Q4333" i="1"/>
  <c r="S4333" i="1"/>
  <c r="X4327" i="1"/>
  <c r="AE4326" i="1"/>
  <c r="AF4326" i="1"/>
  <c r="AH4326" i="1"/>
  <c r="V4331" i="1"/>
  <c r="Z4330" i="1"/>
  <c r="AA4327" i="1"/>
  <c r="AC4327" i="1"/>
  <c r="Y4327" i="1"/>
  <c r="AD4327" i="1"/>
  <c r="N4334" i="1"/>
  <c r="T4334" i="1"/>
  <c r="W4328" i="1"/>
  <c r="K4334" i="1"/>
  <c r="R4334" i="1"/>
  <c r="L4334" i="1"/>
  <c r="M4334" i="1"/>
  <c r="O4334" i="1"/>
  <c r="Q4334" i="1"/>
  <c r="S4334" i="1"/>
  <c r="X4328" i="1"/>
  <c r="AE4327" i="1"/>
  <c r="AF4327" i="1"/>
  <c r="AH4327" i="1"/>
  <c r="V4332" i="1"/>
  <c r="Z4331" i="1"/>
  <c r="AA4328" i="1"/>
  <c r="AC4328" i="1"/>
  <c r="Y4328" i="1"/>
  <c r="AD4328" i="1"/>
  <c r="N4335" i="1"/>
  <c r="T4335" i="1"/>
  <c r="W4329" i="1"/>
  <c r="K4335" i="1"/>
  <c r="R4335" i="1"/>
  <c r="L4335" i="1"/>
  <c r="M4335" i="1"/>
  <c r="O4335" i="1"/>
  <c r="Q4335" i="1"/>
  <c r="S4335" i="1"/>
  <c r="X4329" i="1"/>
  <c r="AE4328" i="1"/>
  <c r="AF4328" i="1"/>
  <c r="AH4328" i="1"/>
  <c r="V4333" i="1"/>
  <c r="Z4332" i="1"/>
  <c r="AA4329" i="1"/>
  <c r="AC4329" i="1"/>
  <c r="Y4329" i="1"/>
  <c r="AD4329" i="1"/>
  <c r="N4336" i="1"/>
  <c r="T4336" i="1"/>
  <c r="W4330" i="1"/>
  <c r="K4336" i="1"/>
  <c r="R4336" i="1"/>
  <c r="L4336" i="1"/>
  <c r="M4336" i="1"/>
  <c r="O4336" i="1"/>
  <c r="Q4336" i="1"/>
  <c r="S4336" i="1"/>
  <c r="X4330" i="1"/>
  <c r="AE4329" i="1"/>
  <c r="AF4329" i="1"/>
  <c r="AH4329" i="1"/>
  <c r="V4334" i="1"/>
  <c r="Z4333" i="1"/>
  <c r="AA4330" i="1"/>
  <c r="AC4330" i="1"/>
  <c r="Y4330" i="1"/>
  <c r="AD4330" i="1"/>
  <c r="N4337" i="1"/>
  <c r="T4337" i="1"/>
  <c r="W4331" i="1"/>
  <c r="K4337" i="1"/>
  <c r="R4337" i="1"/>
  <c r="L4337" i="1"/>
  <c r="M4337" i="1"/>
  <c r="O4337" i="1"/>
  <c r="Q4337" i="1"/>
  <c r="S4337" i="1"/>
  <c r="X4331" i="1"/>
  <c r="AE4330" i="1"/>
  <c r="AF4330" i="1"/>
  <c r="AH4330" i="1"/>
  <c r="V4335" i="1"/>
  <c r="Z4334" i="1"/>
  <c r="AA4331" i="1"/>
  <c r="AC4331" i="1"/>
  <c r="Y4331" i="1"/>
  <c r="AD4331" i="1"/>
  <c r="N4338" i="1"/>
  <c r="T4338" i="1"/>
  <c r="W4332" i="1"/>
  <c r="K4338" i="1"/>
  <c r="R4338" i="1"/>
  <c r="L4338" i="1"/>
  <c r="M4338" i="1"/>
  <c r="O4338" i="1"/>
  <c r="Q4338" i="1"/>
  <c r="S4338" i="1"/>
  <c r="X4332" i="1"/>
  <c r="AE4331" i="1"/>
  <c r="AF4331" i="1"/>
  <c r="AH4331" i="1"/>
  <c r="V4336" i="1"/>
  <c r="Z4335" i="1"/>
  <c r="AA4332" i="1"/>
  <c r="AC4332" i="1"/>
  <c r="Y4332" i="1"/>
  <c r="AD4332" i="1"/>
  <c r="N4339" i="1"/>
  <c r="T4339" i="1"/>
  <c r="W4333" i="1"/>
  <c r="K4339" i="1"/>
  <c r="R4339" i="1"/>
  <c r="L4339" i="1"/>
  <c r="M4339" i="1"/>
  <c r="O4339" i="1"/>
  <c r="Q4339" i="1"/>
  <c r="S4339" i="1"/>
  <c r="X4333" i="1"/>
  <c r="AE4332" i="1"/>
  <c r="AF4332" i="1"/>
  <c r="AH4332" i="1"/>
  <c r="V4337" i="1"/>
  <c r="Z4336" i="1"/>
  <c r="AA4333" i="1"/>
  <c r="AC4333" i="1"/>
  <c r="Y4333" i="1"/>
  <c r="AD4333" i="1"/>
  <c r="N4340" i="1"/>
  <c r="T4340" i="1"/>
  <c r="W4334" i="1"/>
  <c r="K4340" i="1"/>
  <c r="R4340" i="1"/>
  <c r="L4340" i="1"/>
  <c r="M4340" i="1"/>
  <c r="O4340" i="1"/>
  <c r="Q4340" i="1"/>
  <c r="S4340" i="1"/>
  <c r="X4334" i="1"/>
  <c r="AE4333" i="1"/>
  <c r="AF4333" i="1"/>
  <c r="AH4333" i="1"/>
  <c r="V4338" i="1"/>
  <c r="Z4337" i="1"/>
  <c r="AA4334" i="1"/>
  <c r="AC4334" i="1"/>
  <c r="Y4334" i="1"/>
  <c r="AD4334" i="1"/>
  <c r="N4341" i="1"/>
  <c r="T4341" i="1"/>
  <c r="W4335" i="1"/>
  <c r="K4341" i="1"/>
  <c r="R4341" i="1"/>
  <c r="L4341" i="1"/>
  <c r="M4341" i="1"/>
  <c r="O4341" i="1"/>
  <c r="Q4341" i="1"/>
  <c r="S4341" i="1"/>
  <c r="X4335" i="1"/>
  <c r="AE4334" i="1"/>
  <c r="AF4334" i="1"/>
  <c r="AH4334" i="1"/>
  <c r="V4339" i="1"/>
  <c r="Z4338" i="1"/>
  <c r="AA4335" i="1"/>
  <c r="AC4335" i="1"/>
  <c r="Y4335" i="1"/>
  <c r="AD4335" i="1"/>
  <c r="N4342" i="1"/>
  <c r="T4342" i="1"/>
  <c r="W4336" i="1"/>
  <c r="K4342" i="1"/>
  <c r="R4342" i="1"/>
  <c r="L4342" i="1"/>
  <c r="M4342" i="1"/>
  <c r="O4342" i="1"/>
  <c r="Q4342" i="1"/>
  <c r="S4342" i="1"/>
  <c r="X4336" i="1"/>
  <c r="AE4335" i="1"/>
  <c r="AF4335" i="1"/>
  <c r="AH4335" i="1"/>
  <c r="V4340" i="1"/>
  <c r="Z4339" i="1"/>
  <c r="AA4336" i="1"/>
  <c r="AC4336" i="1"/>
  <c r="Y4336" i="1"/>
  <c r="AD4336" i="1"/>
  <c r="N4343" i="1"/>
  <c r="T4343" i="1"/>
  <c r="W4337" i="1"/>
  <c r="K4343" i="1"/>
  <c r="R4343" i="1"/>
  <c r="L4343" i="1"/>
  <c r="M4343" i="1"/>
  <c r="O4343" i="1"/>
  <c r="Q4343" i="1"/>
  <c r="S4343" i="1"/>
  <c r="X4337" i="1"/>
  <c r="AE4336" i="1"/>
  <c r="AF4336" i="1"/>
  <c r="AH4336" i="1"/>
  <c r="V4341" i="1"/>
  <c r="Z4340" i="1"/>
  <c r="AA4337" i="1"/>
  <c r="AC4337" i="1"/>
  <c r="Y4337" i="1"/>
  <c r="AD4337" i="1"/>
  <c r="N4344" i="1"/>
  <c r="T4344" i="1"/>
  <c r="W4338" i="1"/>
  <c r="K4344" i="1"/>
  <c r="R4344" i="1"/>
  <c r="L4344" i="1"/>
  <c r="M4344" i="1"/>
  <c r="O4344" i="1"/>
  <c r="Q4344" i="1"/>
  <c r="S4344" i="1"/>
  <c r="X4338" i="1"/>
  <c r="AE4337" i="1"/>
  <c r="AF4337" i="1"/>
  <c r="AH4337" i="1"/>
  <c r="V4342" i="1"/>
  <c r="Z4341" i="1"/>
  <c r="AA4338" i="1"/>
  <c r="AC4338" i="1"/>
  <c r="Y4338" i="1"/>
  <c r="AD4338" i="1"/>
  <c r="N4345" i="1"/>
  <c r="T4345" i="1"/>
  <c r="W4339" i="1"/>
  <c r="K4345" i="1"/>
  <c r="R4345" i="1"/>
  <c r="L4345" i="1"/>
  <c r="M4345" i="1"/>
  <c r="O4345" i="1"/>
  <c r="Q4345" i="1"/>
  <c r="S4345" i="1"/>
  <c r="X4339" i="1"/>
  <c r="AE4338" i="1"/>
  <c r="AF4338" i="1"/>
  <c r="AH4338" i="1"/>
  <c r="V4343" i="1"/>
  <c r="Z4342" i="1"/>
  <c r="AA4339" i="1"/>
  <c r="AC4339" i="1"/>
  <c r="Y4339" i="1"/>
  <c r="AD4339" i="1"/>
  <c r="N4346" i="1"/>
  <c r="T4346" i="1"/>
  <c r="W4340" i="1"/>
  <c r="K4346" i="1"/>
  <c r="R4346" i="1"/>
  <c r="L4346" i="1"/>
  <c r="M4346" i="1"/>
  <c r="O4346" i="1"/>
  <c r="Q4346" i="1"/>
  <c r="S4346" i="1"/>
  <c r="X4340" i="1"/>
  <c r="AE4339" i="1"/>
  <c r="AF4339" i="1"/>
  <c r="AH4339" i="1"/>
  <c r="V4344" i="1"/>
  <c r="Z4343" i="1"/>
  <c r="AA4340" i="1"/>
  <c r="AC4340" i="1"/>
  <c r="Y4340" i="1"/>
  <c r="AD4340" i="1"/>
  <c r="N4347" i="1"/>
  <c r="T4347" i="1"/>
  <c r="W4341" i="1"/>
  <c r="K4347" i="1"/>
  <c r="R4347" i="1"/>
  <c r="L4347" i="1"/>
  <c r="M4347" i="1"/>
  <c r="O4347" i="1"/>
  <c r="Q4347" i="1"/>
  <c r="S4347" i="1"/>
  <c r="X4341" i="1"/>
  <c r="AE4340" i="1"/>
  <c r="AF4340" i="1"/>
  <c r="AH4340" i="1"/>
  <c r="V4345" i="1"/>
  <c r="Z4344" i="1"/>
  <c r="AA4341" i="1"/>
  <c r="AC4341" i="1"/>
  <c r="Y4341" i="1"/>
  <c r="AD4341" i="1"/>
  <c r="N4348" i="1"/>
  <c r="T4348" i="1"/>
  <c r="W4342" i="1"/>
  <c r="K4348" i="1"/>
  <c r="R4348" i="1"/>
  <c r="L4348" i="1"/>
  <c r="M4348" i="1"/>
  <c r="O4348" i="1"/>
  <c r="Q4348" i="1"/>
  <c r="S4348" i="1"/>
  <c r="X4342" i="1"/>
  <c r="AE4341" i="1"/>
  <c r="AF4341" i="1"/>
  <c r="AH4341" i="1"/>
  <c r="V4346" i="1"/>
  <c r="Z4345" i="1"/>
  <c r="AA4342" i="1"/>
  <c r="AC4342" i="1"/>
  <c r="Y4342" i="1"/>
  <c r="AD4342" i="1"/>
  <c r="N4349" i="1"/>
  <c r="T4349" i="1"/>
  <c r="W4343" i="1"/>
  <c r="K4349" i="1"/>
  <c r="R4349" i="1"/>
  <c r="L4349" i="1"/>
  <c r="M4349" i="1"/>
  <c r="O4349" i="1"/>
  <c r="Q4349" i="1"/>
  <c r="S4349" i="1"/>
  <c r="X4343" i="1"/>
  <c r="AE4342" i="1"/>
  <c r="AF4342" i="1"/>
  <c r="AH4342" i="1"/>
  <c r="V4347" i="1"/>
  <c r="Z4346" i="1"/>
  <c r="AA4343" i="1"/>
  <c r="AC4343" i="1"/>
  <c r="Y4343" i="1"/>
  <c r="AD4343" i="1"/>
  <c r="N4350" i="1"/>
  <c r="T4350" i="1"/>
  <c r="W4344" i="1"/>
  <c r="K4350" i="1"/>
  <c r="R4350" i="1"/>
  <c r="L4350" i="1"/>
  <c r="M4350" i="1"/>
  <c r="O4350" i="1"/>
  <c r="Q4350" i="1"/>
  <c r="S4350" i="1"/>
  <c r="X4344" i="1"/>
  <c r="AE4343" i="1"/>
  <c r="AF4343" i="1"/>
  <c r="AH4343" i="1"/>
  <c r="V4348" i="1"/>
  <c r="Z4347" i="1"/>
  <c r="AA4344" i="1"/>
  <c r="AC4344" i="1"/>
  <c r="Y4344" i="1"/>
  <c r="AD4344" i="1"/>
  <c r="N4351" i="1"/>
  <c r="T4351" i="1"/>
  <c r="W4345" i="1"/>
  <c r="K4351" i="1"/>
  <c r="R4351" i="1"/>
  <c r="L4351" i="1"/>
  <c r="M4351" i="1"/>
  <c r="O4351" i="1"/>
  <c r="Q4351" i="1"/>
  <c r="S4351" i="1"/>
  <c r="X4345" i="1"/>
  <c r="AE4344" i="1"/>
  <c r="AF4344" i="1"/>
  <c r="AH4344" i="1"/>
  <c r="V4349" i="1"/>
  <c r="Z4348" i="1"/>
  <c r="AA4345" i="1"/>
  <c r="AC4345" i="1"/>
  <c r="Y4345" i="1"/>
  <c r="AD4345" i="1"/>
  <c r="N4352" i="1"/>
  <c r="T4352" i="1"/>
  <c r="W4346" i="1"/>
  <c r="K4352" i="1"/>
  <c r="R4352" i="1"/>
  <c r="L4352" i="1"/>
  <c r="M4352" i="1"/>
  <c r="O4352" i="1"/>
  <c r="Q4352" i="1"/>
  <c r="S4352" i="1"/>
  <c r="X4346" i="1"/>
  <c r="AE4345" i="1"/>
  <c r="AF4345" i="1"/>
  <c r="AH4345" i="1"/>
  <c r="V4350" i="1"/>
  <c r="Z4349" i="1"/>
  <c r="AA4346" i="1"/>
  <c r="AC4346" i="1"/>
  <c r="Y4346" i="1"/>
  <c r="AD4346" i="1"/>
  <c r="N4353" i="1"/>
  <c r="T4353" i="1"/>
  <c r="W4347" i="1"/>
  <c r="K4353" i="1"/>
  <c r="R4353" i="1"/>
  <c r="L4353" i="1"/>
  <c r="M4353" i="1"/>
  <c r="O4353" i="1"/>
  <c r="Q4353" i="1"/>
  <c r="S4353" i="1"/>
  <c r="X4347" i="1"/>
  <c r="AE4346" i="1"/>
  <c r="AF4346" i="1"/>
  <c r="AH4346" i="1"/>
  <c r="V4351" i="1"/>
  <c r="Z4350" i="1"/>
  <c r="AA4347" i="1"/>
  <c r="AC4347" i="1"/>
  <c r="Y4347" i="1"/>
  <c r="AD4347" i="1"/>
  <c r="N4354" i="1"/>
  <c r="T4354" i="1"/>
  <c r="W4348" i="1"/>
  <c r="K4354" i="1"/>
  <c r="R4354" i="1"/>
  <c r="L4354" i="1"/>
  <c r="M4354" i="1"/>
  <c r="O4354" i="1"/>
  <c r="Q4354" i="1"/>
  <c r="S4354" i="1"/>
  <c r="X4348" i="1"/>
  <c r="AE4347" i="1"/>
  <c r="AF4347" i="1"/>
  <c r="AH4347" i="1"/>
  <c r="V4352" i="1"/>
  <c r="Z4351" i="1"/>
  <c r="AA4348" i="1"/>
  <c r="AC4348" i="1"/>
  <c r="Y4348" i="1"/>
  <c r="AD4348" i="1"/>
  <c r="N4355" i="1"/>
  <c r="T4355" i="1"/>
  <c r="W4349" i="1"/>
  <c r="K4355" i="1"/>
  <c r="R4355" i="1"/>
  <c r="L4355" i="1"/>
  <c r="M4355" i="1"/>
  <c r="O4355" i="1"/>
  <c r="Q4355" i="1"/>
  <c r="S4355" i="1"/>
  <c r="X4349" i="1"/>
  <c r="AE4348" i="1"/>
  <c r="AF4348" i="1"/>
  <c r="AH4348" i="1"/>
  <c r="V4353" i="1"/>
  <c r="Z4352" i="1"/>
  <c r="AA4349" i="1"/>
  <c r="AC4349" i="1"/>
  <c r="Y4349" i="1"/>
  <c r="AD4349" i="1"/>
  <c r="N4356" i="1"/>
  <c r="T4356" i="1"/>
  <c r="W4350" i="1"/>
  <c r="K4356" i="1"/>
  <c r="R4356" i="1"/>
  <c r="L4356" i="1"/>
  <c r="M4356" i="1"/>
  <c r="O4356" i="1"/>
  <c r="Q4356" i="1"/>
  <c r="S4356" i="1"/>
  <c r="X4350" i="1"/>
  <c r="AE4349" i="1"/>
  <c r="AF4349" i="1"/>
  <c r="AH4349" i="1"/>
  <c r="V4354" i="1"/>
  <c r="Z4353" i="1"/>
  <c r="AA4350" i="1"/>
  <c r="AC4350" i="1"/>
  <c r="Y4350" i="1"/>
  <c r="AD4350" i="1"/>
  <c r="N4357" i="1"/>
  <c r="T4357" i="1"/>
  <c r="W4351" i="1"/>
  <c r="K4357" i="1"/>
  <c r="R4357" i="1"/>
  <c r="L4357" i="1"/>
  <c r="M4357" i="1"/>
  <c r="O4357" i="1"/>
  <c r="Q4357" i="1"/>
  <c r="S4357" i="1"/>
  <c r="X4351" i="1"/>
  <c r="AE4350" i="1"/>
  <c r="AF4350" i="1"/>
  <c r="AH4350" i="1"/>
  <c r="V4355" i="1"/>
  <c r="Z4354" i="1"/>
  <c r="AA4351" i="1"/>
  <c r="AC4351" i="1"/>
  <c r="Y4351" i="1"/>
  <c r="AD4351" i="1"/>
  <c r="N4358" i="1"/>
  <c r="T4358" i="1"/>
  <c r="W4352" i="1"/>
  <c r="K4358" i="1"/>
  <c r="R4358" i="1"/>
  <c r="L4358" i="1"/>
  <c r="M4358" i="1"/>
  <c r="O4358" i="1"/>
  <c r="Q4358" i="1"/>
  <c r="S4358" i="1"/>
  <c r="X4352" i="1"/>
  <c r="AE4351" i="1"/>
  <c r="AF4351" i="1"/>
  <c r="AH4351" i="1"/>
  <c r="V4356" i="1"/>
  <c r="Z4355" i="1"/>
  <c r="AA4352" i="1"/>
  <c r="AC4352" i="1"/>
  <c r="Y4352" i="1"/>
  <c r="AD4352" i="1"/>
  <c r="N4359" i="1"/>
  <c r="T4359" i="1"/>
  <c r="W4353" i="1"/>
  <c r="K4359" i="1"/>
  <c r="R4359" i="1"/>
  <c r="L4359" i="1"/>
  <c r="M4359" i="1"/>
  <c r="O4359" i="1"/>
  <c r="Q4359" i="1"/>
  <c r="S4359" i="1"/>
  <c r="X4353" i="1"/>
  <c r="AE4352" i="1"/>
  <c r="AF4352" i="1"/>
  <c r="AH4352" i="1"/>
  <c r="V4357" i="1"/>
  <c r="Z4356" i="1"/>
  <c r="AA4353" i="1"/>
  <c r="AC4353" i="1"/>
  <c r="Y4353" i="1"/>
  <c r="AD4353" i="1"/>
  <c r="N4360" i="1"/>
  <c r="T4360" i="1"/>
  <c r="W4354" i="1"/>
  <c r="K4360" i="1"/>
  <c r="R4360" i="1"/>
  <c r="L4360" i="1"/>
  <c r="M4360" i="1"/>
  <c r="O4360" i="1"/>
  <c r="Q4360" i="1"/>
  <c r="S4360" i="1"/>
  <c r="X4354" i="1"/>
  <c r="AE4353" i="1"/>
  <c r="AF4353" i="1"/>
  <c r="AH4353" i="1"/>
  <c r="V4358" i="1"/>
  <c r="Z4357" i="1"/>
  <c r="AA4354" i="1"/>
  <c r="AC4354" i="1"/>
  <c r="Y4354" i="1"/>
  <c r="AD4354" i="1"/>
  <c r="N4361" i="1"/>
  <c r="T4361" i="1"/>
  <c r="W4355" i="1"/>
  <c r="K4361" i="1"/>
  <c r="R4361" i="1"/>
  <c r="L4361" i="1"/>
  <c r="M4361" i="1"/>
  <c r="O4361" i="1"/>
  <c r="Q4361" i="1"/>
  <c r="S4361" i="1"/>
  <c r="X4355" i="1"/>
  <c r="AE4354" i="1"/>
  <c r="AF4354" i="1"/>
  <c r="AH4354" i="1"/>
  <c r="V4359" i="1"/>
  <c r="Z4358" i="1"/>
  <c r="AA4355" i="1"/>
  <c r="AC4355" i="1"/>
  <c r="Y4355" i="1"/>
  <c r="AD4355" i="1"/>
  <c r="N4362" i="1"/>
  <c r="T4362" i="1"/>
  <c r="W4356" i="1"/>
  <c r="K4362" i="1"/>
  <c r="R4362" i="1"/>
  <c r="L4362" i="1"/>
  <c r="M4362" i="1"/>
  <c r="O4362" i="1"/>
  <c r="Q4362" i="1"/>
  <c r="S4362" i="1"/>
  <c r="X4356" i="1"/>
  <c r="AE4355" i="1"/>
  <c r="AF4355" i="1"/>
  <c r="AH4355" i="1"/>
  <c r="V4360" i="1"/>
  <c r="Z4359" i="1"/>
  <c r="AA4356" i="1"/>
  <c r="AC4356" i="1"/>
  <c r="Y4356" i="1"/>
  <c r="AD4356" i="1"/>
  <c r="N4363" i="1"/>
  <c r="T4363" i="1"/>
  <c r="W4357" i="1"/>
  <c r="K4363" i="1"/>
  <c r="R4363" i="1"/>
  <c r="L4363" i="1"/>
  <c r="M4363" i="1"/>
  <c r="O4363" i="1"/>
  <c r="Q4363" i="1"/>
  <c r="S4363" i="1"/>
  <c r="X4357" i="1"/>
  <c r="AE4356" i="1"/>
  <c r="AF4356" i="1"/>
  <c r="AH4356" i="1"/>
  <c r="V4361" i="1"/>
  <c r="Z4360" i="1"/>
  <c r="AA4357" i="1"/>
  <c r="AC4357" i="1"/>
  <c r="Y4357" i="1"/>
  <c r="AD4357" i="1"/>
  <c r="N4364" i="1"/>
  <c r="T4364" i="1"/>
  <c r="W4358" i="1"/>
  <c r="K4364" i="1"/>
  <c r="R4364" i="1"/>
  <c r="L4364" i="1"/>
  <c r="M4364" i="1"/>
  <c r="O4364" i="1"/>
  <c r="Q4364" i="1"/>
  <c r="S4364" i="1"/>
  <c r="X4358" i="1"/>
  <c r="AE4357" i="1"/>
  <c r="AF4357" i="1"/>
  <c r="AH4357" i="1"/>
  <c r="V4362" i="1"/>
  <c r="Z4361" i="1"/>
  <c r="AA4358" i="1"/>
  <c r="AC4358" i="1"/>
  <c r="Y4358" i="1"/>
  <c r="AD4358" i="1"/>
  <c r="N4365" i="1"/>
  <c r="T4365" i="1"/>
  <c r="W4359" i="1"/>
  <c r="K4365" i="1"/>
  <c r="R4365" i="1"/>
  <c r="L4365" i="1"/>
  <c r="M4365" i="1"/>
  <c r="O4365" i="1"/>
  <c r="Q4365" i="1"/>
  <c r="S4365" i="1"/>
  <c r="X4359" i="1"/>
  <c r="AE4358" i="1"/>
  <c r="AF4358" i="1"/>
  <c r="AH4358" i="1"/>
  <c r="V4363" i="1"/>
  <c r="Z4362" i="1"/>
  <c r="AA4359" i="1"/>
  <c r="AC4359" i="1"/>
  <c r="Y4359" i="1"/>
  <c r="AD4359" i="1"/>
  <c r="N4366" i="1"/>
  <c r="T4366" i="1"/>
  <c r="W4360" i="1"/>
  <c r="K4366" i="1"/>
  <c r="R4366" i="1"/>
  <c r="L4366" i="1"/>
  <c r="M4366" i="1"/>
  <c r="O4366" i="1"/>
  <c r="Q4366" i="1"/>
  <c r="S4366" i="1"/>
  <c r="X4360" i="1"/>
  <c r="AE4359" i="1"/>
  <c r="AF4359" i="1"/>
  <c r="AH4359" i="1"/>
  <c r="V4364" i="1"/>
  <c r="Z4363" i="1"/>
  <c r="AA4360" i="1"/>
  <c r="AC4360" i="1"/>
  <c r="Y4360" i="1"/>
  <c r="AD4360" i="1"/>
  <c r="N4367" i="1"/>
  <c r="T4367" i="1"/>
  <c r="W4361" i="1"/>
  <c r="K4367" i="1"/>
  <c r="R4367" i="1"/>
  <c r="L4367" i="1"/>
  <c r="M4367" i="1"/>
  <c r="O4367" i="1"/>
  <c r="Q4367" i="1"/>
  <c r="S4367" i="1"/>
  <c r="X4361" i="1"/>
  <c r="AE4360" i="1"/>
  <c r="AF4360" i="1"/>
  <c r="AH4360" i="1"/>
  <c r="V4365" i="1"/>
  <c r="Z4364" i="1"/>
  <c r="AA4361" i="1"/>
  <c r="AC4361" i="1"/>
  <c r="Y4361" i="1"/>
  <c r="AD4361" i="1"/>
  <c r="N4368" i="1"/>
  <c r="T4368" i="1"/>
  <c r="W4362" i="1"/>
  <c r="K4368" i="1"/>
  <c r="R4368" i="1"/>
  <c r="L4368" i="1"/>
  <c r="M4368" i="1"/>
  <c r="O4368" i="1"/>
  <c r="Q4368" i="1"/>
  <c r="S4368" i="1"/>
  <c r="X4362" i="1"/>
  <c r="AE4361" i="1"/>
  <c r="AF4361" i="1"/>
  <c r="AH4361" i="1"/>
  <c r="V4366" i="1"/>
  <c r="Z4365" i="1"/>
  <c r="AA4362" i="1"/>
  <c r="AC4362" i="1"/>
  <c r="Y4362" i="1"/>
  <c r="AD4362" i="1"/>
  <c r="N4369" i="1"/>
  <c r="T4369" i="1"/>
  <c r="W4363" i="1"/>
  <c r="K4369" i="1"/>
  <c r="R4369" i="1"/>
  <c r="L4369" i="1"/>
  <c r="M4369" i="1"/>
  <c r="O4369" i="1"/>
  <c r="Q4369" i="1"/>
  <c r="S4369" i="1"/>
  <c r="X4363" i="1"/>
  <c r="AE4362" i="1"/>
  <c r="AF4362" i="1"/>
  <c r="AH4362" i="1"/>
  <c r="V4367" i="1"/>
  <c r="Z4366" i="1"/>
  <c r="AA4363" i="1"/>
  <c r="AC4363" i="1"/>
  <c r="Y4363" i="1"/>
  <c r="AD4363" i="1"/>
  <c r="N4370" i="1"/>
  <c r="T4370" i="1"/>
  <c r="W4364" i="1"/>
  <c r="K4370" i="1"/>
  <c r="R4370" i="1"/>
  <c r="L4370" i="1"/>
  <c r="M4370" i="1"/>
  <c r="O4370" i="1"/>
  <c r="Q4370" i="1"/>
  <c r="S4370" i="1"/>
  <c r="X4364" i="1"/>
  <c r="AE4363" i="1"/>
  <c r="AF4363" i="1"/>
  <c r="AH4363" i="1"/>
  <c r="V4368" i="1"/>
  <c r="Z4367" i="1"/>
  <c r="AA4364" i="1"/>
  <c r="AC4364" i="1"/>
  <c r="Y4364" i="1"/>
  <c r="AD4364" i="1"/>
  <c r="N4371" i="1"/>
  <c r="T4371" i="1"/>
  <c r="W4365" i="1"/>
  <c r="K4371" i="1"/>
  <c r="R4371" i="1"/>
  <c r="L4371" i="1"/>
  <c r="M4371" i="1"/>
  <c r="O4371" i="1"/>
  <c r="Q4371" i="1"/>
  <c r="S4371" i="1"/>
  <c r="X4365" i="1"/>
  <c r="AE4364" i="1"/>
  <c r="AF4364" i="1"/>
  <c r="AH4364" i="1"/>
  <c r="V4369" i="1"/>
  <c r="Z4368" i="1"/>
  <c r="AA4365" i="1"/>
  <c r="AC4365" i="1"/>
  <c r="Y4365" i="1"/>
  <c r="AD4365" i="1"/>
  <c r="N4372" i="1"/>
  <c r="T4372" i="1"/>
  <c r="W4366" i="1"/>
  <c r="K4372" i="1"/>
  <c r="R4372" i="1"/>
  <c r="L4372" i="1"/>
  <c r="M4372" i="1"/>
  <c r="O4372" i="1"/>
  <c r="Q4372" i="1"/>
  <c r="S4372" i="1"/>
  <c r="X4366" i="1"/>
  <c r="AE4365" i="1"/>
  <c r="AF4365" i="1"/>
  <c r="AH4365" i="1"/>
  <c r="V4370" i="1"/>
  <c r="Z4369" i="1"/>
  <c r="AA4366" i="1"/>
  <c r="AC4366" i="1"/>
  <c r="Y4366" i="1"/>
  <c r="AD4366" i="1"/>
  <c r="N4373" i="1"/>
  <c r="T4373" i="1"/>
  <c r="W4367" i="1"/>
  <c r="K4373" i="1"/>
  <c r="R4373" i="1"/>
  <c r="L4373" i="1"/>
  <c r="M4373" i="1"/>
  <c r="O4373" i="1"/>
  <c r="Q4373" i="1"/>
  <c r="S4373" i="1"/>
  <c r="X4367" i="1"/>
  <c r="AE4366" i="1"/>
  <c r="AF4366" i="1"/>
  <c r="AH4366" i="1"/>
  <c r="V4371" i="1"/>
  <c r="Z4370" i="1"/>
  <c r="AA4367" i="1"/>
  <c r="AC4367" i="1"/>
  <c r="Y4367" i="1"/>
  <c r="AD4367" i="1"/>
  <c r="N4374" i="1"/>
  <c r="T4374" i="1"/>
  <c r="W4368" i="1"/>
  <c r="K4374" i="1"/>
  <c r="R4374" i="1"/>
  <c r="L4374" i="1"/>
  <c r="M4374" i="1"/>
  <c r="O4374" i="1"/>
  <c r="Q4374" i="1"/>
  <c r="S4374" i="1"/>
  <c r="X4368" i="1"/>
  <c r="AE4367" i="1"/>
  <c r="AF4367" i="1"/>
  <c r="AH4367" i="1"/>
  <c r="V4372" i="1"/>
  <c r="Z4371" i="1"/>
  <c r="AA4368" i="1"/>
  <c r="AC4368" i="1"/>
  <c r="Y4368" i="1"/>
  <c r="AD4368" i="1"/>
  <c r="N4375" i="1"/>
  <c r="T4375" i="1"/>
  <c r="W4369" i="1"/>
  <c r="K4375" i="1"/>
  <c r="R4375" i="1"/>
  <c r="L4375" i="1"/>
  <c r="M4375" i="1"/>
  <c r="O4375" i="1"/>
  <c r="Q4375" i="1"/>
  <c r="S4375" i="1"/>
  <c r="X4369" i="1"/>
  <c r="AE4368" i="1"/>
  <c r="AF4368" i="1"/>
  <c r="AH4368" i="1"/>
  <c r="V4373" i="1"/>
  <c r="Z4372" i="1"/>
  <c r="AA4369" i="1"/>
  <c r="AC4369" i="1"/>
  <c r="Y4369" i="1"/>
  <c r="AD4369" i="1"/>
  <c r="N4376" i="1"/>
  <c r="T4376" i="1"/>
  <c r="W4370" i="1"/>
  <c r="K4376" i="1"/>
  <c r="R4376" i="1"/>
  <c r="L4376" i="1"/>
  <c r="M4376" i="1"/>
  <c r="O4376" i="1"/>
  <c r="Q4376" i="1"/>
  <c r="S4376" i="1"/>
  <c r="X4370" i="1"/>
  <c r="AE4369" i="1"/>
  <c r="AF4369" i="1"/>
  <c r="AH4369" i="1"/>
  <c r="V4374" i="1"/>
  <c r="Z4373" i="1"/>
  <c r="AA4370" i="1"/>
  <c r="AC4370" i="1"/>
  <c r="Y4370" i="1"/>
  <c r="AD4370" i="1"/>
  <c r="N4377" i="1"/>
  <c r="T4377" i="1"/>
  <c r="W4371" i="1"/>
  <c r="K4377" i="1"/>
  <c r="R4377" i="1"/>
  <c r="L4377" i="1"/>
  <c r="M4377" i="1"/>
  <c r="O4377" i="1"/>
  <c r="Q4377" i="1"/>
  <c r="S4377" i="1"/>
  <c r="X4371" i="1"/>
  <c r="AE4370" i="1"/>
  <c r="AF4370" i="1"/>
  <c r="AH4370" i="1"/>
  <c r="V4375" i="1"/>
  <c r="Z4374" i="1"/>
  <c r="AA4371" i="1"/>
  <c r="AC4371" i="1"/>
  <c r="Y4371" i="1"/>
  <c r="AD4371" i="1"/>
  <c r="N4378" i="1"/>
  <c r="T4378" i="1"/>
  <c r="W4372" i="1"/>
  <c r="K4378" i="1"/>
  <c r="R4378" i="1"/>
  <c r="L4378" i="1"/>
  <c r="M4378" i="1"/>
  <c r="O4378" i="1"/>
  <c r="Q4378" i="1"/>
  <c r="S4378" i="1"/>
  <c r="X4372" i="1"/>
  <c r="AE4371" i="1"/>
  <c r="AF4371" i="1"/>
  <c r="AH4371" i="1"/>
  <c r="V4376" i="1"/>
  <c r="Z4375" i="1"/>
  <c r="AA4372" i="1"/>
  <c r="AC4372" i="1"/>
  <c r="Y4372" i="1"/>
  <c r="AD4372" i="1"/>
  <c r="N4379" i="1"/>
  <c r="T4379" i="1"/>
  <c r="W4373" i="1"/>
  <c r="K4379" i="1"/>
  <c r="R4379" i="1"/>
  <c r="L4379" i="1"/>
  <c r="M4379" i="1"/>
  <c r="O4379" i="1"/>
  <c r="Q4379" i="1"/>
  <c r="S4379" i="1"/>
  <c r="X4373" i="1"/>
  <c r="AE4372" i="1"/>
  <c r="AF4372" i="1"/>
  <c r="AH4372" i="1"/>
  <c r="V4377" i="1"/>
  <c r="Z4376" i="1"/>
  <c r="AA4373" i="1"/>
  <c r="AC4373" i="1"/>
  <c r="Y4373" i="1"/>
  <c r="AD4373" i="1"/>
  <c r="N4380" i="1"/>
  <c r="T4380" i="1"/>
  <c r="W4374" i="1"/>
  <c r="K4380" i="1"/>
  <c r="R4380" i="1"/>
  <c r="L4380" i="1"/>
  <c r="M4380" i="1"/>
  <c r="O4380" i="1"/>
  <c r="Q4380" i="1"/>
  <c r="S4380" i="1"/>
  <c r="X4374" i="1"/>
  <c r="AE4373" i="1"/>
  <c r="AF4373" i="1"/>
  <c r="AH4373" i="1"/>
  <c r="V4378" i="1"/>
  <c r="Z4377" i="1"/>
  <c r="AA4374" i="1"/>
  <c r="AC4374" i="1"/>
  <c r="Y4374" i="1"/>
  <c r="AD4374" i="1"/>
  <c r="N4381" i="1"/>
  <c r="T4381" i="1"/>
  <c r="W4375" i="1"/>
  <c r="K4381" i="1"/>
  <c r="R4381" i="1"/>
  <c r="L4381" i="1"/>
  <c r="M4381" i="1"/>
  <c r="O4381" i="1"/>
  <c r="Q4381" i="1"/>
  <c r="S4381" i="1"/>
  <c r="X4375" i="1"/>
  <c r="AE4374" i="1"/>
  <c r="AF4374" i="1"/>
  <c r="AH4374" i="1"/>
  <c r="V4379" i="1"/>
  <c r="Z4378" i="1"/>
  <c r="AA4375" i="1"/>
  <c r="AC4375" i="1"/>
  <c r="Y4375" i="1"/>
  <c r="AD4375" i="1"/>
  <c r="N4382" i="1"/>
  <c r="T4382" i="1"/>
  <c r="W4376" i="1"/>
  <c r="K4382" i="1"/>
  <c r="R4382" i="1"/>
  <c r="L4382" i="1"/>
  <c r="M4382" i="1"/>
  <c r="O4382" i="1"/>
  <c r="Q4382" i="1"/>
  <c r="S4382" i="1"/>
  <c r="X4376" i="1"/>
  <c r="AE4375" i="1"/>
  <c r="AF4375" i="1"/>
  <c r="AH4375" i="1"/>
  <c r="V4380" i="1"/>
  <c r="Z4379" i="1"/>
  <c r="AA4376" i="1"/>
  <c r="AC4376" i="1"/>
  <c r="Y4376" i="1"/>
  <c r="AD4376" i="1"/>
  <c r="N4383" i="1"/>
  <c r="T4383" i="1"/>
  <c r="W4377" i="1"/>
  <c r="K4383" i="1"/>
  <c r="R4383" i="1"/>
  <c r="L4383" i="1"/>
  <c r="M4383" i="1"/>
  <c r="O4383" i="1"/>
  <c r="Q4383" i="1"/>
  <c r="S4383" i="1"/>
  <c r="X4377" i="1"/>
  <c r="AE4376" i="1"/>
  <c r="AF4376" i="1"/>
  <c r="AH4376" i="1"/>
  <c r="V4381" i="1"/>
  <c r="Z4380" i="1"/>
  <c r="AA4377" i="1"/>
  <c r="AC4377" i="1"/>
  <c r="Y4377" i="1"/>
  <c r="AD4377" i="1"/>
  <c r="N4384" i="1"/>
  <c r="T4384" i="1"/>
  <c r="W4378" i="1"/>
  <c r="K4384" i="1"/>
  <c r="R4384" i="1"/>
  <c r="L4384" i="1"/>
  <c r="M4384" i="1"/>
  <c r="O4384" i="1"/>
  <c r="Q4384" i="1"/>
  <c r="S4384" i="1"/>
  <c r="X4378" i="1"/>
  <c r="AE4377" i="1"/>
  <c r="AF4377" i="1"/>
  <c r="AH4377" i="1"/>
  <c r="V4382" i="1"/>
  <c r="Z4381" i="1"/>
  <c r="AA4378" i="1"/>
  <c r="AC4378" i="1"/>
  <c r="Y4378" i="1"/>
  <c r="AD4378" i="1"/>
  <c r="N4385" i="1"/>
  <c r="T4385" i="1"/>
  <c r="W4379" i="1"/>
  <c r="K4385" i="1"/>
  <c r="R4385" i="1"/>
  <c r="L4385" i="1"/>
  <c r="M4385" i="1"/>
  <c r="O4385" i="1"/>
  <c r="Q4385" i="1"/>
  <c r="S4385" i="1"/>
  <c r="X4379" i="1"/>
  <c r="AE4378" i="1"/>
  <c r="AF4378" i="1"/>
  <c r="AH4378" i="1"/>
  <c r="V4383" i="1"/>
  <c r="Z4382" i="1"/>
  <c r="AA4379" i="1"/>
  <c r="AC4379" i="1"/>
  <c r="Y4379" i="1"/>
  <c r="AD4379" i="1"/>
  <c r="N4386" i="1"/>
  <c r="T4386" i="1"/>
  <c r="W4380" i="1"/>
  <c r="K4386" i="1"/>
  <c r="R4386" i="1"/>
  <c r="L4386" i="1"/>
  <c r="M4386" i="1"/>
  <c r="O4386" i="1"/>
  <c r="Q4386" i="1"/>
  <c r="S4386" i="1"/>
  <c r="X4380" i="1"/>
  <c r="AE4379" i="1"/>
  <c r="AF4379" i="1"/>
  <c r="AH4379" i="1"/>
  <c r="V4384" i="1"/>
  <c r="Z4383" i="1"/>
  <c r="AA4380" i="1"/>
  <c r="AC4380" i="1"/>
  <c r="Y4380" i="1"/>
  <c r="AD4380" i="1"/>
  <c r="N4387" i="1"/>
  <c r="T4387" i="1"/>
  <c r="W4381" i="1"/>
  <c r="K4387" i="1"/>
  <c r="R4387" i="1"/>
  <c r="L4387" i="1"/>
  <c r="M4387" i="1"/>
  <c r="O4387" i="1"/>
  <c r="Q4387" i="1"/>
  <c r="S4387" i="1"/>
  <c r="X4381" i="1"/>
  <c r="AE4380" i="1"/>
  <c r="AF4380" i="1"/>
  <c r="AH4380" i="1"/>
  <c r="V4385" i="1"/>
  <c r="Z4384" i="1"/>
  <c r="AA4381" i="1"/>
  <c r="AC4381" i="1"/>
  <c r="Y4381" i="1"/>
  <c r="AD4381" i="1"/>
  <c r="N4388" i="1"/>
  <c r="T4388" i="1"/>
  <c r="W4382" i="1"/>
  <c r="K4388" i="1"/>
  <c r="R4388" i="1"/>
  <c r="L4388" i="1"/>
  <c r="M4388" i="1"/>
  <c r="O4388" i="1"/>
  <c r="Q4388" i="1"/>
  <c r="S4388" i="1"/>
  <c r="X4382" i="1"/>
  <c r="AE4381" i="1"/>
  <c r="AF4381" i="1"/>
  <c r="AH4381" i="1"/>
  <c r="V4386" i="1"/>
  <c r="Z4385" i="1"/>
  <c r="AA4382" i="1"/>
  <c r="AC4382" i="1"/>
  <c r="Y4382" i="1"/>
  <c r="AD4382" i="1"/>
  <c r="N4389" i="1"/>
  <c r="T4389" i="1"/>
  <c r="W4383" i="1"/>
  <c r="K4389" i="1"/>
  <c r="R4389" i="1"/>
  <c r="L4389" i="1"/>
  <c r="M4389" i="1"/>
  <c r="O4389" i="1"/>
  <c r="Q4389" i="1"/>
  <c r="S4389" i="1"/>
  <c r="X4383" i="1"/>
  <c r="AE4382" i="1"/>
  <c r="AF4382" i="1"/>
  <c r="AH4382" i="1"/>
  <c r="V4387" i="1"/>
  <c r="Z4386" i="1"/>
  <c r="AA4383" i="1"/>
  <c r="AC4383" i="1"/>
  <c r="Y4383" i="1"/>
  <c r="AD4383" i="1"/>
  <c r="N4390" i="1"/>
  <c r="T4390" i="1"/>
  <c r="W4384" i="1"/>
  <c r="K4390" i="1"/>
  <c r="R4390" i="1"/>
  <c r="L4390" i="1"/>
  <c r="M4390" i="1"/>
  <c r="O4390" i="1"/>
  <c r="Q4390" i="1"/>
  <c r="S4390" i="1"/>
  <c r="X4384" i="1"/>
  <c r="AE4383" i="1"/>
  <c r="AF4383" i="1"/>
  <c r="AH4383" i="1"/>
  <c r="V4388" i="1"/>
  <c r="Z4387" i="1"/>
  <c r="AA4384" i="1"/>
  <c r="AC4384" i="1"/>
  <c r="Y4384" i="1"/>
  <c r="AD4384" i="1"/>
  <c r="N4391" i="1"/>
  <c r="T4391" i="1"/>
  <c r="W4385" i="1"/>
  <c r="K4391" i="1"/>
  <c r="R4391" i="1"/>
  <c r="L4391" i="1"/>
  <c r="M4391" i="1"/>
  <c r="O4391" i="1"/>
  <c r="Q4391" i="1"/>
  <c r="S4391" i="1"/>
  <c r="X4385" i="1"/>
  <c r="AE4384" i="1"/>
  <c r="AF4384" i="1"/>
  <c r="AH4384" i="1"/>
  <c r="V4389" i="1"/>
  <c r="Z4388" i="1"/>
  <c r="AA4385" i="1"/>
  <c r="AC4385" i="1"/>
  <c r="Y4385" i="1"/>
  <c r="AD4385" i="1"/>
  <c r="N4392" i="1"/>
  <c r="T4392" i="1"/>
  <c r="W4386" i="1"/>
  <c r="K4392" i="1"/>
  <c r="R4392" i="1"/>
  <c r="L4392" i="1"/>
  <c r="M4392" i="1"/>
  <c r="O4392" i="1"/>
  <c r="Q4392" i="1"/>
  <c r="S4392" i="1"/>
  <c r="X4386" i="1"/>
  <c r="AE4385" i="1"/>
  <c r="AF4385" i="1"/>
  <c r="AH4385" i="1"/>
  <c r="V4390" i="1"/>
  <c r="Z4389" i="1"/>
  <c r="AA4386" i="1"/>
  <c r="AC4386" i="1"/>
  <c r="Y4386" i="1"/>
  <c r="AD4386" i="1"/>
  <c r="N4393" i="1"/>
  <c r="T4393" i="1"/>
  <c r="W4387" i="1"/>
  <c r="K4393" i="1"/>
  <c r="R4393" i="1"/>
  <c r="L4393" i="1"/>
  <c r="M4393" i="1"/>
  <c r="O4393" i="1"/>
  <c r="Q4393" i="1"/>
  <c r="S4393" i="1"/>
  <c r="X4387" i="1"/>
  <c r="AE4386" i="1"/>
  <c r="AF4386" i="1"/>
  <c r="AH4386" i="1"/>
  <c r="V4391" i="1"/>
  <c r="Z4390" i="1"/>
  <c r="AA4387" i="1"/>
  <c r="AC4387" i="1"/>
  <c r="Y4387" i="1"/>
  <c r="AD4387" i="1"/>
  <c r="N4394" i="1"/>
  <c r="T4394" i="1"/>
  <c r="W4388" i="1"/>
  <c r="K4394" i="1"/>
  <c r="R4394" i="1"/>
  <c r="L4394" i="1"/>
  <c r="M4394" i="1"/>
  <c r="O4394" i="1"/>
  <c r="Q4394" i="1"/>
  <c r="S4394" i="1"/>
  <c r="X4388" i="1"/>
  <c r="AE4387" i="1"/>
  <c r="AF4387" i="1"/>
  <c r="AH4387" i="1"/>
  <c r="V4392" i="1"/>
  <c r="Z4391" i="1"/>
  <c r="AA4388" i="1"/>
  <c r="AC4388" i="1"/>
  <c r="Y4388" i="1"/>
  <c r="AD4388" i="1"/>
  <c r="N4395" i="1"/>
  <c r="T4395" i="1"/>
  <c r="W4389" i="1"/>
  <c r="K4395" i="1"/>
  <c r="R4395" i="1"/>
  <c r="L4395" i="1"/>
  <c r="M4395" i="1"/>
  <c r="O4395" i="1"/>
  <c r="Q4395" i="1"/>
  <c r="S4395" i="1"/>
  <c r="X4389" i="1"/>
  <c r="AE4388" i="1"/>
  <c r="AF4388" i="1"/>
  <c r="AH4388" i="1"/>
  <c r="V4393" i="1"/>
  <c r="Z4392" i="1"/>
  <c r="AA4389" i="1"/>
  <c r="AC4389" i="1"/>
  <c r="Y4389" i="1"/>
  <c r="AD4389" i="1"/>
  <c r="N4396" i="1"/>
  <c r="T4396" i="1"/>
  <c r="W4390" i="1"/>
  <c r="K4396" i="1"/>
  <c r="R4396" i="1"/>
  <c r="L4396" i="1"/>
  <c r="M4396" i="1"/>
  <c r="O4396" i="1"/>
  <c r="Q4396" i="1"/>
  <c r="S4396" i="1"/>
  <c r="X4390" i="1"/>
  <c r="AE4389" i="1"/>
  <c r="AF4389" i="1"/>
  <c r="AH4389" i="1"/>
  <c r="V4394" i="1"/>
  <c r="Z4393" i="1"/>
  <c r="AA4390" i="1"/>
  <c r="AC4390" i="1"/>
  <c r="Y4390" i="1"/>
  <c r="AD4390" i="1"/>
  <c r="N4397" i="1"/>
  <c r="T4397" i="1"/>
  <c r="W4391" i="1"/>
  <c r="K4397" i="1"/>
  <c r="R4397" i="1"/>
  <c r="L4397" i="1"/>
  <c r="M4397" i="1"/>
  <c r="O4397" i="1"/>
  <c r="Q4397" i="1"/>
  <c r="S4397" i="1"/>
  <c r="X4391" i="1"/>
  <c r="AE4390" i="1"/>
  <c r="AF4390" i="1"/>
  <c r="AH4390" i="1"/>
  <c r="V4395" i="1"/>
  <c r="Z4394" i="1"/>
  <c r="AA4391" i="1"/>
  <c r="AC4391" i="1"/>
  <c r="Y4391" i="1"/>
  <c r="AD4391" i="1"/>
  <c r="N4398" i="1"/>
  <c r="T4398" i="1"/>
  <c r="W4392" i="1"/>
  <c r="K4398" i="1"/>
  <c r="R4398" i="1"/>
  <c r="L4398" i="1"/>
  <c r="M4398" i="1"/>
  <c r="O4398" i="1"/>
  <c r="Q4398" i="1"/>
  <c r="S4398" i="1"/>
  <c r="X4392" i="1"/>
  <c r="AE4391" i="1"/>
  <c r="AF4391" i="1"/>
  <c r="AH4391" i="1"/>
  <c r="V4396" i="1"/>
  <c r="Z4395" i="1"/>
  <c r="AA4392" i="1"/>
  <c r="AC4392" i="1"/>
  <c r="Y4392" i="1"/>
  <c r="AD4392" i="1"/>
  <c r="N4399" i="1"/>
  <c r="T4399" i="1"/>
  <c r="W4393" i="1"/>
  <c r="K4399" i="1"/>
  <c r="R4399" i="1"/>
  <c r="L4399" i="1"/>
  <c r="M4399" i="1"/>
  <c r="O4399" i="1"/>
  <c r="Q4399" i="1"/>
  <c r="S4399" i="1"/>
  <c r="X4393" i="1"/>
  <c r="AE4392" i="1"/>
  <c r="AF4392" i="1"/>
  <c r="AH4392" i="1"/>
  <c r="V4397" i="1"/>
  <c r="Z4396" i="1"/>
  <c r="AA4393" i="1"/>
  <c r="AC4393" i="1"/>
  <c r="Y4393" i="1"/>
  <c r="AD4393" i="1"/>
  <c r="N4400" i="1"/>
  <c r="T4400" i="1"/>
  <c r="W4394" i="1"/>
  <c r="K4400" i="1"/>
  <c r="R4400" i="1"/>
  <c r="L4400" i="1"/>
  <c r="M4400" i="1"/>
  <c r="O4400" i="1"/>
  <c r="Q4400" i="1"/>
  <c r="S4400" i="1"/>
  <c r="X4394" i="1"/>
  <c r="AE4393" i="1"/>
  <c r="AF4393" i="1"/>
  <c r="AH4393" i="1"/>
  <c r="V4398" i="1"/>
  <c r="Z4397" i="1"/>
  <c r="AA4394" i="1"/>
  <c r="AC4394" i="1"/>
  <c r="Y4394" i="1"/>
  <c r="AD4394" i="1"/>
  <c r="N4401" i="1"/>
  <c r="T4401" i="1"/>
  <c r="W4395" i="1"/>
  <c r="K4401" i="1"/>
  <c r="R4401" i="1"/>
  <c r="L4401" i="1"/>
  <c r="M4401" i="1"/>
  <c r="O4401" i="1"/>
  <c r="Q4401" i="1"/>
  <c r="S4401" i="1"/>
  <c r="X4395" i="1"/>
  <c r="AE4394" i="1"/>
  <c r="AF4394" i="1"/>
  <c r="AH4394" i="1"/>
  <c r="V4399" i="1"/>
  <c r="Z4398" i="1"/>
  <c r="AA4395" i="1"/>
  <c r="AC4395" i="1"/>
  <c r="Y4395" i="1"/>
  <c r="AD4395" i="1"/>
  <c r="N4402" i="1"/>
  <c r="T4402" i="1"/>
  <c r="W4396" i="1"/>
  <c r="K4402" i="1"/>
  <c r="R4402" i="1"/>
  <c r="L4402" i="1"/>
  <c r="M4402" i="1"/>
  <c r="O4402" i="1"/>
  <c r="Q4402" i="1"/>
  <c r="S4402" i="1"/>
  <c r="X4396" i="1"/>
  <c r="AE4395" i="1"/>
  <c r="AF4395" i="1"/>
  <c r="AH4395" i="1"/>
  <c r="V4400" i="1"/>
  <c r="Z4399" i="1"/>
  <c r="AA4396" i="1"/>
  <c r="AC4396" i="1"/>
  <c r="Y4396" i="1"/>
  <c r="AD4396" i="1"/>
  <c r="N4403" i="1"/>
  <c r="T4403" i="1"/>
  <c r="W4397" i="1"/>
  <c r="K4403" i="1"/>
  <c r="R4403" i="1"/>
  <c r="L4403" i="1"/>
  <c r="M4403" i="1"/>
  <c r="O4403" i="1"/>
  <c r="Q4403" i="1"/>
  <c r="S4403" i="1"/>
  <c r="X4397" i="1"/>
  <c r="AE4396" i="1"/>
  <c r="AF4396" i="1"/>
  <c r="AH4396" i="1"/>
  <c r="V4401" i="1"/>
  <c r="Z4400" i="1"/>
  <c r="AA4397" i="1"/>
  <c r="AC4397" i="1"/>
  <c r="Y4397" i="1"/>
  <c r="AD4397" i="1"/>
  <c r="N4404" i="1"/>
  <c r="T4404" i="1"/>
  <c r="W4398" i="1"/>
  <c r="K4404" i="1"/>
  <c r="R4404" i="1"/>
  <c r="L4404" i="1"/>
  <c r="M4404" i="1"/>
  <c r="O4404" i="1"/>
  <c r="Q4404" i="1"/>
  <c r="S4404" i="1"/>
  <c r="X4398" i="1"/>
  <c r="AE4397" i="1"/>
  <c r="AF4397" i="1"/>
  <c r="AH4397" i="1"/>
  <c r="V4402" i="1"/>
  <c r="Z4401" i="1"/>
  <c r="AA4398" i="1"/>
  <c r="AC4398" i="1"/>
  <c r="Y4398" i="1"/>
  <c r="AD4398" i="1"/>
  <c r="N4405" i="1"/>
  <c r="T4405" i="1"/>
  <c r="W4399" i="1"/>
  <c r="K4405" i="1"/>
  <c r="R4405" i="1"/>
  <c r="L4405" i="1"/>
  <c r="M4405" i="1"/>
  <c r="O4405" i="1"/>
  <c r="Q4405" i="1"/>
  <c r="S4405" i="1"/>
  <c r="X4399" i="1"/>
  <c r="AE4398" i="1"/>
  <c r="AF4398" i="1"/>
  <c r="AH4398" i="1"/>
  <c r="V4403" i="1"/>
  <c r="Z4402" i="1"/>
  <c r="AA4399" i="1"/>
  <c r="AC4399" i="1"/>
  <c r="Y4399" i="1"/>
  <c r="AD4399" i="1"/>
  <c r="N4406" i="1"/>
  <c r="T4406" i="1"/>
  <c r="W4400" i="1"/>
  <c r="K4406" i="1"/>
  <c r="R4406" i="1"/>
  <c r="L4406" i="1"/>
  <c r="M4406" i="1"/>
  <c r="O4406" i="1"/>
  <c r="Q4406" i="1"/>
  <c r="S4406" i="1"/>
  <c r="X4400" i="1"/>
  <c r="AE4399" i="1"/>
  <c r="AF4399" i="1"/>
  <c r="AH4399" i="1"/>
  <c r="V4404" i="1"/>
  <c r="Z4403" i="1"/>
  <c r="AA4400" i="1"/>
  <c r="AC4400" i="1"/>
  <c r="Y4400" i="1"/>
  <c r="AD4400" i="1"/>
  <c r="N4407" i="1"/>
  <c r="T4407" i="1"/>
  <c r="W4401" i="1"/>
  <c r="K4407" i="1"/>
  <c r="R4407" i="1"/>
  <c r="L4407" i="1"/>
  <c r="M4407" i="1"/>
  <c r="O4407" i="1"/>
  <c r="Q4407" i="1"/>
  <c r="S4407" i="1"/>
  <c r="X4401" i="1"/>
  <c r="AE4400" i="1"/>
  <c r="AF4400" i="1"/>
  <c r="AH4400" i="1"/>
  <c r="V4405" i="1"/>
  <c r="Z4404" i="1"/>
  <c r="AA4401" i="1"/>
  <c r="AC4401" i="1"/>
  <c r="Y4401" i="1"/>
  <c r="AD4401" i="1"/>
  <c r="N4408" i="1"/>
  <c r="T4408" i="1"/>
  <c r="W4402" i="1"/>
  <c r="K4408" i="1"/>
  <c r="R4408" i="1"/>
  <c r="L4408" i="1"/>
  <c r="M4408" i="1"/>
  <c r="O4408" i="1"/>
  <c r="Q4408" i="1"/>
  <c r="S4408" i="1"/>
  <c r="X4402" i="1"/>
  <c r="AE4401" i="1"/>
  <c r="AF4401" i="1"/>
  <c r="AH4401" i="1"/>
  <c r="V4406" i="1"/>
  <c r="Z4405" i="1"/>
  <c r="AA4402" i="1"/>
  <c r="AC4402" i="1"/>
  <c r="Y4402" i="1"/>
  <c r="AD4402" i="1"/>
  <c r="N4409" i="1"/>
  <c r="T4409" i="1"/>
  <c r="W4403" i="1"/>
  <c r="K4409" i="1"/>
  <c r="R4409" i="1"/>
  <c r="L4409" i="1"/>
  <c r="M4409" i="1"/>
  <c r="O4409" i="1"/>
  <c r="Q4409" i="1"/>
  <c r="S4409" i="1"/>
  <c r="X4403" i="1"/>
  <c r="AE4402" i="1"/>
  <c r="AF4402" i="1"/>
  <c r="AH4402" i="1"/>
  <c r="V4407" i="1"/>
  <c r="Z4406" i="1"/>
  <c r="AA4403" i="1"/>
  <c r="AC4403" i="1"/>
  <c r="Y4403" i="1"/>
  <c r="AD4403" i="1"/>
  <c r="N4410" i="1"/>
  <c r="T4410" i="1"/>
  <c r="W4404" i="1"/>
  <c r="K4410" i="1"/>
  <c r="R4410" i="1"/>
  <c r="L4410" i="1"/>
  <c r="M4410" i="1"/>
  <c r="O4410" i="1"/>
  <c r="Q4410" i="1"/>
  <c r="S4410" i="1"/>
  <c r="X4404" i="1"/>
  <c r="AE4403" i="1"/>
  <c r="AF4403" i="1"/>
  <c r="AH4403" i="1"/>
  <c r="V4408" i="1"/>
  <c r="Z4407" i="1"/>
  <c r="AA4404" i="1"/>
  <c r="AC4404" i="1"/>
  <c r="Y4404" i="1"/>
  <c r="AD4404" i="1"/>
  <c r="N4411" i="1"/>
  <c r="T4411" i="1"/>
  <c r="W4405" i="1"/>
  <c r="K4411" i="1"/>
  <c r="R4411" i="1"/>
  <c r="L4411" i="1"/>
  <c r="M4411" i="1"/>
  <c r="O4411" i="1"/>
  <c r="Q4411" i="1"/>
  <c r="S4411" i="1"/>
  <c r="X4405" i="1"/>
  <c r="AE4404" i="1"/>
  <c r="AF4404" i="1"/>
  <c r="AH4404" i="1"/>
  <c r="V4409" i="1"/>
  <c r="Z4408" i="1"/>
  <c r="AA4405" i="1"/>
  <c r="AC4405" i="1"/>
  <c r="Y4405" i="1"/>
  <c r="AD4405" i="1"/>
  <c r="N4412" i="1"/>
  <c r="T4412" i="1"/>
  <c r="W4406" i="1"/>
  <c r="K4412" i="1"/>
  <c r="R4412" i="1"/>
  <c r="L4412" i="1"/>
  <c r="M4412" i="1"/>
  <c r="O4412" i="1"/>
  <c r="Q4412" i="1"/>
  <c r="S4412" i="1"/>
  <c r="X4406" i="1"/>
  <c r="AE4405" i="1"/>
  <c r="AF4405" i="1"/>
  <c r="AH4405" i="1"/>
  <c r="V4410" i="1"/>
  <c r="Z4409" i="1"/>
  <c r="AA4406" i="1"/>
  <c r="AC4406" i="1"/>
  <c r="Y4406" i="1"/>
  <c r="AD4406" i="1"/>
  <c r="N4413" i="1"/>
  <c r="T4413" i="1"/>
  <c r="W4407" i="1"/>
  <c r="K4413" i="1"/>
  <c r="R4413" i="1"/>
  <c r="L4413" i="1"/>
  <c r="M4413" i="1"/>
  <c r="O4413" i="1"/>
  <c r="Q4413" i="1"/>
  <c r="S4413" i="1"/>
  <c r="X4407" i="1"/>
  <c r="AE4406" i="1"/>
  <c r="AF4406" i="1"/>
  <c r="AH4406" i="1"/>
  <c r="V4411" i="1"/>
  <c r="Z4410" i="1"/>
  <c r="AA4407" i="1"/>
  <c r="AC4407" i="1"/>
  <c r="Y4407" i="1"/>
  <c r="AD4407" i="1"/>
  <c r="N4414" i="1"/>
  <c r="T4414" i="1"/>
  <c r="W4408" i="1"/>
  <c r="K4414" i="1"/>
  <c r="R4414" i="1"/>
  <c r="L4414" i="1"/>
  <c r="M4414" i="1"/>
  <c r="O4414" i="1"/>
  <c r="Q4414" i="1"/>
  <c r="S4414" i="1"/>
  <c r="X4408" i="1"/>
  <c r="AE4407" i="1"/>
  <c r="AF4407" i="1"/>
  <c r="AH4407" i="1"/>
  <c r="V4412" i="1"/>
  <c r="Z4411" i="1"/>
  <c r="AA4408" i="1"/>
  <c r="AC4408" i="1"/>
  <c r="Y4408" i="1"/>
  <c r="AD4408" i="1"/>
  <c r="N4415" i="1"/>
  <c r="T4415" i="1"/>
  <c r="W4409" i="1"/>
  <c r="K4415" i="1"/>
  <c r="R4415" i="1"/>
  <c r="L4415" i="1"/>
  <c r="M4415" i="1"/>
  <c r="O4415" i="1"/>
  <c r="Q4415" i="1"/>
  <c r="S4415" i="1"/>
  <c r="X4409" i="1"/>
  <c r="AE4408" i="1"/>
  <c r="AF4408" i="1"/>
  <c r="AH4408" i="1"/>
  <c r="V4413" i="1"/>
  <c r="Z4412" i="1"/>
  <c r="AA4409" i="1"/>
  <c r="AC4409" i="1"/>
  <c r="Y4409" i="1"/>
  <c r="AD4409" i="1"/>
  <c r="N4416" i="1"/>
  <c r="T4416" i="1"/>
  <c r="W4410" i="1"/>
  <c r="K4416" i="1"/>
  <c r="R4416" i="1"/>
  <c r="L4416" i="1"/>
  <c r="M4416" i="1"/>
  <c r="O4416" i="1"/>
  <c r="Q4416" i="1"/>
  <c r="S4416" i="1"/>
  <c r="X4410" i="1"/>
  <c r="AE4409" i="1"/>
  <c r="AF4409" i="1"/>
  <c r="AH4409" i="1"/>
  <c r="V4414" i="1"/>
  <c r="Z4413" i="1"/>
  <c r="AA4410" i="1"/>
  <c r="AC4410" i="1"/>
  <c r="Y4410" i="1"/>
  <c r="AD4410" i="1"/>
  <c r="N4417" i="1"/>
  <c r="T4417" i="1"/>
  <c r="W4411" i="1"/>
  <c r="K4417" i="1"/>
  <c r="R4417" i="1"/>
  <c r="L4417" i="1"/>
  <c r="M4417" i="1"/>
  <c r="O4417" i="1"/>
  <c r="Q4417" i="1"/>
  <c r="S4417" i="1"/>
  <c r="X4411" i="1"/>
  <c r="AE4410" i="1"/>
  <c r="AF4410" i="1"/>
  <c r="AH4410" i="1"/>
  <c r="V4415" i="1"/>
  <c r="Z4414" i="1"/>
  <c r="AA4411" i="1"/>
  <c r="AC4411" i="1"/>
  <c r="Y4411" i="1"/>
  <c r="AD4411" i="1"/>
  <c r="N4418" i="1"/>
  <c r="T4418" i="1"/>
  <c r="W4412" i="1"/>
  <c r="K4418" i="1"/>
  <c r="R4418" i="1"/>
  <c r="L4418" i="1"/>
  <c r="M4418" i="1"/>
  <c r="O4418" i="1"/>
  <c r="Q4418" i="1"/>
  <c r="S4418" i="1"/>
  <c r="X4412" i="1"/>
  <c r="AE4411" i="1"/>
  <c r="AF4411" i="1"/>
  <c r="AH4411" i="1"/>
  <c r="V4416" i="1"/>
  <c r="Z4415" i="1"/>
  <c r="AA4412" i="1"/>
  <c r="AC4412" i="1"/>
  <c r="Y4412" i="1"/>
  <c r="AD4412" i="1"/>
  <c r="N4419" i="1"/>
  <c r="T4419" i="1"/>
  <c r="W4413" i="1"/>
  <c r="K4419" i="1"/>
  <c r="R4419" i="1"/>
  <c r="L4419" i="1"/>
  <c r="M4419" i="1"/>
  <c r="O4419" i="1"/>
  <c r="Q4419" i="1"/>
  <c r="S4419" i="1"/>
  <c r="X4413" i="1"/>
  <c r="AE4412" i="1"/>
  <c r="AF4412" i="1"/>
  <c r="AH4412" i="1"/>
  <c r="V4417" i="1"/>
  <c r="Z4416" i="1"/>
  <c r="AA4413" i="1"/>
  <c r="AC4413" i="1"/>
  <c r="Y4413" i="1"/>
  <c r="AD4413" i="1"/>
  <c r="N4420" i="1"/>
  <c r="T4420" i="1"/>
  <c r="W4414" i="1"/>
  <c r="K4420" i="1"/>
  <c r="R4420" i="1"/>
  <c r="L4420" i="1"/>
  <c r="M4420" i="1"/>
  <c r="O4420" i="1"/>
  <c r="Q4420" i="1"/>
  <c r="S4420" i="1"/>
  <c r="X4414" i="1"/>
  <c r="AE4413" i="1"/>
  <c r="AF4413" i="1"/>
  <c r="AH4413" i="1"/>
  <c r="V4418" i="1"/>
  <c r="Z4417" i="1"/>
  <c r="AA4414" i="1"/>
  <c r="AC4414" i="1"/>
  <c r="Y4414" i="1"/>
  <c r="AD4414" i="1"/>
  <c r="N4421" i="1"/>
  <c r="T4421" i="1"/>
  <c r="W4415" i="1"/>
  <c r="K4421" i="1"/>
  <c r="R4421" i="1"/>
  <c r="L4421" i="1"/>
  <c r="M4421" i="1"/>
  <c r="O4421" i="1"/>
  <c r="Q4421" i="1"/>
  <c r="S4421" i="1"/>
  <c r="X4415" i="1"/>
  <c r="AE4414" i="1"/>
  <c r="AF4414" i="1"/>
  <c r="AH4414" i="1"/>
  <c r="V4419" i="1"/>
  <c r="Z4418" i="1"/>
  <c r="AA4415" i="1"/>
  <c r="AC4415" i="1"/>
  <c r="Y4415" i="1"/>
  <c r="AD4415" i="1"/>
  <c r="N4422" i="1"/>
  <c r="T4422" i="1"/>
  <c r="W4416" i="1"/>
  <c r="K4422" i="1"/>
  <c r="R4422" i="1"/>
  <c r="L4422" i="1"/>
  <c r="M4422" i="1"/>
  <c r="O4422" i="1"/>
  <c r="Q4422" i="1"/>
  <c r="S4422" i="1"/>
  <c r="X4416" i="1"/>
  <c r="AE4415" i="1"/>
  <c r="AF4415" i="1"/>
  <c r="AH4415" i="1"/>
  <c r="V4420" i="1"/>
  <c r="Z4419" i="1"/>
  <c r="AA4416" i="1"/>
  <c r="AC4416" i="1"/>
  <c r="Y4416" i="1"/>
  <c r="AD4416" i="1"/>
  <c r="N4423" i="1"/>
  <c r="T4423" i="1"/>
  <c r="W4417" i="1"/>
  <c r="K4423" i="1"/>
  <c r="R4423" i="1"/>
  <c r="L4423" i="1"/>
  <c r="M4423" i="1"/>
  <c r="O4423" i="1"/>
  <c r="Q4423" i="1"/>
  <c r="S4423" i="1"/>
  <c r="X4417" i="1"/>
  <c r="AE4416" i="1"/>
  <c r="AF4416" i="1"/>
  <c r="AH4416" i="1"/>
  <c r="V4421" i="1"/>
  <c r="Z4420" i="1"/>
  <c r="AA4417" i="1"/>
  <c r="AC4417" i="1"/>
  <c r="Y4417" i="1"/>
  <c r="AD4417" i="1"/>
  <c r="N4424" i="1"/>
  <c r="T4424" i="1"/>
  <c r="W4418" i="1"/>
  <c r="K4424" i="1"/>
  <c r="R4424" i="1"/>
  <c r="L4424" i="1"/>
  <c r="M4424" i="1"/>
  <c r="O4424" i="1"/>
  <c r="Q4424" i="1"/>
  <c r="S4424" i="1"/>
  <c r="X4418" i="1"/>
  <c r="AE4417" i="1"/>
  <c r="AF4417" i="1"/>
  <c r="AH4417" i="1"/>
  <c r="V4422" i="1"/>
  <c r="Z4421" i="1"/>
  <c r="AA4418" i="1"/>
  <c r="AC4418" i="1"/>
  <c r="Y4418" i="1"/>
  <c r="AD4418" i="1"/>
  <c r="N4425" i="1"/>
  <c r="T4425" i="1"/>
  <c r="W4419" i="1"/>
  <c r="K4425" i="1"/>
  <c r="R4425" i="1"/>
  <c r="L4425" i="1"/>
  <c r="M4425" i="1"/>
  <c r="O4425" i="1"/>
  <c r="Q4425" i="1"/>
  <c r="S4425" i="1"/>
  <c r="X4419" i="1"/>
  <c r="AE4418" i="1"/>
  <c r="AF4418" i="1"/>
  <c r="AH4418" i="1"/>
  <c r="V4423" i="1"/>
  <c r="Z4422" i="1"/>
  <c r="AA4419" i="1"/>
  <c r="AC4419" i="1"/>
  <c r="Y4419" i="1"/>
  <c r="AD4419" i="1"/>
  <c r="N4426" i="1"/>
  <c r="T4426" i="1"/>
  <c r="W4420" i="1"/>
  <c r="K4426" i="1"/>
  <c r="R4426" i="1"/>
  <c r="L4426" i="1"/>
  <c r="M4426" i="1"/>
  <c r="O4426" i="1"/>
  <c r="Q4426" i="1"/>
  <c r="S4426" i="1"/>
  <c r="X4420" i="1"/>
  <c r="AE4419" i="1"/>
  <c r="AF4419" i="1"/>
  <c r="AH4419" i="1"/>
  <c r="V4424" i="1"/>
  <c r="Z4423" i="1"/>
  <c r="AA4420" i="1"/>
  <c r="AC4420" i="1"/>
  <c r="Y4420" i="1"/>
  <c r="AD4420" i="1"/>
  <c r="N4427" i="1"/>
  <c r="T4427" i="1"/>
  <c r="W4421" i="1"/>
  <c r="K4427" i="1"/>
  <c r="R4427" i="1"/>
  <c r="L4427" i="1"/>
  <c r="M4427" i="1"/>
  <c r="O4427" i="1"/>
  <c r="Q4427" i="1"/>
  <c r="S4427" i="1"/>
  <c r="X4421" i="1"/>
  <c r="AE4420" i="1"/>
  <c r="AF4420" i="1"/>
  <c r="AH4420" i="1"/>
  <c r="V4425" i="1"/>
  <c r="Z4424" i="1"/>
  <c r="AA4421" i="1"/>
  <c r="AC4421" i="1"/>
  <c r="Y4421" i="1"/>
  <c r="AD4421" i="1"/>
  <c r="N4428" i="1"/>
  <c r="T4428" i="1"/>
  <c r="W4422" i="1"/>
  <c r="K4428" i="1"/>
  <c r="R4428" i="1"/>
  <c r="L4428" i="1"/>
  <c r="M4428" i="1"/>
  <c r="O4428" i="1"/>
  <c r="Q4428" i="1"/>
  <c r="S4428" i="1"/>
  <c r="X4422" i="1"/>
  <c r="AE4421" i="1"/>
  <c r="AF4421" i="1"/>
  <c r="AH4421" i="1"/>
  <c r="V4426" i="1"/>
  <c r="Z4425" i="1"/>
  <c r="AA4422" i="1"/>
  <c r="AC4422" i="1"/>
  <c r="Y4422" i="1"/>
  <c r="AD4422" i="1"/>
  <c r="N4429" i="1"/>
  <c r="T4429" i="1"/>
  <c r="W4423" i="1"/>
  <c r="K4429" i="1"/>
  <c r="R4429" i="1"/>
  <c r="L4429" i="1"/>
  <c r="M4429" i="1"/>
  <c r="O4429" i="1"/>
  <c r="Q4429" i="1"/>
  <c r="S4429" i="1"/>
  <c r="X4423" i="1"/>
  <c r="AE4422" i="1"/>
  <c r="AF4422" i="1"/>
  <c r="AH4422" i="1"/>
  <c r="V4427" i="1"/>
  <c r="Z4426" i="1"/>
  <c r="AA4423" i="1"/>
  <c r="AC4423" i="1"/>
  <c r="Y4423" i="1"/>
  <c r="AD4423" i="1"/>
  <c r="N4430" i="1"/>
  <c r="T4430" i="1"/>
  <c r="W4424" i="1"/>
  <c r="K4430" i="1"/>
  <c r="R4430" i="1"/>
  <c r="L4430" i="1"/>
  <c r="M4430" i="1"/>
  <c r="O4430" i="1"/>
  <c r="Q4430" i="1"/>
  <c r="S4430" i="1"/>
  <c r="X4424" i="1"/>
  <c r="AE4423" i="1"/>
  <c r="AF4423" i="1"/>
  <c r="AH4423" i="1"/>
  <c r="V4428" i="1"/>
  <c r="Z4427" i="1"/>
  <c r="AA4424" i="1"/>
  <c r="AC4424" i="1"/>
  <c r="Y4424" i="1"/>
  <c r="AD4424" i="1"/>
  <c r="N4431" i="1"/>
  <c r="T4431" i="1"/>
  <c r="W4425" i="1"/>
  <c r="K4431" i="1"/>
  <c r="R4431" i="1"/>
  <c r="L4431" i="1"/>
  <c r="M4431" i="1"/>
  <c r="O4431" i="1"/>
  <c r="Q4431" i="1"/>
  <c r="S4431" i="1"/>
  <c r="X4425" i="1"/>
  <c r="AE4424" i="1"/>
  <c r="AF4424" i="1"/>
  <c r="AH4424" i="1"/>
  <c r="V4429" i="1"/>
  <c r="Z4428" i="1"/>
  <c r="AA4425" i="1"/>
  <c r="AC4425" i="1"/>
  <c r="Y4425" i="1"/>
  <c r="AD4425" i="1"/>
  <c r="N4432" i="1"/>
  <c r="T4432" i="1"/>
  <c r="W4426" i="1"/>
  <c r="K4432" i="1"/>
  <c r="R4432" i="1"/>
  <c r="L4432" i="1"/>
  <c r="M4432" i="1"/>
  <c r="O4432" i="1"/>
  <c r="Q4432" i="1"/>
  <c r="S4432" i="1"/>
  <c r="X4426" i="1"/>
  <c r="AE4425" i="1"/>
  <c r="AF4425" i="1"/>
  <c r="AH4425" i="1"/>
  <c r="V4430" i="1"/>
  <c r="Z4429" i="1"/>
  <c r="AA4426" i="1"/>
  <c r="AC4426" i="1"/>
  <c r="Y4426" i="1"/>
  <c r="AD4426" i="1"/>
  <c r="N4433" i="1"/>
  <c r="T4433" i="1"/>
  <c r="W4427" i="1"/>
  <c r="K4433" i="1"/>
  <c r="R4433" i="1"/>
  <c r="L4433" i="1"/>
  <c r="M4433" i="1"/>
  <c r="O4433" i="1"/>
  <c r="Q4433" i="1"/>
  <c r="S4433" i="1"/>
  <c r="X4427" i="1"/>
  <c r="AE4426" i="1"/>
  <c r="AF4426" i="1"/>
  <c r="AH4426" i="1"/>
  <c r="V4431" i="1"/>
  <c r="Z4430" i="1"/>
  <c r="AA4427" i="1"/>
  <c r="AC4427" i="1"/>
  <c r="Y4427" i="1"/>
  <c r="AD4427" i="1"/>
  <c r="N4434" i="1"/>
  <c r="T4434" i="1"/>
  <c r="W4428" i="1"/>
  <c r="K4434" i="1"/>
  <c r="R4434" i="1"/>
  <c r="L4434" i="1"/>
  <c r="M4434" i="1"/>
  <c r="O4434" i="1"/>
  <c r="Q4434" i="1"/>
  <c r="S4434" i="1"/>
  <c r="X4428" i="1"/>
  <c r="AE4427" i="1"/>
  <c r="AF4427" i="1"/>
  <c r="AH4427" i="1"/>
  <c r="V4432" i="1"/>
  <c r="Z4431" i="1"/>
  <c r="AA4428" i="1"/>
  <c r="AC4428" i="1"/>
  <c r="Y4428" i="1"/>
  <c r="AD4428" i="1"/>
  <c r="N4435" i="1"/>
  <c r="T4435" i="1"/>
  <c r="W4429" i="1"/>
  <c r="K4435" i="1"/>
  <c r="R4435" i="1"/>
  <c r="L4435" i="1"/>
  <c r="M4435" i="1"/>
  <c r="O4435" i="1"/>
  <c r="Q4435" i="1"/>
  <c r="S4435" i="1"/>
  <c r="X4429" i="1"/>
  <c r="AE4428" i="1"/>
  <c r="AF4428" i="1"/>
  <c r="AH4428" i="1"/>
  <c r="V4433" i="1"/>
  <c r="Z4432" i="1"/>
  <c r="AA4429" i="1"/>
  <c r="AC4429" i="1"/>
  <c r="Y4429" i="1"/>
  <c r="AD4429" i="1"/>
  <c r="N4436" i="1"/>
  <c r="T4436" i="1"/>
  <c r="W4430" i="1"/>
  <c r="K4436" i="1"/>
  <c r="R4436" i="1"/>
  <c r="L4436" i="1"/>
  <c r="M4436" i="1"/>
  <c r="O4436" i="1"/>
  <c r="Q4436" i="1"/>
  <c r="S4436" i="1"/>
  <c r="X4430" i="1"/>
  <c r="AE4429" i="1"/>
  <c r="AF4429" i="1"/>
  <c r="AH4429" i="1"/>
  <c r="V4434" i="1"/>
  <c r="Z4433" i="1"/>
  <c r="AA4430" i="1"/>
  <c r="AC4430" i="1"/>
  <c r="Y4430" i="1"/>
  <c r="AD4430" i="1"/>
  <c r="N4437" i="1"/>
  <c r="T4437" i="1"/>
  <c r="W4431" i="1"/>
  <c r="K4437" i="1"/>
  <c r="R4437" i="1"/>
  <c r="L4437" i="1"/>
  <c r="M4437" i="1"/>
  <c r="O4437" i="1"/>
  <c r="Q4437" i="1"/>
  <c r="S4437" i="1"/>
  <c r="X4431" i="1"/>
  <c r="AE4430" i="1"/>
  <c r="AF4430" i="1"/>
  <c r="AH4430" i="1"/>
  <c r="V4435" i="1"/>
  <c r="Z4434" i="1"/>
  <c r="AA4431" i="1"/>
  <c r="AC4431" i="1"/>
  <c r="Y4431" i="1"/>
  <c r="AD4431" i="1"/>
  <c r="N4438" i="1"/>
  <c r="T4438" i="1"/>
  <c r="W4432" i="1"/>
  <c r="K4438" i="1"/>
  <c r="R4438" i="1"/>
  <c r="L4438" i="1"/>
  <c r="M4438" i="1"/>
  <c r="O4438" i="1"/>
  <c r="Q4438" i="1"/>
  <c r="S4438" i="1"/>
  <c r="X4432" i="1"/>
  <c r="AE4431" i="1"/>
  <c r="AF4431" i="1"/>
  <c r="AH4431" i="1"/>
  <c r="V4436" i="1"/>
  <c r="Z4435" i="1"/>
  <c r="AA4432" i="1"/>
  <c r="AC4432" i="1"/>
  <c r="Y4432" i="1"/>
  <c r="AD4432" i="1"/>
  <c r="N4439" i="1"/>
  <c r="T4439" i="1"/>
  <c r="W4433" i="1"/>
  <c r="K4439" i="1"/>
  <c r="R4439" i="1"/>
  <c r="L4439" i="1"/>
  <c r="M4439" i="1"/>
  <c r="O4439" i="1"/>
  <c r="Q4439" i="1"/>
  <c r="S4439" i="1"/>
  <c r="X4433" i="1"/>
  <c r="AE4432" i="1"/>
  <c r="AF4432" i="1"/>
  <c r="AH4432" i="1"/>
  <c r="V4437" i="1"/>
  <c r="Z4436" i="1"/>
  <c r="AA4433" i="1"/>
  <c r="AC4433" i="1"/>
  <c r="Y4433" i="1"/>
  <c r="AD4433" i="1"/>
  <c r="N4440" i="1"/>
  <c r="T4440" i="1"/>
  <c r="W4434" i="1"/>
  <c r="K4440" i="1"/>
  <c r="R4440" i="1"/>
  <c r="L4440" i="1"/>
  <c r="M4440" i="1"/>
  <c r="O4440" i="1"/>
  <c r="Q4440" i="1"/>
  <c r="S4440" i="1"/>
  <c r="X4434" i="1"/>
  <c r="AE4433" i="1"/>
  <c r="AF4433" i="1"/>
  <c r="AH4433" i="1"/>
  <c r="V4438" i="1"/>
  <c r="Z4437" i="1"/>
  <c r="AA4434" i="1"/>
  <c r="AC4434" i="1"/>
  <c r="Y4434" i="1"/>
  <c r="AD4434" i="1"/>
  <c r="N4441" i="1"/>
  <c r="T4441" i="1"/>
  <c r="W4435" i="1"/>
  <c r="K4441" i="1"/>
  <c r="R4441" i="1"/>
  <c r="L4441" i="1"/>
  <c r="M4441" i="1"/>
  <c r="O4441" i="1"/>
  <c r="Q4441" i="1"/>
  <c r="S4441" i="1"/>
  <c r="X4435" i="1"/>
  <c r="AE4434" i="1"/>
  <c r="AF4434" i="1"/>
  <c r="AH4434" i="1"/>
  <c r="V4439" i="1"/>
  <c r="Z4438" i="1"/>
  <c r="AA4435" i="1"/>
  <c r="AC4435" i="1"/>
  <c r="Y4435" i="1"/>
  <c r="AD4435" i="1"/>
  <c r="N4442" i="1"/>
  <c r="T4442" i="1"/>
  <c r="W4436" i="1"/>
  <c r="K4442" i="1"/>
  <c r="R4442" i="1"/>
  <c r="L4442" i="1"/>
  <c r="M4442" i="1"/>
  <c r="O4442" i="1"/>
  <c r="Q4442" i="1"/>
  <c r="S4442" i="1"/>
  <c r="X4436" i="1"/>
  <c r="AE4435" i="1"/>
  <c r="AF4435" i="1"/>
  <c r="AH4435" i="1"/>
  <c r="V4440" i="1"/>
  <c r="Z4439" i="1"/>
  <c r="AA4436" i="1"/>
  <c r="AC4436" i="1"/>
  <c r="Y4436" i="1"/>
  <c r="AD4436" i="1"/>
  <c r="N4443" i="1"/>
  <c r="T4443" i="1"/>
  <c r="W4437" i="1"/>
  <c r="K4443" i="1"/>
  <c r="R4443" i="1"/>
  <c r="L4443" i="1"/>
  <c r="M4443" i="1"/>
  <c r="O4443" i="1"/>
  <c r="Q4443" i="1"/>
  <c r="S4443" i="1"/>
  <c r="X4437" i="1"/>
  <c r="AE4436" i="1"/>
  <c r="AF4436" i="1"/>
  <c r="AH4436" i="1"/>
  <c r="V4441" i="1"/>
  <c r="Z4440" i="1"/>
  <c r="AA4437" i="1"/>
  <c r="AC4437" i="1"/>
  <c r="Y4437" i="1"/>
  <c r="AD4437" i="1"/>
  <c r="N4444" i="1"/>
  <c r="T4444" i="1"/>
  <c r="W4438" i="1"/>
  <c r="K4444" i="1"/>
  <c r="R4444" i="1"/>
  <c r="L4444" i="1"/>
  <c r="M4444" i="1"/>
  <c r="O4444" i="1"/>
  <c r="Q4444" i="1"/>
  <c r="S4444" i="1"/>
  <c r="X4438" i="1"/>
  <c r="AE4437" i="1"/>
  <c r="AF4437" i="1"/>
  <c r="AH4437" i="1"/>
  <c r="V4442" i="1"/>
  <c r="Z4441" i="1"/>
  <c r="AA4438" i="1"/>
  <c r="AC4438" i="1"/>
  <c r="Y4438" i="1"/>
  <c r="AD4438" i="1"/>
  <c r="N4445" i="1"/>
  <c r="T4445" i="1"/>
  <c r="W4439" i="1"/>
  <c r="K4445" i="1"/>
  <c r="R4445" i="1"/>
  <c r="L4445" i="1"/>
  <c r="M4445" i="1"/>
  <c r="O4445" i="1"/>
  <c r="Q4445" i="1"/>
  <c r="S4445" i="1"/>
  <c r="X4439" i="1"/>
  <c r="AE4438" i="1"/>
  <c r="AF4438" i="1"/>
  <c r="AH4438" i="1"/>
  <c r="V4443" i="1"/>
  <c r="Z4442" i="1"/>
  <c r="AA4439" i="1"/>
  <c r="AC4439" i="1"/>
  <c r="Y4439" i="1"/>
  <c r="AD4439" i="1"/>
  <c r="N4446" i="1"/>
  <c r="T4446" i="1"/>
  <c r="W4440" i="1"/>
  <c r="K4446" i="1"/>
  <c r="R4446" i="1"/>
  <c r="L4446" i="1"/>
  <c r="M4446" i="1"/>
  <c r="O4446" i="1"/>
  <c r="Q4446" i="1"/>
  <c r="S4446" i="1"/>
  <c r="X4440" i="1"/>
  <c r="AE4439" i="1"/>
  <c r="AF4439" i="1"/>
  <c r="AH4439" i="1"/>
  <c r="V4444" i="1"/>
  <c r="Z4443" i="1"/>
  <c r="AA4440" i="1"/>
  <c r="AC4440" i="1"/>
  <c r="Y4440" i="1"/>
  <c r="AD4440" i="1"/>
  <c r="N4447" i="1"/>
  <c r="T4447" i="1"/>
  <c r="W4441" i="1"/>
  <c r="K4447" i="1"/>
  <c r="R4447" i="1"/>
  <c r="L4447" i="1"/>
  <c r="M4447" i="1"/>
  <c r="O4447" i="1"/>
  <c r="Q4447" i="1"/>
  <c r="S4447" i="1"/>
  <c r="X4441" i="1"/>
  <c r="AE4440" i="1"/>
  <c r="AF4440" i="1"/>
  <c r="AH4440" i="1"/>
  <c r="V4445" i="1"/>
  <c r="Z4444" i="1"/>
  <c r="AA4441" i="1"/>
  <c r="AC4441" i="1"/>
  <c r="Y4441" i="1"/>
  <c r="AD4441" i="1"/>
  <c r="N4448" i="1"/>
  <c r="T4448" i="1"/>
  <c r="W4442" i="1"/>
  <c r="K4448" i="1"/>
  <c r="R4448" i="1"/>
  <c r="L4448" i="1"/>
  <c r="M4448" i="1"/>
  <c r="O4448" i="1"/>
  <c r="Q4448" i="1"/>
  <c r="S4448" i="1"/>
  <c r="X4442" i="1"/>
  <c r="AE4441" i="1"/>
  <c r="AF4441" i="1"/>
  <c r="AH4441" i="1"/>
  <c r="V4446" i="1"/>
  <c r="Z4445" i="1"/>
  <c r="AA4442" i="1"/>
  <c r="AC4442" i="1"/>
  <c r="Y4442" i="1"/>
  <c r="AD4442" i="1"/>
  <c r="N4449" i="1"/>
  <c r="T4449" i="1"/>
  <c r="W4443" i="1"/>
  <c r="K4449" i="1"/>
  <c r="R4449" i="1"/>
  <c r="L4449" i="1"/>
  <c r="M4449" i="1"/>
  <c r="O4449" i="1"/>
  <c r="Q4449" i="1"/>
  <c r="S4449" i="1"/>
  <c r="X4443" i="1"/>
  <c r="AE4442" i="1"/>
  <c r="AF4442" i="1"/>
  <c r="AH4442" i="1"/>
  <c r="V4447" i="1"/>
  <c r="Z4446" i="1"/>
  <c r="AA4443" i="1"/>
  <c r="AC4443" i="1"/>
  <c r="Y4443" i="1"/>
  <c r="AD4443" i="1"/>
  <c r="N4450" i="1"/>
  <c r="T4450" i="1"/>
  <c r="W4444" i="1"/>
  <c r="K4450" i="1"/>
  <c r="R4450" i="1"/>
  <c r="L4450" i="1"/>
  <c r="M4450" i="1"/>
  <c r="O4450" i="1"/>
  <c r="Q4450" i="1"/>
  <c r="S4450" i="1"/>
  <c r="X4444" i="1"/>
  <c r="AE4443" i="1"/>
  <c r="AF4443" i="1"/>
  <c r="AH4443" i="1"/>
  <c r="V4448" i="1"/>
  <c r="Z4447" i="1"/>
  <c r="AA4444" i="1"/>
  <c r="AC4444" i="1"/>
  <c r="Y4444" i="1"/>
  <c r="AD4444" i="1"/>
  <c r="N4451" i="1"/>
  <c r="T4451" i="1"/>
  <c r="W4445" i="1"/>
  <c r="K4451" i="1"/>
  <c r="R4451" i="1"/>
  <c r="L4451" i="1"/>
  <c r="M4451" i="1"/>
  <c r="O4451" i="1"/>
  <c r="Q4451" i="1"/>
  <c r="S4451" i="1"/>
  <c r="X4445" i="1"/>
  <c r="AE4444" i="1"/>
  <c r="AF4444" i="1"/>
  <c r="AH4444" i="1"/>
  <c r="V4449" i="1"/>
  <c r="Z4448" i="1"/>
  <c r="AA4445" i="1"/>
  <c r="AC4445" i="1"/>
  <c r="Y4445" i="1"/>
  <c r="AD4445" i="1"/>
  <c r="N4452" i="1"/>
  <c r="T4452" i="1"/>
  <c r="W4446" i="1"/>
  <c r="K4452" i="1"/>
  <c r="R4452" i="1"/>
  <c r="L4452" i="1"/>
  <c r="M4452" i="1"/>
  <c r="O4452" i="1"/>
  <c r="Q4452" i="1"/>
  <c r="S4452" i="1"/>
  <c r="X4446" i="1"/>
  <c r="AE4445" i="1"/>
  <c r="AF4445" i="1"/>
  <c r="AH4445" i="1"/>
  <c r="V4450" i="1"/>
  <c r="Z4449" i="1"/>
  <c r="AA4446" i="1"/>
  <c r="AC4446" i="1"/>
  <c r="Y4446" i="1"/>
  <c r="AD4446" i="1"/>
  <c r="N4453" i="1"/>
  <c r="T4453" i="1"/>
  <c r="W4447" i="1"/>
  <c r="K4453" i="1"/>
  <c r="R4453" i="1"/>
  <c r="L4453" i="1"/>
  <c r="M4453" i="1"/>
  <c r="O4453" i="1"/>
  <c r="Q4453" i="1"/>
  <c r="S4453" i="1"/>
  <c r="X4447" i="1"/>
  <c r="AE4446" i="1"/>
  <c r="AF4446" i="1"/>
  <c r="AH4446" i="1"/>
  <c r="V4451" i="1"/>
  <c r="Z4450" i="1"/>
  <c r="AA4447" i="1"/>
  <c r="AC4447" i="1"/>
  <c r="Y4447" i="1"/>
  <c r="AD4447" i="1"/>
  <c r="N4454" i="1"/>
  <c r="T4454" i="1"/>
  <c r="W4448" i="1"/>
  <c r="K4454" i="1"/>
  <c r="R4454" i="1"/>
  <c r="L4454" i="1"/>
  <c r="M4454" i="1"/>
  <c r="O4454" i="1"/>
  <c r="Q4454" i="1"/>
  <c r="S4454" i="1"/>
  <c r="X4448" i="1"/>
  <c r="AE4447" i="1"/>
  <c r="AF4447" i="1"/>
  <c r="AH4447" i="1"/>
  <c r="V4452" i="1"/>
  <c r="Z4451" i="1"/>
  <c r="AA4448" i="1"/>
  <c r="AC4448" i="1"/>
  <c r="Y4448" i="1"/>
  <c r="AD4448" i="1"/>
  <c r="N4455" i="1"/>
  <c r="T4455" i="1"/>
  <c r="W4449" i="1"/>
  <c r="K4455" i="1"/>
  <c r="R4455" i="1"/>
  <c r="L4455" i="1"/>
  <c r="M4455" i="1"/>
  <c r="O4455" i="1"/>
  <c r="Q4455" i="1"/>
  <c r="S4455" i="1"/>
  <c r="X4449" i="1"/>
  <c r="AE4448" i="1"/>
  <c r="AF4448" i="1"/>
  <c r="AH4448" i="1"/>
  <c r="V4453" i="1"/>
  <c r="Z4452" i="1"/>
  <c r="AA4449" i="1"/>
  <c r="AC4449" i="1"/>
  <c r="Y4449" i="1"/>
  <c r="AD4449" i="1"/>
  <c r="N4456" i="1"/>
  <c r="T4456" i="1"/>
  <c r="W4450" i="1"/>
  <c r="K4456" i="1"/>
  <c r="R4456" i="1"/>
  <c r="L4456" i="1"/>
  <c r="M4456" i="1"/>
  <c r="O4456" i="1"/>
  <c r="Q4456" i="1"/>
  <c r="S4456" i="1"/>
  <c r="X4450" i="1"/>
  <c r="AE4449" i="1"/>
  <c r="AF4449" i="1"/>
  <c r="AH4449" i="1"/>
  <c r="V4454" i="1"/>
  <c r="Z4453" i="1"/>
  <c r="AA4450" i="1"/>
  <c r="AC4450" i="1"/>
  <c r="Y4450" i="1"/>
  <c r="AD4450" i="1"/>
  <c r="N4457" i="1"/>
  <c r="T4457" i="1"/>
  <c r="W4451" i="1"/>
  <c r="K4457" i="1"/>
  <c r="R4457" i="1"/>
  <c r="L4457" i="1"/>
  <c r="M4457" i="1"/>
  <c r="O4457" i="1"/>
  <c r="Q4457" i="1"/>
  <c r="S4457" i="1"/>
  <c r="X4451" i="1"/>
  <c r="AE4450" i="1"/>
  <c r="AF4450" i="1"/>
  <c r="AH4450" i="1"/>
  <c r="V4455" i="1"/>
  <c r="Z4454" i="1"/>
  <c r="AA4451" i="1"/>
  <c r="AC4451" i="1"/>
  <c r="Y4451" i="1"/>
  <c r="AD4451" i="1"/>
  <c r="N4458" i="1"/>
  <c r="T4458" i="1"/>
  <c r="W4452" i="1"/>
  <c r="K4458" i="1"/>
  <c r="R4458" i="1"/>
  <c r="L4458" i="1"/>
  <c r="M4458" i="1"/>
  <c r="O4458" i="1"/>
  <c r="Q4458" i="1"/>
  <c r="S4458" i="1"/>
  <c r="X4452" i="1"/>
  <c r="AE4451" i="1"/>
  <c r="AF4451" i="1"/>
  <c r="AH4451" i="1"/>
  <c r="V4456" i="1"/>
  <c r="Z4455" i="1"/>
  <c r="AA4452" i="1"/>
  <c r="AC4452" i="1"/>
  <c r="Y4452" i="1"/>
  <c r="AD4452" i="1"/>
  <c r="N4459" i="1"/>
  <c r="T4459" i="1"/>
  <c r="W4453" i="1"/>
  <c r="K4459" i="1"/>
  <c r="R4459" i="1"/>
  <c r="L4459" i="1"/>
  <c r="M4459" i="1"/>
  <c r="O4459" i="1"/>
  <c r="Q4459" i="1"/>
  <c r="S4459" i="1"/>
  <c r="X4453" i="1"/>
  <c r="AE4452" i="1"/>
  <c r="AF4452" i="1"/>
  <c r="AH4452" i="1"/>
  <c r="V4457" i="1"/>
  <c r="Z4456" i="1"/>
  <c r="AA4453" i="1"/>
  <c r="AC4453" i="1"/>
  <c r="Y4453" i="1"/>
  <c r="AD4453" i="1"/>
  <c r="N4460" i="1"/>
  <c r="T4460" i="1"/>
  <c r="W4454" i="1"/>
  <c r="K4460" i="1"/>
  <c r="R4460" i="1"/>
  <c r="L4460" i="1"/>
  <c r="M4460" i="1"/>
  <c r="O4460" i="1"/>
  <c r="Q4460" i="1"/>
  <c r="S4460" i="1"/>
  <c r="X4454" i="1"/>
  <c r="AE4453" i="1"/>
  <c r="AF4453" i="1"/>
  <c r="AH4453" i="1"/>
  <c r="V4458" i="1"/>
  <c r="Z4457" i="1"/>
  <c r="AA4454" i="1"/>
  <c r="AC4454" i="1"/>
  <c r="Y4454" i="1"/>
  <c r="AD4454" i="1"/>
  <c r="N4461" i="1"/>
  <c r="T4461" i="1"/>
  <c r="W4455" i="1"/>
  <c r="K4461" i="1"/>
  <c r="R4461" i="1"/>
  <c r="L4461" i="1"/>
  <c r="M4461" i="1"/>
  <c r="O4461" i="1"/>
  <c r="Q4461" i="1"/>
  <c r="S4461" i="1"/>
  <c r="X4455" i="1"/>
  <c r="AE4454" i="1"/>
  <c r="AF4454" i="1"/>
  <c r="AH4454" i="1"/>
  <c r="V4459" i="1"/>
  <c r="Z4458" i="1"/>
  <c r="AA4455" i="1"/>
  <c r="AC4455" i="1"/>
  <c r="Y4455" i="1"/>
  <c r="AD4455" i="1"/>
  <c r="N4462" i="1"/>
  <c r="T4462" i="1"/>
  <c r="W4456" i="1"/>
  <c r="K4462" i="1"/>
  <c r="R4462" i="1"/>
  <c r="L4462" i="1"/>
  <c r="M4462" i="1"/>
  <c r="O4462" i="1"/>
  <c r="Q4462" i="1"/>
  <c r="S4462" i="1"/>
  <c r="X4456" i="1"/>
  <c r="AE4455" i="1"/>
  <c r="AF4455" i="1"/>
  <c r="AH4455" i="1"/>
  <c r="V4460" i="1"/>
  <c r="Z4459" i="1"/>
  <c r="AA4456" i="1"/>
  <c r="AC4456" i="1"/>
  <c r="Y4456" i="1"/>
  <c r="AD4456" i="1"/>
  <c r="N4463" i="1"/>
  <c r="T4463" i="1"/>
  <c r="W4457" i="1"/>
  <c r="K4463" i="1"/>
  <c r="R4463" i="1"/>
  <c r="L4463" i="1"/>
  <c r="M4463" i="1"/>
  <c r="O4463" i="1"/>
  <c r="Q4463" i="1"/>
  <c r="S4463" i="1"/>
  <c r="X4457" i="1"/>
  <c r="AE4456" i="1"/>
  <c r="AF4456" i="1"/>
  <c r="AH4456" i="1"/>
  <c r="V4461" i="1"/>
  <c r="Z4460" i="1"/>
  <c r="AA4457" i="1"/>
  <c r="AC4457" i="1"/>
  <c r="Y4457" i="1"/>
  <c r="AD4457" i="1"/>
  <c r="N4464" i="1"/>
  <c r="T4464" i="1"/>
  <c r="W4458" i="1"/>
  <c r="K4464" i="1"/>
  <c r="R4464" i="1"/>
  <c r="L4464" i="1"/>
  <c r="M4464" i="1"/>
  <c r="O4464" i="1"/>
  <c r="Q4464" i="1"/>
  <c r="S4464" i="1"/>
  <c r="X4458" i="1"/>
  <c r="AE4457" i="1"/>
  <c r="AF4457" i="1"/>
  <c r="AH4457" i="1"/>
  <c r="V4462" i="1"/>
  <c r="Z4461" i="1"/>
  <c r="AA4458" i="1"/>
  <c r="AC4458" i="1"/>
  <c r="Y4458" i="1"/>
  <c r="AD4458" i="1"/>
  <c r="N4465" i="1"/>
  <c r="T4465" i="1"/>
  <c r="W4459" i="1"/>
  <c r="K4465" i="1"/>
  <c r="R4465" i="1"/>
  <c r="L4465" i="1"/>
  <c r="M4465" i="1"/>
  <c r="O4465" i="1"/>
  <c r="Q4465" i="1"/>
  <c r="S4465" i="1"/>
  <c r="X4459" i="1"/>
  <c r="AE4458" i="1"/>
  <c r="AF4458" i="1"/>
  <c r="AH4458" i="1"/>
  <c r="V4463" i="1"/>
  <c r="Z4462" i="1"/>
  <c r="AA4459" i="1"/>
  <c r="AC4459" i="1"/>
  <c r="Y4459" i="1"/>
  <c r="AD4459" i="1"/>
  <c r="N4466" i="1"/>
  <c r="T4466" i="1"/>
  <c r="W4460" i="1"/>
  <c r="K4466" i="1"/>
  <c r="R4466" i="1"/>
  <c r="L4466" i="1"/>
  <c r="M4466" i="1"/>
  <c r="O4466" i="1"/>
  <c r="Q4466" i="1"/>
  <c r="S4466" i="1"/>
  <c r="X4460" i="1"/>
  <c r="AE4459" i="1"/>
  <c r="AF4459" i="1"/>
  <c r="AH4459" i="1"/>
  <c r="V4464" i="1"/>
  <c r="Z4463" i="1"/>
  <c r="AA4460" i="1"/>
  <c r="AC4460" i="1"/>
  <c r="Y4460" i="1"/>
  <c r="AD4460" i="1"/>
  <c r="N4467" i="1"/>
  <c r="T4467" i="1"/>
  <c r="W4461" i="1"/>
  <c r="K4467" i="1"/>
  <c r="R4467" i="1"/>
  <c r="L4467" i="1"/>
  <c r="M4467" i="1"/>
  <c r="O4467" i="1"/>
  <c r="Q4467" i="1"/>
  <c r="S4467" i="1"/>
  <c r="X4461" i="1"/>
  <c r="AE4460" i="1"/>
  <c r="AF4460" i="1"/>
  <c r="AH4460" i="1"/>
  <c r="V4465" i="1"/>
  <c r="Z4464" i="1"/>
  <c r="AA4461" i="1"/>
  <c r="AC4461" i="1"/>
  <c r="Y4461" i="1"/>
  <c r="AD4461" i="1"/>
  <c r="N4468" i="1"/>
  <c r="T4468" i="1"/>
  <c r="W4462" i="1"/>
  <c r="K4468" i="1"/>
  <c r="R4468" i="1"/>
  <c r="L4468" i="1"/>
  <c r="M4468" i="1"/>
  <c r="O4468" i="1"/>
  <c r="Q4468" i="1"/>
  <c r="S4468" i="1"/>
  <c r="X4462" i="1"/>
  <c r="AE4461" i="1"/>
  <c r="AF4461" i="1"/>
  <c r="AH4461" i="1"/>
  <c r="V4466" i="1"/>
  <c r="Z4465" i="1"/>
  <c r="AA4462" i="1"/>
  <c r="AC4462" i="1"/>
  <c r="Y4462" i="1"/>
  <c r="AD4462" i="1"/>
  <c r="N4469" i="1"/>
  <c r="T4469" i="1"/>
  <c r="W4463" i="1"/>
  <c r="K4469" i="1"/>
  <c r="R4469" i="1"/>
  <c r="L4469" i="1"/>
  <c r="M4469" i="1"/>
  <c r="O4469" i="1"/>
  <c r="Q4469" i="1"/>
  <c r="S4469" i="1"/>
  <c r="X4463" i="1"/>
  <c r="AE4462" i="1"/>
  <c r="AF4462" i="1"/>
  <c r="AH4462" i="1"/>
  <c r="V4467" i="1"/>
  <c r="Z4466" i="1"/>
  <c r="AA4463" i="1"/>
  <c r="AC4463" i="1"/>
  <c r="Y4463" i="1"/>
  <c r="AD4463" i="1"/>
  <c r="N4470" i="1"/>
  <c r="T4470" i="1"/>
  <c r="W4464" i="1"/>
  <c r="K4470" i="1"/>
  <c r="R4470" i="1"/>
  <c r="L4470" i="1"/>
  <c r="M4470" i="1"/>
  <c r="O4470" i="1"/>
  <c r="Q4470" i="1"/>
  <c r="S4470" i="1"/>
  <c r="X4464" i="1"/>
  <c r="AE4463" i="1"/>
  <c r="AF4463" i="1"/>
  <c r="AH4463" i="1"/>
  <c r="V4468" i="1"/>
  <c r="Z4467" i="1"/>
  <c r="AA4464" i="1"/>
  <c r="AC4464" i="1"/>
  <c r="Y4464" i="1"/>
  <c r="AD4464" i="1"/>
  <c r="N4471" i="1"/>
  <c r="T4471" i="1"/>
  <c r="W4465" i="1"/>
  <c r="K4471" i="1"/>
  <c r="R4471" i="1"/>
  <c r="L4471" i="1"/>
  <c r="M4471" i="1"/>
  <c r="O4471" i="1"/>
  <c r="Q4471" i="1"/>
  <c r="S4471" i="1"/>
  <c r="X4465" i="1"/>
  <c r="AE4464" i="1"/>
  <c r="AF4464" i="1"/>
  <c r="AH4464" i="1"/>
  <c r="V4469" i="1"/>
  <c r="Z4468" i="1"/>
  <c r="AA4465" i="1"/>
  <c r="AC4465" i="1"/>
  <c r="Y4465" i="1"/>
  <c r="AD4465" i="1"/>
  <c r="N4472" i="1"/>
  <c r="T4472" i="1"/>
  <c r="W4466" i="1"/>
  <c r="K4472" i="1"/>
  <c r="R4472" i="1"/>
  <c r="L4472" i="1"/>
  <c r="M4472" i="1"/>
  <c r="O4472" i="1"/>
  <c r="Q4472" i="1"/>
  <c r="S4472" i="1"/>
  <c r="X4466" i="1"/>
  <c r="AE4465" i="1"/>
  <c r="AF4465" i="1"/>
  <c r="AH4465" i="1"/>
  <c r="V4470" i="1"/>
  <c r="Z4469" i="1"/>
  <c r="AA4466" i="1"/>
  <c r="AC4466" i="1"/>
  <c r="Y4466" i="1"/>
  <c r="AD4466" i="1"/>
  <c r="N4473" i="1"/>
  <c r="T4473" i="1"/>
  <c r="W4467" i="1"/>
  <c r="K4473" i="1"/>
  <c r="R4473" i="1"/>
  <c r="L4473" i="1"/>
  <c r="M4473" i="1"/>
  <c r="O4473" i="1"/>
  <c r="Q4473" i="1"/>
  <c r="S4473" i="1"/>
  <c r="X4467" i="1"/>
  <c r="AE4466" i="1"/>
  <c r="AF4466" i="1"/>
  <c r="AH4466" i="1"/>
  <c r="V4471" i="1"/>
  <c r="Z4470" i="1"/>
  <c r="AA4467" i="1"/>
  <c r="AC4467" i="1"/>
  <c r="Y4467" i="1"/>
  <c r="AD4467" i="1"/>
  <c r="N4474" i="1"/>
  <c r="T4474" i="1"/>
  <c r="W4468" i="1"/>
  <c r="K4474" i="1"/>
  <c r="R4474" i="1"/>
  <c r="L4474" i="1"/>
  <c r="M4474" i="1"/>
  <c r="O4474" i="1"/>
  <c r="Q4474" i="1"/>
  <c r="S4474" i="1"/>
  <c r="X4468" i="1"/>
  <c r="AE4467" i="1"/>
  <c r="AF4467" i="1"/>
  <c r="AH4467" i="1"/>
  <c r="V4472" i="1"/>
  <c r="Z4471" i="1"/>
  <c r="AA4468" i="1"/>
  <c r="AC4468" i="1"/>
  <c r="Y4468" i="1"/>
  <c r="AD4468" i="1"/>
  <c r="N4475" i="1"/>
  <c r="T4475" i="1"/>
  <c r="W4469" i="1"/>
  <c r="K4475" i="1"/>
  <c r="R4475" i="1"/>
  <c r="L4475" i="1"/>
  <c r="M4475" i="1"/>
  <c r="O4475" i="1"/>
  <c r="Q4475" i="1"/>
  <c r="S4475" i="1"/>
  <c r="X4469" i="1"/>
  <c r="AE4468" i="1"/>
  <c r="AF4468" i="1"/>
  <c r="AH4468" i="1"/>
  <c r="V4473" i="1"/>
  <c r="Z4472" i="1"/>
  <c r="AA4469" i="1"/>
  <c r="AC4469" i="1"/>
  <c r="Y4469" i="1"/>
  <c r="AD4469" i="1"/>
  <c r="N4476" i="1"/>
  <c r="T4476" i="1"/>
  <c r="W4470" i="1"/>
  <c r="K4476" i="1"/>
  <c r="R4476" i="1"/>
  <c r="L4476" i="1"/>
  <c r="M4476" i="1"/>
  <c r="O4476" i="1"/>
  <c r="Q4476" i="1"/>
  <c r="S4476" i="1"/>
  <c r="X4470" i="1"/>
  <c r="AE4469" i="1"/>
  <c r="AF4469" i="1"/>
  <c r="AH4469" i="1"/>
  <c r="V4474" i="1"/>
  <c r="Z4473" i="1"/>
  <c r="AA4470" i="1"/>
  <c r="AC4470" i="1"/>
  <c r="Y4470" i="1"/>
  <c r="AD4470" i="1"/>
  <c r="N4477" i="1"/>
  <c r="T4477" i="1"/>
  <c r="W4471" i="1"/>
  <c r="K4477" i="1"/>
  <c r="R4477" i="1"/>
  <c r="L4477" i="1"/>
  <c r="M4477" i="1"/>
  <c r="O4477" i="1"/>
  <c r="Q4477" i="1"/>
  <c r="S4477" i="1"/>
  <c r="X4471" i="1"/>
  <c r="AE4470" i="1"/>
  <c r="AF4470" i="1"/>
  <c r="AH4470" i="1"/>
  <c r="V4475" i="1"/>
  <c r="Z4474" i="1"/>
  <c r="AA4471" i="1"/>
  <c r="AC4471" i="1"/>
  <c r="Y4471" i="1"/>
  <c r="AD4471" i="1"/>
  <c r="N4478" i="1"/>
  <c r="T4478" i="1"/>
  <c r="W4472" i="1"/>
  <c r="K4478" i="1"/>
  <c r="R4478" i="1"/>
  <c r="L4478" i="1"/>
  <c r="M4478" i="1"/>
  <c r="O4478" i="1"/>
  <c r="Q4478" i="1"/>
  <c r="S4478" i="1"/>
  <c r="X4472" i="1"/>
  <c r="AE4471" i="1"/>
  <c r="AF4471" i="1"/>
  <c r="AH4471" i="1"/>
  <c r="V4476" i="1"/>
  <c r="Z4475" i="1"/>
  <c r="AA4472" i="1"/>
  <c r="AC4472" i="1"/>
  <c r="Y4472" i="1"/>
  <c r="AD4472" i="1"/>
  <c r="N4479" i="1"/>
  <c r="T4479" i="1"/>
  <c r="W4473" i="1"/>
  <c r="K4479" i="1"/>
  <c r="R4479" i="1"/>
  <c r="L4479" i="1"/>
  <c r="M4479" i="1"/>
  <c r="O4479" i="1"/>
  <c r="Q4479" i="1"/>
  <c r="S4479" i="1"/>
  <c r="X4473" i="1"/>
  <c r="AE4472" i="1"/>
  <c r="AF4472" i="1"/>
  <c r="AH4472" i="1"/>
  <c r="V4477" i="1"/>
  <c r="Z4476" i="1"/>
  <c r="AA4473" i="1"/>
  <c r="AC4473" i="1"/>
  <c r="Y4473" i="1"/>
  <c r="AD4473" i="1"/>
  <c r="N4480" i="1"/>
  <c r="T4480" i="1"/>
  <c r="W4474" i="1"/>
  <c r="K4480" i="1"/>
  <c r="R4480" i="1"/>
  <c r="L4480" i="1"/>
  <c r="M4480" i="1"/>
  <c r="O4480" i="1"/>
  <c r="Q4480" i="1"/>
  <c r="S4480" i="1"/>
  <c r="X4474" i="1"/>
  <c r="AE4473" i="1"/>
  <c r="AF4473" i="1"/>
  <c r="AH4473" i="1"/>
  <c r="V4478" i="1"/>
  <c r="Z4477" i="1"/>
  <c r="AA4474" i="1"/>
  <c r="AC4474" i="1"/>
  <c r="Y4474" i="1"/>
  <c r="AD4474" i="1"/>
  <c r="N4481" i="1"/>
  <c r="T4481" i="1"/>
  <c r="W4475" i="1"/>
  <c r="K4481" i="1"/>
  <c r="R4481" i="1"/>
  <c r="L4481" i="1"/>
  <c r="M4481" i="1"/>
  <c r="O4481" i="1"/>
  <c r="Q4481" i="1"/>
  <c r="S4481" i="1"/>
  <c r="X4475" i="1"/>
  <c r="AE4474" i="1"/>
  <c r="AF4474" i="1"/>
  <c r="AH4474" i="1"/>
  <c r="V4479" i="1"/>
  <c r="Z4478" i="1"/>
  <c r="AA4475" i="1"/>
  <c r="AC4475" i="1"/>
  <c r="Y4475" i="1"/>
  <c r="AD4475" i="1"/>
  <c r="N4482" i="1"/>
  <c r="T4482" i="1"/>
  <c r="W4476" i="1"/>
  <c r="K4482" i="1"/>
  <c r="R4482" i="1"/>
  <c r="L4482" i="1"/>
  <c r="M4482" i="1"/>
  <c r="O4482" i="1"/>
  <c r="Q4482" i="1"/>
  <c r="S4482" i="1"/>
  <c r="X4476" i="1"/>
  <c r="AE4475" i="1"/>
  <c r="AF4475" i="1"/>
  <c r="AH4475" i="1"/>
  <c r="V4480" i="1"/>
  <c r="Z4479" i="1"/>
  <c r="AA4476" i="1"/>
  <c r="AC4476" i="1"/>
  <c r="Y4476" i="1"/>
  <c r="AD4476" i="1"/>
  <c r="N4483" i="1"/>
  <c r="T4483" i="1"/>
  <c r="W4477" i="1"/>
  <c r="K4483" i="1"/>
  <c r="R4483" i="1"/>
  <c r="L4483" i="1"/>
  <c r="M4483" i="1"/>
  <c r="O4483" i="1"/>
  <c r="Q4483" i="1"/>
  <c r="S4483" i="1"/>
  <c r="X4477" i="1"/>
  <c r="AE4476" i="1"/>
  <c r="AF4476" i="1"/>
  <c r="AH4476" i="1"/>
  <c r="V4481" i="1"/>
  <c r="Z4480" i="1"/>
  <c r="AA4477" i="1"/>
  <c r="AC4477" i="1"/>
  <c r="Y4477" i="1"/>
  <c r="AD4477" i="1"/>
  <c r="N4484" i="1"/>
  <c r="T4484" i="1"/>
  <c r="W4478" i="1"/>
  <c r="K4484" i="1"/>
  <c r="R4484" i="1"/>
  <c r="L4484" i="1"/>
  <c r="M4484" i="1"/>
  <c r="O4484" i="1"/>
  <c r="Q4484" i="1"/>
  <c r="S4484" i="1"/>
  <c r="X4478" i="1"/>
  <c r="AE4477" i="1"/>
  <c r="AF4477" i="1"/>
  <c r="AH4477" i="1"/>
  <c r="V4482" i="1"/>
  <c r="Z4481" i="1"/>
  <c r="AA4478" i="1"/>
  <c r="AC4478" i="1"/>
  <c r="Y4478" i="1"/>
  <c r="AD4478" i="1"/>
  <c r="N4485" i="1"/>
  <c r="T4485" i="1"/>
  <c r="W4479" i="1"/>
  <c r="K4485" i="1"/>
  <c r="R4485" i="1"/>
  <c r="L4485" i="1"/>
  <c r="M4485" i="1"/>
  <c r="O4485" i="1"/>
  <c r="Q4485" i="1"/>
  <c r="S4485" i="1"/>
  <c r="X4479" i="1"/>
  <c r="AE4478" i="1"/>
  <c r="AF4478" i="1"/>
  <c r="AH4478" i="1"/>
  <c r="V4483" i="1"/>
  <c r="Z4482" i="1"/>
  <c r="AA4479" i="1"/>
  <c r="AC4479" i="1"/>
  <c r="Y4479" i="1"/>
  <c r="AD4479" i="1"/>
  <c r="N4486" i="1"/>
  <c r="T4486" i="1"/>
  <c r="W4480" i="1"/>
  <c r="K4486" i="1"/>
  <c r="R4486" i="1"/>
  <c r="L4486" i="1"/>
  <c r="M4486" i="1"/>
  <c r="O4486" i="1"/>
  <c r="Q4486" i="1"/>
  <c r="S4486" i="1"/>
  <c r="X4480" i="1"/>
  <c r="AE4479" i="1"/>
  <c r="AF4479" i="1"/>
  <c r="AH4479" i="1"/>
  <c r="V4484" i="1"/>
  <c r="Z4483" i="1"/>
  <c r="AA4480" i="1"/>
  <c r="AC4480" i="1"/>
  <c r="Y4480" i="1"/>
  <c r="AD4480" i="1"/>
  <c r="N4487" i="1"/>
  <c r="T4487" i="1"/>
  <c r="W4481" i="1"/>
  <c r="K4487" i="1"/>
  <c r="R4487" i="1"/>
  <c r="L4487" i="1"/>
  <c r="M4487" i="1"/>
  <c r="O4487" i="1"/>
  <c r="Q4487" i="1"/>
  <c r="S4487" i="1"/>
  <c r="X4481" i="1"/>
  <c r="AE4480" i="1"/>
  <c r="AF4480" i="1"/>
  <c r="AH4480" i="1"/>
  <c r="V4485" i="1"/>
  <c r="Z4484" i="1"/>
  <c r="AA4481" i="1"/>
  <c r="AC4481" i="1"/>
  <c r="Y4481" i="1"/>
  <c r="AD4481" i="1"/>
  <c r="N4488" i="1"/>
  <c r="T4488" i="1"/>
  <c r="W4482" i="1"/>
  <c r="K4488" i="1"/>
  <c r="R4488" i="1"/>
  <c r="L4488" i="1"/>
  <c r="M4488" i="1"/>
  <c r="O4488" i="1"/>
  <c r="Q4488" i="1"/>
  <c r="S4488" i="1"/>
  <c r="X4482" i="1"/>
  <c r="AE4481" i="1"/>
  <c r="AF4481" i="1"/>
  <c r="AH4481" i="1"/>
  <c r="V4486" i="1"/>
  <c r="Z4485" i="1"/>
  <c r="AA4482" i="1"/>
  <c r="AC4482" i="1"/>
  <c r="Y4482" i="1"/>
  <c r="AD4482" i="1"/>
  <c r="N4489" i="1"/>
  <c r="T4489" i="1"/>
  <c r="W4483" i="1"/>
  <c r="K4489" i="1"/>
  <c r="R4489" i="1"/>
  <c r="L4489" i="1"/>
  <c r="M4489" i="1"/>
  <c r="O4489" i="1"/>
  <c r="Q4489" i="1"/>
  <c r="S4489" i="1"/>
  <c r="X4483" i="1"/>
  <c r="AE4482" i="1"/>
  <c r="AF4482" i="1"/>
  <c r="AH4482" i="1"/>
  <c r="V4487" i="1"/>
  <c r="Z4486" i="1"/>
  <c r="AA4483" i="1"/>
  <c r="AC4483" i="1"/>
  <c r="Y4483" i="1"/>
  <c r="AD4483" i="1"/>
  <c r="N4490" i="1"/>
  <c r="T4490" i="1"/>
  <c r="W4484" i="1"/>
  <c r="K4490" i="1"/>
  <c r="R4490" i="1"/>
  <c r="L4490" i="1"/>
  <c r="M4490" i="1"/>
  <c r="O4490" i="1"/>
  <c r="Q4490" i="1"/>
  <c r="S4490" i="1"/>
  <c r="X4484" i="1"/>
  <c r="AE4483" i="1"/>
  <c r="AF4483" i="1"/>
  <c r="AH4483" i="1"/>
  <c r="V4488" i="1"/>
  <c r="Z4487" i="1"/>
  <c r="AA4484" i="1"/>
  <c r="AC4484" i="1"/>
  <c r="Y4484" i="1"/>
  <c r="AD4484" i="1"/>
  <c r="N4491" i="1"/>
  <c r="T4491" i="1"/>
  <c r="W4485" i="1"/>
  <c r="K4491" i="1"/>
  <c r="R4491" i="1"/>
  <c r="L4491" i="1"/>
  <c r="M4491" i="1"/>
  <c r="O4491" i="1"/>
  <c r="Q4491" i="1"/>
  <c r="S4491" i="1"/>
  <c r="X4485" i="1"/>
  <c r="AE4484" i="1"/>
  <c r="AF4484" i="1"/>
  <c r="AH4484" i="1"/>
  <c r="V4489" i="1"/>
  <c r="Z4488" i="1"/>
  <c r="AA4485" i="1"/>
  <c r="AC4485" i="1"/>
  <c r="Y4485" i="1"/>
  <c r="AD4485" i="1"/>
  <c r="N4492" i="1"/>
  <c r="T4492" i="1"/>
  <c r="W4486" i="1"/>
  <c r="K4492" i="1"/>
  <c r="R4492" i="1"/>
  <c r="L4492" i="1"/>
  <c r="M4492" i="1"/>
  <c r="O4492" i="1"/>
  <c r="Q4492" i="1"/>
  <c r="S4492" i="1"/>
  <c r="X4486" i="1"/>
  <c r="AE4485" i="1"/>
  <c r="AF4485" i="1"/>
  <c r="AH4485" i="1"/>
  <c r="V4490" i="1"/>
  <c r="Z4489" i="1"/>
  <c r="AA4486" i="1"/>
  <c r="AC4486" i="1"/>
  <c r="Y4486" i="1"/>
  <c r="AD4486" i="1"/>
  <c r="N4493" i="1"/>
  <c r="T4493" i="1"/>
  <c r="W4487" i="1"/>
  <c r="K4493" i="1"/>
  <c r="R4493" i="1"/>
  <c r="L4493" i="1"/>
  <c r="M4493" i="1"/>
  <c r="O4493" i="1"/>
  <c r="Q4493" i="1"/>
  <c r="S4493" i="1"/>
  <c r="X4487" i="1"/>
  <c r="AE4486" i="1"/>
  <c r="AF4486" i="1"/>
  <c r="AH4486" i="1"/>
  <c r="V4491" i="1"/>
  <c r="Z4490" i="1"/>
  <c r="AA4487" i="1"/>
  <c r="AC4487" i="1"/>
  <c r="Y4487" i="1"/>
  <c r="AD4487" i="1"/>
  <c r="N4494" i="1"/>
  <c r="T4494" i="1"/>
  <c r="W4488" i="1"/>
  <c r="K4494" i="1"/>
  <c r="R4494" i="1"/>
  <c r="L4494" i="1"/>
  <c r="M4494" i="1"/>
  <c r="O4494" i="1"/>
  <c r="Q4494" i="1"/>
  <c r="S4494" i="1"/>
  <c r="X4488" i="1"/>
  <c r="AE4487" i="1"/>
  <c r="AF4487" i="1"/>
  <c r="AH4487" i="1"/>
  <c r="V4492" i="1"/>
  <c r="Z4491" i="1"/>
  <c r="AA4488" i="1"/>
  <c r="AC4488" i="1"/>
  <c r="Y4488" i="1"/>
  <c r="AD4488" i="1"/>
  <c r="N4495" i="1"/>
  <c r="T4495" i="1"/>
  <c r="W4489" i="1"/>
  <c r="K4495" i="1"/>
  <c r="R4495" i="1"/>
  <c r="L4495" i="1"/>
  <c r="M4495" i="1"/>
  <c r="O4495" i="1"/>
  <c r="Q4495" i="1"/>
  <c r="S4495" i="1"/>
  <c r="X4489" i="1"/>
  <c r="AE4488" i="1"/>
  <c r="AF4488" i="1"/>
  <c r="AH4488" i="1"/>
  <c r="V4493" i="1"/>
  <c r="Z4492" i="1"/>
  <c r="AA4489" i="1"/>
  <c r="AC4489" i="1"/>
  <c r="Y4489" i="1"/>
  <c r="AD4489" i="1"/>
  <c r="N4496" i="1"/>
  <c r="T4496" i="1"/>
  <c r="W4490" i="1"/>
  <c r="K4496" i="1"/>
  <c r="R4496" i="1"/>
  <c r="L4496" i="1"/>
  <c r="M4496" i="1"/>
  <c r="O4496" i="1"/>
  <c r="Q4496" i="1"/>
  <c r="S4496" i="1"/>
  <c r="X4490" i="1"/>
  <c r="AE4489" i="1"/>
  <c r="AF4489" i="1"/>
  <c r="AH4489" i="1"/>
  <c r="V4494" i="1"/>
  <c r="Z4493" i="1"/>
  <c r="AA4490" i="1"/>
  <c r="AC4490" i="1"/>
  <c r="Y4490" i="1"/>
  <c r="AD4490" i="1"/>
  <c r="N4497" i="1"/>
  <c r="T4497" i="1"/>
  <c r="W4491" i="1"/>
  <c r="K4497" i="1"/>
  <c r="R4497" i="1"/>
  <c r="L4497" i="1"/>
  <c r="M4497" i="1"/>
  <c r="O4497" i="1"/>
  <c r="Q4497" i="1"/>
  <c r="S4497" i="1"/>
  <c r="X4491" i="1"/>
  <c r="AE4490" i="1"/>
  <c r="AF4490" i="1"/>
  <c r="AH4490" i="1"/>
  <c r="V4495" i="1"/>
  <c r="Z4494" i="1"/>
  <c r="AA4491" i="1"/>
  <c r="AC4491" i="1"/>
  <c r="Y4491" i="1"/>
  <c r="AD4491" i="1"/>
  <c r="N4498" i="1"/>
  <c r="T4498" i="1"/>
  <c r="W4492" i="1"/>
  <c r="K4498" i="1"/>
  <c r="R4498" i="1"/>
  <c r="L4498" i="1"/>
  <c r="M4498" i="1"/>
  <c r="O4498" i="1"/>
  <c r="Q4498" i="1"/>
  <c r="S4498" i="1"/>
  <c r="X4492" i="1"/>
  <c r="AE4491" i="1"/>
  <c r="AF4491" i="1"/>
  <c r="AH4491" i="1"/>
  <c r="V4496" i="1"/>
  <c r="Z4495" i="1"/>
  <c r="AA4492" i="1"/>
  <c r="AC4492" i="1"/>
  <c r="Y4492" i="1"/>
  <c r="AD4492" i="1"/>
  <c r="N4499" i="1"/>
  <c r="T4499" i="1"/>
  <c r="W4493" i="1"/>
  <c r="K4499" i="1"/>
  <c r="R4499" i="1"/>
  <c r="L4499" i="1"/>
  <c r="M4499" i="1"/>
  <c r="O4499" i="1"/>
  <c r="Q4499" i="1"/>
  <c r="S4499" i="1"/>
  <c r="X4493" i="1"/>
  <c r="AE4492" i="1"/>
  <c r="AF4492" i="1"/>
  <c r="AH4492" i="1"/>
  <c r="V4497" i="1"/>
  <c r="Z4496" i="1"/>
  <c r="AA4493" i="1"/>
  <c r="AC4493" i="1"/>
  <c r="Y4493" i="1"/>
  <c r="AD4493" i="1"/>
  <c r="N4500" i="1"/>
  <c r="T4500" i="1"/>
  <c r="W4494" i="1"/>
  <c r="K4500" i="1"/>
  <c r="R4500" i="1"/>
  <c r="L4500" i="1"/>
  <c r="M4500" i="1"/>
  <c r="O4500" i="1"/>
  <c r="Q4500" i="1"/>
  <c r="S4500" i="1"/>
  <c r="X4494" i="1"/>
  <c r="AE4493" i="1"/>
  <c r="AF4493" i="1"/>
  <c r="AH4493" i="1"/>
  <c r="V4498" i="1"/>
  <c r="Z4497" i="1"/>
  <c r="AA4494" i="1"/>
  <c r="AC4494" i="1"/>
  <c r="Y4494" i="1"/>
  <c r="AD4494" i="1"/>
  <c r="N4501" i="1"/>
  <c r="T4501" i="1"/>
  <c r="W4495" i="1"/>
  <c r="K4501" i="1"/>
  <c r="R4501" i="1"/>
  <c r="L4501" i="1"/>
  <c r="M4501" i="1"/>
  <c r="O4501" i="1"/>
  <c r="Q4501" i="1"/>
  <c r="S4501" i="1"/>
  <c r="X4495" i="1"/>
  <c r="AE4494" i="1"/>
  <c r="AF4494" i="1"/>
  <c r="AH4494" i="1"/>
  <c r="V4499" i="1"/>
  <c r="Z4498" i="1"/>
  <c r="AA4495" i="1"/>
  <c r="AC4495" i="1"/>
  <c r="Y4495" i="1"/>
  <c r="AD4495" i="1"/>
  <c r="N4502" i="1"/>
  <c r="T4502" i="1"/>
  <c r="W4496" i="1"/>
  <c r="K4502" i="1"/>
  <c r="R4502" i="1"/>
  <c r="L4502" i="1"/>
  <c r="M4502" i="1"/>
  <c r="O4502" i="1"/>
  <c r="Q4502" i="1"/>
  <c r="S4502" i="1"/>
  <c r="X4496" i="1"/>
  <c r="AE4495" i="1"/>
  <c r="AF4495" i="1"/>
  <c r="AH4495" i="1"/>
  <c r="V4500" i="1"/>
  <c r="Z4499" i="1"/>
  <c r="AA4496" i="1"/>
  <c r="AC4496" i="1"/>
  <c r="Y4496" i="1"/>
  <c r="AD4496" i="1"/>
  <c r="N4503" i="1"/>
  <c r="T4503" i="1"/>
  <c r="W4497" i="1"/>
  <c r="K4503" i="1"/>
  <c r="R4503" i="1"/>
  <c r="L4503" i="1"/>
  <c r="M4503" i="1"/>
  <c r="O4503" i="1"/>
  <c r="Q4503" i="1"/>
  <c r="S4503" i="1"/>
  <c r="X4497" i="1"/>
  <c r="AE4496" i="1"/>
  <c r="AF4496" i="1"/>
  <c r="AH4496" i="1"/>
  <c r="V4501" i="1"/>
  <c r="Z4500" i="1"/>
  <c r="AA4497" i="1"/>
  <c r="AC4497" i="1"/>
  <c r="Y4497" i="1"/>
  <c r="AD4497" i="1"/>
  <c r="N4504" i="1"/>
  <c r="T4504" i="1"/>
  <c r="W4498" i="1"/>
  <c r="K4504" i="1"/>
  <c r="R4504" i="1"/>
  <c r="L4504" i="1"/>
  <c r="M4504" i="1"/>
  <c r="O4504" i="1"/>
  <c r="Q4504" i="1"/>
  <c r="S4504" i="1"/>
  <c r="X4498" i="1"/>
  <c r="AE4497" i="1"/>
  <c r="AF4497" i="1"/>
  <c r="AH4497" i="1"/>
  <c r="V4502" i="1"/>
  <c r="Z4501" i="1"/>
  <c r="AA4498" i="1"/>
  <c r="AC4498" i="1"/>
  <c r="Y4498" i="1"/>
  <c r="AD4498" i="1"/>
  <c r="N4505" i="1"/>
  <c r="T4505" i="1"/>
  <c r="W4499" i="1"/>
  <c r="K4505" i="1"/>
  <c r="R4505" i="1"/>
  <c r="L4505" i="1"/>
  <c r="M4505" i="1"/>
  <c r="O4505" i="1"/>
  <c r="Q4505" i="1"/>
  <c r="S4505" i="1"/>
  <c r="X4499" i="1"/>
  <c r="AE4498" i="1"/>
  <c r="AF4498" i="1"/>
  <c r="AH4498" i="1"/>
  <c r="V4503" i="1"/>
  <c r="Z4502" i="1"/>
  <c r="AA4499" i="1"/>
  <c r="AC4499" i="1"/>
  <c r="Y4499" i="1"/>
  <c r="AD4499" i="1"/>
  <c r="N4506" i="1"/>
  <c r="T4506" i="1"/>
  <c r="W4500" i="1"/>
  <c r="K4506" i="1"/>
  <c r="R4506" i="1"/>
  <c r="L4506" i="1"/>
  <c r="M4506" i="1"/>
  <c r="O4506" i="1"/>
  <c r="Q4506" i="1"/>
  <c r="S4506" i="1"/>
  <c r="X4500" i="1"/>
  <c r="AE4499" i="1"/>
  <c r="AF4499" i="1"/>
  <c r="AH4499" i="1"/>
  <c r="V4504" i="1"/>
  <c r="Z4503" i="1"/>
  <c r="AA4500" i="1"/>
  <c r="AC4500" i="1"/>
  <c r="Y4500" i="1"/>
  <c r="AD4500" i="1"/>
  <c r="N4507" i="1"/>
  <c r="T4507" i="1"/>
  <c r="W4501" i="1"/>
  <c r="K4507" i="1"/>
  <c r="R4507" i="1"/>
  <c r="L4507" i="1"/>
  <c r="M4507" i="1"/>
  <c r="O4507" i="1"/>
  <c r="Q4507" i="1"/>
  <c r="S4507" i="1"/>
  <c r="X4501" i="1"/>
  <c r="AE4500" i="1"/>
  <c r="AF4500" i="1"/>
  <c r="AH4500" i="1"/>
  <c r="V4505" i="1"/>
  <c r="Z4504" i="1"/>
  <c r="AA4501" i="1"/>
  <c r="AC4501" i="1"/>
  <c r="Y4501" i="1"/>
  <c r="AD4501" i="1"/>
  <c r="N4508" i="1"/>
  <c r="T4508" i="1"/>
  <c r="W4502" i="1"/>
  <c r="K4508" i="1"/>
  <c r="R4508" i="1"/>
  <c r="L4508" i="1"/>
  <c r="M4508" i="1"/>
  <c r="O4508" i="1"/>
  <c r="Q4508" i="1"/>
  <c r="S4508" i="1"/>
  <c r="X4502" i="1"/>
  <c r="AE4501" i="1"/>
  <c r="AF4501" i="1"/>
  <c r="AH4501" i="1"/>
  <c r="V4506" i="1"/>
  <c r="Z4505" i="1"/>
  <c r="AA4502" i="1"/>
  <c r="AC4502" i="1"/>
  <c r="Y4502" i="1"/>
  <c r="AD4502" i="1"/>
  <c r="N4509" i="1"/>
  <c r="T4509" i="1"/>
  <c r="W4503" i="1"/>
  <c r="K4509" i="1"/>
  <c r="R4509" i="1"/>
  <c r="L4509" i="1"/>
  <c r="M4509" i="1"/>
  <c r="O4509" i="1"/>
  <c r="Q4509" i="1"/>
  <c r="S4509" i="1"/>
  <c r="X4503" i="1"/>
  <c r="AE4502" i="1"/>
  <c r="AF4502" i="1"/>
  <c r="AH4502" i="1"/>
  <c r="V4507" i="1"/>
  <c r="Z4506" i="1"/>
  <c r="AA4503" i="1"/>
  <c r="AC4503" i="1"/>
  <c r="Y4503" i="1"/>
  <c r="AD4503" i="1"/>
  <c r="N4510" i="1"/>
  <c r="T4510" i="1"/>
  <c r="W4504" i="1"/>
  <c r="K4510" i="1"/>
  <c r="R4510" i="1"/>
  <c r="L4510" i="1"/>
  <c r="M4510" i="1"/>
  <c r="O4510" i="1"/>
  <c r="Q4510" i="1"/>
  <c r="S4510" i="1"/>
  <c r="X4504" i="1"/>
  <c r="AE4503" i="1"/>
  <c r="AF4503" i="1"/>
  <c r="AH4503" i="1"/>
  <c r="V4508" i="1"/>
  <c r="Z4507" i="1"/>
  <c r="AA4504" i="1"/>
  <c r="AC4504" i="1"/>
  <c r="Y4504" i="1"/>
  <c r="AD4504" i="1"/>
  <c r="N4511" i="1"/>
  <c r="T4511" i="1"/>
  <c r="W4505" i="1"/>
  <c r="K4511" i="1"/>
  <c r="R4511" i="1"/>
  <c r="L4511" i="1"/>
  <c r="M4511" i="1"/>
  <c r="O4511" i="1"/>
  <c r="Q4511" i="1"/>
  <c r="S4511" i="1"/>
  <c r="X4505" i="1"/>
  <c r="AE4504" i="1"/>
  <c r="AF4504" i="1"/>
  <c r="AH4504" i="1"/>
  <c r="V4509" i="1"/>
  <c r="Z4508" i="1"/>
  <c r="AA4505" i="1"/>
  <c r="AC4505" i="1"/>
  <c r="Y4505" i="1"/>
  <c r="AD4505" i="1"/>
  <c r="N4512" i="1"/>
  <c r="T4512" i="1"/>
  <c r="W4506" i="1"/>
  <c r="K4512" i="1"/>
  <c r="R4512" i="1"/>
  <c r="L4512" i="1"/>
  <c r="M4512" i="1"/>
  <c r="O4512" i="1"/>
  <c r="Q4512" i="1"/>
  <c r="S4512" i="1"/>
  <c r="X4506" i="1"/>
  <c r="AE4505" i="1"/>
  <c r="AF4505" i="1"/>
  <c r="AH4505" i="1"/>
  <c r="V4510" i="1"/>
  <c r="Z4509" i="1"/>
  <c r="AA4506" i="1"/>
  <c r="AC4506" i="1"/>
  <c r="Y4506" i="1"/>
  <c r="AD4506" i="1"/>
  <c r="N4513" i="1"/>
  <c r="T4513" i="1"/>
  <c r="W4507" i="1"/>
  <c r="K4513" i="1"/>
  <c r="R4513" i="1"/>
  <c r="L4513" i="1"/>
  <c r="M4513" i="1"/>
  <c r="O4513" i="1"/>
  <c r="Q4513" i="1"/>
  <c r="S4513" i="1"/>
  <c r="X4507" i="1"/>
  <c r="AE4506" i="1"/>
  <c r="AF4506" i="1"/>
  <c r="AH4506" i="1"/>
  <c r="V4511" i="1"/>
  <c r="Z4510" i="1"/>
  <c r="AA4507" i="1"/>
  <c r="AC4507" i="1"/>
  <c r="Y4507" i="1"/>
  <c r="AD4507" i="1"/>
  <c r="N4514" i="1"/>
  <c r="T4514" i="1"/>
  <c r="W4508" i="1"/>
  <c r="K4514" i="1"/>
  <c r="R4514" i="1"/>
  <c r="L4514" i="1"/>
  <c r="M4514" i="1"/>
  <c r="O4514" i="1"/>
  <c r="Q4514" i="1"/>
  <c r="S4514" i="1"/>
  <c r="X4508" i="1"/>
  <c r="AE4507" i="1"/>
  <c r="AF4507" i="1"/>
  <c r="AH4507" i="1"/>
  <c r="V4512" i="1"/>
  <c r="Z4511" i="1"/>
  <c r="AA4508" i="1"/>
  <c r="AC4508" i="1"/>
  <c r="Y4508" i="1"/>
  <c r="AD4508" i="1"/>
  <c r="N4515" i="1"/>
  <c r="T4515" i="1"/>
  <c r="W4509" i="1"/>
  <c r="K4515" i="1"/>
  <c r="R4515" i="1"/>
  <c r="L4515" i="1"/>
  <c r="M4515" i="1"/>
  <c r="O4515" i="1"/>
  <c r="Q4515" i="1"/>
  <c r="S4515" i="1"/>
  <c r="X4509" i="1"/>
  <c r="AE4508" i="1"/>
  <c r="AF4508" i="1"/>
  <c r="AH4508" i="1"/>
  <c r="V4513" i="1"/>
  <c r="Z4512" i="1"/>
  <c r="AA4509" i="1"/>
  <c r="AC4509" i="1"/>
  <c r="Y4509" i="1"/>
  <c r="AD4509" i="1"/>
  <c r="N4516" i="1"/>
  <c r="T4516" i="1"/>
  <c r="W4510" i="1"/>
  <c r="K4516" i="1"/>
  <c r="R4516" i="1"/>
  <c r="L4516" i="1"/>
  <c r="M4516" i="1"/>
  <c r="O4516" i="1"/>
  <c r="Q4516" i="1"/>
  <c r="S4516" i="1"/>
  <c r="X4510" i="1"/>
  <c r="AE4509" i="1"/>
  <c r="AF4509" i="1"/>
  <c r="AH4509" i="1"/>
  <c r="V4514" i="1"/>
  <c r="Z4513" i="1"/>
  <c r="AA4510" i="1"/>
  <c r="AC4510" i="1"/>
  <c r="Y4510" i="1"/>
  <c r="AD4510" i="1"/>
  <c r="N4517" i="1"/>
  <c r="T4517" i="1"/>
  <c r="W4511" i="1"/>
  <c r="K4517" i="1"/>
  <c r="R4517" i="1"/>
  <c r="L4517" i="1"/>
  <c r="M4517" i="1"/>
  <c r="O4517" i="1"/>
  <c r="Q4517" i="1"/>
  <c r="S4517" i="1"/>
  <c r="X4511" i="1"/>
  <c r="AE4510" i="1"/>
  <c r="AF4510" i="1"/>
  <c r="AH4510" i="1"/>
  <c r="V4515" i="1"/>
  <c r="Z4514" i="1"/>
  <c r="AA4511" i="1"/>
  <c r="AC4511" i="1"/>
  <c r="Y4511" i="1"/>
  <c r="AD4511" i="1"/>
  <c r="N4518" i="1"/>
  <c r="T4518" i="1"/>
  <c r="W4512" i="1"/>
  <c r="K4518" i="1"/>
  <c r="R4518" i="1"/>
  <c r="L4518" i="1"/>
  <c r="M4518" i="1"/>
  <c r="O4518" i="1"/>
  <c r="Q4518" i="1"/>
  <c r="S4518" i="1"/>
  <c r="X4512" i="1"/>
  <c r="AE4511" i="1"/>
  <c r="AF4511" i="1"/>
  <c r="AH4511" i="1"/>
  <c r="V4516" i="1"/>
  <c r="Z4515" i="1"/>
  <c r="AA4512" i="1"/>
  <c r="AC4512" i="1"/>
  <c r="Y4512" i="1"/>
  <c r="AD4512" i="1"/>
  <c r="N4519" i="1"/>
  <c r="T4519" i="1"/>
  <c r="W4513" i="1"/>
  <c r="K4519" i="1"/>
  <c r="R4519" i="1"/>
  <c r="L4519" i="1"/>
  <c r="M4519" i="1"/>
  <c r="O4519" i="1"/>
  <c r="Q4519" i="1"/>
  <c r="S4519" i="1"/>
  <c r="X4513" i="1"/>
  <c r="AE4512" i="1"/>
  <c r="AF4512" i="1"/>
  <c r="AH4512" i="1"/>
  <c r="V4517" i="1"/>
  <c r="Z4516" i="1"/>
  <c r="AA4513" i="1"/>
  <c r="AC4513" i="1"/>
  <c r="Y4513" i="1"/>
  <c r="AD4513" i="1"/>
  <c r="N4520" i="1"/>
  <c r="T4520" i="1"/>
  <c r="W4514" i="1"/>
  <c r="K4520" i="1"/>
  <c r="R4520" i="1"/>
  <c r="L4520" i="1"/>
  <c r="M4520" i="1"/>
  <c r="O4520" i="1"/>
  <c r="Q4520" i="1"/>
  <c r="S4520" i="1"/>
  <c r="X4514" i="1"/>
  <c r="AE4513" i="1"/>
  <c r="AF4513" i="1"/>
  <c r="AH4513" i="1"/>
  <c r="V4518" i="1"/>
  <c r="Z4517" i="1"/>
  <c r="AA4514" i="1"/>
  <c r="AC4514" i="1"/>
  <c r="Y4514" i="1"/>
  <c r="AD4514" i="1"/>
  <c r="N4521" i="1"/>
  <c r="T4521" i="1"/>
  <c r="W4515" i="1"/>
  <c r="K4521" i="1"/>
  <c r="R4521" i="1"/>
  <c r="L4521" i="1"/>
  <c r="M4521" i="1"/>
  <c r="O4521" i="1"/>
  <c r="Q4521" i="1"/>
  <c r="S4521" i="1"/>
  <c r="X4515" i="1"/>
  <c r="AE4514" i="1"/>
  <c r="AF4514" i="1"/>
  <c r="AH4514" i="1"/>
  <c r="V4519" i="1"/>
  <c r="Z4518" i="1"/>
  <c r="AA4515" i="1"/>
  <c r="AC4515" i="1"/>
  <c r="Y4515" i="1"/>
  <c r="AD4515" i="1"/>
  <c r="N4522" i="1"/>
  <c r="T4522" i="1"/>
  <c r="W4516" i="1"/>
  <c r="K4522" i="1"/>
  <c r="R4522" i="1"/>
  <c r="L4522" i="1"/>
  <c r="M4522" i="1"/>
  <c r="O4522" i="1"/>
  <c r="Q4522" i="1"/>
  <c r="S4522" i="1"/>
  <c r="X4516" i="1"/>
  <c r="AE4515" i="1"/>
  <c r="AF4515" i="1"/>
  <c r="AH4515" i="1"/>
  <c r="V4520" i="1"/>
  <c r="Z4519" i="1"/>
  <c r="AA4516" i="1"/>
  <c r="AC4516" i="1"/>
  <c r="Y4516" i="1"/>
  <c r="AD4516" i="1"/>
  <c r="N4523" i="1"/>
  <c r="T4523" i="1"/>
  <c r="W4517" i="1"/>
  <c r="K4523" i="1"/>
  <c r="R4523" i="1"/>
  <c r="L4523" i="1"/>
  <c r="M4523" i="1"/>
  <c r="O4523" i="1"/>
  <c r="Q4523" i="1"/>
  <c r="S4523" i="1"/>
  <c r="X4517" i="1"/>
  <c r="AE4516" i="1"/>
  <c r="AF4516" i="1"/>
  <c r="AH4516" i="1"/>
  <c r="V4521" i="1"/>
  <c r="Z4520" i="1"/>
  <c r="AA4517" i="1"/>
  <c r="AC4517" i="1"/>
  <c r="Y4517" i="1"/>
  <c r="AD4517" i="1"/>
  <c r="N4524" i="1"/>
  <c r="T4524" i="1"/>
  <c r="W4518" i="1"/>
  <c r="K4524" i="1"/>
  <c r="R4524" i="1"/>
  <c r="L4524" i="1"/>
  <c r="M4524" i="1"/>
  <c r="O4524" i="1"/>
  <c r="Q4524" i="1"/>
  <c r="S4524" i="1"/>
  <c r="X4518" i="1"/>
  <c r="AE4517" i="1"/>
  <c r="AF4517" i="1"/>
  <c r="AH4517" i="1"/>
  <c r="V4522" i="1"/>
  <c r="Z4521" i="1"/>
  <c r="AA4518" i="1"/>
  <c r="AC4518" i="1"/>
  <c r="Y4518" i="1"/>
  <c r="AD4518" i="1"/>
  <c r="N4525" i="1"/>
  <c r="T4525" i="1"/>
  <c r="W4519" i="1"/>
  <c r="K4525" i="1"/>
  <c r="R4525" i="1"/>
  <c r="L4525" i="1"/>
  <c r="M4525" i="1"/>
  <c r="O4525" i="1"/>
  <c r="Q4525" i="1"/>
  <c r="S4525" i="1"/>
  <c r="X4519" i="1"/>
  <c r="AE4518" i="1"/>
  <c r="AF4518" i="1"/>
  <c r="AH4518" i="1"/>
  <c r="V4523" i="1"/>
  <c r="Z4522" i="1"/>
  <c r="AA4519" i="1"/>
  <c r="AC4519" i="1"/>
  <c r="Y4519" i="1"/>
  <c r="AD4519" i="1"/>
  <c r="N4526" i="1"/>
  <c r="T4526" i="1"/>
  <c r="W4520" i="1"/>
  <c r="K4526" i="1"/>
  <c r="R4526" i="1"/>
  <c r="L4526" i="1"/>
  <c r="M4526" i="1"/>
  <c r="O4526" i="1"/>
  <c r="Q4526" i="1"/>
  <c r="S4526" i="1"/>
  <c r="X4520" i="1"/>
  <c r="AE4519" i="1"/>
  <c r="AF4519" i="1"/>
  <c r="AH4519" i="1"/>
  <c r="V4524" i="1"/>
  <c r="Z4523" i="1"/>
  <c r="AA4520" i="1"/>
  <c r="AC4520" i="1"/>
  <c r="Y4520" i="1"/>
  <c r="AD4520" i="1"/>
  <c r="N4527" i="1"/>
  <c r="T4527" i="1"/>
  <c r="W4521" i="1"/>
  <c r="K4527" i="1"/>
  <c r="R4527" i="1"/>
  <c r="L4527" i="1"/>
  <c r="M4527" i="1"/>
  <c r="O4527" i="1"/>
  <c r="Q4527" i="1"/>
  <c r="S4527" i="1"/>
  <c r="X4521" i="1"/>
  <c r="AE4520" i="1"/>
  <c r="AF4520" i="1"/>
  <c r="AH4520" i="1"/>
  <c r="V4525" i="1"/>
  <c r="Z4524" i="1"/>
  <c r="AA4521" i="1"/>
  <c r="AC4521" i="1"/>
  <c r="Y4521" i="1"/>
  <c r="AD4521" i="1"/>
  <c r="N4528" i="1"/>
  <c r="T4528" i="1"/>
  <c r="W4522" i="1"/>
  <c r="K4528" i="1"/>
  <c r="R4528" i="1"/>
  <c r="L4528" i="1"/>
  <c r="M4528" i="1"/>
  <c r="O4528" i="1"/>
  <c r="Q4528" i="1"/>
  <c r="S4528" i="1"/>
  <c r="X4522" i="1"/>
  <c r="AE4521" i="1"/>
  <c r="AF4521" i="1"/>
  <c r="AH4521" i="1"/>
  <c r="V4526" i="1"/>
  <c r="Z4525" i="1"/>
  <c r="AA4522" i="1"/>
  <c r="AC4522" i="1"/>
  <c r="Y4522" i="1"/>
  <c r="AD4522" i="1"/>
  <c r="N4529" i="1"/>
  <c r="T4529" i="1"/>
  <c r="W4523" i="1"/>
  <c r="K4529" i="1"/>
  <c r="R4529" i="1"/>
  <c r="L4529" i="1"/>
  <c r="M4529" i="1"/>
  <c r="O4529" i="1"/>
  <c r="Q4529" i="1"/>
  <c r="S4529" i="1"/>
  <c r="X4523" i="1"/>
  <c r="AE4522" i="1"/>
  <c r="AF4522" i="1"/>
  <c r="AH4522" i="1"/>
  <c r="V4527" i="1"/>
  <c r="Z4526" i="1"/>
  <c r="AA4523" i="1"/>
  <c r="AC4523" i="1"/>
  <c r="Y4523" i="1"/>
  <c r="AD4523" i="1"/>
  <c r="N4530" i="1"/>
  <c r="T4530" i="1"/>
  <c r="W4524" i="1"/>
  <c r="K4530" i="1"/>
  <c r="R4530" i="1"/>
  <c r="L4530" i="1"/>
  <c r="M4530" i="1"/>
  <c r="O4530" i="1"/>
  <c r="Q4530" i="1"/>
  <c r="S4530" i="1"/>
  <c r="X4524" i="1"/>
  <c r="AE4523" i="1"/>
  <c r="AF4523" i="1"/>
  <c r="AH4523" i="1"/>
  <c r="V4528" i="1"/>
  <c r="Z4527" i="1"/>
  <c r="AA4524" i="1"/>
  <c r="AC4524" i="1"/>
  <c r="Y4524" i="1"/>
  <c r="AD4524" i="1"/>
  <c r="N4531" i="1"/>
  <c r="T4531" i="1"/>
  <c r="W4525" i="1"/>
  <c r="K4531" i="1"/>
  <c r="R4531" i="1"/>
  <c r="L4531" i="1"/>
  <c r="M4531" i="1"/>
  <c r="O4531" i="1"/>
  <c r="Q4531" i="1"/>
  <c r="S4531" i="1"/>
  <c r="X4525" i="1"/>
  <c r="AE4524" i="1"/>
  <c r="AF4524" i="1"/>
  <c r="AH4524" i="1"/>
  <c r="V4529" i="1"/>
  <c r="Z4528" i="1"/>
  <c r="AA4525" i="1"/>
  <c r="AC4525" i="1"/>
  <c r="Y4525" i="1"/>
  <c r="AD4525" i="1"/>
  <c r="N4532" i="1"/>
  <c r="T4532" i="1"/>
  <c r="W4526" i="1"/>
  <c r="K4532" i="1"/>
  <c r="R4532" i="1"/>
  <c r="L4532" i="1"/>
  <c r="M4532" i="1"/>
  <c r="O4532" i="1"/>
  <c r="Q4532" i="1"/>
  <c r="S4532" i="1"/>
  <c r="X4526" i="1"/>
  <c r="AE4525" i="1"/>
  <c r="AF4525" i="1"/>
  <c r="AH4525" i="1"/>
  <c r="V4530" i="1"/>
  <c r="Z4529" i="1"/>
  <c r="AA4526" i="1"/>
  <c r="AC4526" i="1"/>
  <c r="Y4526" i="1"/>
  <c r="AD4526" i="1"/>
  <c r="N4533" i="1"/>
  <c r="T4533" i="1"/>
  <c r="W4527" i="1"/>
  <c r="K4533" i="1"/>
  <c r="R4533" i="1"/>
  <c r="L4533" i="1"/>
  <c r="M4533" i="1"/>
  <c r="O4533" i="1"/>
  <c r="Q4533" i="1"/>
  <c r="S4533" i="1"/>
  <c r="X4527" i="1"/>
  <c r="AE4526" i="1"/>
  <c r="AF4526" i="1"/>
  <c r="AH4526" i="1"/>
  <c r="V4531" i="1"/>
  <c r="Z4530" i="1"/>
  <c r="AA4527" i="1"/>
  <c r="AC4527" i="1"/>
  <c r="Y4527" i="1"/>
  <c r="AD4527" i="1"/>
  <c r="N4534" i="1"/>
  <c r="T4534" i="1"/>
  <c r="W4528" i="1"/>
  <c r="K4534" i="1"/>
  <c r="R4534" i="1"/>
  <c r="L4534" i="1"/>
  <c r="M4534" i="1"/>
  <c r="O4534" i="1"/>
  <c r="Q4534" i="1"/>
  <c r="S4534" i="1"/>
  <c r="X4528" i="1"/>
  <c r="AE4527" i="1"/>
  <c r="AF4527" i="1"/>
  <c r="AH4527" i="1"/>
  <c r="V4532" i="1"/>
  <c r="Z4531" i="1"/>
  <c r="AA4528" i="1"/>
  <c r="AC4528" i="1"/>
  <c r="Y4528" i="1"/>
  <c r="AD4528" i="1"/>
  <c r="N4535" i="1"/>
  <c r="T4535" i="1"/>
  <c r="W4529" i="1"/>
  <c r="K4535" i="1"/>
  <c r="R4535" i="1"/>
  <c r="L4535" i="1"/>
  <c r="M4535" i="1"/>
  <c r="O4535" i="1"/>
  <c r="Q4535" i="1"/>
  <c r="S4535" i="1"/>
  <c r="X4529" i="1"/>
  <c r="AE4528" i="1"/>
  <c r="AF4528" i="1"/>
  <c r="AH4528" i="1"/>
  <c r="V4533" i="1"/>
  <c r="Z4532" i="1"/>
  <c r="AA4529" i="1"/>
  <c r="AC4529" i="1"/>
  <c r="Y4529" i="1"/>
  <c r="AD4529" i="1"/>
  <c r="N4536" i="1"/>
  <c r="T4536" i="1"/>
  <c r="W4530" i="1"/>
  <c r="K4536" i="1"/>
  <c r="R4536" i="1"/>
  <c r="L4536" i="1"/>
  <c r="M4536" i="1"/>
  <c r="O4536" i="1"/>
  <c r="Q4536" i="1"/>
  <c r="S4536" i="1"/>
  <c r="X4530" i="1"/>
  <c r="AE4529" i="1"/>
  <c r="AF4529" i="1"/>
  <c r="AH4529" i="1"/>
  <c r="V4534" i="1"/>
  <c r="Z4533" i="1"/>
  <c r="AA4530" i="1"/>
  <c r="AC4530" i="1"/>
  <c r="Y4530" i="1"/>
  <c r="AD4530" i="1"/>
  <c r="N4537" i="1"/>
  <c r="T4537" i="1"/>
  <c r="W4531" i="1"/>
  <c r="K4537" i="1"/>
  <c r="R4537" i="1"/>
  <c r="L4537" i="1"/>
  <c r="M4537" i="1"/>
  <c r="O4537" i="1"/>
  <c r="Q4537" i="1"/>
  <c r="S4537" i="1"/>
  <c r="X4531" i="1"/>
  <c r="AE4530" i="1"/>
  <c r="AF4530" i="1"/>
  <c r="AH4530" i="1"/>
  <c r="V4535" i="1"/>
  <c r="Z4534" i="1"/>
  <c r="AA4531" i="1"/>
  <c r="AC4531" i="1"/>
  <c r="Y4531" i="1"/>
  <c r="AD4531" i="1"/>
  <c r="N4538" i="1"/>
  <c r="T4538" i="1"/>
  <c r="W4532" i="1"/>
  <c r="K4538" i="1"/>
  <c r="R4538" i="1"/>
  <c r="L4538" i="1"/>
  <c r="M4538" i="1"/>
  <c r="O4538" i="1"/>
  <c r="Q4538" i="1"/>
  <c r="S4538" i="1"/>
  <c r="X4532" i="1"/>
  <c r="AE4531" i="1"/>
  <c r="AF4531" i="1"/>
  <c r="AH4531" i="1"/>
  <c r="V4536" i="1"/>
  <c r="Z4535" i="1"/>
  <c r="AA4532" i="1"/>
  <c r="AC4532" i="1"/>
  <c r="Y4532" i="1"/>
  <c r="AD4532" i="1"/>
  <c r="N4539" i="1"/>
  <c r="T4539" i="1"/>
  <c r="W4533" i="1"/>
  <c r="K4539" i="1"/>
  <c r="R4539" i="1"/>
  <c r="L4539" i="1"/>
  <c r="M4539" i="1"/>
  <c r="O4539" i="1"/>
  <c r="Q4539" i="1"/>
  <c r="S4539" i="1"/>
  <c r="X4533" i="1"/>
  <c r="AE4532" i="1"/>
  <c r="AF4532" i="1"/>
  <c r="AH4532" i="1"/>
  <c r="V4537" i="1"/>
  <c r="Z4536" i="1"/>
  <c r="AA4533" i="1"/>
  <c r="AC4533" i="1"/>
  <c r="Y4533" i="1"/>
  <c r="AD4533" i="1"/>
  <c r="N4540" i="1"/>
  <c r="T4540" i="1"/>
  <c r="W4534" i="1"/>
  <c r="K4540" i="1"/>
  <c r="R4540" i="1"/>
  <c r="L4540" i="1"/>
  <c r="M4540" i="1"/>
  <c r="O4540" i="1"/>
  <c r="Q4540" i="1"/>
  <c r="S4540" i="1"/>
  <c r="X4534" i="1"/>
  <c r="AE4533" i="1"/>
  <c r="AF4533" i="1"/>
  <c r="AH4533" i="1"/>
  <c r="V4538" i="1"/>
  <c r="Z4537" i="1"/>
  <c r="AA4534" i="1"/>
  <c r="AC4534" i="1"/>
  <c r="Y4534" i="1"/>
  <c r="AD4534" i="1"/>
  <c r="N4541" i="1"/>
  <c r="T4541" i="1"/>
  <c r="W4535" i="1"/>
  <c r="K4541" i="1"/>
  <c r="R4541" i="1"/>
  <c r="L4541" i="1"/>
  <c r="M4541" i="1"/>
  <c r="O4541" i="1"/>
  <c r="Q4541" i="1"/>
  <c r="S4541" i="1"/>
  <c r="X4535" i="1"/>
  <c r="AE4534" i="1"/>
  <c r="AF4534" i="1"/>
  <c r="AH4534" i="1"/>
  <c r="V4539" i="1"/>
  <c r="Z4538" i="1"/>
  <c r="AA4535" i="1"/>
  <c r="AC4535" i="1"/>
  <c r="Y4535" i="1"/>
  <c r="AD4535" i="1"/>
  <c r="N4542" i="1"/>
  <c r="T4542" i="1"/>
  <c r="W4536" i="1"/>
  <c r="K4542" i="1"/>
  <c r="R4542" i="1"/>
  <c r="L4542" i="1"/>
  <c r="M4542" i="1"/>
  <c r="O4542" i="1"/>
  <c r="Q4542" i="1"/>
  <c r="S4542" i="1"/>
  <c r="X4536" i="1"/>
  <c r="AE4535" i="1"/>
  <c r="AF4535" i="1"/>
  <c r="AH4535" i="1"/>
  <c r="V4540" i="1"/>
  <c r="Z4539" i="1"/>
  <c r="AA4536" i="1"/>
  <c r="AC4536" i="1"/>
  <c r="Y4536" i="1"/>
  <c r="AD4536" i="1"/>
  <c r="N4543" i="1"/>
  <c r="T4543" i="1"/>
  <c r="W4537" i="1"/>
  <c r="K4543" i="1"/>
  <c r="R4543" i="1"/>
  <c r="L4543" i="1"/>
  <c r="M4543" i="1"/>
  <c r="O4543" i="1"/>
  <c r="Q4543" i="1"/>
  <c r="S4543" i="1"/>
  <c r="X4537" i="1"/>
  <c r="AE4536" i="1"/>
  <c r="AF4536" i="1"/>
  <c r="AH4536" i="1"/>
  <c r="V4541" i="1"/>
  <c r="Z4540" i="1"/>
  <c r="AA4537" i="1"/>
  <c r="AC4537" i="1"/>
  <c r="Y4537" i="1"/>
  <c r="AD4537" i="1"/>
  <c r="N4544" i="1"/>
  <c r="T4544" i="1"/>
  <c r="W4538" i="1"/>
  <c r="K4544" i="1"/>
  <c r="R4544" i="1"/>
  <c r="L4544" i="1"/>
  <c r="M4544" i="1"/>
  <c r="O4544" i="1"/>
  <c r="Q4544" i="1"/>
  <c r="S4544" i="1"/>
  <c r="X4538" i="1"/>
  <c r="AE4537" i="1"/>
  <c r="AF4537" i="1"/>
  <c r="AH4537" i="1"/>
  <c r="V4542" i="1"/>
  <c r="Z4541" i="1"/>
  <c r="AA4538" i="1"/>
  <c r="AC4538" i="1"/>
  <c r="Y4538" i="1"/>
  <c r="AD4538" i="1"/>
  <c r="N4545" i="1"/>
  <c r="T4545" i="1"/>
  <c r="W4539" i="1"/>
  <c r="K4545" i="1"/>
  <c r="R4545" i="1"/>
  <c r="L4545" i="1"/>
  <c r="M4545" i="1"/>
  <c r="O4545" i="1"/>
  <c r="Q4545" i="1"/>
  <c r="S4545" i="1"/>
  <c r="X4539" i="1"/>
  <c r="AE4538" i="1"/>
  <c r="AF4538" i="1"/>
  <c r="AH4538" i="1"/>
  <c r="V4543" i="1"/>
  <c r="Z4542" i="1"/>
  <c r="AA4539" i="1"/>
  <c r="AC4539" i="1"/>
  <c r="Y4539" i="1"/>
  <c r="AD4539" i="1"/>
  <c r="N4546" i="1"/>
  <c r="T4546" i="1"/>
  <c r="W4540" i="1"/>
  <c r="K4546" i="1"/>
  <c r="R4546" i="1"/>
  <c r="L4546" i="1"/>
  <c r="M4546" i="1"/>
  <c r="O4546" i="1"/>
  <c r="Q4546" i="1"/>
  <c r="S4546" i="1"/>
  <c r="X4540" i="1"/>
  <c r="AE4539" i="1"/>
  <c r="AF4539" i="1"/>
  <c r="AH4539" i="1"/>
  <c r="V4544" i="1"/>
  <c r="Z4543" i="1"/>
  <c r="AA4540" i="1"/>
  <c r="AC4540" i="1"/>
  <c r="Y4540" i="1"/>
  <c r="AD4540" i="1"/>
  <c r="N4547" i="1"/>
  <c r="T4547" i="1"/>
  <c r="W4541" i="1"/>
  <c r="K4547" i="1"/>
  <c r="R4547" i="1"/>
  <c r="L4547" i="1"/>
  <c r="M4547" i="1"/>
  <c r="O4547" i="1"/>
  <c r="Q4547" i="1"/>
  <c r="S4547" i="1"/>
  <c r="X4541" i="1"/>
  <c r="AE4540" i="1"/>
  <c r="AF4540" i="1"/>
  <c r="AH4540" i="1"/>
  <c r="V4545" i="1"/>
  <c r="Z4544" i="1"/>
  <c r="AA4541" i="1"/>
  <c r="AC4541" i="1"/>
  <c r="Y4541" i="1"/>
  <c r="AD4541" i="1"/>
  <c r="N4548" i="1"/>
  <c r="T4548" i="1"/>
  <c r="W4542" i="1"/>
  <c r="K4548" i="1"/>
  <c r="R4548" i="1"/>
  <c r="L4548" i="1"/>
  <c r="M4548" i="1"/>
  <c r="O4548" i="1"/>
  <c r="Q4548" i="1"/>
  <c r="S4548" i="1"/>
  <c r="X4542" i="1"/>
  <c r="AE4541" i="1"/>
  <c r="AF4541" i="1"/>
  <c r="AH4541" i="1"/>
  <c r="V4546" i="1"/>
  <c r="Z4545" i="1"/>
  <c r="AA4542" i="1"/>
  <c r="AC4542" i="1"/>
  <c r="Y4542" i="1"/>
  <c r="AD4542" i="1"/>
  <c r="N4549" i="1"/>
  <c r="T4549" i="1"/>
  <c r="W4543" i="1"/>
  <c r="K4549" i="1"/>
  <c r="R4549" i="1"/>
  <c r="L4549" i="1"/>
  <c r="M4549" i="1"/>
  <c r="O4549" i="1"/>
  <c r="Q4549" i="1"/>
  <c r="S4549" i="1"/>
  <c r="X4543" i="1"/>
  <c r="AE4542" i="1"/>
  <c r="AF4542" i="1"/>
  <c r="AH4542" i="1"/>
  <c r="V4547" i="1"/>
  <c r="Z4546" i="1"/>
  <c r="AA4543" i="1"/>
  <c r="AC4543" i="1"/>
  <c r="Y4543" i="1"/>
  <c r="AD4543" i="1"/>
  <c r="N4550" i="1"/>
  <c r="T4550" i="1"/>
  <c r="W4544" i="1"/>
  <c r="K4550" i="1"/>
  <c r="R4550" i="1"/>
  <c r="L4550" i="1"/>
  <c r="M4550" i="1"/>
  <c r="O4550" i="1"/>
  <c r="Q4550" i="1"/>
  <c r="S4550" i="1"/>
  <c r="X4544" i="1"/>
  <c r="AE4543" i="1"/>
  <c r="AF4543" i="1"/>
  <c r="AH4543" i="1"/>
  <c r="V4548" i="1"/>
  <c r="Z4547" i="1"/>
  <c r="AA4544" i="1"/>
  <c r="AC4544" i="1"/>
  <c r="Y4544" i="1"/>
  <c r="AD4544" i="1"/>
  <c r="N4551" i="1"/>
  <c r="T4551" i="1"/>
  <c r="W4545" i="1"/>
  <c r="K4551" i="1"/>
  <c r="R4551" i="1"/>
  <c r="L4551" i="1"/>
  <c r="M4551" i="1"/>
  <c r="O4551" i="1"/>
  <c r="Q4551" i="1"/>
  <c r="S4551" i="1"/>
  <c r="X4545" i="1"/>
  <c r="AE4544" i="1"/>
  <c r="AF4544" i="1"/>
  <c r="AH4544" i="1"/>
  <c r="V4549" i="1"/>
  <c r="Z4548" i="1"/>
  <c r="AA4545" i="1"/>
  <c r="AC4545" i="1"/>
  <c r="Y4545" i="1"/>
  <c r="AD4545" i="1"/>
  <c r="N4552" i="1"/>
  <c r="T4552" i="1"/>
  <c r="W4546" i="1"/>
  <c r="K4552" i="1"/>
  <c r="R4552" i="1"/>
  <c r="L4552" i="1"/>
  <c r="M4552" i="1"/>
  <c r="O4552" i="1"/>
  <c r="Q4552" i="1"/>
  <c r="S4552" i="1"/>
  <c r="X4546" i="1"/>
  <c r="AE4545" i="1"/>
  <c r="AF4545" i="1"/>
  <c r="AH4545" i="1"/>
  <c r="V4550" i="1"/>
  <c r="Z4549" i="1"/>
  <c r="AA4546" i="1"/>
  <c r="AC4546" i="1"/>
  <c r="Y4546" i="1"/>
  <c r="AD4546" i="1"/>
  <c r="N4553" i="1"/>
  <c r="T4553" i="1"/>
  <c r="W4547" i="1"/>
  <c r="K4553" i="1"/>
  <c r="R4553" i="1"/>
  <c r="L4553" i="1"/>
  <c r="M4553" i="1"/>
  <c r="O4553" i="1"/>
  <c r="Q4553" i="1"/>
  <c r="S4553" i="1"/>
  <c r="X4547" i="1"/>
  <c r="AE4546" i="1"/>
  <c r="AF4546" i="1"/>
  <c r="AH4546" i="1"/>
  <c r="V4551" i="1"/>
  <c r="Z4550" i="1"/>
  <c r="AA4547" i="1"/>
  <c r="AC4547" i="1"/>
  <c r="Y4547" i="1"/>
  <c r="AD4547" i="1"/>
  <c r="N4554" i="1"/>
  <c r="T4554" i="1"/>
  <c r="W4548" i="1"/>
  <c r="K4554" i="1"/>
  <c r="R4554" i="1"/>
  <c r="L4554" i="1"/>
  <c r="M4554" i="1"/>
  <c r="O4554" i="1"/>
  <c r="Q4554" i="1"/>
  <c r="S4554" i="1"/>
  <c r="X4548" i="1"/>
  <c r="AE4547" i="1"/>
  <c r="AF4547" i="1"/>
  <c r="AH4547" i="1"/>
  <c r="V4552" i="1"/>
  <c r="Z4551" i="1"/>
  <c r="AA4548" i="1"/>
  <c r="AC4548" i="1"/>
  <c r="Y4548" i="1"/>
  <c r="AD4548" i="1"/>
  <c r="N4555" i="1"/>
  <c r="T4555" i="1"/>
  <c r="W4549" i="1"/>
  <c r="K4555" i="1"/>
  <c r="R4555" i="1"/>
  <c r="L4555" i="1"/>
  <c r="M4555" i="1"/>
  <c r="O4555" i="1"/>
  <c r="Q4555" i="1"/>
  <c r="S4555" i="1"/>
  <c r="X4549" i="1"/>
  <c r="AE4548" i="1"/>
  <c r="AF4548" i="1"/>
  <c r="AH4548" i="1"/>
  <c r="V4553" i="1"/>
  <c r="Z4552" i="1"/>
  <c r="AA4549" i="1"/>
  <c r="AC4549" i="1"/>
  <c r="Y4549" i="1"/>
  <c r="AD4549" i="1"/>
  <c r="N4556" i="1"/>
  <c r="T4556" i="1"/>
  <c r="W4550" i="1"/>
  <c r="K4556" i="1"/>
  <c r="R4556" i="1"/>
  <c r="L4556" i="1"/>
  <c r="M4556" i="1"/>
  <c r="O4556" i="1"/>
  <c r="Q4556" i="1"/>
  <c r="S4556" i="1"/>
  <c r="X4550" i="1"/>
  <c r="AE4549" i="1"/>
  <c r="AF4549" i="1"/>
  <c r="AH4549" i="1"/>
  <c r="V4554" i="1"/>
  <c r="Z4553" i="1"/>
  <c r="AA4550" i="1"/>
  <c r="AC4550" i="1"/>
  <c r="Y4550" i="1"/>
  <c r="AD4550" i="1"/>
  <c r="N4557" i="1"/>
  <c r="T4557" i="1"/>
  <c r="W4551" i="1"/>
  <c r="K4557" i="1"/>
  <c r="R4557" i="1"/>
  <c r="L4557" i="1"/>
  <c r="M4557" i="1"/>
  <c r="O4557" i="1"/>
  <c r="Q4557" i="1"/>
  <c r="S4557" i="1"/>
  <c r="X4551" i="1"/>
  <c r="AE4550" i="1"/>
  <c r="AF4550" i="1"/>
  <c r="AH4550" i="1"/>
  <c r="V4555" i="1"/>
  <c r="Z4554" i="1"/>
  <c r="AA4551" i="1"/>
  <c r="AC4551" i="1"/>
  <c r="Y4551" i="1"/>
  <c r="AD4551" i="1"/>
  <c r="N4558" i="1"/>
  <c r="T4558" i="1"/>
  <c r="W4552" i="1"/>
  <c r="K4558" i="1"/>
  <c r="R4558" i="1"/>
  <c r="L4558" i="1"/>
  <c r="M4558" i="1"/>
  <c r="O4558" i="1"/>
  <c r="Q4558" i="1"/>
  <c r="S4558" i="1"/>
  <c r="X4552" i="1"/>
  <c r="AE4551" i="1"/>
  <c r="AF4551" i="1"/>
  <c r="AH4551" i="1"/>
  <c r="V4556" i="1"/>
  <c r="Z4555" i="1"/>
  <c r="AA4552" i="1"/>
  <c r="AC4552" i="1"/>
  <c r="Y4552" i="1"/>
  <c r="AD4552" i="1"/>
  <c r="N4559" i="1"/>
  <c r="T4559" i="1"/>
  <c r="W4553" i="1"/>
  <c r="K4559" i="1"/>
  <c r="R4559" i="1"/>
  <c r="L4559" i="1"/>
  <c r="M4559" i="1"/>
  <c r="O4559" i="1"/>
  <c r="Q4559" i="1"/>
  <c r="S4559" i="1"/>
  <c r="X4553" i="1"/>
  <c r="AE4552" i="1"/>
  <c r="AF4552" i="1"/>
  <c r="AH4552" i="1"/>
  <c r="V4557" i="1"/>
  <c r="Z4556" i="1"/>
  <c r="AA4553" i="1"/>
  <c r="AC4553" i="1"/>
  <c r="Y4553" i="1"/>
  <c r="AD4553" i="1"/>
  <c r="N4560" i="1"/>
  <c r="T4560" i="1"/>
  <c r="W4554" i="1"/>
  <c r="K4560" i="1"/>
  <c r="R4560" i="1"/>
  <c r="L4560" i="1"/>
  <c r="M4560" i="1"/>
  <c r="O4560" i="1"/>
  <c r="Q4560" i="1"/>
  <c r="S4560" i="1"/>
  <c r="X4554" i="1"/>
  <c r="AE4553" i="1"/>
  <c r="AF4553" i="1"/>
  <c r="AH4553" i="1"/>
  <c r="V4558" i="1"/>
  <c r="Z4557" i="1"/>
  <c r="AA4554" i="1"/>
  <c r="AC4554" i="1"/>
  <c r="Y4554" i="1"/>
  <c r="AD4554" i="1"/>
  <c r="N4561" i="1"/>
  <c r="T4561" i="1"/>
  <c r="W4555" i="1"/>
  <c r="K4561" i="1"/>
  <c r="R4561" i="1"/>
  <c r="L4561" i="1"/>
  <c r="M4561" i="1"/>
  <c r="O4561" i="1"/>
  <c r="Q4561" i="1"/>
  <c r="S4561" i="1"/>
  <c r="X4555" i="1"/>
  <c r="AE4554" i="1"/>
  <c r="AF4554" i="1"/>
  <c r="AH4554" i="1"/>
  <c r="V4559" i="1"/>
  <c r="Z4558" i="1"/>
  <c r="AA4555" i="1"/>
  <c r="AC4555" i="1"/>
  <c r="Y4555" i="1"/>
  <c r="AD4555" i="1"/>
  <c r="N4562" i="1"/>
  <c r="T4562" i="1"/>
  <c r="W4556" i="1"/>
  <c r="K4562" i="1"/>
  <c r="R4562" i="1"/>
  <c r="L4562" i="1"/>
  <c r="M4562" i="1"/>
  <c r="O4562" i="1"/>
  <c r="Q4562" i="1"/>
  <c r="S4562" i="1"/>
  <c r="X4556" i="1"/>
  <c r="AE4555" i="1"/>
  <c r="AF4555" i="1"/>
  <c r="AH4555" i="1"/>
  <c r="V4560" i="1"/>
  <c r="Z4559" i="1"/>
  <c r="AA4556" i="1"/>
  <c r="AC4556" i="1"/>
  <c r="Y4556" i="1"/>
  <c r="AD4556" i="1"/>
  <c r="N4563" i="1"/>
  <c r="T4563" i="1"/>
  <c r="W4557" i="1"/>
  <c r="K4563" i="1"/>
  <c r="R4563" i="1"/>
  <c r="L4563" i="1"/>
  <c r="M4563" i="1"/>
  <c r="O4563" i="1"/>
  <c r="Q4563" i="1"/>
  <c r="S4563" i="1"/>
  <c r="X4557" i="1"/>
  <c r="AE4556" i="1"/>
  <c r="AF4556" i="1"/>
  <c r="AH4556" i="1"/>
  <c r="V4561" i="1"/>
  <c r="Z4560" i="1"/>
  <c r="AA4557" i="1"/>
  <c r="AC4557" i="1"/>
  <c r="Y4557" i="1"/>
  <c r="AD4557" i="1"/>
  <c r="N4564" i="1"/>
  <c r="T4564" i="1"/>
  <c r="W4558" i="1"/>
  <c r="K4564" i="1"/>
  <c r="R4564" i="1"/>
  <c r="L4564" i="1"/>
  <c r="M4564" i="1"/>
  <c r="O4564" i="1"/>
  <c r="Q4564" i="1"/>
  <c r="S4564" i="1"/>
  <c r="X4558" i="1"/>
  <c r="AE4557" i="1"/>
  <c r="AF4557" i="1"/>
  <c r="AH4557" i="1"/>
  <c r="V4562" i="1"/>
  <c r="Z4561" i="1"/>
  <c r="AA4558" i="1"/>
  <c r="AC4558" i="1"/>
  <c r="Y4558" i="1"/>
  <c r="AD4558" i="1"/>
  <c r="N4565" i="1"/>
  <c r="T4565" i="1"/>
  <c r="W4559" i="1"/>
  <c r="K4565" i="1"/>
  <c r="R4565" i="1"/>
  <c r="L4565" i="1"/>
  <c r="M4565" i="1"/>
  <c r="O4565" i="1"/>
  <c r="Q4565" i="1"/>
  <c r="S4565" i="1"/>
  <c r="X4559" i="1"/>
  <c r="AE4558" i="1"/>
  <c r="AF4558" i="1"/>
  <c r="AH4558" i="1"/>
  <c r="V4563" i="1"/>
  <c r="Z4562" i="1"/>
  <c r="AA4559" i="1"/>
  <c r="AC4559" i="1"/>
  <c r="Y4559" i="1"/>
  <c r="AD4559" i="1"/>
  <c r="N4566" i="1"/>
  <c r="T4566" i="1"/>
  <c r="W4560" i="1"/>
  <c r="K4566" i="1"/>
  <c r="R4566" i="1"/>
  <c r="L4566" i="1"/>
  <c r="M4566" i="1"/>
  <c r="O4566" i="1"/>
  <c r="Q4566" i="1"/>
  <c r="S4566" i="1"/>
  <c r="X4560" i="1"/>
  <c r="AE4559" i="1"/>
  <c r="AF4559" i="1"/>
  <c r="AH4559" i="1"/>
  <c r="V4564" i="1"/>
  <c r="Z4563" i="1"/>
  <c r="AA4560" i="1"/>
  <c r="AC4560" i="1"/>
  <c r="Y4560" i="1"/>
  <c r="AD4560" i="1"/>
  <c r="N4567" i="1"/>
  <c r="T4567" i="1"/>
  <c r="W4561" i="1"/>
  <c r="K4567" i="1"/>
  <c r="R4567" i="1"/>
  <c r="L4567" i="1"/>
  <c r="M4567" i="1"/>
  <c r="O4567" i="1"/>
  <c r="Q4567" i="1"/>
  <c r="S4567" i="1"/>
  <c r="X4561" i="1"/>
  <c r="AE4560" i="1"/>
  <c r="AF4560" i="1"/>
  <c r="AH4560" i="1"/>
  <c r="V4565" i="1"/>
  <c r="Z4564" i="1"/>
  <c r="AA4561" i="1"/>
  <c r="AC4561" i="1"/>
  <c r="Y4561" i="1"/>
  <c r="AD4561" i="1"/>
  <c r="N4568" i="1"/>
  <c r="T4568" i="1"/>
  <c r="W4562" i="1"/>
  <c r="K4568" i="1"/>
  <c r="R4568" i="1"/>
  <c r="L4568" i="1"/>
  <c r="M4568" i="1"/>
  <c r="O4568" i="1"/>
  <c r="Q4568" i="1"/>
  <c r="S4568" i="1"/>
  <c r="X4562" i="1"/>
  <c r="AE4561" i="1"/>
  <c r="AF4561" i="1"/>
  <c r="AH4561" i="1"/>
  <c r="V4566" i="1"/>
  <c r="Z4565" i="1"/>
  <c r="AA4562" i="1"/>
  <c r="AC4562" i="1"/>
  <c r="Y4562" i="1"/>
  <c r="AD4562" i="1"/>
  <c r="N4569" i="1"/>
  <c r="T4569" i="1"/>
  <c r="W4563" i="1"/>
  <c r="K4569" i="1"/>
  <c r="R4569" i="1"/>
  <c r="L4569" i="1"/>
  <c r="M4569" i="1"/>
  <c r="O4569" i="1"/>
  <c r="Q4569" i="1"/>
  <c r="S4569" i="1"/>
  <c r="X4563" i="1"/>
  <c r="AE4562" i="1"/>
  <c r="AF4562" i="1"/>
  <c r="AH4562" i="1"/>
  <c r="V4567" i="1"/>
  <c r="Z4566" i="1"/>
  <c r="AA4563" i="1"/>
  <c r="AC4563" i="1"/>
  <c r="Y4563" i="1"/>
  <c r="AD4563" i="1"/>
  <c r="N4570" i="1"/>
  <c r="T4570" i="1"/>
  <c r="W4564" i="1"/>
  <c r="K4570" i="1"/>
  <c r="R4570" i="1"/>
  <c r="L4570" i="1"/>
  <c r="M4570" i="1"/>
  <c r="O4570" i="1"/>
  <c r="Q4570" i="1"/>
  <c r="S4570" i="1"/>
  <c r="X4564" i="1"/>
  <c r="AE4563" i="1"/>
  <c r="AF4563" i="1"/>
  <c r="AH4563" i="1"/>
  <c r="V4568" i="1"/>
  <c r="Z4567" i="1"/>
  <c r="AA4564" i="1"/>
  <c r="AC4564" i="1"/>
  <c r="Y4564" i="1"/>
  <c r="AD4564" i="1"/>
  <c r="N4571" i="1"/>
  <c r="T4571" i="1"/>
  <c r="W4565" i="1"/>
  <c r="K4571" i="1"/>
  <c r="R4571" i="1"/>
  <c r="L4571" i="1"/>
  <c r="M4571" i="1"/>
  <c r="O4571" i="1"/>
  <c r="Q4571" i="1"/>
  <c r="S4571" i="1"/>
  <c r="X4565" i="1"/>
  <c r="AE4564" i="1"/>
  <c r="AF4564" i="1"/>
  <c r="AH4564" i="1"/>
  <c r="V4569" i="1"/>
  <c r="Z4568" i="1"/>
  <c r="AA4565" i="1"/>
  <c r="AC4565" i="1"/>
  <c r="Y4565" i="1"/>
  <c r="AD4565" i="1"/>
  <c r="N4572" i="1"/>
  <c r="T4572" i="1"/>
  <c r="W4566" i="1"/>
  <c r="K4572" i="1"/>
  <c r="R4572" i="1"/>
  <c r="L4572" i="1"/>
  <c r="M4572" i="1"/>
  <c r="O4572" i="1"/>
  <c r="Q4572" i="1"/>
  <c r="S4572" i="1"/>
  <c r="X4566" i="1"/>
  <c r="AE4565" i="1"/>
  <c r="AF4565" i="1"/>
  <c r="AH4565" i="1"/>
  <c r="V4570" i="1"/>
  <c r="Z4569" i="1"/>
  <c r="AA4566" i="1"/>
  <c r="AC4566" i="1"/>
  <c r="Y4566" i="1"/>
  <c r="AD4566" i="1"/>
  <c r="N4573" i="1"/>
  <c r="T4573" i="1"/>
  <c r="W4567" i="1"/>
  <c r="K4573" i="1"/>
  <c r="R4573" i="1"/>
  <c r="L4573" i="1"/>
  <c r="M4573" i="1"/>
  <c r="O4573" i="1"/>
  <c r="Q4573" i="1"/>
  <c r="S4573" i="1"/>
  <c r="X4567" i="1"/>
  <c r="AE4566" i="1"/>
  <c r="AF4566" i="1"/>
  <c r="AH4566" i="1"/>
  <c r="V4571" i="1"/>
  <c r="Z4570" i="1"/>
  <c r="AA4567" i="1"/>
  <c r="AC4567" i="1"/>
  <c r="Y4567" i="1"/>
  <c r="AD4567" i="1"/>
  <c r="N4574" i="1"/>
  <c r="T4574" i="1"/>
  <c r="W4568" i="1"/>
  <c r="K4574" i="1"/>
  <c r="R4574" i="1"/>
  <c r="L4574" i="1"/>
  <c r="M4574" i="1"/>
  <c r="O4574" i="1"/>
  <c r="Q4574" i="1"/>
  <c r="S4574" i="1"/>
  <c r="X4568" i="1"/>
  <c r="AE4567" i="1"/>
  <c r="AF4567" i="1"/>
  <c r="AH4567" i="1"/>
  <c r="V4572" i="1"/>
  <c r="Z4571" i="1"/>
  <c r="AA4568" i="1"/>
  <c r="AC4568" i="1"/>
  <c r="Y4568" i="1"/>
  <c r="AD4568" i="1"/>
  <c r="N4575" i="1"/>
  <c r="T4575" i="1"/>
  <c r="W4569" i="1"/>
  <c r="K4575" i="1"/>
  <c r="R4575" i="1"/>
  <c r="L4575" i="1"/>
  <c r="M4575" i="1"/>
  <c r="O4575" i="1"/>
  <c r="Q4575" i="1"/>
  <c r="S4575" i="1"/>
  <c r="X4569" i="1"/>
  <c r="AE4568" i="1"/>
  <c r="AF4568" i="1"/>
  <c r="AH4568" i="1"/>
  <c r="V4573" i="1"/>
  <c r="Z4572" i="1"/>
  <c r="AA4569" i="1"/>
  <c r="AC4569" i="1"/>
  <c r="Y4569" i="1"/>
  <c r="AD4569" i="1"/>
  <c r="N4576" i="1"/>
  <c r="T4576" i="1"/>
  <c r="W4570" i="1"/>
  <c r="K4576" i="1"/>
  <c r="R4576" i="1"/>
  <c r="L4576" i="1"/>
  <c r="M4576" i="1"/>
  <c r="O4576" i="1"/>
  <c r="Q4576" i="1"/>
  <c r="S4576" i="1"/>
  <c r="X4570" i="1"/>
  <c r="AE4569" i="1"/>
  <c r="AF4569" i="1"/>
  <c r="AH4569" i="1"/>
  <c r="V4574" i="1"/>
  <c r="Z4573" i="1"/>
  <c r="AA4570" i="1"/>
  <c r="AC4570" i="1"/>
  <c r="Y4570" i="1"/>
  <c r="AD4570" i="1"/>
  <c r="N4577" i="1"/>
  <c r="T4577" i="1"/>
  <c r="W4571" i="1"/>
  <c r="K4577" i="1"/>
  <c r="R4577" i="1"/>
  <c r="L4577" i="1"/>
  <c r="M4577" i="1"/>
  <c r="O4577" i="1"/>
  <c r="Q4577" i="1"/>
  <c r="S4577" i="1"/>
  <c r="X4571" i="1"/>
  <c r="AE4570" i="1"/>
  <c r="AF4570" i="1"/>
  <c r="AH4570" i="1"/>
  <c r="V4575" i="1"/>
  <c r="Z4574" i="1"/>
  <c r="AA4571" i="1"/>
  <c r="AC4571" i="1"/>
  <c r="Y4571" i="1"/>
  <c r="AD4571" i="1"/>
  <c r="N4578" i="1"/>
  <c r="T4578" i="1"/>
  <c r="W4572" i="1"/>
  <c r="K4578" i="1"/>
  <c r="R4578" i="1"/>
  <c r="L4578" i="1"/>
  <c r="M4578" i="1"/>
  <c r="O4578" i="1"/>
  <c r="Q4578" i="1"/>
  <c r="S4578" i="1"/>
  <c r="X4572" i="1"/>
  <c r="AE4571" i="1"/>
  <c r="AF4571" i="1"/>
  <c r="AH4571" i="1"/>
  <c r="V4576" i="1"/>
  <c r="Z4575" i="1"/>
  <c r="AA4572" i="1"/>
  <c r="AC4572" i="1"/>
  <c r="Y4572" i="1"/>
  <c r="AD4572" i="1"/>
  <c r="N4579" i="1"/>
  <c r="T4579" i="1"/>
  <c r="W4573" i="1"/>
  <c r="K4579" i="1"/>
  <c r="R4579" i="1"/>
  <c r="L4579" i="1"/>
  <c r="M4579" i="1"/>
  <c r="O4579" i="1"/>
  <c r="Q4579" i="1"/>
  <c r="S4579" i="1"/>
  <c r="X4573" i="1"/>
  <c r="AE4572" i="1"/>
  <c r="AF4572" i="1"/>
  <c r="AH4572" i="1"/>
  <c r="V4577" i="1"/>
  <c r="Z4576" i="1"/>
  <c r="AA4573" i="1"/>
  <c r="AC4573" i="1"/>
  <c r="Y4573" i="1"/>
  <c r="AD4573" i="1"/>
  <c r="N4580" i="1"/>
  <c r="T4580" i="1"/>
  <c r="W4574" i="1"/>
  <c r="K4580" i="1"/>
  <c r="R4580" i="1"/>
  <c r="L4580" i="1"/>
  <c r="M4580" i="1"/>
  <c r="O4580" i="1"/>
  <c r="Q4580" i="1"/>
  <c r="S4580" i="1"/>
  <c r="X4574" i="1"/>
  <c r="AE4573" i="1"/>
  <c r="AF4573" i="1"/>
  <c r="AH4573" i="1"/>
  <c r="V4578" i="1"/>
  <c r="Z4577" i="1"/>
  <c r="AA4574" i="1"/>
  <c r="AC4574" i="1"/>
  <c r="Y4574" i="1"/>
  <c r="AD4574" i="1"/>
  <c r="N4581" i="1"/>
  <c r="T4581" i="1"/>
  <c r="W4575" i="1"/>
  <c r="K4581" i="1"/>
  <c r="R4581" i="1"/>
  <c r="L4581" i="1"/>
  <c r="M4581" i="1"/>
  <c r="O4581" i="1"/>
  <c r="Q4581" i="1"/>
  <c r="S4581" i="1"/>
  <c r="X4575" i="1"/>
  <c r="AE4574" i="1"/>
  <c r="AF4574" i="1"/>
  <c r="AH4574" i="1"/>
  <c r="V4579" i="1"/>
  <c r="Z4578" i="1"/>
  <c r="AA4575" i="1"/>
  <c r="AC4575" i="1"/>
  <c r="Y4575" i="1"/>
  <c r="AD4575" i="1"/>
  <c r="N4582" i="1"/>
  <c r="T4582" i="1"/>
  <c r="W4576" i="1"/>
  <c r="K4582" i="1"/>
  <c r="R4582" i="1"/>
  <c r="L4582" i="1"/>
  <c r="M4582" i="1"/>
  <c r="O4582" i="1"/>
  <c r="Q4582" i="1"/>
  <c r="S4582" i="1"/>
  <c r="X4576" i="1"/>
  <c r="AE4575" i="1"/>
  <c r="AF4575" i="1"/>
  <c r="AH4575" i="1"/>
  <c r="V4580" i="1"/>
  <c r="Z4579" i="1"/>
  <c r="AA4576" i="1"/>
  <c r="AC4576" i="1"/>
  <c r="Y4576" i="1"/>
  <c r="AD4576" i="1"/>
  <c r="N4583" i="1"/>
  <c r="T4583" i="1"/>
  <c r="W4577" i="1"/>
  <c r="K4583" i="1"/>
  <c r="R4583" i="1"/>
  <c r="L4583" i="1"/>
  <c r="M4583" i="1"/>
  <c r="O4583" i="1"/>
  <c r="Q4583" i="1"/>
  <c r="S4583" i="1"/>
  <c r="X4577" i="1"/>
  <c r="AE4576" i="1"/>
  <c r="AF4576" i="1"/>
  <c r="AH4576" i="1"/>
  <c r="V4581" i="1"/>
  <c r="Z4580" i="1"/>
  <c r="AA4577" i="1"/>
  <c r="AC4577" i="1"/>
  <c r="Y4577" i="1"/>
  <c r="AD4577" i="1"/>
  <c r="N4584" i="1"/>
  <c r="T4584" i="1"/>
  <c r="W4578" i="1"/>
  <c r="K4584" i="1"/>
  <c r="R4584" i="1"/>
  <c r="L4584" i="1"/>
  <c r="M4584" i="1"/>
  <c r="O4584" i="1"/>
  <c r="Q4584" i="1"/>
  <c r="S4584" i="1"/>
  <c r="X4578" i="1"/>
  <c r="AE4577" i="1"/>
  <c r="AF4577" i="1"/>
  <c r="AH4577" i="1"/>
  <c r="V4582" i="1"/>
  <c r="Z4581" i="1"/>
  <c r="AA4578" i="1"/>
  <c r="AC4578" i="1"/>
  <c r="Y4578" i="1"/>
  <c r="AD4578" i="1"/>
  <c r="N4585" i="1"/>
  <c r="T4585" i="1"/>
  <c r="W4579" i="1"/>
  <c r="K4585" i="1"/>
  <c r="R4585" i="1"/>
  <c r="L4585" i="1"/>
  <c r="M4585" i="1"/>
  <c r="O4585" i="1"/>
  <c r="Q4585" i="1"/>
  <c r="S4585" i="1"/>
  <c r="X4579" i="1"/>
  <c r="AE4578" i="1"/>
  <c r="AF4578" i="1"/>
  <c r="AH4578" i="1"/>
  <c r="V4583" i="1"/>
  <c r="Z4582" i="1"/>
  <c r="AA4579" i="1"/>
  <c r="AC4579" i="1"/>
  <c r="Y4579" i="1"/>
  <c r="AD4579" i="1"/>
  <c r="N4586" i="1"/>
  <c r="T4586" i="1"/>
  <c r="W4580" i="1"/>
  <c r="K4586" i="1"/>
  <c r="R4586" i="1"/>
  <c r="L4586" i="1"/>
  <c r="M4586" i="1"/>
  <c r="O4586" i="1"/>
  <c r="Q4586" i="1"/>
  <c r="S4586" i="1"/>
  <c r="X4580" i="1"/>
  <c r="AE4579" i="1"/>
  <c r="AF4579" i="1"/>
  <c r="AH4579" i="1"/>
  <c r="V4584" i="1"/>
  <c r="Z4583" i="1"/>
  <c r="AA4580" i="1"/>
  <c r="AC4580" i="1"/>
  <c r="Y4580" i="1"/>
  <c r="AD4580" i="1"/>
  <c r="N4587" i="1"/>
  <c r="T4587" i="1"/>
  <c r="W4581" i="1"/>
  <c r="K4587" i="1"/>
  <c r="R4587" i="1"/>
  <c r="L4587" i="1"/>
  <c r="M4587" i="1"/>
  <c r="O4587" i="1"/>
  <c r="Q4587" i="1"/>
  <c r="S4587" i="1"/>
  <c r="X4581" i="1"/>
  <c r="AE4580" i="1"/>
  <c r="AF4580" i="1"/>
  <c r="AH4580" i="1"/>
  <c r="V4585" i="1"/>
  <c r="Z4584" i="1"/>
  <c r="AA4581" i="1"/>
  <c r="AC4581" i="1"/>
  <c r="Y4581" i="1"/>
  <c r="AD4581" i="1"/>
  <c r="N4588" i="1"/>
  <c r="T4588" i="1"/>
  <c r="W4582" i="1"/>
  <c r="K4588" i="1"/>
  <c r="R4588" i="1"/>
  <c r="L4588" i="1"/>
  <c r="M4588" i="1"/>
  <c r="O4588" i="1"/>
  <c r="Q4588" i="1"/>
  <c r="S4588" i="1"/>
  <c r="X4582" i="1"/>
  <c r="AE4581" i="1"/>
  <c r="AF4581" i="1"/>
  <c r="AH4581" i="1"/>
  <c r="V4586" i="1"/>
  <c r="Z4585" i="1"/>
  <c r="AA4582" i="1"/>
  <c r="AC4582" i="1"/>
  <c r="Y4582" i="1"/>
  <c r="AD4582" i="1"/>
  <c r="N4589" i="1"/>
  <c r="T4589" i="1"/>
  <c r="W4583" i="1"/>
  <c r="K4589" i="1"/>
  <c r="R4589" i="1"/>
  <c r="L4589" i="1"/>
  <c r="M4589" i="1"/>
  <c r="O4589" i="1"/>
  <c r="Q4589" i="1"/>
  <c r="S4589" i="1"/>
  <c r="X4583" i="1"/>
  <c r="AE4582" i="1"/>
  <c r="AF4582" i="1"/>
  <c r="AH4582" i="1"/>
  <c r="V4587" i="1"/>
  <c r="Z4586" i="1"/>
  <c r="AA4583" i="1"/>
  <c r="AC4583" i="1"/>
  <c r="Y4583" i="1"/>
  <c r="AD4583" i="1"/>
  <c r="N4590" i="1"/>
  <c r="T4590" i="1"/>
  <c r="W4584" i="1"/>
  <c r="K4590" i="1"/>
  <c r="R4590" i="1"/>
  <c r="L4590" i="1"/>
  <c r="M4590" i="1"/>
  <c r="O4590" i="1"/>
  <c r="Q4590" i="1"/>
  <c r="S4590" i="1"/>
  <c r="X4584" i="1"/>
  <c r="AE4583" i="1"/>
  <c r="AF4583" i="1"/>
  <c r="AH4583" i="1"/>
  <c r="V4588" i="1"/>
  <c r="Z4587" i="1"/>
  <c r="AA4584" i="1"/>
  <c r="AC4584" i="1"/>
  <c r="Y4584" i="1"/>
  <c r="AD4584" i="1"/>
  <c r="N4591" i="1"/>
  <c r="T4591" i="1"/>
  <c r="W4585" i="1"/>
  <c r="K4591" i="1"/>
  <c r="R4591" i="1"/>
  <c r="L4591" i="1"/>
  <c r="M4591" i="1"/>
  <c r="O4591" i="1"/>
  <c r="Q4591" i="1"/>
  <c r="S4591" i="1"/>
  <c r="X4585" i="1"/>
  <c r="AE4584" i="1"/>
  <c r="AF4584" i="1"/>
  <c r="AH4584" i="1"/>
  <c r="V4589" i="1"/>
  <c r="Z4588" i="1"/>
  <c r="AA4585" i="1"/>
  <c r="AC4585" i="1"/>
  <c r="Y4585" i="1"/>
  <c r="AD4585" i="1"/>
  <c r="N4592" i="1"/>
  <c r="T4592" i="1"/>
  <c r="W4586" i="1"/>
  <c r="K4592" i="1"/>
  <c r="R4592" i="1"/>
  <c r="L4592" i="1"/>
  <c r="M4592" i="1"/>
  <c r="O4592" i="1"/>
  <c r="Q4592" i="1"/>
  <c r="S4592" i="1"/>
  <c r="X4586" i="1"/>
  <c r="AE4585" i="1"/>
  <c r="AF4585" i="1"/>
  <c r="AH4585" i="1"/>
  <c r="V4590" i="1"/>
  <c r="Z4589" i="1"/>
  <c r="AA4586" i="1"/>
  <c r="AC4586" i="1"/>
  <c r="Y4586" i="1"/>
  <c r="AD4586" i="1"/>
  <c r="N4593" i="1"/>
  <c r="T4593" i="1"/>
  <c r="W4587" i="1"/>
  <c r="K4593" i="1"/>
  <c r="R4593" i="1"/>
  <c r="L4593" i="1"/>
  <c r="M4593" i="1"/>
  <c r="O4593" i="1"/>
  <c r="Q4593" i="1"/>
  <c r="S4593" i="1"/>
  <c r="X4587" i="1"/>
  <c r="AE4586" i="1"/>
  <c r="AF4586" i="1"/>
  <c r="AH4586" i="1"/>
  <c r="V4591" i="1"/>
  <c r="Z4590" i="1"/>
  <c r="AA4587" i="1"/>
  <c r="AC4587" i="1"/>
  <c r="Y4587" i="1"/>
  <c r="AD4587" i="1"/>
  <c r="N4594" i="1"/>
  <c r="T4594" i="1"/>
  <c r="W4588" i="1"/>
  <c r="K4594" i="1"/>
  <c r="R4594" i="1"/>
  <c r="L4594" i="1"/>
  <c r="M4594" i="1"/>
  <c r="O4594" i="1"/>
  <c r="Q4594" i="1"/>
  <c r="S4594" i="1"/>
  <c r="X4588" i="1"/>
  <c r="AE4587" i="1"/>
  <c r="AF4587" i="1"/>
  <c r="AH4587" i="1"/>
  <c r="V4592" i="1"/>
  <c r="Z4591" i="1"/>
  <c r="AA4588" i="1"/>
  <c r="AC4588" i="1"/>
  <c r="Y4588" i="1"/>
  <c r="AD4588" i="1"/>
  <c r="N4595" i="1"/>
  <c r="T4595" i="1"/>
  <c r="W4589" i="1"/>
  <c r="K4595" i="1"/>
  <c r="R4595" i="1"/>
  <c r="L4595" i="1"/>
  <c r="M4595" i="1"/>
  <c r="O4595" i="1"/>
  <c r="Q4595" i="1"/>
  <c r="S4595" i="1"/>
  <c r="X4589" i="1"/>
  <c r="AE4588" i="1"/>
  <c r="AF4588" i="1"/>
  <c r="AH4588" i="1"/>
  <c r="V4593" i="1"/>
  <c r="Z4592" i="1"/>
  <c r="AA4589" i="1"/>
  <c r="AC4589" i="1"/>
  <c r="Y4589" i="1"/>
  <c r="AD4589" i="1"/>
  <c r="N4596" i="1"/>
  <c r="T4596" i="1"/>
  <c r="W4590" i="1"/>
  <c r="K4596" i="1"/>
  <c r="R4596" i="1"/>
  <c r="L4596" i="1"/>
  <c r="M4596" i="1"/>
  <c r="O4596" i="1"/>
  <c r="Q4596" i="1"/>
  <c r="S4596" i="1"/>
  <c r="X4590" i="1"/>
  <c r="AE4589" i="1"/>
  <c r="AF4589" i="1"/>
  <c r="AH4589" i="1"/>
  <c r="V4594" i="1"/>
  <c r="Z4593" i="1"/>
  <c r="AA4590" i="1"/>
  <c r="AC4590" i="1"/>
  <c r="Y4590" i="1"/>
  <c r="AD4590" i="1"/>
  <c r="N4597" i="1"/>
  <c r="T4597" i="1"/>
  <c r="W4591" i="1"/>
  <c r="K4597" i="1"/>
  <c r="R4597" i="1"/>
  <c r="L4597" i="1"/>
  <c r="M4597" i="1"/>
  <c r="O4597" i="1"/>
  <c r="Q4597" i="1"/>
  <c r="S4597" i="1"/>
  <c r="X4591" i="1"/>
  <c r="AE4590" i="1"/>
  <c r="AF4590" i="1"/>
  <c r="AH4590" i="1"/>
  <c r="V4595" i="1"/>
  <c r="Z4594" i="1"/>
  <c r="AA4591" i="1"/>
  <c r="AC4591" i="1"/>
  <c r="Y4591" i="1"/>
  <c r="AD4591" i="1"/>
  <c r="N4598" i="1"/>
  <c r="T4598" i="1"/>
  <c r="W4592" i="1"/>
  <c r="K4598" i="1"/>
  <c r="R4598" i="1"/>
  <c r="L4598" i="1"/>
  <c r="M4598" i="1"/>
  <c r="O4598" i="1"/>
  <c r="Q4598" i="1"/>
  <c r="S4598" i="1"/>
  <c r="X4592" i="1"/>
  <c r="AE4591" i="1"/>
  <c r="AF4591" i="1"/>
  <c r="AH4591" i="1"/>
  <c r="V4596" i="1"/>
  <c r="Z4595" i="1"/>
  <c r="AA4592" i="1"/>
  <c r="AC4592" i="1"/>
  <c r="Y4592" i="1"/>
  <c r="AD4592" i="1"/>
  <c r="N4599" i="1"/>
  <c r="T4599" i="1"/>
  <c r="W4593" i="1"/>
  <c r="K4599" i="1"/>
  <c r="R4599" i="1"/>
  <c r="L4599" i="1"/>
  <c r="M4599" i="1"/>
  <c r="O4599" i="1"/>
  <c r="Q4599" i="1"/>
  <c r="S4599" i="1"/>
  <c r="X4593" i="1"/>
  <c r="AE4592" i="1"/>
  <c r="AF4592" i="1"/>
  <c r="AH4592" i="1"/>
  <c r="V4597" i="1"/>
  <c r="Z4596" i="1"/>
  <c r="AA4593" i="1"/>
  <c r="AC4593" i="1"/>
  <c r="Y4593" i="1"/>
  <c r="AD4593" i="1"/>
  <c r="N4600" i="1"/>
  <c r="T4600" i="1"/>
  <c r="W4594" i="1"/>
  <c r="K4600" i="1"/>
  <c r="R4600" i="1"/>
  <c r="L4600" i="1"/>
  <c r="M4600" i="1"/>
  <c r="O4600" i="1"/>
  <c r="Q4600" i="1"/>
  <c r="S4600" i="1"/>
  <c r="X4594" i="1"/>
  <c r="AE4593" i="1"/>
  <c r="AF4593" i="1"/>
  <c r="AH4593" i="1"/>
  <c r="V4598" i="1"/>
  <c r="Z4597" i="1"/>
  <c r="AA4594" i="1"/>
  <c r="AC4594" i="1"/>
  <c r="Y4594" i="1"/>
  <c r="AD4594" i="1"/>
  <c r="N4601" i="1"/>
  <c r="T4601" i="1"/>
  <c r="W4595" i="1"/>
  <c r="K4601" i="1"/>
  <c r="R4601" i="1"/>
  <c r="L4601" i="1"/>
  <c r="M4601" i="1"/>
  <c r="O4601" i="1"/>
  <c r="Q4601" i="1"/>
  <c r="S4601" i="1"/>
  <c r="X4595" i="1"/>
  <c r="AE4594" i="1"/>
  <c r="AF4594" i="1"/>
  <c r="AH4594" i="1"/>
  <c r="V4599" i="1"/>
  <c r="Z4598" i="1"/>
  <c r="AA4595" i="1"/>
  <c r="AC4595" i="1"/>
  <c r="Y4595" i="1"/>
  <c r="AD4595" i="1"/>
  <c r="N4602" i="1"/>
  <c r="T4602" i="1"/>
  <c r="W4596" i="1"/>
  <c r="K4602" i="1"/>
  <c r="R4602" i="1"/>
  <c r="L4602" i="1"/>
  <c r="M4602" i="1"/>
  <c r="O4602" i="1"/>
  <c r="Q4602" i="1"/>
  <c r="S4602" i="1"/>
  <c r="X4596" i="1"/>
  <c r="AE4595" i="1"/>
  <c r="AF4595" i="1"/>
  <c r="AH4595" i="1"/>
  <c r="V4600" i="1"/>
  <c r="Z4599" i="1"/>
  <c r="AA4596" i="1"/>
  <c r="AC4596" i="1"/>
  <c r="Y4596" i="1"/>
  <c r="AD4596" i="1"/>
  <c r="N4603" i="1"/>
  <c r="T4603" i="1"/>
  <c r="W4597" i="1"/>
  <c r="K4603" i="1"/>
  <c r="R4603" i="1"/>
  <c r="L4603" i="1"/>
  <c r="M4603" i="1"/>
  <c r="O4603" i="1"/>
  <c r="Q4603" i="1"/>
  <c r="S4603" i="1"/>
  <c r="X4597" i="1"/>
  <c r="AE4596" i="1"/>
  <c r="AF4596" i="1"/>
  <c r="AH4596" i="1"/>
  <c r="V4601" i="1"/>
  <c r="Z4600" i="1"/>
  <c r="AA4597" i="1"/>
  <c r="AC4597" i="1"/>
  <c r="Y4597" i="1"/>
  <c r="AD4597" i="1"/>
  <c r="N4604" i="1"/>
  <c r="T4604" i="1"/>
  <c r="W4598" i="1"/>
  <c r="K4604" i="1"/>
  <c r="R4604" i="1"/>
  <c r="L4604" i="1"/>
  <c r="M4604" i="1"/>
  <c r="O4604" i="1"/>
  <c r="Q4604" i="1"/>
  <c r="S4604" i="1"/>
  <c r="X4598" i="1"/>
  <c r="AE4597" i="1"/>
  <c r="AF4597" i="1"/>
  <c r="AH4597" i="1"/>
  <c r="V4602" i="1"/>
  <c r="Z4601" i="1"/>
  <c r="AA4598" i="1"/>
  <c r="AC4598" i="1"/>
  <c r="Y4598" i="1"/>
  <c r="AD4598" i="1"/>
  <c r="N4605" i="1"/>
  <c r="T4605" i="1"/>
  <c r="W4599" i="1"/>
  <c r="K4605" i="1"/>
  <c r="R4605" i="1"/>
  <c r="L4605" i="1"/>
  <c r="M4605" i="1"/>
  <c r="O4605" i="1"/>
  <c r="Q4605" i="1"/>
  <c r="S4605" i="1"/>
  <c r="X4599" i="1"/>
  <c r="AE4598" i="1"/>
  <c r="AF4598" i="1"/>
  <c r="AH4598" i="1"/>
  <c r="V4603" i="1"/>
  <c r="Z4602" i="1"/>
  <c r="AA4599" i="1"/>
  <c r="AC4599" i="1"/>
  <c r="Y4599" i="1"/>
  <c r="AD4599" i="1"/>
  <c r="N4606" i="1"/>
  <c r="T4606" i="1"/>
  <c r="W4600" i="1"/>
  <c r="K4606" i="1"/>
  <c r="R4606" i="1"/>
  <c r="L4606" i="1"/>
  <c r="M4606" i="1"/>
  <c r="O4606" i="1"/>
  <c r="Q4606" i="1"/>
  <c r="S4606" i="1"/>
  <c r="X4600" i="1"/>
  <c r="AE4599" i="1"/>
  <c r="AF4599" i="1"/>
  <c r="AH4599" i="1"/>
  <c r="V4604" i="1"/>
  <c r="Z4603" i="1"/>
  <c r="AA4600" i="1"/>
  <c r="AC4600" i="1"/>
  <c r="Y4600" i="1"/>
  <c r="AD4600" i="1"/>
  <c r="N4607" i="1"/>
  <c r="T4607" i="1"/>
  <c r="W4601" i="1"/>
  <c r="K4607" i="1"/>
  <c r="R4607" i="1"/>
  <c r="L4607" i="1"/>
  <c r="M4607" i="1"/>
  <c r="O4607" i="1"/>
  <c r="Q4607" i="1"/>
  <c r="S4607" i="1"/>
  <c r="X4601" i="1"/>
  <c r="AE4600" i="1"/>
  <c r="AF4600" i="1"/>
  <c r="AH4600" i="1"/>
  <c r="V4605" i="1"/>
  <c r="Z4604" i="1"/>
  <c r="AA4601" i="1"/>
  <c r="AC4601" i="1"/>
  <c r="Y4601" i="1"/>
  <c r="AD4601" i="1"/>
  <c r="N4608" i="1"/>
  <c r="T4608" i="1"/>
  <c r="W4602" i="1"/>
  <c r="K4608" i="1"/>
  <c r="R4608" i="1"/>
  <c r="L4608" i="1"/>
  <c r="M4608" i="1"/>
  <c r="O4608" i="1"/>
  <c r="Q4608" i="1"/>
  <c r="S4608" i="1"/>
  <c r="X4602" i="1"/>
  <c r="AE4601" i="1"/>
  <c r="AF4601" i="1"/>
  <c r="AH4601" i="1"/>
  <c r="V4606" i="1"/>
  <c r="Z4605" i="1"/>
  <c r="AA4602" i="1"/>
  <c r="AC4602" i="1"/>
  <c r="Y4602" i="1"/>
  <c r="AD4602" i="1"/>
  <c r="N4609" i="1"/>
  <c r="T4609" i="1"/>
  <c r="W4603" i="1"/>
  <c r="K4609" i="1"/>
  <c r="R4609" i="1"/>
  <c r="L4609" i="1"/>
  <c r="M4609" i="1"/>
  <c r="O4609" i="1"/>
  <c r="Q4609" i="1"/>
  <c r="S4609" i="1"/>
  <c r="X4603" i="1"/>
  <c r="AE4602" i="1"/>
  <c r="AF4602" i="1"/>
  <c r="AH4602" i="1"/>
  <c r="V4607" i="1"/>
  <c r="Z4606" i="1"/>
  <c r="AA4603" i="1"/>
  <c r="AC4603" i="1"/>
  <c r="Y4603" i="1"/>
  <c r="AD4603" i="1"/>
  <c r="N4610" i="1"/>
  <c r="T4610" i="1"/>
  <c r="W4604" i="1"/>
  <c r="K4610" i="1"/>
  <c r="R4610" i="1"/>
  <c r="L4610" i="1"/>
  <c r="M4610" i="1"/>
  <c r="O4610" i="1"/>
  <c r="Q4610" i="1"/>
  <c r="S4610" i="1"/>
  <c r="X4604" i="1"/>
  <c r="AE4603" i="1"/>
  <c r="AF4603" i="1"/>
  <c r="AH4603" i="1"/>
  <c r="V4608" i="1"/>
  <c r="Z4607" i="1"/>
  <c r="AA4604" i="1"/>
  <c r="AC4604" i="1"/>
  <c r="Y4604" i="1"/>
  <c r="AD4604" i="1"/>
  <c r="N4611" i="1"/>
  <c r="T4611" i="1"/>
  <c r="W4605" i="1"/>
  <c r="K4611" i="1"/>
  <c r="R4611" i="1"/>
  <c r="L4611" i="1"/>
  <c r="M4611" i="1"/>
  <c r="O4611" i="1"/>
  <c r="Q4611" i="1"/>
  <c r="S4611" i="1"/>
  <c r="X4605" i="1"/>
  <c r="AE4604" i="1"/>
  <c r="AF4604" i="1"/>
  <c r="AH4604" i="1"/>
  <c r="V4609" i="1"/>
  <c r="Z4608" i="1"/>
  <c r="AA4605" i="1"/>
  <c r="AC4605" i="1"/>
  <c r="Y4605" i="1"/>
  <c r="AD4605" i="1"/>
  <c r="N4612" i="1"/>
  <c r="T4612" i="1"/>
  <c r="W4606" i="1"/>
  <c r="K4612" i="1"/>
  <c r="R4612" i="1"/>
  <c r="L4612" i="1"/>
  <c r="M4612" i="1"/>
  <c r="O4612" i="1"/>
  <c r="Q4612" i="1"/>
  <c r="S4612" i="1"/>
  <c r="X4606" i="1"/>
  <c r="AE4605" i="1"/>
  <c r="AF4605" i="1"/>
  <c r="AH4605" i="1"/>
  <c r="V4610" i="1"/>
  <c r="Z4609" i="1"/>
  <c r="AA4606" i="1"/>
  <c r="AC4606" i="1"/>
  <c r="Y4606" i="1"/>
  <c r="AD4606" i="1"/>
  <c r="N4613" i="1"/>
  <c r="T4613" i="1"/>
  <c r="W4607" i="1"/>
  <c r="K4613" i="1"/>
  <c r="R4613" i="1"/>
  <c r="L4613" i="1"/>
  <c r="M4613" i="1"/>
  <c r="O4613" i="1"/>
  <c r="Q4613" i="1"/>
  <c r="S4613" i="1"/>
  <c r="X4607" i="1"/>
  <c r="AE4606" i="1"/>
  <c r="AF4606" i="1"/>
  <c r="AH4606" i="1"/>
  <c r="V4611" i="1"/>
  <c r="Z4610" i="1"/>
  <c r="AA4607" i="1"/>
  <c r="AC4607" i="1"/>
  <c r="Y4607" i="1"/>
  <c r="AD4607" i="1"/>
  <c r="N4614" i="1"/>
  <c r="T4614" i="1"/>
  <c r="W4608" i="1"/>
  <c r="K4614" i="1"/>
  <c r="R4614" i="1"/>
  <c r="L4614" i="1"/>
  <c r="M4614" i="1"/>
  <c r="O4614" i="1"/>
  <c r="Q4614" i="1"/>
  <c r="S4614" i="1"/>
  <c r="X4608" i="1"/>
  <c r="AE4607" i="1"/>
  <c r="AF4607" i="1"/>
  <c r="AH4607" i="1"/>
  <c r="V4612" i="1"/>
  <c r="Z4611" i="1"/>
  <c r="AA4608" i="1"/>
  <c r="AC4608" i="1"/>
  <c r="Y4608" i="1"/>
  <c r="AD4608" i="1"/>
  <c r="N4615" i="1"/>
  <c r="T4615" i="1"/>
  <c r="W4609" i="1"/>
  <c r="K4615" i="1"/>
  <c r="R4615" i="1"/>
  <c r="L4615" i="1"/>
  <c r="M4615" i="1"/>
  <c r="O4615" i="1"/>
  <c r="Q4615" i="1"/>
  <c r="S4615" i="1"/>
  <c r="X4609" i="1"/>
  <c r="AE4608" i="1"/>
  <c r="AF4608" i="1"/>
  <c r="AH4608" i="1"/>
  <c r="V4613" i="1"/>
  <c r="Z4612" i="1"/>
  <c r="AA4609" i="1"/>
  <c r="AC4609" i="1"/>
  <c r="Y4609" i="1"/>
  <c r="AD4609" i="1"/>
  <c r="N4616" i="1"/>
  <c r="T4616" i="1"/>
  <c r="W4610" i="1"/>
  <c r="K4616" i="1"/>
  <c r="R4616" i="1"/>
  <c r="L4616" i="1"/>
  <c r="M4616" i="1"/>
  <c r="O4616" i="1"/>
  <c r="Q4616" i="1"/>
  <c r="S4616" i="1"/>
  <c r="X4610" i="1"/>
  <c r="AE4609" i="1"/>
  <c r="AF4609" i="1"/>
  <c r="AH4609" i="1"/>
  <c r="V4614" i="1"/>
  <c r="Z4613" i="1"/>
  <c r="AA4610" i="1"/>
  <c r="AC4610" i="1"/>
  <c r="Y4610" i="1"/>
  <c r="AD4610" i="1"/>
  <c r="N4617" i="1"/>
  <c r="T4617" i="1"/>
  <c r="W4611" i="1"/>
  <c r="K4617" i="1"/>
  <c r="R4617" i="1"/>
  <c r="L4617" i="1"/>
  <c r="M4617" i="1"/>
  <c r="O4617" i="1"/>
  <c r="Q4617" i="1"/>
  <c r="S4617" i="1"/>
  <c r="X4611" i="1"/>
  <c r="AE4610" i="1"/>
  <c r="AF4610" i="1"/>
  <c r="AH4610" i="1"/>
  <c r="V4615" i="1"/>
  <c r="Z4614" i="1"/>
  <c r="AA4611" i="1"/>
  <c r="AC4611" i="1"/>
  <c r="Y4611" i="1"/>
  <c r="AD4611" i="1"/>
  <c r="N4618" i="1"/>
  <c r="T4618" i="1"/>
  <c r="W4612" i="1"/>
  <c r="K4618" i="1"/>
  <c r="R4618" i="1"/>
  <c r="L4618" i="1"/>
  <c r="M4618" i="1"/>
  <c r="O4618" i="1"/>
  <c r="Q4618" i="1"/>
  <c r="S4618" i="1"/>
  <c r="X4612" i="1"/>
  <c r="AE4611" i="1"/>
  <c r="AF4611" i="1"/>
  <c r="AH4611" i="1"/>
  <c r="V4616" i="1"/>
  <c r="Z4615" i="1"/>
  <c r="AA4612" i="1"/>
  <c r="AC4612" i="1"/>
  <c r="Y4612" i="1"/>
  <c r="AD4612" i="1"/>
  <c r="N4619" i="1"/>
  <c r="T4619" i="1"/>
  <c r="W4613" i="1"/>
  <c r="K4619" i="1"/>
  <c r="R4619" i="1"/>
  <c r="L4619" i="1"/>
  <c r="M4619" i="1"/>
  <c r="O4619" i="1"/>
  <c r="Q4619" i="1"/>
  <c r="S4619" i="1"/>
  <c r="X4613" i="1"/>
  <c r="AE4612" i="1"/>
  <c r="AF4612" i="1"/>
  <c r="AH4612" i="1"/>
  <c r="V4617" i="1"/>
  <c r="Z4616" i="1"/>
  <c r="AA4613" i="1"/>
  <c r="AC4613" i="1"/>
  <c r="Y4613" i="1"/>
  <c r="AD4613" i="1"/>
  <c r="N4620" i="1"/>
  <c r="T4620" i="1"/>
  <c r="W4614" i="1"/>
  <c r="K4620" i="1"/>
  <c r="R4620" i="1"/>
  <c r="L4620" i="1"/>
  <c r="M4620" i="1"/>
  <c r="O4620" i="1"/>
  <c r="Q4620" i="1"/>
  <c r="S4620" i="1"/>
  <c r="X4614" i="1"/>
  <c r="AE4613" i="1"/>
  <c r="AF4613" i="1"/>
  <c r="AH4613" i="1"/>
  <c r="V4618" i="1"/>
  <c r="Z4617" i="1"/>
  <c r="AA4614" i="1"/>
  <c r="AC4614" i="1"/>
  <c r="Y4614" i="1"/>
  <c r="AD4614" i="1"/>
  <c r="N4621" i="1"/>
  <c r="T4621" i="1"/>
  <c r="W4615" i="1"/>
  <c r="K4621" i="1"/>
  <c r="R4621" i="1"/>
  <c r="L4621" i="1"/>
  <c r="M4621" i="1"/>
  <c r="O4621" i="1"/>
  <c r="Q4621" i="1"/>
  <c r="S4621" i="1"/>
  <c r="X4615" i="1"/>
  <c r="AE4614" i="1"/>
  <c r="AF4614" i="1"/>
  <c r="AH4614" i="1"/>
  <c r="V4619" i="1"/>
  <c r="Z4618" i="1"/>
  <c r="AA4615" i="1"/>
  <c r="AC4615" i="1"/>
  <c r="Y4615" i="1"/>
  <c r="AD4615" i="1"/>
  <c r="N4622" i="1"/>
  <c r="T4622" i="1"/>
  <c r="W4616" i="1"/>
  <c r="K4622" i="1"/>
  <c r="R4622" i="1"/>
  <c r="L4622" i="1"/>
  <c r="M4622" i="1"/>
  <c r="O4622" i="1"/>
  <c r="Q4622" i="1"/>
  <c r="S4622" i="1"/>
  <c r="X4616" i="1"/>
  <c r="AE4615" i="1"/>
  <c r="AF4615" i="1"/>
  <c r="AH4615" i="1"/>
  <c r="V4620" i="1"/>
  <c r="Z4619" i="1"/>
  <c r="AA4616" i="1"/>
  <c r="AC4616" i="1"/>
  <c r="Y4616" i="1"/>
  <c r="AD4616" i="1"/>
  <c r="N4623" i="1"/>
  <c r="T4623" i="1"/>
  <c r="W4617" i="1"/>
  <c r="K4623" i="1"/>
  <c r="R4623" i="1"/>
  <c r="L4623" i="1"/>
  <c r="M4623" i="1"/>
  <c r="O4623" i="1"/>
  <c r="Q4623" i="1"/>
  <c r="S4623" i="1"/>
  <c r="X4617" i="1"/>
  <c r="AE4616" i="1"/>
  <c r="AF4616" i="1"/>
  <c r="AH4616" i="1"/>
  <c r="V4621" i="1"/>
  <c r="Z4620" i="1"/>
  <c r="AA4617" i="1"/>
  <c r="AC4617" i="1"/>
  <c r="Y4617" i="1"/>
  <c r="AD4617" i="1"/>
  <c r="N4624" i="1"/>
  <c r="T4624" i="1"/>
  <c r="W4618" i="1"/>
  <c r="K4624" i="1"/>
  <c r="R4624" i="1"/>
  <c r="L4624" i="1"/>
  <c r="M4624" i="1"/>
  <c r="O4624" i="1"/>
  <c r="Q4624" i="1"/>
  <c r="S4624" i="1"/>
  <c r="X4618" i="1"/>
  <c r="AE4617" i="1"/>
  <c r="AF4617" i="1"/>
  <c r="AH4617" i="1"/>
  <c r="V4622" i="1"/>
  <c r="Z4621" i="1"/>
  <c r="AA4618" i="1"/>
  <c r="AC4618" i="1"/>
  <c r="Y4618" i="1"/>
  <c r="AD4618" i="1"/>
  <c r="N4625" i="1"/>
  <c r="T4625" i="1"/>
  <c r="W4619" i="1"/>
  <c r="K4625" i="1"/>
  <c r="R4625" i="1"/>
  <c r="L4625" i="1"/>
  <c r="M4625" i="1"/>
  <c r="O4625" i="1"/>
  <c r="Q4625" i="1"/>
  <c r="S4625" i="1"/>
  <c r="X4619" i="1"/>
  <c r="AE4618" i="1"/>
  <c r="AF4618" i="1"/>
  <c r="AH4618" i="1"/>
  <c r="V4623" i="1"/>
  <c r="Z4622" i="1"/>
  <c r="AA4619" i="1"/>
  <c r="AC4619" i="1"/>
  <c r="Y4619" i="1"/>
  <c r="AD4619" i="1"/>
  <c r="N4626" i="1"/>
  <c r="T4626" i="1"/>
  <c r="W4620" i="1"/>
  <c r="K4626" i="1"/>
  <c r="R4626" i="1"/>
  <c r="L4626" i="1"/>
  <c r="M4626" i="1"/>
  <c r="O4626" i="1"/>
  <c r="Q4626" i="1"/>
  <c r="S4626" i="1"/>
  <c r="X4620" i="1"/>
  <c r="AE4619" i="1"/>
  <c r="AF4619" i="1"/>
  <c r="AH4619" i="1"/>
  <c r="V4624" i="1"/>
  <c r="Z4623" i="1"/>
  <c r="AA4620" i="1"/>
  <c r="AC4620" i="1"/>
  <c r="Y4620" i="1"/>
  <c r="AD4620" i="1"/>
  <c r="N4627" i="1"/>
  <c r="T4627" i="1"/>
  <c r="W4621" i="1"/>
  <c r="K4627" i="1"/>
  <c r="R4627" i="1"/>
  <c r="L4627" i="1"/>
  <c r="M4627" i="1"/>
  <c r="O4627" i="1"/>
  <c r="Q4627" i="1"/>
  <c r="S4627" i="1"/>
  <c r="X4621" i="1"/>
  <c r="AE4620" i="1"/>
  <c r="AF4620" i="1"/>
  <c r="AH4620" i="1"/>
  <c r="V4625" i="1"/>
  <c r="Z4624" i="1"/>
  <c r="AA4621" i="1"/>
  <c r="AC4621" i="1"/>
  <c r="Y4621" i="1"/>
  <c r="AD4621" i="1"/>
  <c r="N4628" i="1"/>
  <c r="T4628" i="1"/>
  <c r="W4622" i="1"/>
  <c r="K4628" i="1"/>
  <c r="R4628" i="1"/>
  <c r="L4628" i="1"/>
  <c r="M4628" i="1"/>
  <c r="O4628" i="1"/>
  <c r="Q4628" i="1"/>
  <c r="S4628" i="1"/>
  <c r="X4622" i="1"/>
  <c r="AE4621" i="1"/>
  <c r="AF4621" i="1"/>
  <c r="AH4621" i="1"/>
  <c r="V4626" i="1"/>
  <c r="Z4625" i="1"/>
  <c r="AA4622" i="1"/>
  <c r="AC4622" i="1"/>
  <c r="Y4622" i="1"/>
  <c r="AD4622" i="1"/>
  <c r="N4629" i="1"/>
  <c r="T4629" i="1"/>
  <c r="W4623" i="1"/>
  <c r="K4629" i="1"/>
  <c r="R4629" i="1"/>
  <c r="L4629" i="1"/>
  <c r="M4629" i="1"/>
  <c r="O4629" i="1"/>
  <c r="Q4629" i="1"/>
  <c r="S4629" i="1"/>
  <c r="X4623" i="1"/>
  <c r="AE4622" i="1"/>
  <c r="AF4622" i="1"/>
  <c r="AH4622" i="1"/>
  <c r="V4627" i="1"/>
  <c r="Z4626" i="1"/>
  <c r="AA4623" i="1"/>
  <c r="AC4623" i="1"/>
  <c r="Y4623" i="1"/>
  <c r="AD4623" i="1"/>
  <c r="N4630" i="1"/>
  <c r="T4630" i="1"/>
  <c r="W4624" i="1"/>
  <c r="K4630" i="1"/>
  <c r="R4630" i="1"/>
  <c r="L4630" i="1"/>
  <c r="M4630" i="1"/>
  <c r="O4630" i="1"/>
  <c r="Q4630" i="1"/>
  <c r="S4630" i="1"/>
  <c r="X4624" i="1"/>
  <c r="AE4623" i="1"/>
  <c r="AF4623" i="1"/>
  <c r="AH4623" i="1"/>
  <c r="V4628" i="1"/>
  <c r="Z4627" i="1"/>
  <c r="AA4624" i="1"/>
  <c r="AC4624" i="1"/>
  <c r="Y4624" i="1"/>
  <c r="AD4624" i="1"/>
  <c r="N4631" i="1"/>
  <c r="T4631" i="1"/>
  <c r="W4625" i="1"/>
  <c r="K4631" i="1"/>
  <c r="R4631" i="1"/>
  <c r="L4631" i="1"/>
  <c r="M4631" i="1"/>
  <c r="O4631" i="1"/>
  <c r="Q4631" i="1"/>
  <c r="S4631" i="1"/>
  <c r="X4625" i="1"/>
  <c r="AE4624" i="1"/>
  <c r="AF4624" i="1"/>
  <c r="AH4624" i="1"/>
  <c r="V4629" i="1"/>
  <c r="Z4628" i="1"/>
  <c r="AA4625" i="1"/>
  <c r="AC4625" i="1"/>
  <c r="Y4625" i="1"/>
  <c r="AD4625" i="1"/>
  <c r="N4632" i="1"/>
  <c r="T4632" i="1"/>
  <c r="W4626" i="1"/>
  <c r="K4632" i="1"/>
  <c r="R4632" i="1"/>
  <c r="L4632" i="1"/>
  <c r="M4632" i="1"/>
  <c r="O4632" i="1"/>
  <c r="Q4632" i="1"/>
  <c r="S4632" i="1"/>
  <c r="X4626" i="1"/>
  <c r="AE4625" i="1"/>
  <c r="AF4625" i="1"/>
  <c r="AH4625" i="1"/>
  <c r="V4630" i="1"/>
  <c r="Z4629" i="1"/>
  <c r="AA4626" i="1"/>
  <c r="AC4626" i="1"/>
  <c r="Y4626" i="1"/>
  <c r="AD4626" i="1"/>
  <c r="N4633" i="1"/>
  <c r="T4633" i="1"/>
  <c r="W4627" i="1"/>
  <c r="K4633" i="1"/>
  <c r="R4633" i="1"/>
  <c r="L4633" i="1"/>
  <c r="M4633" i="1"/>
  <c r="O4633" i="1"/>
  <c r="Q4633" i="1"/>
  <c r="S4633" i="1"/>
  <c r="X4627" i="1"/>
  <c r="AE4626" i="1"/>
  <c r="AF4626" i="1"/>
  <c r="AH4626" i="1"/>
  <c r="V4631" i="1"/>
  <c r="Z4630" i="1"/>
  <c r="AA4627" i="1"/>
  <c r="AC4627" i="1"/>
  <c r="Y4627" i="1"/>
  <c r="AD4627" i="1"/>
  <c r="N4634" i="1"/>
  <c r="T4634" i="1"/>
  <c r="W4628" i="1"/>
  <c r="K4634" i="1"/>
  <c r="R4634" i="1"/>
  <c r="L4634" i="1"/>
  <c r="M4634" i="1"/>
  <c r="O4634" i="1"/>
  <c r="Q4634" i="1"/>
  <c r="S4634" i="1"/>
  <c r="X4628" i="1"/>
  <c r="AE4627" i="1"/>
  <c r="AF4627" i="1"/>
  <c r="AH4627" i="1"/>
  <c r="V4632" i="1"/>
  <c r="Z4631" i="1"/>
  <c r="AA4628" i="1"/>
  <c r="AC4628" i="1"/>
  <c r="Y4628" i="1"/>
  <c r="AD4628" i="1"/>
  <c r="N4635" i="1"/>
  <c r="T4635" i="1"/>
  <c r="W4629" i="1"/>
  <c r="K4635" i="1"/>
  <c r="R4635" i="1"/>
  <c r="L4635" i="1"/>
  <c r="M4635" i="1"/>
  <c r="O4635" i="1"/>
  <c r="Q4635" i="1"/>
  <c r="S4635" i="1"/>
  <c r="X4629" i="1"/>
  <c r="AE4628" i="1"/>
  <c r="AF4628" i="1"/>
  <c r="AH4628" i="1"/>
  <c r="V4633" i="1"/>
  <c r="Z4632" i="1"/>
  <c r="AA4629" i="1"/>
  <c r="AC4629" i="1"/>
  <c r="Y4629" i="1"/>
  <c r="AD4629" i="1"/>
  <c r="N4636" i="1"/>
  <c r="T4636" i="1"/>
  <c r="W4630" i="1"/>
  <c r="K4636" i="1"/>
  <c r="R4636" i="1"/>
  <c r="L4636" i="1"/>
  <c r="M4636" i="1"/>
  <c r="O4636" i="1"/>
  <c r="Q4636" i="1"/>
  <c r="S4636" i="1"/>
  <c r="X4630" i="1"/>
  <c r="AE4629" i="1"/>
  <c r="AF4629" i="1"/>
  <c r="AH4629" i="1"/>
  <c r="V4634" i="1"/>
  <c r="Z4633" i="1"/>
  <c r="AA4630" i="1"/>
  <c r="AC4630" i="1"/>
  <c r="Y4630" i="1"/>
  <c r="AD4630" i="1"/>
  <c r="N4637" i="1"/>
  <c r="T4637" i="1"/>
  <c r="W4631" i="1"/>
  <c r="K4637" i="1"/>
  <c r="R4637" i="1"/>
  <c r="L4637" i="1"/>
  <c r="M4637" i="1"/>
  <c r="O4637" i="1"/>
  <c r="Q4637" i="1"/>
  <c r="S4637" i="1"/>
  <c r="X4631" i="1"/>
  <c r="AE4630" i="1"/>
  <c r="AF4630" i="1"/>
  <c r="AH4630" i="1"/>
  <c r="V4635" i="1"/>
  <c r="Z4634" i="1"/>
  <c r="AA4631" i="1"/>
  <c r="AC4631" i="1"/>
  <c r="Y4631" i="1"/>
  <c r="AD4631" i="1"/>
  <c r="N4638" i="1"/>
  <c r="T4638" i="1"/>
  <c r="W4632" i="1"/>
  <c r="K4638" i="1"/>
  <c r="R4638" i="1"/>
  <c r="L4638" i="1"/>
  <c r="M4638" i="1"/>
  <c r="O4638" i="1"/>
  <c r="Q4638" i="1"/>
  <c r="S4638" i="1"/>
  <c r="X4632" i="1"/>
  <c r="AE4631" i="1"/>
  <c r="AF4631" i="1"/>
  <c r="AH4631" i="1"/>
  <c r="V4636" i="1"/>
  <c r="Z4635" i="1"/>
  <c r="AA4632" i="1"/>
  <c r="AC4632" i="1"/>
  <c r="Y4632" i="1"/>
  <c r="AD4632" i="1"/>
  <c r="N4639" i="1"/>
  <c r="T4639" i="1"/>
  <c r="W4633" i="1"/>
  <c r="K4639" i="1"/>
  <c r="R4639" i="1"/>
  <c r="L4639" i="1"/>
  <c r="M4639" i="1"/>
  <c r="O4639" i="1"/>
  <c r="Q4639" i="1"/>
  <c r="S4639" i="1"/>
  <c r="X4633" i="1"/>
  <c r="AE4632" i="1"/>
  <c r="AF4632" i="1"/>
  <c r="AH4632" i="1"/>
  <c r="V4637" i="1"/>
  <c r="Z4636" i="1"/>
  <c r="AA4633" i="1"/>
  <c r="AC4633" i="1"/>
  <c r="Y4633" i="1"/>
  <c r="AD4633" i="1"/>
  <c r="N4640" i="1"/>
  <c r="T4640" i="1"/>
  <c r="W4634" i="1"/>
  <c r="K4640" i="1"/>
  <c r="R4640" i="1"/>
  <c r="L4640" i="1"/>
  <c r="M4640" i="1"/>
  <c r="O4640" i="1"/>
  <c r="Q4640" i="1"/>
  <c r="S4640" i="1"/>
  <c r="X4634" i="1"/>
  <c r="AE4633" i="1"/>
  <c r="AF4633" i="1"/>
  <c r="AH4633" i="1"/>
  <c r="V4638" i="1"/>
  <c r="Z4637" i="1"/>
  <c r="AA4634" i="1"/>
  <c r="AC4634" i="1"/>
  <c r="Y4634" i="1"/>
  <c r="AD4634" i="1"/>
  <c r="N4641" i="1"/>
  <c r="T4641" i="1"/>
  <c r="W4635" i="1"/>
  <c r="K4641" i="1"/>
  <c r="R4641" i="1"/>
  <c r="L4641" i="1"/>
  <c r="M4641" i="1"/>
  <c r="O4641" i="1"/>
  <c r="Q4641" i="1"/>
  <c r="S4641" i="1"/>
  <c r="X4635" i="1"/>
  <c r="AE4634" i="1"/>
  <c r="AF4634" i="1"/>
  <c r="AH4634" i="1"/>
  <c r="V4639" i="1"/>
  <c r="Z4638" i="1"/>
  <c r="AA4635" i="1"/>
  <c r="AC4635" i="1"/>
  <c r="Y4635" i="1"/>
  <c r="AD4635" i="1"/>
  <c r="N4642" i="1"/>
  <c r="T4642" i="1"/>
  <c r="W4636" i="1"/>
  <c r="K4642" i="1"/>
  <c r="R4642" i="1"/>
  <c r="L4642" i="1"/>
  <c r="M4642" i="1"/>
  <c r="O4642" i="1"/>
  <c r="Q4642" i="1"/>
  <c r="S4642" i="1"/>
  <c r="X4636" i="1"/>
  <c r="AE4635" i="1"/>
  <c r="AF4635" i="1"/>
  <c r="AH4635" i="1"/>
  <c r="V4640" i="1"/>
  <c r="Z4639" i="1"/>
  <c r="AA4636" i="1"/>
  <c r="AC4636" i="1"/>
  <c r="Y4636" i="1"/>
  <c r="AD4636" i="1"/>
  <c r="N4643" i="1"/>
  <c r="T4643" i="1"/>
  <c r="W4637" i="1"/>
  <c r="K4643" i="1"/>
  <c r="R4643" i="1"/>
  <c r="L4643" i="1"/>
  <c r="M4643" i="1"/>
  <c r="O4643" i="1"/>
  <c r="Q4643" i="1"/>
  <c r="S4643" i="1"/>
  <c r="X4637" i="1"/>
  <c r="AE4636" i="1"/>
  <c r="AF4636" i="1"/>
  <c r="AH4636" i="1"/>
  <c r="V4641" i="1"/>
  <c r="Z4640" i="1"/>
  <c r="AA4637" i="1"/>
  <c r="AC4637" i="1"/>
  <c r="Y4637" i="1"/>
  <c r="AD4637" i="1"/>
  <c r="N4644" i="1"/>
  <c r="T4644" i="1"/>
  <c r="W4638" i="1"/>
  <c r="K4644" i="1"/>
  <c r="R4644" i="1"/>
  <c r="L4644" i="1"/>
  <c r="M4644" i="1"/>
  <c r="O4644" i="1"/>
  <c r="Q4644" i="1"/>
  <c r="S4644" i="1"/>
  <c r="X4638" i="1"/>
  <c r="AE4637" i="1"/>
  <c r="AF4637" i="1"/>
  <c r="AH4637" i="1"/>
  <c r="V4642" i="1"/>
  <c r="Z4641" i="1"/>
  <c r="AA4638" i="1"/>
  <c r="AC4638" i="1"/>
  <c r="Y4638" i="1"/>
  <c r="AD4638" i="1"/>
  <c r="N4645" i="1"/>
  <c r="T4645" i="1"/>
  <c r="W4639" i="1"/>
  <c r="K4645" i="1"/>
  <c r="R4645" i="1"/>
  <c r="L4645" i="1"/>
  <c r="M4645" i="1"/>
  <c r="O4645" i="1"/>
  <c r="Q4645" i="1"/>
  <c r="S4645" i="1"/>
  <c r="X4639" i="1"/>
  <c r="AE4638" i="1"/>
  <c r="AF4638" i="1"/>
  <c r="AH4638" i="1"/>
  <c r="V4643" i="1"/>
  <c r="Z4642" i="1"/>
  <c r="AA4639" i="1"/>
  <c r="AC4639" i="1"/>
  <c r="Y4639" i="1"/>
  <c r="AD4639" i="1"/>
  <c r="N4646" i="1"/>
  <c r="T4646" i="1"/>
  <c r="W4640" i="1"/>
  <c r="K4646" i="1"/>
  <c r="R4646" i="1"/>
  <c r="L4646" i="1"/>
  <c r="M4646" i="1"/>
  <c r="O4646" i="1"/>
  <c r="Q4646" i="1"/>
  <c r="S4646" i="1"/>
  <c r="X4640" i="1"/>
  <c r="AE4639" i="1"/>
  <c r="AF4639" i="1"/>
  <c r="AH4639" i="1"/>
  <c r="V4644" i="1"/>
  <c r="Z4643" i="1"/>
  <c r="AA4640" i="1"/>
  <c r="AC4640" i="1"/>
  <c r="Y4640" i="1"/>
  <c r="AD4640" i="1"/>
  <c r="N4647" i="1"/>
  <c r="T4647" i="1"/>
  <c r="W4641" i="1"/>
  <c r="K4647" i="1"/>
  <c r="R4647" i="1"/>
  <c r="L4647" i="1"/>
  <c r="M4647" i="1"/>
  <c r="O4647" i="1"/>
  <c r="Q4647" i="1"/>
  <c r="S4647" i="1"/>
  <c r="X4641" i="1"/>
  <c r="AE4640" i="1"/>
  <c r="AF4640" i="1"/>
  <c r="AH4640" i="1"/>
  <c r="V4645" i="1"/>
  <c r="Z4644" i="1"/>
  <c r="AA4641" i="1"/>
  <c r="AC4641" i="1"/>
  <c r="Y4641" i="1"/>
  <c r="AD4641" i="1"/>
  <c r="N4648" i="1"/>
  <c r="T4648" i="1"/>
  <c r="W4642" i="1"/>
  <c r="K4648" i="1"/>
  <c r="R4648" i="1"/>
  <c r="L4648" i="1"/>
  <c r="M4648" i="1"/>
  <c r="O4648" i="1"/>
  <c r="Q4648" i="1"/>
  <c r="S4648" i="1"/>
  <c r="X4642" i="1"/>
  <c r="AE4641" i="1"/>
  <c r="AF4641" i="1"/>
  <c r="AH4641" i="1"/>
  <c r="V4646" i="1"/>
  <c r="Z4645" i="1"/>
  <c r="AA4642" i="1"/>
  <c r="AC4642" i="1"/>
  <c r="Y4642" i="1"/>
  <c r="AD4642" i="1"/>
  <c r="N4649" i="1"/>
  <c r="T4649" i="1"/>
  <c r="W4643" i="1"/>
  <c r="K4649" i="1"/>
  <c r="R4649" i="1"/>
  <c r="L4649" i="1"/>
  <c r="M4649" i="1"/>
  <c r="O4649" i="1"/>
  <c r="Q4649" i="1"/>
  <c r="S4649" i="1"/>
  <c r="X4643" i="1"/>
  <c r="AE4642" i="1"/>
  <c r="AF4642" i="1"/>
  <c r="AH4642" i="1"/>
  <c r="V4647" i="1"/>
  <c r="Z4646" i="1"/>
  <c r="AA4643" i="1"/>
  <c r="AC4643" i="1"/>
  <c r="Y4643" i="1"/>
  <c r="AD4643" i="1"/>
  <c r="N4650" i="1"/>
  <c r="T4650" i="1"/>
  <c r="W4644" i="1"/>
  <c r="K4650" i="1"/>
  <c r="R4650" i="1"/>
  <c r="L4650" i="1"/>
  <c r="M4650" i="1"/>
  <c r="O4650" i="1"/>
  <c r="Q4650" i="1"/>
  <c r="S4650" i="1"/>
  <c r="X4644" i="1"/>
  <c r="AE4643" i="1"/>
  <c r="AF4643" i="1"/>
  <c r="AH4643" i="1"/>
  <c r="V4648" i="1"/>
  <c r="Z4647" i="1"/>
  <c r="AA4644" i="1"/>
  <c r="AC4644" i="1"/>
  <c r="Y4644" i="1"/>
  <c r="AD4644" i="1"/>
  <c r="N4651" i="1"/>
  <c r="T4651" i="1"/>
  <c r="W4645" i="1"/>
  <c r="K4651" i="1"/>
  <c r="R4651" i="1"/>
  <c r="L4651" i="1"/>
  <c r="M4651" i="1"/>
  <c r="O4651" i="1"/>
  <c r="Q4651" i="1"/>
  <c r="S4651" i="1"/>
  <c r="X4645" i="1"/>
  <c r="AE4644" i="1"/>
  <c r="AF4644" i="1"/>
  <c r="AH4644" i="1"/>
  <c r="V4649" i="1"/>
  <c r="Z4648" i="1"/>
  <c r="AA4645" i="1"/>
  <c r="AC4645" i="1"/>
  <c r="Y4645" i="1"/>
  <c r="AD4645" i="1"/>
  <c r="N4652" i="1"/>
  <c r="T4652" i="1"/>
  <c r="W4646" i="1"/>
  <c r="K4652" i="1"/>
  <c r="R4652" i="1"/>
  <c r="L4652" i="1"/>
  <c r="M4652" i="1"/>
  <c r="O4652" i="1"/>
  <c r="Q4652" i="1"/>
  <c r="S4652" i="1"/>
  <c r="X4646" i="1"/>
  <c r="AE4645" i="1"/>
  <c r="AF4645" i="1"/>
  <c r="AH4645" i="1"/>
  <c r="V4650" i="1"/>
  <c r="Z4649" i="1"/>
  <c r="AA4646" i="1"/>
  <c r="AC4646" i="1"/>
  <c r="Y4646" i="1"/>
  <c r="AD4646" i="1"/>
  <c r="N4653" i="1"/>
  <c r="T4653" i="1"/>
  <c r="W4647" i="1"/>
  <c r="K4653" i="1"/>
  <c r="R4653" i="1"/>
  <c r="L4653" i="1"/>
  <c r="M4653" i="1"/>
  <c r="O4653" i="1"/>
  <c r="Q4653" i="1"/>
  <c r="S4653" i="1"/>
  <c r="X4647" i="1"/>
  <c r="AE4646" i="1"/>
  <c r="AF4646" i="1"/>
  <c r="AH4646" i="1"/>
  <c r="V4651" i="1"/>
  <c r="Z4650" i="1"/>
  <c r="AA4647" i="1"/>
  <c r="AC4647" i="1"/>
  <c r="Y4647" i="1"/>
  <c r="AD4647" i="1"/>
  <c r="N4654" i="1"/>
  <c r="T4654" i="1"/>
  <c r="W4648" i="1"/>
  <c r="K4654" i="1"/>
  <c r="R4654" i="1"/>
  <c r="L4654" i="1"/>
  <c r="M4654" i="1"/>
  <c r="O4654" i="1"/>
  <c r="Q4654" i="1"/>
  <c r="S4654" i="1"/>
  <c r="X4648" i="1"/>
  <c r="AE4647" i="1"/>
  <c r="AF4647" i="1"/>
  <c r="AH4647" i="1"/>
  <c r="V4652" i="1"/>
  <c r="Z4651" i="1"/>
  <c r="AA4648" i="1"/>
  <c r="AC4648" i="1"/>
  <c r="Y4648" i="1"/>
  <c r="AD4648" i="1"/>
  <c r="N4655" i="1"/>
  <c r="T4655" i="1"/>
  <c r="W4649" i="1"/>
  <c r="K4655" i="1"/>
  <c r="R4655" i="1"/>
  <c r="L4655" i="1"/>
  <c r="M4655" i="1"/>
  <c r="O4655" i="1"/>
  <c r="Q4655" i="1"/>
  <c r="S4655" i="1"/>
  <c r="X4649" i="1"/>
  <c r="AE4648" i="1"/>
  <c r="AF4648" i="1"/>
  <c r="AH4648" i="1"/>
  <c r="V4653" i="1"/>
  <c r="Z4652" i="1"/>
  <c r="AA4649" i="1"/>
  <c r="AC4649" i="1"/>
  <c r="Y4649" i="1"/>
  <c r="AD4649" i="1"/>
  <c r="N4656" i="1"/>
  <c r="T4656" i="1"/>
  <c r="W4650" i="1"/>
  <c r="K4656" i="1"/>
  <c r="R4656" i="1"/>
  <c r="L4656" i="1"/>
  <c r="M4656" i="1"/>
  <c r="O4656" i="1"/>
  <c r="Q4656" i="1"/>
  <c r="S4656" i="1"/>
  <c r="X4650" i="1"/>
  <c r="AE4649" i="1"/>
  <c r="AF4649" i="1"/>
  <c r="AH4649" i="1"/>
  <c r="V4654" i="1"/>
  <c r="Z4653" i="1"/>
  <c r="AA4650" i="1"/>
  <c r="AC4650" i="1"/>
  <c r="Y4650" i="1"/>
  <c r="AD4650" i="1"/>
  <c r="N4657" i="1"/>
  <c r="T4657" i="1"/>
  <c r="W4651" i="1"/>
  <c r="K4657" i="1"/>
  <c r="R4657" i="1"/>
  <c r="L4657" i="1"/>
  <c r="M4657" i="1"/>
  <c r="O4657" i="1"/>
  <c r="Q4657" i="1"/>
  <c r="S4657" i="1"/>
  <c r="X4651" i="1"/>
  <c r="AE4650" i="1"/>
  <c r="AF4650" i="1"/>
  <c r="AH4650" i="1"/>
  <c r="V4655" i="1"/>
  <c r="Z4654" i="1"/>
  <c r="AA4651" i="1"/>
  <c r="AC4651" i="1"/>
  <c r="Y4651" i="1"/>
  <c r="AD4651" i="1"/>
  <c r="N4658" i="1"/>
  <c r="T4658" i="1"/>
  <c r="W4652" i="1"/>
  <c r="K4658" i="1"/>
  <c r="R4658" i="1"/>
  <c r="L4658" i="1"/>
  <c r="M4658" i="1"/>
  <c r="O4658" i="1"/>
  <c r="Q4658" i="1"/>
  <c r="S4658" i="1"/>
  <c r="X4652" i="1"/>
  <c r="AE4651" i="1"/>
  <c r="AF4651" i="1"/>
  <c r="AH4651" i="1"/>
  <c r="V4656" i="1"/>
  <c r="Z4655" i="1"/>
  <c r="AA4652" i="1"/>
  <c r="AC4652" i="1"/>
  <c r="Y4652" i="1"/>
  <c r="AD4652" i="1"/>
  <c r="N4659" i="1"/>
  <c r="T4659" i="1"/>
  <c r="W4653" i="1"/>
  <c r="K4659" i="1"/>
  <c r="R4659" i="1"/>
  <c r="L4659" i="1"/>
  <c r="M4659" i="1"/>
  <c r="O4659" i="1"/>
  <c r="Q4659" i="1"/>
  <c r="S4659" i="1"/>
  <c r="X4653" i="1"/>
  <c r="AE4652" i="1"/>
  <c r="AF4652" i="1"/>
  <c r="AH4652" i="1"/>
  <c r="V4657" i="1"/>
  <c r="Z4656" i="1"/>
  <c r="AA4653" i="1"/>
  <c r="AC4653" i="1"/>
  <c r="Y4653" i="1"/>
  <c r="AD4653" i="1"/>
  <c r="N4660" i="1"/>
  <c r="T4660" i="1"/>
  <c r="W4654" i="1"/>
  <c r="K4660" i="1"/>
  <c r="R4660" i="1"/>
  <c r="L4660" i="1"/>
  <c r="M4660" i="1"/>
  <c r="O4660" i="1"/>
  <c r="Q4660" i="1"/>
  <c r="S4660" i="1"/>
  <c r="X4654" i="1"/>
  <c r="AE4653" i="1"/>
  <c r="AF4653" i="1"/>
  <c r="AH4653" i="1"/>
  <c r="V4658" i="1"/>
  <c r="Z4657" i="1"/>
  <c r="AA4654" i="1"/>
  <c r="AC4654" i="1"/>
  <c r="Y4654" i="1"/>
  <c r="AD4654" i="1"/>
  <c r="N4661" i="1"/>
  <c r="T4661" i="1"/>
  <c r="W4655" i="1"/>
  <c r="K4661" i="1"/>
  <c r="R4661" i="1"/>
  <c r="L4661" i="1"/>
  <c r="M4661" i="1"/>
  <c r="O4661" i="1"/>
  <c r="Q4661" i="1"/>
  <c r="S4661" i="1"/>
  <c r="X4655" i="1"/>
  <c r="AE4654" i="1"/>
  <c r="AF4654" i="1"/>
  <c r="AH4654" i="1"/>
  <c r="V4659" i="1"/>
  <c r="Z4658" i="1"/>
  <c r="AA4655" i="1"/>
  <c r="AC4655" i="1"/>
  <c r="Y4655" i="1"/>
  <c r="AD4655" i="1"/>
  <c r="N4662" i="1"/>
  <c r="T4662" i="1"/>
  <c r="W4656" i="1"/>
  <c r="K4662" i="1"/>
  <c r="R4662" i="1"/>
  <c r="L4662" i="1"/>
  <c r="M4662" i="1"/>
  <c r="O4662" i="1"/>
  <c r="Q4662" i="1"/>
  <c r="S4662" i="1"/>
  <c r="X4656" i="1"/>
  <c r="AE4655" i="1"/>
  <c r="AF4655" i="1"/>
  <c r="AH4655" i="1"/>
  <c r="V4660" i="1"/>
  <c r="Z4659" i="1"/>
  <c r="AA4656" i="1"/>
  <c r="AC4656" i="1"/>
  <c r="Y4656" i="1"/>
  <c r="AD4656" i="1"/>
  <c r="N4663" i="1"/>
  <c r="T4663" i="1"/>
  <c r="W4657" i="1"/>
  <c r="K4663" i="1"/>
  <c r="R4663" i="1"/>
  <c r="L4663" i="1"/>
  <c r="M4663" i="1"/>
  <c r="O4663" i="1"/>
  <c r="Q4663" i="1"/>
  <c r="S4663" i="1"/>
  <c r="X4657" i="1"/>
  <c r="AE4656" i="1"/>
  <c r="AF4656" i="1"/>
  <c r="AH4656" i="1"/>
  <c r="V4661" i="1"/>
  <c r="Z4660" i="1"/>
  <c r="AA4657" i="1"/>
  <c r="AC4657" i="1"/>
  <c r="Y4657" i="1"/>
  <c r="AD4657" i="1"/>
  <c r="N4664" i="1"/>
  <c r="T4664" i="1"/>
  <c r="W4658" i="1"/>
  <c r="K4664" i="1"/>
  <c r="R4664" i="1"/>
  <c r="L4664" i="1"/>
  <c r="M4664" i="1"/>
  <c r="O4664" i="1"/>
  <c r="Q4664" i="1"/>
  <c r="S4664" i="1"/>
  <c r="X4658" i="1"/>
  <c r="AE4657" i="1"/>
  <c r="AF4657" i="1"/>
  <c r="AH4657" i="1"/>
  <c r="V4662" i="1"/>
  <c r="Z4661" i="1"/>
  <c r="AA4658" i="1"/>
  <c r="AC4658" i="1"/>
  <c r="Y4658" i="1"/>
  <c r="AD4658" i="1"/>
  <c r="N4665" i="1"/>
  <c r="T4665" i="1"/>
  <c r="W4659" i="1"/>
  <c r="K4665" i="1"/>
  <c r="R4665" i="1"/>
  <c r="L4665" i="1"/>
  <c r="M4665" i="1"/>
  <c r="O4665" i="1"/>
  <c r="Q4665" i="1"/>
  <c r="S4665" i="1"/>
  <c r="X4659" i="1"/>
  <c r="AE4658" i="1"/>
  <c r="AF4658" i="1"/>
  <c r="AH4658" i="1"/>
  <c r="V4663" i="1"/>
  <c r="Z4662" i="1"/>
  <c r="AA4659" i="1"/>
  <c r="AC4659" i="1"/>
  <c r="Y4659" i="1"/>
  <c r="AD4659" i="1"/>
  <c r="N4666" i="1"/>
  <c r="T4666" i="1"/>
  <c r="W4660" i="1"/>
  <c r="K4666" i="1"/>
  <c r="R4666" i="1"/>
  <c r="L4666" i="1"/>
  <c r="M4666" i="1"/>
  <c r="O4666" i="1"/>
  <c r="Q4666" i="1"/>
  <c r="S4666" i="1"/>
  <c r="X4660" i="1"/>
  <c r="AE4659" i="1"/>
  <c r="AF4659" i="1"/>
  <c r="AH4659" i="1"/>
  <c r="V4664" i="1"/>
  <c r="Z4663" i="1"/>
  <c r="AA4660" i="1"/>
  <c r="AC4660" i="1"/>
  <c r="Y4660" i="1"/>
  <c r="AD4660" i="1"/>
  <c r="N4667" i="1"/>
  <c r="T4667" i="1"/>
  <c r="W4661" i="1"/>
  <c r="K4667" i="1"/>
  <c r="R4667" i="1"/>
  <c r="L4667" i="1"/>
  <c r="M4667" i="1"/>
  <c r="O4667" i="1"/>
  <c r="Q4667" i="1"/>
  <c r="S4667" i="1"/>
  <c r="X4661" i="1"/>
  <c r="AE4660" i="1"/>
  <c r="AF4660" i="1"/>
  <c r="AH4660" i="1"/>
  <c r="V4665" i="1"/>
  <c r="Z4664" i="1"/>
  <c r="AA4661" i="1"/>
  <c r="AC4661" i="1"/>
  <c r="Y4661" i="1"/>
  <c r="AD4661" i="1"/>
  <c r="N4668" i="1"/>
  <c r="T4668" i="1"/>
  <c r="W4662" i="1"/>
  <c r="K4668" i="1"/>
  <c r="R4668" i="1"/>
  <c r="L4668" i="1"/>
  <c r="M4668" i="1"/>
  <c r="O4668" i="1"/>
  <c r="Q4668" i="1"/>
  <c r="S4668" i="1"/>
  <c r="X4662" i="1"/>
  <c r="AE4661" i="1"/>
  <c r="AF4661" i="1"/>
  <c r="AH4661" i="1"/>
  <c r="V4666" i="1"/>
  <c r="Z4665" i="1"/>
  <c r="AA4662" i="1"/>
  <c r="AC4662" i="1"/>
  <c r="Y4662" i="1"/>
  <c r="AD4662" i="1"/>
  <c r="N4669" i="1"/>
  <c r="T4669" i="1"/>
  <c r="W4663" i="1"/>
  <c r="K4669" i="1"/>
  <c r="R4669" i="1"/>
  <c r="L4669" i="1"/>
  <c r="M4669" i="1"/>
  <c r="O4669" i="1"/>
  <c r="Q4669" i="1"/>
  <c r="S4669" i="1"/>
  <c r="X4663" i="1"/>
  <c r="AE4662" i="1"/>
  <c r="AF4662" i="1"/>
  <c r="AH4662" i="1"/>
  <c r="V4667" i="1"/>
  <c r="Z4666" i="1"/>
  <c r="AA4663" i="1"/>
  <c r="AC4663" i="1"/>
  <c r="Y4663" i="1"/>
  <c r="AD4663" i="1"/>
  <c r="N4670" i="1"/>
  <c r="T4670" i="1"/>
  <c r="W4664" i="1"/>
  <c r="K4670" i="1"/>
  <c r="R4670" i="1"/>
  <c r="L4670" i="1"/>
  <c r="M4670" i="1"/>
  <c r="O4670" i="1"/>
  <c r="Q4670" i="1"/>
  <c r="S4670" i="1"/>
  <c r="X4664" i="1"/>
  <c r="AE4663" i="1"/>
  <c r="AF4663" i="1"/>
  <c r="AH4663" i="1"/>
  <c r="V4668" i="1"/>
  <c r="Z4667" i="1"/>
  <c r="AA4664" i="1"/>
  <c r="AC4664" i="1"/>
  <c r="Y4664" i="1"/>
  <c r="AD4664" i="1"/>
  <c r="N4671" i="1"/>
  <c r="T4671" i="1"/>
  <c r="W4665" i="1"/>
  <c r="K4671" i="1"/>
  <c r="R4671" i="1"/>
  <c r="L4671" i="1"/>
  <c r="M4671" i="1"/>
  <c r="O4671" i="1"/>
  <c r="Q4671" i="1"/>
  <c r="S4671" i="1"/>
  <c r="X4665" i="1"/>
  <c r="AE4664" i="1"/>
  <c r="AF4664" i="1"/>
  <c r="AH4664" i="1"/>
  <c r="V4669" i="1"/>
  <c r="Z4668" i="1"/>
  <c r="AA4665" i="1"/>
  <c r="AC4665" i="1"/>
  <c r="Y4665" i="1"/>
  <c r="AD4665" i="1"/>
  <c r="N4672" i="1"/>
  <c r="T4672" i="1"/>
  <c r="W4666" i="1"/>
  <c r="K4672" i="1"/>
  <c r="R4672" i="1"/>
  <c r="L4672" i="1"/>
  <c r="M4672" i="1"/>
  <c r="O4672" i="1"/>
  <c r="Q4672" i="1"/>
  <c r="S4672" i="1"/>
  <c r="X4666" i="1"/>
  <c r="AE4665" i="1"/>
  <c r="AF4665" i="1"/>
  <c r="AH4665" i="1"/>
  <c r="V4670" i="1"/>
  <c r="Z4669" i="1"/>
  <c r="AA4666" i="1"/>
  <c r="AC4666" i="1"/>
  <c r="Y4666" i="1"/>
  <c r="AD4666" i="1"/>
  <c r="N4673" i="1"/>
  <c r="T4673" i="1"/>
  <c r="W4667" i="1"/>
  <c r="K4673" i="1"/>
  <c r="R4673" i="1"/>
  <c r="L4673" i="1"/>
  <c r="M4673" i="1"/>
  <c r="O4673" i="1"/>
  <c r="Q4673" i="1"/>
  <c r="S4673" i="1"/>
  <c r="X4667" i="1"/>
  <c r="AE4666" i="1"/>
  <c r="AF4666" i="1"/>
  <c r="AH4666" i="1"/>
  <c r="V4671" i="1"/>
  <c r="Z4670" i="1"/>
  <c r="AA4667" i="1"/>
  <c r="AC4667" i="1"/>
  <c r="Y4667" i="1"/>
  <c r="AD4667" i="1"/>
  <c r="N4674" i="1"/>
  <c r="T4674" i="1"/>
  <c r="W4668" i="1"/>
  <c r="K4674" i="1"/>
  <c r="R4674" i="1"/>
  <c r="L4674" i="1"/>
  <c r="M4674" i="1"/>
  <c r="O4674" i="1"/>
  <c r="Q4674" i="1"/>
  <c r="S4674" i="1"/>
  <c r="X4668" i="1"/>
  <c r="AE4667" i="1"/>
  <c r="AF4667" i="1"/>
  <c r="AH4667" i="1"/>
  <c r="V4672" i="1"/>
  <c r="Z4671" i="1"/>
  <c r="AA4668" i="1"/>
  <c r="AC4668" i="1"/>
  <c r="Y4668" i="1"/>
  <c r="AD4668" i="1"/>
  <c r="N4675" i="1"/>
  <c r="T4675" i="1"/>
  <c r="W4669" i="1"/>
  <c r="K4675" i="1"/>
  <c r="R4675" i="1"/>
  <c r="L4675" i="1"/>
  <c r="M4675" i="1"/>
  <c r="O4675" i="1"/>
  <c r="Q4675" i="1"/>
  <c r="S4675" i="1"/>
  <c r="X4669" i="1"/>
  <c r="AE4668" i="1"/>
  <c r="AF4668" i="1"/>
  <c r="AH4668" i="1"/>
  <c r="V4673" i="1"/>
  <c r="Z4672" i="1"/>
  <c r="AA4669" i="1"/>
  <c r="AC4669" i="1"/>
  <c r="Y4669" i="1"/>
  <c r="AD4669" i="1"/>
  <c r="N4676" i="1"/>
  <c r="T4676" i="1"/>
  <c r="W4670" i="1"/>
  <c r="K4676" i="1"/>
  <c r="R4676" i="1"/>
  <c r="L4676" i="1"/>
  <c r="M4676" i="1"/>
  <c r="O4676" i="1"/>
  <c r="Q4676" i="1"/>
  <c r="S4676" i="1"/>
  <c r="X4670" i="1"/>
  <c r="AE4669" i="1"/>
  <c r="AF4669" i="1"/>
  <c r="AH4669" i="1"/>
  <c r="V4674" i="1"/>
  <c r="Z4673" i="1"/>
  <c r="AA4670" i="1"/>
  <c r="AC4670" i="1"/>
  <c r="Y4670" i="1"/>
  <c r="AD4670" i="1"/>
  <c r="N4677" i="1"/>
  <c r="T4677" i="1"/>
  <c r="W4671" i="1"/>
  <c r="K4677" i="1"/>
  <c r="R4677" i="1"/>
  <c r="L4677" i="1"/>
  <c r="M4677" i="1"/>
  <c r="O4677" i="1"/>
  <c r="Q4677" i="1"/>
  <c r="S4677" i="1"/>
  <c r="X4671" i="1"/>
  <c r="AE4670" i="1"/>
  <c r="AF4670" i="1"/>
  <c r="AH4670" i="1"/>
  <c r="V4675" i="1"/>
  <c r="Z4674" i="1"/>
  <c r="AA4671" i="1"/>
  <c r="AC4671" i="1"/>
  <c r="Y4671" i="1"/>
  <c r="AD4671" i="1"/>
  <c r="N4678" i="1"/>
  <c r="T4678" i="1"/>
  <c r="W4672" i="1"/>
  <c r="K4678" i="1"/>
  <c r="R4678" i="1"/>
  <c r="L4678" i="1"/>
  <c r="M4678" i="1"/>
  <c r="O4678" i="1"/>
  <c r="Q4678" i="1"/>
  <c r="S4678" i="1"/>
  <c r="X4672" i="1"/>
  <c r="AE4671" i="1"/>
  <c r="AF4671" i="1"/>
  <c r="AH4671" i="1"/>
  <c r="V4676" i="1"/>
  <c r="Z4675" i="1"/>
  <c r="AA4672" i="1"/>
  <c r="AC4672" i="1"/>
  <c r="Y4672" i="1"/>
  <c r="AD4672" i="1"/>
  <c r="N4679" i="1"/>
  <c r="T4679" i="1"/>
  <c r="W4673" i="1"/>
  <c r="K4679" i="1"/>
  <c r="R4679" i="1"/>
  <c r="L4679" i="1"/>
  <c r="M4679" i="1"/>
  <c r="O4679" i="1"/>
  <c r="Q4679" i="1"/>
  <c r="S4679" i="1"/>
  <c r="X4673" i="1"/>
  <c r="AE4672" i="1"/>
  <c r="AF4672" i="1"/>
  <c r="AH4672" i="1"/>
  <c r="V4677" i="1"/>
  <c r="Z4676" i="1"/>
  <c r="AA4673" i="1"/>
  <c r="AC4673" i="1"/>
  <c r="Y4673" i="1"/>
  <c r="AD4673" i="1"/>
  <c r="N4680" i="1"/>
  <c r="T4680" i="1"/>
  <c r="W4674" i="1"/>
  <c r="K4680" i="1"/>
  <c r="R4680" i="1"/>
  <c r="L4680" i="1"/>
  <c r="M4680" i="1"/>
  <c r="O4680" i="1"/>
  <c r="Q4680" i="1"/>
  <c r="S4680" i="1"/>
  <c r="X4674" i="1"/>
  <c r="AE4673" i="1"/>
  <c r="AF4673" i="1"/>
  <c r="AH4673" i="1"/>
  <c r="V4678" i="1"/>
  <c r="Z4677" i="1"/>
  <c r="AA4674" i="1"/>
  <c r="AC4674" i="1"/>
  <c r="Y4674" i="1"/>
  <c r="AD4674" i="1"/>
  <c r="N4681" i="1"/>
  <c r="T4681" i="1"/>
  <c r="W4675" i="1"/>
  <c r="K4681" i="1"/>
  <c r="R4681" i="1"/>
  <c r="L4681" i="1"/>
  <c r="M4681" i="1"/>
  <c r="O4681" i="1"/>
  <c r="Q4681" i="1"/>
  <c r="S4681" i="1"/>
  <c r="X4675" i="1"/>
  <c r="AE4674" i="1"/>
  <c r="AF4674" i="1"/>
  <c r="AH4674" i="1"/>
  <c r="V4679" i="1"/>
  <c r="Z4678" i="1"/>
  <c r="AA4675" i="1"/>
  <c r="AC4675" i="1"/>
  <c r="Y4675" i="1"/>
  <c r="AD4675" i="1"/>
  <c r="N4682" i="1"/>
  <c r="T4682" i="1"/>
  <c r="W4676" i="1"/>
  <c r="K4682" i="1"/>
  <c r="R4682" i="1"/>
  <c r="L4682" i="1"/>
  <c r="M4682" i="1"/>
  <c r="O4682" i="1"/>
  <c r="Q4682" i="1"/>
  <c r="S4682" i="1"/>
  <c r="X4676" i="1"/>
  <c r="AE4675" i="1"/>
  <c r="AF4675" i="1"/>
  <c r="AH4675" i="1"/>
  <c r="V4680" i="1"/>
  <c r="Z4679" i="1"/>
  <c r="AA4676" i="1"/>
  <c r="AC4676" i="1"/>
  <c r="Y4676" i="1"/>
  <c r="AD4676" i="1"/>
  <c r="N4683" i="1"/>
  <c r="T4683" i="1"/>
  <c r="W4677" i="1"/>
  <c r="K4683" i="1"/>
  <c r="R4683" i="1"/>
  <c r="L4683" i="1"/>
  <c r="M4683" i="1"/>
  <c r="O4683" i="1"/>
  <c r="Q4683" i="1"/>
  <c r="S4683" i="1"/>
  <c r="X4677" i="1"/>
  <c r="AE4676" i="1"/>
  <c r="AF4676" i="1"/>
  <c r="AH4676" i="1"/>
  <c r="V4681" i="1"/>
  <c r="Z4680" i="1"/>
  <c r="AA4677" i="1"/>
  <c r="AC4677" i="1"/>
  <c r="Y4677" i="1"/>
  <c r="AD4677" i="1"/>
  <c r="N4684" i="1"/>
  <c r="T4684" i="1"/>
  <c r="W4678" i="1"/>
  <c r="K4684" i="1"/>
  <c r="R4684" i="1"/>
  <c r="L4684" i="1"/>
  <c r="M4684" i="1"/>
  <c r="O4684" i="1"/>
  <c r="Q4684" i="1"/>
  <c r="S4684" i="1"/>
  <c r="X4678" i="1"/>
  <c r="AE4677" i="1"/>
  <c r="AF4677" i="1"/>
  <c r="AH4677" i="1"/>
  <c r="V4682" i="1"/>
  <c r="Z4681" i="1"/>
  <c r="AA4678" i="1"/>
  <c r="AC4678" i="1"/>
  <c r="Y4678" i="1"/>
  <c r="AD4678" i="1"/>
  <c r="N4685" i="1"/>
  <c r="T4685" i="1"/>
  <c r="W4679" i="1"/>
  <c r="K4685" i="1"/>
  <c r="R4685" i="1"/>
  <c r="L4685" i="1"/>
  <c r="M4685" i="1"/>
  <c r="O4685" i="1"/>
  <c r="Q4685" i="1"/>
  <c r="S4685" i="1"/>
  <c r="X4679" i="1"/>
  <c r="AE4678" i="1"/>
  <c r="AF4678" i="1"/>
  <c r="AH4678" i="1"/>
  <c r="V4683" i="1"/>
  <c r="Z4682" i="1"/>
  <c r="AA4679" i="1"/>
  <c r="AC4679" i="1"/>
  <c r="Y4679" i="1"/>
  <c r="AD4679" i="1"/>
  <c r="N4686" i="1"/>
  <c r="T4686" i="1"/>
  <c r="W4680" i="1"/>
  <c r="K4686" i="1"/>
  <c r="R4686" i="1"/>
  <c r="L4686" i="1"/>
  <c r="M4686" i="1"/>
  <c r="O4686" i="1"/>
  <c r="Q4686" i="1"/>
  <c r="S4686" i="1"/>
  <c r="X4680" i="1"/>
  <c r="AE4679" i="1"/>
  <c r="AF4679" i="1"/>
  <c r="AH4679" i="1"/>
  <c r="V4684" i="1"/>
  <c r="Z4683" i="1"/>
  <c r="AA4680" i="1"/>
  <c r="AC4680" i="1"/>
  <c r="Y4680" i="1"/>
  <c r="AD4680" i="1"/>
  <c r="N4687" i="1"/>
  <c r="T4687" i="1"/>
  <c r="W4681" i="1"/>
  <c r="K4687" i="1"/>
  <c r="R4687" i="1"/>
  <c r="L4687" i="1"/>
  <c r="M4687" i="1"/>
  <c r="O4687" i="1"/>
  <c r="Q4687" i="1"/>
  <c r="S4687" i="1"/>
  <c r="X4681" i="1"/>
  <c r="AE4680" i="1"/>
  <c r="AF4680" i="1"/>
  <c r="AH4680" i="1"/>
  <c r="V4685" i="1"/>
  <c r="Z4684" i="1"/>
  <c r="AA4681" i="1"/>
  <c r="AC4681" i="1"/>
  <c r="Y4681" i="1"/>
  <c r="AD4681" i="1"/>
  <c r="N4688" i="1"/>
  <c r="T4688" i="1"/>
  <c r="W4682" i="1"/>
  <c r="K4688" i="1"/>
  <c r="R4688" i="1"/>
  <c r="L4688" i="1"/>
  <c r="M4688" i="1"/>
  <c r="O4688" i="1"/>
  <c r="Q4688" i="1"/>
  <c r="S4688" i="1"/>
  <c r="X4682" i="1"/>
  <c r="AE4681" i="1"/>
  <c r="AF4681" i="1"/>
  <c r="AH4681" i="1"/>
  <c r="V4686" i="1"/>
  <c r="Z4685" i="1"/>
  <c r="AA4682" i="1"/>
  <c r="AC4682" i="1"/>
  <c r="Y4682" i="1"/>
  <c r="AD4682" i="1"/>
  <c r="N4689" i="1"/>
  <c r="T4689" i="1"/>
  <c r="W4683" i="1"/>
  <c r="K4689" i="1"/>
  <c r="R4689" i="1"/>
  <c r="L4689" i="1"/>
  <c r="M4689" i="1"/>
  <c r="O4689" i="1"/>
  <c r="Q4689" i="1"/>
  <c r="S4689" i="1"/>
  <c r="X4683" i="1"/>
  <c r="AE4682" i="1"/>
  <c r="AF4682" i="1"/>
  <c r="AH4682" i="1"/>
  <c r="V4687" i="1"/>
  <c r="Z4686" i="1"/>
  <c r="AA4683" i="1"/>
  <c r="AC4683" i="1"/>
  <c r="Y4683" i="1"/>
  <c r="AD4683" i="1"/>
  <c r="N4690" i="1"/>
  <c r="T4690" i="1"/>
  <c r="W4684" i="1"/>
  <c r="K4690" i="1"/>
  <c r="R4690" i="1"/>
  <c r="L4690" i="1"/>
  <c r="M4690" i="1"/>
  <c r="O4690" i="1"/>
  <c r="Q4690" i="1"/>
  <c r="S4690" i="1"/>
  <c r="X4684" i="1"/>
  <c r="AE4683" i="1"/>
  <c r="AF4683" i="1"/>
  <c r="AH4683" i="1"/>
  <c r="V4688" i="1"/>
  <c r="Z4687" i="1"/>
  <c r="AA4684" i="1"/>
  <c r="AC4684" i="1"/>
  <c r="Y4684" i="1"/>
  <c r="AD4684" i="1"/>
  <c r="N4691" i="1"/>
  <c r="T4691" i="1"/>
  <c r="W4685" i="1"/>
  <c r="K4691" i="1"/>
  <c r="R4691" i="1"/>
  <c r="L4691" i="1"/>
  <c r="M4691" i="1"/>
  <c r="O4691" i="1"/>
  <c r="Q4691" i="1"/>
  <c r="S4691" i="1"/>
  <c r="X4685" i="1"/>
  <c r="AE4684" i="1"/>
  <c r="AF4684" i="1"/>
  <c r="AH4684" i="1"/>
  <c r="V4689" i="1"/>
  <c r="Z4688" i="1"/>
  <c r="AA4685" i="1"/>
  <c r="AC4685" i="1"/>
  <c r="Y4685" i="1"/>
  <c r="AD4685" i="1"/>
  <c r="N4692" i="1"/>
  <c r="T4692" i="1"/>
  <c r="W4686" i="1"/>
  <c r="K4692" i="1"/>
  <c r="R4692" i="1"/>
  <c r="L4692" i="1"/>
  <c r="M4692" i="1"/>
  <c r="O4692" i="1"/>
  <c r="Q4692" i="1"/>
  <c r="S4692" i="1"/>
  <c r="X4686" i="1"/>
  <c r="AE4685" i="1"/>
  <c r="AF4685" i="1"/>
  <c r="AH4685" i="1"/>
  <c r="V4690" i="1"/>
  <c r="Z4689" i="1"/>
  <c r="AA4686" i="1"/>
  <c r="AC4686" i="1"/>
  <c r="Y4686" i="1"/>
  <c r="AD4686" i="1"/>
  <c r="N4693" i="1"/>
  <c r="T4693" i="1"/>
  <c r="W4687" i="1"/>
  <c r="K4693" i="1"/>
  <c r="R4693" i="1"/>
  <c r="L4693" i="1"/>
  <c r="M4693" i="1"/>
  <c r="O4693" i="1"/>
  <c r="Q4693" i="1"/>
  <c r="S4693" i="1"/>
  <c r="X4687" i="1"/>
  <c r="AE4686" i="1"/>
  <c r="AF4686" i="1"/>
  <c r="AH4686" i="1"/>
  <c r="V4691" i="1"/>
  <c r="Z4690" i="1"/>
  <c r="AA4687" i="1"/>
  <c r="AC4687" i="1"/>
  <c r="Y4687" i="1"/>
  <c r="AD4687" i="1"/>
  <c r="N4694" i="1"/>
  <c r="T4694" i="1"/>
  <c r="W4688" i="1"/>
  <c r="K4694" i="1"/>
  <c r="R4694" i="1"/>
  <c r="L4694" i="1"/>
  <c r="M4694" i="1"/>
  <c r="O4694" i="1"/>
  <c r="Q4694" i="1"/>
  <c r="S4694" i="1"/>
  <c r="X4688" i="1"/>
  <c r="AE4687" i="1"/>
  <c r="AF4687" i="1"/>
  <c r="AH4687" i="1"/>
  <c r="V4692" i="1"/>
  <c r="Z4691" i="1"/>
  <c r="AA4688" i="1"/>
  <c r="AC4688" i="1"/>
  <c r="Y4688" i="1"/>
  <c r="AD4688" i="1"/>
  <c r="N4695" i="1"/>
  <c r="T4695" i="1"/>
  <c r="W4689" i="1"/>
  <c r="K4695" i="1"/>
  <c r="R4695" i="1"/>
  <c r="L4695" i="1"/>
  <c r="M4695" i="1"/>
  <c r="O4695" i="1"/>
  <c r="Q4695" i="1"/>
  <c r="S4695" i="1"/>
  <c r="X4689" i="1"/>
  <c r="AE4688" i="1"/>
  <c r="AF4688" i="1"/>
  <c r="AH4688" i="1"/>
  <c r="V4693" i="1"/>
  <c r="Z4692" i="1"/>
  <c r="AA4689" i="1"/>
  <c r="AC4689" i="1"/>
  <c r="Y4689" i="1"/>
  <c r="AD4689" i="1"/>
  <c r="N4696" i="1"/>
  <c r="T4696" i="1"/>
  <c r="W4690" i="1"/>
  <c r="K4696" i="1"/>
  <c r="R4696" i="1"/>
  <c r="L4696" i="1"/>
  <c r="M4696" i="1"/>
  <c r="O4696" i="1"/>
  <c r="Q4696" i="1"/>
  <c r="S4696" i="1"/>
  <c r="X4690" i="1"/>
  <c r="AE4689" i="1"/>
  <c r="AF4689" i="1"/>
  <c r="AH4689" i="1"/>
  <c r="V4694" i="1"/>
  <c r="Z4693" i="1"/>
  <c r="AA4690" i="1"/>
  <c r="AC4690" i="1"/>
  <c r="Y4690" i="1"/>
  <c r="AD4690" i="1"/>
  <c r="N4697" i="1"/>
  <c r="T4697" i="1"/>
  <c r="W4691" i="1"/>
  <c r="K4697" i="1"/>
  <c r="R4697" i="1"/>
  <c r="L4697" i="1"/>
  <c r="M4697" i="1"/>
  <c r="O4697" i="1"/>
  <c r="Q4697" i="1"/>
  <c r="S4697" i="1"/>
  <c r="X4691" i="1"/>
  <c r="AE4690" i="1"/>
  <c r="AF4690" i="1"/>
  <c r="AH4690" i="1"/>
  <c r="V4695" i="1"/>
  <c r="Z4694" i="1"/>
  <c r="AA4691" i="1"/>
  <c r="AC4691" i="1"/>
  <c r="Y4691" i="1"/>
  <c r="AD4691" i="1"/>
  <c r="N4698" i="1"/>
  <c r="T4698" i="1"/>
  <c r="W4692" i="1"/>
  <c r="K4698" i="1"/>
  <c r="R4698" i="1"/>
  <c r="L4698" i="1"/>
  <c r="M4698" i="1"/>
  <c r="O4698" i="1"/>
  <c r="Q4698" i="1"/>
  <c r="S4698" i="1"/>
  <c r="X4692" i="1"/>
  <c r="AE4691" i="1"/>
  <c r="AF4691" i="1"/>
  <c r="AH4691" i="1"/>
  <c r="V4696" i="1"/>
  <c r="Z4695" i="1"/>
  <c r="AA4692" i="1"/>
  <c r="AC4692" i="1"/>
  <c r="Y4692" i="1"/>
  <c r="AD4692" i="1"/>
  <c r="N4699" i="1"/>
  <c r="T4699" i="1"/>
  <c r="W4693" i="1"/>
  <c r="K4699" i="1"/>
  <c r="R4699" i="1"/>
  <c r="L4699" i="1"/>
  <c r="M4699" i="1"/>
  <c r="O4699" i="1"/>
  <c r="Q4699" i="1"/>
  <c r="S4699" i="1"/>
  <c r="X4693" i="1"/>
  <c r="AE4692" i="1"/>
  <c r="AF4692" i="1"/>
  <c r="AH4692" i="1"/>
  <c r="V4697" i="1"/>
  <c r="Z4696" i="1"/>
  <c r="AA4693" i="1"/>
  <c r="AC4693" i="1"/>
  <c r="Y4693" i="1"/>
  <c r="AD4693" i="1"/>
  <c r="N4700" i="1"/>
  <c r="T4700" i="1"/>
  <c r="W4694" i="1"/>
  <c r="K4700" i="1"/>
  <c r="R4700" i="1"/>
  <c r="L4700" i="1"/>
  <c r="M4700" i="1"/>
  <c r="O4700" i="1"/>
  <c r="Q4700" i="1"/>
  <c r="S4700" i="1"/>
  <c r="X4694" i="1"/>
  <c r="AE4693" i="1"/>
  <c r="AF4693" i="1"/>
  <c r="AH4693" i="1"/>
  <c r="V4698" i="1"/>
  <c r="Z4697" i="1"/>
  <c r="AA4694" i="1"/>
  <c r="AC4694" i="1"/>
  <c r="Y4694" i="1"/>
  <c r="AD4694" i="1"/>
  <c r="N4701" i="1"/>
  <c r="T4701" i="1"/>
  <c r="W4695" i="1"/>
  <c r="K4701" i="1"/>
  <c r="R4701" i="1"/>
  <c r="L4701" i="1"/>
  <c r="M4701" i="1"/>
  <c r="O4701" i="1"/>
  <c r="Q4701" i="1"/>
  <c r="S4701" i="1"/>
  <c r="X4695" i="1"/>
  <c r="AE4694" i="1"/>
  <c r="AF4694" i="1"/>
  <c r="AH4694" i="1"/>
  <c r="V4699" i="1"/>
  <c r="Z4698" i="1"/>
  <c r="AA4695" i="1"/>
  <c r="AC4695" i="1"/>
  <c r="Y4695" i="1"/>
  <c r="AD4695" i="1"/>
  <c r="N4702" i="1"/>
  <c r="T4702" i="1"/>
  <c r="W4696" i="1"/>
  <c r="K4702" i="1"/>
  <c r="R4702" i="1"/>
  <c r="L4702" i="1"/>
  <c r="M4702" i="1"/>
  <c r="O4702" i="1"/>
  <c r="Q4702" i="1"/>
  <c r="S4702" i="1"/>
  <c r="X4696" i="1"/>
  <c r="AE4695" i="1"/>
  <c r="AF4695" i="1"/>
  <c r="AH4695" i="1"/>
  <c r="V4700" i="1"/>
  <c r="Z4699" i="1"/>
  <c r="AA4696" i="1"/>
  <c r="AC4696" i="1"/>
  <c r="Y4696" i="1"/>
  <c r="AD4696" i="1"/>
  <c r="N4703" i="1"/>
  <c r="T4703" i="1"/>
  <c r="W4697" i="1"/>
  <c r="K4703" i="1"/>
  <c r="R4703" i="1"/>
  <c r="L4703" i="1"/>
  <c r="M4703" i="1"/>
  <c r="O4703" i="1"/>
  <c r="Q4703" i="1"/>
  <c r="S4703" i="1"/>
  <c r="X4697" i="1"/>
  <c r="AE4696" i="1"/>
  <c r="AF4696" i="1"/>
  <c r="AH4696" i="1"/>
  <c r="V4701" i="1"/>
  <c r="Z4700" i="1"/>
  <c r="AA4697" i="1"/>
  <c r="AC4697" i="1"/>
  <c r="Y4697" i="1"/>
  <c r="AD4697" i="1"/>
  <c r="N4704" i="1"/>
  <c r="T4704" i="1"/>
  <c r="W4698" i="1"/>
  <c r="K4704" i="1"/>
  <c r="R4704" i="1"/>
  <c r="L4704" i="1"/>
  <c r="M4704" i="1"/>
  <c r="O4704" i="1"/>
  <c r="Q4704" i="1"/>
  <c r="S4704" i="1"/>
  <c r="X4698" i="1"/>
  <c r="AE4697" i="1"/>
  <c r="AF4697" i="1"/>
  <c r="AH4697" i="1"/>
  <c r="V4702" i="1"/>
  <c r="Z4701" i="1"/>
  <c r="AA4698" i="1"/>
  <c r="AC4698" i="1"/>
  <c r="Y4698" i="1"/>
  <c r="AD4698" i="1"/>
  <c r="N4705" i="1"/>
  <c r="T4705" i="1"/>
  <c r="W4699" i="1"/>
  <c r="K4705" i="1"/>
  <c r="R4705" i="1"/>
  <c r="L4705" i="1"/>
  <c r="M4705" i="1"/>
  <c r="O4705" i="1"/>
  <c r="Q4705" i="1"/>
  <c r="S4705" i="1"/>
  <c r="X4699" i="1"/>
  <c r="AE4698" i="1"/>
  <c r="AF4698" i="1"/>
  <c r="AH4698" i="1"/>
  <c r="V4703" i="1"/>
  <c r="Z4702" i="1"/>
  <c r="AA4699" i="1"/>
  <c r="AC4699" i="1"/>
  <c r="Y4699" i="1"/>
  <c r="AD4699" i="1"/>
  <c r="N4706" i="1"/>
  <c r="T4706" i="1"/>
  <c r="W4700" i="1"/>
  <c r="K4706" i="1"/>
  <c r="R4706" i="1"/>
  <c r="L4706" i="1"/>
  <c r="M4706" i="1"/>
  <c r="O4706" i="1"/>
  <c r="Q4706" i="1"/>
  <c r="S4706" i="1"/>
  <c r="X4700" i="1"/>
  <c r="AE4699" i="1"/>
  <c r="AF4699" i="1"/>
  <c r="AH4699" i="1"/>
  <c r="V4704" i="1"/>
  <c r="Z4703" i="1"/>
  <c r="AA4700" i="1"/>
  <c r="AC4700" i="1"/>
  <c r="Y4700" i="1"/>
  <c r="AD4700" i="1"/>
  <c r="N4707" i="1"/>
  <c r="T4707" i="1"/>
  <c r="W4701" i="1"/>
  <c r="K4707" i="1"/>
  <c r="R4707" i="1"/>
  <c r="L4707" i="1"/>
  <c r="M4707" i="1"/>
  <c r="O4707" i="1"/>
  <c r="Q4707" i="1"/>
  <c r="S4707" i="1"/>
  <c r="X4701" i="1"/>
  <c r="AE4700" i="1"/>
  <c r="AF4700" i="1"/>
  <c r="AH4700" i="1"/>
  <c r="V4705" i="1"/>
  <c r="Z4704" i="1"/>
  <c r="AA4701" i="1"/>
  <c r="AC4701" i="1"/>
  <c r="Y4701" i="1"/>
  <c r="AD4701" i="1"/>
  <c r="N4708" i="1"/>
  <c r="T4708" i="1"/>
  <c r="W4702" i="1"/>
  <c r="K4708" i="1"/>
  <c r="R4708" i="1"/>
  <c r="L4708" i="1"/>
  <c r="M4708" i="1"/>
  <c r="O4708" i="1"/>
  <c r="Q4708" i="1"/>
  <c r="S4708" i="1"/>
  <c r="X4702" i="1"/>
  <c r="AE4701" i="1"/>
  <c r="AF4701" i="1"/>
  <c r="AH4701" i="1"/>
  <c r="V4706" i="1"/>
  <c r="Z4705" i="1"/>
  <c r="AA4702" i="1"/>
  <c r="AC4702" i="1"/>
  <c r="Y4702" i="1"/>
  <c r="AD4702" i="1"/>
  <c r="N4709" i="1"/>
  <c r="T4709" i="1"/>
  <c r="W4703" i="1"/>
  <c r="K4709" i="1"/>
  <c r="R4709" i="1"/>
  <c r="L4709" i="1"/>
  <c r="M4709" i="1"/>
  <c r="O4709" i="1"/>
  <c r="Q4709" i="1"/>
  <c r="S4709" i="1"/>
  <c r="X4703" i="1"/>
  <c r="AE4702" i="1"/>
  <c r="AF4702" i="1"/>
  <c r="AH4702" i="1"/>
  <c r="V4707" i="1"/>
  <c r="Z4706" i="1"/>
  <c r="AA4703" i="1"/>
  <c r="AC4703" i="1"/>
  <c r="Y4703" i="1"/>
  <c r="AD4703" i="1"/>
  <c r="N4710" i="1"/>
  <c r="T4710" i="1"/>
  <c r="W4704" i="1"/>
  <c r="K4710" i="1"/>
  <c r="R4710" i="1"/>
  <c r="L4710" i="1"/>
  <c r="M4710" i="1"/>
  <c r="O4710" i="1"/>
  <c r="Q4710" i="1"/>
  <c r="S4710" i="1"/>
  <c r="X4704" i="1"/>
  <c r="AE4703" i="1"/>
  <c r="AF4703" i="1"/>
  <c r="AH4703" i="1"/>
  <c r="V4708" i="1"/>
  <c r="Z4707" i="1"/>
  <c r="AA4704" i="1"/>
  <c r="AC4704" i="1"/>
  <c r="Y4704" i="1"/>
  <c r="AD4704" i="1"/>
  <c r="N4711" i="1"/>
  <c r="T4711" i="1"/>
  <c r="W4705" i="1"/>
  <c r="K4711" i="1"/>
  <c r="R4711" i="1"/>
  <c r="L4711" i="1"/>
  <c r="M4711" i="1"/>
  <c r="O4711" i="1"/>
  <c r="Q4711" i="1"/>
  <c r="S4711" i="1"/>
  <c r="X4705" i="1"/>
  <c r="AE4704" i="1"/>
  <c r="AF4704" i="1"/>
  <c r="AH4704" i="1"/>
  <c r="V4709" i="1"/>
  <c r="Z4708" i="1"/>
  <c r="AA4705" i="1"/>
  <c r="AC4705" i="1"/>
  <c r="Y4705" i="1"/>
  <c r="AD4705" i="1"/>
  <c r="N4712" i="1"/>
  <c r="T4712" i="1"/>
  <c r="W4706" i="1"/>
  <c r="K4712" i="1"/>
  <c r="R4712" i="1"/>
  <c r="L4712" i="1"/>
  <c r="M4712" i="1"/>
  <c r="O4712" i="1"/>
  <c r="Q4712" i="1"/>
  <c r="S4712" i="1"/>
  <c r="X4706" i="1"/>
  <c r="AE4705" i="1"/>
  <c r="AF4705" i="1"/>
  <c r="AH4705" i="1"/>
  <c r="V4710" i="1"/>
  <c r="Z4709" i="1"/>
  <c r="AA4706" i="1"/>
  <c r="AC4706" i="1"/>
  <c r="Y4706" i="1"/>
  <c r="AD4706" i="1"/>
  <c r="N4713" i="1"/>
  <c r="T4713" i="1"/>
  <c r="W4707" i="1"/>
  <c r="K4713" i="1"/>
  <c r="R4713" i="1"/>
  <c r="L4713" i="1"/>
  <c r="M4713" i="1"/>
  <c r="O4713" i="1"/>
  <c r="Q4713" i="1"/>
  <c r="S4713" i="1"/>
  <c r="X4707" i="1"/>
  <c r="AE4706" i="1"/>
  <c r="AF4706" i="1"/>
  <c r="AH4706" i="1"/>
  <c r="V4711" i="1"/>
  <c r="Z4710" i="1"/>
  <c r="AA4707" i="1"/>
  <c r="AC4707" i="1"/>
  <c r="Y4707" i="1"/>
  <c r="AD4707" i="1"/>
  <c r="N4714" i="1"/>
  <c r="T4714" i="1"/>
  <c r="W4708" i="1"/>
  <c r="K4714" i="1"/>
  <c r="R4714" i="1"/>
  <c r="L4714" i="1"/>
  <c r="M4714" i="1"/>
  <c r="O4714" i="1"/>
  <c r="Q4714" i="1"/>
  <c r="S4714" i="1"/>
  <c r="X4708" i="1"/>
  <c r="AE4707" i="1"/>
  <c r="AF4707" i="1"/>
  <c r="AH4707" i="1"/>
  <c r="V4712" i="1"/>
  <c r="Z4711" i="1"/>
  <c r="AA4708" i="1"/>
  <c r="AC4708" i="1"/>
  <c r="Y4708" i="1"/>
  <c r="AD4708" i="1"/>
  <c r="N4715" i="1"/>
  <c r="T4715" i="1"/>
  <c r="W4709" i="1"/>
  <c r="K4715" i="1"/>
  <c r="R4715" i="1"/>
  <c r="L4715" i="1"/>
  <c r="M4715" i="1"/>
  <c r="O4715" i="1"/>
  <c r="Q4715" i="1"/>
  <c r="S4715" i="1"/>
  <c r="X4709" i="1"/>
  <c r="AE4708" i="1"/>
  <c r="AF4708" i="1"/>
  <c r="AH4708" i="1"/>
  <c r="V4713" i="1"/>
  <c r="Z4712" i="1"/>
  <c r="AA4709" i="1"/>
  <c r="AC4709" i="1"/>
  <c r="Y4709" i="1"/>
  <c r="AD4709" i="1"/>
  <c r="N4716" i="1"/>
  <c r="T4716" i="1"/>
  <c r="W4710" i="1"/>
  <c r="K4716" i="1"/>
  <c r="R4716" i="1"/>
  <c r="L4716" i="1"/>
  <c r="M4716" i="1"/>
  <c r="O4716" i="1"/>
  <c r="Q4716" i="1"/>
  <c r="S4716" i="1"/>
  <c r="X4710" i="1"/>
  <c r="AE4709" i="1"/>
  <c r="AF4709" i="1"/>
  <c r="AH4709" i="1"/>
  <c r="V4714" i="1"/>
  <c r="Z4713" i="1"/>
  <c r="AA4710" i="1"/>
  <c r="AC4710" i="1"/>
  <c r="Y4710" i="1"/>
  <c r="AD4710" i="1"/>
  <c r="N4717" i="1"/>
  <c r="T4717" i="1"/>
  <c r="W4711" i="1"/>
  <c r="K4717" i="1"/>
  <c r="R4717" i="1"/>
  <c r="L4717" i="1"/>
  <c r="M4717" i="1"/>
  <c r="O4717" i="1"/>
  <c r="Q4717" i="1"/>
  <c r="S4717" i="1"/>
  <c r="X4711" i="1"/>
  <c r="AE4710" i="1"/>
  <c r="AF4710" i="1"/>
  <c r="AH4710" i="1"/>
  <c r="V4715" i="1"/>
  <c r="Z4714" i="1"/>
  <c r="AA4711" i="1"/>
  <c r="AC4711" i="1"/>
  <c r="Y4711" i="1"/>
  <c r="AD4711" i="1"/>
  <c r="N4718" i="1"/>
  <c r="T4718" i="1"/>
  <c r="W4712" i="1"/>
  <c r="K4718" i="1"/>
  <c r="R4718" i="1"/>
  <c r="L4718" i="1"/>
  <c r="M4718" i="1"/>
  <c r="O4718" i="1"/>
  <c r="Q4718" i="1"/>
  <c r="S4718" i="1"/>
  <c r="X4712" i="1"/>
  <c r="AE4711" i="1"/>
  <c r="AF4711" i="1"/>
  <c r="AH4711" i="1"/>
  <c r="V4716" i="1"/>
  <c r="Z4715" i="1"/>
  <c r="AA4712" i="1"/>
  <c r="AC4712" i="1"/>
  <c r="Y4712" i="1"/>
  <c r="AD4712" i="1"/>
  <c r="N4719" i="1"/>
  <c r="T4719" i="1"/>
  <c r="W4713" i="1"/>
  <c r="K4719" i="1"/>
  <c r="R4719" i="1"/>
  <c r="L4719" i="1"/>
  <c r="M4719" i="1"/>
  <c r="O4719" i="1"/>
  <c r="Q4719" i="1"/>
  <c r="S4719" i="1"/>
  <c r="X4713" i="1"/>
  <c r="AE4712" i="1"/>
  <c r="AF4712" i="1"/>
  <c r="AH4712" i="1"/>
  <c r="V4717" i="1"/>
  <c r="Z4716" i="1"/>
  <c r="AA4713" i="1"/>
  <c r="AC4713" i="1"/>
  <c r="Y4713" i="1"/>
  <c r="AD4713" i="1"/>
  <c r="N4720" i="1"/>
  <c r="T4720" i="1"/>
  <c r="W4714" i="1"/>
  <c r="K4720" i="1"/>
  <c r="R4720" i="1"/>
  <c r="L4720" i="1"/>
  <c r="M4720" i="1"/>
  <c r="O4720" i="1"/>
  <c r="Q4720" i="1"/>
  <c r="S4720" i="1"/>
  <c r="X4714" i="1"/>
  <c r="AE4713" i="1"/>
  <c r="AF4713" i="1"/>
  <c r="AH4713" i="1"/>
  <c r="V4718" i="1"/>
  <c r="Z4717" i="1"/>
  <c r="AA4714" i="1"/>
  <c r="AC4714" i="1"/>
  <c r="Y4714" i="1"/>
  <c r="AD4714" i="1"/>
  <c r="N4721" i="1"/>
  <c r="T4721" i="1"/>
  <c r="W4715" i="1"/>
  <c r="K4721" i="1"/>
  <c r="R4721" i="1"/>
  <c r="L4721" i="1"/>
  <c r="M4721" i="1"/>
  <c r="O4721" i="1"/>
  <c r="Q4721" i="1"/>
  <c r="S4721" i="1"/>
  <c r="X4715" i="1"/>
  <c r="AE4714" i="1"/>
  <c r="AF4714" i="1"/>
  <c r="AH4714" i="1"/>
  <c r="V4719" i="1"/>
  <c r="Z4718" i="1"/>
  <c r="AA4715" i="1"/>
  <c r="AC4715" i="1"/>
  <c r="Y4715" i="1"/>
  <c r="AD4715" i="1"/>
  <c r="N4722" i="1"/>
  <c r="T4722" i="1"/>
  <c r="W4716" i="1"/>
  <c r="K4722" i="1"/>
  <c r="R4722" i="1"/>
  <c r="L4722" i="1"/>
  <c r="M4722" i="1"/>
  <c r="O4722" i="1"/>
  <c r="Q4722" i="1"/>
  <c r="S4722" i="1"/>
  <c r="X4716" i="1"/>
  <c r="AE4715" i="1"/>
  <c r="AF4715" i="1"/>
  <c r="AH4715" i="1"/>
  <c r="V4720" i="1"/>
  <c r="Z4719" i="1"/>
  <c r="AA4716" i="1"/>
  <c r="AC4716" i="1"/>
  <c r="Y4716" i="1"/>
  <c r="AD4716" i="1"/>
  <c r="N4723" i="1"/>
  <c r="T4723" i="1"/>
  <c r="W4717" i="1"/>
  <c r="K4723" i="1"/>
  <c r="R4723" i="1"/>
  <c r="L4723" i="1"/>
  <c r="M4723" i="1"/>
  <c r="O4723" i="1"/>
  <c r="Q4723" i="1"/>
  <c r="S4723" i="1"/>
  <c r="X4717" i="1"/>
  <c r="AE4716" i="1"/>
  <c r="AF4716" i="1"/>
  <c r="AH4716" i="1"/>
  <c r="V4721" i="1"/>
  <c r="Z4720" i="1"/>
  <c r="AA4717" i="1"/>
  <c r="AC4717" i="1"/>
  <c r="Y4717" i="1"/>
  <c r="AD4717" i="1"/>
  <c r="N4724" i="1"/>
  <c r="T4724" i="1"/>
  <c r="W4718" i="1"/>
  <c r="K4724" i="1"/>
  <c r="R4724" i="1"/>
  <c r="L4724" i="1"/>
  <c r="M4724" i="1"/>
  <c r="O4724" i="1"/>
  <c r="Q4724" i="1"/>
  <c r="S4724" i="1"/>
  <c r="X4718" i="1"/>
  <c r="AE4717" i="1"/>
  <c r="AF4717" i="1"/>
  <c r="AH4717" i="1"/>
  <c r="V4722" i="1"/>
  <c r="Z4721" i="1"/>
  <c r="AA4718" i="1"/>
  <c r="AC4718" i="1"/>
  <c r="Y4718" i="1"/>
  <c r="AD4718" i="1"/>
  <c r="N4725" i="1"/>
  <c r="T4725" i="1"/>
  <c r="W4719" i="1"/>
  <c r="K4725" i="1"/>
  <c r="R4725" i="1"/>
  <c r="L4725" i="1"/>
  <c r="M4725" i="1"/>
  <c r="O4725" i="1"/>
  <c r="Q4725" i="1"/>
  <c r="S4725" i="1"/>
  <c r="X4719" i="1"/>
  <c r="AE4718" i="1"/>
  <c r="AF4718" i="1"/>
  <c r="AH4718" i="1"/>
  <c r="V4723" i="1"/>
  <c r="Z4722" i="1"/>
  <c r="AA4719" i="1"/>
  <c r="AC4719" i="1"/>
  <c r="Y4719" i="1"/>
  <c r="AD4719" i="1"/>
  <c r="N4726" i="1"/>
  <c r="T4726" i="1"/>
  <c r="W4720" i="1"/>
  <c r="K4726" i="1"/>
  <c r="R4726" i="1"/>
  <c r="L4726" i="1"/>
  <c r="M4726" i="1"/>
  <c r="O4726" i="1"/>
  <c r="Q4726" i="1"/>
  <c r="S4726" i="1"/>
  <c r="X4720" i="1"/>
  <c r="AE4719" i="1"/>
  <c r="AF4719" i="1"/>
  <c r="AH4719" i="1"/>
  <c r="V4724" i="1"/>
  <c r="Z4723" i="1"/>
  <c r="AA4720" i="1"/>
  <c r="AC4720" i="1"/>
  <c r="Y4720" i="1"/>
  <c r="AD4720" i="1"/>
  <c r="N4727" i="1"/>
  <c r="T4727" i="1"/>
  <c r="W4721" i="1"/>
  <c r="K4727" i="1"/>
  <c r="R4727" i="1"/>
  <c r="L4727" i="1"/>
  <c r="M4727" i="1"/>
  <c r="O4727" i="1"/>
  <c r="Q4727" i="1"/>
  <c r="S4727" i="1"/>
  <c r="X4721" i="1"/>
  <c r="AE4720" i="1"/>
  <c r="AF4720" i="1"/>
  <c r="AH4720" i="1"/>
  <c r="V4725" i="1"/>
  <c r="Z4724" i="1"/>
  <c r="AA4721" i="1"/>
  <c r="AC4721" i="1"/>
  <c r="Y4721" i="1"/>
  <c r="AD4721" i="1"/>
  <c r="N4728" i="1"/>
  <c r="T4728" i="1"/>
  <c r="W4722" i="1"/>
  <c r="K4728" i="1"/>
  <c r="R4728" i="1"/>
  <c r="L4728" i="1"/>
  <c r="M4728" i="1"/>
  <c r="O4728" i="1"/>
  <c r="Q4728" i="1"/>
  <c r="S4728" i="1"/>
  <c r="X4722" i="1"/>
  <c r="AE4721" i="1"/>
  <c r="AF4721" i="1"/>
  <c r="AH4721" i="1"/>
  <c r="V4726" i="1"/>
  <c r="Z4725" i="1"/>
  <c r="AA4722" i="1"/>
  <c r="AC4722" i="1"/>
  <c r="Y4722" i="1"/>
  <c r="AD4722" i="1"/>
  <c r="N4729" i="1"/>
  <c r="T4729" i="1"/>
  <c r="W4723" i="1"/>
  <c r="K4729" i="1"/>
  <c r="R4729" i="1"/>
  <c r="L4729" i="1"/>
  <c r="M4729" i="1"/>
  <c r="O4729" i="1"/>
  <c r="Q4729" i="1"/>
  <c r="S4729" i="1"/>
  <c r="X4723" i="1"/>
  <c r="AE4722" i="1"/>
  <c r="AF4722" i="1"/>
  <c r="AH4722" i="1"/>
  <c r="V4727" i="1"/>
  <c r="Z4726" i="1"/>
  <c r="AA4723" i="1"/>
  <c r="AC4723" i="1"/>
  <c r="Y4723" i="1"/>
  <c r="AD4723" i="1"/>
  <c r="N4730" i="1"/>
  <c r="T4730" i="1"/>
  <c r="W4724" i="1"/>
  <c r="K4730" i="1"/>
  <c r="R4730" i="1"/>
  <c r="L4730" i="1"/>
  <c r="M4730" i="1"/>
  <c r="O4730" i="1"/>
  <c r="Q4730" i="1"/>
  <c r="S4730" i="1"/>
  <c r="X4724" i="1"/>
  <c r="AE4723" i="1"/>
  <c r="AF4723" i="1"/>
  <c r="AH4723" i="1"/>
  <c r="V4728" i="1"/>
  <c r="Z4727" i="1"/>
  <c r="AA4724" i="1"/>
  <c r="AC4724" i="1"/>
  <c r="Y4724" i="1"/>
  <c r="AD4724" i="1"/>
  <c r="N4731" i="1"/>
  <c r="T4731" i="1"/>
  <c r="W4725" i="1"/>
  <c r="K4731" i="1"/>
  <c r="R4731" i="1"/>
  <c r="L4731" i="1"/>
  <c r="M4731" i="1"/>
  <c r="O4731" i="1"/>
  <c r="Q4731" i="1"/>
  <c r="S4731" i="1"/>
  <c r="X4725" i="1"/>
  <c r="AE4724" i="1"/>
  <c r="AF4724" i="1"/>
  <c r="AH4724" i="1"/>
  <c r="V4729" i="1"/>
  <c r="Z4728" i="1"/>
  <c r="AA4725" i="1"/>
  <c r="AC4725" i="1"/>
  <c r="Y4725" i="1"/>
  <c r="AD4725" i="1"/>
  <c r="N4732" i="1"/>
  <c r="T4732" i="1"/>
  <c r="W4726" i="1"/>
  <c r="K4732" i="1"/>
  <c r="R4732" i="1"/>
  <c r="L4732" i="1"/>
  <c r="M4732" i="1"/>
  <c r="O4732" i="1"/>
  <c r="Q4732" i="1"/>
  <c r="S4732" i="1"/>
  <c r="X4726" i="1"/>
  <c r="AE4725" i="1"/>
  <c r="AF4725" i="1"/>
  <c r="AH4725" i="1"/>
  <c r="V4730" i="1"/>
  <c r="Z4729" i="1"/>
  <c r="AA4726" i="1"/>
  <c r="AC4726" i="1"/>
  <c r="Y4726" i="1"/>
  <c r="AD4726" i="1"/>
  <c r="N4733" i="1"/>
  <c r="T4733" i="1"/>
  <c r="W4727" i="1"/>
  <c r="K4733" i="1"/>
  <c r="R4733" i="1"/>
  <c r="L4733" i="1"/>
  <c r="M4733" i="1"/>
  <c r="O4733" i="1"/>
  <c r="Q4733" i="1"/>
  <c r="S4733" i="1"/>
  <c r="X4727" i="1"/>
  <c r="AE4726" i="1"/>
  <c r="AF4726" i="1"/>
  <c r="AH4726" i="1"/>
  <c r="V4731" i="1"/>
  <c r="Z4730" i="1"/>
  <c r="AA4727" i="1"/>
  <c r="AC4727" i="1"/>
  <c r="Y4727" i="1"/>
  <c r="AD4727" i="1"/>
  <c r="N4734" i="1"/>
  <c r="T4734" i="1"/>
  <c r="W4728" i="1"/>
  <c r="K4734" i="1"/>
  <c r="R4734" i="1"/>
  <c r="L4734" i="1"/>
  <c r="M4734" i="1"/>
  <c r="O4734" i="1"/>
  <c r="Q4734" i="1"/>
  <c r="S4734" i="1"/>
  <c r="X4728" i="1"/>
  <c r="AE4727" i="1"/>
  <c r="AF4727" i="1"/>
  <c r="AH4727" i="1"/>
  <c r="V4732" i="1"/>
  <c r="Z4731" i="1"/>
  <c r="AA4728" i="1"/>
  <c r="AC4728" i="1"/>
  <c r="Y4728" i="1"/>
  <c r="AD4728" i="1"/>
  <c r="N4735" i="1"/>
  <c r="T4735" i="1"/>
  <c r="W4729" i="1"/>
  <c r="K4735" i="1"/>
  <c r="R4735" i="1"/>
  <c r="L4735" i="1"/>
  <c r="M4735" i="1"/>
  <c r="O4735" i="1"/>
  <c r="Q4735" i="1"/>
  <c r="S4735" i="1"/>
  <c r="X4729" i="1"/>
  <c r="AE4728" i="1"/>
  <c r="AF4728" i="1"/>
  <c r="AH4728" i="1"/>
  <c r="V4733" i="1"/>
  <c r="Z4732" i="1"/>
  <c r="AA4729" i="1"/>
  <c r="AC4729" i="1"/>
  <c r="Y4729" i="1"/>
  <c r="AD4729" i="1"/>
  <c r="N4736" i="1"/>
  <c r="T4736" i="1"/>
  <c r="W4730" i="1"/>
  <c r="K4736" i="1"/>
  <c r="R4736" i="1"/>
  <c r="L4736" i="1"/>
  <c r="M4736" i="1"/>
  <c r="O4736" i="1"/>
  <c r="Q4736" i="1"/>
  <c r="S4736" i="1"/>
  <c r="X4730" i="1"/>
  <c r="AE4729" i="1"/>
  <c r="AF4729" i="1"/>
  <c r="AH4729" i="1"/>
  <c r="V4734" i="1"/>
  <c r="Z4733" i="1"/>
  <c r="AA4730" i="1"/>
  <c r="AC4730" i="1"/>
  <c r="Y4730" i="1"/>
  <c r="AD4730" i="1"/>
  <c r="N4737" i="1"/>
  <c r="T4737" i="1"/>
  <c r="W4731" i="1"/>
  <c r="K4737" i="1"/>
  <c r="R4737" i="1"/>
  <c r="L4737" i="1"/>
  <c r="M4737" i="1"/>
  <c r="O4737" i="1"/>
  <c r="Q4737" i="1"/>
  <c r="S4737" i="1"/>
  <c r="X4731" i="1"/>
  <c r="AE4730" i="1"/>
  <c r="AF4730" i="1"/>
  <c r="AH4730" i="1"/>
  <c r="V4735" i="1"/>
  <c r="Z4734" i="1"/>
  <c r="AA4731" i="1"/>
  <c r="AC4731" i="1"/>
  <c r="Y4731" i="1"/>
  <c r="AD4731" i="1"/>
  <c r="N4738" i="1"/>
  <c r="T4738" i="1"/>
  <c r="W4732" i="1"/>
  <c r="K4738" i="1"/>
  <c r="R4738" i="1"/>
  <c r="L4738" i="1"/>
  <c r="M4738" i="1"/>
  <c r="O4738" i="1"/>
  <c r="Q4738" i="1"/>
  <c r="S4738" i="1"/>
  <c r="X4732" i="1"/>
  <c r="AE4731" i="1"/>
  <c r="AF4731" i="1"/>
  <c r="AH4731" i="1"/>
  <c r="V4736" i="1"/>
  <c r="Z4735" i="1"/>
  <c r="AA4732" i="1"/>
  <c r="AC4732" i="1"/>
  <c r="Y4732" i="1"/>
  <c r="AD4732" i="1"/>
  <c r="N4739" i="1"/>
  <c r="T4739" i="1"/>
  <c r="W4733" i="1"/>
  <c r="K4739" i="1"/>
  <c r="R4739" i="1"/>
  <c r="L4739" i="1"/>
  <c r="M4739" i="1"/>
  <c r="O4739" i="1"/>
  <c r="Q4739" i="1"/>
  <c r="S4739" i="1"/>
  <c r="X4733" i="1"/>
  <c r="AE4732" i="1"/>
  <c r="AF4732" i="1"/>
  <c r="AH4732" i="1"/>
  <c r="V4737" i="1"/>
  <c r="Z4736" i="1"/>
  <c r="AA4733" i="1"/>
  <c r="AC4733" i="1"/>
  <c r="Y4733" i="1"/>
  <c r="AD4733" i="1"/>
  <c r="N4740" i="1"/>
  <c r="T4740" i="1"/>
  <c r="W4734" i="1"/>
  <c r="K4740" i="1"/>
  <c r="R4740" i="1"/>
  <c r="L4740" i="1"/>
  <c r="M4740" i="1"/>
  <c r="O4740" i="1"/>
  <c r="Q4740" i="1"/>
  <c r="S4740" i="1"/>
  <c r="X4734" i="1"/>
  <c r="AE4733" i="1"/>
  <c r="AF4733" i="1"/>
  <c r="AH4733" i="1"/>
  <c r="V4738" i="1"/>
  <c r="Z4737" i="1"/>
  <c r="AA4734" i="1"/>
  <c r="AC4734" i="1"/>
  <c r="Y4734" i="1"/>
  <c r="AD4734" i="1"/>
  <c r="N4741" i="1"/>
  <c r="T4741" i="1"/>
  <c r="W4735" i="1"/>
  <c r="K4741" i="1"/>
  <c r="R4741" i="1"/>
  <c r="L4741" i="1"/>
  <c r="M4741" i="1"/>
  <c r="O4741" i="1"/>
  <c r="Q4741" i="1"/>
  <c r="S4741" i="1"/>
  <c r="X4735" i="1"/>
  <c r="AE4734" i="1"/>
  <c r="AF4734" i="1"/>
  <c r="AH4734" i="1"/>
  <c r="V4739" i="1"/>
  <c r="Z4738" i="1"/>
  <c r="AA4735" i="1"/>
  <c r="AC4735" i="1"/>
  <c r="Y4735" i="1"/>
  <c r="AD4735" i="1"/>
  <c r="N4742" i="1"/>
  <c r="T4742" i="1"/>
  <c r="W4736" i="1"/>
  <c r="K4742" i="1"/>
  <c r="R4742" i="1"/>
  <c r="L4742" i="1"/>
  <c r="M4742" i="1"/>
  <c r="O4742" i="1"/>
  <c r="Q4742" i="1"/>
  <c r="S4742" i="1"/>
  <c r="X4736" i="1"/>
  <c r="AE4735" i="1"/>
  <c r="AF4735" i="1"/>
  <c r="AH4735" i="1"/>
  <c r="V4740" i="1"/>
  <c r="Z4739" i="1"/>
  <c r="AA4736" i="1"/>
  <c r="AC4736" i="1"/>
  <c r="Y4736" i="1"/>
  <c r="AD4736" i="1"/>
  <c r="N4743" i="1"/>
  <c r="T4743" i="1"/>
  <c r="W4737" i="1"/>
  <c r="K4743" i="1"/>
  <c r="R4743" i="1"/>
  <c r="L4743" i="1"/>
  <c r="M4743" i="1"/>
  <c r="O4743" i="1"/>
  <c r="Q4743" i="1"/>
  <c r="S4743" i="1"/>
  <c r="X4737" i="1"/>
  <c r="AE4736" i="1"/>
  <c r="AF4736" i="1"/>
  <c r="AH4736" i="1"/>
  <c r="V4741" i="1"/>
  <c r="Z4740" i="1"/>
  <c r="AA4737" i="1"/>
  <c r="AC4737" i="1"/>
  <c r="Y4737" i="1"/>
  <c r="AD4737" i="1"/>
  <c r="N4744" i="1"/>
  <c r="T4744" i="1"/>
  <c r="W4738" i="1"/>
  <c r="K4744" i="1"/>
  <c r="R4744" i="1"/>
  <c r="L4744" i="1"/>
  <c r="M4744" i="1"/>
  <c r="O4744" i="1"/>
  <c r="Q4744" i="1"/>
  <c r="S4744" i="1"/>
  <c r="X4738" i="1"/>
  <c r="AE4737" i="1"/>
  <c r="AF4737" i="1"/>
  <c r="AH4737" i="1"/>
  <c r="V4742" i="1"/>
  <c r="Z4741" i="1"/>
  <c r="AA4738" i="1"/>
  <c r="AC4738" i="1"/>
  <c r="Y4738" i="1"/>
  <c r="AD4738" i="1"/>
  <c r="N4745" i="1"/>
  <c r="T4745" i="1"/>
  <c r="W4739" i="1"/>
  <c r="K4745" i="1"/>
  <c r="R4745" i="1"/>
  <c r="L4745" i="1"/>
  <c r="M4745" i="1"/>
  <c r="O4745" i="1"/>
  <c r="Q4745" i="1"/>
  <c r="S4745" i="1"/>
  <c r="X4739" i="1"/>
  <c r="AE4738" i="1"/>
  <c r="AF4738" i="1"/>
  <c r="AH4738" i="1"/>
  <c r="V4743" i="1"/>
  <c r="Z4742" i="1"/>
  <c r="AA4739" i="1"/>
  <c r="AC4739" i="1"/>
  <c r="Y4739" i="1"/>
  <c r="AD4739" i="1"/>
  <c r="N4746" i="1"/>
  <c r="T4746" i="1"/>
  <c r="W4740" i="1"/>
  <c r="K4746" i="1"/>
  <c r="R4746" i="1"/>
  <c r="L4746" i="1"/>
  <c r="M4746" i="1"/>
  <c r="O4746" i="1"/>
  <c r="Q4746" i="1"/>
  <c r="S4746" i="1"/>
  <c r="X4740" i="1"/>
  <c r="AE4739" i="1"/>
  <c r="AF4739" i="1"/>
  <c r="AH4739" i="1"/>
  <c r="V4744" i="1"/>
  <c r="Z4743" i="1"/>
  <c r="AA4740" i="1"/>
  <c r="AC4740" i="1"/>
  <c r="Y4740" i="1"/>
  <c r="AD4740" i="1"/>
  <c r="N4747" i="1"/>
  <c r="T4747" i="1"/>
  <c r="W4741" i="1"/>
  <c r="K4747" i="1"/>
  <c r="R4747" i="1"/>
  <c r="L4747" i="1"/>
  <c r="M4747" i="1"/>
  <c r="O4747" i="1"/>
  <c r="Q4747" i="1"/>
  <c r="S4747" i="1"/>
  <c r="X4741" i="1"/>
  <c r="AE4740" i="1"/>
  <c r="AF4740" i="1"/>
  <c r="AH4740" i="1"/>
  <c r="V4745" i="1"/>
  <c r="Z4744" i="1"/>
  <c r="AA4741" i="1"/>
  <c r="AC4741" i="1"/>
  <c r="Y4741" i="1"/>
  <c r="AD4741" i="1"/>
  <c r="N4748" i="1"/>
  <c r="T4748" i="1"/>
  <c r="W4742" i="1"/>
  <c r="K4748" i="1"/>
  <c r="R4748" i="1"/>
  <c r="L4748" i="1"/>
  <c r="M4748" i="1"/>
  <c r="O4748" i="1"/>
  <c r="Q4748" i="1"/>
  <c r="S4748" i="1"/>
  <c r="X4742" i="1"/>
  <c r="AE4741" i="1"/>
  <c r="AF4741" i="1"/>
  <c r="AH4741" i="1"/>
  <c r="V4746" i="1"/>
  <c r="Z4745" i="1"/>
  <c r="AA4742" i="1"/>
  <c r="AC4742" i="1"/>
  <c r="Y4742" i="1"/>
  <c r="AD4742" i="1"/>
  <c r="N4749" i="1"/>
  <c r="T4749" i="1"/>
  <c r="W4743" i="1"/>
  <c r="K4749" i="1"/>
  <c r="R4749" i="1"/>
  <c r="L4749" i="1"/>
  <c r="M4749" i="1"/>
  <c r="O4749" i="1"/>
  <c r="Q4749" i="1"/>
  <c r="S4749" i="1"/>
  <c r="X4743" i="1"/>
  <c r="AE4742" i="1"/>
  <c r="AF4742" i="1"/>
  <c r="AH4742" i="1"/>
  <c r="V4747" i="1"/>
  <c r="Z4746" i="1"/>
  <c r="AA4743" i="1"/>
  <c r="AC4743" i="1"/>
  <c r="Y4743" i="1"/>
  <c r="AD4743" i="1"/>
  <c r="N4750" i="1"/>
  <c r="T4750" i="1"/>
  <c r="W4744" i="1"/>
  <c r="K4750" i="1"/>
  <c r="R4750" i="1"/>
  <c r="L4750" i="1"/>
  <c r="M4750" i="1"/>
  <c r="O4750" i="1"/>
  <c r="Q4750" i="1"/>
  <c r="S4750" i="1"/>
  <c r="X4744" i="1"/>
  <c r="AE4743" i="1"/>
  <c r="AF4743" i="1"/>
  <c r="AH4743" i="1"/>
  <c r="V4748" i="1"/>
  <c r="Z4747" i="1"/>
  <c r="AA4744" i="1"/>
  <c r="AC4744" i="1"/>
  <c r="Y4744" i="1"/>
  <c r="AD4744" i="1"/>
  <c r="N4751" i="1"/>
  <c r="T4751" i="1"/>
  <c r="W4745" i="1"/>
  <c r="K4751" i="1"/>
  <c r="R4751" i="1"/>
  <c r="L4751" i="1"/>
  <c r="M4751" i="1"/>
  <c r="O4751" i="1"/>
  <c r="Q4751" i="1"/>
  <c r="S4751" i="1"/>
  <c r="X4745" i="1"/>
  <c r="AE4744" i="1"/>
  <c r="AF4744" i="1"/>
  <c r="AH4744" i="1"/>
  <c r="V4749" i="1"/>
  <c r="Z4748" i="1"/>
  <c r="AA4745" i="1"/>
  <c r="AC4745" i="1"/>
  <c r="Y4745" i="1"/>
  <c r="AD4745" i="1"/>
  <c r="N4752" i="1"/>
  <c r="T4752" i="1"/>
  <c r="W4746" i="1"/>
  <c r="K4752" i="1"/>
  <c r="R4752" i="1"/>
  <c r="L4752" i="1"/>
  <c r="M4752" i="1"/>
  <c r="O4752" i="1"/>
  <c r="Q4752" i="1"/>
  <c r="S4752" i="1"/>
  <c r="X4746" i="1"/>
  <c r="AE4745" i="1"/>
  <c r="AF4745" i="1"/>
  <c r="AH4745" i="1"/>
  <c r="V4750" i="1"/>
  <c r="Z4749" i="1"/>
  <c r="AA4746" i="1"/>
  <c r="AC4746" i="1"/>
  <c r="Y4746" i="1"/>
  <c r="AD4746" i="1"/>
  <c r="N4753" i="1"/>
  <c r="T4753" i="1"/>
  <c r="W4747" i="1"/>
  <c r="K4753" i="1"/>
  <c r="R4753" i="1"/>
  <c r="L4753" i="1"/>
  <c r="M4753" i="1"/>
  <c r="O4753" i="1"/>
  <c r="Q4753" i="1"/>
  <c r="S4753" i="1"/>
  <c r="X4747" i="1"/>
  <c r="AE4746" i="1"/>
  <c r="AF4746" i="1"/>
  <c r="AH4746" i="1"/>
  <c r="V4751" i="1"/>
  <c r="Z4750" i="1"/>
  <c r="AA4747" i="1"/>
  <c r="AC4747" i="1"/>
  <c r="Y4747" i="1"/>
  <c r="AD4747" i="1"/>
  <c r="N4754" i="1"/>
  <c r="T4754" i="1"/>
  <c r="W4748" i="1"/>
  <c r="K4754" i="1"/>
  <c r="R4754" i="1"/>
  <c r="L4754" i="1"/>
  <c r="M4754" i="1"/>
  <c r="O4754" i="1"/>
  <c r="Q4754" i="1"/>
  <c r="S4754" i="1"/>
  <c r="X4748" i="1"/>
  <c r="AE4747" i="1"/>
  <c r="AF4747" i="1"/>
  <c r="AH4747" i="1"/>
  <c r="V4752" i="1"/>
  <c r="Z4751" i="1"/>
  <c r="AA4748" i="1"/>
  <c r="AC4748" i="1"/>
  <c r="Y4748" i="1"/>
  <c r="AD4748" i="1"/>
  <c r="N4755" i="1"/>
  <c r="T4755" i="1"/>
  <c r="W4749" i="1"/>
  <c r="K4755" i="1"/>
  <c r="R4755" i="1"/>
  <c r="L4755" i="1"/>
  <c r="M4755" i="1"/>
  <c r="O4755" i="1"/>
  <c r="Q4755" i="1"/>
  <c r="S4755" i="1"/>
  <c r="X4749" i="1"/>
  <c r="AE4748" i="1"/>
  <c r="AF4748" i="1"/>
  <c r="AH4748" i="1"/>
  <c r="V4753" i="1"/>
  <c r="Z4752" i="1"/>
  <c r="AA4749" i="1"/>
  <c r="AC4749" i="1"/>
  <c r="Y4749" i="1"/>
  <c r="AD4749" i="1"/>
  <c r="N4756" i="1"/>
  <c r="T4756" i="1"/>
  <c r="W4750" i="1"/>
  <c r="K4756" i="1"/>
  <c r="R4756" i="1"/>
  <c r="L4756" i="1"/>
  <c r="M4756" i="1"/>
  <c r="O4756" i="1"/>
  <c r="Q4756" i="1"/>
  <c r="S4756" i="1"/>
  <c r="X4750" i="1"/>
  <c r="AE4749" i="1"/>
  <c r="AF4749" i="1"/>
  <c r="AH4749" i="1"/>
  <c r="V4754" i="1"/>
  <c r="Z4753" i="1"/>
  <c r="AA4750" i="1"/>
  <c r="AC4750" i="1"/>
  <c r="Y4750" i="1"/>
  <c r="AD4750" i="1"/>
  <c r="N4757" i="1"/>
  <c r="T4757" i="1"/>
  <c r="W4751" i="1"/>
  <c r="K4757" i="1"/>
  <c r="R4757" i="1"/>
  <c r="L4757" i="1"/>
  <c r="M4757" i="1"/>
  <c r="O4757" i="1"/>
  <c r="Q4757" i="1"/>
  <c r="S4757" i="1"/>
  <c r="X4751" i="1"/>
  <c r="AE4750" i="1"/>
  <c r="AF4750" i="1"/>
  <c r="AH4750" i="1"/>
  <c r="V4755" i="1"/>
  <c r="Z4754" i="1"/>
  <c r="AA4751" i="1"/>
  <c r="AC4751" i="1"/>
  <c r="Y4751" i="1"/>
  <c r="AD4751" i="1"/>
  <c r="N4758" i="1"/>
  <c r="T4758" i="1"/>
  <c r="W4752" i="1"/>
  <c r="K4758" i="1"/>
  <c r="R4758" i="1"/>
  <c r="L4758" i="1"/>
  <c r="M4758" i="1"/>
  <c r="O4758" i="1"/>
  <c r="Q4758" i="1"/>
  <c r="S4758" i="1"/>
  <c r="X4752" i="1"/>
  <c r="AE4751" i="1"/>
  <c r="AF4751" i="1"/>
  <c r="AH4751" i="1"/>
  <c r="V4756" i="1"/>
  <c r="Z4755" i="1"/>
  <c r="AA4752" i="1"/>
  <c r="AC4752" i="1"/>
  <c r="Y4752" i="1"/>
  <c r="AD4752" i="1"/>
  <c r="N4759" i="1"/>
  <c r="T4759" i="1"/>
  <c r="W4753" i="1"/>
  <c r="K4759" i="1"/>
  <c r="R4759" i="1"/>
  <c r="L4759" i="1"/>
  <c r="M4759" i="1"/>
  <c r="O4759" i="1"/>
  <c r="Q4759" i="1"/>
  <c r="S4759" i="1"/>
  <c r="X4753" i="1"/>
  <c r="AE4752" i="1"/>
  <c r="AF4752" i="1"/>
  <c r="AH4752" i="1"/>
  <c r="V4757" i="1"/>
  <c r="Z4756" i="1"/>
  <c r="AA4753" i="1"/>
  <c r="AC4753" i="1"/>
  <c r="Y4753" i="1"/>
  <c r="AD4753" i="1"/>
  <c r="N4760" i="1"/>
  <c r="T4760" i="1"/>
  <c r="W4754" i="1"/>
  <c r="K4760" i="1"/>
  <c r="R4760" i="1"/>
  <c r="L4760" i="1"/>
  <c r="M4760" i="1"/>
  <c r="O4760" i="1"/>
  <c r="Q4760" i="1"/>
  <c r="S4760" i="1"/>
  <c r="X4754" i="1"/>
  <c r="AE4753" i="1"/>
  <c r="AF4753" i="1"/>
  <c r="AH4753" i="1"/>
  <c r="V4758" i="1"/>
  <c r="Z4757" i="1"/>
  <c r="AA4754" i="1"/>
  <c r="AC4754" i="1"/>
  <c r="Y4754" i="1"/>
  <c r="AD4754" i="1"/>
  <c r="N4761" i="1"/>
  <c r="T4761" i="1"/>
  <c r="W4755" i="1"/>
  <c r="K4761" i="1"/>
  <c r="R4761" i="1"/>
  <c r="L4761" i="1"/>
  <c r="M4761" i="1"/>
  <c r="O4761" i="1"/>
  <c r="Q4761" i="1"/>
  <c r="S4761" i="1"/>
  <c r="X4755" i="1"/>
  <c r="AE4754" i="1"/>
  <c r="AF4754" i="1"/>
  <c r="AH4754" i="1"/>
  <c r="V4759" i="1"/>
  <c r="Z4758" i="1"/>
  <c r="AA4755" i="1"/>
  <c r="AC4755" i="1"/>
  <c r="Y4755" i="1"/>
  <c r="AD4755" i="1"/>
  <c r="N4762" i="1"/>
  <c r="T4762" i="1"/>
  <c r="W4756" i="1"/>
  <c r="K4762" i="1"/>
  <c r="R4762" i="1"/>
  <c r="L4762" i="1"/>
  <c r="M4762" i="1"/>
  <c r="O4762" i="1"/>
  <c r="Q4762" i="1"/>
  <c r="S4762" i="1"/>
  <c r="X4756" i="1"/>
  <c r="AE4755" i="1"/>
  <c r="AF4755" i="1"/>
  <c r="AH4755" i="1"/>
  <c r="V4760" i="1"/>
  <c r="Z4759" i="1"/>
  <c r="AA4756" i="1"/>
  <c r="AC4756" i="1"/>
  <c r="Y4756" i="1"/>
  <c r="AD4756" i="1"/>
  <c r="N4763" i="1"/>
  <c r="T4763" i="1"/>
  <c r="W4757" i="1"/>
  <c r="K4763" i="1"/>
  <c r="R4763" i="1"/>
  <c r="L4763" i="1"/>
  <c r="M4763" i="1"/>
  <c r="O4763" i="1"/>
  <c r="Q4763" i="1"/>
  <c r="S4763" i="1"/>
  <c r="X4757" i="1"/>
  <c r="AE4756" i="1"/>
  <c r="AF4756" i="1"/>
  <c r="AH4756" i="1"/>
  <c r="V4761" i="1"/>
  <c r="Z4760" i="1"/>
  <c r="AA4757" i="1"/>
  <c r="AC4757" i="1"/>
  <c r="Y4757" i="1"/>
  <c r="AD4757" i="1"/>
  <c r="N4764" i="1"/>
  <c r="T4764" i="1"/>
  <c r="W4758" i="1"/>
  <c r="K4764" i="1"/>
  <c r="R4764" i="1"/>
  <c r="L4764" i="1"/>
  <c r="M4764" i="1"/>
  <c r="O4764" i="1"/>
  <c r="Q4764" i="1"/>
  <c r="S4764" i="1"/>
  <c r="X4758" i="1"/>
  <c r="AE4757" i="1"/>
  <c r="AF4757" i="1"/>
  <c r="AH4757" i="1"/>
  <c r="V4762" i="1"/>
  <c r="Z4761" i="1"/>
  <c r="AA4758" i="1"/>
  <c r="AC4758" i="1"/>
  <c r="Y4758" i="1"/>
  <c r="AD4758" i="1"/>
  <c r="N4765" i="1"/>
  <c r="T4765" i="1"/>
  <c r="W4759" i="1"/>
  <c r="K4765" i="1"/>
  <c r="R4765" i="1"/>
  <c r="L4765" i="1"/>
  <c r="M4765" i="1"/>
  <c r="O4765" i="1"/>
  <c r="Q4765" i="1"/>
  <c r="S4765" i="1"/>
  <c r="X4759" i="1"/>
  <c r="AE4758" i="1"/>
  <c r="AF4758" i="1"/>
  <c r="AH4758" i="1"/>
  <c r="V4763" i="1"/>
  <c r="Z4762" i="1"/>
  <c r="AA4759" i="1"/>
  <c r="AC4759" i="1"/>
  <c r="Y4759" i="1"/>
  <c r="AD4759" i="1"/>
  <c r="N4766" i="1"/>
  <c r="T4766" i="1"/>
  <c r="W4760" i="1"/>
  <c r="K4766" i="1"/>
  <c r="R4766" i="1"/>
  <c r="L4766" i="1"/>
  <c r="M4766" i="1"/>
  <c r="O4766" i="1"/>
  <c r="Q4766" i="1"/>
  <c r="S4766" i="1"/>
  <c r="X4760" i="1"/>
  <c r="AE4759" i="1"/>
  <c r="AF4759" i="1"/>
  <c r="AH4759" i="1"/>
  <c r="V4764" i="1"/>
  <c r="Z4763" i="1"/>
  <c r="AA4760" i="1"/>
  <c r="AC4760" i="1"/>
  <c r="Y4760" i="1"/>
  <c r="AD4760" i="1"/>
  <c r="N4767" i="1"/>
  <c r="T4767" i="1"/>
  <c r="W4761" i="1"/>
  <c r="K4767" i="1"/>
  <c r="R4767" i="1"/>
  <c r="L4767" i="1"/>
  <c r="M4767" i="1"/>
  <c r="O4767" i="1"/>
  <c r="Q4767" i="1"/>
  <c r="S4767" i="1"/>
  <c r="X4761" i="1"/>
  <c r="AE4760" i="1"/>
  <c r="AF4760" i="1"/>
  <c r="AH4760" i="1"/>
  <c r="V4765" i="1"/>
  <c r="Z4764" i="1"/>
  <c r="AA4761" i="1"/>
  <c r="AC4761" i="1"/>
  <c r="Y4761" i="1"/>
  <c r="AD4761" i="1"/>
  <c r="N4768" i="1"/>
  <c r="T4768" i="1"/>
  <c r="W4762" i="1"/>
  <c r="K4768" i="1"/>
  <c r="R4768" i="1"/>
  <c r="L4768" i="1"/>
  <c r="M4768" i="1"/>
  <c r="O4768" i="1"/>
  <c r="Q4768" i="1"/>
  <c r="S4768" i="1"/>
  <c r="X4762" i="1"/>
  <c r="AE4761" i="1"/>
  <c r="AF4761" i="1"/>
  <c r="AH4761" i="1"/>
  <c r="V4766" i="1"/>
  <c r="Z4765" i="1"/>
  <c r="AA4762" i="1"/>
  <c r="AC4762" i="1"/>
  <c r="Y4762" i="1"/>
  <c r="AD4762" i="1"/>
  <c r="N4769" i="1"/>
  <c r="T4769" i="1"/>
  <c r="W4763" i="1"/>
  <c r="K4769" i="1"/>
  <c r="R4769" i="1"/>
  <c r="L4769" i="1"/>
  <c r="M4769" i="1"/>
  <c r="O4769" i="1"/>
  <c r="Q4769" i="1"/>
  <c r="S4769" i="1"/>
  <c r="X4763" i="1"/>
  <c r="AE4762" i="1"/>
  <c r="AF4762" i="1"/>
  <c r="AH4762" i="1"/>
  <c r="V4767" i="1"/>
  <c r="Z4766" i="1"/>
  <c r="AA4763" i="1"/>
  <c r="AC4763" i="1"/>
  <c r="Y4763" i="1"/>
  <c r="AD4763" i="1"/>
  <c r="N4770" i="1"/>
  <c r="T4770" i="1"/>
  <c r="W4764" i="1"/>
  <c r="K4770" i="1"/>
  <c r="R4770" i="1"/>
  <c r="L4770" i="1"/>
  <c r="M4770" i="1"/>
  <c r="O4770" i="1"/>
  <c r="Q4770" i="1"/>
  <c r="S4770" i="1"/>
  <c r="X4764" i="1"/>
  <c r="AE4763" i="1"/>
  <c r="AF4763" i="1"/>
  <c r="AH4763" i="1"/>
  <c r="V4768" i="1"/>
  <c r="Z4767" i="1"/>
  <c r="AA4764" i="1"/>
  <c r="AC4764" i="1"/>
  <c r="Y4764" i="1"/>
  <c r="AD4764" i="1"/>
  <c r="N4771" i="1"/>
  <c r="T4771" i="1"/>
  <c r="W4765" i="1"/>
  <c r="K4771" i="1"/>
  <c r="R4771" i="1"/>
  <c r="L4771" i="1"/>
  <c r="M4771" i="1"/>
  <c r="O4771" i="1"/>
  <c r="Q4771" i="1"/>
  <c r="S4771" i="1"/>
  <c r="X4765" i="1"/>
  <c r="AE4764" i="1"/>
  <c r="AF4764" i="1"/>
  <c r="AH4764" i="1"/>
  <c r="V4769" i="1"/>
  <c r="Z4768" i="1"/>
  <c r="AA4765" i="1"/>
  <c r="AC4765" i="1"/>
  <c r="Y4765" i="1"/>
  <c r="AD4765" i="1"/>
  <c r="N4772" i="1"/>
  <c r="T4772" i="1"/>
  <c r="W4766" i="1"/>
  <c r="K4772" i="1"/>
  <c r="R4772" i="1"/>
  <c r="L4772" i="1"/>
  <c r="M4772" i="1"/>
  <c r="O4772" i="1"/>
  <c r="Q4772" i="1"/>
  <c r="S4772" i="1"/>
  <c r="X4766" i="1"/>
  <c r="AE4765" i="1"/>
  <c r="AF4765" i="1"/>
  <c r="AH4765" i="1"/>
  <c r="V4770" i="1"/>
  <c r="Z4769" i="1"/>
  <c r="AA4766" i="1"/>
  <c r="AC4766" i="1"/>
  <c r="Y4766" i="1"/>
  <c r="AD4766" i="1"/>
  <c r="N4773" i="1"/>
  <c r="T4773" i="1"/>
  <c r="W4767" i="1"/>
  <c r="K4773" i="1"/>
  <c r="R4773" i="1"/>
  <c r="L4773" i="1"/>
  <c r="M4773" i="1"/>
  <c r="O4773" i="1"/>
  <c r="Q4773" i="1"/>
  <c r="S4773" i="1"/>
  <c r="X4767" i="1"/>
  <c r="AE4766" i="1"/>
  <c r="AF4766" i="1"/>
  <c r="AH4766" i="1"/>
  <c r="V4771" i="1"/>
  <c r="Z4770" i="1"/>
  <c r="AA4767" i="1"/>
  <c r="AC4767" i="1"/>
  <c r="Y4767" i="1"/>
  <c r="AD4767" i="1"/>
  <c r="N4774" i="1"/>
  <c r="T4774" i="1"/>
  <c r="W4768" i="1"/>
  <c r="K4774" i="1"/>
  <c r="R4774" i="1"/>
  <c r="L4774" i="1"/>
  <c r="M4774" i="1"/>
  <c r="O4774" i="1"/>
  <c r="Q4774" i="1"/>
  <c r="S4774" i="1"/>
  <c r="X4768" i="1"/>
  <c r="AE4767" i="1"/>
  <c r="AF4767" i="1"/>
  <c r="AH4767" i="1"/>
  <c r="V4772" i="1"/>
  <c r="Z4771" i="1"/>
  <c r="AA4768" i="1"/>
  <c r="AC4768" i="1"/>
  <c r="Y4768" i="1"/>
  <c r="AD4768" i="1"/>
  <c r="N4775" i="1"/>
  <c r="T4775" i="1"/>
  <c r="W4769" i="1"/>
  <c r="K4775" i="1"/>
  <c r="R4775" i="1"/>
  <c r="L4775" i="1"/>
  <c r="M4775" i="1"/>
  <c r="O4775" i="1"/>
  <c r="Q4775" i="1"/>
  <c r="S4775" i="1"/>
  <c r="X4769" i="1"/>
  <c r="AE4768" i="1"/>
  <c r="AF4768" i="1"/>
  <c r="AH4768" i="1"/>
  <c r="V4773" i="1"/>
  <c r="Z4772" i="1"/>
  <c r="AA4769" i="1"/>
  <c r="AC4769" i="1"/>
  <c r="Y4769" i="1"/>
  <c r="AD4769" i="1"/>
  <c r="N4776" i="1"/>
  <c r="T4776" i="1"/>
  <c r="W4770" i="1"/>
  <c r="K4776" i="1"/>
  <c r="R4776" i="1"/>
  <c r="L4776" i="1"/>
  <c r="M4776" i="1"/>
  <c r="O4776" i="1"/>
  <c r="Q4776" i="1"/>
  <c r="S4776" i="1"/>
  <c r="X4770" i="1"/>
  <c r="AE4769" i="1"/>
  <c r="AF4769" i="1"/>
  <c r="AH4769" i="1"/>
  <c r="V4774" i="1"/>
  <c r="Z4773" i="1"/>
  <c r="AA4770" i="1"/>
  <c r="AC4770" i="1"/>
  <c r="Y4770" i="1"/>
  <c r="AD4770" i="1"/>
  <c r="N4777" i="1"/>
  <c r="T4777" i="1"/>
  <c r="W4771" i="1"/>
  <c r="K4777" i="1"/>
  <c r="R4777" i="1"/>
  <c r="L4777" i="1"/>
  <c r="M4777" i="1"/>
  <c r="O4777" i="1"/>
  <c r="Q4777" i="1"/>
  <c r="S4777" i="1"/>
  <c r="X4771" i="1"/>
  <c r="AE4770" i="1"/>
  <c r="AF4770" i="1"/>
  <c r="AH4770" i="1"/>
  <c r="V4775" i="1"/>
  <c r="Z4774" i="1"/>
  <c r="AA4771" i="1"/>
  <c r="AC4771" i="1"/>
  <c r="Y4771" i="1"/>
  <c r="AD4771" i="1"/>
  <c r="N4778" i="1"/>
  <c r="T4778" i="1"/>
  <c r="W4772" i="1"/>
  <c r="K4778" i="1"/>
  <c r="R4778" i="1"/>
  <c r="L4778" i="1"/>
  <c r="M4778" i="1"/>
  <c r="O4778" i="1"/>
  <c r="Q4778" i="1"/>
  <c r="S4778" i="1"/>
  <c r="X4772" i="1"/>
  <c r="AE4771" i="1"/>
  <c r="AF4771" i="1"/>
  <c r="AH4771" i="1"/>
  <c r="V4776" i="1"/>
  <c r="Z4775" i="1"/>
  <c r="AA4772" i="1"/>
  <c r="AC4772" i="1"/>
  <c r="Y4772" i="1"/>
  <c r="AD4772" i="1"/>
  <c r="N4779" i="1"/>
  <c r="T4779" i="1"/>
  <c r="W4773" i="1"/>
  <c r="K4779" i="1"/>
  <c r="R4779" i="1"/>
  <c r="L4779" i="1"/>
  <c r="M4779" i="1"/>
  <c r="O4779" i="1"/>
  <c r="Q4779" i="1"/>
  <c r="S4779" i="1"/>
  <c r="X4773" i="1"/>
  <c r="AE4772" i="1"/>
  <c r="AF4772" i="1"/>
  <c r="AH4772" i="1"/>
  <c r="V4777" i="1"/>
  <c r="Z4776" i="1"/>
  <c r="AA4773" i="1"/>
  <c r="AC4773" i="1"/>
  <c r="Y4773" i="1"/>
  <c r="AD4773" i="1"/>
  <c r="N4780" i="1"/>
  <c r="T4780" i="1"/>
  <c r="W4774" i="1"/>
  <c r="K4780" i="1"/>
  <c r="R4780" i="1"/>
  <c r="L4780" i="1"/>
  <c r="M4780" i="1"/>
  <c r="O4780" i="1"/>
  <c r="Q4780" i="1"/>
  <c r="S4780" i="1"/>
  <c r="X4774" i="1"/>
  <c r="AE4773" i="1"/>
  <c r="AF4773" i="1"/>
  <c r="AH4773" i="1"/>
  <c r="V4778" i="1"/>
  <c r="Z4777" i="1"/>
  <c r="AA4774" i="1"/>
  <c r="AC4774" i="1"/>
  <c r="Y4774" i="1"/>
  <c r="AD4774" i="1"/>
  <c r="N4781" i="1"/>
  <c r="T4781" i="1"/>
  <c r="W4775" i="1"/>
  <c r="K4781" i="1"/>
  <c r="R4781" i="1"/>
  <c r="L4781" i="1"/>
  <c r="M4781" i="1"/>
  <c r="O4781" i="1"/>
  <c r="Q4781" i="1"/>
  <c r="S4781" i="1"/>
  <c r="X4775" i="1"/>
  <c r="AE4774" i="1"/>
  <c r="AF4774" i="1"/>
  <c r="AH4774" i="1"/>
  <c r="V4779" i="1"/>
  <c r="Z4778" i="1"/>
  <c r="AA4775" i="1"/>
  <c r="AC4775" i="1"/>
  <c r="Y4775" i="1"/>
  <c r="AD4775" i="1"/>
  <c r="N4782" i="1"/>
  <c r="T4782" i="1"/>
  <c r="W4776" i="1"/>
  <c r="K4782" i="1"/>
  <c r="R4782" i="1"/>
  <c r="L4782" i="1"/>
  <c r="M4782" i="1"/>
  <c r="O4782" i="1"/>
  <c r="Q4782" i="1"/>
  <c r="S4782" i="1"/>
  <c r="X4776" i="1"/>
  <c r="AE4775" i="1"/>
  <c r="AF4775" i="1"/>
  <c r="AH4775" i="1"/>
  <c r="V4780" i="1"/>
  <c r="Z4779" i="1"/>
  <c r="AA4776" i="1"/>
  <c r="AC4776" i="1"/>
  <c r="Y4776" i="1"/>
  <c r="AD4776" i="1"/>
  <c r="N4783" i="1"/>
  <c r="T4783" i="1"/>
  <c r="W4777" i="1"/>
  <c r="K4783" i="1"/>
  <c r="R4783" i="1"/>
  <c r="L4783" i="1"/>
  <c r="M4783" i="1"/>
  <c r="O4783" i="1"/>
  <c r="Q4783" i="1"/>
  <c r="S4783" i="1"/>
  <c r="X4777" i="1"/>
  <c r="AE4776" i="1"/>
  <c r="AF4776" i="1"/>
  <c r="AH4776" i="1"/>
  <c r="V4781" i="1"/>
  <c r="Z4780" i="1"/>
  <c r="AA4777" i="1"/>
  <c r="AC4777" i="1"/>
  <c r="Y4777" i="1"/>
  <c r="AD4777" i="1"/>
  <c r="N4784" i="1"/>
  <c r="T4784" i="1"/>
  <c r="W4778" i="1"/>
  <c r="K4784" i="1"/>
  <c r="R4784" i="1"/>
  <c r="L4784" i="1"/>
  <c r="M4784" i="1"/>
  <c r="O4784" i="1"/>
  <c r="Q4784" i="1"/>
  <c r="S4784" i="1"/>
  <c r="X4778" i="1"/>
  <c r="AE4777" i="1"/>
  <c r="AF4777" i="1"/>
  <c r="AH4777" i="1"/>
  <c r="V4782" i="1"/>
  <c r="Z4781" i="1"/>
  <c r="AA4778" i="1"/>
  <c r="AC4778" i="1"/>
  <c r="Y4778" i="1"/>
  <c r="AD4778" i="1"/>
  <c r="N4785" i="1"/>
  <c r="T4785" i="1"/>
  <c r="W4779" i="1"/>
  <c r="K4785" i="1"/>
  <c r="R4785" i="1"/>
  <c r="L4785" i="1"/>
  <c r="M4785" i="1"/>
  <c r="O4785" i="1"/>
  <c r="Q4785" i="1"/>
  <c r="S4785" i="1"/>
  <c r="X4779" i="1"/>
  <c r="AE4778" i="1"/>
  <c r="AF4778" i="1"/>
  <c r="AH4778" i="1"/>
  <c r="V4783" i="1"/>
  <c r="Z4782" i="1"/>
  <c r="AA4779" i="1"/>
  <c r="AC4779" i="1"/>
  <c r="Y4779" i="1"/>
  <c r="AD4779" i="1"/>
  <c r="N4786" i="1"/>
  <c r="T4786" i="1"/>
  <c r="W4780" i="1"/>
  <c r="K4786" i="1"/>
  <c r="R4786" i="1"/>
  <c r="L4786" i="1"/>
  <c r="M4786" i="1"/>
  <c r="O4786" i="1"/>
  <c r="Q4786" i="1"/>
  <c r="S4786" i="1"/>
  <c r="X4780" i="1"/>
  <c r="AE4779" i="1"/>
  <c r="AF4779" i="1"/>
  <c r="AH4779" i="1"/>
  <c r="V4784" i="1"/>
  <c r="Z4783" i="1"/>
  <c r="AA4780" i="1"/>
  <c r="AC4780" i="1"/>
  <c r="Y4780" i="1"/>
  <c r="AD4780" i="1"/>
  <c r="N4787" i="1"/>
  <c r="T4787" i="1"/>
  <c r="W4781" i="1"/>
  <c r="K4787" i="1"/>
  <c r="R4787" i="1"/>
  <c r="L4787" i="1"/>
  <c r="M4787" i="1"/>
  <c r="O4787" i="1"/>
  <c r="Q4787" i="1"/>
  <c r="S4787" i="1"/>
  <c r="X4781" i="1"/>
  <c r="AE4780" i="1"/>
  <c r="AF4780" i="1"/>
  <c r="AH4780" i="1"/>
  <c r="V4785" i="1"/>
  <c r="Z4784" i="1"/>
  <c r="AA4781" i="1"/>
  <c r="AC4781" i="1"/>
  <c r="Y4781" i="1"/>
  <c r="AD4781" i="1"/>
  <c r="N4788" i="1"/>
  <c r="T4788" i="1"/>
  <c r="W4782" i="1"/>
  <c r="K4788" i="1"/>
  <c r="R4788" i="1"/>
  <c r="L4788" i="1"/>
  <c r="M4788" i="1"/>
  <c r="O4788" i="1"/>
  <c r="Q4788" i="1"/>
  <c r="S4788" i="1"/>
  <c r="X4782" i="1"/>
  <c r="AE4781" i="1"/>
  <c r="AF4781" i="1"/>
  <c r="AH4781" i="1"/>
  <c r="V4786" i="1"/>
  <c r="Z4785" i="1"/>
  <c r="AA4782" i="1"/>
  <c r="AC4782" i="1"/>
  <c r="Y4782" i="1"/>
  <c r="AD4782" i="1"/>
  <c r="N4789" i="1"/>
  <c r="T4789" i="1"/>
  <c r="W4783" i="1"/>
  <c r="K4789" i="1"/>
  <c r="R4789" i="1"/>
  <c r="L4789" i="1"/>
  <c r="M4789" i="1"/>
  <c r="O4789" i="1"/>
  <c r="Q4789" i="1"/>
  <c r="S4789" i="1"/>
  <c r="X4783" i="1"/>
  <c r="AE4782" i="1"/>
  <c r="AF4782" i="1"/>
  <c r="AH4782" i="1"/>
  <c r="V4787" i="1"/>
  <c r="Z4786" i="1"/>
  <c r="AA4783" i="1"/>
  <c r="AC4783" i="1"/>
  <c r="Y4783" i="1"/>
  <c r="AD4783" i="1"/>
  <c r="N4790" i="1"/>
  <c r="T4790" i="1"/>
  <c r="W4784" i="1"/>
  <c r="K4790" i="1"/>
  <c r="R4790" i="1"/>
  <c r="L4790" i="1"/>
  <c r="M4790" i="1"/>
  <c r="O4790" i="1"/>
  <c r="Q4790" i="1"/>
  <c r="S4790" i="1"/>
  <c r="X4784" i="1"/>
  <c r="AE4783" i="1"/>
  <c r="AF4783" i="1"/>
  <c r="AH4783" i="1"/>
  <c r="V4788" i="1"/>
  <c r="Z4787" i="1"/>
  <c r="AA4784" i="1"/>
  <c r="AC4784" i="1"/>
  <c r="Y4784" i="1"/>
  <c r="AD4784" i="1"/>
  <c r="N4791" i="1"/>
  <c r="T4791" i="1"/>
  <c r="W4785" i="1"/>
  <c r="K4791" i="1"/>
  <c r="R4791" i="1"/>
  <c r="L4791" i="1"/>
  <c r="M4791" i="1"/>
  <c r="O4791" i="1"/>
  <c r="Q4791" i="1"/>
  <c r="S4791" i="1"/>
  <c r="X4785" i="1"/>
  <c r="AE4784" i="1"/>
  <c r="AF4784" i="1"/>
  <c r="AH4784" i="1"/>
  <c r="V4789" i="1"/>
  <c r="Z4788" i="1"/>
  <c r="AA4785" i="1"/>
  <c r="AC4785" i="1"/>
  <c r="Y4785" i="1"/>
  <c r="AD4785" i="1"/>
  <c r="N4792" i="1"/>
  <c r="T4792" i="1"/>
  <c r="W4786" i="1"/>
  <c r="K4792" i="1"/>
  <c r="R4792" i="1"/>
  <c r="L4792" i="1"/>
  <c r="M4792" i="1"/>
  <c r="O4792" i="1"/>
  <c r="Q4792" i="1"/>
  <c r="S4792" i="1"/>
  <c r="X4786" i="1"/>
  <c r="AE4785" i="1"/>
  <c r="AF4785" i="1"/>
  <c r="AH4785" i="1"/>
  <c r="V4790" i="1"/>
  <c r="Z4789" i="1"/>
  <c r="AA4786" i="1"/>
  <c r="AC4786" i="1"/>
  <c r="Y4786" i="1"/>
  <c r="AD4786" i="1"/>
  <c r="N4793" i="1"/>
  <c r="T4793" i="1"/>
  <c r="W4787" i="1"/>
  <c r="K4793" i="1"/>
  <c r="R4793" i="1"/>
  <c r="L4793" i="1"/>
  <c r="M4793" i="1"/>
  <c r="O4793" i="1"/>
  <c r="Q4793" i="1"/>
  <c r="S4793" i="1"/>
  <c r="X4787" i="1"/>
  <c r="AE4786" i="1"/>
  <c r="AF4786" i="1"/>
  <c r="AH4786" i="1"/>
  <c r="V4791" i="1"/>
  <c r="Z4790" i="1"/>
  <c r="AA4787" i="1"/>
  <c r="AC4787" i="1"/>
  <c r="Y4787" i="1"/>
  <c r="AD4787" i="1"/>
  <c r="N4794" i="1"/>
  <c r="T4794" i="1"/>
  <c r="W4788" i="1"/>
  <c r="K4794" i="1"/>
  <c r="R4794" i="1"/>
  <c r="L4794" i="1"/>
  <c r="M4794" i="1"/>
  <c r="O4794" i="1"/>
  <c r="Q4794" i="1"/>
  <c r="S4794" i="1"/>
  <c r="X4788" i="1"/>
  <c r="AE4787" i="1"/>
  <c r="AF4787" i="1"/>
  <c r="AH4787" i="1"/>
  <c r="V4792" i="1"/>
  <c r="Z4791" i="1"/>
  <c r="AA4788" i="1"/>
  <c r="AC4788" i="1"/>
  <c r="Y4788" i="1"/>
  <c r="AD4788" i="1"/>
  <c r="N4795" i="1"/>
  <c r="T4795" i="1"/>
  <c r="W4789" i="1"/>
  <c r="K4795" i="1"/>
  <c r="R4795" i="1"/>
  <c r="L4795" i="1"/>
  <c r="M4795" i="1"/>
  <c r="O4795" i="1"/>
  <c r="Q4795" i="1"/>
  <c r="S4795" i="1"/>
  <c r="X4789" i="1"/>
  <c r="AE4788" i="1"/>
  <c r="AF4788" i="1"/>
  <c r="AH4788" i="1"/>
  <c r="V4793" i="1"/>
  <c r="Z4792" i="1"/>
  <c r="AA4789" i="1"/>
  <c r="AC4789" i="1"/>
  <c r="Y4789" i="1"/>
  <c r="AD4789" i="1"/>
  <c r="N4796" i="1"/>
  <c r="T4796" i="1"/>
  <c r="W4790" i="1"/>
  <c r="K4796" i="1"/>
  <c r="R4796" i="1"/>
  <c r="L4796" i="1"/>
  <c r="M4796" i="1"/>
  <c r="O4796" i="1"/>
  <c r="Q4796" i="1"/>
  <c r="S4796" i="1"/>
  <c r="X4790" i="1"/>
  <c r="AE4789" i="1"/>
  <c r="AF4789" i="1"/>
  <c r="AH4789" i="1"/>
  <c r="V4794" i="1"/>
  <c r="Z4793" i="1"/>
  <c r="AA4790" i="1"/>
  <c r="AC4790" i="1"/>
  <c r="Y4790" i="1"/>
  <c r="AD4790" i="1"/>
  <c r="N4797" i="1"/>
  <c r="T4797" i="1"/>
  <c r="W4791" i="1"/>
  <c r="K4797" i="1"/>
  <c r="R4797" i="1"/>
  <c r="L4797" i="1"/>
  <c r="M4797" i="1"/>
  <c r="O4797" i="1"/>
  <c r="Q4797" i="1"/>
  <c r="S4797" i="1"/>
  <c r="X4791" i="1"/>
  <c r="AE4790" i="1"/>
  <c r="AF4790" i="1"/>
  <c r="AH4790" i="1"/>
  <c r="V4795" i="1"/>
  <c r="Z4794" i="1"/>
  <c r="AA4791" i="1"/>
  <c r="AC4791" i="1"/>
  <c r="Y4791" i="1"/>
  <c r="AD4791" i="1"/>
  <c r="N4798" i="1"/>
  <c r="T4798" i="1"/>
  <c r="W4792" i="1"/>
  <c r="K4798" i="1"/>
  <c r="R4798" i="1"/>
  <c r="L4798" i="1"/>
  <c r="M4798" i="1"/>
  <c r="O4798" i="1"/>
  <c r="Q4798" i="1"/>
  <c r="S4798" i="1"/>
  <c r="X4792" i="1"/>
  <c r="AE4791" i="1"/>
  <c r="AF4791" i="1"/>
  <c r="AH4791" i="1"/>
  <c r="V4796" i="1"/>
  <c r="Z4795" i="1"/>
  <c r="AA4792" i="1"/>
  <c r="AC4792" i="1"/>
  <c r="Y4792" i="1"/>
  <c r="AD4792" i="1"/>
  <c r="N4799" i="1"/>
  <c r="T4799" i="1"/>
  <c r="W4793" i="1"/>
  <c r="K4799" i="1"/>
  <c r="R4799" i="1"/>
  <c r="L4799" i="1"/>
  <c r="M4799" i="1"/>
  <c r="O4799" i="1"/>
  <c r="Q4799" i="1"/>
  <c r="S4799" i="1"/>
  <c r="X4793" i="1"/>
  <c r="AE4792" i="1"/>
  <c r="AF4792" i="1"/>
  <c r="AH4792" i="1"/>
  <c r="V4797" i="1"/>
  <c r="Z4796" i="1"/>
  <c r="AA4793" i="1"/>
  <c r="AC4793" i="1"/>
  <c r="Y4793" i="1"/>
  <c r="AD4793" i="1"/>
  <c r="N4800" i="1"/>
  <c r="T4800" i="1"/>
  <c r="W4794" i="1"/>
  <c r="K4800" i="1"/>
  <c r="R4800" i="1"/>
  <c r="L4800" i="1"/>
  <c r="M4800" i="1"/>
  <c r="O4800" i="1"/>
  <c r="Q4800" i="1"/>
  <c r="S4800" i="1"/>
  <c r="X4794" i="1"/>
  <c r="AE4793" i="1"/>
  <c r="AF4793" i="1"/>
  <c r="AH4793" i="1"/>
  <c r="V4798" i="1"/>
  <c r="Z4797" i="1"/>
  <c r="AA4794" i="1"/>
  <c r="AC4794" i="1"/>
  <c r="Y4794" i="1"/>
  <c r="AD4794" i="1"/>
  <c r="N4801" i="1"/>
  <c r="T4801" i="1"/>
  <c r="W4795" i="1"/>
  <c r="K4801" i="1"/>
  <c r="R4801" i="1"/>
  <c r="L4801" i="1"/>
  <c r="M4801" i="1"/>
  <c r="O4801" i="1"/>
  <c r="Q4801" i="1"/>
  <c r="S4801" i="1"/>
  <c r="X4795" i="1"/>
  <c r="AE4794" i="1"/>
  <c r="AF4794" i="1"/>
  <c r="AH4794" i="1"/>
  <c r="V4799" i="1"/>
  <c r="Z4798" i="1"/>
  <c r="AA4795" i="1"/>
  <c r="AC4795" i="1"/>
  <c r="Y4795" i="1"/>
  <c r="AD4795" i="1"/>
  <c r="N4802" i="1"/>
  <c r="T4802" i="1"/>
  <c r="W4796" i="1"/>
  <c r="K4802" i="1"/>
  <c r="R4802" i="1"/>
  <c r="L4802" i="1"/>
  <c r="M4802" i="1"/>
  <c r="O4802" i="1"/>
  <c r="Q4802" i="1"/>
  <c r="S4802" i="1"/>
  <c r="X4796" i="1"/>
  <c r="AE4795" i="1"/>
  <c r="AF4795" i="1"/>
  <c r="AH4795" i="1"/>
  <c r="V4800" i="1"/>
  <c r="Z4799" i="1"/>
  <c r="AA4796" i="1"/>
  <c r="AC4796" i="1"/>
  <c r="Y4796" i="1"/>
  <c r="AD4796" i="1"/>
  <c r="N4803" i="1"/>
  <c r="T4803" i="1"/>
  <c r="W4797" i="1"/>
  <c r="K4803" i="1"/>
  <c r="R4803" i="1"/>
  <c r="L4803" i="1"/>
  <c r="M4803" i="1"/>
  <c r="O4803" i="1"/>
  <c r="Q4803" i="1"/>
  <c r="S4803" i="1"/>
  <c r="X4797" i="1"/>
  <c r="AE4796" i="1"/>
  <c r="AF4796" i="1"/>
  <c r="AH4796" i="1"/>
  <c r="V4801" i="1"/>
  <c r="Z4800" i="1"/>
  <c r="AA4797" i="1"/>
  <c r="AC4797" i="1"/>
  <c r="Y4797" i="1"/>
  <c r="AD4797" i="1"/>
  <c r="N4804" i="1"/>
  <c r="T4804" i="1"/>
  <c r="W4798" i="1"/>
  <c r="K4804" i="1"/>
  <c r="R4804" i="1"/>
  <c r="L4804" i="1"/>
  <c r="M4804" i="1"/>
  <c r="O4804" i="1"/>
  <c r="Q4804" i="1"/>
  <c r="S4804" i="1"/>
  <c r="X4798" i="1"/>
  <c r="AE4797" i="1"/>
  <c r="AF4797" i="1"/>
  <c r="AH4797" i="1"/>
  <c r="V4802" i="1"/>
  <c r="Z4801" i="1"/>
  <c r="AA4798" i="1"/>
  <c r="AC4798" i="1"/>
  <c r="Y4798" i="1"/>
  <c r="AD4798" i="1"/>
  <c r="N4805" i="1"/>
  <c r="T4805" i="1"/>
  <c r="W4799" i="1"/>
  <c r="K4805" i="1"/>
  <c r="R4805" i="1"/>
  <c r="L4805" i="1"/>
  <c r="M4805" i="1"/>
  <c r="O4805" i="1"/>
  <c r="Q4805" i="1"/>
  <c r="S4805" i="1"/>
  <c r="X4799" i="1"/>
  <c r="AE4798" i="1"/>
  <c r="AF4798" i="1"/>
  <c r="AH4798" i="1"/>
  <c r="V4803" i="1"/>
  <c r="Z4802" i="1"/>
  <c r="AA4799" i="1"/>
  <c r="AC4799" i="1"/>
  <c r="Y4799" i="1"/>
  <c r="AD4799" i="1"/>
  <c r="N4806" i="1"/>
  <c r="T4806" i="1"/>
  <c r="W4800" i="1"/>
  <c r="K4806" i="1"/>
  <c r="R4806" i="1"/>
  <c r="L4806" i="1"/>
  <c r="M4806" i="1"/>
  <c r="O4806" i="1"/>
  <c r="Q4806" i="1"/>
  <c r="S4806" i="1"/>
  <c r="X4800" i="1"/>
  <c r="AE4799" i="1"/>
  <c r="AF4799" i="1"/>
  <c r="AH4799" i="1"/>
  <c r="V4804" i="1"/>
  <c r="Z4803" i="1"/>
  <c r="AA4800" i="1"/>
  <c r="AC4800" i="1"/>
  <c r="Y4800" i="1"/>
  <c r="AD4800" i="1"/>
  <c r="N4807" i="1"/>
  <c r="T4807" i="1"/>
  <c r="W4801" i="1"/>
  <c r="K4807" i="1"/>
  <c r="R4807" i="1"/>
  <c r="L4807" i="1"/>
  <c r="M4807" i="1"/>
  <c r="O4807" i="1"/>
  <c r="Q4807" i="1"/>
  <c r="S4807" i="1"/>
  <c r="X4801" i="1"/>
  <c r="AE4800" i="1"/>
  <c r="AF4800" i="1"/>
  <c r="AH4800" i="1"/>
  <c r="V4805" i="1"/>
  <c r="Z4804" i="1"/>
  <c r="AA4801" i="1"/>
  <c r="AC4801" i="1"/>
  <c r="Y4801" i="1"/>
  <c r="AD4801" i="1"/>
  <c r="N4808" i="1"/>
  <c r="T4808" i="1"/>
  <c r="W4802" i="1"/>
  <c r="K4808" i="1"/>
  <c r="R4808" i="1"/>
  <c r="L4808" i="1"/>
  <c r="M4808" i="1"/>
  <c r="O4808" i="1"/>
  <c r="Q4808" i="1"/>
  <c r="S4808" i="1"/>
  <c r="X4802" i="1"/>
  <c r="AE4801" i="1"/>
  <c r="AF4801" i="1"/>
  <c r="AH4801" i="1"/>
  <c r="V4806" i="1"/>
  <c r="Z4805" i="1"/>
  <c r="AA4802" i="1"/>
  <c r="AC4802" i="1"/>
  <c r="Y4802" i="1"/>
  <c r="AD4802" i="1"/>
  <c r="N4809" i="1"/>
  <c r="T4809" i="1"/>
  <c r="W4803" i="1"/>
  <c r="K4809" i="1"/>
  <c r="R4809" i="1"/>
  <c r="L4809" i="1"/>
  <c r="M4809" i="1"/>
  <c r="O4809" i="1"/>
  <c r="Q4809" i="1"/>
  <c r="S4809" i="1"/>
  <c r="X4803" i="1"/>
  <c r="AE4802" i="1"/>
  <c r="AF4802" i="1"/>
  <c r="AH4802" i="1"/>
  <c r="V4807" i="1"/>
  <c r="Z4806" i="1"/>
  <c r="AA4803" i="1"/>
  <c r="AC4803" i="1"/>
  <c r="Y4803" i="1"/>
  <c r="AD4803" i="1"/>
  <c r="N4810" i="1"/>
  <c r="T4810" i="1"/>
  <c r="W4804" i="1"/>
  <c r="K4810" i="1"/>
  <c r="R4810" i="1"/>
  <c r="L4810" i="1"/>
  <c r="M4810" i="1"/>
  <c r="O4810" i="1"/>
  <c r="Q4810" i="1"/>
  <c r="S4810" i="1"/>
  <c r="X4804" i="1"/>
  <c r="AE4803" i="1"/>
  <c r="AF4803" i="1"/>
  <c r="AH4803" i="1"/>
  <c r="V4808" i="1"/>
  <c r="Z4807" i="1"/>
  <c r="AA4804" i="1"/>
  <c r="AC4804" i="1"/>
  <c r="Y4804" i="1"/>
  <c r="AD4804" i="1"/>
  <c r="N4811" i="1"/>
  <c r="T4811" i="1"/>
  <c r="W4805" i="1"/>
  <c r="K4811" i="1"/>
  <c r="R4811" i="1"/>
  <c r="L4811" i="1"/>
  <c r="M4811" i="1"/>
  <c r="O4811" i="1"/>
  <c r="Q4811" i="1"/>
  <c r="S4811" i="1"/>
  <c r="X4805" i="1"/>
  <c r="AE4804" i="1"/>
  <c r="AF4804" i="1"/>
  <c r="AH4804" i="1"/>
  <c r="V4809" i="1"/>
  <c r="Z4808" i="1"/>
  <c r="AA4805" i="1"/>
  <c r="AC4805" i="1"/>
  <c r="Y4805" i="1"/>
  <c r="AD4805" i="1"/>
  <c r="N4812" i="1"/>
  <c r="T4812" i="1"/>
  <c r="W4806" i="1"/>
  <c r="K4812" i="1"/>
  <c r="R4812" i="1"/>
  <c r="L4812" i="1"/>
  <c r="M4812" i="1"/>
  <c r="O4812" i="1"/>
  <c r="Q4812" i="1"/>
  <c r="S4812" i="1"/>
  <c r="X4806" i="1"/>
  <c r="AE4805" i="1"/>
  <c r="AF4805" i="1"/>
  <c r="AH4805" i="1"/>
  <c r="V4810" i="1"/>
  <c r="Z4809" i="1"/>
  <c r="AA4806" i="1"/>
  <c r="AC4806" i="1"/>
  <c r="Y4806" i="1"/>
  <c r="AD4806" i="1"/>
  <c r="N4813" i="1"/>
  <c r="T4813" i="1"/>
  <c r="W4807" i="1"/>
  <c r="K4813" i="1"/>
  <c r="R4813" i="1"/>
  <c r="L4813" i="1"/>
  <c r="M4813" i="1"/>
  <c r="O4813" i="1"/>
  <c r="Q4813" i="1"/>
  <c r="S4813" i="1"/>
  <c r="X4807" i="1"/>
  <c r="AE4806" i="1"/>
  <c r="AF4806" i="1"/>
  <c r="AH4806" i="1"/>
  <c r="V4811" i="1"/>
  <c r="Z4810" i="1"/>
  <c r="AA4807" i="1"/>
  <c r="AC4807" i="1"/>
  <c r="Y4807" i="1"/>
  <c r="AD4807" i="1"/>
  <c r="N4814" i="1"/>
  <c r="T4814" i="1"/>
  <c r="W4808" i="1"/>
  <c r="K4814" i="1"/>
  <c r="R4814" i="1"/>
  <c r="L4814" i="1"/>
  <c r="M4814" i="1"/>
  <c r="O4814" i="1"/>
  <c r="Q4814" i="1"/>
  <c r="S4814" i="1"/>
  <c r="X4808" i="1"/>
  <c r="AE4807" i="1"/>
  <c r="AF4807" i="1"/>
  <c r="AH4807" i="1"/>
  <c r="V4812" i="1"/>
  <c r="Z4811" i="1"/>
  <c r="AA4808" i="1"/>
  <c r="AC4808" i="1"/>
  <c r="Y4808" i="1"/>
  <c r="AD4808" i="1"/>
  <c r="N4815" i="1"/>
  <c r="T4815" i="1"/>
  <c r="W4809" i="1"/>
  <c r="K4815" i="1"/>
  <c r="R4815" i="1"/>
  <c r="L4815" i="1"/>
  <c r="M4815" i="1"/>
  <c r="O4815" i="1"/>
  <c r="Q4815" i="1"/>
  <c r="S4815" i="1"/>
  <c r="X4809" i="1"/>
  <c r="AE4808" i="1"/>
  <c r="AF4808" i="1"/>
  <c r="AH4808" i="1"/>
  <c r="V4813" i="1"/>
  <c r="Z4812" i="1"/>
  <c r="AA4809" i="1"/>
  <c r="AC4809" i="1"/>
  <c r="Y4809" i="1"/>
  <c r="AD4809" i="1"/>
  <c r="N4816" i="1"/>
  <c r="T4816" i="1"/>
  <c r="W4810" i="1"/>
  <c r="K4816" i="1"/>
  <c r="R4816" i="1"/>
  <c r="L4816" i="1"/>
  <c r="M4816" i="1"/>
  <c r="O4816" i="1"/>
  <c r="Q4816" i="1"/>
  <c r="S4816" i="1"/>
  <c r="X4810" i="1"/>
  <c r="AE4809" i="1"/>
  <c r="AF4809" i="1"/>
  <c r="AH4809" i="1"/>
  <c r="V4814" i="1"/>
  <c r="Z4813" i="1"/>
  <c r="AA4810" i="1"/>
  <c r="AC4810" i="1"/>
  <c r="Y4810" i="1"/>
  <c r="AD4810" i="1"/>
  <c r="N4817" i="1"/>
  <c r="T4817" i="1"/>
  <c r="W4811" i="1"/>
  <c r="K4817" i="1"/>
  <c r="R4817" i="1"/>
  <c r="L4817" i="1"/>
  <c r="M4817" i="1"/>
  <c r="O4817" i="1"/>
  <c r="Q4817" i="1"/>
  <c r="S4817" i="1"/>
  <c r="X4811" i="1"/>
  <c r="AE4810" i="1"/>
  <c r="AF4810" i="1"/>
  <c r="AH4810" i="1"/>
  <c r="V4815" i="1"/>
  <c r="Z4814" i="1"/>
  <c r="AA4811" i="1"/>
  <c r="AC4811" i="1"/>
  <c r="Y4811" i="1"/>
  <c r="AD4811" i="1"/>
  <c r="N4818" i="1"/>
  <c r="T4818" i="1"/>
  <c r="W4812" i="1"/>
  <c r="K4818" i="1"/>
  <c r="R4818" i="1"/>
  <c r="L4818" i="1"/>
  <c r="M4818" i="1"/>
  <c r="O4818" i="1"/>
  <c r="Q4818" i="1"/>
  <c r="S4818" i="1"/>
  <c r="X4812" i="1"/>
  <c r="AE4811" i="1"/>
  <c r="AF4811" i="1"/>
  <c r="AH4811" i="1"/>
  <c r="V4816" i="1"/>
  <c r="Z4815" i="1"/>
  <c r="AA4812" i="1"/>
  <c r="AC4812" i="1"/>
  <c r="Y4812" i="1"/>
  <c r="AD4812" i="1"/>
  <c r="N4819" i="1"/>
  <c r="T4819" i="1"/>
  <c r="W4813" i="1"/>
  <c r="K4819" i="1"/>
  <c r="R4819" i="1"/>
  <c r="L4819" i="1"/>
  <c r="M4819" i="1"/>
  <c r="O4819" i="1"/>
  <c r="Q4819" i="1"/>
  <c r="S4819" i="1"/>
  <c r="X4813" i="1"/>
  <c r="AE4812" i="1"/>
  <c r="AF4812" i="1"/>
  <c r="AH4812" i="1"/>
  <c r="V4817" i="1"/>
  <c r="Z4816" i="1"/>
  <c r="AA4813" i="1"/>
  <c r="AC4813" i="1"/>
  <c r="Y4813" i="1"/>
  <c r="AD4813" i="1"/>
  <c r="N4820" i="1"/>
  <c r="T4820" i="1"/>
  <c r="W4814" i="1"/>
  <c r="K4820" i="1"/>
  <c r="R4820" i="1"/>
  <c r="L4820" i="1"/>
  <c r="M4820" i="1"/>
  <c r="O4820" i="1"/>
  <c r="Q4820" i="1"/>
  <c r="S4820" i="1"/>
  <c r="X4814" i="1"/>
  <c r="AE4813" i="1"/>
  <c r="AF4813" i="1"/>
  <c r="AH4813" i="1"/>
  <c r="V4818" i="1"/>
  <c r="Z4817" i="1"/>
  <c r="AA4814" i="1"/>
  <c r="AC4814" i="1"/>
  <c r="Y4814" i="1"/>
  <c r="AD4814" i="1"/>
  <c r="N4821" i="1"/>
  <c r="T4821" i="1"/>
  <c r="W4815" i="1"/>
  <c r="K4821" i="1"/>
  <c r="R4821" i="1"/>
  <c r="L4821" i="1"/>
  <c r="M4821" i="1"/>
  <c r="O4821" i="1"/>
  <c r="Q4821" i="1"/>
  <c r="S4821" i="1"/>
  <c r="X4815" i="1"/>
  <c r="AE4814" i="1"/>
  <c r="AF4814" i="1"/>
  <c r="AH4814" i="1"/>
  <c r="V4819" i="1"/>
  <c r="Z4818" i="1"/>
  <c r="AA4815" i="1"/>
  <c r="AC4815" i="1"/>
  <c r="Y4815" i="1"/>
  <c r="AD4815" i="1"/>
  <c r="N4822" i="1"/>
  <c r="T4822" i="1"/>
  <c r="W4816" i="1"/>
  <c r="K4822" i="1"/>
  <c r="R4822" i="1"/>
  <c r="L4822" i="1"/>
  <c r="M4822" i="1"/>
  <c r="O4822" i="1"/>
  <c r="Q4822" i="1"/>
  <c r="S4822" i="1"/>
  <c r="X4816" i="1"/>
  <c r="AE4815" i="1"/>
  <c r="AF4815" i="1"/>
  <c r="AH4815" i="1"/>
  <c r="V4820" i="1"/>
  <c r="Z4819" i="1"/>
  <c r="AA4816" i="1"/>
  <c r="AC4816" i="1"/>
  <c r="Y4816" i="1"/>
  <c r="AD4816" i="1"/>
  <c r="N4823" i="1"/>
  <c r="T4823" i="1"/>
  <c r="W4817" i="1"/>
  <c r="K4823" i="1"/>
  <c r="R4823" i="1"/>
  <c r="L4823" i="1"/>
  <c r="M4823" i="1"/>
  <c r="O4823" i="1"/>
  <c r="Q4823" i="1"/>
  <c r="S4823" i="1"/>
  <c r="X4817" i="1"/>
  <c r="AE4816" i="1"/>
  <c r="AF4816" i="1"/>
  <c r="AH4816" i="1"/>
  <c r="V4821" i="1"/>
  <c r="Z4820" i="1"/>
  <c r="AA4817" i="1"/>
  <c r="AC4817" i="1"/>
  <c r="Y4817" i="1"/>
  <c r="AD4817" i="1"/>
  <c r="N4824" i="1"/>
  <c r="T4824" i="1"/>
  <c r="W4818" i="1"/>
  <c r="K4824" i="1"/>
  <c r="R4824" i="1"/>
  <c r="L4824" i="1"/>
  <c r="M4824" i="1"/>
  <c r="O4824" i="1"/>
  <c r="Q4824" i="1"/>
  <c r="S4824" i="1"/>
  <c r="X4818" i="1"/>
  <c r="AE4817" i="1"/>
  <c r="AF4817" i="1"/>
  <c r="AH4817" i="1"/>
  <c r="V4822" i="1"/>
  <c r="Z4821" i="1"/>
  <c r="AA4818" i="1"/>
  <c r="AC4818" i="1"/>
  <c r="Y4818" i="1"/>
  <c r="AD4818" i="1"/>
  <c r="N4825" i="1"/>
  <c r="T4825" i="1"/>
  <c r="W4819" i="1"/>
  <c r="K4825" i="1"/>
  <c r="R4825" i="1"/>
  <c r="L4825" i="1"/>
  <c r="M4825" i="1"/>
  <c r="O4825" i="1"/>
  <c r="Q4825" i="1"/>
  <c r="S4825" i="1"/>
  <c r="X4819" i="1"/>
  <c r="AE4818" i="1"/>
  <c r="AF4818" i="1"/>
  <c r="AH4818" i="1"/>
  <c r="V4823" i="1"/>
  <c r="Z4822" i="1"/>
  <c r="AA4819" i="1"/>
  <c r="AC4819" i="1"/>
  <c r="Y4819" i="1"/>
  <c r="AD4819" i="1"/>
  <c r="N4826" i="1"/>
  <c r="T4826" i="1"/>
  <c r="W4820" i="1"/>
  <c r="K4826" i="1"/>
  <c r="R4826" i="1"/>
  <c r="L4826" i="1"/>
  <c r="M4826" i="1"/>
  <c r="O4826" i="1"/>
  <c r="Q4826" i="1"/>
  <c r="S4826" i="1"/>
  <c r="X4820" i="1"/>
  <c r="AE4819" i="1"/>
  <c r="AF4819" i="1"/>
  <c r="AH4819" i="1"/>
  <c r="V4824" i="1"/>
  <c r="Z4823" i="1"/>
  <c r="AA4820" i="1"/>
  <c r="AC4820" i="1"/>
  <c r="Y4820" i="1"/>
  <c r="AD4820" i="1"/>
  <c r="N4827" i="1"/>
  <c r="T4827" i="1"/>
  <c r="W4821" i="1"/>
  <c r="K4827" i="1"/>
  <c r="R4827" i="1"/>
  <c r="L4827" i="1"/>
  <c r="M4827" i="1"/>
  <c r="O4827" i="1"/>
  <c r="Q4827" i="1"/>
  <c r="S4827" i="1"/>
  <c r="X4821" i="1"/>
  <c r="AE4820" i="1"/>
  <c r="AF4820" i="1"/>
  <c r="AH4820" i="1"/>
  <c r="V4825" i="1"/>
  <c r="Z4824" i="1"/>
  <c r="AA4821" i="1"/>
  <c r="AC4821" i="1"/>
  <c r="Y4821" i="1"/>
  <c r="AD4821" i="1"/>
  <c r="N4828" i="1"/>
  <c r="T4828" i="1"/>
  <c r="W4822" i="1"/>
  <c r="K4828" i="1"/>
  <c r="R4828" i="1"/>
  <c r="L4828" i="1"/>
  <c r="M4828" i="1"/>
  <c r="O4828" i="1"/>
  <c r="Q4828" i="1"/>
  <c r="S4828" i="1"/>
  <c r="X4822" i="1"/>
  <c r="AE4821" i="1"/>
  <c r="AF4821" i="1"/>
  <c r="AH4821" i="1"/>
  <c r="V4826" i="1"/>
  <c r="Z4825" i="1"/>
  <c r="AA4822" i="1"/>
  <c r="AC4822" i="1"/>
  <c r="Y4822" i="1"/>
  <c r="AD4822" i="1"/>
  <c r="N4829" i="1"/>
  <c r="T4829" i="1"/>
  <c r="W4823" i="1"/>
  <c r="K4829" i="1"/>
  <c r="R4829" i="1"/>
  <c r="L4829" i="1"/>
  <c r="M4829" i="1"/>
  <c r="O4829" i="1"/>
  <c r="Q4829" i="1"/>
  <c r="S4829" i="1"/>
  <c r="X4823" i="1"/>
  <c r="AE4822" i="1"/>
  <c r="AF4822" i="1"/>
  <c r="AH4822" i="1"/>
  <c r="V4827" i="1"/>
  <c r="Z4826" i="1"/>
  <c r="AA4823" i="1"/>
  <c r="AC4823" i="1"/>
  <c r="Y4823" i="1"/>
  <c r="AD4823" i="1"/>
  <c r="N4830" i="1"/>
  <c r="T4830" i="1"/>
  <c r="W4824" i="1"/>
  <c r="K4830" i="1"/>
  <c r="R4830" i="1"/>
  <c r="L4830" i="1"/>
  <c r="M4830" i="1"/>
  <c r="O4830" i="1"/>
  <c r="Q4830" i="1"/>
  <c r="S4830" i="1"/>
  <c r="X4824" i="1"/>
  <c r="AE4823" i="1"/>
  <c r="AF4823" i="1"/>
  <c r="AH4823" i="1"/>
  <c r="V4828" i="1"/>
  <c r="Z4827" i="1"/>
  <c r="AA4824" i="1"/>
  <c r="AC4824" i="1"/>
  <c r="Y4824" i="1"/>
  <c r="AD4824" i="1"/>
  <c r="N4831" i="1"/>
  <c r="T4831" i="1"/>
  <c r="W4825" i="1"/>
  <c r="K4831" i="1"/>
  <c r="R4831" i="1"/>
  <c r="L4831" i="1"/>
  <c r="M4831" i="1"/>
  <c r="O4831" i="1"/>
  <c r="Q4831" i="1"/>
  <c r="S4831" i="1"/>
  <c r="X4825" i="1"/>
  <c r="AE4824" i="1"/>
  <c r="AF4824" i="1"/>
  <c r="AH4824" i="1"/>
  <c r="V4829" i="1"/>
  <c r="Z4828" i="1"/>
  <c r="AA4825" i="1"/>
  <c r="AC4825" i="1"/>
  <c r="Y4825" i="1"/>
  <c r="AD4825" i="1"/>
  <c r="N4832" i="1"/>
  <c r="T4832" i="1"/>
  <c r="W4826" i="1"/>
  <c r="K4832" i="1"/>
  <c r="R4832" i="1"/>
  <c r="L4832" i="1"/>
  <c r="M4832" i="1"/>
  <c r="O4832" i="1"/>
  <c r="Q4832" i="1"/>
  <c r="S4832" i="1"/>
  <c r="X4826" i="1"/>
  <c r="AE4825" i="1"/>
  <c r="AF4825" i="1"/>
  <c r="AH4825" i="1"/>
  <c r="V4830" i="1"/>
  <c r="Z4829" i="1"/>
  <c r="AA4826" i="1"/>
  <c r="AC4826" i="1"/>
  <c r="Y4826" i="1"/>
  <c r="AD4826" i="1"/>
  <c r="N4833" i="1"/>
  <c r="T4833" i="1"/>
  <c r="W4827" i="1"/>
  <c r="K4833" i="1"/>
  <c r="R4833" i="1"/>
  <c r="L4833" i="1"/>
  <c r="M4833" i="1"/>
  <c r="O4833" i="1"/>
  <c r="Q4833" i="1"/>
  <c r="S4833" i="1"/>
  <c r="X4827" i="1"/>
  <c r="AE4826" i="1"/>
  <c r="AF4826" i="1"/>
  <c r="AH4826" i="1"/>
  <c r="V4831" i="1"/>
  <c r="Z4830" i="1"/>
  <c r="AA4827" i="1"/>
  <c r="AC4827" i="1"/>
  <c r="Y4827" i="1"/>
  <c r="AD4827" i="1"/>
  <c r="N4834" i="1"/>
  <c r="T4834" i="1"/>
  <c r="W4828" i="1"/>
  <c r="K4834" i="1"/>
  <c r="R4834" i="1"/>
  <c r="L4834" i="1"/>
  <c r="M4834" i="1"/>
  <c r="O4834" i="1"/>
  <c r="Q4834" i="1"/>
  <c r="S4834" i="1"/>
  <c r="X4828" i="1"/>
  <c r="AE4827" i="1"/>
  <c r="AF4827" i="1"/>
  <c r="AH4827" i="1"/>
  <c r="V4832" i="1"/>
  <c r="Z4831" i="1"/>
  <c r="AA4828" i="1"/>
  <c r="AC4828" i="1"/>
  <c r="Y4828" i="1"/>
  <c r="AD4828" i="1"/>
  <c r="N4835" i="1"/>
  <c r="T4835" i="1"/>
  <c r="W4829" i="1"/>
  <c r="K4835" i="1"/>
  <c r="R4835" i="1"/>
  <c r="L4835" i="1"/>
  <c r="M4835" i="1"/>
  <c r="O4835" i="1"/>
  <c r="Q4835" i="1"/>
  <c r="S4835" i="1"/>
  <c r="X4829" i="1"/>
  <c r="AE4828" i="1"/>
  <c r="AF4828" i="1"/>
  <c r="AH4828" i="1"/>
  <c r="V4833" i="1"/>
  <c r="Z4832" i="1"/>
  <c r="AA4829" i="1"/>
  <c r="AC4829" i="1"/>
  <c r="Y4829" i="1"/>
  <c r="AD4829" i="1"/>
  <c r="N4836" i="1"/>
  <c r="T4836" i="1"/>
  <c r="W4830" i="1"/>
  <c r="K4836" i="1"/>
  <c r="R4836" i="1"/>
  <c r="L4836" i="1"/>
  <c r="M4836" i="1"/>
  <c r="O4836" i="1"/>
  <c r="Q4836" i="1"/>
  <c r="S4836" i="1"/>
  <c r="X4830" i="1"/>
  <c r="AE4829" i="1"/>
  <c r="AF4829" i="1"/>
  <c r="AH4829" i="1"/>
  <c r="V4834" i="1"/>
  <c r="Z4833" i="1"/>
  <c r="AA4830" i="1"/>
  <c r="AC4830" i="1"/>
  <c r="Y4830" i="1"/>
  <c r="AD4830" i="1"/>
  <c r="N4837" i="1"/>
  <c r="T4837" i="1"/>
  <c r="W4831" i="1"/>
  <c r="K4837" i="1"/>
  <c r="R4837" i="1"/>
  <c r="L4837" i="1"/>
  <c r="M4837" i="1"/>
  <c r="O4837" i="1"/>
  <c r="Q4837" i="1"/>
  <c r="S4837" i="1"/>
  <c r="X4831" i="1"/>
  <c r="AE4830" i="1"/>
  <c r="AF4830" i="1"/>
  <c r="AH4830" i="1"/>
  <c r="V4835" i="1"/>
  <c r="Z4834" i="1"/>
  <c r="AA4831" i="1"/>
  <c r="AC4831" i="1"/>
  <c r="Y4831" i="1"/>
  <c r="AD4831" i="1"/>
  <c r="N4838" i="1"/>
  <c r="T4838" i="1"/>
  <c r="W4832" i="1"/>
  <c r="K4838" i="1"/>
  <c r="R4838" i="1"/>
  <c r="L4838" i="1"/>
  <c r="M4838" i="1"/>
  <c r="O4838" i="1"/>
  <c r="Q4838" i="1"/>
  <c r="S4838" i="1"/>
  <c r="X4832" i="1"/>
  <c r="AE4831" i="1"/>
  <c r="AF4831" i="1"/>
  <c r="AH4831" i="1"/>
  <c r="V4836" i="1"/>
  <c r="Z4835" i="1"/>
  <c r="AA4832" i="1"/>
  <c r="AC4832" i="1"/>
  <c r="Y4832" i="1"/>
  <c r="AD4832" i="1"/>
  <c r="N4839" i="1"/>
  <c r="T4839" i="1"/>
  <c r="W4833" i="1"/>
  <c r="K4839" i="1"/>
  <c r="R4839" i="1"/>
  <c r="L4839" i="1"/>
  <c r="M4839" i="1"/>
  <c r="O4839" i="1"/>
  <c r="Q4839" i="1"/>
  <c r="S4839" i="1"/>
  <c r="X4833" i="1"/>
  <c r="AE4832" i="1"/>
  <c r="AF4832" i="1"/>
  <c r="AH4832" i="1"/>
  <c r="V4837" i="1"/>
  <c r="Z4836" i="1"/>
  <c r="AA4833" i="1"/>
  <c r="AC4833" i="1"/>
  <c r="Y4833" i="1"/>
  <c r="AD4833" i="1"/>
  <c r="N4840" i="1"/>
  <c r="T4840" i="1"/>
  <c r="W4834" i="1"/>
  <c r="K4840" i="1"/>
  <c r="R4840" i="1"/>
  <c r="L4840" i="1"/>
  <c r="M4840" i="1"/>
  <c r="O4840" i="1"/>
  <c r="Q4840" i="1"/>
  <c r="S4840" i="1"/>
  <c r="X4834" i="1"/>
  <c r="AE4833" i="1"/>
  <c r="AF4833" i="1"/>
  <c r="AH4833" i="1"/>
  <c r="V4838" i="1"/>
  <c r="Z4837" i="1"/>
  <c r="AA4834" i="1"/>
  <c r="AC4834" i="1"/>
  <c r="Y4834" i="1"/>
  <c r="AD4834" i="1"/>
  <c r="N4841" i="1"/>
  <c r="T4841" i="1"/>
  <c r="W4835" i="1"/>
  <c r="K4841" i="1"/>
  <c r="R4841" i="1"/>
  <c r="L4841" i="1"/>
  <c r="M4841" i="1"/>
  <c r="O4841" i="1"/>
  <c r="Q4841" i="1"/>
  <c r="S4841" i="1"/>
  <c r="X4835" i="1"/>
  <c r="AE4834" i="1"/>
  <c r="AF4834" i="1"/>
  <c r="AH4834" i="1"/>
  <c r="V4839" i="1"/>
  <c r="Z4838" i="1"/>
  <c r="AA4835" i="1"/>
  <c r="AC4835" i="1"/>
  <c r="Y4835" i="1"/>
  <c r="AD4835" i="1"/>
  <c r="N4842" i="1"/>
  <c r="T4842" i="1"/>
  <c r="W4836" i="1"/>
  <c r="K4842" i="1"/>
  <c r="R4842" i="1"/>
  <c r="L4842" i="1"/>
  <c r="M4842" i="1"/>
  <c r="O4842" i="1"/>
  <c r="Q4842" i="1"/>
  <c r="S4842" i="1"/>
  <c r="X4836" i="1"/>
  <c r="AE4835" i="1"/>
  <c r="AF4835" i="1"/>
  <c r="AH4835" i="1"/>
  <c r="V4840" i="1"/>
  <c r="Z4839" i="1"/>
  <c r="AA4836" i="1"/>
  <c r="AC4836" i="1"/>
  <c r="Y4836" i="1"/>
  <c r="AD4836" i="1"/>
  <c r="N4843" i="1"/>
  <c r="T4843" i="1"/>
  <c r="W4837" i="1"/>
  <c r="K4843" i="1"/>
  <c r="R4843" i="1"/>
  <c r="L4843" i="1"/>
  <c r="M4843" i="1"/>
  <c r="O4843" i="1"/>
  <c r="Q4843" i="1"/>
  <c r="S4843" i="1"/>
  <c r="X4837" i="1"/>
  <c r="AE4836" i="1"/>
  <c r="AF4836" i="1"/>
  <c r="AH4836" i="1"/>
  <c r="V4841" i="1"/>
  <c r="Z4840" i="1"/>
  <c r="AA4837" i="1"/>
  <c r="AC4837" i="1"/>
  <c r="Y4837" i="1"/>
  <c r="AD4837" i="1"/>
  <c r="N4844" i="1"/>
  <c r="T4844" i="1"/>
  <c r="W4838" i="1"/>
  <c r="K4844" i="1"/>
  <c r="R4844" i="1"/>
  <c r="L4844" i="1"/>
  <c r="M4844" i="1"/>
  <c r="O4844" i="1"/>
  <c r="Q4844" i="1"/>
  <c r="S4844" i="1"/>
  <c r="X4838" i="1"/>
  <c r="AE4837" i="1"/>
  <c r="AF4837" i="1"/>
  <c r="AH4837" i="1"/>
  <c r="V4842" i="1"/>
  <c r="Z4841" i="1"/>
  <c r="AA4838" i="1"/>
  <c r="AC4838" i="1"/>
  <c r="Y4838" i="1"/>
  <c r="AD4838" i="1"/>
  <c r="N4845" i="1"/>
  <c r="T4845" i="1"/>
  <c r="W4839" i="1"/>
  <c r="K4845" i="1"/>
  <c r="R4845" i="1"/>
  <c r="L4845" i="1"/>
  <c r="M4845" i="1"/>
  <c r="O4845" i="1"/>
  <c r="Q4845" i="1"/>
  <c r="S4845" i="1"/>
  <c r="X4839" i="1"/>
  <c r="AE4838" i="1"/>
  <c r="AF4838" i="1"/>
  <c r="AH4838" i="1"/>
  <c r="V4843" i="1"/>
  <c r="Z4842" i="1"/>
  <c r="AA4839" i="1"/>
  <c r="AC4839" i="1"/>
  <c r="Y4839" i="1"/>
  <c r="AD4839" i="1"/>
  <c r="N4846" i="1"/>
  <c r="T4846" i="1"/>
  <c r="W4840" i="1"/>
  <c r="K4846" i="1"/>
  <c r="R4846" i="1"/>
  <c r="L4846" i="1"/>
  <c r="M4846" i="1"/>
  <c r="O4846" i="1"/>
  <c r="Q4846" i="1"/>
  <c r="S4846" i="1"/>
  <c r="X4840" i="1"/>
  <c r="AE4839" i="1"/>
  <c r="AF4839" i="1"/>
  <c r="AH4839" i="1"/>
  <c r="V4844" i="1"/>
  <c r="Z4843" i="1"/>
  <c r="AA4840" i="1"/>
  <c r="AC4840" i="1"/>
  <c r="Y4840" i="1"/>
  <c r="AD4840" i="1"/>
  <c r="N4847" i="1"/>
  <c r="T4847" i="1"/>
  <c r="W4841" i="1"/>
  <c r="K4847" i="1"/>
  <c r="R4847" i="1"/>
  <c r="L4847" i="1"/>
  <c r="M4847" i="1"/>
  <c r="O4847" i="1"/>
  <c r="Q4847" i="1"/>
  <c r="S4847" i="1"/>
  <c r="X4841" i="1"/>
  <c r="AE4840" i="1"/>
  <c r="AF4840" i="1"/>
  <c r="AH4840" i="1"/>
  <c r="V4845" i="1"/>
  <c r="Z4844" i="1"/>
  <c r="AA4841" i="1"/>
  <c r="AC4841" i="1"/>
  <c r="Y4841" i="1"/>
  <c r="AD4841" i="1"/>
  <c r="N4848" i="1"/>
  <c r="T4848" i="1"/>
  <c r="W4842" i="1"/>
  <c r="K4848" i="1"/>
  <c r="R4848" i="1"/>
  <c r="L4848" i="1"/>
  <c r="M4848" i="1"/>
  <c r="O4848" i="1"/>
  <c r="Q4848" i="1"/>
  <c r="S4848" i="1"/>
  <c r="X4842" i="1"/>
  <c r="AE4841" i="1"/>
  <c r="AF4841" i="1"/>
  <c r="AH4841" i="1"/>
  <c r="V4846" i="1"/>
  <c r="Z4845" i="1"/>
  <c r="AA4842" i="1"/>
  <c r="AC4842" i="1"/>
  <c r="Y4842" i="1"/>
  <c r="AD4842" i="1"/>
  <c r="N4849" i="1"/>
  <c r="T4849" i="1"/>
  <c r="W4843" i="1"/>
  <c r="K4849" i="1"/>
  <c r="R4849" i="1"/>
  <c r="L4849" i="1"/>
  <c r="M4849" i="1"/>
  <c r="O4849" i="1"/>
  <c r="Q4849" i="1"/>
  <c r="S4849" i="1"/>
  <c r="X4843" i="1"/>
  <c r="AE4842" i="1"/>
  <c r="AF4842" i="1"/>
  <c r="AH4842" i="1"/>
  <c r="V4847" i="1"/>
  <c r="Z4846" i="1"/>
  <c r="AA4843" i="1"/>
  <c r="AC4843" i="1"/>
  <c r="Y4843" i="1"/>
  <c r="AD4843" i="1"/>
  <c r="N4850" i="1"/>
  <c r="T4850" i="1"/>
  <c r="W4844" i="1"/>
  <c r="K4850" i="1"/>
  <c r="R4850" i="1"/>
  <c r="L4850" i="1"/>
  <c r="M4850" i="1"/>
  <c r="O4850" i="1"/>
  <c r="Q4850" i="1"/>
  <c r="S4850" i="1"/>
  <c r="X4844" i="1"/>
  <c r="AE4843" i="1"/>
  <c r="AF4843" i="1"/>
  <c r="AH4843" i="1"/>
  <c r="V4848" i="1"/>
  <c r="Z4847" i="1"/>
  <c r="AA4844" i="1"/>
  <c r="AC4844" i="1"/>
  <c r="Y4844" i="1"/>
  <c r="AD4844" i="1"/>
  <c r="N4851" i="1"/>
  <c r="T4851" i="1"/>
  <c r="W4845" i="1"/>
  <c r="K4851" i="1"/>
  <c r="R4851" i="1"/>
  <c r="L4851" i="1"/>
  <c r="M4851" i="1"/>
  <c r="O4851" i="1"/>
  <c r="Q4851" i="1"/>
  <c r="S4851" i="1"/>
  <c r="X4845" i="1"/>
  <c r="AE4844" i="1"/>
  <c r="AF4844" i="1"/>
  <c r="AH4844" i="1"/>
  <c r="V4849" i="1"/>
  <c r="Z4848" i="1"/>
  <c r="AA4845" i="1"/>
  <c r="AC4845" i="1"/>
  <c r="Y4845" i="1"/>
  <c r="AD4845" i="1"/>
  <c r="N4852" i="1"/>
  <c r="T4852" i="1"/>
  <c r="W4846" i="1"/>
  <c r="K4852" i="1"/>
  <c r="R4852" i="1"/>
  <c r="L4852" i="1"/>
  <c r="M4852" i="1"/>
  <c r="O4852" i="1"/>
  <c r="Q4852" i="1"/>
  <c r="S4852" i="1"/>
  <c r="X4846" i="1"/>
  <c r="AE4845" i="1"/>
  <c r="AF4845" i="1"/>
  <c r="AH4845" i="1"/>
  <c r="V4850" i="1"/>
  <c r="Z4849" i="1"/>
  <c r="AA4846" i="1"/>
  <c r="AC4846" i="1"/>
  <c r="Y4846" i="1"/>
  <c r="AD4846" i="1"/>
  <c r="N4853" i="1"/>
  <c r="T4853" i="1"/>
  <c r="W4847" i="1"/>
  <c r="K4853" i="1"/>
  <c r="R4853" i="1"/>
  <c r="L4853" i="1"/>
  <c r="M4853" i="1"/>
  <c r="O4853" i="1"/>
  <c r="Q4853" i="1"/>
  <c r="S4853" i="1"/>
  <c r="X4847" i="1"/>
  <c r="AE4846" i="1"/>
  <c r="AF4846" i="1"/>
  <c r="AH4846" i="1"/>
  <c r="V4851" i="1"/>
  <c r="Z4850" i="1"/>
  <c r="AA4847" i="1"/>
  <c r="AC4847" i="1"/>
  <c r="Y4847" i="1"/>
  <c r="AD4847" i="1"/>
  <c r="N4854" i="1"/>
  <c r="T4854" i="1"/>
  <c r="W4848" i="1"/>
  <c r="K4854" i="1"/>
  <c r="R4854" i="1"/>
  <c r="L4854" i="1"/>
  <c r="M4854" i="1"/>
  <c r="O4854" i="1"/>
  <c r="Q4854" i="1"/>
  <c r="S4854" i="1"/>
  <c r="X4848" i="1"/>
  <c r="AE4847" i="1"/>
  <c r="AF4847" i="1"/>
  <c r="AH4847" i="1"/>
  <c r="V4852" i="1"/>
  <c r="Z4851" i="1"/>
  <c r="AA4848" i="1"/>
  <c r="AC4848" i="1"/>
  <c r="Y4848" i="1"/>
  <c r="AD4848" i="1"/>
  <c r="N4855" i="1"/>
  <c r="T4855" i="1"/>
  <c r="W4849" i="1"/>
  <c r="K4855" i="1"/>
  <c r="R4855" i="1"/>
  <c r="L4855" i="1"/>
  <c r="M4855" i="1"/>
  <c r="O4855" i="1"/>
  <c r="Q4855" i="1"/>
  <c r="S4855" i="1"/>
  <c r="X4849" i="1"/>
  <c r="AE4848" i="1"/>
  <c r="AF4848" i="1"/>
  <c r="AH4848" i="1"/>
  <c r="V4853" i="1"/>
  <c r="Z4852" i="1"/>
  <c r="AA4849" i="1"/>
  <c r="AC4849" i="1"/>
  <c r="Y4849" i="1"/>
  <c r="AD4849" i="1"/>
  <c r="N4856" i="1"/>
  <c r="T4856" i="1"/>
  <c r="W4850" i="1"/>
  <c r="K4856" i="1"/>
  <c r="R4856" i="1"/>
  <c r="L4856" i="1"/>
  <c r="M4856" i="1"/>
  <c r="O4856" i="1"/>
  <c r="Q4856" i="1"/>
  <c r="S4856" i="1"/>
  <c r="X4850" i="1"/>
  <c r="AE4849" i="1"/>
  <c r="AF4849" i="1"/>
  <c r="AH4849" i="1"/>
  <c r="V4854" i="1"/>
  <c r="Z4853" i="1"/>
  <c r="AA4850" i="1"/>
  <c r="AC4850" i="1"/>
  <c r="Y4850" i="1"/>
  <c r="AD4850" i="1"/>
  <c r="N4857" i="1"/>
  <c r="T4857" i="1"/>
  <c r="W4851" i="1"/>
  <c r="K4857" i="1"/>
  <c r="R4857" i="1"/>
  <c r="L4857" i="1"/>
  <c r="M4857" i="1"/>
  <c r="O4857" i="1"/>
  <c r="Q4857" i="1"/>
  <c r="S4857" i="1"/>
  <c r="X4851" i="1"/>
  <c r="AE4850" i="1"/>
  <c r="AF4850" i="1"/>
  <c r="AH4850" i="1"/>
  <c r="V4855" i="1"/>
  <c r="Z4854" i="1"/>
  <c r="AA4851" i="1"/>
  <c r="AC4851" i="1"/>
  <c r="Y4851" i="1"/>
  <c r="AD4851" i="1"/>
  <c r="N4858" i="1"/>
  <c r="T4858" i="1"/>
  <c r="W4852" i="1"/>
  <c r="K4858" i="1"/>
  <c r="R4858" i="1"/>
  <c r="L4858" i="1"/>
  <c r="M4858" i="1"/>
  <c r="O4858" i="1"/>
  <c r="Q4858" i="1"/>
  <c r="S4858" i="1"/>
  <c r="X4852" i="1"/>
  <c r="AE4851" i="1"/>
  <c r="AF4851" i="1"/>
  <c r="AH4851" i="1"/>
  <c r="V4856" i="1"/>
  <c r="Z4855" i="1"/>
  <c r="AA4852" i="1"/>
  <c r="AC4852" i="1"/>
  <c r="Y4852" i="1"/>
  <c r="AD4852" i="1"/>
  <c r="N4859" i="1"/>
  <c r="T4859" i="1"/>
  <c r="W4853" i="1"/>
  <c r="K4859" i="1"/>
  <c r="R4859" i="1"/>
  <c r="L4859" i="1"/>
  <c r="M4859" i="1"/>
  <c r="O4859" i="1"/>
  <c r="Q4859" i="1"/>
  <c r="S4859" i="1"/>
  <c r="X4853" i="1"/>
  <c r="AE4852" i="1"/>
  <c r="AF4852" i="1"/>
  <c r="AH4852" i="1"/>
  <c r="V4857" i="1"/>
  <c r="Z4856" i="1"/>
  <c r="AA4853" i="1"/>
  <c r="AC4853" i="1"/>
  <c r="Y4853" i="1"/>
  <c r="AD4853" i="1"/>
  <c r="N4860" i="1"/>
  <c r="T4860" i="1"/>
  <c r="W4854" i="1"/>
  <c r="K4860" i="1"/>
  <c r="R4860" i="1"/>
  <c r="L4860" i="1"/>
  <c r="M4860" i="1"/>
  <c r="O4860" i="1"/>
  <c r="Q4860" i="1"/>
  <c r="S4860" i="1"/>
  <c r="X4854" i="1"/>
  <c r="AE4853" i="1"/>
  <c r="AF4853" i="1"/>
  <c r="AH4853" i="1"/>
  <c r="V4858" i="1"/>
  <c r="Z4857" i="1"/>
  <c r="AA4854" i="1"/>
  <c r="AC4854" i="1"/>
  <c r="Y4854" i="1"/>
  <c r="AD4854" i="1"/>
  <c r="N4861" i="1"/>
  <c r="T4861" i="1"/>
  <c r="W4855" i="1"/>
  <c r="K4861" i="1"/>
  <c r="R4861" i="1"/>
  <c r="L4861" i="1"/>
  <c r="M4861" i="1"/>
  <c r="O4861" i="1"/>
  <c r="Q4861" i="1"/>
  <c r="S4861" i="1"/>
  <c r="X4855" i="1"/>
  <c r="AE4854" i="1"/>
  <c r="AF4854" i="1"/>
  <c r="AH4854" i="1"/>
  <c r="V4859" i="1"/>
  <c r="Z4858" i="1"/>
  <c r="AA4855" i="1"/>
  <c r="AC4855" i="1"/>
  <c r="Y4855" i="1"/>
  <c r="AD4855" i="1"/>
  <c r="N4862" i="1"/>
  <c r="T4862" i="1"/>
  <c r="W4856" i="1"/>
  <c r="K4862" i="1"/>
  <c r="R4862" i="1"/>
  <c r="L4862" i="1"/>
  <c r="M4862" i="1"/>
  <c r="O4862" i="1"/>
  <c r="Q4862" i="1"/>
  <c r="S4862" i="1"/>
  <c r="X4856" i="1"/>
  <c r="AE4855" i="1"/>
  <c r="AF4855" i="1"/>
  <c r="AH4855" i="1"/>
  <c r="V4860" i="1"/>
  <c r="Z4859" i="1"/>
  <c r="AA4856" i="1"/>
  <c r="AC4856" i="1"/>
  <c r="Y4856" i="1"/>
  <c r="AD4856" i="1"/>
  <c r="N4863" i="1"/>
  <c r="T4863" i="1"/>
  <c r="W4857" i="1"/>
  <c r="K4863" i="1"/>
  <c r="R4863" i="1"/>
  <c r="L4863" i="1"/>
  <c r="M4863" i="1"/>
  <c r="O4863" i="1"/>
  <c r="Q4863" i="1"/>
  <c r="S4863" i="1"/>
  <c r="X4857" i="1"/>
  <c r="AE4856" i="1"/>
  <c r="AF4856" i="1"/>
  <c r="AH4856" i="1"/>
  <c r="V4861" i="1"/>
  <c r="Z4860" i="1"/>
  <c r="AA4857" i="1"/>
  <c r="AC4857" i="1"/>
  <c r="Y4857" i="1"/>
  <c r="AD4857" i="1"/>
  <c r="N4864" i="1"/>
  <c r="T4864" i="1"/>
  <c r="W4858" i="1"/>
  <c r="K4864" i="1"/>
  <c r="R4864" i="1"/>
  <c r="L4864" i="1"/>
  <c r="M4864" i="1"/>
  <c r="O4864" i="1"/>
  <c r="Q4864" i="1"/>
  <c r="S4864" i="1"/>
  <c r="X4858" i="1"/>
  <c r="AE4857" i="1"/>
  <c r="AF4857" i="1"/>
  <c r="AH4857" i="1"/>
  <c r="V4862" i="1"/>
  <c r="Z4861" i="1"/>
  <c r="AA4858" i="1"/>
  <c r="AC4858" i="1"/>
  <c r="Y4858" i="1"/>
  <c r="AD4858" i="1"/>
  <c r="N4865" i="1"/>
  <c r="T4865" i="1"/>
  <c r="W4859" i="1"/>
  <c r="K4865" i="1"/>
  <c r="R4865" i="1"/>
  <c r="L4865" i="1"/>
  <c r="M4865" i="1"/>
  <c r="O4865" i="1"/>
  <c r="Q4865" i="1"/>
  <c r="S4865" i="1"/>
  <c r="X4859" i="1"/>
  <c r="AE4858" i="1"/>
  <c r="AF4858" i="1"/>
  <c r="AH4858" i="1"/>
  <c r="V4863" i="1"/>
  <c r="Z4862" i="1"/>
  <c r="AA4859" i="1"/>
  <c r="AC4859" i="1"/>
  <c r="Y4859" i="1"/>
  <c r="AD4859" i="1"/>
  <c r="N4866" i="1"/>
  <c r="T4866" i="1"/>
  <c r="W4860" i="1"/>
  <c r="K4866" i="1"/>
  <c r="R4866" i="1"/>
  <c r="L4866" i="1"/>
  <c r="M4866" i="1"/>
  <c r="O4866" i="1"/>
  <c r="Q4866" i="1"/>
  <c r="S4866" i="1"/>
  <c r="X4860" i="1"/>
  <c r="AE4859" i="1"/>
  <c r="AF4859" i="1"/>
  <c r="AH4859" i="1"/>
  <c r="V4864" i="1"/>
  <c r="Z4863" i="1"/>
  <c r="AA4860" i="1"/>
  <c r="AC4860" i="1"/>
  <c r="Y4860" i="1"/>
  <c r="AD4860" i="1"/>
  <c r="N4867" i="1"/>
  <c r="T4867" i="1"/>
  <c r="W4861" i="1"/>
  <c r="K4867" i="1"/>
  <c r="R4867" i="1"/>
  <c r="L4867" i="1"/>
  <c r="M4867" i="1"/>
  <c r="O4867" i="1"/>
  <c r="Q4867" i="1"/>
  <c r="S4867" i="1"/>
  <c r="X4861" i="1"/>
  <c r="AE4860" i="1"/>
  <c r="AF4860" i="1"/>
  <c r="AH4860" i="1"/>
  <c r="V4865" i="1"/>
  <c r="Z4864" i="1"/>
  <c r="AA4861" i="1"/>
  <c r="AC4861" i="1"/>
  <c r="Y4861" i="1"/>
  <c r="AD4861" i="1"/>
  <c r="N4868" i="1"/>
  <c r="T4868" i="1"/>
  <c r="W4862" i="1"/>
  <c r="K4868" i="1"/>
  <c r="R4868" i="1"/>
  <c r="L4868" i="1"/>
  <c r="M4868" i="1"/>
  <c r="O4868" i="1"/>
  <c r="Q4868" i="1"/>
  <c r="S4868" i="1"/>
  <c r="X4862" i="1"/>
  <c r="AE4861" i="1"/>
  <c r="AF4861" i="1"/>
  <c r="AH4861" i="1"/>
  <c r="V4866" i="1"/>
  <c r="Z4865" i="1"/>
  <c r="AA4862" i="1"/>
  <c r="AC4862" i="1"/>
  <c r="Y4862" i="1"/>
  <c r="AD4862" i="1"/>
  <c r="N4869" i="1"/>
  <c r="T4869" i="1"/>
  <c r="W4863" i="1"/>
  <c r="K4869" i="1"/>
  <c r="R4869" i="1"/>
  <c r="L4869" i="1"/>
  <c r="M4869" i="1"/>
  <c r="O4869" i="1"/>
  <c r="Q4869" i="1"/>
  <c r="S4869" i="1"/>
  <c r="X4863" i="1"/>
  <c r="AE4862" i="1"/>
  <c r="AF4862" i="1"/>
  <c r="AH4862" i="1"/>
  <c r="V4867" i="1"/>
  <c r="Z4866" i="1"/>
  <c r="AA4863" i="1"/>
  <c r="AC4863" i="1"/>
  <c r="Y4863" i="1"/>
  <c r="AD4863" i="1"/>
  <c r="N4870" i="1"/>
  <c r="T4870" i="1"/>
  <c r="W4864" i="1"/>
  <c r="K4870" i="1"/>
  <c r="R4870" i="1"/>
  <c r="L4870" i="1"/>
  <c r="M4870" i="1"/>
  <c r="O4870" i="1"/>
  <c r="Q4870" i="1"/>
  <c r="S4870" i="1"/>
  <c r="X4864" i="1"/>
  <c r="AE4863" i="1"/>
  <c r="AF4863" i="1"/>
  <c r="AH4863" i="1"/>
  <c r="V4868" i="1"/>
  <c r="Z4867" i="1"/>
  <c r="AA4864" i="1"/>
  <c r="AC4864" i="1"/>
  <c r="Y4864" i="1"/>
  <c r="AD4864" i="1"/>
  <c r="N4871" i="1"/>
  <c r="T4871" i="1"/>
  <c r="W4865" i="1"/>
  <c r="K4871" i="1"/>
  <c r="R4871" i="1"/>
  <c r="L4871" i="1"/>
  <c r="M4871" i="1"/>
  <c r="O4871" i="1"/>
  <c r="Q4871" i="1"/>
  <c r="S4871" i="1"/>
  <c r="X4865" i="1"/>
  <c r="AE4864" i="1"/>
  <c r="AF4864" i="1"/>
  <c r="AH4864" i="1"/>
  <c r="V4869" i="1"/>
  <c r="Z4868" i="1"/>
  <c r="AA4865" i="1"/>
  <c r="AC4865" i="1"/>
  <c r="Y4865" i="1"/>
  <c r="AD4865" i="1"/>
  <c r="N4872" i="1"/>
  <c r="T4872" i="1"/>
  <c r="W4866" i="1"/>
  <c r="K4872" i="1"/>
  <c r="R4872" i="1"/>
  <c r="L4872" i="1"/>
  <c r="M4872" i="1"/>
  <c r="O4872" i="1"/>
  <c r="Q4872" i="1"/>
  <c r="S4872" i="1"/>
  <c r="X4866" i="1"/>
  <c r="AE4865" i="1"/>
  <c r="AF4865" i="1"/>
  <c r="AH4865" i="1"/>
  <c r="V4870" i="1"/>
  <c r="Z4869" i="1"/>
  <c r="AA4866" i="1"/>
  <c r="AC4866" i="1"/>
  <c r="Y4866" i="1"/>
  <c r="AD4866" i="1"/>
  <c r="N4873" i="1"/>
  <c r="T4873" i="1"/>
  <c r="W4867" i="1"/>
  <c r="K4873" i="1"/>
  <c r="R4873" i="1"/>
  <c r="L4873" i="1"/>
  <c r="M4873" i="1"/>
  <c r="O4873" i="1"/>
  <c r="Q4873" i="1"/>
  <c r="S4873" i="1"/>
  <c r="X4867" i="1"/>
  <c r="AE4866" i="1"/>
  <c r="AF4866" i="1"/>
  <c r="AH4866" i="1"/>
  <c r="V4871" i="1"/>
  <c r="Z4870" i="1"/>
  <c r="AA4867" i="1"/>
  <c r="AC4867" i="1"/>
  <c r="Y4867" i="1"/>
  <c r="AD4867" i="1"/>
  <c r="N4874" i="1"/>
  <c r="T4874" i="1"/>
  <c r="W4868" i="1"/>
  <c r="K4874" i="1"/>
  <c r="R4874" i="1"/>
  <c r="L4874" i="1"/>
  <c r="M4874" i="1"/>
  <c r="O4874" i="1"/>
  <c r="Q4874" i="1"/>
  <c r="S4874" i="1"/>
  <c r="X4868" i="1"/>
  <c r="AE4867" i="1"/>
  <c r="AF4867" i="1"/>
  <c r="AH4867" i="1"/>
  <c r="V4872" i="1"/>
  <c r="Z4871" i="1"/>
  <c r="AA4868" i="1"/>
  <c r="AC4868" i="1"/>
  <c r="Y4868" i="1"/>
  <c r="AD4868" i="1"/>
  <c r="N4875" i="1"/>
  <c r="T4875" i="1"/>
  <c r="W4869" i="1"/>
  <c r="K4875" i="1"/>
  <c r="R4875" i="1"/>
  <c r="L4875" i="1"/>
  <c r="M4875" i="1"/>
  <c r="O4875" i="1"/>
  <c r="Q4875" i="1"/>
  <c r="S4875" i="1"/>
  <c r="X4869" i="1"/>
  <c r="AE4868" i="1"/>
  <c r="AF4868" i="1"/>
  <c r="AH4868" i="1"/>
  <c r="V4873" i="1"/>
  <c r="Z4872" i="1"/>
  <c r="AA4869" i="1"/>
  <c r="AC4869" i="1"/>
  <c r="Y4869" i="1"/>
  <c r="AD4869" i="1"/>
  <c r="N4876" i="1"/>
  <c r="T4876" i="1"/>
  <c r="W4870" i="1"/>
  <c r="K4876" i="1"/>
  <c r="R4876" i="1"/>
  <c r="L4876" i="1"/>
  <c r="M4876" i="1"/>
  <c r="O4876" i="1"/>
  <c r="Q4876" i="1"/>
  <c r="S4876" i="1"/>
  <c r="X4870" i="1"/>
  <c r="AE4869" i="1"/>
  <c r="AF4869" i="1"/>
  <c r="AH4869" i="1"/>
  <c r="V4874" i="1"/>
  <c r="Z4873" i="1"/>
  <c r="AA4870" i="1"/>
  <c r="AC4870" i="1"/>
  <c r="Y4870" i="1"/>
  <c r="AD4870" i="1"/>
  <c r="N4877" i="1"/>
  <c r="T4877" i="1"/>
  <c r="W4871" i="1"/>
  <c r="K4877" i="1"/>
  <c r="R4877" i="1"/>
  <c r="L4877" i="1"/>
  <c r="M4877" i="1"/>
  <c r="O4877" i="1"/>
  <c r="Q4877" i="1"/>
  <c r="S4877" i="1"/>
  <c r="X4871" i="1"/>
  <c r="AE4870" i="1"/>
  <c r="AF4870" i="1"/>
  <c r="AH4870" i="1"/>
  <c r="V4875" i="1"/>
  <c r="Z4874" i="1"/>
  <c r="AA4871" i="1"/>
  <c r="AC4871" i="1"/>
  <c r="Y4871" i="1"/>
  <c r="AD4871" i="1"/>
  <c r="N4878" i="1"/>
  <c r="T4878" i="1"/>
  <c r="W4872" i="1"/>
  <c r="K4878" i="1"/>
  <c r="R4878" i="1"/>
  <c r="L4878" i="1"/>
  <c r="M4878" i="1"/>
  <c r="O4878" i="1"/>
  <c r="Q4878" i="1"/>
  <c r="S4878" i="1"/>
  <c r="X4872" i="1"/>
  <c r="AE4871" i="1"/>
  <c r="AF4871" i="1"/>
  <c r="AH4871" i="1"/>
  <c r="V4876" i="1"/>
  <c r="Z4875" i="1"/>
  <c r="AA4872" i="1"/>
  <c r="AC4872" i="1"/>
  <c r="Y4872" i="1"/>
  <c r="AD4872" i="1"/>
  <c r="N4879" i="1"/>
  <c r="T4879" i="1"/>
  <c r="W4873" i="1"/>
  <c r="K4879" i="1"/>
  <c r="R4879" i="1"/>
  <c r="L4879" i="1"/>
  <c r="M4879" i="1"/>
  <c r="O4879" i="1"/>
  <c r="Q4879" i="1"/>
  <c r="S4879" i="1"/>
  <c r="X4873" i="1"/>
  <c r="AE4872" i="1"/>
  <c r="AF4872" i="1"/>
  <c r="AH4872" i="1"/>
  <c r="V4877" i="1"/>
  <c r="Z4876" i="1"/>
  <c r="AA4873" i="1"/>
  <c r="AC4873" i="1"/>
  <c r="Y4873" i="1"/>
  <c r="AD4873" i="1"/>
  <c r="N4880" i="1"/>
  <c r="T4880" i="1"/>
  <c r="W4874" i="1"/>
  <c r="K4880" i="1"/>
  <c r="R4880" i="1"/>
  <c r="L4880" i="1"/>
  <c r="M4880" i="1"/>
  <c r="O4880" i="1"/>
  <c r="Q4880" i="1"/>
  <c r="S4880" i="1"/>
  <c r="X4874" i="1"/>
  <c r="AE4873" i="1"/>
  <c r="AF4873" i="1"/>
  <c r="AH4873" i="1"/>
  <c r="V4878" i="1"/>
  <c r="Z4877" i="1"/>
  <c r="AA4874" i="1"/>
  <c r="AC4874" i="1"/>
  <c r="Y4874" i="1"/>
  <c r="AD4874" i="1"/>
  <c r="N4881" i="1"/>
  <c r="T4881" i="1"/>
  <c r="W4875" i="1"/>
  <c r="K4881" i="1"/>
  <c r="R4881" i="1"/>
  <c r="L4881" i="1"/>
  <c r="M4881" i="1"/>
  <c r="O4881" i="1"/>
  <c r="Q4881" i="1"/>
  <c r="S4881" i="1"/>
  <c r="X4875" i="1"/>
  <c r="AE4874" i="1"/>
  <c r="AF4874" i="1"/>
  <c r="AH4874" i="1"/>
  <c r="V4879" i="1"/>
  <c r="Z4878" i="1"/>
  <c r="AA4875" i="1"/>
  <c r="AC4875" i="1"/>
  <c r="Y4875" i="1"/>
  <c r="AD4875" i="1"/>
  <c r="N4882" i="1"/>
  <c r="T4882" i="1"/>
  <c r="W4876" i="1"/>
  <c r="K4882" i="1"/>
  <c r="R4882" i="1"/>
  <c r="L4882" i="1"/>
  <c r="M4882" i="1"/>
  <c r="O4882" i="1"/>
  <c r="Q4882" i="1"/>
  <c r="S4882" i="1"/>
  <c r="X4876" i="1"/>
  <c r="AE4875" i="1"/>
  <c r="AF4875" i="1"/>
  <c r="AH4875" i="1"/>
  <c r="V4880" i="1"/>
  <c r="Z4879" i="1"/>
  <c r="AA4876" i="1"/>
  <c r="AC4876" i="1"/>
  <c r="Y4876" i="1"/>
  <c r="AD4876" i="1"/>
  <c r="N4883" i="1"/>
  <c r="T4883" i="1"/>
  <c r="W4877" i="1"/>
  <c r="K4883" i="1"/>
  <c r="R4883" i="1"/>
  <c r="L4883" i="1"/>
  <c r="M4883" i="1"/>
  <c r="O4883" i="1"/>
  <c r="Q4883" i="1"/>
  <c r="S4883" i="1"/>
  <c r="X4877" i="1"/>
  <c r="AE4876" i="1"/>
  <c r="AF4876" i="1"/>
  <c r="AH4876" i="1"/>
  <c r="V4881" i="1"/>
  <c r="Z4880" i="1"/>
  <c r="AA4877" i="1"/>
  <c r="AC4877" i="1"/>
  <c r="Y4877" i="1"/>
  <c r="AD4877" i="1"/>
  <c r="N4884" i="1"/>
  <c r="T4884" i="1"/>
  <c r="W4878" i="1"/>
  <c r="K4884" i="1"/>
  <c r="R4884" i="1"/>
  <c r="L4884" i="1"/>
  <c r="M4884" i="1"/>
  <c r="O4884" i="1"/>
  <c r="Q4884" i="1"/>
  <c r="S4884" i="1"/>
  <c r="X4878" i="1"/>
  <c r="AE4877" i="1"/>
  <c r="AF4877" i="1"/>
  <c r="AH4877" i="1"/>
  <c r="V4882" i="1"/>
  <c r="Z4881" i="1"/>
  <c r="AA4878" i="1"/>
  <c r="AC4878" i="1"/>
  <c r="Y4878" i="1"/>
  <c r="AD4878" i="1"/>
  <c r="N4885" i="1"/>
  <c r="T4885" i="1"/>
  <c r="W4879" i="1"/>
  <c r="K4885" i="1"/>
  <c r="R4885" i="1"/>
  <c r="L4885" i="1"/>
  <c r="M4885" i="1"/>
  <c r="O4885" i="1"/>
  <c r="Q4885" i="1"/>
  <c r="S4885" i="1"/>
  <c r="X4879" i="1"/>
  <c r="AE4878" i="1"/>
  <c r="AF4878" i="1"/>
  <c r="AH4878" i="1"/>
  <c r="V4883" i="1"/>
  <c r="Z4882" i="1"/>
  <c r="AA4879" i="1"/>
  <c r="AC4879" i="1"/>
  <c r="Y4879" i="1"/>
  <c r="AD4879" i="1"/>
  <c r="N4886" i="1"/>
  <c r="T4886" i="1"/>
  <c r="W4880" i="1"/>
  <c r="K4886" i="1"/>
  <c r="R4886" i="1"/>
  <c r="L4886" i="1"/>
  <c r="M4886" i="1"/>
  <c r="O4886" i="1"/>
  <c r="Q4886" i="1"/>
  <c r="S4886" i="1"/>
  <c r="X4880" i="1"/>
  <c r="AE4879" i="1"/>
  <c r="AF4879" i="1"/>
  <c r="AH4879" i="1"/>
  <c r="V4884" i="1"/>
  <c r="Z4883" i="1"/>
  <c r="AA4880" i="1"/>
  <c r="AC4880" i="1"/>
  <c r="Y4880" i="1"/>
  <c r="AD4880" i="1"/>
  <c r="N4887" i="1"/>
  <c r="T4887" i="1"/>
  <c r="W4881" i="1"/>
  <c r="K4887" i="1"/>
  <c r="R4887" i="1"/>
  <c r="L4887" i="1"/>
  <c r="M4887" i="1"/>
  <c r="O4887" i="1"/>
  <c r="Q4887" i="1"/>
  <c r="S4887" i="1"/>
  <c r="X4881" i="1"/>
  <c r="AE4880" i="1"/>
  <c r="AF4880" i="1"/>
  <c r="AH4880" i="1"/>
  <c r="V4885" i="1"/>
  <c r="Z4884" i="1"/>
  <c r="AA4881" i="1"/>
  <c r="AC4881" i="1"/>
  <c r="Y4881" i="1"/>
  <c r="AD4881" i="1"/>
  <c r="N4888" i="1"/>
  <c r="T4888" i="1"/>
  <c r="W4882" i="1"/>
  <c r="K4888" i="1"/>
  <c r="R4888" i="1"/>
  <c r="L4888" i="1"/>
  <c r="M4888" i="1"/>
  <c r="O4888" i="1"/>
  <c r="Q4888" i="1"/>
  <c r="S4888" i="1"/>
  <c r="X4882" i="1"/>
  <c r="AE4881" i="1"/>
  <c r="AF4881" i="1"/>
  <c r="AH4881" i="1"/>
  <c r="V4886" i="1"/>
  <c r="Z4885" i="1"/>
  <c r="AA4882" i="1"/>
  <c r="AC4882" i="1"/>
  <c r="Y4882" i="1"/>
  <c r="AD4882" i="1"/>
  <c r="N4889" i="1"/>
  <c r="T4889" i="1"/>
  <c r="W4883" i="1"/>
  <c r="K4889" i="1"/>
  <c r="R4889" i="1"/>
  <c r="L4889" i="1"/>
  <c r="M4889" i="1"/>
  <c r="O4889" i="1"/>
  <c r="Q4889" i="1"/>
  <c r="S4889" i="1"/>
  <c r="X4883" i="1"/>
  <c r="AE4882" i="1"/>
  <c r="AF4882" i="1"/>
  <c r="AH4882" i="1"/>
  <c r="V4887" i="1"/>
  <c r="Z4886" i="1"/>
  <c r="AA4883" i="1"/>
  <c r="AC4883" i="1"/>
  <c r="Y4883" i="1"/>
  <c r="AD4883" i="1"/>
  <c r="N4890" i="1"/>
  <c r="T4890" i="1"/>
  <c r="W4884" i="1"/>
  <c r="K4890" i="1"/>
  <c r="R4890" i="1"/>
  <c r="L4890" i="1"/>
  <c r="M4890" i="1"/>
  <c r="O4890" i="1"/>
  <c r="Q4890" i="1"/>
  <c r="S4890" i="1"/>
  <c r="X4884" i="1"/>
  <c r="AE4883" i="1"/>
  <c r="AF4883" i="1"/>
  <c r="AH4883" i="1"/>
  <c r="V4888" i="1"/>
  <c r="Z4887" i="1"/>
  <c r="AA4884" i="1"/>
  <c r="AC4884" i="1"/>
  <c r="Y4884" i="1"/>
  <c r="AD4884" i="1"/>
  <c r="N4891" i="1"/>
  <c r="T4891" i="1"/>
  <c r="W4885" i="1"/>
  <c r="K4891" i="1"/>
  <c r="R4891" i="1"/>
  <c r="L4891" i="1"/>
  <c r="M4891" i="1"/>
  <c r="O4891" i="1"/>
  <c r="Q4891" i="1"/>
  <c r="S4891" i="1"/>
  <c r="X4885" i="1"/>
  <c r="AE4884" i="1"/>
  <c r="AF4884" i="1"/>
  <c r="AH4884" i="1"/>
  <c r="V4889" i="1"/>
  <c r="Z4888" i="1"/>
  <c r="AA4885" i="1"/>
  <c r="AC4885" i="1"/>
  <c r="Y4885" i="1"/>
  <c r="AD4885" i="1"/>
  <c r="N4892" i="1"/>
  <c r="T4892" i="1"/>
  <c r="W4886" i="1"/>
  <c r="K4892" i="1"/>
  <c r="R4892" i="1"/>
  <c r="L4892" i="1"/>
  <c r="M4892" i="1"/>
  <c r="O4892" i="1"/>
  <c r="Q4892" i="1"/>
  <c r="S4892" i="1"/>
  <c r="X4886" i="1"/>
  <c r="AE4885" i="1"/>
  <c r="AF4885" i="1"/>
  <c r="AH4885" i="1"/>
  <c r="V4890" i="1"/>
  <c r="Z4889" i="1"/>
  <c r="AA4886" i="1"/>
  <c r="AC4886" i="1"/>
  <c r="Y4886" i="1"/>
  <c r="AD4886" i="1"/>
  <c r="N4893" i="1"/>
  <c r="T4893" i="1"/>
  <c r="W4887" i="1"/>
  <c r="K4893" i="1"/>
  <c r="R4893" i="1"/>
  <c r="L4893" i="1"/>
  <c r="M4893" i="1"/>
  <c r="O4893" i="1"/>
  <c r="Q4893" i="1"/>
  <c r="S4893" i="1"/>
  <c r="X4887" i="1"/>
  <c r="AE4886" i="1"/>
  <c r="AF4886" i="1"/>
  <c r="AH4886" i="1"/>
  <c r="V4891" i="1"/>
  <c r="Z4890" i="1"/>
  <c r="AA4887" i="1"/>
  <c r="AC4887" i="1"/>
  <c r="Y4887" i="1"/>
  <c r="AD4887" i="1"/>
  <c r="N4894" i="1"/>
  <c r="T4894" i="1"/>
  <c r="W4888" i="1"/>
  <c r="K4894" i="1"/>
  <c r="R4894" i="1"/>
  <c r="L4894" i="1"/>
  <c r="M4894" i="1"/>
  <c r="O4894" i="1"/>
  <c r="Q4894" i="1"/>
  <c r="S4894" i="1"/>
  <c r="X4888" i="1"/>
  <c r="AE4887" i="1"/>
  <c r="AF4887" i="1"/>
  <c r="AH4887" i="1"/>
  <c r="V4892" i="1"/>
  <c r="Z4891" i="1"/>
  <c r="AA4888" i="1"/>
  <c r="AC4888" i="1"/>
  <c r="Y4888" i="1"/>
  <c r="AD4888" i="1"/>
  <c r="N4895" i="1"/>
  <c r="T4895" i="1"/>
  <c r="W4889" i="1"/>
  <c r="K4895" i="1"/>
  <c r="R4895" i="1"/>
  <c r="L4895" i="1"/>
  <c r="M4895" i="1"/>
  <c r="O4895" i="1"/>
  <c r="Q4895" i="1"/>
  <c r="S4895" i="1"/>
  <c r="X4889" i="1"/>
  <c r="AE4888" i="1"/>
  <c r="AF4888" i="1"/>
  <c r="AH4888" i="1"/>
  <c r="V4893" i="1"/>
  <c r="Z4892" i="1"/>
  <c r="AA4889" i="1"/>
  <c r="AC4889" i="1"/>
  <c r="Y4889" i="1"/>
  <c r="AD4889" i="1"/>
  <c r="N4896" i="1"/>
  <c r="T4896" i="1"/>
  <c r="W4890" i="1"/>
  <c r="K4896" i="1"/>
  <c r="R4896" i="1"/>
  <c r="L4896" i="1"/>
  <c r="M4896" i="1"/>
  <c r="O4896" i="1"/>
  <c r="Q4896" i="1"/>
  <c r="S4896" i="1"/>
  <c r="X4890" i="1"/>
  <c r="AE4889" i="1"/>
  <c r="AF4889" i="1"/>
  <c r="AH4889" i="1"/>
  <c r="V4894" i="1"/>
  <c r="Z4893" i="1"/>
  <c r="AA4890" i="1"/>
  <c r="AC4890" i="1"/>
  <c r="Y4890" i="1"/>
  <c r="AD4890" i="1"/>
  <c r="N4897" i="1"/>
  <c r="T4897" i="1"/>
  <c r="W4891" i="1"/>
  <c r="K4897" i="1"/>
  <c r="R4897" i="1"/>
  <c r="L4897" i="1"/>
  <c r="M4897" i="1"/>
  <c r="O4897" i="1"/>
  <c r="Q4897" i="1"/>
  <c r="S4897" i="1"/>
  <c r="X4891" i="1"/>
  <c r="AE4890" i="1"/>
  <c r="AF4890" i="1"/>
  <c r="AH4890" i="1"/>
  <c r="V4895" i="1"/>
  <c r="Z4894" i="1"/>
  <c r="AA4891" i="1"/>
  <c r="AC4891" i="1"/>
  <c r="Y4891" i="1"/>
  <c r="AD4891" i="1"/>
  <c r="N4898" i="1"/>
  <c r="T4898" i="1"/>
  <c r="W4892" i="1"/>
  <c r="K4898" i="1"/>
  <c r="R4898" i="1"/>
  <c r="L4898" i="1"/>
  <c r="M4898" i="1"/>
  <c r="O4898" i="1"/>
  <c r="Q4898" i="1"/>
  <c r="S4898" i="1"/>
  <c r="X4892" i="1"/>
  <c r="AE4891" i="1"/>
  <c r="AF4891" i="1"/>
  <c r="AH4891" i="1"/>
  <c r="V4896" i="1"/>
  <c r="Z4895" i="1"/>
  <c r="AA4892" i="1"/>
  <c r="AC4892" i="1"/>
  <c r="Y4892" i="1"/>
  <c r="AD4892" i="1"/>
  <c r="N4899" i="1"/>
  <c r="T4899" i="1"/>
  <c r="W4893" i="1"/>
  <c r="K4899" i="1"/>
  <c r="R4899" i="1"/>
  <c r="L4899" i="1"/>
  <c r="M4899" i="1"/>
  <c r="O4899" i="1"/>
  <c r="Q4899" i="1"/>
  <c r="S4899" i="1"/>
  <c r="X4893" i="1"/>
  <c r="AE4892" i="1"/>
  <c r="AF4892" i="1"/>
  <c r="AH4892" i="1"/>
  <c r="V4897" i="1"/>
  <c r="Z4896" i="1"/>
  <c r="AA4893" i="1"/>
  <c r="AC4893" i="1"/>
  <c r="Y4893" i="1"/>
  <c r="AD4893" i="1"/>
  <c r="N4900" i="1"/>
  <c r="T4900" i="1"/>
  <c r="W4894" i="1"/>
  <c r="K4900" i="1"/>
  <c r="R4900" i="1"/>
  <c r="L4900" i="1"/>
  <c r="M4900" i="1"/>
  <c r="O4900" i="1"/>
  <c r="Q4900" i="1"/>
  <c r="S4900" i="1"/>
  <c r="X4894" i="1"/>
  <c r="AE4893" i="1"/>
  <c r="AF4893" i="1"/>
  <c r="AH4893" i="1"/>
  <c r="V4898" i="1"/>
  <c r="Z4897" i="1"/>
  <c r="AA4894" i="1"/>
  <c r="AC4894" i="1"/>
  <c r="Y4894" i="1"/>
  <c r="AD4894" i="1"/>
  <c r="N4901" i="1"/>
  <c r="T4901" i="1"/>
  <c r="W4895" i="1"/>
  <c r="K4901" i="1"/>
  <c r="R4901" i="1"/>
  <c r="L4901" i="1"/>
  <c r="M4901" i="1"/>
  <c r="O4901" i="1"/>
  <c r="Q4901" i="1"/>
  <c r="S4901" i="1"/>
  <c r="X4895" i="1"/>
  <c r="AE4894" i="1"/>
  <c r="AF4894" i="1"/>
  <c r="AH4894" i="1"/>
  <c r="V4899" i="1"/>
  <c r="Z4898" i="1"/>
  <c r="AA4895" i="1"/>
  <c r="AC4895" i="1"/>
  <c r="Y4895" i="1"/>
  <c r="AD4895" i="1"/>
  <c r="N4902" i="1"/>
  <c r="T4902" i="1"/>
  <c r="W4896" i="1"/>
  <c r="K4902" i="1"/>
  <c r="R4902" i="1"/>
  <c r="L4902" i="1"/>
  <c r="M4902" i="1"/>
  <c r="O4902" i="1"/>
  <c r="Q4902" i="1"/>
  <c r="S4902" i="1"/>
  <c r="X4896" i="1"/>
  <c r="AE4895" i="1"/>
  <c r="AF4895" i="1"/>
  <c r="AH4895" i="1"/>
  <c r="V4900" i="1"/>
  <c r="Z4899" i="1"/>
  <c r="AA4896" i="1"/>
  <c r="AC4896" i="1"/>
  <c r="Y4896" i="1"/>
  <c r="AD4896" i="1"/>
  <c r="N4903" i="1"/>
  <c r="T4903" i="1"/>
  <c r="W4897" i="1"/>
  <c r="K4903" i="1"/>
  <c r="R4903" i="1"/>
  <c r="L4903" i="1"/>
  <c r="M4903" i="1"/>
  <c r="O4903" i="1"/>
  <c r="Q4903" i="1"/>
  <c r="S4903" i="1"/>
  <c r="X4897" i="1"/>
  <c r="AE4896" i="1"/>
  <c r="AF4896" i="1"/>
  <c r="AH4896" i="1"/>
  <c r="V4901" i="1"/>
  <c r="Z4900" i="1"/>
  <c r="AA4897" i="1"/>
  <c r="AC4897" i="1"/>
  <c r="Y4897" i="1"/>
  <c r="AD4897" i="1"/>
  <c r="N4904" i="1"/>
  <c r="T4904" i="1"/>
  <c r="W4898" i="1"/>
  <c r="K4904" i="1"/>
  <c r="R4904" i="1"/>
  <c r="L4904" i="1"/>
  <c r="M4904" i="1"/>
  <c r="O4904" i="1"/>
  <c r="Q4904" i="1"/>
  <c r="S4904" i="1"/>
  <c r="X4898" i="1"/>
  <c r="AE4897" i="1"/>
  <c r="AF4897" i="1"/>
  <c r="AH4897" i="1"/>
  <c r="V4902" i="1"/>
  <c r="Z4901" i="1"/>
  <c r="AA4898" i="1"/>
  <c r="AC4898" i="1"/>
  <c r="Y4898" i="1"/>
  <c r="AD4898" i="1"/>
  <c r="N4905" i="1"/>
  <c r="T4905" i="1"/>
  <c r="W4899" i="1"/>
  <c r="K4905" i="1"/>
  <c r="R4905" i="1"/>
  <c r="L4905" i="1"/>
  <c r="M4905" i="1"/>
  <c r="O4905" i="1"/>
  <c r="Q4905" i="1"/>
  <c r="S4905" i="1"/>
  <c r="X4899" i="1"/>
  <c r="AE4898" i="1"/>
  <c r="AF4898" i="1"/>
  <c r="AH4898" i="1"/>
  <c r="V4903" i="1"/>
  <c r="Z4902" i="1"/>
  <c r="AA4899" i="1"/>
  <c r="AC4899" i="1"/>
  <c r="Y4899" i="1"/>
  <c r="AD4899" i="1"/>
  <c r="N4906" i="1"/>
  <c r="T4906" i="1"/>
  <c r="W4900" i="1"/>
  <c r="K4906" i="1"/>
  <c r="R4906" i="1"/>
  <c r="L4906" i="1"/>
  <c r="M4906" i="1"/>
  <c r="O4906" i="1"/>
  <c r="Q4906" i="1"/>
  <c r="S4906" i="1"/>
  <c r="X4900" i="1"/>
  <c r="AE4899" i="1"/>
  <c r="AF4899" i="1"/>
  <c r="AH4899" i="1"/>
  <c r="V4904" i="1"/>
  <c r="Z4903" i="1"/>
  <c r="AA4900" i="1"/>
  <c r="AC4900" i="1"/>
  <c r="Y4900" i="1"/>
  <c r="AD4900" i="1"/>
  <c r="N4907" i="1"/>
  <c r="T4907" i="1"/>
  <c r="W4901" i="1"/>
  <c r="K4907" i="1"/>
  <c r="R4907" i="1"/>
  <c r="L4907" i="1"/>
  <c r="M4907" i="1"/>
  <c r="O4907" i="1"/>
  <c r="Q4907" i="1"/>
  <c r="S4907" i="1"/>
  <c r="X4901" i="1"/>
  <c r="AE4900" i="1"/>
  <c r="AF4900" i="1"/>
  <c r="AH4900" i="1"/>
  <c r="V4905" i="1"/>
  <c r="Z4904" i="1"/>
  <c r="AA4901" i="1"/>
  <c r="AC4901" i="1"/>
  <c r="Y4901" i="1"/>
  <c r="AD4901" i="1"/>
  <c r="N4908" i="1"/>
  <c r="T4908" i="1"/>
  <c r="W4902" i="1"/>
  <c r="K4908" i="1"/>
  <c r="R4908" i="1"/>
  <c r="L4908" i="1"/>
  <c r="M4908" i="1"/>
  <c r="O4908" i="1"/>
  <c r="Q4908" i="1"/>
  <c r="S4908" i="1"/>
  <c r="X4902" i="1"/>
  <c r="AE4901" i="1"/>
  <c r="AF4901" i="1"/>
  <c r="AH4901" i="1"/>
  <c r="V4906" i="1"/>
  <c r="Z4905" i="1"/>
  <c r="AA4902" i="1"/>
  <c r="AC4902" i="1"/>
  <c r="Y4902" i="1"/>
  <c r="AD4902" i="1"/>
  <c r="N4909" i="1"/>
  <c r="T4909" i="1"/>
  <c r="W4903" i="1"/>
  <c r="K4909" i="1"/>
  <c r="R4909" i="1"/>
  <c r="L4909" i="1"/>
  <c r="M4909" i="1"/>
  <c r="O4909" i="1"/>
  <c r="Q4909" i="1"/>
  <c r="S4909" i="1"/>
  <c r="X4903" i="1"/>
  <c r="AE4902" i="1"/>
  <c r="AF4902" i="1"/>
  <c r="AH4902" i="1"/>
  <c r="V4907" i="1"/>
  <c r="Z4906" i="1"/>
  <c r="AA4903" i="1"/>
  <c r="AC4903" i="1"/>
  <c r="Y4903" i="1"/>
  <c r="AD4903" i="1"/>
  <c r="N4910" i="1"/>
  <c r="T4910" i="1"/>
  <c r="W4904" i="1"/>
  <c r="K4910" i="1"/>
  <c r="R4910" i="1"/>
  <c r="L4910" i="1"/>
  <c r="M4910" i="1"/>
  <c r="O4910" i="1"/>
  <c r="Q4910" i="1"/>
  <c r="S4910" i="1"/>
  <c r="X4904" i="1"/>
  <c r="AE4903" i="1"/>
  <c r="AF4903" i="1"/>
  <c r="AH4903" i="1"/>
  <c r="V4908" i="1"/>
  <c r="Z4907" i="1"/>
  <c r="AA4904" i="1"/>
  <c r="AC4904" i="1"/>
  <c r="Y4904" i="1"/>
  <c r="AD4904" i="1"/>
  <c r="N4911" i="1"/>
  <c r="T4911" i="1"/>
  <c r="W4905" i="1"/>
  <c r="K4911" i="1"/>
  <c r="R4911" i="1"/>
  <c r="L4911" i="1"/>
  <c r="M4911" i="1"/>
  <c r="O4911" i="1"/>
  <c r="Q4911" i="1"/>
  <c r="S4911" i="1"/>
  <c r="X4905" i="1"/>
  <c r="AE4904" i="1"/>
  <c r="AF4904" i="1"/>
  <c r="AH4904" i="1"/>
  <c r="V4909" i="1"/>
  <c r="Z4908" i="1"/>
  <c r="AA4905" i="1"/>
  <c r="AC4905" i="1"/>
  <c r="Y4905" i="1"/>
  <c r="AD4905" i="1"/>
  <c r="N4912" i="1"/>
  <c r="T4912" i="1"/>
  <c r="W4906" i="1"/>
  <c r="K4912" i="1"/>
  <c r="R4912" i="1"/>
  <c r="L4912" i="1"/>
  <c r="M4912" i="1"/>
  <c r="O4912" i="1"/>
  <c r="Q4912" i="1"/>
  <c r="S4912" i="1"/>
  <c r="X4906" i="1"/>
  <c r="AE4905" i="1"/>
  <c r="AF4905" i="1"/>
  <c r="AH4905" i="1"/>
  <c r="V4910" i="1"/>
  <c r="Z4909" i="1"/>
  <c r="AA4906" i="1"/>
  <c r="AC4906" i="1"/>
  <c r="Y4906" i="1"/>
  <c r="AD4906" i="1"/>
  <c r="N4913" i="1"/>
  <c r="T4913" i="1"/>
  <c r="W4907" i="1"/>
  <c r="K4913" i="1"/>
  <c r="R4913" i="1"/>
  <c r="L4913" i="1"/>
  <c r="M4913" i="1"/>
  <c r="O4913" i="1"/>
  <c r="Q4913" i="1"/>
  <c r="S4913" i="1"/>
  <c r="X4907" i="1"/>
  <c r="AE4906" i="1"/>
  <c r="AF4906" i="1"/>
  <c r="AH4906" i="1"/>
  <c r="V4911" i="1"/>
  <c r="Z4910" i="1"/>
  <c r="AA4907" i="1"/>
  <c r="AC4907" i="1"/>
  <c r="Y4907" i="1"/>
  <c r="AD4907" i="1"/>
  <c r="N4914" i="1"/>
  <c r="T4914" i="1"/>
  <c r="W4908" i="1"/>
  <c r="K4914" i="1"/>
  <c r="R4914" i="1"/>
  <c r="L4914" i="1"/>
  <c r="M4914" i="1"/>
  <c r="O4914" i="1"/>
  <c r="Q4914" i="1"/>
  <c r="S4914" i="1"/>
  <c r="X4908" i="1"/>
  <c r="AE4907" i="1"/>
  <c r="AF4907" i="1"/>
  <c r="AH4907" i="1"/>
  <c r="V4912" i="1"/>
  <c r="Z4911" i="1"/>
  <c r="AA4908" i="1"/>
  <c r="AC4908" i="1"/>
  <c r="Y4908" i="1"/>
  <c r="AD4908" i="1"/>
  <c r="N4915" i="1"/>
  <c r="T4915" i="1"/>
  <c r="W4909" i="1"/>
  <c r="K4915" i="1"/>
  <c r="R4915" i="1"/>
  <c r="L4915" i="1"/>
  <c r="M4915" i="1"/>
  <c r="O4915" i="1"/>
  <c r="Q4915" i="1"/>
  <c r="S4915" i="1"/>
  <c r="X4909" i="1"/>
  <c r="AE4908" i="1"/>
  <c r="AF4908" i="1"/>
  <c r="AH4908" i="1"/>
  <c r="V4913" i="1"/>
  <c r="Z4912" i="1"/>
  <c r="AA4909" i="1"/>
  <c r="AC4909" i="1"/>
  <c r="Y4909" i="1"/>
  <c r="AD4909" i="1"/>
  <c r="N4916" i="1"/>
  <c r="T4916" i="1"/>
  <c r="W4910" i="1"/>
  <c r="K4916" i="1"/>
  <c r="R4916" i="1"/>
  <c r="L4916" i="1"/>
  <c r="M4916" i="1"/>
  <c r="O4916" i="1"/>
  <c r="Q4916" i="1"/>
  <c r="S4916" i="1"/>
  <c r="X4910" i="1"/>
  <c r="AE4909" i="1"/>
  <c r="AF4909" i="1"/>
  <c r="AH4909" i="1"/>
  <c r="V4914" i="1"/>
  <c r="Z4913" i="1"/>
  <c r="AA4910" i="1"/>
  <c r="AC4910" i="1"/>
  <c r="Y4910" i="1"/>
  <c r="AD4910" i="1"/>
  <c r="N4917" i="1"/>
  <c r="T4917" i="1"/>
  <c r="W4911" i="1"/>
  <c r="K4917" i="1"/>
  <c r="R4917" i="1"/>
  <c r="L4917" i="1"/>
  <c r="M4917" i="1"/>
  <c r="O4917" i="1"/>
  <c r="Q4917" i="1"/>
  <c r="S4917" i="1"/>
  <c r="X4911" i="1"/>
  <c r="AE4910" i="1"/>
  <c r="AF4910" i="1"/>
  <c r="AH4910" i="1"/>
  <c r="V4915" i="1"/>
  <c r="Z4914" i="1"/>
  <c r="AA4911" i="1"/>
  <c r="AC4911" i="1"/>
  <c r="Y4911" i="1"/>
  <c r="AD4911" i="1"/>
  <c r="N4918" i="1"/>
  <c r="T4918" i="1"/>
  <c r="W4912" i="1"/>
  <c r="K4918" i="1"/>
  <c r="R4918" i="1"/>
  <c r="L4918" i="1"/>
  <c r="M4918" i="1"/>
  <c r="O4918" i="1"/>
  <c r="Q4918" i="1"/>
  <c r="S4918" i="1"/>
  <c r="X4912" i="1"/>
  <c r="AE4911" i="1"/>
  <c r="AF4911" i="1"/>
  <c r="AH4911" i="1"/>
  <c r="V4916" i="1"/>
  <c r="Z4915" i="1"/>
  <c r="AA4912" i="1"/>
  <c r="AC4912" i="1"/>
  <c r="Y4912" i="1"/>
  <c r="AD4912" i="1"/>
  <c r="N4919" i="1"/>
  <c r="T4919" i="1"/>
  <c r="W4913" i="1"/>
  <c r="K4919" i="1"/>
  <c r="R4919" i="1"/>
  <c r="L4919" i="1"/>
  <c r="M4919" i="1"/>
  <c r="O4919" i="1"/>
  <c r="Q4919" i="1"/>
  <c r="S4919" i="1"/>
  <c r="X4913" i="1"/>
  <c r="AE4912" i="1"/>
  <c r="AF4912" i="1"/>
  <c r="AH4912" i="1"/>
  <c r="V4917" i="1"/>
  <c r="Z4916" i="1"/>
  <c r="AA4913" i="1"/>
  <c r="AC4913" i="1"/>
  <c r="Y4913" i="1"/>
  <c r="AD4913" i="1"/>
  <c r="N4920" i="1"/>
  <c r="T4920" i="1"/>
  <c r="W4914" i="1"/>
  <c r="K4920" i="1"/>
  <c r="R4920" i="1"/>
  <c r="L4920" i="1"/>
  <c r="M4920" i="1"/>
  <c r="O4920" i="1"/>
  <c r="Q4920" i="1"/>
  <c r="S4920" i="1"/>
  <c r="X4914" i="1"/>
  <c r="AE4913" i="1"/>
  <c r="AF4913" i="1"/>
  <c r="AH4913" i="1"/>
  <c r="V4918" i="1"/>
  <c r="Z4917" i="1"/>
  <c r="AA4914" i="1"/>
  <c r="AC4914" i="1"/>
  <c r="Y4914" i="1"/>
  <c r="AD4914" i="1"/>
  <c r="N4921" i="1"/>
  <c r="T4921" i="1"/>
  <c r="W4915" i="1"/>
  <c r="K4921" i="1"/>
  <c r="R4921" i="1"/>
  <c r="L4921" i="1"/>
  <c r="M4921" i="1"/>
  <c r="O4921" i="1"/>
  <c r="Q4921" i="1"/>
  <c r="S4921" i="1"/>
  <c r="X4915" i="1"/>
  <c r="AE4914" i="1"/>
  <c r="AF4914" i="1"/>
  <c r="AH4914" i="1"/>
  <c r="V4919" i="1"/>
  <c r="Z4918" i="1"/>
  <c r="AA4915" i="1"/>
  <c r="AC4915" i="1"/>
  <c r="Y4915" i="1"/>
  <c r="AD4915" i="1"/>
  <c r="N4922" i="1"/>
  <c r="T4922" i="1"/>
  <c r="W4916" i="1"/>
  <c r="K4922" i="1"/>
  <c r="R4922" i="1"/>
  <c r="L4922" i="1"/>
  <c r="M4922" i="1"/>
  <c r="O4922" i="1"/>
  <c r="Q4922" i="1"/>
  <c r="S4922" i="1"/>
  <c r="X4916" i="1"/>
  <c r="AE4915" i="1"/>
  <c r="AF4915" i="1"/>
  <c r="AH4915" i="1"/>
  <c r="V4920" i="1"/>
  <c r="Z4919" i="1"/>
  <c r="AA4916" i="1"/>
  <c r="AC4916" i="1"/>
  <c r="Y4916" i="1"/>
  <c r="AD4916" i="1"/>
  <c r="N4923" i="1"/>
  <c r="T4923" i="1"/>
  <c r="W4917" i="1"/>
  <c r="K4923" i="1"/>
  <c r="R4923" i="1"/>
  <c r="L4923" i="1"/>
  <c r="M4923" i="1"/>
  <c r="O4923" i="1"/>
  <c r="Q4923" i="1"/>
  <c r="S4923" i="1"/>
  <c r="X4917" i="1"/>
  <c r="AE4916" i="1"/>
  <c r="AF4916" i="1"/>
  <c r="AH4916" i="1"/>
  <c r="V4921" i="1"/>
  <c r="Z4920" i="1"/>
  <c r="AA4917" i="1"/>
  <c r="AC4917" i="1"/>
  <c r="Y4917" i="1"/>
  <c r="AD4917" i="1"/>
  <c r="N4924" i="1"/>
  <c r="T4924" i="1"/>
  <c r="W4918" i="1"/>
  <c r="K4924" i="1"/>
  <c r="R4924" i="1"/>
  <c r="L4924" i="1"/>
  <c r="M4924" i="1"/>
  <c r="O4924" i="1"/>
  <c r="Q4924" i="1"/>
  <c r="S4924" i="1"/>
  <c r="X4918" i="1"/>
  <c r="AE4917" i="1"/>
  <c r="AF4917" i="1"/>
  <c r="AH4917" i="1"/>
  <c r="V4922" i="1"/>
  <c r="Z4921" i="1"/>
  <c r="AA4918" i="1"/>
  <c r="AC4918" i="1"/>
  <c r="Y4918" i="1"/>
  <c r="AD4918" i="1"/>
  <c r="N4925" i="1"/>
  <c r="T4925" i="1"/>
  <c r="W4919" i="1"/>
  <c r="K4925" i="1"/>
  <c r="R4925" i="1"/>
  <c r="L4925" i="1"/>
  <c r="M4925" i="1"/>
  <c r="O4925" i="1"/>
  <c r="Q4925" i="1"/>
  <c r="S4925" i="1"/>
  <c r="X4919" i="1"/>
  <c r="AE4918" i="1"/>
  <c r="AF4918" i="1"/>
  <c r="AH4918" i="1"/>
  <c r="V4923" i="1"/>
  <c r="Z4922" i="1"/>
  <c r="AA4919" i="1"/>
  <c r="AC4919" i="1"/>
  <c r="Y4919" i="1"/>
  <c r="AD4919" i="1"/>
  <c r="N4926" i="1"/>
  <c r="T4926" i="1"/>
  <c r="W4920" i="1"/>
  <c r="K4926" i="1"/>
  <c r="R4926" i="1"/>
  <c r="L4926" i="1"/>
  <c r="M4926" i="1"/>
  <c r="O4926" i="1"/>
  <c r="Q4926" i="1"/>
  <c r="S4926" i="1"/>
  <c r="X4920" i="1"/>
  <c r="AE4919" i="1"/>
  <c r="AF4919" i="1"/>
  <c r="AH4919" i="1"/>
  <c r="V4924" i="1"/>
  <c r="Z4923" i="1"/>
  <c r="AA4920" i="1"/>
  <c r="AC4920" i="1"/>
  <c r="Y4920" i="1"/>
  <c r="AD4920" i="1"/>
  <c r="N4927" i="1"/>
  <c r="T4927" i="1"/>
  <c r="W4921" i="1"/>
  <c r="K4927" i="1"/>
  <c r="R4927" i="1"/>
  <c r="L4927" i="1"/>
  <c r="M4927" i="1"/>
  <c r="O4927" i="1"/>
  <c r="Q4927" i="1"/>
  <c r="S4927" i="1"/>
  <c r="X4921" i="1"/>
  <c r="AE4920" i="1"/>
  <c r="AF4920" i="1"/>
  <c r="AH4920" i="1"/>
  <c r="V4925" i="1"/>
  <c r="Z4924" i="1"/>
  <c r="AA4921" i="1"/>
  <c r="AC4921" i="1"/>
  <c r="Y4921" i="1"/>
  <c r="AD4921" i="1"/>
  <c r="N4928" i="1"/>
  <c r="T4928" i="1"/>
  <c r="W4922" i="1"/>
  <c r="K4928" i="1"/>
  <c r="R4928" i="1"/>
  <c r="L4928" i="1"/>
  <c r="M4928" i="1"/>
  <c r="O4928" i="1"/>
  <c r="Q4928" i="1"/>
  <c r="S4928" i="1"/>
  <c r="X4922" i="1"/>
  <c r="AE4921" i="1"/>
  <c r="AF4921" i="1"/>
  <c r="AH4921" i="1"/>
  <c r="V4926" i="1"/>
  <c r="Z4925" i="1"/>
  <c r="AA4922" i="1"/>
  <c r="AC4922" i="1"/>
  <c r="Y4922" i="1"/>
  <c r="AD4922" i="1"/>
  <c r="N4929" i="1"/>
  <c r="T4929" i="1"/>
  <c r="W4923" i="1"/>
  <c r="K4929" i="1"/>
  <c r="R4929" i="1"/>
  <c r="L4929" i="1"/>
  <c r="M4929" i="1"/>
  <c r="O4929" i="1"/>
  <c r="Q4929" i="1"/>
  <c r="S4929" i="1"/>
  <c r="X4923" i="1"/>
  <c r="AE4922" i="1"/>
  <c r="AF4922" i="1"/>
  <c r="AH4922" i="1"/>
  <c r="V4927" i="1"/>
  <c r="Z4926" i="1"/>
  <c r="AA4923" i="1"/>
  <c r="AC4923" i="1"/>
  <c r="Y4923" i="1"/>
  <c r="AD4923" i="1"/>
  <c r="N4930" i="1"/>
  <c r="T4930" i="1"/>
  <c r="W4924" i="1"/>
  <c r="K4930" i="1"/>
  <c r="R4930" i="1"/>
  <c r="L4930" i="1"/>
  <c r="M4930" i="1"/>
  <c r="O4930" i="1"/>
  <c r="Q4930" i="1"/>
  <c r="S4930" i="1"/>
  <c r="X4924" i="1"/>
  <c r="AE4923" i="1"/>
  <c r="AF4923" i="1"/>
  <c r="AH4923" i="1"/>
  <c r="V4928" i="1"/>
  <c r="Z4927" i="1"/>
  <c r="AA4924" i="1"/>
  <c r="AC4924" i="1"/>
  <c r="Y4924" i="1"/>
  <c r="AD4924" i="1"/>
  <c r="N4931" i="1"/>
  <c r="T4931" i="1"/>
  <c r="W4925" i="1"/>
  <c r="K4931" i="1"/>
  <c r="R4931" i="1"/>
  <c r="L4931" i="1"/>
  <c r="M4931" i="1"/>
  <c r="O4931" i="1"/>
  <c r="Q4931" i="1"/>
  <c r="S4931" i="1"/>
  <c r="X4925" i="1"/>
  <c r="AE4924" i="1"/>
  <c r="AF4924" i="1"/>
  <c r="AH4924" i="1"/>
  <c r="V4929" i="1"/>
  <c r="Z4928" i="1"/>
  <c r="AA4925" i="1"/>
  <c r="AC4925" i="1"/>
  <c r="Y4925" i="1"/>
  <c r="AD4925" i="1"/>
  <c r="N4932" i="1"/>
  <c r="T4932" i="1"/>
  <c r="W4926" i="1"/>
  <c r="K4932" i="1"/>
  <c r="R4932" i="1"/>
  <c r="L4932" i="1"/>
  <c r="M4932" i="1"/>
  <c r="O4932" i="1"/>
  <c r="Q4932" i="1"/>
  <c r="S4932" i="1"/>
  <c r="X4926" i="1"/>
  <c r="AE4925" i="1"/>
  <c r="AF4925" i="1"/>
  <c r="AH4925" i="1"/>
  <c r="V4930" i="1"/>
  <c r="Z4929" i="1"/>
  <c r="AA4926" i="1"/>
  <c r="AC4926" i="1"/>
  <c r="Y4926" i="1"/>
  <c r="AD4926" i="1"/>
  <c r="N4933" i="1"/>
  <c r="T4933" i="1"/>
  <c r="W4927" i="1"/>
  <c r="K4933" i="1"/>
  <c r="R4933" i="1"/>
  <c r="L4933" i="1"/>
  <c r="M4933" i="1"/>
  <c r="O4933" i="1"/>
  <c r="Q4933" i="1"/>
  <c r="S4933" i="1"/>
  <c r="X4927" i="1"/>
  <c r="AE4926" i="1"/>
  <c r="AF4926" i="1"/>
  <c r="AH4926" i="1"/>
  <c r="V4931" i="1"/>
  <c r="Z4930" i="1"/>
  <c r="AA4927" i="1"/>
  <c r="AC4927" i="1"/>
  <c r="Y4927" i="1"/>
  <c r="AD4927" i="1"/>
  <c r="N4934" i="1"/>
  <c r="T4934" i="1"/>
  <c r="W4928" i="1"/>
  <c r="K4934" i="1"/>
  <c r="R4934" i="1"/>
  <c r="L4934" i="1"/>
  <c r="M4934" i="1"/>
  <c r="O4934" i="1"/>
  <c r="Q4934" i="1"/>
  <c r="S4934" i="1"/>
  <c r="X4928" i="1"/>
  <c r="AE4927" i="1"/>
  <c r="AF4927" i="1"/>
  <c r="AH4927" i="1"/>
  <c r="V4932" i="1"/>
  <c r="Z4931" i="1"/>
  <c r="AA4928" i="1"/>
  <c r="AC4928" i="1"/>
  <c r="Y4928" i="1"/>
  <c r="AD4928" i="1"/>
  <c r="N4935" i="1"/>
  <c r="T4935" i="1"/>
  <c r="W4929" i="1"/>
  <c r="K4935" i="1"/>
  <c r="R4935" i="1"/>
  <c r="L4935" i="1"/>
  <c r="M4935" i="1"/>
  <c r="O4935" i="1"/>
  <c r="Q4935" i="1"/>
  <c r="S4935" i="1"/>
  <c r="X4929" i="1"/>
  <c r="AE4928" i="1"/>
  <c r="AF4928" i="1"/>
  <c r="AH4928" i="1"/>
  <c r="V4933" i="1"/>
  <c r="Z4932" i="1"/>
  <c r="AA4929" i="1"/>
  <c r="AC4929" i="1"/>
  <c r="Y4929" i="1"/>
  <c r="AD4929" i="1"/>
  <c r="N4936" i="1"/>
  <c r="T4936" i="1"/>
  <c r="W4930" i="1"/>
  <c r="K4936" i="1"/>
  <c r="R4936" i="1"/>
  <c r="L4936" i="1"/>
  <c r="M4936" i="1"/>
  <c r="O4936" i="1"/>
  <c r="Q4936" i="1"/>
  <c r="S4936" i="1"/>
  <c r="X4930" i="1"/>
  <c r="AE4929" i="1"/>
  <c r="AF4929" i="1"/>
  <c r="AH4929" i="1"/>
  <c r="V4934" i="1"/>
  <c r="Z4933" i="1"/>
  <c r="AA4930" i="1"/>
  <c r="AC4930" i="1"/>
  <c r="Y4930" i="1"/>
  <c r="AD4930" i="1"/>
  <c r="N4937" i="1"/>
  <c r="T4937" i="1"/>
  <c r="W4931" i="1"/>
  <c r="K4937" i="1"/>
  <c r="R4937" i="1"/>
  <c r="L4937" i="1"/>
  <c r="M4937" i="1"/>
  <c r="O4937" i="1"/>
  <c r="Q4937" i="1"/>
  <c r="S4937" i="1"/>
  <c r="X4931" i="1"/>
  <c r="AE4930" i="1"/>
  <c r="AF4930" i="1"/>
  <c r="AH4930" i="1"/>
  <c r="V4935" i="1"/>
  <c r="Z4934" i="1"/>
  <c r="AA4931" i="1"/>
  <c r="AC4931" i="1"/>
  <c r="Y4931" i="1"/>
  <c r="AD4931" i="1"/>
  <c r="N4938" i="1"/>
  <c r="T4938" i="1"/>
  <c r="W4932" i="1"/>
  <c r="K4938" i="1"/>
  <c r="R4938" i="1"/>
  <c r="L4938" i="1"/>
  <c r="M4938" i="1"/>
  <c r="O4938" i="1"/>
  <c r="Q4938" i="1"/>
  <c r="S4938" i="1"/>
  <c r="X4932" i="1"/>
  <c r="AE4931" i="1"/>
  <c r="AF4931" i="1"/>
  <c r="AH4931" i="1"/>
  <c r="V4936" i="1"/>
  <c r="Z4935" i="1"/>
  <c r="AA4932" i="1"/>
  <c r="AC4932" i="1"/>
  <c r="Y4932" i="1"/>
  <c r="AD4932" i="1"/>
  <c r="N4939" i="1"/>
  <c r="T4939" i="1"/>
  <c r="W4933" i="1"/>
  <c r="K4939" i="1"/>
  <c r="R4939" i="1"/>
  <c r="L4939" i="1"/>
  <c r="M4939" i="1"/>
  <c r="O4939" i="1"/>
  <c r="Q4939" i="1"/>
  <c r="S4939" i="1"/>
  <c r="X4933" i="1"/>
  <c r="AE4932" i="1"/>
  <c r="AF4932" i="1"/>
  <c r="AH4932" i="1"/>
  <c r="V4937" i="1"/>
  <c r="Z4936" i="1"/>
  <c r="AA4933" i="1"/>
  <c r="AC4933" i="1"/>
  <c r="Y4933" i="1"/>
  <c r="AD4933" i="1"/>
  <c r="N4940" i="1"/>
  <c r="T4940" i="1"/>
  <c r="W4934" i="1"/>
  <c r="K4940" i="1"/>
  <c r="R4940" i="1"/>
  <c r="L4940" i="1"/>
  <c r="M4940" i="1"/>
  <c r="O4940" i="1"/>
  <c r="Q4940" i="1"/>
  <c r="S4940" i="1"/>
  <c r="X4934" i="1"/>
  <c r="AE4933" i="1"/>
  <c r="AF4933" i="1"/>
  <c r="AH4933" i="1"/>
  <c r="V4938" i="1"/>
  <c r="Z4937" i="1"/>
  <c r="AA4934" i="1"/>
  <c r="AC4934" i="1"/>
  <c r="Y4934" i="1"/>
  <c r="AD4934" i="1"/>
  <c r="N4941" i="1"/>
  <c r="T4941" i="1"/>
  <c r="W4935" i="1"/>
  <c r="K4941" i="1"/>
  <c r="R4941" i="1"/>
  <c r="L4941" i="1"/>
  <c r="M4941" i="1"/>
  <c r="O4941" i="1"/>
  <c r="Q4941" i="1"/>
  <c r="S4941" i="1"/>
  <c r="X4935" i="1"/>
  <c r="AE4934" i="1"/>
  <c r="AF4934" i="1"/>
  <c r="AH4934" i="1"/>
  <c r="V4939" i="1"/>
  <c r="Z4938" i="1"/>
  <c r="AA4935" i="1"/>
  <c r="AC4935" i="1"/>
  <c r="Y4935" i="1"/>
  <c r="AD4935" i="1"/>
  <c r="N4942" i="1"/>
  <c r="T4942" i="1"/>
  <c r="W4936" i="1"/>
  <c r="K4942" i="1"/>
  <c r="R4942" i="1"/>
  <c r="L4942" i="1"/>
  <c r="M4942" i="1"/>
  <c r="O4942" i="1"/>
  <c r="Q4942" i="1"/>
  <c r="S4942" i="1"/>
  <c r="X4936" i="1"/>
  <c r="AE4935" i="1"/>
  <c r="AF4935" i="1"/>
  <c r="AH4935" i="1"/>
  <c r="V4940" i="1"/>
  <c r="Z4939" i="1"/>
  <c r="AA4936" i="1"/>
  <c r="AC4936" i="1"/>
  <c r="Y4936" i="1"/>
  <c r="AD4936" i="1"/>
  <c r="N4943" i="1"/>
  <c r="T4943" i="1"/>
  <c r="W4937" i="1"/>
  <c r="K4943" i="1"/>
  <c r="R4943" i="1"/>
  <c r="L4943" i="1"/>
  <c r="M4943" i="1"/>
  <c r="O4943" i="1"/>
  <c r="Q4943" i="1"/>
  <c r="S4943" i="1"/>
  <c r="X4937" i="1"/>
  <c r="AE4936" i="1"/>
  <c r="AF4936" i="1"/>
  <c r="AH4936" i="1"/>
  <c r="V4941" i="1"/>
  <c r="Z4940" i="1"/>
  <c r="AA4937" i="1"/>
  <c r="AC4937" i="1"/>
  <c r="Y4937" i="1"/>
  <c r="AD4937" i="1"/>
  <c r="N4944" i="1"/>
  <c r="T4944" i="1"/>
  <c r="W4938" i="1"/>
  <c r="K4944" i="1"/>
  <c r="R4944" i="1"/>
  <c r="L4944" i="1"/>
  <c r="M4944" i="1"/>
  <c r="O4944" i="1"/>
  <c r="Q4944" i="1"/>
  <c r="S4944" i="1"/>
  <c r="X4938" i="1"/>
  <c r="AE4937" i="1"/>
  <c r="AF4937" i="1"/>
  <c r="AH4937" i="1"/>
  <c r="V4942" i="1"/>
  <c r="Z4941" i="1"/>
  <c r="AA4938" i="1"/>
  <c r="AC4938" i="1"/>
  <c r="Y4938" i="1"/>
  <c r="AD4938" i="1"/>
  <c r="N4945" i="1"/>
  <c r="T4945" i="1"/>
  <c r="W4939" i="1"/>
  <c r="K4945" i="1"/>
  <c r="R4945" i="1"/>
  <c r="L4945" i="1"/>
  <c r="M4945" i="1"/>
  <c r="O4945" i="1"/>
  <c r="Q4945" i="1"/>
  <c r="S4945" i="1"/>
  <c r="X4939" i="1"/>
  <c r="AE4938" i="1"/>
  <c r="AF4938" i="1"/>
  <c r="AH4938" i="1"/>
  <c r="V4943" i="1"/>
  <c r="Z4942" i="1"/>
  <c r="AA4939" i="1"/>
  <c r="AC4939" i="1"/>
  <c r="Y4939" i="1"/>
  <c r="AD4939" i="1"/>
  <c r="N4946" i="1"/>
  <c r="T4946" i="1"/>
  <c r="W4940" i="1"/>
  <c r="K4946" i="1"/>
  <c r="R4946" i="1"/>
  <c r="L4946" i="1"/>
  <c r="M4946" i="1"/>
  <c r="O4946" i="1"/>
  <c r="Q4946" i="1"/>
  <c r="S4946" i="1"/>
  <c r="X4940" i="1"/>
  <c r="AE4939" i="1"/>
  <c r="AF4939" i="1"/>
  <c r="AH4939" i="1"/>
  <c r="V4944" i="1"/>
  <c r="Z4943" i="1"/>
  <c r="AA4940" i="1"/>
  <c r="AC4940" i="1"/>
  <c r="Y4940" i="1"/>
  <c r="AD4940" i="1"/>
  <c r="N4947" i="1"/>
  <c r="T4947" i="1"/>
  <c r="W4941" i="1"/>
  <c r="K4947" i="1"/>
  <c r="R4947" i="1"/>
  <c r="L4947" i="1"/>
  <c r="M4947" i="1"/>
  <c r="O4947" i="1"/>
  <c r="Q4947" i="1"/>
  <c r="S4947" i="1"/>
  <c r="X4941" i="1"/>
  <c r="AE4940" i="1"/>
  <c r="AF4940" i="1"/>
  <c r="AH4940" i="1"/>
  <c r="V4945" i="1"/>
  <c r="Z4944" i="1"/>
  <c r="AA4941" i="1"/>
  <c r="AC4941" i="1"/>
  <c r="Y4941" i="1"/>
  <c r="AD4941" i="1"/>
  <c r="N4948" i="1"/>
  <c r="T4948" i="1"/>
  <c r="W4942" i="1"/>
  <c r="K4948" i="1"/>
  <c r="R4948" i="1"/>
  <c r="L4948" i="1"/>
  <c r="M4948" i="1"/>
  <c r="O4948" i="1"/>
  <c r="Q4948" i="1"/>
  <c r="S4948" i="1"/>
  <c r="X4942" i="1"/>
  <c r="AE4941" i="1"/>
  <c r="AF4941" i="1"/>
  <c r="AH4941" i="1"/>
  <c r="V4946" i="1"/>
  <c r="Z4945" i="1"/>
  <c r="AA4942" i="1"/>
  <c r="AC4942" i="1"/>
  <c r="Y4942" i="1"/>
  <c r="AD4942" i="1"/>
  <c r="N4949" i="1"/>
  <c r="T4949" i="1"/>
  <c r="W4943" i="1"/>
  <c r="K4949" i="1"/>
  <c r="R4949" i="1"/>
  <c r="L4949" i="1"/>
  <c r="M4949" i="1"/>
  <c r="O4949" i="1"/>
  <c r="Q4949" i="1"/>
  <c r="S4949" i="1"/>
  <c r="X4943" i="1"/>
  <c r="AE4942" i="1"/>
  <c r="AF4942" i="1"/>
  <c r="AH4942" i="1"/>
  <c r="V4947" i="1"/>
  <c r="Z4946" i="1"/>
  <c r="AA4943" i="1"/>
  <c r="AC4943" i="1"/>
  <c r="Y4943" i="1"/>
  <c r="AD4943" i="1"/>
  <c r="N4950" i="1"/>
  <c r="T4950" i="1"/>
  <c r="W4944" i="1"/>
  <c r="K4950" i="1"/>
  <c r="R4950" i="1"/>
  <c r="L4950" i="1"/>
  <c r="M4950" i="1"/>
  <c r="O4950" i="1"/>
  <c r="Q4950" i="1"/>
  <c r="S4950" i="1"/>
  <c r="X4944" i="1"/>
  <c r="AE4943" i="1"/>
  <c r="AF4943" i="1"/>
  <c r="AH4943" i="1"/>
  <c r="V4948" i="1"/>
  <c r="Z4947" i="1"/>
  <c r="AA4944" i="1"/>
  <c r="AC4944" i="1"/>
  <c r="Y4944" i="1"/>
  <c r="AD4944" i="1"/>
  <c r="N4951" i="1"/>
  <c r="T4951" i="1"/>
  <c r="W4945" i="1"/>
  <c r="K4951" i="1"/>
  <c r="R4951" i="1"/>
  <c r="L4951" i="1"/>
  <c r="M4951" i="1"/>
  <c r="O4951" i="1"/>
  <c r="Q4951" i="1"/>
  <c r="S4951" i="1"/>
  <c r="X4945" i="1"/>
  <c r="AE4944" i="1"/>
  <c r="AF4944" i="1"/>
  <c r="AH4944" i="1"/>
  <c r="V4949" i="1"/>
  <c r="Z4948" i="1"/>
  <c r="AA4945" i="1"/>
  <c r="AC4945" i="1"/>
  <c r="Y4945" i="1"/>
  <c r="AD4945" i="1"/>
  <c r="N4952" i="1"/>
  <c r="T4952" i="1"/>
  <c r="W4946" i="1"/>
  <c r="K4952" i="1"/>
  <c r="R4952" i="1"/>
  <c r="L4952" i="1"/>
  <c r="M4952" i="1"/>
  <c r="O4952" i="1"/>
  <c r="Q4952" i="1"/>
  <c r="S4952" i="1"/>
  <c r="X4946" i="1"/>
  <c r="AE4945" i="1"/>
  <c r="AF4945" i="1"/>
  <c r="AH4945" i="1"/>
  <c r="V4950" i="1"/>
  <c r="Z4949" i="1"/>
  <c r="AA4946" i="1"/>
  <c r="AC4946" i="1"/>
  <c r="Y4946" i="1"/>
  <c r="AD4946" i="1"/>
  <c r="N4953" i="1"/>
  <c r="T4953" i="1"/>
  <c r="W4947" i="1"/>
  <c r="K4953" i="1"/>
  <c r="R4953" i="1"/>
  <c r="L4953" i="1"/>
  <c r="M4953" i="1"/>
  <c r="O4953" i="1"/>
  <c r="Q4953" i="1"/>
  <c r="S4953" i="1"/>
  <c r="X4947" i="1"/>
  <c r="AE4946" i="1"/>
  <c r="AF4946" i="1"/>
  <c r="AH4946" i="1"/>
  <c r="V4951" i="1"/>
  <c r="Z4950" i="1"/>
  <c r="AA4947" i="1"/>
  <c r="AC4947" i="1"/>
  <c r="Y4947" i="1"/>
  <c r="AD4947" i="1"/>
  <c r="N4954" i="1"/>
  <c r="T4954" i="1"/>
  <c r="W4948" i="1"/>
  <c r="K4954" i="1"/>
  <c r="R4954" i="1"/>
  <c r="L4954" i="1"/>
  <c r="M4954" i="1"/>
  <c r="O4954" i="1"/>
  <c r="Q4954" i="1"/>
  <c r="S4954" i="1"/>
  <c r="X4948" i="1"/>
  <c r="AE4947" i="1"/>
  <c r="AF4947" i="1"/>
  <c r="AH4947" i="1"/>
  <c r="V4952" i="1"/>
  <c r="Z4951" i="1"/>
  <c r="AA4948" i="1"/>
  <c r="AC4948" i="1"/>
  <c r="Y4948" i="1"/>
  <c r="AD4948" i="1"/>
  <c r="N4955" i="1"/>
  <c r="T4955" i="1"/>
  <c r="W4949" i="1"/>
  <c r="K4955" i="1"/>
  <c r="R4955" i="1"/>
  <c r="L4955" i="1"/>
  <c r="M4955" i="1"/>
  <c r="O4955" i="1"/>
  <c r="Q4955" i="1"/>
  <c r="S4955" i="1"/>
  <c r="X4949" i="1"/>
  <c r="AE4948" i="1"/>
  <c r="AF4948" i="1"/>
  <c r="AH4948" i="1"/>
  <c r="V4953" i="1"/>
  <c r="Z4952" i="1"/>
  <c r="AA4949" i="1"/>
  <c r="AC4949" i="1"/>
  <c r="Y4949" i="1"/>
  <c r="AD4949" i="1"/>
  <c r="N4956" i="1"/>
  <c r="T4956" i="1"/>
  <c r="W4950" i="1"/>
  <c r="K4956" i="1"/>
  <c r="R4956" i="1"/>
  <c r="L4956" i="1"/>
  <c r="M4956" i="1"/>
  <c r="O4956" i="1"/>
  <c r="Q4956" i="1"/>
  <c r="S4956" i="1"/>
  <c r="X4950" i="1"/>
  <c r="AE4949" i="1"/>
  <c r="AF4949" i="1"/>
  <c r="AH4949" i="1"/>
  <c r="V4954" i="1"/>
  <c r="Z4953" i="1"/>
  <c r="AA4950" i="1"/>
  <c r="AC4950" i="1"/>
  <c r="Y4950" i="1"/>
  <c r="AD4950" i="1"/>
  <c r="N4957" i="1"/>
  <c r="T4957" i="1"/>
  <c r="W4951" i="1"/>
  <c r="K4957" i="1"/>
  <c r="R4957" i="1"/>
  <c r="L4957" i="1"/>
  <c r="M4957" i="1"/>
  <c r="O4957" i="1"/>
  <c r="Q4957" i="1"/>
  <c r="S4957" i="1"/>
  <c r="X4951" i="1"/>
  <c r="AE4950" i="1"/>
  <c r="AF4950" i="1"/>
  <c r="AH4950" i="1"/>
  <c r="V4955" i="1"/>
  <c r="Z4954" i="1"/>
  <c r="AA4951" i="1"/>
  <c r="AC4951" i="1"/>
  <c r="Y4951" i="1"/>
  <c r="AD4951" i="1"/>
  <c r="N4958" i="1"/>
  <c r="T4958" i="1"/>
  <c r="W4952" i="1"/>
  <c r="K4958" i="1"/>
  <c r="R4958" i="1"/>
  <c r="L4958" i="1"/>
  <c r="M4958" i="1"/>
  <c r="O4958" i="1"/>
  <c r="Q4958" i="1"/>
  <c r="S4958" i="1"/>
  <c r="X4952" i="1"/>
  <c r="AE4951" i="1"/>
  <c r="AF4951" i="1"/>
  <c r="AH4951" i="1"/>
  <c r="V4956" i="1"/>
  <c r="Z4955" i="1"/>
  <c r="AA4952" i="1"/>
  <c r="AC4952" i="1"/>
  <c r="Y4952" i="1"/>
  <c r="AD4952" i="1"/>
  <c r="N4959" i="1"/>
  <c r="T4959" i="1"/>
  <c r="W4953" i="1"/>
  <c r="K4959" i="1"/>
  <c r="R4959" i="1"/>
  <c r="L4959" i="1"/>
  <c r="M4959" i="1"/>
  <c r="O4959" i="1"/>
  <c r="Q4959" i="1"/>
  <c r="S4959" i="1"/>
  <c r="X4953" i="1"/>
  <c r="AE4952" i="1"/>
  <c r="AF4952" i="1"/>
  <c r="AH4952" i="1"/>
  <c r="V4957" i="1"/>
  <c r="Z4956" i="1"/>
  <c r="AA4953" i="1"/>
  <c r="AC4953" i="1"/>
  <c r="Y4953" i="1"/>
  <c r="AD4953" i="1"/>
  <c r="N4960" i="1"/>
  <c r="T4960" i="1"/>
  <c r="W4954" i="1"/>
  <c r="K4960" i="1"/>
  <c r="R4960" i="1"/>
  <c r="L4960" i="1"/>
  <c r="M4960" i="1"/>
  <c r="O4960" i="1"/>
  <c r="Q4960" i="1"/>
  <c r="S4960" i="1"/>
  <c r="X4954" i="1"/>
  <c r="AE4953" i="1"/>
  <c r="AF4953" i="1"/>
  <c r="AH4953" i="1"/>
  <c r="V4958" i="1"/>
  <c r="Z4957" i="1"/>
  <c r="AA4954" i="1"/>
  <c r="AC4954" i="1"/>
  <c r="Y4954" i="1"/>
  <c r="AD4954" i="1"/>
  <c r="N4961" i="1"/>
  <c r="T4961" i="1"/>
  <c r="W4955" i="1"/>
  <c r="K4961" i="1"/>
  <c r="R4961" i="1"/>
  <c r="L4961" i="1"/>
  <c r="M4961" i="1"/>
  <c r="O4961" i="1"/>
  <c r="Q4961" i="1"/>
  <c r="S4961" i="1"/>
  <c r="X4955" i="1"/>
  <c r="AE4954" i="1"/>
  <c r="AF4954" i="1"/>
  <c r="AH4954" i="1"/>
  <c r="V4959" i="1"/>
  <c r="Z4958" i="1"/>
  <c r="AA4955" i="1"/>
  <c r="AC4955" i="1"/>
  <c r="Y4955" i="1"/>
  <c r="AD4955" i="1"/>
  <c r="N4962" i="1"/>
  <c r="T4962" i="1"/>
  <c r="W4956" i="1"/>
  <c r="K4962" i="1"/>
  <c r="R4962" i="1"/>
  <c r="L4962" i="1"/>
  <c r="M4962" i="1"/>
  <c r="O4962" i="1"/>
  <c r="Q4962" i="1"/>
  <c r="S4962" i="1"/>
  <c r="X4956" i="1"/>
  <c r="AE4955" i="1"/>
  <c r="AF4955" i="1"/>
  <c r="AH4955" i="1"/>
  <c r="V4960" i="1"/>
  <c r="Z4959" i="1"/>
  <c r="AA4956" i="1"/>
  <c r="AC4956" i="1"/>
  <c r="Y4956" i="1"/>
  <c r="AD4956" i="1"/>
  <c r="N4963" i="1"/>
  <c r="T4963" i="1"/>
  <c r="W4957" i="1"/>
  <c r="K4963" i="1"/>
  <c r="R4963" i="1"/>
  <c r="L4963" i="1"/>
  <c r="M4963" i="1"/>
  <c r="O4963" i="1"/>
  <c r="Q4963" i="1"/>
  <c r="S4963" i="1"/>
  <c r="X4957" i="1"/>
  <c r="AE4956" i="1"/>
  <c r="AF4956" i="1"/>
  <c r="AH4956" i="1"/>
  <c r="V4961" i="1"/>
  <c r="Z4960" i="1"/>
  <c r="AA4957" i="1"/>
  <c r="AC4957" i="1"/>
  <c r="Y4957" i="1"/>
  <c r="AD4957" i="1"/>
  <c r="N4964" i="1"/>
  <c r="T4964" i="1"/>
  <c r="W4958" i="1"/>
  <c r="K4964" i="1"/>
  <c r="R4964" i="1"/>
  <c r="L4964" i="1"/>
  <c r="M4964" i="1"/>
  <c r="O4964" i="1"/>
  <c r="Q4964" i="1"/>
  <c r="S4964" i="1"/>
  <c r="X4958" i="1"/>
  <c r="AE4957" i="1"/>
  <c r="AF4957" i="1"/>
  <c r="AH4957" i="1"/>
  <c r="V4962" i="1"/>
  <c r="Z4961" i="1"/>
  <c r="AA4958" i="1"/>
  <c r="AC4958" i="1"/>
  <c r="Y4958" i="1"/>
  <c r="AD4958" i="1"/>
  <c r="N4965" i="1"/>
  <c r="T4965" i="1"/>
  <c r="W4959" i="1"/>
  <c r="K4965" i="1"/>
  <c r="R4965" i="1"/>
  <c r="L4965" i="1"/>
  <c r="M4965" i="1"/>
  <c r="O4965" i="1"/>
  <c r="Q4965" i="1"/>
  <c r="S4965" i="1"/>
  <c r="X4959" i="1"/>
  <c r="AE4958" i="1"/>
  <c r="AF4958" i="1"/>
  <c r="AH4958" i="1"/>
  <c r="V4963" i="1"/>
  <c r="Z4962" i="1"/>
  <c r="AA4959" i="1"/>
  <c r="AC4959" i="1"/>
  <c r="Y4959" i="1"/>
  <c r="AD4959" i="1"/>
  <c r="N4966" i="1"/>
  <c r="T4966" i="1"/>
  <c r="W4960" i="1"/>
  <c r="K4966" i="1"/>
  <c r="R4966" i="1"/>
  <c r="L4966" i="1"/>
  <c r="M4966" i="1"/>
  <c r="O4966" i="1"/>
  <c r="Q4966" i="1"/>
  <c r="S4966" i="1"/>
  <c r="X4960" i="1"/>
  <c r="AE4959" i="1"/>
  <c r="AF4959" i="1"/>
  <c r="AH4959" i="1"/>
  <c r="V4964" i="1"/>
  <c r="Z4963" i="1"/>
  <c r="AA4960" i="1"/>
  <c r="AC4960" i="1"/>
  <c r="Y4960" i="1"/>
  <c r="AD4960" i="1"/>
  <c r="N4967" i="1"/>
  <c r="T4967" i="1"/>
  <c r="W4961" i="1"/>
  <c r="K4967" i="1"/>
  <c r="R4967" i="1"/>
  <c r="L4967" i="1"/>
  <c r="M4967" i="1"/>
  <c r="O4967" i="1"/>
  <c r="Q4967" i="1"/>
  <c r="S4967" i="1"/>
  <c r="X4961" i="1"/>
  <c r="AE4960" i="1"/>
  <c r="AF4960" i="1"/>
  <c r="AH4960" i="1"/>
  <c r="V4965" i="1"/>
  <c r="Z4964" i="1"/>
  <c r="AA4961" i="1"/>
  <c r="AC4961" i="1"/>
  <c r="Y4961" i="1"/>
  <c r="AD4961" i="1"/>
  <c r="N4968" i="1"/>
  <c r="T4968" i="1"/>
  <c r="W4962" i="1"/>
  <c r="K4968" i="1"/>
  <c r="R4968" i="1"/>
  <c r="L4968" i="1"/>
  <c r="M4968" i="1"/>
  <c r="O4968" i="1"/>
  <c r="Q4968" i="1"/>
  <c r="S4968" i="1"/>
  <c r="X4962" i="1"/>
  <c r="AE4961" i="1"/>
  <c r="AF4961" i="1"/>
  <c r="AH4961" i="1"/>
  <c r="V4966" i="1"/>
  <c r="Z4965" i="1"/>
  <c r="AA4962" i="1"/>
  <c r="AC4962" i="1"/>
  <c r="Y4962" i="1"/>
  <c r="AD4962" i="1"/>
  <c r="N4969" i="1"/>
  <c r="T4969" i="1"/>
  <c r="W4963" i="1"/>
  <c r="K4969" i="1"/>
  <c r="R4969" i="1"/>
  <c r="L4969" i="1"/>
  <c r="M4969" i="1"/>
  <c r="O4969" i="1"/>
  <c r="Q4969" i="1"/>
  <c r="S4969" i="1"/>
  <c r="X4963" i="1"/>
  <c r="AE4962" i="1"/>
  <c r="AF4962" i="1"/>
  <c r="AH4962" i="1"/>
  <c r="V4967" i="1"/>
  <c r="Z4966" i="1"/>
  <c r="AA4963" i="1"/>
  <c r="AC4963" i="1"/>
  <c r="Y4963" i="1"/>
  <c r="AD4963" i="1"/>
  <c r="N4970" i="1"/>
  <c r="T4970" i="1"/>
  <c r="W4964" i="1"/>
  <c r="K4970" i="1"/>
  <c r="R4970" i="1"/>
  <c r="L4970" i="1"/>
  <c r="M4970" i="1"/>
  <c r="O4970" i="1"/>
  <c r="Q4970" i="1"/>
  <c r="S4970" i="1"/>
  <c r="X4964" i="1"/>
  <c r="AE4963" i="1"/>
  <c r="AF4963" i="1"/>
  <c r="AH4963" i="1"/>
  <c r="V4968" i="1"/>
  <c r="Z4967" i="1"/>
  <c r="AA4964" i="1"/>
  <c r="AC4964" i="1"/>
  <c r="Y4964" i="1"/>
  <c r="AD4964" i="1"/>
  <c r="N4971" i="1"/>
  <c r="T4971" i="1"/>
  <c r="W4965" i="1"/>
  <c r="K4971" i="1"/>
  <c r="R4971" i="1"/>
  <c r="L4971" i="1"/>
  <c r="M4971" i="1"/>
  <c r="O4971" i="1"/>
  <c r="Q4971" i="1"/>
  <c r="S4971" i="1"/>
  <c r="X4965" i="1"/>
  <c r="AE4964" i="1"/>
  <c r="AF4964" i="1"/>
  <c r="AH4964" i="1"/>
  <c r="V4969" i="1"/>
  <c r="Z4968" i="1"/>
  <c r="AA4965" i="1"/>
  <c r="AC4965" i="1"/>
  <c r="Y4965" i="1"/>
  <c r="AD4965" i="1"/>
  <c r="N4972" i="1"/>
  <c r="T4972" i="1"/>
  <c r="W4966" i="1"/>
  <c r="K4972" i="1"/>
  <c r="R4972" i="1"/>
  <c r="L4972" i="1"/>
  <c r="M4972" i="1"/>
  <c r="O4972" i="1"/>
  <c r="Q4972" i="1"/>
  <c r="S4972" i="1"/>
  <c r="X4966" i="1"/>
  <c r="AE4965" i="1"/>
  <c r="AF4965" i="1"/>
  <c r="AH4965" i="1"/>
  <c r="V4970" i="1"/>
  <c r="Z4969" i="1"/>
  <c r="AA4966" i="1"/>
  <c r="AC4966" i="1"/>
  <c r="Y4966" i="1"/>
  <c r="AD4966" i="1"/>
  <c r="N4973" i="1"/>
  <c r="T4973" i="1"/>
  <c r="W4967" i="1"/>
  <c r="K4973" i="1"/>
  <c r="R4973" i="1"/>
  <c r="L4973" i="1"/>
  <c r="M4973" i="1"/>
  <c r="O4973" i="1"/>
  <c r="Q4973" i="1"/>
  <c r="S4973" i="1"/>
  <c r="X4967" i="1"/>
  <c r="AE4966" i="1"/>
  <c r="AF4966" i="1"/>
  <c r="AH4966" i="1"/>
  <c r="V4971" i="1"/>
  <c r="Z4970" i="1"/>
  <c r="AA4967" i="1"/>
  <c r="AC4967" i="1"/>
  <c r="Y4967" i="1"/>
  <c r="AD4967" i="1"/>
  <c r="N4974" i="1"/>
  <c r="T4974" i="1"/>
  <c r="W4968" i="1"/>
  <c r="K4974" i="1"/>
  <c r="R4974" i="1"/>
  <c r="L4974" i="1"/>
  <c r="M4974" i="1"/>
  <c r="O4974" i="1"/>
  <c r="Q4974" i="1"/>
  <c r="S4974" i="1"/>
  <c r="X4968" i="1"/>
  <c r="AE4967" i="1"/>
  <c r="AF4967" i="1"/>
  <c r="AH4967" i="1"/>
  <c r="V4972" i="1"/>
  <c r="Z4971" i="1"/>
  <c r="AA4968" i="1"/>
  <c r="AC4968" i="1"/>
  <c r="Y4968" i="1"/>
  <c r="AD4968" i="1"/>
  <c r="N4975" i="1"/>
  <c r="T4975" i="1"/>
  <c r="W4969" i="1"/>
  <c r="K4975" i="1"/>
  <c r="R4975" i="1"/>
  <c r="L4975" i="1"/>
  <c r="M4975" i="1"/>
  <c r="O4975" i="1"/>
  <c r="Q4975" i="1"/>
  <c r="S4975" i="1"/>
  <c r="X4969" i="1"/>
  <c r="AE4968" i="1"/>
  <c r="AF4968" i="1"/>
  <c r="AH4968" i="1"/>
  <c r="V4973" i="1"/>
  <c r="Z4972" i="1"/>
  <c r="AA4969" i="1"/>
  <c r="AC4969" i="1"/>
  <c r="Y4969" i="1"/>
  <c r="AD4969" i="1"/>
  <c r="N4976" i="1"/>
  <c r="T4976" i="1"/>
  <c r="W4970" i="1"/>
  <c r="K4976" i="1"/>
  <c r="R4976" i="1"/>
  <c r="L4976" i="1"/>
  <c r="M4976" i="1"/>
  <c r="O4976" i="1"/>
  <c r="Q4976" i="1"/>
  <c r="S4976" i="1"/>
  <c r="X4970" i="1"/>
  <c r="AE4969" i="1"/>
  <c r="AF4969" i="1"/>
  <c r="AH4969" i="1"/>
  <c r="V4974" i="1"/>
  <c r="Z4973" i="1"/>
  <c r="AA4970" i="1"/>
  <c r="AC4970" i="1"/>
  <c r="Y4970" i="1"/>
  <c r="AD4970" i="1"/>
  <c r="N4977" i="1"/>
  <c r="T4977" i="1"/>
  <c r="W4971" i="1"/>
  <c r="K4977" i="1"/>
  <c r="R4977" i="1"/>
  <c r="L4977" i="1"/>
  <c r="M4977" i="1"/>
  <c r="O4977" i="1"/>
  <c r="Q4977" i="1"/>
  <c r="S4977" i="1"/>
  <c r="X4971" i="1"/>
  <c r="AE4970" i="1"/>
  <c r="AF4970" i="1"/>
  <c r="AH4970" i="1"/>
  <c r="V4975" i="1"/>
  <c r="Z4974" i="1"/>
  <c r="AA4971" i="1"/>
  <c r="AC4971" i="1"/>
  <c r="Y4971" i="1"/>
  <c r="AD4971" i="1"/>
  <c r="N4978" i="1"/>
  <c r="T4978" i="1"/>
  <c r="W4972" i="1"/>
  <c r="K4978" i="1"/>
  <c r="R4978" i="1"/>
  <c r="L4978" i="1"/>
  <c r="M4978" i="1"/>
  <c r="O4978" i="1"/>
  <c r="Q4978" i="1"/>
  <c r="S4978" i="1"/>
  <c r="X4972" i="1"/>
  <c r="AE4971" i="1"/>
  <c r="AF4971" i="1"/>
  <c r="AH4971" i="1"/>
  <c r="V4976" i="1"/>
  <c r="Z4975" i="1"/>
  <c r="AA4972" i="1"/>
  <c r="AC4972" i="1"/>
  <c r="Y4972" i="1"/>
  <c r="AD4972" i="1"/>
  <c r="N4979" i="1"/>
  <c r="T4979" i="1"/>
  <c r="W4973" i="1"/>
  <c r="K4979" i="1"/>
  <c r="R4979" i="1"/>
  <c r="L4979" i="1"/>
  <c r="M4979" i="1"/>
  <c r="O4979" i="1"/>
  <c r="Q4979" i="1"/>
  <c r="S4979" i="1"/>
  <c r="X4973" i="1"/>
  <c r="AE4972" i="1"/>
  <c r="AF4972" i="1"/>
  <c r="AH4972" i="1"/>
  <c r="V4977" i="1"/>
  <c r="Z4976" i="1"/>
  <c r="AA4973" i="1"/>
  <c r="AC4973" i="1"/>
  <c r="Y4973" i="1"/>
  <c r="AD4973" i="1"/>
  <c r="N4980" i="1"/>
  <c r="T4980" i="1"/>
  <c r="W4974" i="1"/>
  <c r="K4980" i="1"/>
  <c r="R4980" i="1"/>
  <c r="L4980" i="1"/>
  <c r="M4980" i="1"/>
  <c r="O4980" i="1"/>
  <c r="Q4980" i="1"/>
  <c r="S4980" i="1"/>
  <c r="X4974" i="1"/>
  <c r="AE4973" i="1"/>
  <c r="AF4973" i="1"/>
  <c r="AH4973" i="1"/>
  <c r="V4978" i="1"/>
  <c r="Z4977" i="1"/>
  <c r="AA4974" i="1"/>
  <c r="AC4974" i="1"/>
  <c r="Y4974" i="1"/>
  <c r="AD4974" i="1"/>
  <c r="N4981" i="1"/>
  <c r="T4981" i="1"/>
  <c r="W4975" i="1"/>
  <c r="K4981" i="1"/>
  <c r="R4981" i="1"/>
  <c r="L4981" i="1"/>
  <c r="M4981" i="1"/>
  <c r="O4981" i="1"/>
  <c r="Q4981" i="1"/>
  <c r="S4981" i="1"/>
  <c r="X4975" i="1"/>
  <c r="AE4974" i="1"/>
  <c r="AF4974" i="1"/>
  <c r="AH4974" i="1"/>
  <c r="V4979" i="1"/>
  <c r="Z4978" i="1"/>
  <c r="AA4975" i="1"/>
  <c r="AC4975" i="1"/>
  <c r="Y4975" i="1"/>
  <c r="AD4975" i="1"/>
  <c r="N4982" i="1"/>
  <c r="T4982" i="1"/>
  <c r="W4976" i="1"/>
  <c r="K4982" i="1"/>
  <c r="R4982" i="1"/>
  <c r="L4982" i="1"/>
  <c r="M4982" i="1"/>
  <c r="O4982" i="1"/>
  <c r="Q4982" i="1"/>
  <c r="S4982" i="1"/>
  <c r="X4976" i="1"/>
  <c r="AE4975" i="1"/>
  <c r="AF4975" i="1"/>
  <c r="AH4975" i="1"/>
  <c r="V4980" i="1"/>
  <c r="Z4979" i="1"/>
  <c r="AA4976" i="1"/>
  <c r="AC4976" i="1"/>
  <c r="Y4976" i="1"/>
  <c r="AD4976" i="1"/>
  <c r="N4983" i="1"/>
  <c r="T4983" i="1"/>
  <c r="W4977" i="1"/>
  <c r="K4983" i="1"/>
  <c r="R4983" i="1"/>
  <c r="L4983" i="1"/>
  <c r="M4983" i="1"/>
  <c r="O4983" i="1"/>
  <c r="Q4983" i="1"/>
  <c r="S4983" i="1"/>
  <c r="X4977" i="1"/>
  <c r="AE4976" i="1"/>
  <c r="AF4976" i="1"/>
  <c r="AH4976" i="1"/>
  <c r="V4981" i="1"/>
  <c r="Z4980" i="1"/>
  <c r="AA4977" i="1"/>
  <c r="AC4977" i="1"/>
  <c r="Y4977" i="1"/>
  <c r="AD4977" i="1"/>
  <c r="N4984" i="1"/>
  <c r="T4984" i="1"/>
  <c r="W4978" i="1"/>
  <c r="K4984" i="1"/>
  <c r="R4984" i="1"/>
  <c r="L4984" i="1"/>
  <c r="M4984" i="1"/>
  <c r="O4984" i="1"/>
  <c r="Q4984" i="1"/>
  <c r="S4984" i="1"/>
  <c r="X4978" i="1"/>
  <c r="AE4977" i="1"/>
  <c r="AF4977" i="1"/>
  <c r="AH4977" i="1"/>
  <c r="V4982" i="1"/>
  <c r="Z4981" i="1"/>
  <c r="AA4978" i="1"/>
  <c r="AC4978" i="1"/>
  <c r="Y4978" i="1"/>
  <c r="AD4978" i="1"/>
  <c r="N4985" i="1"/>
  <c r="T4985" i="1"/>
  <c r="W4979" i="1"/>
  <c r="K4985" i="1"/>
  <c r="R4985" i="1"/>
  <c r="L4985" i="1"/>
  <c r="M4985" i="1"/>
  <c r="O4985" i="1"/>
  <c r="Q4985" i="1"/>
  <c r="S4985" i="1"/>
  <c r="X4979" i="1"/>
  <c r="AE4978" i="1"/>
  <c r="AF4978" i="1"/>
  <c r="AH4978" i="1"/>
  <c r="V4983" i="1"/>
  <c r="Z4982" i="1"/>
  <c r="AA4979" i="1"/>
  <c r="AC4979" i="1"/>
  <c r="Y4979" i="1"/>
  <c r="AD4979" i="1"/>
  <c r="N4986" i="1"/>
  <c r="T4986" i="1"/>
  <c r="W4980" i="1"/>
  <c r="K4986" i="1"/>
  <c r="R4986" i="1"/>
  <c r="L4986" i="1"/>
  <c r="M4986" i="1"/>
  <c r="O4986" i="1"/>
  <c r="Q4986" i="1"/>
  <c r="S4986" i="1"/>
  <c r="X4980" i="1"/>
  <c r="AE4979" i="1"/>
  <c r="AF4979" i="1"/>
  <c r="AH4979" i="1"/>
  <c r="V4984" i="1"/>
  <c r="Z4983" i="1"/>
  <c r="AA4980" i="1"/>
  <c r="AC4980" i="1"/>
  <c r="Y4980" i="1"/>
  <c r="AD4980" i="1"/>
  <c r="N4987" i="1"/>
  <c r="T4987" i="1"/>
  <c r="W4981" i="1"/>
  <c r="K4987" i="1"/>
  <c r="R4987" i="1"/>
  <c r="L4987" i="1"/>
  <c r="M4987" i="1"/>
  <c r="O4987" i="1"/>
  <c r="Q4987" i="1"/>
  <c r="S4987" i="1"/>
  <c r="X4981" i="1"/>
  <c r="AE4980" i="1"/>
  <c r="AF4980" i="1"/>
  <c r="AH4980" i="1"/>
  <c r="V4985" i="1"/>
  <c r="Z4984" i="1"/>
  <c r="AA4981" i="1"/>
  <c r="AC4981" i="1"/>
  <c r="Y4981" i="1"/>
  <c r="AD4981" i="1"/>
  <c r="N4988" i="1"/>
  <c r="T4988" i="1"/>
  <c r="W4982" i="1"/>
  <c r="K4988" i="1"/>
  <c r="R4988" i="1"/>
  <c r="L4988" i="1"/>
  <c r="M4988" i="1"/>
  <c r="O4988" i="1"/>
  <c r="Q4988" i="1"/>
  <c r="S4988" i="1"/>
  <c r="X4982" i="1"/>
  <c r="AE4981" i="1"/>
  <c r="AF4981" i="1"/>
  <c r="AH4981" i="1"/>
  <c r="V4986" i="1"/>
  <c r="Z4985" i="1"/>
  <c r="AA4982" i="1"/>
  <c r="AC4982" i="1"/>
  <c r="Y4982" i="1"/>
  <c r="AD4982" i="1"/>
  <c r="N4989" i="1"/>
  <c r="T4989" i="1"/>
  <c r="W4983" i="1"/>
  <c r="K4989" i="1"/>
  <c r="R4989" i="1"/>
  <c r="L4989" i="1"/>
  <c r="M4989" i="1"/>
  <c r="O4989" i="1"/>
  <c r="Q4989" i="1"/>
  <c r="S4989" i="1"/>
  <c r="X4983" i="1"/>
  <c r="AE4982" i="1"/>
  <c r="AF4982" i="1"/>
  <c r="AH4982" i="1"/>
  <c r="V4987" i="1"/>
  <c r="Z4986" i="1"/>
  <c r="AA4983" i="1"/>
  <c r="AC4983" i="1"/>
  <c r="Y4983" i="1"/>
  <c r="AD4983" i="1"/>
  <c r="N4990" i="1"/>
  <c r="T4990" i="1"/>
  <c r="W4984" i="1"/>
  <c r="K4990" i="1"/>
  <c r="R4990" i="1"/>
  <c r="L4990" i="1"/>
  <c r="M4990" i="1"/>
  <c r="O4990" i="1"/>
  <c r="Q4990" i="1"/>
  <c r="S4990" i="1"/>
  <c r="X4984" i="1"/>
  <c r="AE4983" i="1"/>
  <c r="AF4983" i="1"/>
  <c r="AH4983" i="1"/>
  <c r="V4988" i="1"/>
  <c r="Z4987" i="1"/>
  <c r="AA4984" i="1"/>
  <c r="AC4984" i="1"/>
  <c r="Y4984" i="1"/>
  <c r="AD4984" i="1"/>
  <c r="N4991" i="1"/>
  <c r="T4991" i="1"/>
  <c r="W4985" i="1"/>
  <c r="K4991" i="1"/>
  <c r="R4991" i="1"/>
  <c r="L4991" i="1"/>
  <c r="M4991" i="1"/>
  <c r="O4991" i="1"/>
  <c r="Q4991" i="1"/>
  <c r="S4991" i="1"/>
  <c r="X4985" i="1"/>
  <c r="AE4984" i="1"/>
  <c r="AF4984" i="1"/>
  <c r="AH4984" i="1"/>
  <c r="V4989" i="1"/>
  <c r="Z4988" i="1"/>
  <c r="AA4985" i="1"/>
  <c r="AC4985" i="1"/>
  <c r="Y4985" i="1"/>
  <c r="AD4985" i="1"/>
  <c r="N4992" i="1"/>
  <c r="T4992" i="1"/>
  <c r="W4986" i="1"/>
  <c r="K4992" i="1"/>
  <c r="R4992" i="1"/>
  <c r="L4992" i="1"/>
  <c r="M4992" i="1"/>
  <c r="O4992" i="1"/>
  <c r="Q4992" i="1"/>
  <c r="S4992" i="1"/>
  <c r="X4986" i="1"/>
  <c r="AE4985" i="1"/>
  <c r="AF4985" i="1"/>
  <c r="AH4985" i="1"/>
  <c r="V4990" i="1"/>
  <c r="Z4989" i="1"/>
  <c r="AA4986" i="1"/>
  <c r="AC4986" i="1"/>
  <c r="Y4986" i="1"/>
  <c r="AD4986" i="1"/>
  <c r="N4993" i="1"/>
  <c r="T4993" i="1"/>
  <c r="W4987" i="1"/>
  <c r="K4993" i="1"/>
  <c r="R4993" i="1"/>
  <c r="L4993" i="1"/>
  <c r="M4993" i="1"/>
  <c r="O4993" i="1"/>
  <c r="Q4993" i="1"/>
  <c r="S4993" i="1"/>
  <c r="X4987" i="1"/>
  <c r="AE4986" i="1"/>
  <c r="AF4986" i="1"/>
  <c r="AH4986" i="1"/>
  <c r="V4991" i="1"/>
  <c r="Z4990" i="1"/>
  <c r="AA4987" i="1"/>
  <c r="AC4987" i="1"/>
  <c r="Y4987" i="1"/>
  <c r="AD4987" i="1"/>
  <c r="N4994" i="1"/>
  <c r="T4994" i="1"/>
  <c r="W4988" i="1"/>
  <c r="K4994" i="1"/>
  <c r="R4994" i="1"/>
  <c r="L4994" i="1"/>
  <c r="M4994" i="1"/>
  <c r="O4994" i="1"/>
  <c r="Q4994" i="1"/>
  <c r="S4994" i="1"/>
  <c r="X4988" i="1"/>
  <c r="AE4987" i="1"/>
  <c r="AF4987" i="1"/>
  <c r="AH4987" i="1"/>
  <c r="V4992" i="1"/>
  <c r="Z4991" i="1"/>
  <c r="AA4988" i="1"/>
  <c r="AC4988" i="1"/>
  <c r="Y4988" i="1"/>
  <c r="AD4988" i="1"/>
  <c r="N4995" i="1"/>
  <c r="T4995" i="1"/>
  <c r="W4989" i="1"/>
  <c r="K4995" i="1"/>
  <c r="R4995" i="1"/>
  <c r="L4995" i="1"/>
  <c r="M4995" i="1"/>
  <c r="O4995" i="1"/>
  <c r="Q4995" i="1"/>
  <c r="S4995" i="1"/>
  <c r="X4989" i="1"/>
  <c r="AE4988" i="1"/>
  <c r="AF4988" i="1"/>
  <c r="AH4988" i="1"/>
  <c r="V4993" i="1"/>
  <c r="Z4992" i="1"/>
  <c r="AA4989" i="1"/>
  <c r="AC4989" i="1"/>
  <c r="Y4989" i="1"/>
  <c r="AD4989" i="1"/>
  <c r="N4996" i="1"/>
  <c r="T4996" i="1"/>
  <c r="W4990" i="1"/>
  <c r="K4996" i="1"/>
  <c r="R4996" i="1"/>
  <c r="L4996" i="1"/>
  <c r="M4996" i="1"/>
  <c r="O4996" i="1"/>
  <c r="Q4996" i="1"/>
  <c r="S4996" i="1"/>
  <c r="X4990" i="1"/>
  <c r="AE4989" i="1"/>
  <c r="AF4989" i="1"/>
  <c r="AH4989" i="1"/>
  <c r="V4994" i="1"/>
  <c r="Z4993" i="1"/>
  <c r="AA4990" i="1"/>
  <c r="AC4990" i="1"/>
  <c r="Y4990" i="1"/>
  <c r="AD4990" i="1"/>
  <c r="N4997" i="1"/>
  <c r="T4997" i="1"/>
  <c r="W4991" i="1"/>
  <c r="K4997" i="1"/>
  <c r="R4997" i="1"/>
  <c r="L4997" i="1"/>
  <c r="M4997" i="1"/>
  <c r="O4997" i="1"/>
  <c r="Q4997" i="1"/>
  <c r="S4997" i="1"/>
  <c r="X4991" i="1"/>
  <c r="AE4990" i="1"/>
  <c r="AF4990" i="1"/>
  <c r="AH4990" i="1"/>
  <c r="V4995" i="1"/>
  <c r="Z4994" i="1"/>
  <c r="AA4991" i="1"/>
  <c r="AC4991" i="1"/>
  <c r="Y4991" i="1"/>
  <c r="AD4991" i="1"/>
  <c r="N4998" i="1"/>
  <c r="T4998" i="1"/>
  <c r="W4992" i="1"/>
  <c r="K4998" i="1"/>
  <c r="R4998" i="1"/>
  <c r="L4998" i="1"/>
  <c r="M4998" i="1"/>
  <c r="O4998" i="1"/>
  <c r="Q4998" i="1"/>
  <c r="S4998" i="1"/>
  <c r="X4992" i="1"/>
  <c r="AE4991" i="1"/>
  <c r="AF4991" i="1"/>
  <c r="AH4991" i="1"/>
  <c r="V4996" i="1"/>
  <c r="Z4995" i="1"/>
  <c r="AA4992" i="1"/>
  <c r="AC4992" i="1"/>
  <c r="Y4992" i="1"/>
  <c r="AD4992" i="1"/>
  <c r="N4999" i="1"/>
  <c r="T4999" i="1"/>
  <c r="W4993" i="1"/>
  <c r="K4999" i="1"/>
  <c r="R4999" i="1"/>
  <c r="L4999" i="1"/>
  <c r="M4999" i="1"/>
  <c r="O4999" i="1"/>
  <c r="Q4999" i="1"/>
  <c r="S4999" i="1"/>
  <c r="X4993" i="1"/>
  <c r="AE4992" i="1"/>
  <c r="AF4992" i="1"/>
  <c r="AH4992" i="1"/>
  <c r="V4997" i="1"/>
  <c r="Z4996" i="1"/>
  <c r="AA4993" i="1"/>
  <c r="AC4993" i="1"/>
  <c r="Y4993" i="1"/>
  <c r="AD4993" i="1"/>
  <c r="N5000" i="1"/>
  <c r="T5000" i="1"/>
  <c r="W4994" i="1"/>
  <c r="K5000" i="1"/>
  <c r="R5000" i="1"/>
  <c r="L5000" i="1"/>
  <c r="M5000" i="1"/>
  <c r="O5000" i="1"/>
  <c r="Q5000" i="1"/>
  <c r="S5000" i="1"/>
  <c r="X4994" i="1"/>
  <c r="AE4993" i="1"/>
  <c r="AF4993" i="1"/>
  <c r="AH4993" i="1"/>
  <c r="V4998" i="1"/>
  <c r="Z4997" i="1"/>
  <c r="AA4994" i="1"/>
  <c r="AC4994" i="1"/>
  <c r="Y4994" i="1"/>
  <c r="AD4994" i="1"/>
  <c r="N5001" i="1"/>
  <c r="T5001" i="1"/>
  <c r="W4995" i="1"/>
  <c r="K5001" i="1"/>
  <c r="R5001" i="1"/>
  <c r="L5001" i="1"/>
  <c r="M5001" i="1"/>
  <c r="O5001" i="1"/>
  <c r="Q5001" i="1"/>
  <c r="S5001" i="1"/>
  <c r="X4995" i="1"/>
  <c r="AE4994" i="1"/>
  <c r="AF4994" i="1"/>
  <c r="AH4994" i="1"/>
  <c r="V4999" i="1"/>
  <c r="Z4998" i="1"/>
  <c r="AA4995" i="1"/>
  <c r="AC4995" i="1"/>
  <c r="Y4995" i="1"/>
  <c r="AD4995" i="1"/>
  <c r="N5002" i="1"/>
  <c r="T5002" i="1"/>
  <c r="W4996" i="1"/>
  <c r="K5002" i="1"/>
  <c r="R5002" i="1"/>
  <c r="L5002" i="1"/>
  <c r="M5002" i="1"/>
  <c r="O5002" i="1"/>
  <c r="Q5002" i="1"/>
  <c r="S5002" i="1"/>
  <c r="X4996" i="1"/>
  <c r="AE4995" i="1"/>
  <c r="AF4995" i="1"/>
  <c r="AH4995" i="1"/>
  <c r="V5000" i="1"/>
  <c r="Z4999" i="1"/>
  <c r="AA4996" i="1"/>
  <c r="AC4996" i="1"/>
  <c r="Y4996" i="1"/>
  <c r="AD4996" i="1"/>
  <c r="N5003" i="1"/>
  <c r="T5003" i="1"/>
  <c r="W4997" i="1"/>
  <c r="K5003" i="1"/>
  <c r="R5003" i="1"/>
  <c r="L5003" i="1"/>
  <c r="M5003" i="1"/>
  <c r="O5003" i="1"/>
  <c r="Q5003" i="1"/>
  <c r="S5003" i="1"/>
  <c r="X4997" i="1"/>
  <c r="AE4996" i="1"/>
  <c r="AF4996" i="1"/>
  <c r="AH4996" i="1"/>
  <c r="V5001" i="1"/>
  <c r="Z5000" i="1"/>
  <c r="AA4997" i="1"/>
  <c r="AC4997" i="1"/>
  <c r="Y4997" i="1"/>
  <c r="AD4997" i="1"/>
  <c r="N5004" i="1"/>
  <c r="T5004" i="1"/>
  <c r="W4998" i="1"/>
  <c r="K5004" i="1"/>
  <c r="R5004" i="1"/>
  <c r="L5004" i="1"/>
  <c r="M5004" i="1"/>
  <c r="O5004" i="1"/>
  <c r="Q5004" i="1"/>
  <c r="S5004" i="1"/>
  <c r="X4998" i="1"/>
  <c r="AE4997" i="1"/>
  <c r="AF4997" i="1"/>
  <c r="AH4997" i="1"/>
  <c r="V5002" i="1"/>
  <c r="Z5001" i="1"/>
  <c r="AA4998" i="1"/>
  <c r="AC4998" i="1"/>
  <c r="Y4998" i="1"/>
  <c r="AD4998" i="1"/>
  <c r="N5005" i="1"/>
  <c r="T5005" i="1"/>
  <c r="W4999" i="1"/>
  <c r="K5005" i="1"/>
  <c r="R5005" i="1"/>
  <c r="L5005" i="1"/>
  <c r="M5005" i="1"/>
  <c r="O5005" i="1"/>
  <c r="Q5005" i="1"/>
  <c r="S5005" i="1"/>
  <c r="X4999" i="1"/>
  <c r="AE4998" i="1"/>
  <c r="AF4998" i="1"/>
  <c r="AH4998" i="1"/>
  <c r="V5003" i="1"/>
  <c r="Z5002" i="1"/>
  <c r="AA4999" i="1"/>
  <c r="AC4999" i="1"/>
  <c r="Y4999" i="1"/>
  <c r="AD4999" i="1"/>
  <c r="N5006" i="1"/>
  <c r="T5006" i="1"/>
  <c r="W5000" i="1"/>
  <c r="K5006" i="1"/>
  <c r="R5006" i="1"/>
  <c r="L5006" i="1"/>
  <c r="M5006" i="1"/>
  <c r="O5006" i="1"/>
  <c r="Q5006" i="1"/>
  <c r="S5006" i="1"/>
  <c r="X5000" i="1"/>
  <c r="AE4999" i="1"/>
  <c r="AF4999" i="1"/>
  <c r="AH4999" i="1"/>
  <c r="V5004" i="1"/>
  <c r="Z5003" i="1"/>
  <c r="AA5000" i="1"/>
  <c r="AC5000" i="1"/>
  <c r="Y5000" i="1"/>
  <c r="AD5000" i="1"/>
  <c r="N5007" i="1"/>
  <c r="T5007" i="1"/>
  <c r="W5001" i="1"/>
  <c r="K5007" i="1"/>
  <c r="R5007" i="1"/>
  <c r="L5007" i="1"/>
  <c r="M5007" i="1"/>
  <c r="O5007" i="1"/>
  <c r="Q5007" i="1"/>
  <c r="S5007" i="1"/>
  <c r="X5001" i="1"/>
  <c r="AE5000" i="1"/>
  <c r="AF5000" i="1"/>
  <c r="AH5000" i="1"/>
  <c r="V5005" i="1"/>
  <c r="Z5004" i="1"/>
  <c r="AA5001" i="1"/>
  <c r="AC5001" i="1"/>
  <c r="Y5001" i="1"/>
  <c r="AD5001" i="1"/>
  <c r="N5008" i="1"/>
  <c r="T5008" i="1"/>
  <c r="W5002" i="1"/>
  <c r="K5008" i="1"/>
  <c r="R5008" i="1"/>
  <c r="L5008" i="1"/>
  <c r="M5008" i="1"/>
  <c r="O5008" i="1"/>
  <c r="Q5008" i="1"/>
  <c r="S5008" i="1"/>
  <c r="X5002" i="1"/>
  <c r="AE5001" i="1"/>
  <c r="AF5001" i="1"/>
  <c r="AH5001" i="1"/>
  <c r="V5006" i="1"/>
  <c r="Z5005" i="1"/>
  <c r="AA5002" i="1"/>
  <c r="AC5002" i="1"/>
  <c r="Y5002" i="1"/>
  <c r="AD5002" i="1"/>
  <c r="N5009" i="1"/>
  <c r="T5009" i="1"/>
  <c r="W5003" i="1"/>
  <c r="K5009" i="1"/>
  <c r="R5009" i="1"/>
  <c r="L5009" i="1"/>
  <c r="M5009" i="1"/>
  <c r="O5009" i="1"/>
  <c r="Q5009" i="1"/>
  <c r="S5009" i="1"/>
  <c r="X5003" i="1"/>
  <c r="AE5002" i="1"/>
  <c r="AF5002" i="1"/>
  <c r="AH5002" i="1"/>
  <c r="V5007" i="1"/>
  <c r="Z5006" i="1"/>
  <c r="AA5003" i="1"/>
  <c r="AC5003" i="1"/>
  <c r="Y5003" i="1"/>
  <c r="AD5003" i="1"/>
  <c r="N5010" i="1"/>
  <c r="T5010" i="1"/>
  <c r="W5004" i="1"/>
  <c r="K5010" i="1"/>
  <c r="R5010" i="1"/>
  <c r="L5010" i="1"/>
  <c r="M5010" i="1"/>
  <c r="O5010" i="1"/>
  <c r="Q5010" i="1"/>
  <c r="S5010" i="1"/>
  <c r="X5004" i="1"/>
  <c r="AE5003" i="1"/>
  <c r="AF5003" i="1"/>
  <c r="AH5003" i="1"/>
  <c r="V5008" i="1"/>
  <c r="Z5007" i="1"/>
  <c r="AA5004" i="1"/>
  <c r="AC5004" i="1"/>
  <c r="Y5004" i="1"/>
  <c r="AD5004" i="1"/>
  <c r="N5011" i="1"/>
  <c r="T5011" i="1"/>
  <c r="W5005" i="1"/>
  <c r="K5011" i="1"/>
  <c r="R5011" i="1"/>
  <c r="L5011" i="1"/>
  <c r="M5011" i="1"/>
  <c r="O5011" i="1"/>
  <c r="Q5011" i="1"/>
  <c r="S5011" i="1"/>
  <c r="X5005" i="1"/>
  <c r="AE5004" i="1"/>
  <c r="AF5004" i="1"/>
  <c r="AH5004" i="1"/>
  <c r="V5009" i="1"/>
  <c r="Z5008" i="1"/>
  <c r="AA5005" i="1"/>
  <c r="AC5005" i="1"/>
  <c r="Y5005" i="1"/>
  <c r="AD5005" i="1"/>
  <c r="N5012" i="1"/>
  <c r="T5012" i="1"/>
  <c r="W5006" i="1"/>
  <c r="K5012" i="1"/>
  <c r="R5012" i="1"/>
  <c r="L5012" i="1"/>
  <c r="M5012" i="1"/>
  <c r="O5012" i="1"/>
  <c r="Q5012" i="1"/>
  <c r="S5012" i="1"/>
  <c r="X5006" i="1"/>
  <c r="AE5005" i="1"/>
  <c r="AF5005" i="1"/>
  <c r="AH5005" i="1"/>
  <c r="V5010" i="1"/>
  <c r="Z5009" i="1"/>
  <c r="AA5006" i="1"/>
  <c r="AC5006" i="1"/>
  <c r="Y5006" i="1"/>
  <c r="AD5006" i="1"/>
  <c r="N5013" i="1"/>
  <c r="T5013" i="1"/>
  <c r="W5007" i="1"/>
  <c r="K5013" i="1"/>
  <c r="R5013" i="1"/>
  <c r="L5013" i="1"/>
  <c r="M5013" i="1"/>
  <c r="O5013" i="1"/>
  <c r="Q5013" i="1"/>
  <c r="S5013" i="1"/>
  <c r="X5007" i="1"/>
  <c r="AE5006" i="1"/>
  <c r="AF5006" i="1"/>
  <c r="AH5006" i="1"/>
  <c r="V5011" i="1"/>
  <c r="Z5010" i="1"/>
  <c r="AA5007" i="1"/>
  <c r="AC5007" i="1"/>
  <c r="Y5007" i="1"/>
  <c r="AD5007" i="1"/>
  <c r="N5014" i="1"/>
  <c r="T5014" i="1"/>
  <c r="W5008" i="1"/>
  <c r="K5014" i="1"/>
  <c r="R5014" i="1"/>
  <c r="L5014" i="1"/>
  <c r="M5014" i="1"/>
  <c r="O5014" i="1"/>
  <c r="Q5014" i="1"/>
  <c r="S5014" i="1"/>
  <c r="X5008" i="1"/>
  <c r="AE5007" i="1"/>
  <c r="AF5007" i="1"/>
  <c r="AH5007" i="1"/>
  <c r="V5012" i="1"/>
  <c r="Z5011" i="1"/>
  <c r="AA5008" i="1"/>
  <c r="AC5008" i="1"/>
  <c r="Y5008" i="1"/>
  <c r="AD5008" i="1"/>
  <c r="N5015" i="1"/>
  <c r="T5015" i="1"/>
  <c r="W5009" i="1"/>
  <c r="K5015" i="1"/>
  <c r="R5015" i="1"/>
  <c r="L5015" i="1"/>
  <c r="M5015" i="1"/>
  <c r="O5015" i="1"/>
  <c r="Q5015" i="1"/>
  <c r="S5015" i="1"/>
  <c r="X5009" i="1"/>
  <c r="AE5008" i="1"/>
  <c r="AF5008" i="1"/>
  <c r="AH5008" i="1"/>
  <c r="V5013" i="1"/>
  <c r="Z5012" i="1"/>
  <c r="AA5009" i="1"/>
  <c r="AC5009" i="1"/>
  <c r="Y5009" i="1"/>
  <c r="AD5009" i="1"/>
  <c r="N5016" i="1"/>
  <c r="T5016" i="1"/>
  <c r="W5010" i="1"/>
  <c r="K5016" i="1"/>
  <c r="R5016" i="1"/>
  <c r="L5016" i="1"/>
  <c r="M5016" i="1"/>
  <c r="O5016" i="1"/>
  <c r="Q5016" i="1"/>
  <c r="S5016" i="1"/>
  <c r="X5010" i="1"/>
  <c r="AE5009" i="1"/>
  <c r="AF5009" i="1"/>
  <c r="AH5009" i="1"/>
  <c r="V5014" i="1"/>
  <c r="Z5013" i="1"/>
  <c r="AA5010" i="1"/>
  <c r="AC5010" i="1"/>
  <c r="Y5010" i="1"/>
  <c r="AD5010" i="1"/>
  <c r="N5017" i="1"/>
  <c r="T5017" i="1"/>
  <c r="W5011" i="1"/>
  <c r="K5017" i="1"/>
  <c r="R5017" i="1"/>
  <c r="L5017" i="1"/>
  <c r="M5017" i="1"/>
  <c r="O5017" i="1"/>
  <c r="Q5017" i="1"/>
  <c r="S5017" i="1"/>
  <c r="X5011" i="1"/>
  <c r="AE5010" i="1"/>
  <c r="AF5010" i="1"/>
  <c r="AH5010" i="1"/>
  <c r="V5015" i="1"/>
  <c r="Z5014" i="1"/>
  <c r="AA5011" i="1"/>
  <c r="AC5011" i="1"/>
  <c r="Y5011" i="1"/>
  <c r="AD5011" i="1"/>
  <c r="N5018" i="1"/>
  <c r="T5018" i="1"/>
  <c r="W5012" i="1"/>
  <c r="K5018" i="1"/>
  <c r="R5018" i="1"/>
  <c r="L5018" i="1"/>
  <c r="M5018" i="1"/>
  <c r="O5018" i="1"/>
  <c r="Q5018" i="1"/>
  <c r="S5018" i="1"/>
  <c r="X5012" i="1"/>
  <c r="AE5011" i="1"/>
  <c r="AF5011" i="1"/>
  <c r="AH5011" i="1"/>
  <c r="V5016" i="1"/>
  <c r="Z5015" i="1"/>
  <c r="AA5012" i="1"/>
  <c r="AC5012" i="1"/>
  <c r="Y5012" i="1"/>
  <c r="AD5012" i="1"/>
  <c r="N5019" i="1"/>
  <c r="T5019" i="1"/>
  <c r="W5013" i="1"/>
  <c r="K5019" i="1"/>
  <c r="R5019" i="1"/>
  <c r="L5019" i="1"/>
  <c r="M5019" i="1"/>
  <c r="O5019" i="1"/>
  <c r="Q5019" i="1"/>
  <c r="S5019" i="1"/>
  <c r="X5013" i="1"/>
  <c r="AE5012" i="1"/>
  <c r="AF5012" i="1"/>
  <c r="AH5012" i="1"/>
  <c r="V5017" i="1"/>
  <c r="Z5016" i="1"/>
  <c r="AA5013" i="1"/>
  <c r="AC5013" i="1"/>
  <c r="Y5013" i="1"/>
  <c r="AD5013" i="1"/>
  <c r="N5020" i="1"/>
  <c r="T5020" i="1"/>
  <c r="W5014" i="1"/>
  <c r="K5020" i="1"/>
  <c r="R5020" i="1"/>
  <c r="L5020" i="1"/>
  <c r="M5020" i="1"/>
  <c r="O5020" i="1"/>
  <c r="Q5020" i="1"/>
  <c r="S5020" i="1"/>
  <c r="X5014" i="1"/>
  <c r="AE5013" i="1"/>
  <c r="AF5013" i="1"/>
  <c r="AH5013" i="1"/>
  <c r="V5018" i="1"/>
  <c r="Z5017" i="1"/>
  <c r="AA5014" i="1"/>
  <c r="AC5014" i="1"/>
  <c r="Y5014" i="1"/>
  <c r="AD5014" i="1"/>
  <c r="N5021" i="1"/>
  <c r="T5021" i="1"/>
  <c r="W5015" i="1"/>
  <c r="K5021" i="1"/>
  <c r="R5021" i="1"/>
  <c r="L5021" i="1"/>
  <c r="M5021" i="1"/>
  <c r="O5021" i="1"/>
  <c r="Q5021" i="1"/>
  <c r="S5021" i="1"/>
  <c r="X5015" i="1"/>
  <c r="AE5014" i="1"/>
  <c r="AF5014" i="1"/>
  <c r="AH5014" i="1"/>
  <c r="V5019" i="1"/>
  <c r="Z5018" i="1"/>
  <c r="AA5015" i="1"/>
  <c r="AC5015" i="1"/>
  <c r="Y5015" i="1"/>
  <c r="AD5015" i="1"/>
  <c r="N5022" i="1"/>
  <c r="T5022" i="1"/>
  <c r="W5016" i="1"/>
  <c r="K5022" i="1"/>
  <c r="R5022" i="1"/>
  <c r="L5022" i="1"/>
  <c r="M5022" i="1"/>
  <c r="O5022" i="1"/>
  <c r="Q5022" i="1"/>
  <c r="S5022" i="1"/>
  <c r="X5016" i="1"/>
  <c r="AE5015" i="1"/>
  <c r="AF5015" i="1"/>
  <c r="AH5015" i="1"/>
  <c r="V5020" i="1"/>
  <c r="Z5019" i="1"/>
  <c r="AA5016" i="1"/>
  <c r="AC5016" i="1"/>
  <c r="Y5016" i="1"/>
  <c r="AD5016" i="1"/>
  <c r="N5023" i="1"/>
  <c r="T5023" i="1"/>
  <c r="W5017" i="1"/>
  <c r="K5023" i="1"/>
  <c r="R5023" i="1"/>
  <c r="L5023" i="1"/>
  <c r="M5023" i="1"/>
  <c r="O5023" i="1"/>
  <c r="Q5023" i="1"/>
  <c r="S5023" i="1"/>
  <c r="X5017" i="1"/>
  <c r="AE5016" i="1"/>
  <c r="AF5016" i="1"/>
  <c r="AH5016" i="1"/>
  <c r="V5021" i="1"/>
  <c r="Z5020" i="1"/>
  <c r="AA5017" i="1"/>
  <c r="AC5017" i="1"/>
  <c r="Y5017" i="1"/>
  <c r="AD5017" i="1"/>
  <c r="N5024" i="1"/>
  <c r="T5024" i="1"/>
  <c r="W5018" i="1"/>
  <c r="K5024" i="1"/>
  <c r="R5024" i="1"/>
  <c r="L5024" i="1"/>
  <c r="M5024" i="1"/>
  <c r="O5024" i="1"/>
  <c r="Q5024" i="1"/>
  <c r="S5024" i="1"/>
  <c r="X5018" i="1"/>
  <c r="AE5017" i="1"/>
  <c r="AF5017" i="1"/>
  <c r="AH5017" i="1"/>
  <c r="V5022" i="1"/>
  <c r="Z5021" i="1"/>
  <c r="AA5018" i="1"/>
  <c r="AC5018" i="1"/>
  <c r="Y5018" i="1"/>
  <c r="AD5018" i="1"/>
  <c r="N5025" i="1"/>
  <c r="T5025" i="1"/>
  <c r="W5019" i="1"/>
  <c r="K5025" i="1"/>
  <c r="R5025" i="1"/>
  <c r="L5025" i="1"/>
  <c r="M5025" i="1"/>
  <c r="O5025" i="1"/>
  <c r="Q5025" i="1"/>
  <c r="S5025" i="1"/>
  <c r="X5019" i="1"/>
  <c r="AE5018" i="1"/>
  <c r="AF5018" i="1"/>
  <c r="AH5018" i="1"/>
  <c r="V5023" i="1"/>
  <c r="Z5022" i="1"/>
  <c r="AA5019" i="1"/>
  <c r="AC5019" i="1"/>
  <c r="Y5019" i="1"/>
  <c r="AD5019" i="1"/>
  <c r="N5026" i="1"/>
  <c r="T5026" i="1"/>
  <c r="W5020" i="1"/>
  <c r="K5026" i="1"/>
  <c r="R5026" i="1"/>
  <c r="L5026" i="1"/>
  <c r="M5026" i="1"/>
  <c r="O5026" i="1"/>
  <c r="Q5026" i="1"/>
  <c r="S5026" i="1"/>
  <c r="X5020" i="1"/>
  <c r="AE5019" i="1"/>
  <c r="AF5019" i="1"/>
  <c r="AH5019" i="1"/>
  <c r="V5024" i="1"/>
  <c r="Z5023" i="1"/>
  <c r="AA5020" i="1"/>
  <c r="AC5020" i="1"/>
  <c r="Y5020" i="1"/>
  <c r="AD5020" i="1"/>
  <c r="N5027" i="1"/>
  <c r="T5027" i="1"/>
  <c r="W5021" i="1"/>
  <c r="K5027" i="1"/>
  <c r="R5027" i="1"/>
  <c r="L5027" i="1"/>
  <c r="M5027" i="1"/>
  <c r="O5027" i="1"/>
  <c r="Q5027" i="1"/>
  <c r="S5027" i="1"/>
  <c r="X5021" i="1"/>
  <c r="AE5020" i="1"/>
  <c r="AF5020" i="1"/>
  <c r="AH5020" i="1"/>
  <c r="V5025" i="1"/>
  <c r="Z5024" i="1"/>
  <c r="AA5021" i="1"/>
  <c r="AC5021" i="1"/>
  <c r="Y5021" i="1"/>
  <c r="AD5021" i="1"/>
  <c r="N5028" i="1"/>
  <c r="T5028" i="1"/>
  <c r="W5022" i="1"/>
  <c r="K5028" i="1"/>
  <c r="R5028" i="1"/>
  <c r="L5028" i="1"/>
  <c r="M5028" i="1"/>
  <c r="O5028" i="1"/>
  <c r="Q5028" i="1"/>
  <c r="S5028" i="1"/>
  <c r="X5022" i="1"/>
  <c r="AE5021" i="1"/>
  <c r="AF5021" i="1"/>
  <c r="AH5021" i="1"/>
  <c r="V5026" i="1"/>
  <c r="Z5025" i="1"/>
  <c r="AA5022" i="1"/>
  <c r="AC5022" i="1"/>
  <c r="Y5022" i="1"/>
  <c r="AD5022" i="1"/>
  <c r="N5029" i="1"/>
  <c r="T5029" i="1"/>
  <c r="W5023" i="1"/>
  <c r="K5029" i="1"/>
  <c r="R5029" i="1"/>
  <c r="L5029" i="1"/>
  <c r="M5029" i="1"/>
  <c r="O5029" i="1"/>
  <c r="Q5029" i="1"/>
  <c r="S5029" i="1"/>
  <c r="X5023" i="1"/>
  <c r="AE5022" i="1"/>
  <c r="AF5022" i="1"/>
  <c r="AH5022" i="1"/>
  <c r="V5027" i="1"/>
  <c r="Z5026" i="1"/>
  <c r="AA5023" i="1"/>
  <c r="AC5023" i="1"/>
  <c r="Y5023" i="1"/>
  <c r="AD5023" i="1"/>
  <c r="N5030" i="1"/>
  <c r="T5030" i="1"/>
  <c r="W5024" i="1"/>
  <c r="K5030" i="1"/>
  <c r="R5030" i="1"/>
  <c r="L5030" i="1"/>
  <c r="M5030" i="1"/>
  <c r="O5030" i="1"/>
  <c r="Q5030" i="1"/>
  <c r="S5030" i="1"/>
  <c r="X5024" i="1"/>
  <c r="AE5023" i="1"/>
  <c r="AF5023" i="1"/>
  <c r="AH5023" i="1"/>
  <c r="V5028" i="1"/>
  <c r="Z5027" i="1"/>
  <c r="AA5024" i="1"/>
  <c r="AC5024" i="1"/>
  <c r="Y5024" i="1"/>
  <c r="AD5024" i="1"/>
  <c r="N5031" i="1"/>
  <c r="T5031" i="1"/>
  <c r="W5025" i="1"/>
  <c r="K5031" i="1"/>
  <c r="R5031" i="1"/>
  <c r="L5031" i="1"/>
  <c r="M5031" i="1"/>
  <c r="O5031" i="1"/>
  <c r="Q5031" i="1"/>
  <c r="S5031" i="1"/>
  <c r="X5025" i="1"/>
  <c r="AE5024" i="1"/>
  <c r="AF5024" i="1"/>
  <c r="AH5024" i="1"/>
  <c r="V5029" i="1"/>
  <c r="Z5028" i="1"/>
  <c r="AA5025" i="1"/>
  <c r="AC5025" i="1"/>
  <c r="Y5025" i="1"/>
  <c r="AD5025" i="1"/>
  <c r="N5032" i="1"/>
  <c r="T5032" i="1"/>
  <c r="W5026" i="1"/>
  <c r="K5032" i="1"/>
  <c r="R5032" i="1"/>
  <c r="L5032" i="1"/>
  <c r="M5032" i="1"/>
  <c r="O5032" i="1"/>
  <c r="Q5032" i="1"/>
  <c r="S5032" i="1"/>
  <c r="X5026" i="1"/>
  <c r="AE5025" i="1"/>
  <c r="AF5025" i="1"/>
  <c r="AH5025" i="1"/>
  <c r="V5030" i="1"/>
  <c r="Z5029" i="1"/>
  <c r="AA5026" i="1"/>
  <c r="AC5026" i="1"/>
  <c r="Y5026" i="1"/>
  <c r="AD5026" i="1"/>
  <c r="N5033" i="1"/>
  <c r="T5033" i="1"/>
  <c r="W5027" i="1"/>
  <c r="K5033" i="1"/>
  <c r="R5033" i="1"/>
  <c r="L5033" i="1"/>
  <c r="M5033" i="1"/>
  <c r="O5033" i="1"/>
  <c r="Q5033" i="1"/>
  <c r="S5033" i="1"/>
  <c r="X5027" i="1"/>
  <c r="AE5026" i="1"/>
  <c r="AF5026" i="1"/>
  <c r="AH5026" i="1"/>
  <c r="V5031" i="1"/>
  <c r="Z5030" i="1"/>
  <c r="AA5027" i="1"/>
  <c r="AC5027" i="1"/>
  <c r="Y5027" i="1"/>
  <c r="AD5027" i="1"/>
  <c r="N5034" i="1"/>
  <c r="T5034" i="1"/>
  <c r="W5028" i="1"/>
  <c r="K5034" i="1"/>
  <c r="R5034" i="1"/>
  <c r="L5034" i="1"/>
  <c r="M5034" i="1"/>
  <c r="O5034" i="1"/>
  <c r="Q5034" i="1"/>
  <c r="S5034" i="1"/>
  <c r="X5028" i="1"/>
  <c r="AE5027" i="1"/>
  <c r="AF5027" i="1"/>
  <c r="AH5027" i="1"/>
  <c r="V5032" i="1"/>
  <c r="Z5031" i="1"/>
  <c r="AA5028" i="1"/>
  <c r="AC5028" i="1"/>
  <c r="Y5028" i="1"/>
  <c r="AD5028" i="1"/>
  <c r="N5035" i="1"/>
  <c r="T5035" i="1"/>
  <c r="W5029" i="1"/>
  <c r="K5035" i="1"/>
  <c r="R5035" i="1"/>
  <c r="L5035" i="1"/>
  <c r="M5035" i="1"/>
  <c r="O5035" i="1"/>
  <c r="Q5035" i="1"/>
  <c r="S5035" i="1"/>
  <c r="X5029" i="1"/>
  <c r="AE5028" i="1"/>
  <c r="AF5028" i="1"/>
  <c r="AH5028" i="1"/>
  <c r="V5033" i="1"/>
  <c r="Z5032" i="1"/>
  <c r="AA5029" i="1"/>
  <c r="AC5029" i="1"/>
  <c r="Y5029" i="1"/>
  <c r="AD5029" i="1"/>
  <c r="N5036" i="1"/>
  <c r="T5036" i="1"/>
  <c r="W5030" i="1"/>
  <c r="K5036" i="1"/>
  <c r="R5036" i="1"/>
  <c r="L5036" i="1"/>
  <c r="M5036" i="1"/>
  <c r="O5036" i="1"/>
  <c r="Q5036" i="1"/>
  <c r="S5036" i="1"/>
  <c r="X5030" i="1"/>
  <c r="AE5029" i="1"/>
  <c r="AF5029" i="1"/>
  <c r="AH5029" i="1"/>
  <c r="V5034" i="1"/>
  <c r="Z5033" i="1"/>
  <c r="AA5030" i="1"/>
  <c r="AC5030" i="1"/>
  <c r="Y5030" i="1"/>
  <c r="AD5030" i="1"/>
  <c r="N5037" i="1"/>
  <c r="T5037" i="1"/>
  <c r="W5031" i="1"/>
  <c r="K5037" i="1"/>
  <c r="R5037" i="1"/>
  <c r="L5037" i="1"/>
  <c r="M5037" i="1"/>
  <c r="O5037" i="1"/>
  <c r="Q5037" i="1"/>
  <c r="S5037" i="1"/>
  <c r="X5031" i="1"/>
  <c r="AE5030" i="1"/>
  <c r="AF5030" i="1"/>
  <c r="AH5030" i="1"/>
  <c r="V5035" i="1"/>
  <c r="Z5034" i="1"/>
  <c r="AA5031" i="1"/>
  <c r="AC5031" i="1"/>
  <c r="Y5031" i="1"/>
  <c r="AD5031" i="1"/>
  <c r="N5038" i="1"/>
  <c r="T5038" i="1"/>
  <c r="W5032" i="1"/>
  <c r="K5038" i="1"/>
  <c r="R5038" i="1"/>
  <c r="L5038" i="1"/>
  <c r="M5038" i="1"/>
  <c r="O5038" i="1"/>
  <c r="Q5038" i="1"/>
  <c r="S5038" i="1"/>
  <c r="X5032" i="1"/>
  <c r="AE5031" i="1"/>
  <c r="AF5031" i="1"/>
  <c r="AH5031" i="1"/>
  <c r="V5036" i="1"/>
  <c r="Z5035" i="1"/>
  <c r="AA5032" i="1"/>
  <c r="AC5032" i="1"/>
  <c r="Y5032" i="1"/>
  <c r="AD5032" i="1"/>
  <c r="N5039" i="1"/>
  <c r="T5039" i="1"/>
  <c r="W5033" i="1"/>
  <c r="K5039" i="1"/>
  <c r="R5039" i="1"/>
  <c r="L5039" i="1"/>
  <c r="M5039" i="1"/>
  <c r="O5039" i="1"/>
  <c r="Q5039" i="1"/>
  <c r="S5039" i="1"/>
  <c r="X5033" i="1"/>
  <c r="AE5032" i="1"/>
  <c r="AF5032" i="1"/>
  <c r="AH5032" i="1"/>
  <c r="V5037" i="1"/>
  <c r="Z5036" i="1"/>
  <c r="AA5033" i="1"/>
  <c r="AC5033" i="1"/>
  <c r="Y5033" i="1"/>
  <c r="AD5033" i="1"/>
  <c r="N5040" i="1"/>
  <c r="T5040" i="1"/>
  <c r="W5034" i="1"/>
  <c r="K5040" i="1"/>
  <c r="R5040" i="1"/>
  <c r="L5040" i="1"/>
  <c r="M5040" i="1"/>
  <c r="O5040" i="1"/>
  <c r="Q5040" i="1"/>
  <c r="S5040" i="1"/>
  <c r="X5034" i="1"/>
  <c r="AE5033" i="1"/>
  <c r="AF5033" i="1"/>
  <c r="AH5033" i="1"/>
  <c r="V5038" i="1"/>
  <c r="Z5037" i="1"/>
  <c r="AA5034" i="1"/>
  <c r="AC5034" i="1"/>
  <c r="Y5034" i="1"/>
  <c r="AD5034" i="1"/>
  <c r="N5041" i="1"/>
  <c r="T5041" i="1"/>
  <c r="W5035" i="1"/>
  <c r="K5041" i="1"/>
  <c r="R5041" i="1"/>
  <c r="L5041" i="1"/>
  <c r="M5041" i="1"/>
  <c r="O5041" i="1"/>
  <c r="Q5041" i="1"/>
  <c r="S5041" i="1"/>
  <c r="X5035" i="1"/>
  <c r="AE5034" i="1"/>
  <c r="AF5034" i="1"/>
  <c r="AH5034" i="1"/>
  <c r="V5039" i="1"/>
  <c r="Z5038" i="1"/>
  <c r="AA5035" i="1"/>
  <c r="AC5035" i="1"/>
  <c r="Y5035" i="1"/>
  <c r="AD5035" i="1"/>
  <c r="N5042" i="1"/>
  <c r="T5042" i="1"/>
  <c r="W5036" i="1"/>
  <c r="K5042" i="1"/>
  <c r="R5042" i="1"/>
  <c r="L5042" i="1"/>
  <c r="M5042" i="1"/>
  <c r="O5042" i="1"/>
  <c r="Q5042" i="1"/>
  <c r="S5042" i="1"/>
  <c r="X5036" i="1"/>
  <c r="AE5035" i="1"/>
  <c r="AF5035" i="1"/>
  <c r="AH5035" i="1"/>
  <c r="V5040" i="1"/>
  <c r="Z5039" i="1"/>
  <c r="AA5036" i="1"/>
  <c r="AC5036" i="1"/>
  <c r="Y5036" i="1"/>
  <c r="AD5036" i="1"/>
  <c r="N5043" i="1"/>
  <c r="T5043" i="1"/>
  <c r="W5037" i="1"/>
  <c r="K5043" i="1"/>
  <c r="R5043" i="1"/>
  <c r="L5043" i="1"/>
  <c r="M5043" i="1"/>
  <c r="O5043" i="1"/>
  <c r="Q5043" i="1"/>
  <c r="S5043" i="1"/>
  <c r="X5037" i="1"/>
  <c r="AE5036" i="1"/>
  <c r="AF5036" i="1"/>
  <c r="AH5036" i="1"/>
  <c r="V5041" i="1"/>
  <c r="Z5040" i="1"/>
  <c r="AA5037" i="1"/>
  <c r="AC5037" i="1"/>
  <c r="Y5037" i="1"/>
  <c r="AD5037" i="1"/>
  <c r="N5044" i="1"/>
  <c r="T5044" i="1"/>
  <c r="W5038" i="1"/>
  <c r="K5044" i="1"/>
  <c r="R5044" i="1"/>
  <c r="L5044" i="1"/>
  <c r="M5044" i="1"/>
  <c r="O5044" i="1"/>
  <c r="Q5044" i="1"/>
  <c r="S5044" i="1"/>
  <c r="X5038" i="1"/>
  <c r="AE5037" i="1"/>
  <c r="AF5037" i="1"/>
  <c r="AH5037" i="1"/>
  <c r="V5042" i="1"/>
  <c r="Z5041" i="1"/>
  <c r="AA5038" i="1"/>
  <c r="AC5038" i="1"/>
  <c r="Y5038" i="1"/>
  <c r="AD5038" i="1"/>
  <c r="N5045" i="1"/>
  <c r="T5045" i="1"/>
  <c r="W5039" i="1"/>
  <c r="K5045" i="1"/>
  <c r="R5045" i="1"/>
  <c r="L5045" i="1"/>
  <c r="M5045" i="1"/>
  <c r="O5045" i="1"/>
  <c r="Q5045" i="1"/>
  <c r="S5045" i="1"/>
  <c r="X5039" i="1"/>
  <c r="AE5038" i="1"/>
  <c r="AF5038" i="1"/>
  <c r="AH5038" i="1"/>
  <c r="V5043" i="1"/>
  <c r="Z5042" i="1"/>
  <c r="AA5039" i="1"/>
  <c r="AC5039" i="1"/>
  <c r="Y5039" i="1"/>
  <c r="AD5039" i="1"/>
  <c r="N5046" i="1"/>
  <c r="T5046" i="1"/>
  <c r="W5040" i="1"/>
  <c r="K5046" i="1"/>
  <c r="R5046" i="1"/>
  <c r="L5046" i="1"/>
  <c r="M5046" i="1"/>
  <c r="O5046" i="1"/>
  <c r="Q5046" i="1"/>
  <c r="S5046" i="1"/>
  <c r="X5040" i="1"/>
  <c r="AE5039" i="1"/>
  <c r="AF5039" i="1"/>
  <c r="AH5039" i="1"/>
  <c r="V5044" i="1"/>
  <c r="Z5043" i="1"/>
  <c r="AA5040" i="1"/>
  <c r="AC5040" i="1"/>
  <c r="Y5040" i="1"/>
  <c r="AD5040" i="1"/>
  <c r="N5047" i="1"/>
  <c r="T5047" i="1"/>
  <c r="W5041" i="1"/>
  <c r="K5047" i="1"/>
  <c r="R5047" i="1"/>
  <c r="L5047" i="1"/>
  <c r="M5047" i="1"/>
  <c r="O5047" i="1"/>
  <c r="Q5047" i="1"/>
  <c r="S5047" i="1"/>
  <c r="X5041" i="1"/>
  <c r="AE5040" i="1"/>
  <c r="AF5040" i="1"/>
  <c r="AH5040" i="1"/>
  <c r="V5045" i="1"/>
  <c r="Z5044" i="1"/>
  <c r="AA5041" i="1"/>
  <c r="AC5041" i="1"/>
  <c r="Y5041" i="1"/>
  <c r="AD5041" i="1"/>
  <c r="N5048" i="1"/>
  <c r="T5048" i="1"/>
  <c r="W5042" i="1"/>
  <c r="K5048" i="1"/>
  <c r="R5048" i="1"/>
  <c r="L5048" i="1"/>
  <c r="M5048" i="1"/>
  <c r="O5048" i="1"/>
  <c r="Q5048" i="1"/>
  <c r="S5048" i="1"/>
  <c r="X5042" i="1"/>
  <c r="AE5041" i="1"/>
  <c r="AF5041" i="1"/>
  <c r="AH5041" i="1"/>
  <c r="V5046" i="1"/>
  <c r="Z5045" i="1"/>
  <c r="AA5042" i="1"/>
  <c r="AC5042" i="1"/>
  <c r="Y5042" i="1"/>
  <c r="AD5042" i="1"/>
  <c r="N5049" i="1"/>
  <c r="T5049" i="1"/>
  <c r="W5043" i="1"/>
  <c r="K5049" i="1"/>
  <c r="R5049" i="1"/>
  <c r="L5049" i="1"/>
  <c r="M5049" i="1"/>
  <c r="O5049" i="1"/>
  <c r="Q5049" i="1"/>
  <c r="S5049" i="1"/>
  <c r="X5043" i="1"/>
  <c r="AE5042" i="1"/>
  <c r="AF5042" i="1"/>
  <c r="AH5042" i="1"/>
  <c r="V5047" i="1"/>
  <c r="Z5046" i="1"/>
  <c r="AA5043" i="1"/>
  <c r="AC5043" i="1"/>
  <c r="Y5043" i="1"/>
  <c r="AD5043" i="1"/>
  <c r="N5050" i="1"/>
  <c r="T5050" i="1"/>
  <c r="W5044" i="1"/>
  <c r="K5050" i="1"/>
  <c r="R5050" i="1"/>
  <c r="L5050" i="1"/>
  <c r="M5050" i="1"/>
  <c r="O5050" i="1"/>
  <c r="Q5050" i="1"/>
  <c r="S5050" i="1"/>
  <c r="X5044" i="1"/>
  <c r="AE5043" i="1"/>
  <c r="AF5043" i="1"/>
  <c r="AH5043" i="1"/>
  <c r="V5048" i="1"/>
  <c r="Z5047" i="1"/>
  <c r="AA5044" i="1"/>
  <c r="AC5044" i="1"/>
  <c r="Y5044" i="1"/>
  <c r="AD5044" i="1"/>
  <c r="N5051" i="1"/>
  <c r="T5051" i="1"/>
  <c r="W5045" i="1"/>
  <c r="K5051" i="1"/>
  <c r="R5051" i="1"/>
  <c r="L5051" i="1"/>
  <c r="M5051" i="1"/>
  <c r="O5051" i="1"/>
  <c r="Q5051" i="1"/>
  <c r="S5051" i="1"/>
  <c r="X5045" i="1"/>
  <c r="AE5044" i="1"/>
  <c r="AF5044" i="1"/>
  <c r="AH5044" i="1"/>
  <c r="V5049" i="1"/>
  <c r="Z5048" i="1"/>
  <c r="AA5045" i="1"/>
  <c r="AC5045" i="1"/>
  <c r="Y5045" i="1"/>
  <c r="AD5045" i="1"/>
  <c r="N5052" i="1"/>
  <c r="T5052" i="1"/>
  <c r="W5046" i="1"/>
  <c r="K5052" i="1"/>
  <c r="R5052" i="1"/>
  <c r="L5052" i="1"/>
  <c r="M5052" i="1"/>
  <c r="O5052" i="1"/>
  <c r="Q5052" i="1"/>
  <c r="S5052" i="1"/>
  <c r="X5046" i="1"/>
  <c r="AE5045" i="1"/>
  <c r="AF5045" i="1"/>
  <c r="AH5045" i="1"/>
  <c r="V5050" i="1"/>
  <c r="Z5049" i="1"/>
  <c r="AA5046" i="1"/>
  <c r="AC5046" i="1"/>
  <c r="Y5046" i="1"/>
  <c r="AD5046" i="1"/>
  <c r="N5053" i="1"/>
  <c r="T5053" i="1"/>
  <c r="W5047" i="1"/>
  <c r="K5053" i="1"/>
  <c r="R5053" i="1"/>
  <c r="L5053" i="1"/>
  <c r="M5053" i="1"/>
  <c r="O5053" i="1"/>
  <c r="Q5053" i="1"/>
  <c r="S5053" i="1"/>
  <c r="X5047" i="1"/>
  <c r="AE5046" i="1"/>
  <c r="AF5046" i="1"/>
  <c r="AH5046" i="1"/>
  <c r="V5051" i="1"/>
  <c r="Z5050" i="1"/>
  <c r="AA5047" i="1"/>
  <c r="AC5047" i="1"/>
  <c r="Y5047" i="1"/>
  <c r="AD5047" i="1"/>
  <c r="N5054" i="1"/>
  <c r="T5054" i="1"/>
  <c r="W5048" i="1"/>
  <c r="K5054" i="1"/>
  <c r="R5054" i="1"/>
  <c r="L5054" i="1"/>
  <c r="M5054" i="1"/>
  <c r="O5054" i="1"/>
  <c r="Q5054" i="1"/>
  <c r="S5054" i="1"/>
  <c r="X5048" i="1"/>
  <c r="AE5047" i="1"/>
  <c r="AF5047" i="1"/>
  <c r="AH5047" i="1"/>
  <c r="V5052" i="1"/>
  <c r="Z5051" i="1"/>
  <c r="AA5048" i="1"/>
  <c r="AC5048" i="1"/>
  <c r="Y5048" i="1"/>
  <c r="AD5048" i="1"/>
  <c r="N5055" i="1"/>
  <c r="T5055" i="1"/>
  <c r="W5049" i="1"/>
  <c r="K5055" i="1"/>
  <c r="R5055" i="1"/>
  <c r="L5055" i="1"/>
  <c r="M5055" i="1"/>
  <c r="O5055" i="1"/>
  <c r="Q5055" i="1"/>
  <c r="S5055" i="1"/>
  <c r="X5049" i="1"/>
  <c r="AE5048" i="1"/>
  <c r="AF5048" i="1"/>
  <c r="AH5048" i="1"/>
  <c r="V5053" i="1"/>
  <c r="Z5052" i="1"/>
  <c r="AA5049" i="1"/>
  <c r="AC5049" i="1"/>
  <c r="Y5049" i="1"/>
  <c r="AD5049" i="1"/>
  <c r="N5056" i="1"/>
  <c r="T5056" i="1"/>
  <c r="W5050" i="1"/>
  <c r="K5056" i="1"/>
  <c r="R5056" i="1"/>
  <c r="L5056" i="1"/>
  <c r="M5056" i="1"/>
  <c r="O5056" i="1"/>
  <c r="Q5056" i="1"/>
  <c r="S5056" i="1"/>
  <c r="X5050" i="1"/>
  <c r="AE5049" i="1"/>
  <c r="AF5049" i="1"/>
  <c r="AH5049" i="1"/>
  <c r="V5054" i="1"/>
  <c r="Z5053" i="1"/>
  <c r="AA5050" i="1"/>
  <c r="AC5050" i="1"/>
  <c r="Y5050" i="1"/>
  <c r="AD5050" i="1"/>
  <c r="N5057" i="1"/>
  <c r="T5057" i="1"/>
  <c r="W5051" i="1"/>
  <c r="K5057" i="1"/>
  <c r="R5057" i="1"/>
  <c r="L5057" i="1"/>
  <c r="M5057" i="1"/>
  <c r="O5057" i="1"/>
  <c r="Q5057" i="1"/>
  <c r="S5057" i="1"/>
  <c r="X5051" i="1"/>
  <c r="AE5050" i="1"/>
  <c r="AF5050" i="1"/>
  <c r="AH5050" i="1"/>
  <c r="V5055" i="1"/>
  <c r="Z5054" i="1"/>
  <c r="AA5051" i="1"/>
  <c r="AC5051" i="1"/>
  <c r="Y5051" i="1"/>
  <c r="AD5051" i="1"/>
  <c r="N5058" i="1"/>
  <c r="T5058" i="1"/>
  <c r="W5052" i="1"/>
  <c r="K5058" i="1"/>
  <c r="R5058" i="1"/>
  <c r="L5058" i="1"/>
  <c r="M5058" i="1"/>
  <c r="O5058" i="1"/>
  <c r="Q5058" i="1"/>
  <c r="S5058" i="1"/>
  <c r="X5052" i="1"/>
  <c r="AE5051" i="1"/>
  <c r="AF5051" i="1"/>
  <c r="AH5051" i="1"/>
  <c r="V5056" i="1"/>
  <c r="Z5055" i="1"/>
  <c r="AA5052" i="1"/>
  <c r="AC5052" i="1"/>
  <c r="Y5052" i="1"/>
  <c r="AD5052" i="1"/>
  <c r="N5059" i="1"/>
  <c r="T5059" i="1"/>
  <c r="W5053" i="1"/>
  <c r="K5059" i="1"/>
  <c r="R5059" i="1"/>
  <c r="L5059" i="1"/>
  <c r="M5059" i="1"/>
  <c r="O5059" i="1"/>
  <c r="Q5059" i="1"/>
  <c r="S5059" i="1"/>
  <c r="X5053" i="1"/>
  <c r="AE5052" i="1"/>
  <c r="AF5052" i="1"/>
  <c r="AH5052" i="1"/>
  <c r="V5057" i="1"/>
  <c r="Z5056" i="1"/>
  <c r="AA5053" i="1"/>
  <c r="AC5053" i="1"/>
  <c r="Y5053" i="1"/>
  <c r="AD5053" i="1"/>
  <c r="N5060" i="1"/>
  <c r="T5060" i="1"/>
  <c r="W5054" i="1"/>
  <c r="K5060" i="1"/>
  <c r="R5060" i="1"/>
  <c r="L5060" i="1"/>
  <c r="M5060" i="1"/>
  <c r="O5060" i="1"/>
  <c r="Q5060" i="1"/>
  <c r="S5060" i="1"/>
  <c r="X5054" i="1"/>
  <c r="AE5053" i="1"/>
  <c r="AF5053" i="1"/>
  <c r="AH5053" i="1"/>
  <c r="V5058" i="1"/>
  <c r="Z5057" i="1"/>
  <c r="AA5054" i="1"/>
  <c r="AC5054" i="1"/>
  <c r="Y5054" i="1"/>
  <c r="AD5054" i="1"/>
  <c r="N5061" i="1"/>
  <c r="T5061" i="1"/>
  <c r="W5055" i="1"/>
  <c r="K5061" i="1"/>
  <c r="R5061" i="1"/>
  <c r="L5061" i="1"/>
  <c r="M5061" i="1"/>
  <c r="O5061" i="1"/>
  <c r="Q5061" i="1"/>
  <c r="S5061" i="1"/>
  <c r="X5055" i="1"/>
  <c r="AE5054" i="1"/>
  <c r="AF5054" i="1"/>
  <c r="AH5054" i="1"/>
  <c r="V5059" i="1"/>
  <c r="Z5058" i="1"/>
  <c r="AA5055" i="1"/>
  <c r="AC5055" i="1"/>
  <c r="Y5055" i="1"/>
  <c r="AD5055" i="1"/>
  <c r="N5062" i="1"/>
  <c r="T5062" i="1"/>
  <c r="W5056" i="1"/>
  <c r="K5062" i="1"/>
  <c r="R5062" i="1"/>
  <c r="L5062" i="1"/>
  <c r="M5062" i="1"/>
  <c r="O5062" i="1"/>
  <c r="Q5062" i="1"/>
  <c r="S5062" i="1"/>
  <c r="X5056" i="1"/>
  <c r="AE5055" i="1"/>
  <c r="AF5055" i="1"/>
  <c r="AH5055" i="1"/>
  <c r="V5060" i="1"/>
  <c r="Z5059" i="1"/>
  <c r="AA5056" i="1"/>
  <c r="AC5056" i="1"/>
  <c r="Y5056" i="1"/>
  <c r="AD5056" i="1"/>
  <c r="N5063" i="1"/>
  <c r="T5063" i="1"/>
  <c r="W5057" i="1"/>
  <c r="K5063" i="1"/>
  <c r="R5063" i="1"/>
  <c r="L5063" i="1"/>
  <c r="M5063" i="1"/>
  <c r="O5063" i="1"/>
  <c r="Q5063" i="1"/>
  <c r="S5063" i="1"/>
  <c r="X5057" i="1"/>
  <c r="AE5056" i="1"/>
  <c r="AF5056" i="1"/>
  <c r="AH5056" i="1"/>
  <c r="V5061" i="1"/>
  <c r="Z5060" i="1"/>
  <c r="AA5057" i="1"/>
  <c r="AC5057" i="1"/>
  <c r="Y5057" i="1"/>
  <c r="AD5057" i="1"/>
  <c r="N5064" i="1"/>
  <c r="T5064" i="1"/>
  <c r="W5058" i="1"/>
  <c r="K5064" i="1"/>
  <c r="R5064" i="1"/>
  <c r="L5064" i="1"/>
  <c r="M5064" i="1"/>
  <c r="O5064" i="1"/>
  <c r="Q5064" i="1"/>
  <c r="S5064" i="1"/>
  <c r="X5058" i="1"/>
  <c r="AE5057" i="1"/>
  <c r="AF5057" i="1"/>
  <c r="AH5057" i="1"/>
  <c r="V5062" i="1"/>
  <c r="Z5061" i="1"/>
  <c r="AA5058" i="1"/>
  <c r="AC5058" i="1"/>
  <c r="Y5058" i="1"/>
  <c r="AD5058" i="1"/>
  <c r="N5065" i="1"/>
  <c r="T5065" i="1"/>
  <c r="W5059" i="1"/>
  <c r="K5065" i="1"/>
  <c r="R5065" i="1"/>
  <c r="L5065" i="1"/>
  <c r="M5065" i="1"/>
  <c r="O5065" i="1"/>
  <c r="Q5065" i="1"/>
  <c r="S5065" i="1"/>
  <c r="X5059" i="1"/>
  <c r="AE5058" i="1"/>
  <c r="AF5058" i="1"/>
  <c r="AH5058" i="1"/>
  <c r="V5063" i="1"/>
  <c r="Z5062" i="1"/>
  <c r="AA5059" i="1"/>
  <c r="AC5059" i="1"/>
  <c r="Y5059" i="1"/>
  <c r="AD5059" i="1"/>
  <c r="N5066" i="1"/>
  <c r="T5066" i="1"/>
  <c r="W5060" i="1"/>
  <c r="K5066" i="1"/>
  <c r="R5066" i="1"/>
  <c r="L5066" i="1"/>
  <c r="M5066" i="1"/>
  <c r="O5066" i="1"/>
  <c r="Q5066" i="1"/>
  <c r="S5066" i="1"/>
  <c r="X5060" i="1"/>
  <c r="AE5059" i="1"/>
  <c r="AF5059" i="1"/>
  <c r="AH5059" i="1"/>
  <c r="V5064" i="1"/>
  <c r="Z5063" i="1"/>
  <c r="AA5060" i="1"/>
  <c r="AC5060" i="1"/>
  <c r="Y5060" i="1"/>
  <c r="AD5060" i="1"/>
  <c r="N5067" i="1"/>
  <c r="T5067" i="1"/>
  <c r="W5061" i="1"/>
  <c r="K5067" i="1"/>
  <c r="R5067" i="1"/>
  <c r="L5067" i="1"/>
  <c r="M5067" i="1"/>
  <c r="O5067" i="1"/>
  <c r="Q5067" i="1"/>
  <c r="S5067" i="1"/>
  <c r="X5061" i="1"/>
  <c r="AE5060" i="1"/>
  <c r="AF5060" i="1"/>
  <c r="AH5060" i="1"/>
  <c r="V5065" i="1"/>
  <c r="Z5064" i="1"/>
  <c r="AA5061" i="1"/>
  <c r="AC5061" i="1"/>
  <c r="Y5061" i="1"/>
  <c r="AD5061" i="1"/>
  <c r="N5068" i="1"/>
  <c r="T5068" i="1"/>
  <c r="W5062" i="1"/>
  <c r="K5068" i="1"/>
  <c r="R5068" i="1"/>
  <c r="L5068" i="1"/>
  <c r="M5068" i="1"/>
  <c r="O5068" i="1"/>
  <c r="Q5068" i="1"/>
  <c r="S5068" i="1"/>
  <c r="X5062" i="1"/>
  <c r="AE5061" i="1"/>
  <c r="AF5061" i="1"/>
  <c r="AH5061" i="1"/>
  <c r="V5066" i="1"/>
  <c r="Z5065" i="1"/>
  <c r="AA5062" i="1"/>
  <c r="AC5062" i="1"/>
  <c r="Y5062" i="1"/>
  <c r="AD5062" i="1"/>
  <c r="N5069" i="1"/>
  <c r="T5069" i="1"/>
  <c r="W5063" i="1"/>
  <c r="K5069" i="1"/>
  <c r="R5069" i="1"/>
  <c r="L5069" i="1"/>
  <c r="M5069" i="1"/>
  <c r="O5069" i="1"/>
  <c r="Q5069" i="1"/>
  <c r="S5069" i="1"/>
  <c r="X5063" i="1"/>
  <c r="AE5062" i="1"/>
  <c r="AF5062" i="1"/>
  <c r="AH5062" i="1"/>
  <c r="V5067" i="1"/>
  <c r="Z5066" i="1"/>
  <c r="AA5063" i="1"/>
  <c r="AC5063" i="1"/>
  <c r="Y5063" i="1"/>
  <c r="AD5063" i="1"/>
  <c r="N5070" i="1"/>
  <c r="T5070" i="1"/>
  <c r="W5064" i="1"/>
  <c r="K5070" i="1"/>
  <c r="R5070" i="1"/>
  <c r="L5070" i="1"/>
  <c r="M5070" i="1"/>
  <c r="O5070" i="1"/>
  <c r="Q5070" i="1"/>
  <c r="S5070" i="1"/>
  <c r="X5064" i="1"/>
  <c r="AE5063" i="1"/>
  <c r="AF5063" i="1"/>
  <c r="AH5063" i="1"/>
  <c r="V5068" i="1"/>
  <c r="Z5067" i="1"/>
  <c r="AA5064" i="1"/>
  <c r="AC5064" i="1"/>
  <c r="Y5064" i="1"/>
  <c r="AD5064" i="1"/>
  <c r="N5071" i="1"/>
  <c r="T5071" i="1"/>
  <c r="W5065" i="1"/>
  <c r="K5071" i="1"/>
  <c r="R5071" i="1"/>
  <c r="L5071" i="1"/>
  <c r="M5071" i="1"/>
  <c r="O5071" i="1"/>
  <c r="Q5071" i="1"/>
  <c r="S5071" i="1"/>
  <c r="X5065" i="1"/>
  <c r="AE5064" i="1"/>
  <c r="AF5064" i="1"/>
  <c r="AH5064" i="1"/>
  <c r="V5069" i="1"/>
  <c r="Z5068" i="1"/>
  <c r="AA5065" i="1"/>
  <c r="AC5065" i="1"/>
  <c r="Y5065" i="1"/>
  <c r="AD5065" i="1"/>
  <c r="N5072" i="1"/>
  <c r="T5072" i="1"/>
  <c r="W5066" i="1"/>
  <c r="K5072" i="1"/>
  <c r="R5072" i="1"/>
  <c r="L5072" i="1"/>
  <c r="M5072" i="1"/>
  <c r="O5072" i="1"/>
  <c r="Q5072" i="1"/>
  <c r="S5072" i="1"/>
  <c r="X5066" i="1"/>
  <c r="AE5065" i="1"/>
  <c r="AF5065" i="1"/>
  <c r="AH5065" i="1"/>
  <c r="V5070" i="1"/>
  <c r="Z5069" i="1"/>
  <c r="AA5066" i="1"/>
  <c r="AC5066" i="1"/>
  <c r="Y5066" i="1"/>
  <c r="AD5066" i="1"/>
  <c r="N5073" i="1"/>
  <c r="T5073" i="1"/>
  <c r="W5067" i="1"/>
  <c r="K5073" i="1"/>
  <c r="R5073" i="1"/>
  <c r="L5073" i="1"/>
  <c r="M5073" i="1"/>
  <c r="O5073" i="1"/>
  <c r="Q5073" i="1"/>
  <c r="S5073" i="1"/>
  <c r="X5067" i="1"/>
  <c r="AE5066" i="1"/>
  <c r="AF5066" i="1"/>
  <c r="AH5066" i="1"/>
  <c r="V5071" i="1"/>
  <c r="Z5070" i="1"/>
  <c r="AA5067" i="1"/>
  <c r="AC5067" i="1"/>
  <c r="Y5067" i="1"/>
  <c r="AD5067" i="1"/>
  <c r="N5074" i="1"/>
  <c r="T5074" i="1"/>
  <c r="W5068" i="1"/>
  <c r="K5074" i="1"/>
  <c r="R5074" i="1"/>
  <c r="L5074" i="1"/>
  <c r="M5074" i="1"/>
  <c r="O5074" i="1"/>
  <c r="Q5074" i="1"/>
  <c r="S5074" i="1"/>
  <c r="X5068" i="1"/>
  <c r="AE5067" i="1"/>
  <c r="AF5067" i="1"/>
  <c r="AH5067" i="1"/>
  <c r="V5072" i="1"/>
  <c r="Z5071" i="1"/>
  <c r="AA5068" i="1"/>
  <c r="AC5068" i="1"/>
  <c r="Y5068" i="1"/>
  <c r="AD5068" i="1"/>
  <c r="N5075" i="1"/>
  <c r="T5075" i="1"/>
  <c r="W5069" i="1"/>
  <c r="K5075" i="1"/>
  <c r="R5075" i="1"/>
  <c r="L5075" i="1"/>
  <c r="M5075" i="1"/>
  <c r="O5075" i="1"/>
  <c r="Q5075" i="1"/>
  <c r="S5075" i="1"/>
  <c r="X5069" i="1"/>
  <c r="AE5068" i="1"/>
  <c r="AF5068" i="1"/>
  <c r="AH5068" i="1"/>
  <c r="V5073" i="1"/>
  <c r="Z5072" i="1"/>
  <c r="AA5069" i="1"/>
  <c r="AC5069" i="1"/>
  <c r="Y5069" i="1"/>
  <c r="AD5069" i="1"/>
  <c r="N5076" i="1"/>
  <c r="T5076" i="1"/>
  <c r="W5070" i="1"/>
  <c r="K5076" i="1"/>
  <c r="R5076" i="1"/>
  <c r="L5076" i="1"/>
  <c r="M5076" i="1"/>
  <c r="O5076" i="1"/>
  <c r="Q5076" i="1"/>
  <c r="S5076" i="1"/>
  <c r="X5070" i="1"/>
  <c r="AE5069" i="1"/>
  <c r="AF5069" i="1"/>
  <c r="AH5069" i="1"/>
  <c r="V5074" i="1"/>
  <c r="Z5073" i="1"/>
  <c r="AA5070" i="1"/>
  <c r="AC5070" i="1"/>
  <c r="Y5070" i="1"/>
  <c r="AD5070" i="1"/>
  <c r="N5077" i="1"/>
  <c r="T5077" i="1"/>
  <c r="W5071" i="1"/>
  <c r="K5077" i="1"/>
  <c r="R5077" i="1"/>
  <c r="L5077" i="1"/>
  <c r="M5077" i="1"/>
  <c r="O5077" i="1"/>
  <c r="Q5077" i="1"/>
  <c r="S5077" i="1"/>
  <c r="X5071" i="1"/>
  <c r="AE5070" i="1"/>
  <c r="AF5070" i="1"/>
  <c r="AH5070" i="1"/>
  <c r="V5075" i="1"/>
  <c r="Z5074" i="1"/>
  <c r="AA5071" i="1"/>
  <c r="AC5071" i="1"/>
  <c r="Y5071" i="1"/>
  <c r="AD5071" i="1"/>
  <c r="N5078" i="1"/>
  <c r="T5078" i="1"/>
  <c r="W5072" i="1"/>
  <c r="K5078" i="1"/>
  <c r="R5078" i="1"/>
  <c r="L5078" i="1"/>
  <c r="M5078" i="1"/>
  <c r="O5078" i="1"/>
  <c r="Q5078" i="1"/>
  <c r="S5078" i="1"/>
  <c r="X5072" i="1"/>
  <c r="AE5071" i="1"/>
  <c r="AF5071" i="1"/>
  <c r="AH5071" i="1"/>
  <c r="V5076" i="1"/>
  <c r="Z5075" i="1"/>
  <c r="AA5072" i="1"/>
  <c r="AC5072" i="1"/>
  <c r="Y5072" i="1"/>
  <c r="AD5072" i="1"/>
  <c r="N5079" i="1"/>
  <c r="T5079" i="1"/>
  <c r="W5073" i="1"/>
  <c r="K5079" i="1"/>
  <c r="R5079" i="1"/>
  <c r="L5079" i="1"/>
  <c r="M5079" i="1"/>
  <c r="O5079" i="1"/>
  <c r="Q5079" i="1"/>
  <c r="S5079" i="1"/>
  <c r="X5073" i="1"/>
  <c r="AE5072" i="1"/>
  <c r="AF5072" i="1"/>
  <c r="AH5072" i="1"/>
  <c r="V5077" i="1"/>
  <c r="Z5076" i="1"/>
  <c r="AA5073" i="1"/>
  <c r="AC5073" i="1"/>
  <c r="Y5073" i="1"/>
  <c r="AD5073" i="1"/>
  <c r="N5080" i="1"/>
  <c r="T5080" i="1"/>
  <c r="W5074" i="1"/>
  <c r="K5080" i="1"/>
  <c r="R5080" i="1"/>
  <c r="L5080" i="1"/>
  <c r="M5080" i="1"/>
  <c r="O5080" i="1"/>
  <c r="Q5080" i="1"/>
  <c r="S5080" i="1"/>
  <c r="X5074" i="1"/>
  <c r="AE5073" i="1"/>
  <c r="AF5073" i="1"/>
  <c r="AH5073" i="1"/>
  <c r="V5078" i="1"/>
  <c r="Z5077" i="1"/>
  <c r="AA5074" i="1"/>
  <c r="AC5074" i="1"/>
  <c r="Y5074" i="1"/>
  <c r="AD5074" i="1"/>
  <c r="N5081" i="1"/>
  <c r="T5081" i="1"/>
  <c r="W5075" i="1"/>
  <c r="K5081" i="1"/>
  <c r="R5081" i="1"/>
  <c r="L5081" i="1"/>
  <c r="M5081" i="1"/>
  <c r="O5081" i="1"/>
  <c r="Q5081" i="1"/>
  <c r="S5081" i="1"/>
  <c r="X5075" i="1"/>
  <c r="AE5074" i="1"/>
  <c r="AF5074" i="1"/>
  <c r="AH5074" i="1"/>
  <c r="V5079" i="1"/>
  <c r="Z5078" i="1"/>
  <c r="AA5075" i="1"/>
  <c r="AC5075" i="1"/>
  <c r="Y5075" i="1"/>
  <c r="AD5075" i="1"/>
  <c r="N5082" i="1"/>
  <c r="T5082" i="1"/>
  <c r="W5076" i="1"/>
  <c r="K5082" i="1"/>
  <c r="R5082" i="1"/>
  <c r="L5082" i="1"/>
  <c r="M5082" i="1"/>
  <c r="O5082" i="1"/>
  <c r="Q5082" i="1"/>
  <c r="S5082" i="1"/>
  <c r="X5076" i="1"/>
  <c r="AE5075" i="1"/>
  <c r="AF5075" i="1"/>
  <c r="AH5075" i="1"/>
  <c r="V5080" i="1"/>
  <c r="Z5079" i="1"/>
  <c r="AA5076" i="1"/>
  <c r="AC5076" i="1"/>
  <c r="Y5076" i="1"/>
  <c r="AD5076" i="1"/>
  <c r="N5083" i="1"/>
  <c r="T5083" i="1"/>
  <c r="W5077" i="1"/>
  <c r="K5083" i="1"/>
  <c r="R5083" i="1"/>
  <c r="L5083" i="1"/>
  <c r="M5083" i="1"/>
  <c r="O5083" i="1"/>
  <c r="Q5083" i="1"/>
  <c r="S5083" i="1"/>
  <c r="X5077" i="1"/>
  <c r="AE5076" i="1"/>
  <c r="AF5076" i="1"/>
  <c r="AH5076" i="1"/>
  <c r="V5081" i="1"/>
  <c r="Z5080" i="1"/>
  <c r="AA5077" i="1"/>
  <c r="AC5077" i="1"/>
  <c r="Y5077" i="1"/>
  <c r="AD5077" i="1"/>
  <c r="N5084" i="1"/>
  <c r="T5084" i="1"/>
  <c r="W5078" i="1"/>
  <c r="K5084" i="1"/>
  <c r="R5084" i="1"/>
  <c r="L5084" i="1"/>
  <c r="M5084" i="1"/>
  <c r="O5084" i="1"/>
  <c r="Q5084" i="1"/>
  <c r="S5084" i="1"/>
  <c r="X5078" i="1"/>
  <c r="AE5077" i="1"/>
  <c r="AF5077" i="1"/>
  <c r="AH5077" i="1"/>
  <c r="V5082" i="1"/>
  <c r="Z5081" i="1"/>
  <c r="AA5078" i="1"/>
  <c r="AC5078" i="1"/>
  <c r="Y5078" i="1"/>
  <c r="AD5078" i="1"/>
  <c r="N5085" i="1"/>
  <c r="T5085" i="1"/>
  <c r="W5079" i="1"/>
  <c r="K5085" i="1"/>
  <c r="R5085" i="1"/>
  <c r="L5085" i="1"/>
  <c r="M5085" i="1"/>
  <c r="O5085" i="1"/>
  <c r="Q5085" i="1"/>
  <c r="S5085" i="1"/>
  <c r="X5079" i="1"/>
  <c r="AE5078" i="1"/>
  <c r="AF5078" i="1"/>
  <c r="AH5078" i="1"/>
  <c r="V5083" i="1"/>
  <c r="Z5082" i="1"/>
  <c r="AA5079" i="1"/>
  <c r="AC5079" i="1"/>
  <c r="Y5079" i="1"/>
  <c r="AD5079" i="1"/>
  <c r="N5086" i="1"/>
  <c r="T5086" i="1"/>
  <c r="W5080" i="1"/>
  <c r="K5086" i="1"/>
  <c r="R5086" i="1"/>
  <c r="L5086" i="1"/>
  <c r="M5086" i="1"/>
  <c r="O5086" i="1"/>
  <c r="Q5086" i="1"/>
  <c r="S5086" i="1"/>
  <c r="X5080" i="1"/>
  <c r="AE5079" i="1"/>
  <c r="AF5079" i="1"/>
  <c r="AH5079" i="1"/>
  <c r="V5084" i="1"/>
  <c r="Z5083" i="1"/>
  <c r="AA5080" i="1"/>
  <c r="AC5080" i="1"/>
  <c r="Y5080" i="1"/>
  <c r="AD5080" i="1"/>
  <c r="N5087" i="1"/>
  <c r="T5087" i="1"/>
  <c r="W5081" i="1"/>
  <c r="K5087" i="1"/>
  <c r="R5087" i="1"/>
  <c r="L5087" i="1"/>
  <c r="M5087" i="1"/>
  <c r="O5087" i="1"/>
  <c r="Q5087" i="1"/>
  <c r="S5087" i="1"/>
  <c r="X5081" i="1"/>
  <c r="AE5080" i="1"/>
  <c r="AF5080" i="1"/>
  <c r="AH5080" i="1"/>
  <c r="V5085" i="1"/>
  <c r="Z5084" i="1"/>
  <c r="AA5081" i="1"/>
  <c r="AC5081" i="1"/>
  <c r="Y5081" i="1"/>
  <c r="AD5081" i="1"/>
  <c r="N5088" i="1"/>
  <c r="T5088" i="1"/>
  <c r="W5082" i="1"/>
  <c r="K5088" i="1"/>
  <c r="R5088" i="1"/>
  <c r="L5088" i="1"/>
  <c r="M5088" i="1"/>
  <c r="O5088" i="1"/>
  <c r="Q5088" i="1"/>
  <c r="S5088" i="1"/>
  <c r="X5082" i="1"/>
  <c r="AE5081" i="1"/>
  <c r="AF5081" i="1"/>
  <c r="AH5081" i="1"/>
  <c r="V5086" i="1"/>
  <c r="Z5085" i="1"/>
  <c r="AA5082" i="1"/>
  <c r="AC5082" i="1"/>
  <c r="Y5082" i="1"/>
  <c r="AD5082" i="1"/>
  <c r="N5089" i="1"/>
  <c r="T5089" i="1"/>
  <c r="W5083" i="1"/>
  <c r="K5089" i="1"/>
  <c r="R5089" i="1"/>
  <c r="L5089" i="1"/>
  <c r="M5089" i="1"/>
  <c r="O5089" i="1"/>
  <c r="Q5089" i="1"/>
  <c r="S5089" i="1"/>
  <c r="X5083" i="1"/>
  <c r="AE5082" i="1"/>
  <c r="AF5082" i="1"/>
  <c r="AH5082" i="1"/>
  <c r="V5087" i="1"/>
  <c r="Z5086" i="1"/>
  <c r="AA5083" i="1"/>
  <c r="AC5083" i="1"/>
  <c r="Y5083" i="1"/>
  <c r="AD5083" i="1"/>
  <c r="N5090" i="1"/>
  <c r="T5090" i="1"/>
  <c r="W5084" i="1"/>
  <c r="K5090" i="1"/>
  <c r="R5090" i="1"/>
  <c r="L5090" i="1"/>
  <c r="M5090" i="1"/>
  <c r="O5090" i="1"/>
  <c r="Q5090" i="1"/>
  <c r="S5090" i="1"/>
  <c r="X5084" i="1"/>
  <c r="AE5083" i="1"/>
  <c r="AF5083" i="1"/>
  <c r="AH5083" i="1"/>
  <c r="V5088" i="1"/>
  <c r="Z5087" i="1"/>
  <c r="AA5084" i="1"/>
  <c r="AC5084" i="1"/>
  <c r="Y5084" i="1"/>
  <c r="AD5084" i="1"/>
  <c r="N5091" i="1"/>
  <c r="T5091" i="1"/>
  <c r="W5085" i="1"/>
  <c r="K5091" i="1"/>
  <c r="R5091" i="1"/>
  <c r="L5091" i="1"/>
  <c r="M5091" i="1"/>
  <c r="O5091" i="1"/>
  <c r="Q5091" i="1"/>
  <c r="S5091" i="1"/>
  <c r="X5085" i="1"/>
  <c r="AE5084" i="1"/>
  <c r="AF5084" i="1"/>
  <c r="AH5084" i="1"/>
  <c r="V5089" i="1"/>
  <c r="Z5088" i="1"/>
  <c r="AA5085" i="1"/>
  <c r="AC5085" i="1"/>
  <c r="Y5085" i="1"/>
  <c r="AD5085" i="1"/>
  <c r="N5092" i="1"/>
  <c r="T5092" i="1"/>
  <c r="W5086" i="1"/>
  <c r="K5092" i="1"/>
  <c r="R5092" i="1"/>
  <c r="L5092" i="1"/>
  <c r="M5092" i="1"/>
  <c r="O5092" i="1"/>
  <c r="Q5092" i="1"/>
  <c r="S5092" i="1"/>
  <c r="X5086" i="1"/>
  <c r="AE5085" i="1"/>
  <c r="AF5085" i="1"/>
  <c r="AH5085" i="1"/>
  <c r="V5090" i="1"/>
  <c r="Z5089" i="1"/>
  <c r="AA5086" i="1"/>
  <c r="AC5086" i="1"/>
  <c r="Y5086" i="1"/>
  <c r="AD5086" i="1"/>
  <c r="N5093" i="1"/>
  <c r="T5093" i="1"/>
  <c r="W5087" i="1"/>
  <c r="K5093" i="1"/>
  <c r="R5093" i="1"/>
  <c r="L5093" i="1"/>
  <c r="M5093" i="1"/>
  <c r="O5093" i="1"/>
  <c r="Q5093" i="1"/>
  <c r="S5093" i="1"/>
  <c r="X5087" i="1"/>
  <c r="AE5086" i="1"/>
  <c r="AF5086" i="1"/>
  <c r="AH5086" i="1"/>
  <c r="V5091" i="1"/>
  <c r="Z5090" i="1"/>
  <c r="AA5087" i="1"/>
  <c r="AC5087" i="1"/>
  <c r="Y5087" i="1"/>
  <c r="AD5087" i="1"/>
  <c r="N5094" i="1"/>
  <c r="T5094" i="1"/>
  <c r="W5088" i="1"/>
  <c r="K5094" i="1"/>
  <c r="R5094" i="1"/>
  <c r="L5094" i="1"/>
  <c r="M5094" i="1"/>
  <c r="O5094" i="1"/>
  <c r="Q5094" i="1"/>
  <c r="S5094" i="1"/>
  <c r="X5088" i="1"/>
  <c r="AE5087" i="1"/>
  <c r="AF5087" i="1"/>
  <c r="AH5087" i="1"/>
  <c r="V5092" i="1"/>
  <c r="Z5091" i="1"/>
  <c r="AA5088" i="1"/>
  <c r="AC5088" i="1"/>
  <c r="Y5088" i="1"/>
  <c r="AD5088" i="1"/>
  <c r="N5095" i="1"/>
  <c r="T5095" i="1"/>
  <c r="W5089" i="1"/>
  <c r="K5095" i="1"/>
  <c r="R5095" i="1"/>
  <c r="L5095" i="1"/>
  <c r="M5095" i="1"/>
  <c r="O5095" i="1"/>
  <c r="Q5095" i="1"/>
  <c r="S5095" i="1"/>
  <c r="X5089" i="1"/>
  <c r="AE5088" i="1"/>
  <c r="AF5088" i="1"/>
  <c r="AH5088" i="1"/>
  <c r="V5093" i="1"/>
  <c r="Z5092" i="1"/>
  <c r="AA5089" i="1"/>
  <c r="AC5089" i="1"/>
  <c r="Y5089" i="1"/>
  <c r="AD5089" i="1"/>
  <c r="N5096" i="1"/>
  <c r="T5096" i="1"/>
  <c r="W5090" i="1"/>
  <c r="K5096" i="1"/>
  <c r="R5096" i="1"/>
  <c r="L5096" i="1"/>
  <c r="M5096" i="1"/>
  <c r="O5096" i="1"/>
  <c r="Q5096" i="1"/>
  <c r="S5096" i="1"/>
  <c r="X5090" i="1"/>
  <c r="AE5089" i="1"/>
  <c r="AF5089" i="1"/>
  <c r="AH5089" i="1"/>
  <c r="V5094" i="1"/>
  <c r="Z5093" i="1"/>
  <c r="AA5090" i="1"/>
  <c r="AC5090" i="1"/>
  <c r="Y5090" i="1"/>
  <c r="AD5090" i="1"/>
  <c r="N5097" i="1"/>
  <c r="T5097" i="1"/>
  <c r="W5091" i="1"/>
  <c r="K5097" i="1"/>
  <c r="R5097" i="1"/>
  <c r="L5097" i="1"/>
  <c r="M5097" i="1"/>
  <c r="O5097" i="1"/>
  <c r="Q5097" i="1"/>
  <c r="S5097" i="1"/>
  <c r="X5091" i="1"/>
  <c r="AE5090" i="1"/>
  <c r="AF5090" i="1"/>
  <c r="AH5090" i="1"/>
  <c r="V5095" i="1"/>
  <c r="Z5094" i="1"/>
  <c r="AA5091" i="1"/>
  <c r="AC5091" i="1"/>
  <c r="Y5091" i="1"/>
  <c r="AD5091" i="1"/>
  <c r="N5098" i="1"/>
  <c r="T5098" i="1"/>
  <c r="W5092" i="1"/>
  <c r="K5098" i="1"/>
  <c r="R5098" i="1"/>
  <c r="L5098" i="1"/>
  <c r="M5098" i="1"/>
  <c r="O5098" i="1"/>
  <c r="Q5098" i="1"/>
  <c r="S5098" i="1"/>
  <c r="X5092" i="1"/>
  <c r="AE5091" i="1"/>
  <c r="AF5091" i="1"/>
  <c r="AH5091" i="1"/>
  <c r="V5096" i="1"/>
  <c r="Z5095" i="1"/>
  <c r="AA5092" i="1"/>
  <c r="AC5092" i="1"/>
  <c r="Y5092" i="1"/>
  <c r="AD5092" i="1"/>
  <c r="N5099" i="1"/>
  <c r="T5099" i="1"/>
  <c r="W5093" i="1"/>
  <c r="K5099" i="1"/>
  <c r="R5099" i="1"/>
  <c r="L5099" i="1"/>
  <c r="M5099" i="1"/>
  <c r="O5099" i="1"/>
  <c r="Q5099" i="1"/>
  <c r="S5099" i="1"/>
  <c r="X5093" i="1"/>
  <c r="AE5092" i="1"/>
  <c r="AF5092" i="1"/>
  <c r="AH5092" i="1"/>
  <c r="V5097" i="1"/>
  <c r="Z5096" i="1"/>
  <c r="AA5093" i="1"/>
  <c r="AC5093" i="1"/>
  <c r="Y5093" i="1"/>
  <c r="AD5093" i="1"/>
  <c r="N5100" i="1"/>
  <c r="T5100" i="1"/>
  <c r="W5094" i="1"/>
  <c r="K5100" i="1"/>
  <c r="R5100" i="1"/>
  <c r="L5100" i="1"/>
  <c r="M5100" i="1"/>
  <c r="O5100" i="1"/>
  <c r="Q5100" i="1"/>
  <c r="S5100" i="1"/>
  <c r="X5094" i="1"/>
  <c r="AE5093" i="1"/>
  <c r="AF5093" i="1"/>
  <c r="AH5093" i="1"/>
  <c r="V5098" i="1"/>
  <c r="Z5097" i="1"/>
  <c r="AA5094" i="1"/>
  <c r="AC5094" i="1"/>
  <c r="Y5094" i="1"/>
  <c r="AD5094" i="1"/>
  <c r="N5101" i="1"/>
  <c r="T5101" i="1"/>
  <c r="W5095" i="1"/>
  <c r="K5101" i="1"/>
  <c r="R5101" i="1"/>
  <c r="L5101" i="1"/>
  <c r="M5101" i="1"/>
  <c r="O5101" i="1"/>
  <c r="Q5101" i="1"/>
  <c r="S5101" i="1"/>
  <c r="X5095" i="1"/>
  <c r="AE5094" i="1"/>
  <c r="AF5094" i="1"/>
  <c r="AH5094" i="1"/>
  <c r="V5099" i="1"/>
  <c r="Z5098" i="1"/>
  <c r="AA5095" i="1"/>
  <c r="AC5095" i="1"/>
  <c r="Y5095" i="1"/>
  <c r="AD5095" i="1"/>
  <c r="N5102" i="1"/>
  <c r="T5102" i="1"/>
  <c r="W5096" i="1"/>
  <c r="K5102" i="1"/>
  <c r="R5102" i="1"/>
  <c r="L5102" i="1"/>
  <c r="M5102" i="1"/>
  <c r="O5102" i="1"/>
  <c r="Q5102" i="1"/>
  <c r="S5102" i="1"/>
  <c r="X5096" i="1"/>
  <c r="AE5095" i="1"/>
  <c r="AF5095" i="1"/>
  <c r="AH5095" i="1"/>
  <c r="V5100" i="1"/>
  <c r="Z5099" i="1"/>
  <c r="AA5096" i="1"/>
  <c r="AC5096" i="1"/>
  <c r="Y5096" i="1"/>
  <c r="AD5096" i="1"/>
  <c r="N5103" i="1"/>
  <c r="T5103" i="1"/>
  <c r="W5097" i="1"/>
  <c r="K5103" i="1"/>
  <c r="R5103" i="1"/>
  <c r="L5103" i="1"/>
  <c r="M5103" i="1"/>
  <c r="O5103" i="1"/>
  <c r="Q5103" i="1"/>
  <c r="S5103" i="1"/>
  <c r="X5097" i="1"/>
  <c r="AE5096" i="1"/>
  <c r="AF5096" i="1"/>
  <c r="AH5096" i="1"/>
  <c r="V5101" i="1"/>
  <c r="Z5100" i="1"/>
  <c r="AA5097" i="1"/>
  <c r="AC5097" i="1"/>
  <c r="Y5097" i="1"/>
  <c r="AD5097" i="1"/>
  <c r="N5104" i="1"/>
  <c r="T5104" i="1"/>
  <c r="W5098" i="1"/>
  <c r="K5104" i="1"/>
  <c r="R5104" i="1"/>
  <c r="L5104" i="1"/>
  <c r="M5104" i="1"/>
  <c r="O5104" i="1"/>
  <c r="Q5104" i="1"/>
  <c r="S5104" i="1"/>
  <c r="X5098" i="1"/>
  <c r="AE5097" i="1"/>
  <c r="AF5097" i="1"/>
  <c r="AH5097" i="1"/>
  <c r="V5102" i="1"/>
  <c r="Z5101" i="1"/>
  <c r="AA5098" i="1"/>
  <c r="AC5098" i="1"/>
  <c r="Y5098" i="1"/>
  <c r="AD5098" i="1"/>
  <c r="N5105" i="1"/>
  <c r="T5105" i="1"/>
  <c r="W5099" i="1"/>
  <c r="K5105" i="1"/>
  <c r="R5105" i="1"/>
  <c r="L5105" i="1"/>
  <c r="M5105" i="1"/>
  <c r="O5105" i="1"/>
  <c r="Q5105" i="1"/>
  <c r="S5105" i="1"/>
  <c r="X5099" i="1"/>
  <c r="AE5098" i="1"/>
  <c r="AF5098" i="1"/>
  <c r="AH5098" i="1"/>
  <c r="V5103" i="1"/>
  <c r="Z5102" i="1"/>
  <c r="AA5099" i="1"/>
  <c r="AC5099" i="1"/>
  <c r="Y5099" i="1"/>
  <c r="AD5099" i="1"/>
  <c r="N5106" i="1"/>
  <c r="T5106" i="1"/>
  <c r="W5100" i="1"/>
  <c r="K5106" i="1"/>
  <c r="R5106" i="1"/>
  <c r="L5106" i="1"/>
  <c r="M5106" i="1"/>
  <c r="O5106" i="1"/>
  <c r="Q5106" i="1"/>
  <c r="S5106" i="1"/>
  <c r="X5100" i="1"/>
  <c r="AE5099" i="1"/>
  <c r="AF5099" i="1"/>
  <c r="AH5099" i="1"/>
  <c r="V5104" i="1"/>
  <c r="Z5103" i="1"/>
  <c r="AA5100" i="1"/>
  <c r="AC5100" i="1"/>
  <c r="Y5100" i="1"/>
  <c r="AD5100" i="1"/>
  <c r="N5107" i="1"/>
  <c r="T5107" i="1"/>
  <c r="W5101" i="1"/>
  <c r="K5107" i="1"/>
  <c r="R5107" i="1"/>
  <c r="L5107" i="1"/>
  <c r="M5107" i="1"/>
  <c r="O5107" i="1"/>
  <c r="Q5107" i="1"/>
  <c r="S5107" i="1"/>
  <c r="X5101" i="1"/>
  <c r="AE5100" i="1"/>
  <c r="AF5100" i="1"/>
  <c r="AH5100" i="1"/>
  <c r="V5105" i="1"/>
  <c r="Z5104" i="1"/>
  <c r="AA5101" i="1"/>
  <c r="AC5101" i="1"/>
  <c r="Y5101" i="1"/>
  <c r="AD5101" i="1"/>
  <c r="N5108" i="1"/>
  <c r="T5108" i="1"/>
  <c r="W5102" i="1"/>
  <c r="K5108" i="1"/>
  <c r="R5108" i="1"/>
  <c r="L5108" i="1"/>
  <c r="M5108" i="1"/>
  <c r="O5108" i="1"/>
  <c r="Q5108" i="1"/>
  <c r="S5108" i="1"/>
  <c r="X5102" i="1"/>
  <c r="AE5101" i="1"/>
  <c r="AF5101" i="1"/>
  <c r="AH5101" i="1"/>
  <c r="V5106" i="1"/>
  <c r="Z5105" i="1"/>
  <c r="AA5102" i="1"/>
  <c r="AC5102" i="1"/>
  <c r="Y5102" i="1"/>
  <c r="AD5102" i="1"/>
  <c r="N5109" i="1"/>
  <c r="T5109" i="1"/>
  <c r="W5103" i="1"/>
  <c r="K5109" i="1"/>
  <c r="R5109" i="1"/>
  <c r="L5109" i="1"/>
  <c r="M5109" i="1"/>
  <c r="O5109" i="1"/>
  <c r="Q5109" i="1"/>
  <c r="S5109" i="1"/>
  <c r="X5103" i="1"/>
  <c r="AE5102" i="1"/>
  <c r="AF5102" i="1"/>
  <c r="AH5102" i="1"/>
  <c r="V5107" i="1"/>
  <c r="Z5106" i="1"/>
  <c r="AA5103" i="1"/>
  <c r="AC5103" i="1"/>
  <c r="Y5103" i="1"/>
  <c r="AD5103" i="1"/>
  <c r="N5110" i="1"/>
  <c r="T5110" i="1"/>
  <c r="W5104" i="1"/>
  <c r="K5110" i="1"/>
  <c r="R5110" i="1"/>
  <c r="L5110" i="1"/>
  <c r="M5110" i="1"/>
  <c r="O5110" i="1"/>
  <c r="Q5110" i="1"/>
  <c r="S5110" i="1"/>
  <c r="X5104" i="1"/>
  <c r="AE5103" i="1"/>
  <c r="AF5103" i="1"/>
  <c r="AH5103" i="1"/>
  <c r="V5108" i="1"/>
  <c r="Z5107" i="1"/>
  <c r="AA5104" i="1"/>
  <c r="AC5104" i="1"/>
  <c r="Y5104" i="1"/>
  <c r="AD5104" i="1"/>
  <c r="N5111" i="1"/>
  <c r="T5111" i="1"/>
  <c r="W5105" i="1"/>
  <c r="K5111" i="1"/>
  <c r="R5111" i="1"/>
  <c r="L5111" i="1"/>
  <c r="M5111" i="1"/>
  <c r="O5111" i="1"/>
  <c r="Q5111" i="1"/>
  <c r="S5111" i="1"/>
  <c r="X5105" i="1"/>
  <c r="AE5104" i="1"/>
  <c r="AF5104" i="1"/>
  <c r="AH5104" i="1"/>
  <c r="V5109" i="1"/>
  <c r="Z5108" i="1"/>
  <c r="AA5105" i="1"/>
  <c r="AC5105" i="1"/>
  <c r="Y5105" i="1"/>
  <c r="AD5105" i="1"/>
  <c r="N5112" i="1"/>
  <c r="T5112" i="1"/>
  <c r="W5106" i="1"/>
  <c r="K5112" i="1"/>
  <c r="R5112" i="1"/>
  <c r="L5112" i="1"/>
  <c r="M5112" i="1"/>
  <c r="O5112" i="1"/>
  <c r="Q5112" i="1"/>
  <c r="S5112" i="1"/>
  <c r="X5106" i="1"/>
  <c r="AE5105" i="1"/>
  <c r="AF5105" i="1"/>
  <c r="AH5105" i="1"/>
  <c r="V5110" i="1"/>
  <c r="Z5109" i="1"/>
  <c r="AA5106" i="1"/>
  <c r="AC5106" i="1"/>
  <c r="Y5106" i="1"/>
  <c r="AD5106" i="1"/>
  <c r="N5113" i="1"/>
  <c r="T5113" i="1"/>
  <c r="W5107" i="1"/>
  <c r="K5113" i="1"/>
  <c r="R5113" i="1"/>
  <c r="L5113" i="1"/>
  <c r="M5113" i="1"/>
  <c r="O5113" i="1"/>
  <c r="Q5113" i="1"/>
  <c r="S5113" i="1"/>
  <c r="X5107" i="1"/>
  <c r="AE5106" i="1"/>
  <c r="AF5106" i="1"/>
  <c r="AH5106" i="1"/>
  <c r="V5111" i="1"/>
  <c r="Z5110" i="1"/>
  <c r="AA5107" i="1"/>
  <c r="AC5107" i="1"/>
  <c r="Y5107" i="1"/>
  <c r="AD5107" i="1"/>
  <c r="N5114" i="1"/>
  <c r="T5114" i="1"/>
  <c r="W5108" i="1"/>
  <c r="K5114" i="1"/>
  <c r="R5114" i="1"/>
  <c r="L5114" i="1"/>
  <c r="M5114" i="1"/>
  <c r="O5114" i="1"/>
  <c r="Q5114" i="1"/>
  <c r="S5114" i="1"/>
  <c r="X5108" i="1"/>
  <c r="AE5107" i="1"/>
  <c r="AF5107" i="1"/>
  <c r="AH5107" i="1"/>
  <c r="V5112" i="1"/>
  <c r="Z5111" i="1"/>
  <c r="AA5108" i="1"/>
  <c r="AC5108" i="1"/>
  <c r="Y5108" i="1"/>
  <c r="AD5108" i="1"/>
  <c r="N5115" i="1"/>
  <c r="T5115" i="1"/>
  <c r="W5109" i="1"/>
  <c r="K5115" i="1"/>
  <c r="R5115" i="1"/>
  <c r="L5115" i="1"/>
  <c r="M5115" i="1"/>
  <c r="O5115" i="1"/>
  <c r="Q5115" i="1"/>
  <c r="S5115" i="1"/>
  <c r="X5109" i="1"/>
  <c r="AE5108" i="1"/>
  <c r="AF5108" i="1"/>
  <c r="AH5108" i="1"/>
  <c r="V5113" i="1"/>
  <c r="Z5112" i="1"/>
  <c r="AA5109" i="1"/>
  <c r="AC5109" i="1"/>
  <c r="Y5109" i="1"/>
  <c r="AD5109" i="1"/>
  <c r="N5116" i="1"/>
  <c r="T5116" i="1"/>
  <c r="W5110" i="1"/>
  <c r="K5116" i="1"/>
  <c r="R5116" i="1"/>
  <c r="L5116" i="1"/>
  <c r="M5116" i="1"/>
  <c r="O5116" i="1"/>
  <c r="Q5116" i="1"/>
  <c r="S5116" i="1"/>
  <c r="X5110" i="1"/>
  <c r="AE5109" i="1"/>
  <c r="AF5109" i="1"/>
  <c r="AH5109" i="1"/>
  <c r="V5114" i="1"/>
  <c r="Z5113" i="1"/>
  <c r="AA5110" i="1"/>
  <c r="AC5110" i="1"/>
  <c r="Y5110" i="1"/>
  <c r="AD5110" i="1"/>
  <c r="N5117" i="1"/>
  <c r="T5117" i="1"/>
  <c r="W5111" i="1"/>
  <c r="K5117" i="1"/>
  <c r="R5117" i="1"/>
  <c r="L5117" i="1"/>
  <c r="M5117" i="1"/>
  <c r="O5117" i="1"/>
  <c r="Q5117" i="1"/>
  <c r="S5117" i="1"/>
  <c r="X5111" i="1"/>
  <c r="AE5110" i="1"/>
  <c r="AF5110" i="1"/>
  <c r="AH5110" i="1"/>
  <c r="V5115" i="1"/>
  <c r="Z5114" i="1"/>
  <c r="AA5111" i="1"/>
  <c r="AC5111" i="1"/>
  <c r="Y5111" i="1"/>
  <c r="AD5111" i="1"/>
  <c r="N5118" i="1"/>
  <c r="T5118" i="1"/>
  <c r="W5112" i="1"/>
  <c r="K5118" i="1"/>
  <c r="R5118" i="1"/>
  <c r="L5118" i="1"/>
  <c r="M5118" i="1"/>
  <c r="O5118" i="1"/>
  <c r="Q5118" i="1"/>
  <c r="S5118" i="1"/>
  <c r="X5112" i="1"/>
  <c r="AE5111" i="1"/>
  <c r="AF5111" i="1"/>
  <c r="AH5111" i="1"/>
  <c r="V5116" i="1"/>
  <c r="Z5115" i="1"/>
  <c r="AA5112" i="1"/>
  <c r="AC5112" i="1"/>
  <c r="Y5112" i="1"/>
  <c r="AD5112" i="1"/>
  <c r="N5119" i="1"/>
  <c r="T5119" i="1"/>
  <c r="W5113" i="1"/>
  <c r="K5119" i="1"/>
  <c r="R5119" i="1"/>
  <c r="L5119" i="1"/>
  <c r="M5119" i="1"/>
  <c r="O5119" i="1"/>
  <c r="Q5119" i="1"/>
  <c r="S5119" i="1"/>
  <c r="X5113" i="1"/>
  <c r="AE5112" i="1"/>
  <c r="AF5112" i="1"/>
  <c r="AH5112" i="1"/>
  <c r="V5117" i="1"/>
  <c r="Z5116" i="1"/>
  <c r="AA5113" i="1"/>
  <c r="AC5113" i="1"/>
  <c r="Y5113" i="1"/>
  <c r="AD5113" i="1"/>
  <c r="N5120" i="1"/>
  <c r="T5120" i="1"/>
  <c r="W5114" i="1"/>
  <c r="K5120" i="1"/>
  <c r="R5120" i="1"/>
  <c r="L5120" i="1"/>
  <c r="M5120" i="1"/>
  <c r="O5120" i="1"/>
  <c r="Q5120" i="1"/>
  <c r="S5120" i="1"/>
  <c r="X5114" i="1"/>
  <c r="AE5113" i="1"/>
  <c r="AF5113" i="1"/>
  <c r="AH5113" i="1"/>
  <c r="V5118" i="1"/>
  <c r="Z5117" i="1"/>
  <c r="AA5114" i="1"/>
  <c r="AC5114" i="1"/>
  <c r="Y5114" i="1"/>
  <c r="AD5114" i="1"/>
  <c r="N5121" i="1"/>
  <c r="T5121" i="1"/>
  <c r="W5115" i="1"/>
  <c r="K5121" i="1"/>
  <c r="R5121" i="1"/>
  <c r="L5121" i="1"/>
  <c r="M5121" i="1"/>
  <c r="O5121" i="1"/>
  <c r="Q5121" i="1"/>
  <c r="S5121" i="1"/>
  <c r="X5115" i="1"/>
  <c r="AE5114" i="1"/>
  <c r="AF5114" i="1"/>
  <c r="AH5114" i="1"/>
  <c r="V5119" i="1"/>
  <c r="Z5118" i="1"/>
  <c r="AA5115" i="1"/>
  <c r="AC5115" i="1"/>
  <c r="Y5115" i="1"/>
  <c r="AD5115" i="1"/>
  <c r="N5122" i="1"/>
  <c r="T5122" i="1"/>
  <c r="W5116" i="1"/>
  <c r="K5122" i="1"/>
  <c r="R5122" i="1"/>
  <c r="L5122" i="1"/>
  <c r="M5122" i="1"/>
  <c r="O5122" i="1"/>
  <c r="Q5122" i="1"/>
  <c r="S5122" i="1"/>
  <c r="X5116" i="1"/>
  <c r="AE5115" i="1"/>
  <c r="AF5115" i="1"/>
  <c r="AH5115" i="1"/>
  <c r="V5120" i="1"/>
  <c r="Z5119" i="1"/>
  <c r="AA5116" i="1"/>
  <c r="AC5116" i="1"/>
  <c r="Y5116" i="1"/>
  <c r="AD5116" i="1"/>
  <c r="N5123" i="1"/>
  <c r="T5123" i="1"/>
  <c r="W5117" i="1"/>
  <c r="K5123" i="1"/>
  <c r="R5123" i="1"/>
  <c r="L5123" i="1"/>
  <c r="M5123" i="1"/>
  <c r="O5123" i="1"/>
  <c r="Q5123" i="1"/>
  <c r="S5123" i="1"/>
  <c r="X5117" i="1"/>
  <c r="AE5116" i="1"/>
  <c r="AF5116" i="1"/>
  <c r="AH5116" i="1"/>
  <c r="V5121" i="1"/>
  <c r="Z5120" i="1"/>
  <c r="AA5117" i="1"/>
  <c r="AC5117" i="1"/>
  <c r="Y5117" i="1"/>
  <c r="AD5117" i="1"/>
  <c r="N5124" i="1"/>
  <c r="T5124" i="1"/>
  <c r="W5118" i="1"/>
  <c r="K5124" i="1"/>
  <c r="R5124" i="1"/>
  <c r="L5124" i="1"/>
  <c r="M5124" i="1"/>
  <c r="O5124" i="1"/>
  <c r="Q5124" i="1"/>
  <c r="S5124" i="1"/>
  <c r="X5118" i="1"/>
  <c r="AE5117" i="1"/>
  <c r="AF5117" i="1"/>
  <c r="AH5117" i="1"/>
  <c r="V5122" i="1"/>
  <c r="Z5121" i="1"/>
  <c r="AA5118" i="1"/>
  <c r="AC5118" i="1"/>
  <c r="Y5118" i="1"/>
  <c r="AD5118" i="1"/>
  <c r="N5125" i="1"/>
  <c r="T5125" i="1"/>
  <c r="W5119" i="1"/>
  <c r="K5125" i="1"/>
  <c r="R5125" i="1"/>
  <c r="L5125" i="1"/>
  <c r="M5125" i="1"/>
  <c r="O5125" i="1"/>
  <c r="Q5125" i="1"/>
  <c r="S5125" i="1"/>
  <c r="X5119" i="1"/>
  <c r="AE5118" i="1"/>
  <c r="AF5118" i="1"/>
  <c r="AH5118" i="1"/>
  <c r="V5123" i="1"/>
  <c r="Z5122" i="1"/>
  <c r="AA5119" i="1"/>
  <c r="AC5119" i="1"/>
  <c r="Y5119" i="1"/>
  <c r="AD5119" i="1"/>
  <c r="N5126" i="1"/>
  <c r="T5126" i="1"/>
  <c r="W5120" i="1"/>
  <c r="K5126" i="1"/>
  <c r="R5126" i="1"/>
  <c r="L5126" i="1"/>
  <c r="M5126" i="1"/>
  <c r="O5126" i="1"/>
  <c r="Q5126" i="1"/>
  <c r="S5126" i="1"/>
  <c r="X5120" i="1"/>
  <c r="AE5119" i="1"/>
  <c r="AF5119" i="1"/>
  <c r="AH5119" i="1"/>
  <c r="V5124" i="1"/>
  <c r="Z5123" i="1"/>
  <c r="AA5120" i="1"/>
  <c r="AC5120" i="1"/>
  <c r="Y5120" i="1"/>
  <c r="AD5120" i="1"/>
  <c r="N5127" i="1"/>
  <c r="T5127" i="1"/>
  <c r="W5121" i="1"/>
  <c r="K5127" i="1"/>
  <c r="R5127" i="1"/>
  <c r="L5127" i="1"/>
  <c r="M5127" i="1"/>
  <c r="O5127" i="1"/>
  <c r="Q5127" i="1"/>
  <c r="S5127" i="1"/>
  <c r="X5121" i="1"/>
  <c r="AE5120" i="1"/>
  <c r="AF5120" i="1"/>
  <c r="AH5120" i="1"/>
  <c r="V5125" i="1"/>
  <c r="Z5124" i="1"/>
  <c r="AA5121" i="1"/>
  <c r="AC5121" i="1"/>
  <c r="Y5121" i="1"/>
  <c r="AD5121" i="1"/>
  <c r="N5128" i="1"/>
  <c r="T5128" i="1"/>
  <c r="W5122" i="1"/>
  <c r="K5128" i="1"/>
  <c r="R5128" i="1"/>
  <c r="L5128" i="1"/>
  <c r="M5128" i="1"/>
  <c r="O5128" i="1"/>
  <c r="Q5128" i="1"/>
  <c r="S5128" i="1"/>
  <c r="X5122" i="1"/>
  <c r="AE5121" i="1"/>
  <c r="AF5121" i="1"/>
  <c r="AH5121" i="1"/>
  <c r="V5126" i="1"/>
  <c r="Z5125" i="1"/>
  <c r="AA5122" i="1"/>
  <c r="AC5122" i="1"/>
  <c r="Y5122" i="1"/>
  <c r="AD5122" i="1"/>
  <c r="N5129" i="1"/>
  <c r="T5129" i="1"/>
  <c r="W5123" i="1"/>
  <c r="K5129" i="1"/>
  <c r="R5129" i="1"/>
  <c r="L5129" i="1"/>
  <c r="M5129" i="1"/>
  <c r="O5129" i="1"/>
  <c r="Q5129" i="1"/>
  <c r="S5129" i="1"/>
  <c r="X5123" i="1"/>
  <c r="AE5122" i="1"/>
  <c r="AF5122" i="1"/>
  <c r="AH5122" i="1"/>
  <c r="V5127" i="1"/>
  <c r="Z5126" i="1"/>
  <c r="AA5123" i="1"/>
  <c r="AC5123" i="1"/>
  <c r="Y5123" i="1"/>
  <c r="AD5123" i="1"/>
  <c r="N5130" i="1"/>
  <c r="T5130" i="1"/>
  <c r="W5124" i="1"/>
  <c r="K5130" i="1"/>
  <c r="R5130" i="1"/>
  <c r="L5130" i="1"/>
  <c r="M5130" i="1"/>
  <c r="O5130" i="1"/>
  <c r="Q5130" i="1"/>
  <c r="S5130" i="1"/>
  <c r="X5124" i="1"/>
  <c r="AE5123" i="1"/>
  <c r="AF5123" i="1"/>
  <c r="AH5123" i="1"/>
  <c r="V5128" i="1"/>
  <c r="Z5127" i="1"/>
  <c r="AA5124" i="1"/>
  <c r="AC5124" i="1"/>
  <c r="Y5124" i="1"/>
  <c r="AD5124" i="1"/>
  <c r="N5131" i="1"/>
  <c r="T5131" i="1"/>
  <c r="W5125" i="1"/>
  <c r="K5131" i="1"/>
  <c r="R5131" i="1"/>
  <c r="L5131" i="1"/>
  <c r="M5131" i="1"/>
  <c r="O5131" i="1"/>
  <c r="Q5131" i="1"/>
  <c r="S5131" i="1"/>
  <c r="X5125" i="1"/>
  <c r="AE5124" i="1"/>
  <c r="AF5124" i="1"/>
  <c r="AH5124" i="1"/>
  <c r="V5129" i="1"/>
  <c r="Z5128" i="1"/>
  <c r="AA5125" i="1"/>
  <c r="AC5125" i="1"/>
  <c r="Y5125" i="1"/>
  <c r="AD5125" i="1"/>
  <c r="N5132" i="1"/>
  <c r="T5132" i="1"/>
  <c r="W5126" i="1"/>
  <c r="K5132" i="1"/>
  <c r="R5132" i="1"/>
  <c r="L5132" i="1"/>
  <c r="M5132" i="1"/>
  <c r="O5132" i="1"/>
  <c r="Q5132" i="1"/>
  <c r="S5132" i="1"/>
  <c r="X5126" i="1"/>
  <c r="AE5125" i="1"/>
  <c r="AF5125" i="1"/>
  <c r="AH5125" i="1"/>
  <c r="V5130" i="1"/>
  <c r="Z5129" i="1"/>
  <c r="AA5126" i="1"/>
  <c r="AC5126" i="1"/>
  <c r="Y5126" i="1"/>
  <c r="AD5126" i="1"/>
  <c r="N5133" i="1"/>
  <c r="T5133" i="1"/>
  <c r="W5127" i="1"/>
  <c r="K5133" i="1"/>
  <c r="R5133" i="1"/>
  <c r="L5133" i="1"/>
  <c r="M5133" i="1"/>
  <c r="O5133" i="1"/>
  <c r="Q5133" i="1"/>
  <c r="S5133" i="1"/>
  <c r="X5127" i="1"/>
  <c r="AE5126" i="1"/>
  <c r="AF5126" i="1"/>
  <c r="AH5126" i="1"/>
  <c r="V5131" i="1"/>
  <c r="Z5130" i="1"/>
  <c r="AA5127" i="1"/>
  <c r="AC5127" i="1"/>
  <c r="Y5127" i="1"/>
  <c r="AD5127" i="1"/>
  <c r="N5134" i="1"/>
  <c r="T5134" i="1"/>
  <c r="W5128" i="1"/>
  <c r="K5134" i="1"/>
  <c r="R5134" i="1"/>
  <c r="L5134" i="1"/>
  <c r="M5134" i="1"/>
  <c r="O5134" i="1"/>
  <c r="Q5134" i="1"/>
  <c r="S5134" i="1"/>
  <c r="X5128" i="1"/>
  <c r="AE5127" i="1"/>
  <c r="AF5127" i="1"/>
  <c r="AH5127" i="1"/>
  <c r="V5132" i="1"/>
  <c r="Z5131" i="1"/>
  <c r="AA5128" i="1"/>
  <c r="AC5128" i="1"/>
  <c r="Y5128" i="1"/>
  <c r="AD5128" i="1"/>
  <c r="N5135" i="1"/>
  <c r="T5135" i="1"/>
  <c r="W5129" i="1"/>
  <c r="K5135" i="1"/>
  <c r="R5135" i="1"/>
  <c r="L5135" i="1"/>
  <c r="M5135" i="1"/>
  <c r="O5135" i="1"/>
  <c r="Q5135" i="1"/>
  <c r="S5135" i="1"/>
  <c r="X5129" i="1"/>
  <c r="AE5128" i="1"/>
  <c r="AF5128" i="1"/>
  <c r="AH5128" i="1"/>
  <c r="V5133" i="1"/>
  <c r="Z5132" i="1"/>
  <c r="AA5129" i="1"/>
  <c r="AC5129" i="1"/>
  <c r="Y5129" i="1"/>
  <c r="AD5129" i="1"/>
  <c r="N5136" i="1"/>
  <c r="T5136" i="1"/>
  <c r="W5130" i="1"/>
  <c r="K5136" i="1"/>
  <c r="R5136" i="1"/>
  <c r="L5136" i="1"/>
  <c r="M5136" i="1"/>
  <c r="O5136" i="1"/>
  <c r="Q5136" i="1"/>
  <c r="S5136" i="1"/>
  <c r="X5130" i="1"/>
  <c r="AE5129" i="1"/>
  <c r="AF5129" i="1"/>
  <c r="AH5129" i="1"/>
  <c r="V5134" i="1"/>
  <c r="Z5133" i="1"/>
  <c r="AA5130" i="1"/>
  <c r="AC5130" i="1"/>
  <c r="Y5130" i="1"/>
  <c r="AD5130" i="1"/>
  <c r="N5137" i="1"/>
  <c r="T5137" i="1"/>
  <c r="W5131" i="1"/>
  <c r="K5137" i="1"/>
  <c r="R5137" i="1"/>
  <c r="L5137" i="1"/>
  <c r="M5137" i="1"/>
  <c r="O5137" i="1"/>
  <c r="Q5137" i="1"/>
  <c r="S5137" i="1"/>
  <c r="X5131" i="1"/>
  <c r="AE5130" i="1"/>
  <c r="AF5130" i="1"/>
  <c r="AH5130" i="1"/>
  <c r="V5135" i="1"/>
  <c r="Z5134" i="1"/>
  <c r="AA5131" i="1"/>
  <c r="AC5131" i="1"/>
  <c r="Y5131" i="1"/>
  <c r="AD5131" i="1"/>
  <c r="N5138" i="1"/>
  <c r="T5138" i="1"/>
  <c r="W5132" i="1"/>
  <c r="K5138" i="1"/>
  <c r="R5138" i="1"/>
  <c r="L5138" i="1"/>
  <c r="M5138" i="1"/>
  <c r="O5138" i="1"/>
  <c r="Q5138" i="1"/>
  <c r="S5138" i="1"/>
  <c r="X5132" i="1"/>
  <c r="AE5131" i="1"/>
  <c r="AF5131" i="1"/>
  <c r="AH5131" i="1"/>
  <c r="V5136" i="1"/>
  <c r="Z5135" i="1"/>
  <c r="AA5132" i="1"/>
  <c r="AC5132" i="1"/>
  <c r="Y5132" i="1"/>
  <c r="AD5132" i="1"/>
  <c r="N5139" i="1"/>
  <c r="T5139" i="1"/>
  <c r="W5133" i="1"/>
  <c r="K5139" i="1"/>
  <c r="R5139" i="1"/>
  <c r="L5139" i="1"/>
  <c r="M5139" i="1"/>
  <c r="O5139" i="1"/>
  <c r="Q5139" i="1"/>
  <c r="S5139" i="1"/>
  <c r="X5133" i="1"/>
  <c r="AE5132" i="1"/>
  <c r="AF5132" i="1"/>
  <c r="AH5132" i="1"/>
  <c r="V5137" i="1"/>
  <c r="Z5136" i="1"/>
  <c r="AA5133" i="1"/>
  <c r="AC5133" i="1"/>
  <c r="Y5133" i="1"/>
  <c r="AD5133" i="1"/>
  <c r="N5140" i="1"/>
  <c r="T5140" i="1"/>
  <c r="W5134" i="1"/>
  <c r="K5140" i="1"/>
  <c r="R5140" i="1"/>
  <c r="L5140" i="1"/>
  <c r="M5140" i="1"/>
  <c r="O5140" i="1"/>
  <c r="Q5140" i="1"/>
  <c r="S5140" i="1"/>
  <c r="X5134" i="1"/>
  <c r="AE5133" i="1"/>
  <c r="AF5133" i="1"/>
  <c r="AH5133" i="1"/>
  <c r="V5138" i="1"/>
  <c r="Z5137" i="1"/>
  <c r="AA5134" i="1"/>
  <c r="AC5134" i="1"/>
  <c r="Y5134" i="1"/>
  <c r="AD5134" i="1"/>
  <c r="N5141" i="1"/>
  <c r="T5141" i="1"/>
  <c r="W5135" i="1"/>
  <c r="K5141" i="1"/>
  <c r="R5141" i="1"/>
  <c r="L5141" i="1"/>
  <c r="M5141" i="1"/>
  <c r="O5141" i="1"/>
  <c r="Q5141" i="1"/>
  <c r="S5141" i="1"/>
  <c r="X5135" i="1"/>
  <c r="AE5134" i="1"/>
  <c r="AF5134" i="1"/>
  <c r="AH5134" i="1"/>
  <c r="V5139" i="1"/>
  <c r="Z5138" i="1"/>
  <c r="AA5135" i="1"/>
  <c r="AC5135" i="1"/>
  <c r="Y5135" i="1"/>
  <c r="AD5135" i="1"/>
  <c r="N5142" i="1"/>
  <c r="T5142" i="1"/>
  <c r="W5136" i="1"/>
  <c r="K5142" i="1"/>
  <c r="R5142" i="1"/>
  <c r="L5142" i="1"/>
  <c r="M5142" i="1"/>
  <c r="O5142" i="1"/>
  <c r="Q5142" i="1"/>
  <c r="S5142" i="1"/>
  <c r="X5136" i="1"/>
  <c r="AE5135" i="1"/>
  <c r="AF5135" i="1"/>
  <c r="AH5135" i="1"/>
  <c r="V5140" i="1"/>
  <c r="Z5139" i="1"/>
  <c r="AA5136" i="1"/>
  <c r="AC5136" i="1"/>
  <c r="Y5136" i="1"/>
  <c r="AD5136" i="1"/>
  <c r="N5143" i="1"/>
  <c r="T5143" i="1"/>
  <c r="W5137" i="1"/>
  <c r="K5143" i="1"/>
  <c r="R5143" i="1"/>
  <c r="L5143" i="1"/>
  <c r="M5143" i="1"/>
  <c r="O5143" i="1"/>
  <c r="Q5143" i="1"/>
  <c r="S5143" i="1"/>
  <c r="X5137" i="1"/>
  <c r="AE5136" i="1"/>
  <c r="AF5136" i="1"/>
  <c r="AH5136" i="1"/>
  <c r="V5141" i="1"/>
  <c r="Z5140" i="1"/>
  <c r="AA5137" i="1"/>
  <c r="AC5137" i="1"/>
  <c r="Y5137" i="1"/>
  <c r="AD5137" i="1"/>
  <c r="N5144" i="1"/>
  <c r="T5144" i="1"/>
  <c r="W5138" i="1"/>
  <c r="K5144" i="1"/>
  <c r="R5144" i="1"/>
  <c r="L5144" i="1"/>
  <c r="M5144" i="1"/>
  <c r="O5144" i="1"/>
  <c r="Q5144" i="1"/>
  <c r="S5144" i="1"/>
  <c r="X5138" i="1"/>
  <c r="AE5137" i="1"/>
  <c r="AF5137" i="1"/>
  <c r="AH5137" i="1"/>
  <c r="V5142" i="1"/>
  <c r="Z5141" i="1"/>
  <c r="AA5138" i="1"/>
  <c r="AC5138" i="1"/>
  <c r="Y5138" i="1"/>
  <c r="AD5138" i="1"/>
  <c r="N5145" i="1"/>
  <c r="T5145" i="1"/>
  <c r="W5139" i="1"/>
  <c r="K5145" i="1"/>
  <c r="R5145" i="1"/>
  <c r="L5145" i="1"/>
  <c r="M5145" i="1"/>
  <c r="O5145" i="1"/>
  <c r="Q5145" i="1"/>
  <c r="S5145" i="1"/>
  <c r="X5139" i="1"/>
  <c r="AE5138" i="1"/>
  <c r="AF5138" i="1"/>
  <c r="AH5138" i="1"/>
  <c r="V5143" i="1"/>
  <c r="Z5142" i="1"/>
  <c r="AA5139" i="1"/>
  <c r="AC5139" i="1"/>
  <c r="Y5139" i="1"/>
  <c r="AD5139" i="1"/>
  <c r="N5146" i="1"/>
  <c r="T5146" i="1"/>
  <c r="W5140" i="1"/>
  <c r="K5146" i="1"/>
  <c r="R5146" i="1"/>
  <c r="L5146" i="1"/>
  <c r="M5146" i="1"/>
  <c r="O5146" i="1"/>
  <c r="Q5146" i="1"/>
  <c r="S5146" i="1"/>
  <c r="X5140" i="1"/>
  <c r="AE5139" i="1"/>
  <c r="AF5139" i="1"/>
  <c r="AH5139" i="1"/>
  <c r="V5144" i="1"/>
  <c r="Z5143" i="1"/>
  <c r="AA5140" i="1"/>
  <c r="AC5140" i="1"/>
  <c r="Y5140" i="1"/>
  <c r="AD5140" i="1"/>
  <c r="N5147" i="1"/>
  <c r="T5147" i="1"/>
  <c r="W5141" i="1"/>
  <c r="K5147" i="1"/>
  <c r="R5147" i="1"/>
  <c r="L5147" i="1"/>
  <c r="M5147" i="1"/>
  <c r="O5147" i="1"/>
  <c r="Q5147" i="1"/>
  <c r="S5147" i="1"/>
  <c r="X5141" i="1"/>
  <c r="AE5140" i="1"/>
  <c r="AF5140" i="1"/>
  <c r="AH5140" i="1"/>
  <c r="V5145" i="1"/>
  <c r="Z5144" i="1"/>
  <c r="AA5141" i="1"/>
  <c r="AC5141" i="1"/>
  <c r="Y5141" i="1"/>
  <c r="AD5141" i="1"/>
  <c r="N5148" i="1"/>
  <c r="T5148" i="1"/>
  <c r="W5142" i="1"/>
  <c r="K5148" i="1"/>
  <c r="R5148" i="1"/>
  <c r="L5148" i="1"/>
  <c r="M5148" i="1"/>
  <c r="O5148" i="1"/>
  <c r="Q5148" i="1"/>
  <c r="S5148" i="1"/>
  <c r="X5142" i="1"/>
  <c r="AE5141" i="1"/>
  <c r="AF5141" i="1"/>
  <c r="AH5141" i="1"/>
  <c r="V5146" i="1"/>
  <c r="Z5145" i="1"/>
  <c r="AA5142" i="1"/>
  <c r="AC5142" i="1"/>
  <c r="Y5142" i="1"/>
  <c r="AD5142" i="1"/>
  <c r="N5149" i="1"/>
  <c r="T5149" i="1"/>
  <c r="W5143" i="1"/>
  <c r="K5149" i="1"/>
  <c r="R5149" i="1"/>
  <c r="L5149" i="1"/>
  <c r="M5149" i="1"/>
  <c r="O5149" i="1"/>
  <c r="Q5149" i="1"/>
  <c r="S5149" i="1"/>
  <c r="X5143" i="1"/>
  <c r="AE5142" i="1"/>
  <c r="AF5142" i="1"/>
  <c r="AH5142" i="1"/>
  <c r="V5147" i="1"/>
  <c r="Z5146" i="1"/>
  <c r="AA5143" i="1"/>
  <c r="AC5143" i="1"/>
  <c r="Y5143" i="1"/>
  <c r="AD5143" i="1"/>
  <c r="N5150" i="1"/>
  <c r="T5150" i="1"/>
  <c r="W5144" i="1"/>
  <c r="K5150" i="1"/>
  <c r="R5150" i="1"/>
  <c r="L5150" i="1"/>
  <c r="M5150" i="1"/>
  <c r="O5150" i="1"/>
  <c r="Q5150" i="1"/>
  <c r="S5150" i="1"/>
  <c r="X5144" i="1"/>
  <c r="AE5143" i="1"/>
  <c r="AF5143" i="1"/>
  <c r="AH5143" i="1"/>
  <c r="V5148" i="1"/>
  <c r="Z5147" i="1"/>
  <c r="AA5144" i="1"/>
  <c r="AC5144" i="1"/>
  <c r="Y5144" i="1"/>
  <c r="AD5144" i="1"/>
  <c r="N5151" i="1"/>
  <c r="T5151" i="1"/>
  <c r="W5145" i="1"/>
  <c r="K5151" i="1"/>
  <c r="R5151" i="1"/>
  <c r="L5151" i="1"/>
  <c r="M5151" i="1"/>
  <c r="O5151" i="1"/>
  <c r="Q5151" i="1"/>
  <c r="S5151" i="1"/>
  <c r="X5145" i="1"/>
  <c r="AE5144" i="1"/>
  <c r="AF5144" i="1"/>
  <c r="AH5144" i="1"/>
  <c r="V5149" i="1"/>
  <c r="Z5148" i="1"/>
  <c r="AA5145" i="1"/>
  <c r="AC5145" i="1"/>
  <c r="Y5145" i="1"/>
  <c r="AD5145" i="1"/>
  <c r="N5152" i="1"/>
  <c r="T5152" i="1"/>
  <c r="W5146" i="1"/>
  <c r="K5152" i="1"/>
  <c r="R5152" i="1"/>
  <c r="L5152" i="1"/>
  <c r="M5152" i="1"/>
  <c r="O5152" i="1"/>
  <c r="Q5152" i="1"/>
  <c r="S5152" i="1"/>
  <c r="X5146" i="1"/>
  <c r="AE5145" i="1"/>
  <c r="AF5145" i="1"/>
  <c r="AH5145" i="1"/>
  <c r="V5150" i="1"/>
  <c r="Z5149" i="1"/>
  <c r="AA5146" i="1"/>
  <c r="AC5146" i="1"/>
  <c r="Y5146" i="1"/>
  <c r="AD5146" i="1"/>
  <c r="N5153" i="1"/>
  <c r="T5153" i="1"/>
  <c r="W5147" i="1"/>
  <c r="K5153" i="1"/>
  <c r="R5153" i="1"/>
  <c r="L5153" i="1"/>
  <c r="M5153" i="1"/>
  <c r="O5153" i="1"/>
  <c r="Q5153" i="1"/>
  <c r="S5153" i="1"/>
  <c r="X5147" i="1"/>
  <c r="AE5146" i="1"/>
  <c r="AF5146" i="1"/>
  <c r="AH5146" i="1"/>
  <c r="V5151" i="1"/>
  <c r="Z5150" i="1"/>
  <c r="AA5147" i="1"/>
  <c r="AC5147" i="1"/>
  <c r="Y5147" i="1"/>
  <c r="AD5147" i="1"/>
  <c r="N5154" i="1"/>
  <c r="T5154" i="1"/>
  <c r="W5148" i="1"/>
  <c r="K5154" i="1"/>
  <c r="R5154" i="1"/>
  <c r="L5154" i="1"/>
  <c r="M5154" i="1"/>
  <c r="O5154" i="1"/>
  <c r="Q5154" i="1"/>
  <c r="S5154" i="1"/>
  <c r="X5148" i="1"/>
  <c r="AE5147" i="1"/>
  <c r="AF5147" i="1"/>
  <c r="AH5147" i="1"/>
  <c r="V5152" i="1"/>
  <c r="Z5151" i="1"/>
  <c r="AA5148" i="1"/>
  <c r="AC5148" i="1"/>
  <c r="Y5148" i="1"/>
  <c r="AD5148" i="1"/>
  <c r="N5155" i="1"/>
  <c r="T5155" i="1"/>
  <c r="W5149" i="1"/>
  <c r="K5155" i="1"/>
  <c r="R5155" i="1"/>
  <c r="L5155" i="1"/>
  <c r="M5155" i="1"/>
  <c r="O5155" i="1"/>
  <c r="Q5155" i="1"/>
  <c r="S5155" i="1"/>
  <c r="X5149" i="1"/>
  <c r="AE5148" i="1"/>
  <c r="AF5148" i="1"/>
  <c r="AH5148" i="1"/>
  <c r="V5153" i="1"/>
  <c r="Z5152" i="1"/>
  <c r="AA5149" i="1"/>
  <c r="AC5149" i="1"/>
  <c r="Y5149" i="1"/>
  <c r="AD5149" i="1"/>
  <c r="N5156" i="1"/>
  <c r="T5156" i="1"/>
  <c r="W5150" i="1"/>
  <c r="K5156" i="1"/>
  <c r="R5156" i="1"/>
  <c r="L5156" i="1"/>
  <c r="M5156" i="1"/>
  <c r="O5156" i="1"/>
  <c r="Q5156" i="1"/>
  <c r="S5156" i="1"/>
  <c r="X5150" i="1"/>
  <c r="AE5149" i="1"/>
  <c r="AF5149" i="1"/>
  <c r="AH5149" i="1"/>
  <c r="V5154" i="1"/>
  <c r="Z5153" i="1"/>
  <c r="AA5150" i="1"/>
  <c r="AC5150" i="1"/>
  <c r="Y5150" i="1"/>
  <c r="AD5150" i="1"/>
  <c r="N5157" i="1"/>
  <c r="T5157" i="1"/>
  <c r="W5151" i="1"/>
  <c r="K5157" i="1"/>
  <c r="R5157" i="1"/>
  <c r="L5157" i="1"/>
  <c r="M5157" i="1"/>
  <c r="O5157" i="1"/>
  <c r="Q5157" i="1"/>
  <c r="S5157" i="1"/>
  <c r="X5151" i="1"/>
  <c r="AE5150" i="1"/>
  <c r="AF5150" i="1"/>
  <c r="AH5150" i="1"/>
  <c r="V5155" i="1"/>
  <c r="Z5154" i="1"/>
  <c r="AA5151" i="1"/>
  <c r="AC5151" i="1"/>
  <c r="Y5151" i="1"/>
  <c r="AD5151" i="1"/>
  <c r="N5158" i="1"/>
  <c r="T5158" i="1"/>
  <c r="W5152" i="1"/>
  <c r="K5158" i="1"/>
  <c r="R5158" i="1"/>
  <c r="L5158" i="1"/>
  <c r="M5158" i="1"/>
  <c r="O5158" i="1"/>
  <c r="Q5158" i="1"/>
  <c r="S5158" i="1"/>
  <c r="X5152" i="1"/>
  <c r="AE5151" i="1"/>
  <c r="AF5151" i="1"/>
  <c r="AH5151" i="1"/>
  <c r="V5156" i="1"/>
  <c r="Z5155" i="1"/>
  <c r="AA5152" i="1"/>
  <c r="AC5152" i="1"/>
  <c r="Y5152" i="1"/>
  <c r="AD5152" i="1"/>
  <c r="N5159" i="1"/>
  <c r="T5159" i="1"/>
  <c r="W5153" i="1"/>
  <c r="K5159" i="1"/>
  <c r="R5159" i="1"/>
  <c r="L5159" i="1"/>
  <c r="M5159" i="1"/>
  <c r="O5159" i="1"/>
  <c r="Q5159" i="1"/>
  <c r="S5159" i="1"/>
  <c r="X5153" i="1"/>
  <c r="AE5152" i="1"/>
  <c r="AF5152" i="1"/>
  <c r="AH5152" i="1"/>
  <c r="V5157" i="1"/>
  <c r="Z5156" i="1"/>
  <c r="AA5153" i="1"/>
  <c r="AC5153" i="1"/>
  <c r="Y5153" i="1"/>
  <c r="AD5153" i="1"/>
  <c r="N5160" i="1"/>
  <c r="T5160" i="1"/>
  <c r="W5154" i="1"/>
  <c r="K5160" i="1"/>
  <c r="R5160" i="1"/>
  <c r="L5160" i="1"/>
  <c r="M5160" i="1"/>
  <c r="O5160" i="1"/>
  <c r="Q5160" i="1"/>
  <c r="S5160" i="1"/>
  <c r="X5154" i="1"/>
  <c r="AE5153" i="1"/>
  <c r="AF5153" i="1"/>
  <c r="AH5153" i="1"/>
  <c r="V5158" i="1"/>
  <c r="Z5157" i="1"/>
  <c r="AA5154" i="1"/>
  <c r="AC5154" i="1"/>
  <c r="Y5154" i="1"/>
  <c r="AD5154" i="1"/>
  <c r="N5161" i="1"/>
  <c r="T5161" i="1"/>
  <c r="W5155" i="1"/>
  <c r="K5161" i="1"/>
  <c r="R5161" i="1"/>
  <c r="L5161" i="1"/>
  <c r="M5161" i="1"/>
  <c r="O5161" i="1"/>
  <c r="Q5161" i="1"/>
  <c r="S5161" i="1"/>
  <c r="X5155" i="1"/>
  <c r="AE5154" i="1"/>
  <c r="AF5154" i="1"/>
  <c r="AH5154" i="1"/>
  <c r="V5159" i="1"/>
  <c r="Z5158" i="1"/>
  <c r="AA5155" i="1"/>
  <c r="AC5155" i="1"/>
  <c r="Y5155" i="1"/>
  <c r="AD5155" i="1"/>
  <c r="N5162" i="1"/>
  <c r="T5162" i="1"/>
  <c r="W5156" i="1"/>
  <c r="K5162" i="1"/>
  <c r="R5162" i="1"/>
  <c r="L5162" i="1"/>
  <c r="M5162" i="1"/>
  <c r="O5162" i="1"/>
  <c r="Q5162" i="1"/>
  <c r="S5162" i="1"/>
  <c r="X5156" i="1"/>
  <c r="AE5155" i="1"/>
  <c r="AF5155" i="1"/>
  <c r="AH5155" i="1"/>
  <c r="V5160" i="1"/>
  <c r="Z5159" i="1"/>
  <c r="AA5156" i="1"/>
  <c r="AC5156" i="1"/>
  <c r="Y5156" i="1"/>
  <c r="AD5156" i="1"/>
  <c r="N5163" i="1"/>
  <c r="T5163" i="1"/>
  <c r="W5157" i="1"/>
  <c r="K5163" i="1"/>
  <c r="R5163" i="1"/>
  <c r="L5163" i="1"/>
  <c r="M5163" i="1"/>
  <c r="O5163" i="1"/>
  <c r="Q5163" i="1"/>
  <c r="S5163" i="1"/>
  <c r="X5157" i="1"/>
  <c r="AE5156" i="1"/>
  <c r="AF5156" i="1"/>
  <c r="AH5156" i="1"/>
  <c r="V5161" i="1"/>
  <c r="Z5160" i="1"/>
  <c r="AA5157" i="1"/>
  <c r="AC5157" i="1"/>
  <c r="Y5157" i="1"/>
  <c r="AD5157" i="1"/>
  <c r="N5164" i="1"/>
  <c r="T5164" i="1"/>
  <c r="W5158" i="1"/>
  <c r="K5164" i="1"/>
  <c r="R5164" i="1"/>
  <c r="L5164" i="1"/>
  <c r="M5164" i="1"/>
  <c r="O5164" i="1"/>
  <c r="Q5164" i="1"/>
  <c r="S5164" i="1"/>
  <c r="X5158" i="1"/>
  <c r="AE5157" i="1"/>
  <c r="AF5157" i="1"/>
  <c r="AH5157" i="1"/>
  <c r="V5162" i="1"/>
  <c r="Z5161" i="1"/>
  <c r="AA5158" i="1"/>
  <c r="AC5158" i="1"/>
  <c r="Y5158" i="1"/>
  <c r="AD5158" i="1"/>
  <c r="N5165" i="1"/>
  <c r="T5165" i="1"/>
  <c r="W5159" i="1"/>
  <c r="K5165" i="1"/>
  <c r="R5165" i="1"/>
  <c r="L5165" i="1"/>
  <c r="M5165" i="1"/>
  <c r="O5165" i="1"/>
  <c r="Q5165" i="1"/>
  <c r="S5165" i="1"/>
  <c r="X5159" i="1"/>
  <c r="AE5158" i="1"/>
  <c r="AF5158" i="1"/>
  <c r="AH5158" i="1"/>
  <c r="V5163" i="1"/>
  <c r="Z5162" i="1"/>
  <c r="AA5159" i="1"/>
  <c r="AC5159" i="1"/>
  <c r="Y5159" i="1"/>
  <c r="AD5159" i="1"/>
  <c r="N5166" i="1"/>
  <c r="T5166" i="1"/>
  <c r="W5160" i="1"/>
  <c r="K5166" i="1"/>
  <c r="R5166" i="1"/>
  <c r="L5166" i="1"/>
  <c r="M5166" i="1"/>
  <c r="O5166" i="1"/>
  <c r="Q5166" i="1"/>
  <c r="S5166" i="1"/>
  <c r="X5160" i="1"/>
  <c r="AE5159" i="1"/>
  <c r="AF5159" i="1"/>
  <c r="AH5159" i="1"/>
  <c r="V5164" i="1"/>
  <c r="Z5163" i="1"/>
  <c r="AA5160" i="1"/>
  <c r="AC5160" i="1"/>
  <c r="Y5160" i="1"/>
  <c r="AD5160" i="1"/>
  <c r="N5167" i="1"/>
  <c r="T5167" i="1"/>
  <c r="W5161" i="1"/>
  <c r="K5167" i="1"/>
  <c r="R5167" i="1"/>
  <c r="L5167" i="1"/>
  <c r="M5167" i="1"/>
  <c r="O5167" i="1"/>
  <c r="Q5167" i="1"/>
  <c r="S5167" i="1"/>
  <c r="X5161" i="1"/>
  <c r="AE5160" i="1"/>
  <c r="AF5160" i="1"/>
  <c r="AH5160" i="1"/>
  <c r="V5165" i="1"/>
  <c r="Z5164" i="1"/>
  <c r="AA5161" i="1"/>
  <c r="AC5161" i="1"/>
  <c r="Y5161" i="1"/>
  <c r="AD5161" i="1"/>
  <c r="N5168" i="1"/>
  <c r="T5168" i="1"/>
  <c r="W5162" i="1"/>
  <c r="K5168" i="1"/>
  <c r="R5168" i="1"/>
  <c r="L5168" i="1"/>
  <c r="M5168" i="1"/>
  <c r="O5168" i="1"/>
  <c r="Q5168" i="1"/>
  <c r="S5168" i="1"/>
  <c r="X5162" i="1"/>
  <c r="AE5161" i="1"/>
  <c r="AF5161" i="1"/>
  <c r="AH5161" i="1"/>
  <c r="V5166" i="1"/>
  <c r="Z5165" i="1"/>
  <c r="AA5162" i="1"/>
  <c r="AC5162" i="1"/>
  <c r="Y5162" i="1"/>
  <c r="AD5162" i="1"/>
  <c r="N5169" i="1"/>
  <c r="T5169" i="1"/>
  <c r="W5163" i="1"/>
  <c r="K5169" i="1"/>
  <c r="R5169" i="1"/>
  <c r="L5169" i="1"/>
  <c r="M5169" i="1"/>
  <c r="O5169" i="1"/>
  <c r="Q5169" i="1"/>
  <c r="S5169" i="1"/>
  <c r="X5163" i="1"/>
  <c r="AE5162" i="1"/>
  <c r="AF5162" i="1"/>
  <c r="AH5162" i="1"/>
  <c r="V5167" i="1"/>
  <c r="Z5166" i="1"/>
  <c r="AA5163" i="1"/>
  <c r="AC5163" i="1"/>
  <c r="Y5163" i="1"/>
  <c r="AD5163" i="1"/>
  <c r="N5170" i="1"/>
  <c r="T5170" i="1"/>
  <c r="W5164" i="1"/>
  <c r="K5170" i="1"/>
  <c r="R5170" i="1"/>
  <c r="L5170" i="1"/>
  <c r="M5170" i="1"/>
  <c r="O5170" i="1"/>
  <c r="Q5170" i="1"/>
  <c r="S5170" i="1"/>
  <c r="X5164" i="1"/>
  <c r="AE5163" i="1"/>
  <c r="AF5163" i="1"/>
  <c r="AH5163" i="1"/>
  <c r="V5168" i="1"/>
  <c r="Z5167" i="1"/>
  <c r="AA5164" i="1"/>
  <c r="AC5164" i="1"/>
  <c r="Y5164" i="1"/>
  <c r="AD5164" i="1"/>
  <c r="N5171" i="1"/>
  <c r="T5171" i="1"/>
  <c r="W5165" i="1"/>
  <c r="K5171" i="1"/>
  <c r="R5171" i="1"/>
  <c r="L5171" i="1"/>
  <c r="M5171" i="1"/>
  <c r="O5171" i="1"/>
  <c r="Q5171" i="1"/>
  <c r="S5171" i="1"/>
  <c r="X5165" i="1"/>
  <c r="AE5164" i="1"/>
  <c r="AF5164" i="1"/>
  <c r="AH5164" i="1"/>
  <c r="V5169" i="1"/>
  <c r="Z5168" i="1"/>
  <c r="AA5165" i="1"/>
  <c r="AC5165" i="1"/>
  <c r="Y5165" i="1"/>
  <c r="AD5165" i="1"/>
  <c r="N5172" i="1"/>
  <c r="T5172" i="1"/>
  <c r="W5166" i="1"/>
  <c r="K5172" i="1"/>
  <c r="R5172" i="1"/>
  <c r="L5172" i="1"/>
  <c r="M5172" i="1"/>
  <c r="O5172" i="1"/>
  <c r="Q5172" i="1"/>
  <c r="S5172" i="1"/>
  <c r="X5166" i="1"/>
  <c r="AE5165" i="1"/>
  <c r="AF5165" i="1"/>
  <c r="AH5165" i="1"/>
  <c r="V5170" i="1"/>
  <c r="Z5169" i="1"/>
  <c r="AA5166" i="1"/>
  <c r="AC5166" i="1"/>
  <c r="Y5166" i="1"/>
  <c r="AD5166" i="1"/>
  <c r="N5173" i="1"/>
  <c r="T5173" i="1"/>
  <c r="W5167" i="1"/>
  <c r="K5173" i="1"/>
  <c r="R5173" i="1"/>
  <c r="L5173" i="1"/>
  <c r="M5173" i="1"/>
  <c r="O5173" i="1"/>
  <c r="Q5173" i="1"/>
  <c r="S5173" i="1"/>
  <c r="X5167" i="1"/>
  <c r="AE5166" i="1"/>
  <c r="AF5166" i="1"/>
  <c r="AH5166" i="1"/>
  <c r="V5171" i="1"/>
  <c r="Z5170" i="1"/>
  <c r="AA5167" i="1"/>
  <c r="AC5167" i="1"/>
  <c r="Y5167" i="1"/>
  <c r="AD5167" i="1"/>
  <c r="N5174" i="1"/>
  <c r="T5174" i="1"/>
  <c r="W5168" i="1"/>
  <c r="K5174" i="1"/>
  <c r="R5174" i="1"/>
  <c r="L5174" i="1"/>
  <c r="M5174" i="1"/>
  <c r="O5174" i="1"/>
  <c r="Q5174" i="1"/>
  <c r="S5174" i="1"/>
  <c r="X5168" i="1"/>
  <c r="AE5167" i="1"/>
  <c r="AF5167" i="1"/>
  <c r="AH5167" i="1"/>
  <c r="V5172" i="1"/>
  <c r="Z5171" i="1"/>
  <c r="AA5168" i="1"/>
  <c r="AC5168" i="1"/>
  <c r="Y5168" i="1"/>
  <c r="AD5168" i="1"/>
  <c r="N5175" i="1"/>
  <c r="T5175" i="1"/>
  <c r="W5169" i="1"/>
  <c r="K5175" i="1"/>
  <c r="R5175" i="1"/>
  <c r="L5175" i="1"/>
  <c r="M5175" i="1"/>
  <c r="O5175" i="1"/>
  <c r="Q5175" i="1"/>
  <c r="S5175" i="1"/>
  <c r="X5169" i="1"/>
  <c r="AE5168" i="1"/>
  <c r="AF5168" i="1"/>
  <c r="AH5168" i="1"/>
  <c r="V5173" i="1"/>
  <c r="Z5172" i="1"/>
  <c r="AA5169" i="1"/>
  <c r="AC5169" i="1"/>
  <c r="Y5169" i="1"/>
  <c r="AD5169" i="1"/>
  <c r="N5176" i="1"/>
  <c r="T5176" i="1"/>
  <c r="W5170" i="1"/>
  <c r="K5176" i="1"/>
  <c r="R5176" i="1"/>
  <c r="L5176" i="1"/>
  <c r="M5176" i="1"/>
  <c r="O5176" i="1"/>
  <c r="Q5176" i="1"/>
  <c r="S5176" i="1"/>
  <c r="X5170" i="1"/>
  <c r="AE5169" i="1"/>
  <c r="AF5169" i="1"/>
  <c r="AH5169" i="1"/>
  <c r="V5174" i="1"/>
  <c r="Z5173" i="1"/>
  <c r="AA5170" i="1"/>
  <c r="AC5170" i="1"/>
  <c r="Y5170" i="1"/>
  <c r="AD5170" i="1"/>
  <c r="N5177" i="1"/>
  <c r="T5177" i="1"/>
  <c r="W5171" i="1"/>
  <c r="K5177" i="1"/>
  <c r="R5177" i="1"/>
  <c r="L5177" i="1"/>
  <c r="M5177" i="1"/>
  <c r="O5177" i="1"/>
  <c r="Q5177" i="1"/>
  <c r="S5177" i="1"/>
  <c r="X5171" i="1"/>
  <c r="AE5170" i="1"/>
  <c r="AF5170" i="1"/>
  <c r="AH5170" i="1"/>
  <c r="V5175" i="1"/>
  <c r="Z5174" i="1"/>
  <c r="AA5171" i="1"/>
  <c r="AC5171" i="1"/>
  <c r="Y5171" i="1"/>
  <c r="AD5171" i="1"/>
  <c r="N5178" i="1"/>
  <c r="T5178" i="1"/>
  <c r="W5172" i="1"/>
  <c r="K5178" i="1"/>
  <c r="R5178" i="1"/>
  <c r="L5178" i="1"/>
  <c r="M5178" i="1"/>
  <c r="O5178" i="1"/>
  <c r="Q5178" i="1"/>
  <c r="S5178" i="1"/>
  <c r="X5172" i="1"/>
  <c r="AE5171" i="1"/>
  <c r="AF5171" i="1"/>
  <c r="AH5171" i="1"/>
  <c r="V5176" i="1"/>
  <c r="Z5175" i="1"/>
  <c r="AA5172" i="1"/>
  <c r="AC5172" i="1"/>
  <c r="Y5172" i="1"/>
  <c r="AD5172" i="1"/>
  <c r="N5179" i="1"/>
  <c r="T5179" i="1"/>
  <c r="W5173" i="1"/>
  <c r="K5179" i="1"/>
  <c r="R5179" i="1"/>
  <c r="L5179" i="1"/>
  <c r="M5179" i="1"/>
  <c r="O5179" i="1"/>
  <c r="Q5179" i="1"/>
  <c r="S5179" i="1"/>
  <c r="X5173" i="1"/>
  <c r="AE5172" i="1"/>
  <c r="AF5172" i="1"/>
  <c r="AH5172" i="1"/>
  <c r="V5177" i="1"/>
  <c r="Z5176" i="1"/>
  <c r="AA5173" i="1"/>
  <c r="AC5173" i="1"/>
  <c r="Y5173" i="1"/>
  <c r="AD5173" i="1"/>
  <c r="N5180" i="1"/>
  <c r="T5180" i="1"/>
  <c r="W5174" i="1"/>
  <c r="K5180" i="1"/>
  <c r="R5180" i="1"/>
  <c r="L5180" i="1"/>
  <c r="M5180" i="1"/>
  <c r="O5180" i="1"/>
  <c r="Q5180" i="1"/>
  <c r="S5180" i="1"/>
  <c r="X5174" i="1"/>
  <c r="AE5173" i="1"/>
  <c r="AF5173" i="1"/>
  <c r="AH5173" i="1"/>
  <c r="V5178" i="1"/>
  <c r="Z5177" i="1"/>
  <c r="AA5174" i="1"/>
  <c r="AC5174" i="1"/>
  <c r="Y5174" i="1"/>
  <c r="AD5174" i="1"/>
  <c r="N5181" i="1"/>
  <c r="T5181" i="1"/>
  <c r="W5175" i="1"/>
  <c r="K5181" i="1"/>
  <c r="R5181" i="1"/>
  <c r="L5181" i="1"/>
  <c r="M5181" i="1"/>
  <c r="O5181" i="1"/>
  <c r="Q5181" i="1"/>
  <c r="S5181" i="1"/>
  <c r="X5175" i="1"/>
  <c r="AE5174" i="1"/>
  <c r="AF5174" i="1"/>
  <c r="AH5174" i="1"/>
  <c r="V5179" i="1"/>
  <c r="Z5178" i="1"/>
  <c r="AA5175" i="1"/>
  <c r="AC5175" i="1"/>
  <c r="Y5175" i="1"/>
  <c r="AD5175" i="1"/>
  <c r="N5182" i="1"/>
  <c r="T5182" i="1"/>
  <c r="W5176" i="1"/>
  <c r="K5182" i="1"/>
  <c r="R5182" i="1"/>
  <c r="L5182" i="1"/>
  <c r="M5182" i="1"/>
  <c r="O5182" i="1"/>
  <c r="Q5182" i="1"/>
  <c r="S5182" i="1"/>
  <c r="X5176" i="1"/>
  <c r="AE5175" i="1"/>
  <c r="AF5175" i="1"/>
  <c r="AH5175" i="1"/>
  <c r="V5180" i="1"/>
  <c r="Z5179" i="1"/>
  <c r="AA5176" i="1"/>
  <c r="AC5176" i="1"/>
  <c r="Y5176" i="1"/>
  <c r="AD5176" i="1"/>
  <c r="N5183" i="1"/>
  <c r="T5183" i="1"/>
  <c r="W5177" i="1"/>
  <c r="K5183" i="1"/>
  <c r="R5183" i="1"/>
  <c r="L5183" i="1"/>
  <c r="M5183" i="1"/>
  <c r="O5183" i="1"/>
  <c r="Q5183" i="1"/>
  <c r="S5183" i="1"/>
  <c r="X5177" i="1"/>
  <c r="AE5176" i="1"/>
  <c r="AF5176" i="1"/>
  <c r="AH5176" i="1"/>
  <c r="V5181" i="1"/>
  <c r="Z5180" i="1"/>
  <c r="AA5177" i="1"/>
  <c r="AC5177" i="1"/>
  <c r="Y5177" i="1"/>
  <c r="AD5177" i="1"/>
  <c r="N5184" i="1"/>
  <c r="T5184" i="1"/>
  <c r="W5178" i="1"/>
  <c r="K5184" i="1"/>
  <c r="R5184" i="1"/>
  <c r="L5184" i="1"/>
  <c r="M5184" i="1"/>
  <c r="O5184" i="1"/>
  <c r="Q5184" i="1"/>
  <c r="S5184" i="1"/>
  <c r="X5178" i="1"/>
  <c r="AE5177" i="1"/>
  <c r="AF5177" i="1"/>
  <c r="AH5177" i="1"/>
  <c r="V5182" i="1"/>
  <c r="Z5181" i="1"/>
  <c r="AA5178" i="1"/>
  <c r="AC5178" i="1"/>
  <c r="Y5178" i="1"/>
  <c r="AD5178" i="1"/>
  <c r="N5185" i="1"/>
  <c r="T5185" i="1"/>
  <c r="W5179" i="1"/>
  <c r="K5185" i="1"/>
  <c r="R5185" i="1"/>
  <c r="L5185" i="1"/>
  <c r="M5185" i="1"/>
  <c r="O5185" i="1"/>
  <c r="Q5185" i="1"/>
  <c r="S5185" i="1"/>
  <c r="X5179" i="1"/>
  <c r="AE5178" i="1"/>
  <c r="AF5178" i="1"/>
  <c r="AH5178" i="1"/>
  <c r="V5183" i="1"/>
  <c r="Z5182" i="1"/>
  <c r="AA5179" i="1"/>
  <c r="AC5179" i="1"/>
  <c r="Y5179" i="1"/>
  <c r="AD5179" i="1"/>
  <c r="N5186" i="1"/>
  <c r="T5186" i="1"/>
  <c r="W5180" i="1"/>
  <c r="K5186" i="1"/>
  <c r="R5186" i="1"/>
  <c r="L5186" i="1"/>
  <c r="M5186" i="1"/>
  <c r="O5186" i="1"/>
  <c r="Q5186" i="1"/>
  <c r="S5186" i="1"/>
  <c r="X5180" i="1"/>
  <c r="AE5179" i="1"/>
  <c r="AF5179" i="1"/>
  <c r="AH5179" i="1"/>
  <c r="V5184" i="1"/>
  <c r="Z5183" i="1"/>
  <c r="AA5180" i="1"/>
  <c r="AC5180" i="1"/>
  <c r="Y5180" i="1"/>
  <c r="AD5180" i="1"/>
  <c r="N5187" i="1"/>
  <c r="T5187" i="1"/>
  <c r="W5181" i="1"/>
  <c r="K5187" i="1"/>
  <c r="R5187" i="1"/>
  <c r="L5187" i="1"/>
  <c r="M5187" i="1"/>
  <c r="O5187" i="1"/>
  <c r="Q5187" i="1"/>
  <c r="S5187" i="1"/>
  <c r="X5181" i="1"/>
  <c r="AE5180" i="1"/>
  <c r="AF5180" i="1"/>
  <c r="AH5180" i="1"/>
  <c r="V5185" i="1"/>
  <c r="Z5184" i="1"/>
  <c r="AA5181" i="1"/>
  <c r="AC5181" i="1"/>
  <c r="Y5181" i="1"/>
  <c r="AD5181" i="1"/>
  <c r="N5188" i="1"/>
  <c r="T5188" i="1"/>
  <c r="W5182" i="1"/>
  <c r="K5188" i="1"/>
  <c r="R5188" i="1"/>
  <c r="L5188" i="1"/>
  <c r="M5188" i="1"/>
  <c r="O5188" i="1"/>
  <c r="Q5188" i="1"/>
  <c r="S5188" i="1"/>
  <c r="X5182" i="1"/>
  <c r="AE5181" i="1"/>
  <c r="AF5181" i="1"/>
  <c r="AH5181" i="1"/>
  <c r="V5186" i="1"/>
  <c r="Z5185" i="1"/>
  <c r="AA5182" i="1"/>
  <c r="AC5182" i="1"/>
  <c r="Y5182" i="1"/>
  <c r="AD5182" i="1"/>
  <c r="N5189" i="1"/>
  <c r="T5189" i="1"/>
  <c r="W5183" i="1"/>
  <c r="K5189" i="1"/>
  <c r="R5189" i="1"/>
  <c r="L5189" i="1"/>
  <c r="M5189" i="1"/>
  <c r="O5189" i="1"/>
  <c r="Q5189" i="1"/>
  <c r="S5189" i="1"/>
  <c r="X5183" i="1"/>
  <c r="AE5182" i="1"/>
  <c r="AF5182" i="1"/>
  <c r="AH5182" i="1"/>
  <c r="V5187" i="1"/>
  <c r="Z5186" i="1"/>
  <c r="AA5183" i="1"/>
  <c r="AC5183" i="1"/>
  <c r="Y5183" i="1"/>
  <c r="AD5183" i="1"/>
  <c r="N5190" i="1"/>
  <c r="T5190" i="1"/>
  <c r="W5184" i="1"/>
  <c r="K5190" i="1"/>
  <c r="R5190" i="1"/>
  <c r="L5190" i="1"/>
  <c r="M5190" i="1"/>
  <c r="O5190" i="1"/>
  <c r="Q5190" i="1"/>
  <c r="S5190" i="1"/>
  <c r="X5184" i="1"/>
  <c r="AE5183" i="1"/>
  <c r="AF5183" i="1"/>
  <c r="AH5183" i="1"/>
  <c r="V5188" i="1"/>
  <c r="Z5187" i="1"/>
  <c r="AA5184" i="1"/>
  <c r="AC5184" i="1"/>
  <c r="Y5184" i="1"/>
  <c r="AD5184" i="1"/>
  <c r="N5191" i="1"/>
  <c r="T5191" i="1"/>
  <c r="W5185" i="1"/>
  <c r="K5191" i="1"/>
  <c r="R5191" i="1"/>
  <c r="L5191" i="1"/>
  <c r="M5191" i="1"/>
  <c r="O5191" i="1"/>
  <c r="Q5191" i="1"/>
  <c r="S5191" i="1"/>
  <c r="X5185" i="1"/>
  <c r="AE5184" i="1"/>
  <c r="AF5184" i="1"/>
  <c r="AH5184" i="1"/>
  <c r="V5189" i="1"/>
  <c r="Z5188" i="1"/>
  <c r="AA5185" i="1"/>
  <c r="AC5185" i="1"/>
  <c r="Y5185" i="1"/>
  <c r="AD5185" i="1"/>
  <c r="N5192" i="1"/>
  <c r="T5192" i="1"/>
  <c r="W5186" i="1"/>
  <c r="K5192" i="1"/>
  <c r="R5192" i="1"/>
  <c r="L5192" i="1"/>
  <c r="M5192" i="1"/>
  <c r="O5192" i="1"/>
  <c r="Q5192" i="1"/>
  <c r="S5192" i="1"/>
  <c r="X5186" i="1"/>
  <c r="AE5185" i="1"/>
  <c r="AF5185" i="1"/>
  <c r="AH5185" i="1"/>
  <c r="V5190" i="1"/>
  <c r="Z5189" i="1"/>
  <c r="AA5186" i="1"/>
  <c r="AC5186" i="1"/>
  <c r="Y5186" i="1"/>
  <c r="AD5186" i="1"/>
  <c r="N5193" i="1"/>
  <c r="T5193" i="1"/>
  <c r="W5187" i="1"/>
  <c r="K5193" i="1"/>
  <c r="R5193" i="1"/>
  <c r="L5193" i="1"/>
  <c r="M5193" i="1"/>
  <c r="O5193" i="1"/>
  <c r="Q5193" i="1"/>
  <c r="S5193" i="1"/>
  <c r="X5187" i="1"/>
  <c r="AE5186" i="1"/>
  <c r="AF5186" i="1"/>
  <c r="AH5186" i="1"/>
  <c r="V5191" i="1"/>
  <c r="Z5190" i="1"/>
  <c r="AA5187" i="1"/>
  <c r="AC5187" i="1"/>
  <c r="Y5187" i="1"/>
  <c r="AD5187" i="1"/>
  <c r="N5194" i="1"/>
  <c r="T5194" i="1"/>
  <c r="W5188" i="1"/>
  <c r="K5194" i="1"/>
  <c r="R5194" i="1"/>
  <c r="L5194" i="1"/>
  <c r="M5194" i="1"/>
  <c r="O5194" i="1"/>
  <c r="Q5194" i="1"/>
  <c r="S5194" i="1"/>
  <c r="X5188" i="1"/>
  <c r="AE5187" i="1"/>
  <c r="AF5187" i="1"/>
  <c r="AH5187" i="1"/>
  <c r="V5192" i="1"/>
  <c r="Z5191" i="1"/>
  <c r="AA5188" i="1"/>
  <c r="AC5188" i="1"/>
  <c r="Y5188" i="1"/>
  <c r="AD5188" i="1"/>
  <c r="N5195" i="1"/>
  <c r="T5195" i="1"/>
  <c r="W5189" i="1"/>
  <c r="K5195" i="1"/>
  <c r="R5195" i="1"/>
  <c r="L5195" i="1"/>
  <c r="M5195" i="1"/>
  <c r="O5195" i="1"/>
  <c r="Q5195" i="1"/>
  <c r="S5195" i="1"/>
  <c r="X5189" i="1"/>
  <c r="AE5188" i="1"/>
  <c r="AF5188" i="1"/>
  <c r="AH5188" i="1"/>
  <c r="V5193" i="1"/>
  <c r="Z5192" i="1"/>
  <c r="AA5189" i="1"/>
  <c r="AC5189" i="1"/>
  <c r="Y5189" i="1"/>
  <c r="AD5189" i="1"/>
  <c r="N5196" i="1"/>
  <c r="T5196" i="1"/>
  <c r="W5190" i="1"/>
  <c r="K5196" i="1"/>
  <c r="R5196" i="1"/>
  <c r="L5196" i="1"/>
  <c r="M5196" i="1"/>
  <c r="O5196" i="1"/>
  <c r="Q5196" i="1"/>
  <c r="S5196" i="1"/>
  <c r="X5190" i="1"/>
  <c r="AE5189" i="1"/>
  <c r="AF5189" i="1"/>
  <c r="AH5189" i="1"/>
  <c r="V5194" i="1"/>
  <c r="Z5193" i="1"/>
  <c r="AA5190" i="1"/>
  <c r="AC5190" i="1"/>
  <c r="Y5190" i="1"/>
  <c r="AD5190" i="1"/>
  <c r="N5197" i="1"/>
  <c r="T5197" i="1"/>
  <c r="W5191" i="1"/>
  <c r="K5197" i="1"/>
  <c r="R5197" i="1"/>
  <c r="L5197" i="1"/>
  <c r="M5197" i="1"/>
  <c r="O5197" i="1"/>
  <c r="Q5197" i="1"/>
  <c r="S5197" i="1"/>
  <c r="X5191" i="1"/>
  <c r="AE5190" i="1"/>
  <c r="AF5190" i="1"/>
  <c r="AH5190" i="1"/>
  <c r="V5195" i="1"/>
  <c r="Z5194" i="1"/>
  <c r="AA5191" i="1"/>
  <c r="AC5191" i="1"/>
  <c r="Y5191" i="1"/>
  <c r="AD5191" i="1"/>
  <c r="N5198" i="1"/>
  <c r="T5198" i="1"/>
  <c r="W5192" i="1"/>
  <c r="K5198" i="1"/>
  <c r="R5198" i="1"/>
  <c r="L5198" i="1"/>
  <c r="M5198" i="1"/>
  <c r="O5198" i="1"/>
  <c r="Q5198" i="1"/>
  <c r="S5198" i="1"/>
  <c r="X5192" i="1"/>
  <c r="AE5191" i="1"/>
  <c r="AF5191" i="1"/>
  <c r="AH5191" i="1"/>
  <c r="V5196" i="1"/>
  <c r="Z5195" i="1"/>
  <c r="AA5192" i="1"/>
  <c r="AC5192" i="1"/>
  <c r="Y5192" i="1"/>
  <c r="AD5192" i="1"/>
  <c r="N5199" i="1"/>
  <c r="T5199" i="1"/>
  <c r="W5193" i="1"/>
  <c r="K5199" i="1"/>
  <c r="R5199" i="1"/>
  <c r="L5199" i="1"/>
  <c r="M5199" i="1"/>
  <c r="O5199" i="1"/>
  <c r="Q5199" i="1"/>
  <c r="S5199" i="1"/>
  <c r="X5193" i="1"/>
  <c r="AE5192" i="1"/>
  <c r="AF5192" i="1"/>
  <c r="AH5192" i="1"/>
  <c r="V5197" i="1"/>
  <c r="Z5196" i="1"/>
  <c r="AA5193" i="1"/>
  <c r="AC5193" i="1"/>
  <c r="Y5193" i="1"/>
  <c r="AD5193" i="1"/>
  <c r="N5200" i="1"/>
  <c r="T5200" i="1"/>
  <c r="W5194" i="1"/>
  <c r="K5200" i="1"/>
  <c r="R5200" i="1"/>
  <c r="L5200" i="1"/>
  <c r="M5200" i="1"/>
  <c r="O5200" i="1"/>
  <c r="Q5200" i="1"/>
  <c r="S5200" i="1"/>
  <c r="X5194" i="1"/>
  <c r="AE5193" i="1"/>
  <c r="AF5193" i="1"/>
  <c r="AH5193" i="1"/>
  <c r="V5198" i="1"/>
  <c r="Z5197" i="1"/>
  <c r="AA5194" i="1"/>
  <c r="AC5194" i="1"/>
  <c r="Y5194" i="1"/>
  <c r="AD5194" i="1"/>
  <c r="N5201" i="1"/>
  <c r="T5201" i="1"/>
  <c r="W5195" i="1"/>
  <c r="K5201" i="1"/>
  <c r="R5201" i="1"/>
  <c r="L5201" i="1"/>
  <c r="M5201" i="1"/>
  <c r="O5201" i="1"/>
  <c r="Q5201" i="1"/>
  <c r="S5201" i="1"/>
  <c r="X5195" i="1"/>
  <c r="AE5194" i="1"/>
  <c r="AF5194" i="1"/>
  <c r="AH5194" i="1"/>
  <c r="V5199" i="1"/>
  <c r="Z5198" i="1"/>
  <c r="AA5195" i="1"/>
  <c r="AC5195" i="1"/>
  <c r="Y5195" i="1"/>
  <c r="AD5195" i="1"/>
  <c r="N5202" i="1"/>
  <c r="T5202" i="1"/>
  <c r="W5196" i="1"/>
  <c r="K5202" i="1"/>
  <c r="R5202" i="1"/>
  <c r="L5202" i="1"/>
  <c r="M5202" i="1"/>
  <c r="O5202" i="1"/>
  <c r="Q5202" i="1"/>
  <c r="S5202" i="1"/>
  <c r="X5196" i="1"/>
  <c r="AE5195" i="1"/>
  <c r="AF5195" i="1"/>
  <c r="AH5195" i="1"/>
  <c r="V5200" i="1"/>
  <c r="Z5199" i="1"/>
  <c r="AA5196" i="1"/>
  <c r="AC5196" i="1"/>
  <c r="Y5196" i="1"/>
  <c r="AD5196" i="1"/>
  <c r="N5203" i="1"/>
  <c r="T5203" i="1"/>
  <c r="W5197" i="1"/>
  <c r="K5203" i="1"/>
  <c r="R5203" i="1"/>
  <c r="L5203" i="1"/>
  <c r="M5203" i="1"/>
  <c r="O5203" i="1"/>
  <c r="Q5203" i="1"/>
  <c r="S5203" i="1"/>
  <c r="X5197" i="1"/>
  <c r="AE5196" i="1"/>
  <c r="AF5196" i="1"/>
  <c r="AH5196" i="1"/>
  <c r="V5201" i="1"/>
  <c r="Z5200" i="1"/>
  <c r="AA5197" i="1"/>
  <c r="AC5197" i="1"/>
  <c r="Y5197" i="1"/>
  <c r="AD5197" i="1"/>
  <c r="N5204" i="1"/>
  <c r="T5204" i="1"/>
  <c r="W5198" i="1"/>
  <c r="K5204" i="1"/>
  <c r="R5204" i="1"/>
  <c r="L5204" i="1"/>
  <c r="M5204" i="1"/>
  <c r="O5204" i="1"/>
  <c r="Q5204" i="1"/>
  <c r="S5204" i="1"/>
  <c r="X5198" i="1"/>
  <c r="AE5197" i="1"/>
  <c r="AF5197" i="1"/>
  <c r="AH5197" i="1"/>
  <c r="V5202" i="1"/>
  <c r="Z5201" i="1"/>
  <c r="AA5198" i="1"/>
  <c r="AC5198" i="1"/>
  <c r="Y5198" i="1"/>
  <c r="AD5198" i="1"/>
  <c r="N5205" i="1"/>
  <c r="T5205" i="1"/>
  <c r="W5199" i="1"/>
  <c r="K5205" i="1"/>
  <c r="R5205" i="1"/>
  <c r="L5205" i="1"/>
  <c r="M5205" i="1"/>
  <c r="O5205" i="1"/>
  <c r="Q5205" i="1"/>
  <c r="S5205" i="1"/>
  <c r="X5199" i="1"/>
  <c r="AE5198" i="1"/>
  <c r="AF5198" i="1"/>
  <c r="AH5198" i="1"/>
  <c r="V5203" i="1"/>
  <c r="Z5202" i="1"/>
  <c r="AA5199" i="1"/>
  <c r="AC5199" i="1"/>
  <c r="Y5199" i="1"/>
  <c r="AD5199" i="1"/>
  <c r="N5206" i="1"/>
  <c r="T5206" i="1"/>
  <c r="W5200" i="1"/>
  <c r="K5206" i="1"/>
  <c r="R5206" i="1"/>
  <c r="L5206" i="1"/>
  <c r="M5206" i="1"/>
  <c r="O5206" i="1"/>
  <c r="Q5206" i="1"/>
  <c r="S5206" i="1"/>
  <c r="X5200" i="1"/>
  <c r="AE5199" i="1"/>
  <c r="AF5199" i="1"/>
  <c r="AH5199" i="1"/>
  <c r="V5204" i="1"/>
  <c r="Z5203" i="1"/>
  <c r="AA5200" i="1"/>
  <c r="AC5200" i="1"/>
  <c r="Y5200" i="1"/>
  <c r="AD5200" i="1"/>
  <c r="N5207" i="1"/>
  <c r="T5207" i="1"/>
  <c r="W5201" i="1"/>
  <c r="K5207" i="1"/>
  <c r="R5207" i="1"/>
  <c r="L5207" i="1"/>
  <c r="M5207" i="1"/>
  <c r="O5207" i="1"/>
  <c r="Q5207" i="1"/>
  <c r="S5207" i="1"/>
  <c r="X5201" i="1"/>
  <c r="AE5200" i="1"/>
  <c r="AF5200" i="1"/>
  <c r="AH5200" i="1"/>
  <c r="V5205" i="1"/>
  <c r="Z5204" i="1"/>
  <c r="AA5201" i="1"/>
  <c r="AC5201" i="1"/>
  <c r="Y5201" i="1"/>
  <c r="AD5201" i="1"/>
  <c r="N5208" i="1"/>
  <c r="T5208" i="1"/>
  <c r="W5202" i="1"/>
  <c r="K5208" i="1"/>
  <c r="R5208" i="1"/>
  <c r="L5208" i="1"/>
  <c r="M5208" i="1"/>
  <c r="O5208" i="1"/>
  <c r="Q5208" i="1"/>
  <c r="S5208" i="1"/>
  <c r="X5202" i="1"/>
  <c r="AE5201" i="1"/>
  <c r="AF5201" i="1"/>
  <c r="AH5201" i="1"/>
  <c r="V5206" i="1"/>
  <c r="Z5205" i="1"/>
  <c r="AA5202" i="1"/>
  <c r="AC5202" i="1"/>
  <c r="Y5202" i="1"/>
  <c r="AD5202" i="1"/>
  <c r="N5209" i="1"/>
  <c r="T5209" i="1"/>
  <c r="W5203" i="1"/>
  <c r="K5209" i="1"/>
  <c r="R5209" i="1"/>
  <c r="L5209" i="1"/>
  <c r="M5209" i="1"/>
  <c r="O5209" i="1"/>
  <c r="Q5209" i="1"/>
  <c r="S5209" i="1"/>
  <c r="X5203" i="1"/>
  <c r="AE5202" i="1"/>
  <c r="AF5202" i="1"/>
  <c r="AH5202" i="1"/>
  <c r="V5207" i="1"/>
  <c r="Z5206" i="1"/>
  <c r="AA5203" i="1"/>
  <c r="AC5203" i="1"/>
  <c r="Y5203" i="1"/>
  <c r="AD5203" i="1"/>
  <c r="N5210" i="1"/>
  <c r="T5210" i="1"/>
  <c r="W5204" i="1"/>
  <c r="K5210" i="1"/>
  <c r="R5210" i="1"/>
  <c r="L5210" i="1"/>
  <c r="M5210" i="1"/>
  <c r="O5210" i="1"/>
  <c r="Q5210" i="1"/>
  <c r="S5210" i="1"/>
  <c r="X5204" i="1"/>
  <c r="AE5203" i="1"/>
  <c r="AF5203" i="1"/>
  <c r="AH5203" i="1"/>
  <c r="V5208" i="1"/>
  <c r="Z5207" i="1"/>
  <c r="AA5204" i="1"/>
  <c r="AC5204" i="1"/>
  <c r="Y5204" i="1"/>
  <c r="AD5204" i="1"/>
  <c r="N5211" i="1"/>
  <c r="T5211" i="1"/>
  <c r="W5205" i="1"/>
  <c r="K5211" i="1"/>
  <c r="R5211" i="1"/>
  <c r="L5211" i="1"/>
  <c r="M5211" i="1"/>
  <c r="O5211" i="1"/>
  <c r="Q5211" i="1"/>
  <c r="S5211" i="1"/>
  <c r="X5205" i="1"/>
  <c r="AE5204" i="1"/>
  <c r="AF5204" i="1"/>
  <c r="AH5204" i="1"/>
  <c r="V5209" i="1"/>
  <c r="Z5208" i="1"/>
  <c r="AA5205" i="1"/>
  <c r="AC5205" i="1"/>
  <c r="Y5205" i="1"/>
  <c r="AD5205" i="1"/>
  <c r="N5212" i="1"/>
  <c r="T5212" i="1"/>
  <c r="W5206" i="1"/>
  <c r="K5212" i="1"/>
  <c r="R5212" i="1"/>
  <c r="L5212" i="1"/>
  <c r="M5212" i="1"/>
  <c r="O5212" i="1"/>
  <c r="Q5212" i="1"/>
  <c r="S5212" i="1"/>
  <c r="X5206" i="1"/>
  <c r="AE5205" i="1"/>
  <c r="AF5205" i="1"/>
  <c r="AH5205" i="1"/>
  <c r="V5210" i="1"/>
  <c r="Z5209" i="1"/>
  <c r="AA5206" i="1"/>
  <c r="AC5206" i="1"/>
  <c r="Y5206" i="1"/>
  <c r="AD5206" i="1"/>
  <c r="N5213" i="1"/>
  <c r="T5213" i="1"/>
  <c r="W5207" i="1"/>
  <c r="K5213" i="1"/>
  <c r="R5213" i="1"/>
  <c r="L5213" i="1"/>
  <c r="M5213" i="1"/>
  <c r="O5213" i="1"/>
  <c r="Q5213" i="1"/>
  <c r="S5213" i="1"/>
  <c r="X5207" i="1"/>
  <c r="AE5206" i="1"/>
  <c r="AF5206" i="1"/>
  <c r="AH5206" i="1"/>
  <c r="V5211" i="1"/>
  <c r="Z5210" i="1"/>
  <c r="AA5207" i="1"/>
  <c r="AC5207" i="1"/>
  <c r="Y5207" i="1"/>
  <c r="AD5207" i="1"/>
  <c r="N5214" i="1"/>
  <c r="T5214" i="1"/>
  <c r="W5208" i="1"/>
  <c r="K5214" i="1"/>
  <c r="R5214" i="1"/>
  <c r="L5214" i="1"/>
  <c r="M5214" i="1"/>
  <c r="O5214" i="1"/>
  <c r="Q5214" i="1"/>
  <c r="S5214" i="1"/>
  <c r="X5208" i="1"/>
  <c r="AE5207" i="1"/>
  <c r="AF5207" i="1"/>
  <c r="AH5207" i="1"/>
  <c r="V5212" i="1"/>
  <c r="Z5211" i="1"/>
  <c r="AA5208" i="1"/>
  <c r="AC5208" i="1"/>
  <c r="Y5208" i="1"/>
  <c r="AD5208" i="1"/>
  <c r="N5215" i="1"/>
  <c r="T5215" i="1"/>
  <c r="W5209" i="1"/>
  <c r="K5215" i="1"/>
  <c r="R5215" i="1"/>
  <c r="L5215" i="1"/>
  <c r="M5215" i="1"/>
  <c r="O5215" i="1"/>
  <c r="Q5215" i="1"/>
  <c r="S5215" i="1"/>
  <c r="X5209" i="1"/>
  <c r="AE5208" i="1"/>
  <c r="AF5208" i="1"/>
  <c r="AH5208" i="1"/>
  <c r="V5213" i="1"/>
  <c r="Z5212" i="1"/>
  <c r="AA5209" i="1"/>
  <c r="AC5209" i="1"/>
  <c r="Y5209" i="1"/>
  <c r="AD5209" i="1"/>
  <c r="N5216" i="1"/>
  <c r="T5216" i="1"/>
  <c r="W5210" i="1"/>
  <c r="K5216" i="1"/>
  <c r="R5216" i="1"/>
  <c r="L5216" i="1"/>
  <c r="M5216" i="1"/>
  <c r="O5216" i="1"/>
  <c r="Q5216" i="1"/>
  <c r="S5216" i="1"/>
  <c r="X5210" i="1"/>
  <c r="AE5209" i="1"/>
  <c r="AF5209" i="1"/>
  <c r="AH5209" i="1"/>
  <c r="V5214" i="1"/>
  <c r="Z5213" i="1"/>
  <c r="AA5210" i="1"/>
  <c r="AC5210" i="1"/>
  <c r="Y5210" i="1"/>
  <c r="AD5210" i="1"/>
  <c r="N5217" i="1"/>
  <c r="T5217" i="1"/>
  <c r="W5211" i="1"/>
  <c r="K5217" i="1"/>
  <c r="R5217" i="1"/>
  <c r="L5217" i="1"/>
  <c r="M5217" i="1"/>
  <c r="O5217" i="1"/>
  <c r="Q5217" i="1"/>
  <c r="S5217" i="1"/>
  <c r="X5211" i="1"/>
  <c r="AE5210" i="1"/>
  <c r="AF5210" i="1"/>
  <c r="AH5210" i="1"/>
  <c r="V5215" i="1"/>
  <c r="Z5214" i="1"/>
  <c r="AA5211" i="1"/>
  <c r="AC5211" i="1"/>
  <c r="Y5211" i="1"/>
  <c r="AD5211" i="1"/>
  <c r="N5218" i="1"/>
  <c r="T5218" i="1"/>
  <c r="W5212" i="1"/>
  <c r="K5218" i="1"/>
  <c r="R5218" i="1"/>
  <c r="L5218" i="1"/>
  <c r="M5218" i="1"/>
  <c r="O5218" i="1"/>
  <c r="Q5218" i="1"/>
  <c r="S5218" i="1"/>
  <c r="X5212" i="1"/>
  <c r="AE5211" i="1"/>
  <c r="AF5211" i="1"/>
  <c r="AH5211" i="1"/>
  <c r="V5216" i="1"/>
  <c r="Z5215" i="1"/>
  <c r="AA5212" i="1"/>
  <c r="AC5212" i="1"/>
  <c r="Y5212" i="1"/>
  <c r="AD5212" i="1"/>
  <c r="N5219" i="1"/>
  <c r="T5219" i="1"/>
  <c r="W5213" i="1"/>
  <c r="K5219" i="1"/>
  <c r="R5219" i="1"/>
  <c r="L5219" i="1"/>
  <c r="M5219" i="1"/>
  <c r="O5219" i="1"/>
  <c r="Q5219" i="1"/>
  <c r="S5219" i="1"/>
  <c r="X5213" i="1"/>
  <c r="AE5212" i="1"/>
  <c r="AF5212" i="1"/>
  <c r="AH5212" i="1"/>
  <c r="V5217" i="1"/>
  <c r="Z5216" i="1"/>
  <c r="AA5213" i="1"/>
  <c r="AC5213" i="1"/>
  <c r="Y5213" i="1"/>
  <c r="AD5213" i="1"/>
  <c r="N5220" i="1"/>
  <c r="T5220" i="1"/>
  <c r="W5214" i="1"/>
  <c r="K5220" i="1"/>
  <c r="R5220" i="1"/>
  <c r="L5220" i="1"/>
  <c r="M5220" i="1"/>
  <c r="O5220" i="1"/>
  <c r="Q5220" i="1"/>
  <c r="S5220" i="1"/>
  <c r="X5214" i="1"/>
  <c r="AE5213" i="1"/>
  <c r="AF5213" i="1"/>
  <c r="AH5213" i="1"/>
  <c r="V5218" i="1"/>
  <c r="Z5217" i="1"/>
  <c r="AA5214" i="1"/>
  <c r="AC5214" i="1"/>
  <c r="Y5214" i="1"/>
  <c r="AD5214" i="1"/>
  <c r="N5221" i="1"/>
  <c r="T5221" i="1"/>
  <c r="W5215" i="1"/>
  <c r="K5221" i="1"/>
  <c r="R5221" i="1"/>
  <c r="L5221" i="1"/>
  <c r="M5221" i="1"/>
  <c r="O5221" i="1"/>
  <c r="Q5221" i="1"/>
  <c r="S5221" i="1"/>
  <c r="X5215" i="1"/>
  <c r="AE5214" i="1"/>
  <c r="AF5214" i="1"/>
  <c r="AH5214" i="1"/>
  <c r="V5219" i="1"/>
  <c r="Z5218" i="1"/>
  <c r="AA5215" i="1"/>
  <c r="AC5215" i="1"/>
  <c r="Y5215" i="1"/>
  <c r="AD5215" i="1"/>
  <c r="N5222" i="1"/>
  <c r="T5222" i="1"/>
  <c r="W5216" i="1"/>
  <c r="K5222" i="1"/>
  <c r="R5222" i="1"/>
  <c r="L5222" i="1"/>
  <c r="M5222" i="1"/>
  <c r="O5222" i="1"/>
  <c r="Q5222" i="1"/>
  <c r="S5222" i="1"/>
  <c r="X5216" i="1"/>
  <c r="AE5215" i="1"/>
  <c r="AF5215" i="1"/>
  <c r="AH5215" i="1"/>
  <c r="V5220" i="1"/>
  <c r="Z5219" i="1"/>
  <c r="AA5216" i="1"/>
  <c r="AC5216" i="1"/>
  <c r="Y5216" i="1"/>
  <c r="AD5216" i="1"/>
  <c r="N5223" i="1"/>
  <c r="T5223" i="1"/>
  <c r="W5217" i="1"/>
  <c r="K5223" i="1"/>
  <c r="R5223" i="1"/>
  <c r="L5223" i="1"/>
  <c r="M5223" i="1"/>
  <c r="O5223" i="1"/>
  <c r="Q5223" i="1"/>
  <c r="S5223" i="1"/>
  <c r="X5217" i="1"/>
  <c r="AE5216" i="1"/>
  <c r="AF5216" i="1"/>
  <c r="AH5216" i="1"/>
  <c r="V5221" i="1"/>
  <c r="Z5220" i="1"/>
  <c r="AA5217" i="1"/>
  <c r="AC5217" i="1"/>
  <c r="Y5217" i="1"/>
  <c r="AD5217" i="1"/>
  <c r="N5224" i="1"/>
  <c r="T5224" i="1"/>
  <c r="W5218" i="1"/>
  <c r="K5224" i="1"/>
  <c r="R5224" i="1"/>
  <c r="L5224" i="1"/>
  <c r="M5224" i="1"/>
  <c r="O5224" i="1"/>
  <c r="Q5224" i="1"/>
  <c r="S5224" i="1"/>
  <c r="X5218" i="1"/>
  <c r="AE5217" i="1"/>
  <c r="AF5217" i="1"/>
  <c r="AH5217" i="1"/>
  <c r="V5222" i="1"/>
  <c r="Z5221" i="1"/>
  <c r="AA5218" i="1"/>
  <c r="AC5218" i="1"/>
  <c r="Y5218" i="1"/>
  <c r="AD5218" i="1"/>
  <c r="N5225" i="1"/>
  <c r="T5225" i="1"/>
  <c r="W5219" i="1"/>
  <c r="K5225" i="1"/>
  <c r="R5225" i="1"/>
  <c r="L5225" i="1"/>
  <c r="M5225" i="1"/>
  <c r="O5225" i="1"/>
  <c r="Q5225" i="1"/>
  <c r="S5225" i="1"/>
  <c r="X5219" i="1"/>
  <c r="AE5218" i="1"/>
  <c r="AF5218" i="1"/>
  <c r="AH5218" i="1"/>
  <c r="V5223" i="1"/>
  <c r="Z5222" i="1"/>
  <c r="AA5219" i="1"/>
  <c r="AC5219" i="1"/>
  <c r="Y5219" i="1"/>
  <c r="AD5219" i="1"/>
  <c r="N5226" i="1"/>
  <c r="T5226" i="1"/>
  <c r="W5220" i="1"/>
  <c r="K5226" i="1"/>
  <c r="R5226" i="1"/>
  <c r="L5226" i="1"/>
  <c r="M5226" i="1"/>
  <c r="O5226" i="1"/>
  <c r="Q5226" i="1"/>
  <c r="S5226" i="1"/>
  <c r="X5220" i="1"/>
  <c r="AE5219" i="1"/>
  <c r="AF5219" i="1"/>
  <c r="AH5219" i="1"/>
  <c r="V5224" i="1"/>
  <c r="Z5223" i="1"/>
  <c r="AA5220" i="1"/>
  <c r="AC5220" i="1"/>
  <c r="Y5220" i="1"/>
  <c r="AD5220" i="1"/>
  <c r="N5227" i="1"/>
  <c r="T5227" i="1"/>
  <c r="W5221" i="1"/>
  <c r="K5227" i="1"/>
  <c r="R5227" i="1"/>
  <c r="L5227" i="1"/>
  <c r="M5227" i="1"/>
  <c r="O5227" i="1"/>
  <c r="Q5227" i="1"/>
  <c r="S5227" i="1"/>
  <c r="X5221" i="1"/>
  <c r="AE5220" i="1"/>
  <c r="AF5220" i="1"/>
  <c r="AH5220" i="1"/>
  <c r="V5225" i="1"/>
  <c r="Z5224" i="1"/>
  <c r="AA5221" i="1"/>
  <c r="AC5221" i="1"/>
  <c r="Y5221" i="1"/>
  <c r="AD5221" i="1"/>
  <c r="N5228" i="1"/>
  <c r="T5228" i="1"/>
  <c r="W5222" i="1"/>
  <c r="K5228" i="1"/>
  <c r="R5228" i="1"/>
  <c r="L5228" i="1"/>
  <c r="M5228" i="1"/>
  <c r="O5228" i="1"/>
  <c r="Q5228" i="1"/>
  <c r="S5228" i="1"/>
  <c r="X5222" i="1"/>
  <c r="AE5221" i="1"/>
  <c r="AF5221" i="1"/>
  <c r="AH5221" i="1"/>
  <c r="V5226" i="1"/>
  <c r="Z5225" i="1"/>
  <c r="AA5222" i="1"/>
  <c r="AC5222" i="1"/>
  <c r="Y5222" i="1"/>
  <c r="AD5222" i="1"/>
  <c r="N5229" i="1"/>
  <c r="T5229" i="1"/>
  <c r="W5223" i="1"/>
  <c r="K5229" i="1"/>
  <c r="R5229" i="1"/>
  <c r="L5229" i="1"/>
  <c r="M5229" i="1"/>
  <c r="O5229" i="1"/>
  <c r="Q5229" i="1"/>
  <c r="S5229" i="1"/>
  <c r="X5223" i="1"/>
  <c r="AE5222" i="1"/>
  <c r="AF5222" i="1"/>
  <c r="AH5222" i="1"/>
  <c r="V5227" i="1"/>
  <c r="Z5226" i="1"/>
  <c r="AA5223" i="1"/>
  <c r="AC5223" i="1"/>
  <c r="Y5223" i="1"/>
  <c r="AD5223" i="1"/>
  <c r="N5230" i="1"/>
  <c r="T5230" i="1"/>
  <c r="W5224" i="1"/>
  <c r="K5230" i="1"/>
  <c r="R5230" i="1"/>
  <c r="L5230" i="1"/>
  <c r="M5230" i="1"/>
  <c r="O5230" i="1"/>
  <c r="Q5230" i="1"/>
  <c r="S5230" i="1"/>
  <c r="X5224" i="1"/>
  <c r="AE5223" i="1"/>
  <c r="AF5223" i="1"/>
  <c r="AH5223" i="1"/>
  <c r="V5228" i="1"/>
  <c r="Z5227" i="1"/>
  <c r="AA5224" i="1"/>
  <c r="AC5224" i="1"/>
  <c r="Y5224" i="1"/>
  <c r="AD5224" i="1"/>
  <c r="N5231" i="1"/>
  <c r="T5231" i="1"/>
  <c r="W5225" i="1"/>
  <c r="K5231" i="1"/>
  <c r="R5231" i="1"/>
  <c r="L5231" i="1"/>
  <c r="M5231" i="1"/>
  <c r="O5231" i="1"/>
  <c r="Q5231" i="1"/>
  <c r="S5231" i="1"/>
  <c r="X5225" i="1"/>
  <c r="AE5224" i="1"/>
  <c r="AF5224" i="1"/>
  <c r="AH5224" i="1"/>
  <c r="V5229" i="1"/>
  <c r="Z5228" i="1"/>
  <c r="AA5225" i="1"/>
  <c r="AC5225" i="1"/>
  <c r="Y5225" i="1"/>
  <c r="AD5225" i="1"/>
  <c r="N5232" i="1"/>
  <c r="T5232" i="1"/>
  <c r="W5226" i="1"/>
  <c r="K5232" i="1"/>
  <c r="R5232" i="1"/>
  <c r="L5232" i="1"/>
  <c r="M5232" i="1"/>
  <c r="O5232" i="1"/>
  <c r="Q5232" i="1"/>
  <c r="S5232" i="1"/>
  <c r="X5226" i="1"/>
  <c r="AE5225" i="1"/>
  <c r="AF5225" i="1"/>
  <c r="AH5225" i="1"/>
  <c r="V5230" i="1"/>
  <c r="Z5229" i="1"/>
  <c r="AA5226" i="1"/>
  <c r="AC5226" i="1"/>
  <c r="Y5226" i="1"/>
  <c r="AD5226" i="1"/>
  <c r="N5233" i="1"/>
  <c r="T5233" i="1"/>
  <c r="W5227" i="1"/>
  <c r="K5233" i="1"/>
  <c r="R5233" i="1"/>
  <c r="L5233" i="1"/>
  <c r="M5233" i="1"/>
  <c r="O5233" i="1"/>
  <c r="Q5233" i="1"/>
  <c r="S5233" i="1"/>
  <c r="X5227" i="1"/>
  <c r="AE5226" i="1"/>
  <c r="AF5226" i="1"/>
  <c r="AH5226" i="1"/>
  <c r="V5231" i="1"/>
  <c r="Z5230" i="1"/>
  <c r="AA5227" i="1"/>
  <c r="AC5227" i="1"/>
  <c r="Y5227" i="1"/>
  <c r="AD5227" i="1"/>
  <c r="N5234" i="1"/>
  <c r="T5234" i="1"/>
  <c r="W5228" i="1"/>
  <c r="K5234" i="1"/>
  <c r="R5234" i="1"/>
  <c r="L5234" i="1"/>
  <c r="M5234" i="1"/>
  <c r="O5234" i="1"/>
  <c r="Q5234" i="1"/>
  <c r="S5234" i="1"/>
  <c r="X5228" i="1"/>
  <c r="AE5227" i="1"/>
  <c r="AF5227" i="1"/>
  <c r="AH5227" i="1"/>
  <c r="V5232" i="1"/>
  <c r="Z5231" i="1"/>
  <c r="AA5228" i="1"/>
  <c r="AC5228" i="1"/>
  <c r="Y5228" i="1"/>
  <c r="AD5228" i="1"/>
  <c r="N5235" i="1"/>
  <c r="T5235" i="1"/>
  <c r="W5229" i="1"/>
  <c r="K5235" i="1"/>
  <c r="R5235" i="1"/>
  <c r="L5235" i="1"/>
  <c r="M5235" i="1"/>
  <c r="O5235" i="1"/>
  <c r="Q5235" i="1"/>
  <c r="S5235" i="1"/>
  <c r="X5229" i="1"/>
  <c r="AE5228" i="1"/>
  <c r="AF5228" i="1"/>
  <c r="AH5228" i="1"/>
  <c r="V5233" i="1"/>
  <c r="Z5232" i="1"/>
  <c r="AA5229" i="1"/>
  <c r="AC5229" i="1"/>
  <c r="Y5229" i="1"/>
  <c r="AD5229" i="1"/>
  <c r="N5236" i="1"/>
  <c r="T5236" i="1"/>
  <c r="W5230" i="1"/>
  <c r="K5236" i="1"/>
  <c r="R5236" i="1"/>
  <c r="L5236" i="1"/>
  <c r="M5236" i="1"/>
  <c r="O5236" i="1"/>
  <c r="Q5236" i="1"/>
  <c r="S5236" i="1"/>
  <c r="X5230" i="1"/>
  <c r="AE5229" i="1"/>
  <c r="AF5229" i="1"/>
  <c r="AH5229" i="1"/>
  <c r="V5234" i="1"/>
  <c r="Z5233" i="1"/>
  <c r="AA5230" i="1"/>
  <c r="AC5230" i="1"/>
  <c r="Y5230" i="1"/>
  <c r="AD5230" i="1"/>
  <c r="N5237" i="1"/>
  <c r="T5237" i="1"/>
  <c r="W5231" i="1"/>
  <c r="K5237" i="1"/>
  <c r="R5237" i="1"/>
  <c r="L5237" i="1"/>
  <c r="M5237" i="1"/>
  <c r="O5237" i="1"/>
  <c r="Q5237" i="1"/>
  <c r="S5237" i="1"/>
  <c r="X5231" i="1"/>
  <c r="AE5230" i="1"/>
  <c r="AF5230" i="1"/>
  <c r="AH5230" i="1"/>
  <c r="V5235" i="1"/>
  <c r="Z5234" i="1"/>
  <c r="AA5231" i="1"/>
  <c r="AC5231" i="1"/>
  <c r="Y5231" i="1"/>
  <c r="AD5231" i="1"/>
  <c r="N5238" i="1"/>
  <c r="T5238" i="1"/>
  <c r="W5232" i="1"/>
  <c r="K5238" i="1"/>
  <c r="R5238" i="1"/>
  <c r="L5238" i="1"/>
  <c r="M5238" i="1"/>
  <c r="O5238" i="1"/>
  <c r="Q5238" i="1"/>
  <c r="S5238" i="1"/>
  <c r="X5232" i="1"/>
  <c r="AE5231" i="1"/>
  <c r="AF5231" i="1"/>
  <c r="AH5231" i="1"/>
  <c r="V5236" i="1"/>
  <c r="Z5235" i="1"/>
  <c r="AA5232" i="1"/>
  <c r="AC5232" i="1"/>
  <c r="Y5232" i="1"/>
  <c r="AD5232" i="1"/>
  <c r="N5239" i="1"/>
  <c r="T5239" i="1"/>
  <c r="W5233" i="1"/>
  <c r="K5239" i="1"/>
  <c r="R5239" i="1"/>
  <c r="L5239" i="1"/>
  <c r="M5239" i="1"/>
  <c r="O5239" i="1"/>
  <c r="Q5239" i="1"/>
  <c r="S5239" i="1"/>
  <c r="X5233" i="1"/>
  <c r="AE5232" i="1"/>
  <c r="AF5232" i="1"/>
  <c r="AH5232" i="1"/>
  <c r="V5237" i="1"/>
  <c r="Z5236" i="1"/>
  <c r="AA5233" i="1"/>
  <c r="AC5233" i="1"/>
  <c r="Y5233" i="1"/>
  <c r="AD5233" i="1"/>
  <c r="N5240" i="1"/>
  <c r="T5240" i="1"/>
  <c r="W5234" i="1"/>
  <c r="K5240" i="1"/>
  <c r="R5240" i="1"/>
  <c r="L5240" i="1"/>
  <c r="M5240" i="1"/>
  <c r="O5240" i="1"/>
  <c r="Q5240" i="1"/>
  <c r="S5240" i="1"/>
  <c r="X5234" i="1"/>
  <c r="AE5233" i="1"/>
  <c r="AF5233" i="1"/>
  <c r="AH5233" i="1"/>
  <c r="V5238" i="1"/>
  <c r="Z5237" i="1"/>
  <c r="AA5234" i="1"/>
  <c r="AC5234" i="1"/>
  <c r="Y5234" i="1"/>
  <c r="AD5234" i="1"/>
  <c r="N5241" i="1"/>
  <c r="T5241" i="1"/>
  <c r="W5235" i="1"/>
  <c r="K5241" i="1"/>
  <c r="R5241" i="1"/>
  <c r="L5241" i="1"/>
  <c r="M5241" i="1"/>
  <c r="O5241" i="1"/>
  <c r="Q5241" i="1"/>
  <c r="S5241" i="1"/>
  <c r="X5235" i="1"/>
  <c r="AE5234" i="1"/>
  <c r="AF5234" i="1"/>
  <c r="AH5234" i="1"/>
  <c r="V5239" i="1"/>
  <c r="Z5238" i="1"/>
  <c r="AA5235" i="1"/>
  <c r="AC5235" i="1"/>
  <c r="Y5235" i="1"/>
  <c r="AD5235" i="1"/>
  <c r="N5242" i="1"/>
  <c r="T5242" i="1"/>
  <c r="W5236" i="1"/>
  <c r="K5242" i="1"/>
  <c r="R5242" i="1"/>
  <c r="L5242" i="1"/>
  <c r="M5242" i="1"/>
  <c r="O5242" i="1"/>
  <c r="Q5242" i="1"/>
  <c r="S5242" i="1"/>
  <c r="X5236" i="1"/>
  <c r="AE5235" i="1"/>
  <c r="AF5235" i="1"/>
  <c r="AH5235" i="1"/>
  <c r="V5240" i="1"/>
  <c r="Z5239" i="1"/>
  <c r="AA5236" i="1"/>
  <c r="AC5236" i="1"/>
  <c r="Y5236" i="1"/>
  <c r="AD5236" i="1"/>
  <c r="N5243" i="1"/>
  <c r="T5243" i="1"/>
  <c r="W5237" i="1"/>
  <c r="K5243" i="1"/>
  <c r="R5243" i="1"/>
  <c r="L5243" i="1"/>
  <c r="M5243" i="1"/>
  <c r="O5243" i="1"/>
  <c r="Q5243" i="1"/>
  <c r="S5243" i="1"/>
  <c r="X5237" i="1"/>
  <c r="AE5236" i="1"/>
  <c r="AF5236" i="1"/>
  <c r="AH5236" i="1"/>
  <c r="V5241" i="1"/>
  <c r="Z5240" i="1"/>
  <c r="AA5237" i="1"/>
  <c r="AC5237" i="1"/>
  <c r="Y5237" i="1"/>
  <c r="AD5237" i="1"/>
  <c r="N5244" i="1"/>
  <c r="T5244" i="1"/>
  <c r="W5238" i="1"/>
  <c r="K5244" i="1"/>
  <c r="R5244" i="1"/>
  <c r="L5244" i="1"/>
  <c r="M5244" i="1"/>
  <c r="O5244" i="1"/>
  <c r="Q5244" i="1"/>
  <c r="S5244" i="1"/>
  <c r="X5238" i="1"/>
  <c r="AE5237" i="1"/>
  <c r="AF5237" i="1"/>
  <c r="AH5237" i="1"/>
  <c r="V5242" i="1"/>
  <c r="Z5241" i="1"/>
  <c r="AA5238" i="1"/>
  <c r="AC5238" i="1"/>
  <c r="Y5238" i="1"/>
  <c r="AD5238" i="1"/>
  <c r="N5245" i="1"/>
  <c r="T5245" i="1"/>
  <c r="W5239" i="1"/>
  <c r="K5245" i="1"/>
  <c r="R5245" i="1"/>
  <c r="L5245" i="1"/>
  <c r="M5245" i="1"/>
  <c r="O5245" i="1"/>
  <c r="Q5245" i="1"/>
  <c r="S5245" i="1"/>
  <c r="X5239" i="1"/>
  <c r="AE5238" i="1"/>
  <c r="AF5238" i="1"/>
  <c r="AH5238" i="1"/>
  <c r="V5243" i="1"/>
  <c r="Z5242" i="1"/>
  <c r="AA5239" i="1"/>
  <c r="AC5239" i="1"/>
  <c r="Y5239" i="1"/>
  <c r="AD5239" i="1"/>
  <c r="N5246" i="1"/>
  <c r="T5246" i="1"/>
  <c r="W5240" i="1"/>
  <c r="K5246" i="1"/>
  <c r="R5246" i="1"/>
  <c r="L5246" i="1"/>
  <c r="M5246" i="1"/>
  <c r="O5246" i="1"/>
  <c r="Q5246" i="1"/>
  <c r="S5246" i="1"/>
  <c r="X5240" i="1"/>
  <c r="AE5239" i="1"/>
  <c r="AF5239" i="1"/>
  <c r="AH5239" i="1"/>
  <c r="V5244" i="1"/>
  <c r="Z5243" i="1"/>
  <c r="AA5240" i="1"/>
  <c r="AC5240" i="1"/>
  <c r="Y5240" i="1"/>
  <c r="AD5240" i="1"/>
  <c r="N5247" i="1"/>
  <c r="T5247" i="1"/>
  <c r="W5241" i="1"/>
  <c r="K5247" i="1"/>
  <c r="R5247" i="1"/>
  <c r="L5247" i="1"/>
  <c r="M5247" i="1"/>
  <c r="O5247" i="1"/>
  <c r="Q5247" i="1"/>
  <c r="S5247" i="1"/>
  <c r="X5241" i="1"/>
  <c r="AE5240" i="1"/>
  <c r="AF5240" i="1"/>
  <c r="AH5240" i="1"/>
  <c r="V5245" i="1"/>
  <c r="Z5244" i="1"/>
  <c r="AA5241" i="1"/>
  <c r="AC5241" i="1"/>
  <c r="Y5241" i="1"/>
  <c r="AD5241" i="1"/>
  <c r="N5248" i="1"/>
  <c r="T5248" i="1"/>
  <c r="W5242" i="1"/>
  <c r="K5248" i="1"/>
  <c r="R5248" i="1"/>
  <c r="L5248" i="1"/>
  <c r="M5248" i="1"/>
  <c r="O5248" i="1"/>
  <c r="Q5248" i="1"/>
  <c r="S5248" i="1"/>
  <c r="X5242" i="1"/>
  <c r="AE5241" i="1"/>
  <c r="AF5241" i="1"/>
  <c r="AH5241" i="1"/>
  <c r="V5246" i="1"/>
  <c r="Z5245" i="1"/>
  <c r="AA5242" i="1"/>
  <c r="AC5242" i="1"/>
  <c r="Y5242" i="1"/>
  <c r="AD5242" i="1"/>
  <c r="N5249" i="1"/>
  <c r="T5249" i="1"/>
  <c r="W5243" i="1"/>
  <c r="K5249" i="1"/>
  <c r="R5249" i="1"/>
  <c r="L5249" i="1"/>
  <c r="M5249" i="1"/>
  <c r="O5249" i="1"/>
  <c r="Q5249" i="1"/>
  <c r="S5249" i="1"/>
  <c r="X5243" i="1"/>
  <c r="AE5242" i="1"/>
  <c r="AF5242" i="1"/>
  <c r="AH5242" i="1"/>
  <c r="V5247" i="1"/>
  <c r="Z5246" i="1"/>
  <c r="AA5243" i="1"/>
  <c r="AC5243" i="1"/>
  <c r="Y5243" i="1"/>
  <c r="AD5243" i="1"/>
  <c r="N5250" i="1"/>
  <c r="T5250" i="1"/>
  <c r="W5244" i="1"/>
  <c r="K5250" i="1"/>
  <c r="R5250" i="1"/>
  <c r="L5250" i="1"/>
  <c r="M5250" i="1"/>
  <c r="O5250" i="1"/>
  <c r="Q5250" i="1"/>
  <c r="S5250" i="1"/>
  <c r="X5244" i="1"/>
  <c r="AE5243" i="1"/>
  <c r="AF5243" i="1"/>
  <c r="AH5243" i="1"/>
  <c r="V5248" i="1"/>
  <c r="Z5247" i="1"/>
  <c r="AA5244" i="1"/>
  <c r="AC5244" i="1"/>
  <c r="Y5244" i="1"/>
  <c r="AD5244" i="1"/>
  <c r="N5251" i="1"/>
  <c r="T5251" i="1"/>
  <c r="W5245" i="1"/>
  <c r="K5251" i="1"/>
  <c r="R5251" i="1"/>
  <c r="L5251" i="1"/>
  <c r="M5251" i="1"/>
  <c r="O5251" i="1"/>
  <c r="Q5251" i="1"/>
  <c r="S5251" i="1"/>
  <c r="X5245" i="1"/>
  <c r="AE5244" i="1"/>
  <c r="AF5244" i="1"/>
  <c r="AH5244" i="1"/>
  <c r="V5249" i="1"/>
  <c r="Z5248" i="1"/>
  <c r="AA5245" i="1"/>
  <c r="AC5245" i="1"/>
  <c r="Y5245" i="1"/>
  <c r="AD5245" i="1"/>
  <c r="N5252" i="1"/>
  <c r="T5252" i="1"/>
  <c r="W5246" i="1"/>
  <c r="K5252" i="1"/>
  <c r="R5252" i="1"/>
  <c r="L5252" i="1"/>
  <c r="M5252" i="1"/>
  <c r="O5252" i="1"/>
  <c r="Q5252" i="1"/>
  <c r="S5252" i="1"/>
  <c r="X5246" i="1"/>
  <c r="AE5245" i="1"/>
  <c r="AF5245" i="1"/>
  <c r="AH5245" i="1"/>
  <c r="V5250" i="1"/>
  <c r="Z5249" i="1"/>
  <c r="AA5246" i="1"/>
  <c r="AC5246" i="1"/>
  <c r="Y5246" i="1"/>
  <c r="AD5246" i="1"/>
  <c r="N5253" i="1"/>
  <c r="T5253" i="1"/>
  <c r="W5247" i="1"/>
  <c r="K5253" i="1"/>
  <c r="R5253" i="1"/>
  <c r="L5253" i="1"/>
  <c r="M5253" i="1"/>
  <c r="O5253" i="1"/>
  <c r="Q5253" i="1"/>
  <c r="S5253" i="1"/>
  <c r="X5247" i="1"/>
  <c r="AE5246" i="1"/>
  <c r="AF5246" i="1"/>
  <c r="AH5246" i="1"/>
  <c r="V5251" i="1"/>
  <c r="Z5250" i="1"/>
  <c r="AA5247" i="1"/>
  <c r="AC5247" i="1"/>
  <c r="Y5247" i="1"/>
  <c r="AD5247" i="1"/>
  <c r="N5254" i="1"/>
  <c r="T5254" i="1"/>
  <c r="W5248" i="1"/>
  <c r="K5254" i="1"/>
  <c r="R5254" i="1"/>
  <c r="L5254" i="1"/>
  <c r="M5254" i="1"/>
  <c r="O5254" i="1"/>
  <c r="Q5254" i="1"/>
  <c r="S5254" i="1"/>
  <c r="X5248" i="1"/>
  <c r="AE5247" i="1"/>
  <c r="AF5247" i="1"/>
  <c r="AH5247" i="1"/>
  <c r="V5252" i="1"/>
  <c r="Z5251" i="1"/>
  <c r="AA5248" i="1"/>
  <c r="AC5248" i="1"/>
  <c r="Y5248" i="1"/>
  <c r="AD5248" i="1"/>
  <c r="N5255" i="1"/>
  <c r="T5255" i="1"/>
  <c r="W5249" i="1"/>
  <c r="K5255" i="1"/>
  <c r="R5255" i="1"/>
  <c r="L5255" i="1"/>
  <c r="M5255" i="1"/>
  <c r="O5255" i="1"/>
  <c r="Q5255" i="1"/>
  <c r="S5255" i="1"/>
  <c r="X5249" i="1"/>
  <c r="AE5248" i="1"/>
  <c r="AF5248" i="1"/>
  <c r="AH5248" i="1"/>
  <c r="V5253" i="1"/>
  <c r="Z5252" i="1"/>
  <c r="AA5249" i="1"/>
  <c r="AC5249" i="1"/>
  <c r="Y5249" i="1"/>
  <c r="AD5249" i="1"/>
  <c r="N5256" i="1"/>
  <c r="T5256" i="1"/>
  <c r="W5250" i="1"/>
  <c r="K5256" i="1"/>
  <c r="R5256" i="1"/>
  <c r="L5256" i="1"/>
  <c r="M5256" i="1"/>
  <c r="O5256" i="1"/>
  <c r="Q5256" i="1"/>
  <c r="S5256" i="1"/>
  <c r="X5250" i="1"/>
  <c r="AE5249" i="1"/>
  <c r="AF5249" i="1"/>
  <c r="AH5249" i="1"/>
  <c r="V5254" i="1"/>
  <c r="Z5253" i="1"/>
  <c r="AA5250" i="1"/>
  <c r="AC5250" i="1"/>
  <c r="Y5250" i="1"/>
  <c r="AD5250" i="1"/>
  <c r="N5257" i="1"/>
  <c r="T5257" i="1"/>
  <c r="W5251" i="1"/>
  <c r="K5257" i="1"/>
  <c r="R5257" i="1"/>
  <c r="L5257" i="1"/>
  <c r="M5257" i="1"/>
  <c r="O5257" i="1"/>
  <c r="Q5257" i="1"/>
  <c r="S5257" i="1"/>
  <c r="X5251" i="1"/>
  <c r="AE5250" i="1"/>
  <c r="AF5250" i="1"/>
  <c r="AH5250" i="1"/>
  <c r="V5255" i="1"/>
  <c r="Z5254" i="1"/>
  <c r="AA5251" i="1"/>
  <c r="AC5251" i="1"/>
  <c r="Y5251" i="1"/>
  <c r="AD5251" i="1"/>
  <c r="N5258" i="1"/>
  <c r="T5258" i="1"/>
  <c r="W5252" i="1"/>
  <c r="K5258" i="1"/>
  <c r="R5258" i="1"/>
  <c r="L5258" i="1"/>
  <c r="M5258" i="1"/>
  <c r="O5258" i="1"/>
  <c r="Q5258" i="1"/>
  <c r="S5258" i="1"/>
  <c r="X5252" i="1"/>
  <c r="AE5251" i="1"/>
  <c r="AF5251" i="1"/>
  <c r="AH5251" i="1"/>
  <c r="V5256" i="1"/>
  <c r="Z5255" i="1"/>
  <c r="AA5252" i="1"/>
  <c r="AC5252" i="1"/>
  <c r="Y5252" i="1"/>
  <c r="AD5252" i="1"/>
  <c r="N5259" i="1"/>
  <c r="T5259" i="1"/>
  <c r="W5253" i="1"/>
  <c r="K5259" i="1"/>
  <c r="R5259" i="1"/>
  <c r="L5259" i="1"/>
  <c r="M5259" i="1"/>
  <c r="O5259" i="1"/>
  <c r="Q5259" i="1"/>
  <c r="S5259" i="1"/>
  <c r="X5253" i="1"/>
  <c r="AE5252" i="1"/>
  <c r="AF5252" i="1"/>
  <c r="AH5252" i="1"/>
  <c r="V5257" i="1"/>
  <c r="Z5256" i="1"/>
  <c r="AA5253" i="1"/>
  <c r="AC5253" i="1"/>
  <c r="Y5253" i="1"/>
  <c r="AD5253" i="1"/>
  <c r="N5260" i="1"/>
  <c r="T5260" i="1"/>
  <c r="W5254" i="1"/>
  <c r="K5260" i="1"/>
  <c r="R5260" i="1"/>
  <c r="L5260" i="1"/>
  <c r="M5260" i="1"/>
  <c r="O5260" i="1"/>
  <c r="Q5260" i="1"/>
  <c r="S5260" i="1"/>
  <c r="X5254" i="1"/>
  <c r="AE5253" i="1"/>
  <c r="AF5253" i="1"/>
  <c r="AH5253" i="1"/>
  <c r="V5258" i="1"/>
  <c r="Z5257" i="1"/>
  <c r="AA5254" i="1"/>
  <c r="AC5254" i="1"/>
  <c r="Y5254" i="1"/>
  <c r="AD5254" i="1"/>
  <c r="N5261" i="1"/>
  <c r="T5261" i="1"/>
  <c r="W5255" i="1"/>
  <c r="K5261" i="1"/>
  <c r="R5261" i="1"/>
  <c r="L5261" i="1"/>
  <c r="M5261" i="1"/>
  <c r="O5261" i="1"/>
  <c r="Q5261" i="1"/>
  <c r="S5261" i="1"/>
  <c r="X5255" i="1"/>
  <c r="AE5254" i="1"/>
  <c r="AF5254" i="1"/>
  <c r="AH5254" i="1"/>
  <c r="V5259" i="1"/>
  <c r="Z5258" i="1"/>
  <c r="AA5255" i="1"/>
  <c r="AC5255" i="1"/>
  <c r="Y5255" i="1"/>
  <c r="AD5255" i="1"/>
  <c r="N5262" i="1"/>
  <c r="T5262" i="1"/>
  <c r="W5256" i="1"/>
  <c r="K5262" i="1"/>
  <c r="R5262" i="1"/>
  <c r="L5262" i="1"/>
  <c r="M5262" i="1"/>
  <c r="O5262" i="1"/>
  <c r="Q5262" i="1"/>
  <c r="S5262" i="1"/>
  <c r="X5256" i="1"/>
  <c r="AE5255" i="1"/>
  <c r="AF5255" i="1"/>
  <c r="AH5255" i="1"/>
  <c r="V5260" i="1"/>
  <c r="Z5259" i="1"/>
  <c r="AA5256" i="1"/>
  <c r="AC5256" i="1"/>
  <c r="Y5256" i="1"/>
  <c r="AD5256" i="1"/>
  <c r="N5263" i="1"/>
  <c r="T5263" i="1"/>
  <c r="W5257" i="1"/>
  <c r="K5263" i="1"/>
  <c r="R5263" i="1"/>
  <c r="L5263" i="1"/>
  <c r="M5263" i="1"/>
  <c r="O5263" i="1"/>
  <c r="Q5263" i="1"/>
  <c r="S5263" i="1"/>
  <c r="X5257" i="1"/>
  <c r="AE5256" i="1"/>
  <c r="AF5256" i="1"/>
  <c r="AH5256" i="1"/>
  <c r="V5261" i="1"/>
  <c r="Z5260" i="1"/>
  <c r="AA5257" i="1"/>
  <c r="AC5257" i="1"/>
  <c r="Y5257" i="1"/>
  <c r="AD5257" i="1"/>
  <c r="N5264" i="1"/>
  <c r="T5264" i="1"/>
  <c r="W5258" i="1"/>
  <c r="K5264" i="1"/>
  <c r="R5264" i="1"/>
  <c r="L5264" i="1"/>
  <c r="M5264" i="1"/>
  <c r="O5264" i="1"/>
  <c r="Q5264" i="1"/>
  <c r="S5264" i="1"/>
  <c r="X5258" i="1"/>
  <c r="AE5257" i="1"/>
  <c r="AF5257" i="1"/>
  <c r="AH5257" i="1"/>
  <c r="V5262" i="1"/>
  <c r="Z5261" i="1"/>
  <c r="AA5258" i="1"/>
  <c r="AC5258" i="1"/>
  <c r="Y5258" i="1"/>
  <c r="AD5258" i="1"/>
  <c r="N5265" i="1"/>
  <c r="T5265" i="1"/>
  <c r="W5259" i="1"/>
  <c r="K5265" i="1"/>
  <c r="R5265" i="1"/>
  <c r="L5265" i="1"/>
  <c r="M5265" i="1"/>
  <c r="O5265" i="1"/>
  <c r="Q5265" i="1"/>
  <c r="S5265" i="1"/>
  <c r="X5259" i="1"/>
  <c r="AE5258" i="1"/>
  <c r="AF5258" i="1"/>
  <c r="AH5258" i="1"/>
  <c r="V5263" i="1"/>
  <c r="Z5262" i="1"/>
  <c r="AA5259" i="1"/>
  <c r="AC5259" i="1"/>
  <c r="Y5259" i="1"/>
  <c r="AD5259" i="1"/>
  <c r="N5266" i="1"/>
  <c r="T5266" i="1"/>
  <c r="W5260" i="1"/>
  <c r="K5266" i="1"/>
  <c r="R5266" i="1"/>
  <c r="L5266" i="1"/>
  <c r="M5266" i="1"/>
  <c r="O5266" i="1"/>
  <c r="Q5266" i="1"/>
  <c r="S5266" i="1"/>
  <c r="X5260" i="1"/>
  <c r="AE5259" i="1"/>
  <c r="AF5259" i="1"/>
  <c r="AH5259" i="1"/>
  <c r="V5264" i="1"/>
  <c r="Z5263" i="1"/>
  <c r="AA5260" i="1"/>
  <c r="AC5260" i="1"/>
  <c r="Y5260" i="1"/>
  <c r="AD5260" i="1"/>
  <c r="N5267" i="1"/>
  <c r="T5267" i="1"/>
  <c r="W5261" i="1"/>
  <c r="K5267" i="1"/>
  <c r="R5267" i="1"/>
  <c r="L5267" i="1"/>
  <c r="M5267" i="1"/>
  <c r="O5267" i="1"/>
  <c r="Q5267" i="1"/>
  <c r="S5267" i="1"/>
  <c r="X5261" i="1"/>
  <c r="AE5260" i="1"/>
  <c r="AF5260" i="1"/>
  <c r="AH5260" i="1"/>
  <c r="V5265" i="1"/>
  <c r="Z5264" i="1"/>
  <c r="AA5261" i="1"/>
  <c r="AC5261" i="1"/>
  <c r="Y5261" i="1"/>
  <c r="AD5261" i="1"/>
  <c r="N5268" i="1"/>
  <c r="T5268" i="1"/>
  <c r="W5262" i="1"/>
  <c r="K5268" i="1"/>
  <c r="R5268" i="1"/>
  <c r="L5268" i="1"/>
  <c r="M5268" i="1"/>
  <c r="O5268" i="1"/>
  <c r="Q5268" i="1"/>
  <c r="S5268" i="1"/>
  <c r="X5262" i="1"/>
  <c r="AE5261" i="1"/>
  <c r="AF5261" i="1"/>
  <c r="AH5261" i="1"/>
  <c r="V5266" i="1"/>
  <c r="Z5265" i="1"/>
  <c r="AA5262" i="1"/>
  <c r="AC5262" i="1"/>
  <c r="Y5262" i="1"/>
  <c r="AD5262" i="1"/>
  <c r="N5269" i="1"/>
  <c r="T5269" i="1"/>
  <c r="W5263" i="1"/>
  <c r="K5269" i="1"/>
  <c r="R5269" i="1"/>
  <c r="L5269" i="1"/>
  <c r="M5269" i="1"/>
  <c r="O5269" i="1"/>
  <c r="Q5269" i="1"/>
  <c r="S5269" i="1"/>
  <c r="X5263" i="1"/>
  <c r="AE5262" i="1"/>
  <c r="AF5262" i="1"/>
  <c r="AH5262" i="1"/>
  <c r="V5267" i="1"/>
  <c r="Z5266" i="1"/>
  <c r="AA5263" i="1"/>
  <c r="AC5263" i="1"/>
  <c r="Y5263" i="1"/>
  <c r="AD5263" i="1"/>
  <c r="N5270" i="1"/>
  <c r="T5270" i="1"/>
  <c r="W5264" i="1"/>
  <c r="K5270" i="1"/>
  <c r="R5270" i="1"/>
  <c r="L5270" i="1"/>
  <c r="M5270" i="1"/>
  <c r="O5270" i="1"/>
  <c r="Q5270" i="1"/>
  <c r="S5270" i="1"/>
  <c r="X5264" i="1"/>
  <c r="AE5263" i="1"/>
  <c r="AF5263" i="1"/>
  <c r="AH5263" i="1"/>
  <c r="V5268" i="1"/>
  <c r="Z5267" i="1"/>
  <c r="AA5264" i="1"/>
  <c r="AC5264" i="1"/>
  <c r="Y5264" i="1"/>
  <c r="AD5264" i="1"/>
  <c r="N5271" i="1"/>
  <c r="T5271" i="1"/>
  <c r="W5265" i="1"/>
  <c r="K5271" i="1"/>
  <c r="R5271" i="1"/>
  <c r="L5271" i="1"/>
  <c r="M5271" i="1"/>
  <c r="O5271" i="1"/>
  <c r="Q5271" i="1"/>
  <c r="S5271" i="1"/>
  <c r="X5265" i="1"/>
  <c r="AE5264" i="1"/>
  <c r="AF5264" i="1"/>
  <c r="AH5264" i="1"/>
  <c r="V5269" i="1"/>
  <c r="Z5268" i="1"/>
  <c r="AA5265" i="1"/>
  <c r="AC5265" i="1"/>
  <c r="Y5265" i="1"/>
  <c r="AD5265" i="1"/>
  <c r="N5272" i="1"/>
  <c r="T5272" i="1"/>
  <c r="W5266" i="1"/>
  <c r="K5272" i="1"/>
  <c r="R5272" i="1"/>
  <c r="L5272" i="1"/>
  <c r="M5272" i="1"/>
  <c r="O5272" i="1"/>
  <c r="Q5272" i="1"/>
  <c r="S5272" i="1"/>
  <c r="X5266" i="1"/>
  <c r="AE5265" i="1"/>
  <c r="AF5265" i="1"/>
  <c r="AH5265" i="1"/>
  <c r="V5270" i="1"/>
  <c r="Z5269" i="1"/>
  <c r="AA5266" i="1"/>
  <c r="AC5266" i="1"/>
  <c r="Y5266" i="1"/>
  <c r="AD5266" i="1"/>
  <c r="N5273" i="1"/>
  <c r="T5273" i="1"/>
  <c r="W5267" i="1"/>
  <c r="K5273" i="1"/>
  <c r="R5273" i="1"/>
  <c r="L5273" i="1"/>
  <c r="M5273" i="1"/>
  <c r="O5273" i="1"/>
  <c r="Q5273" i="1"/>
  <c r="S5273" i="1"/>
  <c r="X5267" i="1"/>
  <c r="AE5266" i="1"/>
  <c r="AF5266" i="1"/>
  <c r="AH5266" i="1"/>
  <c r="V5271" i="1"/>
  <c r="Z5270" i="1"/>
  <c r="AA5267" i="1"/>
  <c r="AC5267" i="1"/>
  <c r="Y5267" i="1"/>
  <c r="AD5267" i="1"/>
  <c r="N5274" i="1"/>
  <c r="T5274" i="1"/>
  <c r="W5268" i="1"/>
  <c r="K5274" i="1"/>
  <c r="R5274" i="1"/>
  <c r="L5274" i="1"/>
  <c r="M5274" i="1"/>
  <c r="O5274" i="1"/>
  <c r="Q5274" i="1"/>
  <c r="S5274" i="1"/>
  <c r="X5268" i="1"/>
  <c r="AE5267" i="1"/>
  <c r="AF5267" i="1"/>
  <c r="AH5267" i="1"/>
  <c r="V5272" i="1"/>
  <c r="Z5271" i="1"/>
  <c r="AA5268" i="1"/>
  <c r="AC5268" i="1"/>
  <c r="Y5268" i="1"/>
  <c r="AD5268" i="1"/>
  <c r="N5275" i="1"/>
  <c r="T5275" i="1"/>
  <c r="W5269" i="1"/>
  <c r="K5275" i="1"/>
  <c r="R5275" i="1"/>
  <c r="L5275" i="1"/>
  <c r="M5275" i="1"/>
  <c r="O5275" i="1"/>
  <c r="Q5275" i="1"/>
  <c r="S5275" i="1"/>
  <c r="X5269" i="1"/>
  <c r="AE5268" i="1"/>
  <c r="AF5268" i="1"/>
  <c r="AH5268" i="1"/>
  <c r="V5273" i="1"/>
  <c r="Z5272" i="1"/>
  <c r="AA5269" i="1"/>
  <c r="AC5269" i="1"/>
  <c r="Y5269" i="1"/>
  <c r="AD5269" i="1"/>
  <c r="N5276" i="1"/>
  <c r="T5276" i="1"/>
  <c r="W5270" i="1"/>
  <c r="K5276" i="1"/>
  <c r="R5276" i="1"/>
  <c r="L5276" i="1"/>
  <c r="M5276" i="1"/>
  <c r="O5276" i="1"/>
  <c r="Q5276" i="1"/>
  <c r="S5276" i="1"/>
  <c r="X5270" i="1"/>
  <c r="AE5269" i="1"/>
  <c r="AF5269" i="1"/>
  <c r="AH5269" i="1"/>
  <c r="V5274" i="1"/>
  <c r="Z5273" i="1"/>
  <c r="AA5270" i="1"/>
  <c r="AC5270" i="1"/>
  <c r="Y5270" i="1"/>
  <c r="AD5270" i="1"/>
  <c r="N5277" i="1"/>
  <c r="T5277" i="1"/>
  <c r="W5271" i="1"/>
  <c r="K5277" i="1"/>
  <c r="R5277" i="1"/>
  <c r="L5277" i="1"/>
  <c r="M5277" i="1"/>
  <c r="O5277" i="1"/>
  <c r="Q5277" i="1"/>
  <c r="S5277" i="1"/>
  <c r="X5271" i="1"/>
  <c r="AE5270" i="1"/>
  <c r="AF5270" i="1"/>
  <c r="AH5270" i="1"/>
  <c r="V5275" i="1"/>
  <c r="Z5274" i="1"/>
  <c r="AA5271" i="1"/>
  <c r="AC5271" i="1"/>
  <c r="Y5271" i="1"/>
  <c r="AD5271" i="1"/>
  <c r="N5278" i="1"/>
  <c r="T5278" i="1"/>
  <c r="W5272" i="1"/>
  <c r="K5278" i="1"/>
  <c r="R5278" i="1"/>
  <c r="L5278" i="1"/>
  <c r="M5278" i="1"/>
  <c r="O5278" i="1"/>
  <c r="Q5278" i="1"/>
  <c r="S5278" i="1"/>
  <c r="X5272" i="1"/>
  <c r="AE5271" i="1"/>
  <c r="AF5271" i="1"/>
  <c r="AH5271" i="1"/>
  <c r="V5276" i="1"/>
  <c r="Z5275" i="1"/>
  <c r="AA5272" i="1"/>
  <c r="AC5272" i="1"/>
  <c r="Y5272" i="1"/>
  <c r="AD5272" i="1"/>
  <c r="N5279" i="1"/>
  <c r="T5279" i="1"/>
  <c r="W5273" i="1"/>
  <c r="K5279" i="1"/>
  <c r="R5279" i="1"/>
  <c r="L5279" i="1"/>
  <c r="M5279" i="1"/>
  <c r="O5279" i="1"/>
  <c r="Q5279" i="1"/>
  <c r="S5279" i="1"/>
  <c r="X5273" i="1"/>
  <c r="AE5272" i="1"/>
  <c r="AF5272" i="1"/>
  <c r="AH5272" i="1"/>
  <c r="V5277" i="1"/>
  <c r="Z5276" i="1"/>
  <c r="AA5273" i="1"/>
  <c r="AC5273" i="1"/>
  <c r="Y5273" i="1"/>
  <c r="AD5273" i="1"/>
  <c r="N5280" i="1"/>
  <c r="T5280" i="1"/>
  <c r="W5274" i="1"/>
  <c r="K5280" i="1"/>
  <c r="R5280" i="1"/>
  <c r="L5280" i="1"/>
  <c r="M5280" i="1"/>
  <c r="O5280" i="1"/>
  <c r="Q5280" i="1"/>
  <c r="S5280" i="1"/>
  <c r="X5274" i="1"/>
  <c r="AE5273" i="1"/>
  <c r="AF5273" i="1"/>
  <c r="AH5273" i="1"/>
  <c r="V5278" i="1"/>
  <c r="Z5277" i="1"/>
  <c r="AA5274" i="1"/>
  <c r="AC5274" i="1"/>
  <c r="Y5274" i="1"/>
  <c r="AD5274" i="1"/>
  <c r="N5281" i="1"/>
  <c r="T5281" i="1"/>
  <c r="W5275" i="1"/>
  <c r="K5281" i="1"/>
  <c r="R5281" i="1"/>
  <c r="L5281" i="1"/>
  <c r="M5281" i="1"/>
  <c r="O5281" i="1"/>
  <c r="Q5281" i="1"/>
  <c r="S5281" i="1"/>
  <c r="X5275" i="1"/>
  <c r="AE5274" i="1"/>
  <c r="AF5274" i="1"/>
  <c r="AH5274" i="1"/>
  <c r="V5279" i="1"/>
  <c r="Z5278" i="1"/>
  <c r="AA5275" i="1"/>
  <c r="AC5275" i="1"/>
  <c r="Y5275" i="1"/>
  <c r="AD5275" i="1"/>
  <c r="N5282" i="1"/>
  <c r="T5282" i="1"/>
  <c r="W5276" i="1"/>
  <c r="K5282" i="1"/>
  <c r="R5282" i="1"/>
  <c r="L5282" i="1"/>
  <c r="M5282" i="1"/>
  <c r="O5282" i="1"/>
  <c r="Q5282" i="1"/>
  <c r="S5282" i="1"/>
  <c r="X5276" i="1"/>
  <c r="AE5275" i="1"/>
  <c r="AF5275" i="1"/>
  <c r="AH5275" i="1"/>
  <c r="V5280" i="1"/>
  <c r="Z5279" i="1"/>
  <c r="AA5276" i="1"/>
  <c r="AC5276" i="1"/>
  <c r="Y5276" i="1"/>
  <c r="AD5276" i="1"/>
  <c r="N5283" i="1"/>
  <c r="T5283" i="1"/>
  <c r="W5277" i="1"/>
  <c r="K5283" i="1"/>
  <c r="R5283" i="1"/>
  <c r="L5283" i="1"/>
  <c r="M5283" i="1"/>
  <c r="O5283" i="1"/>
  <c r="Q5283" i="1"/>
  <c r="S5283" i="1"/>
  <c r="X5277" i="1"/>
  <c r="AE5276" i="1"/>
  <c r="AF5276" i="1"/>
  <c r="AH5276" i="1"/>
  <c r="V5281" i="1"/>
  <c r="Z5280" i="1"/>
  <c r="AA5277" i="1"/>
  <c r="AC5277" i="1"/>
  <c r="Y5277" i="1"/>
  <c r="AD5277" i="1"/>
  <c r="N5284" i="1"/>
  <c r="T5284" i="1"/>
  <c r="W5278" i="1"/>
  <c r="K5284" i="1"/>
  <c r="R5284" i="1"/>
  <c r="L5284" i="1"/>
  <c r="M5284" i="1"/>
  <c r="O5284" i="1"/>
  <c r="Q5284" i="1"/>
  <c r="S5284" i="1"/>
  <c r="X5278" i="1"/>
  <c r="AE5277" i="1"/>
  <c r="AF5277" i="1"/>
  <c r="AH5277" i="1"/>
  <c r="V5282" i="1"/>
  <c r="Z5281" i="1"/>
  <c r="AA5278" i="1"/>
  <c r="AC5278" i="1"/>
  <c r="Y5278" i="1"/>
  <c r="AD5278" i="1"/>
  <c r="N5285" i="1"/>
  <c r="T5285" i="1"/>
  <c r="W5279" i="1"/>
  <c r="K5285" i="1"/>
  <c r="R5285" i="1"/>
  <c r="L5285" i="1"/>
  <c r="M5285" i="1"/>
  <c r="O5285" i="1"/>
  <c r="Q5285" i="1"/>
  <c r="S5285" i="1"/>
  <c r="X5279" i="1"/>
  <c r="AE5278" i="1"/>
  <c r="AF5278" i="1"/>
  <c r="AH5278" i="1"/>
  <c r="V5283" i="1"/>
  <c r="Z5282" i="1"/>
  <c r="AA5279" i="1"/>
  <c r="AC5279" i="1"/>
  <c r="Y5279" i="1"/>
  <c r="AD5279" i="1"/>
  <c r="N5286" i="1"/>
  <c r="T5286" i="1"/>
  <c r="W5280" i="1"/>
  <c r="K5286" i="1"/>
  <c r="R5286" i="1"/>
  <c r="L5286" i="1"/>
  <c r="M5286" i="1"/>
  <c r="O5286" i="1"/>
  <c r="Q5286" i="1"/>
  <c r="S5286" i="1"/>
  <c r="X5280" i="1"/>
  <c r="AE5279" i="1"/>
  <c r="AF5279" i="1"/>
  <c r="AH5279" i="1"/>
  <c r="V5284" i="1"/>
  <c r="Z5283" i="1"/>
  <c r="AA5280" i="1"/>
  <c r="AC5280" i="1"/>
  <c r="Y5280" i="1"/>
  <c r="AD5280" i="1"/>
  <c r="N5287" i="1"/>
  <c r="T5287" i="1"/>
  <c r="W5281" i="1"/>
  <c r="K5287" i="1"/>
  <c r="R5287" i="1"/>
  <c r="L5287" i="1"/>
  <c r="M5287" i="1"/>
  <c r="O5287" i="1"/>
  <c r="Q5287" i="1"/>
  <c r="S5287" i="1"/>
  <c r="X5281" i="1"/>
  <c r="AE5280" i="1"/>
  <c r="AF5280" i="1"/>
  <c r="AH5280" i="1"/>
  <c r="V5285" i="1"/>
  <c r="Z5284" i="1"/>
  <c r="AA5281" i="1"/>
  <c r="AC5281" i="1"/>
  <c r="Y5281" i="1"/>
  <c r="AD5281" i="1"/>
  <c r="N5288" i="1"/>
  <c r="T5288" i="1"/>
  <c r="W5282" i="1"/>
  <c r="K5288" i="1"/>
  <c r="R5288" i="1"/>
  <c r="L5288" i="1"/>
  <c r="M5288" i="1"/>
  <c r="O5288" i="1"/>
  <c r="Q5288" i="1"/>
  <c r="S5288" i="1"/>
  <c r="X5282" i="1"/>
  <c r="AE5281" i="1"/>
  <c r="AF5281" i="1"/>
  <c r="AH5281" i="1"/>
  <c r="V5286" i="1"/>
  <c r="Z5285" i="1"/>
  <c r="AA5282" i="1"/>
  <c r="AC5282" i="1"/>
  <c r="Y5282" i="1"/>
  <c r="AD5282" i="1"/>
  <c r="N5289" i="1"/>
  <c r="T5289" i="1"/>
  <c r="W5283" i="1"/>
  <c r="K5289" i="1"/>
  <c r="R5289" i="1"/>
  <c r="L5289" i="1"/>
  <c r="M5289" i="1"/>
  <c r="O5289" i="1"/>
  <c r="Q5289" i="1"/>
  <c r="S5289" i="1"/>
  <c r="X5283" i="1"/>
  <c r="AE5282" i="1"/>
  <c r="AF5282" i="1"/>
  <c r="AH5282" i="1"/>
  <c r="V5287" i="1"/>
  <c r="Z5286" i="1"/>
  <c r="AA5283" i="1"/>
  <c r="AC5283" i="1"/>
  <c r="Y5283" i="1"/>
  <c r="AD5283" i="1"/>
  <c r="N5290" i="1"/>
  <c r="T5290" i="1"/>
  <c r="W5284" i="1"/>
  <c r="K5290" i="1"/>
  <c r="R5290" i="1"/>
  <c r="L5290" i="1"/>
  <c r="M5290" i="1"/>
  <c r="O5290" i="1"/>
  <c r="Q5290" i="1"/>
  <c r="S5290" i="1"/>
  <c r="X5284" i="1"/>
  <c r="AE5283" i="1"/>
  <c r="AF5283" i="1"/>
  <c r="AH5283" i="1"/>
  <c r="V5288" i="1"/>
  <c r="Z5287" i="1"/>
  <c r="AA5284" i="1"/>
  <c r="AC5284" i="1"/>
  <c r="Y5284" i="1"/>
  <c r="AD5284" i="1"/>
  <c r="N5291" i="1"/>
  <c r="T5291" i="1"/>
  <c r="W5285" i="1"/>
  <c r="K5291" i="1"/>
  <c r="R5291" i="1"/>
  <c r="L5291" i="1"/>
  <c r="M5291" i="1"/>
  <c r="O5291" i="1"/>
  <c r="Q5291" i="1"/>
  <c r="S5291" i="1"/>
  <c r="X5285" i="1"/>
  <c r="AE5284" i="1"/>
  <c r="AF5284" i="1"/>
  <c r="AH5284" i="1"/>
  <c r="V5289" i="1"/>
  <c r="Z5288" i="1"/>
  <c r="AA5285" i="1"/>
  <c r="AC5285" i="1"/>
  <c r="Y5285" i="1"/>
  <c r="AD5285" i="1"/>
  <c r="N5292" i="1"/>
  <c r="T5292" i="1"/>
  <c r="W5286" i="1"/>
  <c r="K5292" i="1"/>
  <c r="R5292" i="1"/>
  <c r="L5292" i="1"/>
  <c r="M5292" i="1"/>
  <c r="O5292" i="1"/>
  <c r="Q5292" i="1"/>
  <c r="S5292" i="1"/>
  <c r="X5286" i="1"/>
  <c r="AE5285" i="1"/>
  <c r="AF5285" i="1"/>
  <c r="AH5285" i="1"/>
  <c r="V5290" i="1"/>
  <c r="Z5289" i="1"/>
  <c r="AA5286" i="1"/>
  <c r="AC5286" i="1"/>
  <c r="Y5286" i="1"/>
  <c r="AD5286" i="1"/>
  <c r="N5293" i="1"/>
  <c r="T5293" i="1"/>
  <c r="W5287" i="1"/>
  <c r="K5293" i="1"/>
  <c r="R5293" i="1"/>
  <c r="L5293" i="1"/>
  <c r="M5293" i="1"/>
  <c r="O5293" i="1"/>
  <c r="Q5293" i="1"/>
  <c r="S5293" i="1"/>
  <c r="X5287" i="1"/>
  <c r="AE5286" i="1"/>
  <c r="AF5286" i="1"/>
  <c r="AH5286" i="1"/>
  <c r="V5291" i="1"/>
  <c r="Z5290" i="1"/>
  <c r="AA5287" i="1"/>
  <c r="AC5287" i="1"/>
  <c r="Y5287" i="1"/>
  <c r="AD5287" i="1"/>
  <c r="N5294" i="1"/>
  <c r="T5294" i="1"/>
  <c r="W5288" i="1"/>
  <c r="K5294" i="1"/>
  <c r="R5294" i="1"/>
  <c r="L5294" i="1"/>
  <c r="M5294" i="1"/>
  <c r="O5294" i="1"/>
  <c r="Q5294" i="1"/>
  <c r="S5294" i="1"/>
  <c r="X5288" i="1"/>
  <c r="AE5287" i="1"/>
  <c r="AF5287" i="1"/>
  <c r="AH5287" i="1"/>
  <c r="V5292" i="1"/>
  <c r="Z5291" i="1"/>
  <c r="AA5288" i="1"/>
  <c r="AC5288" i="1"/>
  <c r="Y5288" i="1"/>
  <c r="AD5288" i="1"/>
  <c r="N5295" i="1"/>
  <c r="T5295" i="1"/>
  <c r="W5289" i="1"/>
  <c r="K5295" i="1"/>
  <c r="R5295" i="1"/>
  <c r="L5295" i="1"/>
  <c r="M5295" i="1"/>
  <c r="O5295" i="1"/>
  <c r="Q5295" i="1"/>
  <c r="S5295" i="1"/>
  <c r="X5289" i="1"/>
  <c r="AE5288" i="1"/>
  <c r="AF5288" i="1"/>
  <c r="AH5288" i="1"/>
  <c r="V5293" i="1"/>
  <c r="Z5292" i="1"/>
  <c r="AA5289" i="1"/>
  <c r="AC5289" i="1"/>
  <c r="Y5289" i="1"/>
  <c r="AD5289" i="1"/>
  <c r="N5296" i="1"/>
  <c r="T5296" i="1"/>
  <c r="W5290" i="1"/>
  <c r="K5296" i="1"/>
  <c r="R5296" i="1"/>
  <c r="L5296" i="1"/>
  <c r="M5296" i="1"/>
  <c r="O5296" i="1"/>
  <c r="Q5296" i="1"/>
  <c r="S5296" i="1"/>
  <c r="X5290" i="1"/>
  <c r="AE5289" i="1"/>
  <c r="AF5289" i="1"/>
  <c r="AH5289" i="1"/>
  <c r="V5294" i="1"/>
  <c r="Z5293" i="1"/>
  <c r="AA5290" i="1"/>
  <c r="AC5290" i="1"/>
  <c r="Y5290" i="1"/>
  <c r="AD5290" i="1"/>
  <c r="N5297" i="1"/>
  <c r="T5297" i="1"/>
  <c r="W5291" i="1"/>
  <c r="K5297" i="1"/>
  <c r="R5297" i="1"/>
  <c r="L5297" i="1"/>
  <c r="M5297" i="1"/>
  <c r="O5297" i="1"/>
  <c r="Q5297" i="1"/>
  <c r="S5297" i="1"/>
  <c r="X5291" i="1"/>
  <c r="AE5290" i="1"/>
  <c r="AF5290" i="1"/>
  <c r="AH5290" i="1"/>
  <c r="V5295" i="1"/>
  <c r="Z5294" i="1"/>
  <c r="AA5291" i="1"/>
  <c r="AC5291" i="1"/>
  <c r="Y5291" i="1"/>
  <c r="AD5291" i="1"/>
  <c r="N5298" i="1"/>
  <c r="T5298" i="1"/>
  <c r="W5292" i="1"/>
  <c r="K5298" i="1"/>
  <c r="R5298" i="1"/>
  <c r="L5298" i="1"/>
  <c r="M5298" i="1"/>
  <c r="O5298" i="1"/>
  <c r="Q5298" i="1"/>
  <c r="S5298" i="1"/>
  <c r="X5292" i="1"/>
  <c r="AE5291" i="1"/>
  <c r="AF5291" i="1"/>
  <c r="AH5291" i="1"/>
  <c r="V5296" i="1"/>
  <c r="Z5295" i="1"/>
  <c r="AA5292" i="1"/>
  <c r="AC5292" i="1"/>
  <c r="Y5292" i="1"/>
  <c r="AD5292" i="1"/>
  <c r="N5299" i="1"/>
  <c r="T5299" i="1"/>
  <c r="W5293" i="1"/>
  <c r="K5299" i="1"/>
  <c r="R5299" i="1"/>
  <c r="L5299" i="1"/>
  <c r="M5299" i="1"/>
  <c r="O5299" i="1"/>
  <c r="Q5299" i="1"/>
  <c r="S5299" i="1"/>
  <c r="X5293" i="1"/>
  <c r="AE5292" i="1"/>
  <c r="AF5292" i="1"/>
  <c r="AH5292" i="1"/>
  <c r="V5297" i="1"/>
  <c r="Z5296" i="1"/>
  <c r="AA5293" i="1"/>
  <c r="AC5293" i="1"/>
  <c r="Y5293" i="1"/>
  <c r="AD5293" i="1"/>
  <c r="N5300" i="1"/>
  <c r="T5300" i="1"/>
  <c r="W5294" i="1"/>
  <c r="K5300" i="1"/>
  <c r="R5300" i="1"/>
  <c r="L5300" i="1"/>
  <c r="M5300" i="1"/>
  <c r="O5300" i="1"/>
  <c r="Q5300" i="1"/>
  <c r="S5300" i="1"/>
  <c r="X5294" i="1"/>
  <c r="AE5293" i="1"/>
  <c r="AF5293" i="1"/>
  <c r="AH5293" i="1"/>
  <c r="V5298" i="1"/>
  <c r="Z5297" i="1"/>
  <c r="AA5294" i="1"/>
  <c r="AC5294" i="1"/>
  <c r="Y5294" i="1"/>
  <c r="AD5294" i="1"/>
  <c r="N5301" i="1"/>
  <c r="T5301" i="1"/>
  <c r="W5295" i="1"/>
  <c r="K5301" i="1"/>
  <c r="R5301" i="1"/>
  <c r="L5301" i="1"/>
  <c r="M5301" i="1"/>
  <c r="O5301" i="1"/>
  <c r="Q5301" i="1"/>
  <c r="S5301" i="1"/>
  <c r="X5295" i="1"/>
  <c r="AE5294" i="1"/>
  <c r="AF5294" i="1"/>
  <c r="AH5294" i="1"/>
  <c r="V5299" i="1"/>
  <c r="Z5298" i="1"/>
  <c r="AA5295" i="1"/>
  <c r="AC5295" i="1"/>
  <c r="Y5295" i="1"/>
  <c r="AD5295" i="1"/>
  <c r="N5302" i="1"/>
  <c r="T5302" i="1"/>
  <c r="W5296" i="1"/>
  <c r="K5302" i="1"/>
  <c r="R5302" i="1"/>
  <c r="L5302" i="1"/>
  <c r="M5302" i="1"/>
  <c r="O5302" i="1"/>
  <c r="Q5302" i="1"/>
  <c r="S5302" i="1"/>
  <c r="X5296" i="1"/>
  <c r="AE5295" i="1"/>
  <c r="AF5295" i="1"/>
  <c r="AH5295" i="1"/>
  <c r="V5300" i="1"/>
  <c r="Z5299" i="1"/>
  <c r="AA5296" i="1"/>
  <c r="AC5296" i="1"/>
  <c r="Y5296" i="1"/>
  <c r="AD5296" i="1"/>
  <c r="N5303" i="1"/>
  <c r="T5303" i="1"/>
  <c r="W5297" i="1"/>
  <c r="K5303" i="1"/>
  <c r="R5303" i="1"/>
  <c r="L5303" i="1"/>
  <c r="M5303" i="1"/>
  <c r="O5303" i="1"/>
  <c r="Q5303" i="1"/>
  <c r="S5303" i="1"/>
  <c r="X5297" i="1"/>
  <c r="AE5296" i="1"/>
  <c r="AF5296" i="1"/>
  <c r="AH5296" i="1"/>
  <c r="V5301" i="1"/>
  <c r="Z5300" i="1"/>
  <c r="AA5297" i="1"/>
  <c r="AC5297" i="1"/>
  <c r="Y5297" i="1"/>
  <c r="AD5297" i="1"/>
  <c r="N5304" i="1"/>
  <c r="T5304" i="1"/>
  <c r="W5298" i="1"/>
  <c r="K5304" i="1"/>
  <c r="R5304" i="1"/>
  <c r="L5304" i="1"/>
  <c r="M5304" i="1"/>
  <c r="O5304" i="1"/>
  <c r="Q5304" i="1"/>
  <c r="S5304" i="1"/>
  <c r="X5298" i="1"/>
  <c r="AE5297" i="1"/>
  <c r="AF5297" i="1"/>
  <c r="AH5297" i="1"/>
  <c r="V5302" i="1"/>
  <c r="Z5301" i="1"/>
  <c r="AA5298" i="1"/>
  <c r="AC5298" i="1"/>
  <c r="Y5298" i="1"/>
  <c r="AD5298" i="1"/>
  <c r="N5305" i="1"/>
  <c r="T5305" i="1"/>
  <c r="W5299" i="1"/>
  <c r="K5305" i="1"/>
  <c r="R5305" i="1"/>
  <c r="L5305" i="1"/>
  <c r="M5305" i="1"/>
  <c r="O5305" i="1"/>
  <c r="Q5305" i="1"/>
  <c r="S5305" i="1"/>
  <c r="X5299" i="1"/>
  <c r="AE5298" i="1"/>
  <c r="AF5298" i="1"/>
  <c r="AH5298" i="1"/>
  <c r="V5303" i="1"/>
  <c r="Z5302" i="1"/>
  <c r="AA5299" i="1"/>
  <c r="AC5299" i="1"/>
  <c r="Y5299" i="1"/>
  <c r="AD5299" i="1"/>
  <c r="N5306" i="1"/>
  <c r="T5306" i="1"/>
  <c r="W5300" i="1"/>
  <c r="K5306" i="1"/>
  <c r="R5306" i="1"/>
  <c r="L5306" i="1"/>
  <c r="M5306" i="1"/>
  <c r="O5306" i="1"/>
  <c r="Q5306" i="1"/>
  <c r="S5306" i="1"/>
  <c r="X5300" i="1"/>
  <c r="AE5299" i="1"/>
  <c r="AF5299" i="1"/>
  <c r="AH5299" i="1"/>
  <c r="V5304" i="1"/>
  <c r="Z5303" i="1"/>
  <c r="AA5300" i="1"/>
  <c r="AC5300" i="1"/>
  <c r="Y5300" i="1"/>
  <c r="AD5300" i="1"/>
  <c r="N5307" i="1"/>
  <c r="T5307" i="1"/>
  <c r="W5301" i="1"/>
  <c r="K5307" i="1"/>
  <c r="R5307" i="1"/>
  <c r="L5307" i="1"/>
  <c r="M5307" i="1"/>
  <c r="O5307" i="1"/>
  <c r="Q5307" i="1"/>
  <c r="S5307" i="1"/>
  <c r="X5301" i="1"/>
  <c r="AE5300" i="1"/>
  <c r="AF5300" i="1"/>
  <c r="AH5300" i="1"/>
  <c r="V5305" i="1"/>
  <c r="Z5304" i="1"/>
  <c r="AA5301" i="1"/>
  <c r="AC5301" i="1"/>
  <c r="Y5301" i="1"/>
  <c r="AD5301" i="1"/>
  <c r="N5308" i="1"/>
  <c r="T5308" i="1"/>
  <c r="W5302" i="1"/>
  <c r="K5308" i="1"/>
  <c r="R5308" i="1"/>
  <c r="L5308" i="1"/>
  <c r="M5308" i="1"/>
  <c r="O5308" i="1"/>
  <c r="Q5308" i="1"/>
  <c r="S5308" i="1"/>
  <c r="X5302" i="1"/>
  <c r="AE5301" i="1"/>
  <c r="AF5301" i="1"/>
  <c r="AH5301" i="1"/>
  <c r="V5306" i="1"/>
  <c r="Z5305" i="1"/>
  <c r="AA5302" i="1"/>
  <c r="AC5302" i="1"/>
  <c r="Y5302" i="1"/>
  <c r="AD5302" i="1"/>
  <c r="N5309" i="1"/>
  <c r="T5309" i="1"/>
  <c r="W5303" i="1"/>
  <c r="K5309" i="1"/>
  <c r="R5309" i="1"/>
  <c r="L5309" i="1"/>
  <c r="M5309" i="1"/>
  <c r="O5309" i="1"/>
  <c r="Q5309" i="1"/>
  <c r="S5309" i="1"/>
  <c r="X5303" i="1"/>
  <c r="AE5302" i="1"/>
  <c r="AF5302" i="1"/>
  <c r="AH5302" i="1"/>
  <c r="V5307" i="1"/>
  <c r="Z5306" i="1"/>
  <c r="AA5303" i="1"/>
  <c r="AC5303" i="1"/>
  <c r="Y5303" i="1"/>
  <c r="AD5303" i="1"/>
  <c r="N5310" i="1"/>
  <c r="T5310" i="1"/>
  <c r="W5304" i="1"/>
  <c r="K5310" i="1"/>
  <c r="R5310" i="1"/>
  <c r="L5310" i="1"/>
  <c r="M5310" i="1"/>
  <c r="O5310" i="1"/>
  <c r="Q5310" i="1"/>
  <c r="S5310" i="1"/>
  <c r="X5304" i="1"/>
  <c r="AE5303" i="1"/>
  <c r="AF5303" i="1"/>
  <c r="AH5303" i="1"/>
  <c r="V5308" i="1"/>
  <c r="Z5307" i="1"/>
  <c r="AA5304" i="1"/>
  <c r="AC5304" i="1"/>
  <c r="Y5304" i="1"/>
  <c r="AD5304" i="1"/>
  <c r="N5311" i="1"/>
  <c r="T5311" i="1"/>
  <c r="W5305" i="1"/>
  <c r="K5311" i="1"/>
  <c r="R5311" i="1"/>
  <c r="L5311" i="1"/>
  <c r="M5311" i="1"/>
  <c r="O5311" i="1"/>
  <c r="Q5311" i="1"/>
  <c r="S5311" i="1"/>
  <c r="X5305" i="1"/>
  <c r="AE5304" i="1"/>
  <c r="AF5304" i="1"/>
  <c r="AH5304" i="1"/>
  <c r="V5309" i="1"/>
  <c r="Z5308" i="1"/>
  <c r="AA5305" i="1"/>
  <c r="AC5305" i="1"/>
  <c r="Y5305" i="1"/>
  <c r="AD5305" i="1"/>
  <c r="N5312" i="1"/>
  <c r="T5312" i="1"/>
  <c r="W5306" i="1"/>
  <c r="K5312" i="1"/>
  <c r="R5312" i="1"/>
  <c r="L5312" i="1"/>
  <c r="M5312" i="1"/>
  <c r="O5312" i="1"/>
  <c r="Q5312" i="1"/>
  <c r="S5312" i="1"/>
  <c r="X5306" i="1"/>
  <c r="AE5305" i="1"/>
  <c r="AF5305" i="1"/>
  <c r="AH5305" i="1"/>
  <c r="V5310" i="1"/>
  <c r="Z5309" i="1"/>
  <c r="AA5306" i="1"/>
  <c r="AC5306" i="1"/>
  <c r="Y5306" i="1"/>
  <c r="AD5306" i="1"/>
  <c r="N5313" i="1"/>
  <c r="T5313" i="1"/>
  <c r="W5307" i="1"/>
  <c r="K5313" i="1"/>
  <c r="R5313" i="1"/>
  <c r="L5313" i="1"/>
  <c r="M5313" i="1"/>
  <c r="O5313" i="1"/>
  <c r="Q5313" i="1"/>
  <c r="S5313" i="1"/>
  <c r="X5307" i="1"/>
  <c r="AE5306" i="1"/>
  <c r="AF5306" i="1"/>
  <c r="AH5306" i="1"/>
  <c r="V5311" i="1"/>
  <c r="Z5310" i="1"/>
  <c r="AA5307" i="1"/>
  <c r="AC5307" i="1"/>
  <c r="Y5307" i="1"/>
  <c r="AD5307" i="1"/>
  <c r="N5314" i="1"/>
  <c r="T5314" i="1"/>
  <c r="W5308" i="1"/>
  <c r="K5314" i="1"/>
  <c r="R5314" i="1"/>
  <c r="L5314" i="1"/>
  <c r="M5314" i="1"/>
  <c r="O5314" i="1"/>
  <c r="Q5314" i="1"/>
  <c r="S5314" i="1"/>
  <c r="X5308" i="1"/>
  <c r="AE5307" i="1"/>
  <c r="AF5307" i="1"/>
  <c r="AH5307" i="1"/>
  <c r="V5312" i="1"/>
  <c r="Z5311" i="1"/>
  <c r="AA5308" i="1"/>
  <c r="AC5308" i="1"/>
  <c r="Y5308" i="1"/>
  <c r="AD5308" i="1"/>
  <c r="N5315" i="1"/>
  <c r="T5315" i="1"/>
  <c r="W5309" i="1"/>
  <c r="K5315" i="1"/>
  <c r="R5315" i="1"/>
  <c r="L5315" i="1"/>
  <c r="M5315" i="1"/>
  <c r="O5315" i="1"/>
  <c r="Q5315" i="1"/>
  <c r="S5315" i="1"/>
  <c r="X5309" i="1"/>
  <c r="AE5308" i="1"/>
  <c r="AF5308" i="1"/>
  <c r="AH5308" i="1"/>
  <c r="V5313" i="1"/>
  <c r="Z5312" i="1"/>
  <c r="AA5309" i="1"/>
  <c r="AC5309" i="1"/>
  <c r="Y5309" i="1"/>
  <c r="AD5309" i="1"/>
  <c r="N5316" i="1"/>
  <c r="T5316" i="1"/>
  <c r="W5310" i="1"/>
  <c r="K5316" i="1"/>
  <c r="R5316" i="1"/>
  <c r="L5316" i="1"/>
  <c r="M5316" i="1"/>
  <c r="O5316" i="1"/>
  <c r="Q5316" i="1"/>
  <c r="S5316" i="1"/>
  <c r="X5310" i="1"/>
  <c r="AE5309" i="1"/>
  <c r="AF5309" i="1"/>
  <c r="AH5309" i="1"/>
  <c r="V5314" i="1"/>
  <c r="Z5313" i="1"/>
  <c r="AA5310" i="1"/>
  <c r="AC5310" i="1"/>
  <c r="Y5310" i="1"/>
  <c r="AD5310" i="1"/>
  <c r="N5317" i="1"/>
  <c r="T5317" i="1"/>
  <c r="W5311" i="1"/>
  <c r="K5317" i="1"/>
  <c r="R5317" i="1"/>
  <c r="L5317" i="1"/>
  <c r="M5317" i="1"/>
  <c r="O5317" i="1"/>
  <c r="Q5317" i="1"/>
  <c r="S5317" i="1"/>
  <c r="X5311" i="1"/>
  <c r="AE5310" i="1"/>
  <c r="AF5310" i="1"/>
  <c r="AH5310" i="1"/>
  <c r="V5315" i="1"/>
  <c r="Z5314" i="1"/>
  <c r="AA5311" i="1"/>
  <c r="AC5311" i="1"/>
  <c r="Y5311" i="1"/>
  <c r="AD5311" i="1"/>
  <c r="N5318" i="1"/>
  <c r="T5318" i="1"/>
  <c r="W5312" i="1"/>
  <c r="K5318" i="1"/>
  <c r="R5318" i="1"/>
  <c r="L5318" i="1"/>
  <c r="M5318" i="1"/>
  <c r="O5318" i="1"/>
  <c r="Q5318" i="1"/>
  <c r="S5318" i="1"/>
  <c r="X5312" i="1"/>
  <c r="AE5311" i="1"/>
  <c r="AF5311" i="1"/>
  <c r="AH5311" i="1"/>
  <c r="V5316" i="1"/>
  <c r="Z5315" i="1"/>
  <c r="AA5312" i="1"/>
  <c r="AC5312" i="1"/>
  <c r="Y5312" i="1"/>
  <c r="AD5312" i="1"/>
  <c r="N5319" i="1"/>
  <c r="T5319" i="1"/>
  <c r="W5313" i="1"/>
  <c r="K5319" i="1"/>
  <c r="R5319" i="1"/>
  <c r="L5319" i="1"/>
  <c r="M5319" i="1"/>
  <c r="O5319" i="1"/>
  <c r="Q5319" i="1"/>
  <c r="S5319" i="1"/>
  <c r="X5313" i="1"/>
  <c r="AE5312" i="1"/>
  <c r="AF5312" i="1"/>
  <c r="AH5312" i="1"/>
  <c r="V5317" i="1"/>
  <c r="Z5316" i="1"/>
  <c r="AA5313" i="1"/>
  <c r="AC5313" i="1"/>
  <c r="Y5313" i="1"/>
  <c r="AD5313" i="1"/>
  <c r="N5320" i="1"/>
  <c r="T5320" i="1"/>
  <c r="W5314" i="1"/>
  <c r="K5320" i="1"/>
  <c r="R5320" i="1"/>
  <c r="L5320" i="1"/>
  <c r="M5320" i="1"/>
  <c r="O5320" i="1"/>
  <c r="Q5320" i="1"/>
  <c r="S5320" i="1"/>
  <c r="X5314" i="1"/>
  <c r="AE5313" i="1"/>
  <c r="AF5313" i="1"/>
  <c r="AH5313" i="1"/>
  <c r="V5318" i="1"/>
  <c r="Z5317" i="1"/>
  <c r="AA5314" i="1"/>
  <c r="AC5314" i="1"/>
  <c r="Y5314" i="1"/>
  <c r="AD5314" i="1"/>
  <c r="N5321" i="1"/>
  <c r="T5321" i="1"/>
  <c r="W5315" i="1"/>
  <c r="K5321" i="1"/>
  <c r="R5321" i="1"/>
  <c r="L5321" i="1"/>
  <c r="M5321" i="1"/>
  <c r="O5321" i="1"/>
  <c r="Q5321" i="1"/>
  <c r="S5321" i="1"/>
  <c r="X5315" i="1"/>
  <c r="AE5314" i="1"/>
  <c r="AF5314" i="1"/>
  <c r="AH5314" i="1"/>
  <c r="V5319" i="1"/>
  <c r="Z5318" i="1"/>
  <c r="AA5315" i="1"/>
  <c r="AC5315" i="1"/>
  <c r="Y5315" i="1"/>
  <c r="AD5315" i="1"/>
  <c r="N5322" i="1"/>
  <c r="T5322" i="1"/>
  <c r="W5316" i="1"/>
  <c r="K5322" i="1"/>
  <c r="R5322" i="1"/>
  <c r="L5322" i="1"/>
  <c r="M5322" i="1"/>
  <c r="O5322" i="1"/>
  <c r="Q5322" i="1"/>
  <c r="S5322" i="1"/>
  <c r="X5316" i="1"/>
  <c r="AE5315" i="1"/>
  <c r="AF5315" i="1"/>
  <c r="AH5315" i="1"/>
  <c r="V5320" i="1"/>
  <c r="Z5319" i="1"/>
  <c r="AA5316" i="1"/>
  <c r="AC5316" i="1"/>
  <c r="Y5316" i="1"/>
  <c r="AD5316" i="1"/>
  <c r="N5323" i="1"/>
  <c r="T5323" i="1"/>
  <c r="W5317" i="1"/>
  <c r="K5323" i="1"/>
  <c r="R5323" i="1"/>
  <c r="L5323" i="1"/>
  <c r="M5323" i="1"/>
  <c r="O5323" i="1"/>
  <c r="Q5323" i="1"/>
  <c r="S5323" i="1"/>
  <c r="X5317" i="1"/>
  <c r="AE5316" i="1"/>
  <c r="AF5316" i="1"/>
  <c r="AH5316" i="1"/>
  <c r="V5321" i="1"/>
  <c r="Z5320" i="1"/>
  <c r="AA5317" i="1"/>
  <c r="AC5317" i="1"/>
  <c r="Y5317" i="1"/>
  <c r="AD5317" i="1"/>
  <c r="N5324" i="1"/>
  <c r="T5324" i="1"/>
  <c r="W5318" i="1"/>
  <c r="K5324" i="1"/>
  <c r="R5324" i="1"/>
  <c r="L5324" i="1"/>
  <c r="M5324" i="1"/>
  <c r="O5324" i="1"/>
  <c r="Q5324" i="1"/>
  <c r="S5324" i="1"/>
  <c r="X5318" i="1"/>
  <c r="AE5317" i="1"/>
  <c r="AF5317" i="1"/>
  <c r="AH5317" i="1"/>
  <c r="V5322" i="1"/>
  <c r="Z5321" i="1"/>
  <c r="AA5318" i="1"/>
  <c r="AC5318" i="1"/>
  <c r="Y5318" i="1"/>
  <c r="AD5318" i="1"/>
  <c r="N5325" i="1"/>
  <c r="T5325" i="1"/>
  <c r="W5319" i="1"/>
  <c r="K5325" i="1"/>
  <c r="R5325" i="1"/>
  <c r="L5325" i="1"/>
  <c r="M5325" i="1"/>
  <c r="O5325" i="1"/>
  <c r="Q5325" i="1"/>
  <c r="S5325" i="1"/>
  <c r="X5319" i="1"/>
  <c r="AE5318" i="1"/>
  <c r="AF5318" i="1"/>
  <c r="AH5318" i="1"/>
  <c r="V5323" i="1"/>
  <c r="Z5322" i="1"/>
  <c r="AA5319" i="1"/>
  <c r="AC5319" i="1"/>
  <c r="Y5319" i="1"/>
  <c r="AD5319" i="1"/>
  <c r="N5326" i="1"/>
  <c r="T5326" i="1"/>
  <c r="W5320" i="1"/>
  <c r="K5326" i="1"/>
  <c r="R5326" i="1"/>
  <c r="L5326" i="1"/>
  <c r="M5326" i="1"/>
  <c r="O5326" i="1"/>
  <c r="Q5326" i="1"/>
  <c r="S5326" i="1"/>
  <c r="X5320" i="1"/>
  <c r="AE5319" i="1"/>
  <c r="AF5319" i="1"/>
  <c r="AH5319" i="1"/>
  <c r="V5324" i="1"/>
  <c r="Z5323" i="1"/>
  <c r="AA5320" i="1"/>
  <c r="AC5320" i="1"/>
  <c r="Y5320" i="1"/>
  <c r="AD5320" i="1"/>
  <c r="N5327" i="1"/>
  <c r="T5327" i="1"/>
  <c r="W5321" i="1"/>
  <c r="K5327" i="1"/>
  <c r="R5327" i="1"/>
  <c r="L5327" i="1"/>
  <c r="M5327" i="1"/>
  <c r="O5327" i="1"/>
  <c r="Q5327" i="1"/>
  <c r="S5327" i="1"/>
  <c r="X5321" i="1"/>
  <c r="AE5320" i="1"/>
  <c r="AF5320" i="1"/>
  <c r="AH5320" i="1"/>
  <c r="V5325" i="1"/>
  <c r="Z5324" i="1"/>
  <c r="AA5321" i="1"/>
  <c r="AC5321" i="1"/>
  <c r="Y5321" i="1"/>
  <c r="AD5321" i="1"/>
  <c r="N5328" i="1"/>
  <c r="T5328" i="1"/>
  <c r="W5322" i="1"/>
  <c r="K5328" i="1"/>
  <c r="R5328" i="1"/>
  <c r="L5328" i="1"/>
  <c r="M5328" i="1"/>
  <c r="O5328" i="1"/>
  <c r="Q5328" i="1"/>
  <c r="S5328" i="1"/>
  <c r="X5322" i="1"/>
  <c r="AE5321" i="1"/>
  <c r="AF5321" i="1"/>
  <c r="AH5321" i="1"/>
  <c r="V5326" i="1"/>
  <c r="Z5325" i="1"/>
  <c r="AA5322" i="1"/>
  <c r="AC5322" i="1"/>
  <c r="Y5322" i="1"/>
  <c r="AD5322" i="1"/>
  <c r="N5329" i="1"/>
  <c r="T5329" i="1"/>
  <c r="W5323" i="1"/>
  <c r="K5329" i="1"/>
  <c r="R5329" i="1"/>
  <c r="L5329" i="1"/>
  <c r="M5329" i="1"/>
  <c r="O5329" i="1"/>
  <c r="Q5329" i="1"/>
  <c r="S5329" i="1"/>
  <c r="X5323" i="1"/>
  <c r="AE5322" i="1"/>
  <c r="AF5322" i="1"/>
  <c r="AH5322" i="1"/>
  <c r="V5327" i="1"/>
  <c r="Z5326" i="1"/>
  <c r="AA5323" i="1"/>
  <c r="AC5323" i="1"/>
  <c r="Y5323" i="1"/>
  <c r="AD5323" i="1"/>
  <c r="N5330" i="1"/>
  <c r="T5330" i="1"/>
  <c r="W5324" i="1"/>
  <c r="K5330" i="1"/>
  <c r="R5330" i="1"/>
  <c r="L5330" i="1"/>
  <c r="M5330" i="1"/>
  <c r="O5330" i="1"/>
  <c r="Q5330" i="1"/>
  <c r="S5330" i="1"/>
  <c r="X5324" i="1"/>
  <c r="AE5323" i="1"/>
  <c r="AF5323" i="1"/>
  <c r="AH5323" i="1"/>
  <c r="V5328" i="1"/>
  <c r="Z5327" i="1"/>
  <c r="AA5324" i="1"/>
  <c r="AC5324" i="1"/>
  <c r="Y5324" i="1"/>
  <c r="AD5324" i="1"/>
  <c r="N5331" i="1"/>
  <c r="T5331" i="1"/>
  <c r="W5325" i="1"/>
  <c r="K5331" i="1"/>
  <c r="R5331" i="1"/>
  <c r="L5331" i="1"/>
  <c r="M5331" i="1"/>
  <c r="O5331" i="1"/>
  <c r="Q5331" i="1"/>
  <c r="S5331" i="1"/>
  <c r="X5325" i="1"/>
  <c r="AE5324" i="1"/>
  <c r="AF5324" i="1"/>
  <c r="AH5324" i="1"/>
  <c r="V5329" i="1"/>
  <c r="Z5328" i="1"/>
  <c r="AA5325" i="1"/>
  <c r="AC5325" i="1"/>
  <c r="Y5325" i="1"/>
  <c r="AD5325" i="1"/>
  <c r="N5332" i="1"/>
  <c r="T5332" i="1"/>
  <c r="W5326" i="1"/>
  <c r="K5332" i="1"/>
  <c r="R5332" i="1"/>
  <c r="L5332" i="1"/>
  <c r="M5332" i="1"/>
  <c r="O5332" i="1"/>
  <c r="Q5332" i="1"/>
  <c r="S5332" i="1"/>
  <c r="X5326" i="1"/>
  <c r="AE5325" i="1"/>
  <c r="AF5325" i="1"/>
  <c r="AH5325" i="1"/>
  <c r="V5330" i="1"/>
  <c r="Z5329" i="1"/>
  <c r="AA5326" i="1"/>
  <c r="AC5326" i="1"/>
  <c r="Y5326" i="1"/>
  <c r="AD5326" i="1"/>
  <c r="N5333" i="1"/>
  <c r="T5333" i="1"/>
  <c r="W5327" i="1"/>
  <c r="K5333" i="1"/>
  <c r="R5333" i="1"/>
  <c r="L5333" i="1"/>
  <c r="M5333" i="1"/>
  <c r="O5333" i="1"/>
  <c r="Q5333" i="1"/>
  <c r="S5333" i="1"/>
  <c r="X5327" i="1"/>
  <c r="AE5326" i="1"/>
  <c r="AF5326" i="1"/>
  <c r="AH5326" i="1"/>
  <c r="V5331" i="1"/>
  <c r="Z5330" i="1"/>
  <c r="AA5327" i="1"/>
  <c r="AC5327" i="1"/>
  <c r="Y5327" i="1"/>
  <c r="AD5327" i="1"/>
  <c r="N5334" i="1"/>
  <c r="T5334" i="1"/>
  <c r="W5328" i="1"/>
  <c r="K5334" i="1"/>
  <c r="R5334" i="1"/>
  <c r="L5334" i="1"/>
  <c r="M5334" i="1"/>
  <c r="O5334" i="1"/>
  <c r="Q5334" i="1"/>
  <c r="S5334" i="1"/>
  <c r="X5328" i="1"/>
  <c r="AE5327" i="1"/>
  <c r="AF5327" i="1"/>
  <c r="AH5327" i="1"/>
  <c r="V5332" i="1"/>
  <c r="Z5331" i="1"/>
  <c r="AA5328" i="1"/>
  <c r="AC5328" i="1"/>
  <c r="Y5328" i="1"/>
  <c r="AD5328" i="1"/>
  <c r="N5335" i="1"/>
  <c r="T5335" i="1"/>
  <c r="W5329" i="1"/>
  <c r="K5335" i="1"/>
  <c r="R5335" i="1"/>
  <c r="L5335" i="1"/>
  <c r="M5335" i="1"/>
  <c r="O5335" i="1"/>
  <c r="Q5335" i="1"/>
  <c r="S5335" i="1"/>
  <c r="X5329" i="1"/>
  <c r="AE5328" i="1"/>
  <c r="AF5328" i="1"/>
  <c r="AH5328" i="1"/>
  <c r="V5333" i="1"/>
  <c r="Z5332" i="1"/>
  <c r="AA5329" i="1"/>
  <c r="AC5329" i="1"/>
  <c r="Y5329" i="1"/>
  <c r="AD5329" i="1"/>
  <c r="N5336" i="1"/>
  <c r="T5336" i="1"/>
  <c r="W5330" i="1"/>
  <c r="K5336" i="1"/>
  <c r="R5336" i="1"/>
  <c r="L5336" i="1"/>
  <c r="M5336" i="1"/>
  <c r="O5336" i="1"/>
  <c r="Q5336" i="1"/>
  <c r="S5336" i="1"/>
  <c r="X5330" i="1"/>
  <c r="AE5329" i="1"/>
  <c r="AF5329" i="1"/>
  <c r="AH5329" i="1"/>
  <c r="V5334" i="1"/>
  <c r="Z5333" i="1"/>
  <c r="AA5330" i="1"/>
  <c r="AC5330" i="1"/>
  <c r="Y5330" i="1"/>
  <c r="AD5330" i="1"/>
  <c r="N5337" i="1"/>
  <c r="T5337" i="1"/>
  <c r="W5331" i="1"/>
  <c r="K5337" i="1"/>
  <c r="R5337" i="1"/>
  <c r="L5337" i="1"/>
  <c r="M5337" i="1"/>
  <c r="O5337" i="1"/>
  <c r="Q5337" i="1"/>
  <c r="S5337" i="1"/>
  <c r="X5331" i="1"/>
  <c r="AE5330" i="1"/>
  <c r="AF5330" i="1"/>
  <c r="AH5330" i="1"/>
  <c r="V5335" i="1"/>
  <c r="Z5334" i="1"/>
  <c r="AA5331" i="1"/>
  <c r="AC5331" i="1"/>
  <c r="Y5331" i="1"/>
  <c r="AD5331" i="1"/>
  <c r="N5338" i="1"/>
  <c r="T5338" i="1"/>
  <c r="W5332" i="1"/>
  <c r="K5338" i="1"/>
  <c r="R5338" i="1"/>
  <c r="L5338" i="1"/>
  <c r="M5338" i="1"/>
  <c r="O5338" i="1"/>
  <c r="Q5338" i="1"/>
  <c r="S5338" i="1"/>
  <c r="X5332" i="1"/>
  <c r="AE5331" i="1"/>
  <c r="AF5331" i="1"/>
  <c r="AH5331" i="1"/>
  <c r="V5336" i="1"/>
  <c r="Z5335" i="1"/>
  <c r="AA5332" i="1"/>
  <c r="AC5332" i="1"/>
  <c r="Y5332" i="1"/>
  <c r="AD5332" i="1"/>
  <c r="N5339" i="1"/>
  <c r="T5339" i="1"/>
  <c r="W5333" i="1"/>
  <c r="K5339" i="1"/>
  <c r="R5339" i="1"/>
  <c r="L5339" i="1"/>
  <c r="M5339" i="1"/>
  <c r="O5339" i="1"/>
  <c r="Q5339" i="1"/>
  <c r="S5339" i="1"/>
  <c r="X5333" i="1"/>
  <c r="AE5332" i="1"/>
  <c r="AF5332" i="1"/>
  <c r="AH5332" i="1"/>
  <c r="V5337" i="1"/>
  <c r="Z5336" i="1"/>
  <c r="AA5333" i="1"/>
  <c r="AC5333" i="1"/>
  <c r="Y5333" i="1"/>
  <c r="AD5333" i="1"/>
  <c r="N5340" i="1"/>
  <c r="T5340" i="1"/>
  <c r="W5334" i="1"/>
  <c r="K5340" i="1"/>
  <c r="R5340" i="1"/>
  <c r="L5340" i="1"/>
  <c r="M5340" i="1"/>
  <c r="O5340" i="1"/>
  <c r="Q5340" i="1"/>
  <c r="S5340" i="1"/>
  <c r="X5334" i="1"/>
  <c r="AE5333" i="1"/>
  <c r="AF5333" i="1"/>
  <c r="AH5333" i="1"/>
  <c r="V5338" i="1"/>
  <c r="Z5337" i="1"/>
  <c r="AA5334" i="1"/>
  <c r="AC5334" i="1"/>
  <c r="Y5334" i="1"/>
  <c r="AD5334" i="1"/>
  <c r="N5341" i="1"/>
  <c r="T5341" i="1"/>
  <c r="W5335" i="1"/>
  <c r="K5341" i="1"/>
  <c r="R5341" i="1"/>
  <c r="L5341" i="1"/>
  <c r="M5341" i="1"/>
  <c r="O5341" i="1"/>
  <c r="Q5341" i="1"/>
  <c r="S5341" i="1"/>
  <c r="X5335" i="1"/>
  <c r="AE5334" i="1"/>
  <c r="AF5334" i="1"/>
  <c r="AH5334" i="1"/>
  <c r="V5339" i="1"/>
  <c r="Z5338" i="1"/>
  <c r="AA5335" i="1"/>
  <c r="AC5335" i="1"/>
  <c r="Y5335" i="1"/>
  <c r="AD5335" i="1"/>
  <c r="N5342" i="1"/>
  <c r="T5342" i="1"/>
  <c r="W5336" i="1"/>
  <c r="K5342" i="1"/>
  <c r="R5342" i="1"/>
  <c r="L5342" i="1"/>
  <c r="M5342" i="1"/>
  <c r="O5342" i="1"/>
  <c r="Q5342" i="1"/>
  <c r="S5342" i="1"/>
  <c r="X5336" i="1"/>
  <c r="AE5335" i="1"/>
  <c r="AF5335" i="1"/>
  <c r="AH5335" i="1"/>
  <c r="V5340" i="1"/>
  <c r="Z5339" i="1"/>
  <c r="AA5336" i="1"/>
  <c r="AC5336" i="1"/>
  <c r="Y5336" i="1"/>
  <c r="AD5336" i="1"/>
  <c r="N5343" i="1"/>
  <c r="T5343" i="1"/>
  <c r="W5337" i="1"/>
  <c r="K5343" i="1"/>
  <c r="R5343" i="1"/>
  <c r="L5343" i="1"/>
  <c r="M5343" i="1"/>
  <c r="O5343" i="1"/>
  <c r="Q5343" i="1"/>
  <c r="S5343" i="1"/>
  <c r="X5337" i="1"/>
  <c r="AE5336" i="1"/>
  <c r="AF5336" i="1"/>
  <c r="AH5336" i="1"/>
  <c r="V5341" i="1"/>
  <c r="Z5340" i="1"/>
  <c r="AA5337" i="1"/>
  <c r="AC5337" i="1"/>
  <c r="Y5337" i="1"/>
  <c r="AD5337" i="1"/>
  <c r="N5344" i="1"/>
  <c r="T5344" i="1"/>
  <c r="W5338" i="1"/>
  <c r="K5344" i="1"/>
  <c r="R5344" i="1"/>
  <c r="L5344" i="1"/>
  <c r="M5344" i="1"/>
  <c r="O5344" i="1"/>
  <c r="Q5344" i="1"/>
  <c r="S5344" i="1"/>
  <c r="X5338" i="1"/>
  <c r="AE5337" i="1"/>
  <c r="AF5337" i="1"/>
  <c r="AH5337" i="1"/>
  <c r="V5342" i="1"/>
  <c r="Z5341" i="1"/>
  <c r="AA5338" i="1"/>
  <c r="AC5338" i="1"/>
  <c r="Y5338" i="1"/>
  <c r="AD5338" i="1"/>
  <c r="N5345" i="1"/>
  <c r="T5345" i="1"/>
  <c r="W5339" i="1"/>
  <c r="K5345" i="1"/>
  <c r="R5345" i="1"/>
  <c r="L5345" i="1"/>
  <c r="M5345" i="1"/>
  <c r="O5345" i="1"/>
  <c r="Q5345" i="1"/>
  <c r="S5345" i="1"/>
  <c r="X5339" i="1"/>
  <c r="AE5338" i="1"/>
  <c r="AF5338" i="1"/>
  <c r="AH5338" i="1"/>
  <c r="V5343" i="1"/>
  <c r="Z5342" i="1"/>
  <c r="AA5339" i="1"/>
  <c r="AC5339" i="1"/>
  <c r="Y5339" i="1"/>
  <c r="AD5339" i="1"/>
  <c r="N5346" i="1"/>
  <c r="T5346" i="1"/>
  <c r="W5340" i="1"/>
  <c r="K5346" i="1"/>
  <c r="R5346" i="1"/>
  <c r="L5346" i="1"/>
  <c r="M5346" i="1"/>
  <c r="O5346" i="1"/>
  <c r="Q5346" i="1"/>
  <c r="S5346" i="1"/>
  <c r="X5340" i="1"/>
  <c r="AE5339" i="1"/>
  <c r="AF5339" i="1"/>
  <c r="AH5339" i="1"/>
  <c r="V5344" i="1"/>
  <c r="Z5343" i="1"/>
  <c r="AA5340" i="1"/>
  <c r="AC5340" i="1"/>
  <c r="Y5340" i="1"/>
  <c r="AD5340" i="1"/>
  <c r="N5347" i="1"/>
  <c r="T5347" i="1"/>
  <c r="W5341" i="1"/>
  <c r="K5347" i="1"/>
  <c r="R5347" i="1"/>
  <c r="L5347" i="1"/>
  <c r="M5347" i="1"/>
  <c r="O5347" i="1"/>
  <c r="Q5347" i="1"/>
  <c r="S5347" i="1"/>
  <c r="X5341" i="1"/>
  <c r="AE5340" i="1"/>
  <c r="AF5340" i="1"/>
  <c r="AH5340" i="1"/>
  <c r="V5345" i="1"/>
  <c r="Z5344" i="1"/>
  <c r="AA5341" i="1"/>
  <c r="AC5341" i="1"/>
  <c r="Y5341" i="1"/>
  <c r="AD5341" i="1"/>
  <c r="N5348" i="1"/>
  <c r="T5348" i="1"/>
  <c r="W5342" i="1"/>
  <c r="K5348" i="1"/>
  <c r="R5348" i="1"/>
  <c r="L5348" i="1"/>
  <c r="M5348" i="1"/>
  <c r="O5348" i="1"/>
  <c r="Q5348" i="1"/>
  <c r="S5348" i="1"/>
  <c r="X5342" i="1"/>
  <c r="AE5341" i="1"/>
  <c r="AF5341" i="1"/>
  <c r="AH5341" i="1"/>
  <c r="V5346" i="1"/>
  <c r="Z5345" i="1"/>
  <c r="AA5342" i="1"/>
  <c r="AC5342" i="1"/>
  <c r="Y5342" i="1"/>
  <c r="AD5342" i="1"/>
  <c r="N5349" i="1"/>
  <c r="T5349" i="1"/>
  <c r="W5343" i="1"/>
  <c r="K5349" i="1"/>
  <c r="R5349" i="1"/>
  <c r="L5349" i="1"/>
  <c r="M5349" i="1"/>
  <c r="O5349" i="1"/>
  <c r="Q5349" i="1"/>
  <c r="S5349" i="1"/>
  <c r="X5343" i="1"/>
  <c r="AE5342" i="1"/>
  <c r="AF5342" i="1"/>
  <c r="AH5342" i="1"/>
  <c r="V5347" i="1"/>
  <c r="Z5346" i="1"/>
  <c r="AA5343" i="1"/>
  <c r="AC5343" i="1"/>
  <c r="Y5343" i="1"/>
  <c r="AD5343" i="1"/>
  <c r="N5350" i="1"/>
  <c r="T5350" i="1"/>
  <c r="W5344" i="1"/>
  <c r="K5350" i="1"/>
  <c r="R5350" i="1"/>
  <c r="L5350" i="1"/>
  <c r="M5350" i="1"/>
  <c r="O5350" i="1"/>
  <c r="Q5350" i="1"/>
  <c r="S5350" i="1"/>
  <c r="X5344" i="1"/>
  <c r="AE5343" i="1"/>
  <c r="AF5343" i="1"/>
  <c r="AH5343" i="1"/>
  <c r="V5348" i="1"/>
  <c r="Z5347" i="1"/>
  <c r="AA5344" i="1"/>
  <c r="AC5344" i="1"/>
  <c r="Y5344" i="1"/>
  <c r="AD5344" i="1"/>
  <c r="N5351" i="1"/>
  <c r="T5351" i="1"/>
  <c r="W5345" i="1"/>
  <c r="K5351" i="1"/>
  <c r="R5351" i="1"/>
  <c r="L5351" i="1"/>
  <c r="M5351" i="1"/>
  <c r="O5351" i="1"/>
  <c r="Q5351" i="1"/>
  <c r="S5351" i="1"/>
  <c r="X5345" i="1"/>
  <c r="AE5344" i="1"/>
  <c r="AF5344" i="1"/>
  <c r="AH5344" i="1"/>
  <c r="V5349" i="1"/>
  <c r="Z5348" i="1"/>
  <c r="AA5345" i="1"/>
  <c r="AC5345" i="1"/>
  <c r="Y5345" i="1"/>
  <c r="AD5345" i="1"/>
  <c r="N5352" i="1"/>
  <c r="T5352" i="1"/>
  <c r="W5346" i="1"/>
  <c r="K5352" i="1"/>
  <c r="R5352" i="1"/>
  <c r="L5352" i="1"/>
  <c r="M5352" i="1"/>
  <c r="O5352" i="1"/>
  <c r="Q5352" i="1"/>
  <c r="S5352" i="1"/>
  <c r="X5346" i="1"/>
  <c r="AE5345" i="1"/>
  <c r="AF5345" i="1"/>
  <c r="AH5345" i="1"/>
  <c r="V5350" i="1"/>
  <c r="Z5349" i="1"/>
  <c r="AA5346" i="1"/>
  <c r="AC5346" i="1"/>
  <c r="Y5346" i="1"/>
  <c r="AD5346" i="1"/>
  <c r="N5353" i="1"/>
  <c r="T5353" i="1"/>
  <c r="W5347" i="1"/>
  <c r="K5353" i="1"/>
  <c r="R5353" i="1"/>
  <c r="L5353" i="1"/>
  <c r="M5353" i="1"/>
  <c r="O5353" i="1"/>
  <c r="Q5353" i="1"/>
  <c r="S5353" i="1"/>
  <c r="X5347" i="1"/>
  <c r="AE5346" i="1"/>
  <c r="AF5346" i="1"/>
  <c r="AH5346" i="1"/>
  <c r="V5351" i="1"/>
  <c r="Z5350" i="1"/>
  <c r="AA5347" i="1"/>
  <c r="AC5347" i="1"/>
  <c r="Y5347" i="1"/>
  <c r="AD5347" i="1"/>
  <c r="N5354" i="1"/>
  <c r="T5354" i="1"/>
  <c r="W5348" i="1"/>
  <c r="K5354" i="1"/>
  <c r="R5354" i="1"/>
  <c r="L5354" i="1"/>
  <c r="M5354" i="1"/>
  <c r="O5354" i="1"/>
  <c r="Q5354" i="1"/>
  <c r="S5354" i="1"/>
  <c r="X5348" i="1"/>
  <c r="AE5347" i="1"/>
  <c r="AF5347" i="1"/>
  <c r="AH5347" i="1"/>
  <c r="V5352" i="1"/>
  <c r="Z5351" i="1"/>
  <c r="AA5348" i="1"/>
  <c r="AC5348" i="1"/>
  <c r="Y5348" i="1"/>
  <c r="AD5348" i="1"/>
  <c r="N5355" i="1"/>
  <c r="T5355" i="1"/>
  <c r="W5349" i="1"/>
  <c r="K5355" i="1"/>
  <c r="R5355" i="1"/>
  <c r="L5355" i="1"/>
  <c r="M5355" i="1"/>
  <c r="O5355" i="1"/>
  <c r="Q5355" i="1"/>
  <c r="S5355" i="1"/>
  <c r="X5349" i="1"/>
  <c r="AE5348" i="1"/>
  <c r="AF5348" i="1"/>
  <c r="AH5348" i="1"/>
  <c r="V5353" i="1"/>
  <c r="Z5352" i="1"/>
  <c r="AA5349" i="1"/>
  <c r="AC5349" i="1"/>
  <c r="Y5349" i="1"/>
  <c r="AD5349" i="1"/>
  <c r="N5356" i="1"/>
  <c r="T5356" i="1"/>
  <c r="W5350" i="1"/>
  <c r="K5356" i="1"/>
  <c r="R5356" i="1"/>
  <c r="L5356" i="1"/>
  <c r="M5356" i="1"/>
  <c r="O5356" i="1"/>
  <c r="Q5356" i="1"/>
  <c r="S5356" i="1"/>
  <c r="X5350" i="1"/>
  <c r="AE5349" i="1"/>
  <c r="AF5349" i="1"/>
  <c r="AH5349" i="1"/>
  <c r="V5354" i="1"/>
  <c r="Z5353" i="1"/>
  <c r="AA5350" i="1"/>
  <c r="AC5350" i="1"/>
  <c r="Y5350" i="1"/>
  <c r="AD5350" i="1"/>
  <c r="N5357" i="1"/>
  <c r="T5357" i="1"/>
  <c r="W5351" i="1"/>
  <c r="K5357" i="1"/>
  <c r="R5357" i="1"/>
  <c r="L5357" i="1"/>
  <c r="M5357" i="1"/>
  <c r="O5357" i="1"/>
  <c r="Q5357" i="1"/>
  <c r="S5357" i="1"/>
  <c r="X5351" i="1"/>
  <c r="AE5350" i="1"/>
  <c r="AF5350" i="1"/>
  <c r="AH5350" i="1"/>
  <c r="V5355" i="1"/>
  <c r="Z5354" i="1"/>
  <c r="AA5351" i="1"/>
  <c r="AC5351" i="1"/>
  <c r="Y5351" i="1"/>
  <c r="AD5351" i="1"/>
  <c r="N5358" i="1"/>
  <c r="T5358" i="1"/>
  <c r="W5352" i="1"/>
  <c r="K5358" i="1"/>
  <c r="R5358" i="1"/>
  <c r="L5358" i="1"/>
  <c r="M5358" i="1"/>
  <c r="O5358" i="1"/>
  <c r="Q5358" i="1"/>
  <c r="S5358" i="1"/>
  <c r="X5352" i="1"/>
  <c r="AE5351" i="1"/>
  <c r="AF5351" i="1"/>
  <c r="AH5351" i="1"/>
  <c r="V5356" i="1"/>
  <c r="Z5355" i="1"/>
  <c r="AA5352" i="1"/>
  <c r="AC5352" i="1"/>
  <c r="Y5352" i="1"/>
  <c r="AD5352" i="1"/>
  <c r="N5359" i="1"/>
  <c r="T5359" i="1"/>
  <c r="W5353" i="1"/>
  <c r="K5359" i="1"/>
  <c r="R5359" i="1"/>
  <c r="L5359" i="1"/>
  <c r="M5359" i="1"/>
  <c r="O5359" i="1"/>
  <c r="Q5359" i="1"/>
  <c r="S5359" i="1"/>
  <c r="X5353" i="1"/>
  <c r="AE5352" i="1"/>
  <c r="AF5352" i="1"/>
  <c r="AH5352" i="1"/>
  <c r="V5357" i="1"/>
  <c r="Z5356" i="1"/>
  <c r="AA5353" i="1"/>
  <c r="AC5353" i="1"/>
  <c r="Y5353" i="1"/>
  <c r="AD5353" i="1"/>
  <c r="N5360" i="1"/>
  <c r="T5360" i="1"/>
  <c r="W5354" i="1"/>
  <c r="K5360" i="1"/>
  <c r="R5360" i="1"/>
  <c r="L5360" i="1"/>
  <c r="M5360" i="1"/>
  <c r="O5360" i="1"/>
  <c r="Q5360" i="1"/>
  <c r="S5360" i="1"/>
  <c r="X5354" i="1"/>
  <c r="AE5353" i="1"/>
  <c r="AF5353" i="1"/>
  <c r="AH5353" i="1"/>
  <c r="V5358" i="1"/>
  <c r="Z5357" i="1"/>
  <c r="AA5354" i="1"/>
  <c r="AC5354" i="1"/>
  <c r="Y5354" i="1"/>
  <c r="AD5354" i="1"/>
  <c r="N5361" i="1"/>
  <c r="T5361" i="1"/>
  <c r="W5355" i="1"/>
  <c r="K5361" i="1"/>
  <c r="R5361" i="1"/>
  <c r="L5361" i="1"/>
  <c r="M5361" i="1"/>
  <c r="O5361" i="1"/>
  <c r="Q5361" i="1"/>
  <c r="S5361" i="1"/>
  <c r="X5355" i="1"/>
  <c r="AE5354" i="1"/>
  <c r="AF5354" i="1"/>
  <c r="AH5354" i="1"/>
  <c r="V5359" i="1"/>
  <c r="Z5358" i="1"/>
  <c r="AA5355" i="1"/>
  <c r="AC5355" i="1"/>
  <c r="Y5355" i="1"/>
  <c r="AD5355" i="1"/>
  <c r="N5362" i="1"/>
  <c r="T5362" i="1"/>
  <c r="W5356" i="1"/>
  <c r="K5362" i="1"/>
  <c r="R5362" i="1"/>
  <c r="L5362" i="1"/>
  <c r="M5362" i="1"/>
  <c r="O5362" i="1"/>
  <c r="Q5362" i="1"/>
  <c r="S5362" i="1"/>
  <c r="X5356" i="1"/>
  <c r="AE5355" i="1"/>
  <c r="AF5355" i="1"/>
  <c r="AH5355" i="1"/>
  <c r="V5360" i="1"/>
  <c r="Z5359" i="1"/>
  <c r="AA5356" i="1"/>
  <c r="AC5356" i="1"/>
  <c r="Y5356" i="1"/>
  <c r="AD5356" i="1"/>
  <c r="N5363" i="1"/>
  <c r="T5363" i="1"/>
  <c r="W5357" i="1"/>
  <c r="K5363" i="1"/>
  <c r="R5363" i="1"/>
  <c r="L5363" i="1"/>
  <c r="M5363" i="1"/>
  <c r="O5363" i="1"/>
  <c r="Q5363" i="1"/>
  <c r="S5363" i="1"/>
  <c r="X5357" i="1"/>
  <c r="AE5356" i="1"/>
  <c r="AF5356" i="1"/>
  <c r="AH5356" i="1"/>
  <c r="V5361" i="1"/>
  <c r="Z5360" i="1"/>
  <c r="AA5357" i="1"/>
  <c r="AC5357" i="1"/>
  <c r="Y5357" i="1"/>
  <c r="AD5357" i="1"/>
  <c r="N5364" i="1"/>
  <c r="T5364" i="1"/>
  <c r="W5358" i="1"/>
  <c r="K5364" i="1"/>
  <c r="R5364" i="1"/>
  <c r="L5364" i="1"/>
  <c r="M5364" i="1"/>
  <c r="O5364" i="1"/>
  <c r="Q5364" i="1"/>
  <c r="S5364" i="1"/>
  <c r="X5358" i="1"/>
  <c r="AE5357" i="1"/>
  <c r="AF5357" i="1"/>
  <c r="AH5357" i="1"/>
  <c r="V5362" i="1"/>
  <c r="Z5361" i="1"/>
  <c r="AA5358" i="1"/>
  <c r="AC5358" i="1"/>
  <c r="Y5358" i="1"/>
  <c r="AD5358" i="1"/>
  <c r="N5365" i="1"/>
  <c r="T5365" i="1"/>
  <c r="W5359" i="1"/>
  <c r="K5365" i="1"/>
  <c r="R5365" i="1"/>
  <c r="L5365" i="1"/>
  <c r="M5365" i="1"/>
  <c r="O5365" i="1"/>
  <c r="Q5365" i="1"/>
  <c r="S5365" i="1"/>
  <c r="X5359" i="1"/>
  <c r="AE5358" i="1"/>
  <c r="AF5358" i="1"/>
  <c r="AH5358" i="1"/>
  <c r="V5363" i="1"/>
  <c r="Z5362" i="1"/>
  <c r="AA5359" i="1"/>
  <c r="AC5359" i="1"/>
  <c r="Y5359" i="1"/>
  <c r="AD5359" i="1"/>
  <c r="N5366" i="1"/>
  <c r="T5366" i="1"/>
  <c r="W5360" i="1"/>
  <c r="K5366" i="1"/>
  <c r="R5366" i="1"/>
  <c r="L5366" i="1"/>
  <c r="M5366" i="1"/>
  <c r="O5366" i="1"/>
  <c r="Q5366" i="1"/>
  <c r="S5366" i="1"/>
  <c r="X5360" i="1"/>
  <c r="AE5359" i="1"/>
  <c r="AF5359" i="1"/>
  <c r="AH5359" i="1"/>
  <c r="V5364" i="1"/>
  <c r="Z5363" i="1"/>
  <c r="AA5360" i="1"/>
  <c r="AC5360" i="1"/>
  <c r="Y5360" i="1"/>
  <c r="AD5360" i="1"/>
  <c r="N5367" i="1"/>
  <c r="T5367" i="1"/>
  <c r="W5361" i="1"/>
  <c r="K5367" i="1"/>
  <c r="R5367" i="1"/>
  <c r="L5367" i="1"/>
  <c r="M5367" i="1"/>
  <c r="O5367" i="1"/>
  <c r="Q5367" i="1"/>
  <c r="S5367" i="1"/>
  <c r="X5361" i="1"/>
  <c r="AE5360" i="1"/>
  <c r="AF5360" i="1"/>
  <c r="AH5360" i="1"/>
  <c r="V5365" i="1"/>
  <c r="Z5364" i="1"/>
  <c r="AA5361" i="1"/>
  <c r="AC5361" i="1"/>
  <c r="Y5361" i="1"/>
  <c r="AD5361" i="1"/>
  <c r="N5368" i="1"/>
  <c r="T5368" i="1"/>
  <c r="W5362" i="1"/>
  <c r="K5368" i="1"/>
  <c r="R5368" i="1"/>
  <c r="L5368" i="1"/>
  <c r="M5368" i="1"/>
  <c r="O5368" i="1"/>
  <c r="Q5368" i="1"/>
  <c r="S5368" i="1"/>
  <c r="X5362" i="1"/>
  <c r="AE5361" i="1"/>
  <c r="AF5361" i="1"/>
  <c r="AH5361" i="1"/>
  <c r="V5366" i="1"/>
  <c r="Z5365" i="1"/>
  <c r="AA5362" i="1"/>
  <c r="AC5362" i="1"/>
  <c r="Y5362" i="1"/>
  <c r="AD5362" i="1"/>
  <c r="N5369" i="1"/>
  <c r="T5369" i="1"/>
  <c r="W5363" i="1"/>
  <c r="K5369" i="1"/>
  <c r="R5369" i="1"/>
  <c r="L5369" i="1"/>
  <c r="M5369" i="1"/>
  <c r="O5369" i="1"/>
  <c r="Q5369" i="1"/>
  <c r="S5369" i="1"/>
  <c r="X5363" i="1"/>
  <c r="AE5362" i="1"/>
  <c r="AF5362" i="1"/>
  <c r="AH5362" i="1"/>
  <c r="V5367" i="1"/>
  <c r="Z5366" i="1"/>
  <c r="AA5363" i="1"/>
  <c r="AC5363" i="1"/>
  <c r="Y5363" i="1"/>
  <c r="AD5363" i="1"/>
  <c r="N5370" i="1"/>
  <c r="T5370" i="1"/>
  <c r="W5364" i="1"/>
  <c r="K5370" i="1"/>
  <c r="R5370" i="1"/>
  <c r="L5370" i="1"/>
  <c r="M5370" i="1"/>
  <c r="O5370" i="1"/>
  <c r="Q5370" i="1"/>
  <c r="S5370" i="1"/>
  <c r="X5364" i="1"/>
  <c r="AE5363" i="1"/>
  <c r="AF5363" i="1"/>
  <c r="AH5363" i="1"/>
  <c r="V5368" i="1"/>
  <c r="Z5367" i="1"/>
  <c r="AA5364" i="1"/>
  <c r="AC5364" i="1"/>
  <c r="Y5364" i="1"/>
  <c r="AD5364" i="1"/>
  <c r="N5371" i="1"/>
  <c r="T5371" i="1"/>
  <c r="W5365" i="1"/>
  <c r="K5371" i="1"/>
  <c r="R5371" i="1"/>
  <c r="L5371" i="1"/>
  <c r="M5371" i="1"/>
  <c r="O5371" i="1"/>
  <c r="Q5371" i="1"/>
  <c r="S5371" i="1"/>
  <c r="X5365" i="1"/>
  <c r="AE5364" i="1"/>
  <c r="AF5364" i="1"/>
  <c r="AH5364" i="1"/>
  <c r="V5369" i="1"/>
  <c r="Z5368" i="1"/>
  <c r="AA5365" i="1"/>
  <c r="AC5365" i="1"/>
  <c r="Y5365" i="1"/>
  <c r="AD5365" i="1"/>
  <c r="N5372" i="1"/>
  <c r="T5372" i="1"/>
  <c r="W5366" i="1"/>
  <c r="K5372" i="1"/>
  <c r="R5372" i="1"/>
  <c r="L5372" i="1"/>
  <c r="M5372" i="1"/>
  <c r="O5372" i="1"/>
  <c r="Q5372" i="1"/>
  <c r="S5372" i="1"/>
  <c r="X5366" i="1"/>
  <c r="AE5365" i="1"/>
  <c r="AF5365" i="1"/>
  <c r="AH5365" i="1"/>
  <c r="V5370" i="1"/>
  <c r="Z5369" i="1"/>
  <c r="AA5366" i="1"/>
  <c r="AC5366" i="1"/>
  <c r="Y5366" i="1"/>
  <c r="AD5366" i="1"/>
  <c r="N5373" i="1"/>
  <c r="T5373" i="1"/>
  <c r="W5367" i="1"/>
  <c r="K5373" i="1"/>
  <c r="R5373" i="1"/>
  <c r="L5373" i="1"/>
  <c r="M5373" i="1"/>
  <c r="O5373" i="1"/>
  <c r="Q5373" i="1"/>
  <c r="S5373" i="1"/>
  <c r="X5367" i="1"/>
  <c r="AE5366" i="1"/>
  <c r="AF5366" i="1"/>
  <c r="AH5366" i="1"/>
  <c r="V5371" i="1"/>
  <c r="Z5370" i="1"/>
  <c r="AA5367" i="1"/>
  <c r="AC5367" i="1"/>
  <c r="Y5367" i="1"/>
  <c r="AD5367" i="1"/>
  <c r="N5374" i="1"/>
  <c r="T5374" i="1"/>
  <c r="W5368" i="1"/>
  <c r="K5374" i="1"/>
  <c r="R5374" i="1"/>
  <c r="L5374" i="1"/>
  <c r="M5374" i="1"/>
  <c r="O5374" i="1"/>
  <c r="Q5374" i="1"/>
  <c r="S5374" i="1"/>
  <c r="X5368" i="1"/>
  <c r="AE5367" i="1"/>
  <c r="AF5367" i="1"/>
  <c r="AH5367" i="1"/>
  <c r="V5372" i="1"/>
  <c r="Z5371" i="1"/>
  <c r="AA5368" i="1"/>
  <c r="AC5368" i="1"/>
  <c r="Y5368" i="1"/>
  <c r="AD5368" i="1"/>
  <c r="N5375" i="1"/>
  <c r="T5375" i="1"/>
  <c r="W5369" i="1"/>
  <c r="K5375" i="1"/>
  <c r="R5375" i="1"/>
  <c r="L5375" i="1"/>
  <c r="M5375" i="1"/>
  <c r="O5375" i="1"/>
  <c r="Q5375" i="1"/>
  <c r="S5375" i="1"/>
  <c r="X5369" i="1"/>
  <c r="AE5368" i="1"/>
  <c r="AF5368" i="1"/>
  <c r="AH5368" i="1"/>
  <c r="V5373" i="1"/>
  <c r="Z5372" i="1"/>
  <c r="AA5369" i="1"/>
  <c r="AC5369" i="1"/>
  <c r="Y5369" i="1"/>
  <c r="AD5369" i="1"/>
  <c r="N5376" i="1"/>
  <c r="T5376" i="1"/>
  <c r="W5370" i="1"/>
  <c r="K5376" i="1"/>
  <c r="R5376" i="1"/>
  <c r="L5376" i="1"/>
  <c r="M5376" i="1"/>
  <c r="O5376" i="1"/>
  <c r="Q5376" i="1"/>
  <c r="S5376" i="1"/>
  <c r="X5370" i="1"/>
  <c r="AE5369" i="1"/>
  <c r="AF5369" i="1"/>
  <c r="AH5369" i="1"/>
  <c r="V5374" i="1"/>
  <c r="Z5373" i="1"/>
  <c r="AA5370" i="1"/>
  <c r="AC5370" i="1"/>
  <c r="Y5370" i="1"/>
  <c r="AD5370" i="1"/>
  <c r="N5377" i="1"/>
  <c r="T5377" i="1"/>
  <c r="W5371" i="1"/>
  <c r="K5377" i="1"/>
  <c r="R5377" i="1"/>
  <c r="L5377" i="1"/>
  <c r="M5377" i="1"/>
  <c r="O5377" i="1"/>
  <c r="Q5377" i="1"/>
  <c r="S5377" i="1"/>
  <c r="X5371" i="1"/>
  <c r="AE5370" i="1"/>
  <c r="AF5370" i="1"/>
  <c r="AH5370" i="1"/>
  <c r="V5375" i="1"/>
  <c r="Z5374" i="1"/>
  <c r="AA5371" i="1"/>
  <c r="AC5371" i="1"/>
  <c r="Y5371" i="1"/>
  <c r="AD5371" i="1"/>
  <c r="N5378" i="1"/>
  <c r="T5378" i="1"/>
  <c r="W5372" i="1"/>
  <c r="K5378" i="1"/>
  <c r="R5378" i="1"/>
  <c r="L5378" i="1"/>
  <c r="M5378" i="1"/>
  <c r="O5378" i="1"/>
  <c r="Q5378" i="1"/>
  <c r="S5378" i="1"/>
  <c r="X5372" i="1"/>
  <c r="AE5371" i="1"/>
  <c r="AF5371" i="1"/>
  <c r="AH5371" i="1"/>
  <c r="V5376" i="1"/>
  <c r="Z5375" i="1"/>
  <c r="AA5372" i="1"/>
  <c r="AC5372" i="1"/>
  <c r="Y5372" i="1"/>
  <c r="AD5372" i="1"/>
  <c r="N5379" i="1"/>
  <c r="T5379" i="1"/>
  <c r="W5373" i="1"/>
  <c r="K5379" i="1"/>
  <c r="R5379" i="1"/>
  <c r="L5379" i="1"/>
  <c r="M5379" i="1"/>
  <c r="O5379" i="1"/>
  <c r="Q5379" i="1"/>
  <c r="S5379" i="1"/>
  <c r="X5373" i="1"/>
  <c r="AE5372" i="1"/>
  <c r="AF5372" i="1"/>
  <c r="AH5372" i="1"/>
  <c r="V5377" i="1"/>
  <c r="Z5376" i="1"/>
  <c r="AA5373" i="1"/>
  <c r="AC5373" i="1"/>
  <c r="Y5373" i="1"/>
  <c r="AD5373" i="1"/>
  <c r="N5380" i="1"/>
  <c r="T5380" i="1"/>
  <c r="W5374" i="1"/>
  <c r="K5380" i="1"/>
  <c r="R5380" i="1"/>
  <c r="L5380" i="1"/>
  <c r="M5380" i="1"/>
  <c r="O5380" i="1"/>
  <c r="Q5380" i="1"/>
  <c r="S5380" i="1"/>
  <c r="X5374" i="1"/>
  <c r="AE5373" i="1"/>
  <c r="AF5373" i="1"/>
  <c r="AH5373" i="1"/>
  <c r="V5378" i="1"/>
  <c r="Z5377" i="1"/>
  <c r="AA5374" i="1"/>
  <c r="AC5374" i="1"/>
  <c r="Y5374" i="1"/>
  <c r="AD5374" i="1"/>
  <c r="N5381" i="1"/>
  <c r="T5381" i="1"/>
  <c r="W5375" i="1"/>
  <c r="K5381" i="1"/>
  <c r="R5381" i="1"/>
  <c r="L5381" i="1"/>
  <c r="M5381" i="1"/>
  <c r="O5381" i="1"/>
  <c r="Q5381" i="1"/>
  <c r="S5381" i="1"/>
  <c r="X5375" i="1"/>
  <c r="AE5374" i="1"/>
  <c r="AF5374" i="1"/>
  <c r="AH5374" i="1"/>
  <c r="V5379" i="1"/>
  <c r="Z5378" i="1"/>
  <c r="AA5375" i="1"/>
  <c r="AC5375" i="1"/>
  <c r="Y5375" i="1"/>
  <c r="AD5375" i="1"/>
  <c r="N5382" i="1"/>
  <c r="T5382" i="1"/>
  <c r="W5376" i="1"/>
  <c r="K5382" i="1"/>
  <c r="R5382" i="1"/>
  <c r="L5382" i="1"/>
  <c r="M5382" i="1"/>
  <c r="O5382" i="1"/>
  <c r="Q5382" i="1"/>
  <c r="S5382" i="1"/>
  <c r="X5376" i="1"/>
  <c r="AE5375" i="1"/>
  <c r="AF5375" i="1"/>
  <c r="AH5375" i="1"/>
  <c r="V5380" i="1"/>
  <c r="Z5379" i="1"/>
  <c r="AA5376" i="1"/>
  <c r="AC5376" i="1"/>
  <c r="Y5376" i="1"/>
  <c r="AD5376" i="1"/>
  <c r="N5383" i="1"/>
  <c r="T5383" i="1"/>
  <c r="W5377" i="1"/>
  <c r="K5383" i="1"/>
  <c r="R5383" i="1"/>
  <c r="L5383" i="1"/>
  <c r="M5383" i="1"/>
  <c r="O5383" i="1"/>
  <c r="Q5383" i="1"/>
  <c r="S5383" i="1"/>
  <c r="X5377" i="1"/>
  <c r="AE5376" i="1"/>
  <c r="AF5376" i="1"/>
  <c r="AH5376" i="1"/>
  <c r="V5381" i="1"/>
  <c r="Z5380" i="1"/>
  <c r="AA5377" i="1"/>
  <c r="AC5377" i="1"/>
  <c r="Y5377" i="1"/>
  <c r="AD5377" i="1"/>
  <c r="N5384" i="1"/>
  <c r="T5384" i="1"/>
  <c r="W5378" i="1"/>
  <c r="K5384" i="1"/>
  <c r="R5384" i="1"/>
  <c r="L5384" i="1"/>
  <c r="M5384" i="1"/>
  <c r="O5384" i="1"/>
  <c r="Q5384" i="1"/>
  <c r="S5384" i="1"/>
  <c r="X5378" i="1"/>
  <c r="AE5377" i="1"/>
  <c r="AF5377" i="1"/>
  <c r="AH5377" i="1"/>
  <c r="V5382" i="1"/>
  <c r="Z5381" i="1"/>
  <c r="AA5378" i="1"/>
  <c r="AC5378" i="1"/>
  <c r="Y5378" i="1"/>
  <c r="AD5378" i="1"/>
  <c r="N5385" i="1"/>
  <c r="T5385" i="1"/>
  <c r="W5379" i="1"/>
  <c r="K5385" i="1"/>
  <c r="R5385" i="1"/>
  <c r="L5385" i="1"/>
  <c r="M5385" i="1"/>
  <c r="O5385" i="1"/>
  <c r="Q5385" i="1"/>
  <c r="S5385" i="1"/>
  <c r="X5379" i="1"/>
  <c r="AE5378" i="1"/>
  <c r="AF5378" i="1"/>
  <c r="AH5378" i="1"/>
  <c r="V5383" i="1"/>
  <c r="Z5382" i="1"/>
  <c r="AA5379" i="1"/>
  <c r="AC5379" i="1"/>
  <c r="Y5379" i="1"/>
  <c r="AD5379" i="1"/>
  <c r="N5386" i="1"/>
  <c r="T5386" i="1"/>
  <c r="W5380" i="1"/>
  <c r="K5386" i="1"/>
  <c r="R5386" i="1"/>
  <c r="L5386" i="1"/>
  <c r="M5386" i="1"/>
  <c r="O5386" i="1"/>
  <c r="Q5386" i="1"/>
  <c r="S5386" i="1"/>
  <c r="X5380" i="1"/>
  <c r="AE5379" i="1"/>
  <c r="AF5379" i="1"/>
  <c r="AH5379" i="1"/>
  <c r="V5384" i="1"/>
  <c r="Z5383" i="1"/>
  <c r="AA5380" i="1"/>
  <c r="AC5380" i="1"/>
  <c r="Y5380" i="1"/>
  <c r="AD5380" i="1"/>
  <c r="N5387" i="1"/>
  <c r="T5387" i="1"/>
  <c r="W5381" i="1"/>
  <c r="K5387" i="1"/>
  <c r="R5387" i="1"/>
  <c r="L5387" i="1"/>
  <c r="M5387" i="1"/>
  <c r="O5387" i="1"/>
  <c r="Q5387" i="1"/>
  <c r="S5387" i="1"/>
  <c r="X5381" i="1"/>
  <c r="AE5380" i="1"/>
  <c r="AF5380" i="1"/>
  <c r="AH5380" i="1"/>
  <c r="V5385" i="1"/>
  <c r="Z5384" i="1"/>
  <c r="AA5381" i="1"/>
  <c r="AC5381" i="1"/>
  <c r="Y5381" i="1"/>
  <c r="AD5381" i="1"/>
  <c r="N5388" i="1"/>
  <c r="T5388" i="1"/>
  <c r="W5382" i="1"/>
  <c r="K5388" i="1"/>
  <c r="R5388" i="1"/>
  <c r="L5388" i="1"/>
  <c r="M5388" i="1"/>
  <c r="O5388" i="1"/>
  <c r="Q5388" i="1"/>
  <c r="S5388" i="1"/>
  <c r="X5382" i="1"/>
  <c r="AE5381" i="1"/>
  <c r="AF5381" i="1"/>
  <c r="AH5381" i="1"/>
  <c r="V5386" i="1"/>
  <c r="Z5385" i="1"/>
  <c r="AA5382" i="1"/>
  <c r="AC5382" i="1"/>
  <c r="Y5382" i="1"/>
  <c r="AD5382" i="1"/>
  <c r="N5389" i="1"/>
  <c r="T5389" i="1"/>
  <c r="W5383" i="1"/>
  <c r="K5389" i="1"/>
  <c r="R5389" i="1"/>
  <c r="L5389" i="1"/>
  <c r="M5389" i="1"/>
  <c r="O5389" i="1"/>
  <c r="Q5389" i="1"/>
  <c r="S5389" i="1"/>
  <c r="X5383" i="1"/>
  <c r="AE5382" i="1"/>
  <c r="AF5382" i="1"/>
  <c r="AH5382" i="1"/>
  <c r="V5387" i="1"/>
  <c r="Z5386" i="1"/>
  <c r="AA5383" i="1"/>
  <c r="AC5383" i="1"/>
  <c r="Y5383" i="1"/>
  <c r="AD5383" i="1"/>
  <c r="N5390" i="1"/>
  <c r="T5390" i="1"/>
  <c r="W5384" i="1"/>
  <c r="K5390" i="1"/>
  <c r="R5390" i="1"/>
  <c r="L5390" i="1"/>
  <c r="M5390" i="1"/>
  <c r="O5390" i="1"/>
  <c r="Q5390" i="1"/>
  <c r="S5390" i="1"/>
  <c r="X5384" i="1"/>
  <c r="AE5383" i="1"/>
  <c r="AF5383" i="1"/>
  <c r="AH5383" i="1"/>
  <c r="V5388" i="1"/>
  <c r="Z5387" i="1"/>
  <c r="AA5384" i="1"/>
  <c r="AC5384" i="1"/>
  <c r="Y5384" i="1"/>
  <c r="AD5384" i="1"/>
  <c r="N5391" i="1"/>
  <c r="T5391" i="1"/>
  <c r="W5385" i="1"/>
  <c r="K5391" i="1"/>
  <c r="R5391" i="1"/>
  <c r="L5391" i="1"/>
  <c r="M5391" i="1"/>
  <c r="O5391" i="1"/>
  <c r="Q5391" i="1"/>
  <c r="S5391" i="1"/>
  <c r="X5385" i="1"/>
  <c r="AE5384" i="1"/>
  <c r="AF5384" i="1"/>
  <c r="AH5384" i="1"/>
  <c r="V5389" i="1"/>
  <c r="Z5388" i="1"/>
  <c r="AA5385" i="1"/>
  <c r="AC5385" i="1"/>
  <c r="Y5385" i="1"/>
  <c r="AD5385" i="1"/>
  <c r="N5392" i="1"/>
  <c r="T5392" i="1"/>
  <c r="W5386" i="1"/>
  <c r="K5392" i="1"/>
  <c r="R5392" i="1"/>
  <c r="L5392" i="1"/>
  <c r="M5392" i="1"/>
  <c r="O5392" i="1"/>
  <c r="Q5392" i="1"/>
  <c r="S5392" i="1"/>
  <c r="X5386" i="1"/>
  <c r="AE5385" i="1"/>
  <c r="AF5385" i="1"/>
  <c r="AH5385" i="1"/>
  <c r="V5390" i="1"/>
  <c r="Z5389" i="1"/>
  <c r="AA5386" i="1"/>
  <c r="AC5386" i="1"/>
  <c r="Y5386" i="1"/>
  <c r="AD5386" i="1"/>
  <c r="N5393" i="1"/>
  <c r="T5393" i="1"/>
  <c r="W5387" i="1"/>
  <c r="K5393" i="1"/>
  <c r="R5393" i="1"/>
  <c r="L5393" i="1"/>
  <c r="M5393" i="1"/>
  <c r="O5393" i="1"/>
  <c r="Q5393" i="1"/>
  <c r="S5393" i="1"/>
  <c r="X5387" i="1"/>
  <c r="AE5386" i="1"/>
  <c r="AF5386" i="1"/>
  <c r="AH5386" i="1"/>
  <c r="V5391" i="1"/>
  <c r="Z5390" i="1"/>
  <c r="AA5387" i="1"/>
  <c r="AC5387" i="1"/>
  <c r="Y5387" i="1"/>
  <c r="AD5387" i="1"/>
  <c r="N5394" i="1"/>
  <c r="T5394" i="1"/>
  <c r="W5388" i="1"/>
  <c r="K5394" i="1"/>
  <c r="R5394" i="1"/>
  <c r="L5394" i="1"/>
  <c r="M5394" i="1"/>
  <c r="O5394" i="1"/>
  <c r="Q5394" i="1"/>
  <c r="S5394" i="1"/>
  <c r="X5388" i="1"/>
  <c r="AE5387" i="1"/>
  <c r="AF5387" i="1"/>
  <c r="AH5387" i="1"/>
  <c r="V5392" i="1"/>
  <c r="Z5391" i="1"/>
  <c r="AA5388" i="1"/>
  <c r="AC5388" i="1"/>
  <c r="Y5388" i="1"/>
  <c r="AD5388" i="1"/>
  <c r="N5395" i="1"/>
  <c r="T5395" i="1"/>
  <c r="W5389" i="1"/>
  <c r="K5395" i="1"/>
  <c r="R5395" i="1"/>
  <c r="L5395" i="1"/>
  <c r="M5395" i="1"/>
  <c r="O5395" i="1"/>
  <c r="Q5395" i="1"/>
  <c r="S5395" i="1"/>
  <c r="X5389" i="1"/>
  <c r="AE5388" i="1"/>
  <c r="AF5388" i="1"/>
  <c r="AH5388" i="1"/>
  <c r="V5393" i="1"/>
  <c r="Z5392" i="1"/>
  <c r="AA5389" i="1"/>
  <c r="AC5389" i="1"/>
  <c r="Y5389" i="1"/>
  <c r="AD5389" i="1"/>
  <c r="N5396" i="1"/>
  <c r="T5396" i="1"/>
  <c r="W5390" i="1"/>
  <c r="K5396" i="1"/>
  <c r="R5396" i="1"/>
  <c r="L5396" i="1"/>
  <c r="M5396" i="1"/>
  <c r="O5396" i="1"/>
  <c r="Q5396" i="1"/>
  <c r="S5396" i="1"/>
  <c r="X5390" i="1"/>
  <c r="AE5389" i="1"/>
  <c r="AF5389" i="1"/>
  <c r="AH5389" i="1"/>
  <c r="V5394" i="1"/>
  <c r="Z5393" i="1"/>
  <c r="AA5390" i="1"/>
  <c r="AC5390" i="1"/>
  <c r="Y5390" i="1"/>
  <c r="AD5390" i="1"/>
  <c r="N5397" i="1"/>
  <c r="T5397" i="1"/>
  <c r="W5391" i="1"/>
  <c r="K5397" i="1"/>
  <c r="R5397" i="1"/>
  <c r="L5397" i="1"/>
  <c r="M5397" i="1"/>
  <c r="O5397" i="1"/>
  <c r="Q5397" i="1"/>
  <c r="S5397" i="1"/>
  <c r="X5391" i="1"/>
  <c r="AE5390" i="1"/>
  <c r="AF5390" i="1"/>
  <c r="AH5390" i="1"/>
  <c r="V5395" i="1"/>
  <c r="Z5394" i="1"/>
  <c r="AA5391" i="1"/>
  <c r="AC5391" i="1"/>
  <c r="Y5391" i="1"/>
  <c r="AD5391" i="1"/>
  <c r="N5398" i="1"/>
  <c r="T5398" i="1"/>
  <c r="W5392" i="1"/>
  <c r="K5398" i="1"/>
  <c r="R5398" i="1"/>
  <c r="L5398" i="1"/>
  <c r="M5398" i="1"/>
  <c r="O5398" i="1"/>
  <c r="Q5398" i="1"/>
  <c r="S5398" i="1"/>
  <c r="X5392" i="1"/>
  <c r="AE5391" i="1"/>
  <c r="AF5391" i="1"/>
  <c r="AH5391" i="1"/>
  <c r="V5396" i="1"/>
  <c r="Z5395" i="1"/>
  <c r="AA5392" i="1"/>
  <c r="AC5392" i="1"/>
  <c r="Y5392" i="1"/>
  <c r="AD5392" i="1"/>
  <c r="N5399" i="1"/>
  <c r="T5399" i="1"/>
  <c r="W5393" i="1"/>
  <c r="K5399" i="1"/>
  <c r="R5399" i="1"/>
  <c r="L5399" i="1"/>
  <c r="M5399" i="1"/>
  <c r="O5399" i="1"/>
  <c r="Q5399" i="1"/>
  <c r="S5399" i="1"/>
  <c r="X5393" i="1"/>
  <c r="AE5392" i="1"/>
  <c r="AF5392" i="1"/>
  <c r="AH5392" i="1"/>
  <c r="V5397" i="1"/>
  <c r="Z5396" i="1"/>
  <c r="AA5393" i="1"/>
  <c r="AC5393" i="1"/>
  <c r="Y5393" i="1"/>
  <c r="AD5393" i="1"/>
  <c r="N5400" i="1"/>
  <c r="T5400" i="1"/>
  <c r="W5394" i="1"/>
  <c r="K5400" i="1"/>
  <c r="R5400" i="1"/>
  <c r="L5400" i="1"/>
  <c r="M5400" i="1"/>
  <c r="O5400" i="1"/>
  <c r="Q5400" i="1"/>
  <c r="S5400" i="1"/>
  <c r="X5394" i="1"/>
  <c r="AE5393" i="1"/>
  <c r="AF5393" i="1"/>
  <c r="AH5393" i="1"/>
  <c r="V5398" i="1"/>
  <c r="Z5397" i="1"/>
  <c r="AA5394" i="1"/>
  <c r="AC5394" i="1"/>
  <c r="Y5394" i="1"/>
  <c r="AD5394" i="1"/>
  <c r="N5401" i="1"/>
  <c r="T5401" i="1"/>
  <c r="W5395" i="1"/>
  <c r="K5401" i="1"/>
  <c r="R5401" i="1"/>
  <c r="L5401" i="1"/>
  <c r="M5401" i="1"/>
  <c r="O5401" i="1"/>
  <c r="Q5401" i="1"/>
  <c r="S5401" i="1"/>
  <c r="X5395" i="1"/>
  <c r="AE5394" i="1"/>
  <c r="AF5394" i="1"/>
  <c r="AH5394" i="1"/>
  <c r="V5399" i="1"/>
  <c r="Z5398" i="1"/>
  <c r="AA5395" i="1"/>
  <c r="AC5395" i="1"/>
  <c r="Y5395" i="1"/>
  <c r="AD5395" i="1"/>
  <c r="N5402" i="1"/>
  <c r="T5402" i="1"/>
  <c r="W5396" i="1"/>
  <c r="K5402" i="1"/>
  <c r="R5402" i="1"/>
  <c r="L5402" i="1"/>
  <c r="M5402" i="1"/>
  <c r="O5402" i="1"/>
  <c r="Q5402" i="1"/>
  <c r="S5402" i="1"/>
  <c r="X5396" i="1"/>
  <c r="AE5395" i="1"/>
  <c r="AF5395" i="1"/>
  <c r="AH5395" i="1"/>
  <c r="V5400" i="1"/>
  <c r="Z5399" i="1"/>
  <c r="AA5396" i="1"/>
  <c r="AC5396" i="1"/>
  <c r="Y5396" i="1"/>
  <c r="AD5396" i="1"/>
  <c r="N5403" i="1"/>
  <c r="T5403" i="1"/>
  <c r="W5397" i="1"/>
  <c r="K5403" i="1"/>
  <c r="R5403" i="1"/>
  <c r="L5403" i="1"/>
  <c r="M5403" i="1"/>
  <c r="O5403" i="1"/>
  <c r="Q5403" i="1"/>
  <c r="S5403" i="1"/>
  <c r="X5397" i="1"/>
  <c r="AE5396" i="1"/>
  <c r="AF5396" i="1"/>
  <c r="AH5396" i="1"/>
  <c r="V5401" i="1"/>
  <c r="Z5400" i="1"/>
  <c r="AA5397" i="1"/>
  <c r="AC5397" i="1"/>
  <c r="Y5397" i="1"/>
  <c r="AD5397" i="1"/>
  <c r="N5404" i="1"/>
  <c r="T5404" i="1"/>
  <c r="W5398" i="1"/>
  <c r="K5404" i="1"/>
  <c r="R5404" i="1"/>
  <c r="L5404" i="1"/>
  <c r="M5404" i="1"/>
  <c r="O5404" i="1"/>
  <c r="Q5404" i="1"/>
  <c r="S5404" i="1"/>
  <c r="X5398" i="1"/>
  <c r="AE5397" i="1"/>
  <c r="AF5397" i="1"/>
  <c r="AH5397" i="1"/>
  <c r="V5402" i="1"/>
  <c r="Z5401" i="1"/>
  <c r="AA5398" i="1"/>
  <c r="AC5398" i="1"/>
  <c r="Y5398" i="1"/>
  <c r="AD5398" i="1"/>
  <c r="N5405" i="1"/>
  <c r="T5405" i="1"/>
  <c r="W5399" i="1"/>
  <c r="K5405" i="1"/>
  <c r="R5405" i="1"/>
  <c r="L5405" i="1"/>
  <c r="M5405" i="1"/>
  <c r="O5405" i="1"/>
  <c r="Q5405" i="1"/>
  <c r="S5405" i="1"/>
  <c r="X5399" i="1"/>
  <c r="AE5398" i="1"/>
  <c r="AF5398" i="1"/>
  <c r="AH5398" i="1"/>
  <c r="V5403" i="1"/>
  <c r="Z5402" i="1"/>
  <c r="AA5399" i="1"/>
  <c r="AC5399" i="1"/>
  <c r="Y5399" i="1"/>
  <c r="AD5399" i="1"/>
  <c r="N5406" i="1"/>
  <c r="T5406" i="1"/>
  <c r="W5400" i="1"/>
  <c r="K5406" i="1"/>
  <c r="R5406" i="1"/>
  <c r="L5406" i="1"/>
  <c r="M5406" i="1"/>
  <c r="O5406" i="1"/>
  <c r="Q5406" i="1"/>
  <c r="S5406" i="1"/>
  <c r="X5400" i="1"/>
  <c r="AE5399" i="1"/>
  <c r="AF5399" i="1"/>
  <c r="AH5399" i="1"/>
  <c r="V5404" i="1"/>
  <c r="Z5403" i="1"/>
  <c r="AA5400" i="1"/>
  <c r="AC5400" i="1"/>
  <c r="Y5400" i="1"/>
  <c r="AD5400" i="1"/>
  <c r="N5407" i="1"/>
  <c r="T5407" i="1"/>
  <c r="W5401" i="1"/>
  <c r="K5407" i="1"/>
  <c r="R5407" i="1"/>
  <c r="L5407" i="1"/>
  <c r="M5407" i="1"/>
  <c r="O5407" i="1"/>
  <c r="Q5407" i="1"/>
  <c r="S5407" i="1"/>
  <c r="X5401" i="1"/>
  <c r="AE5400" i="1"/>
  <c r="AF5400" i="1"/>
  <c r="AH5400" i="1"/>
  <c r="V5405" i="1"/>
  <c r="Z5404" i="1"/>
  <c r="AA5401" i="1"/>
  <c r="AC5401" i="1"/>
  <c r="Y5401" i="1"/>
  <c r="AD5401" i="1"/>
  <c r="N5408" i="1"/>
  <c r="T5408" i="1"/>
  <c r="W5402" i="1"/>
  <c r="K5408" i="1"/>
  <c r="R5408" i="1"/>
  <c r="L5408" i="1"/>
  <c r="M5408" i="1"/>
  <c r="O5408" i="1"/>
  <c r="Q5408" i="1"/>
  <c r="S5408" i="1"/>
  <c r="X5402" i="1"/>
  <c r="AE5401" i="1"/>
  <c r="AF5401" i="1"/>
  <c r="AH5401" i="1"/>
  <c r="V5406" i="1"/>
  <c r="Z5405" i="1"/>
  <c r="AA5402" i="1"/>
  <c r="AC5402" i="1"/>
  <c r="Y5402" i="1"/>
  <c r="AD5402" i="1"/>
  <c r="N5409" i="1"/>
  <c r="T5409" i="1"/>
  <c r="W5403" i="1"/>
  <c r="K5409" i="1"/>
  <c r="R5409" i="1"/>
  <c r="L5409" i="1"/>
  <c r="M5409" i="1"/>
  <c r="O5409" i="1"/>
  <c r="Q5409" i="1"/>
  <c r="S5409" i="1"/>
  <c r="X5403" i="1"/>
  <c r="AE5402" i="1"/>
  <c r="AF5402" i="1"/>
  <c r="AH5402" i="1"/>
  <c r="V5407" i="1"/>
  <c r="Z5406" i="1"/>
  <c r="AA5403" i="1"/>
  <c r="AC5403" i="1"/>
  <c r="Y5403" i="1"/>
  <c r="AD5403" i="1"/>
  <c r="N5410" i="1"/>
  <c r="T5410" i="1"/>
  <c r="W5404" i="1"/>
  <c r="K5410" i="1"/>
  <c r="R5410" i="1"/>
  <c r="L5410" i="1"/>
  <c r="M5410" i="1"/>
  <c r="O5410" i="1"/>
  <c r="Q5410" i="1"/>
  <c r="S5410" i="1"/>
  <c r="X5404" i="1"/>
  <c r="AE5403" i="1"/>
  <c r="AF5403" i="1"/>
  <c r="AH5403" i="1"/>
  <c r="V5408" i="1"/>
  <c r="Z5407" i="1"/>
  <c r="AA5404" i="1"/>
  <c r="AC5404" i="1"/>
  <c r="Y5404" i="1"/>
  <c r="AD5404" i="1"/>
  <c r="N5411" i="1"/>
  <c r="T5411" i="1"/>
  <c r="W5405" i="1"/>
  <c r="K5411" i="1"/>
  <c r="R5411" i="1"/>
  <c r="L5411" i="1"/>
  <c r="M5411" i="1"/>
  <c r="O5411" i="1"/>
  <c r="Q5411" i="1"/>
  <c r="S5411" i="1"/>
  <c r="X5405" i="1"/>
  <c r="AE5404" i="1"/>
  <c r="AF5404" i="1"/>
  <c r="AH5404" i="1"/>
  <c r="V5409" i="1"/>
  <c r="Z5408" i="1"/>
  <c r="AA5405" i="1"/>
  <c r="AC5405" i="1"/>
  <c r="Y5405" i="1"/>
  <c r="AD5405" i="1"/>
  <c r="N5412" i="1"/>
  <c r="T5412" i="1"/>
  <c r="W5406" i="1"/>
  <c r="K5412" i="1"/>
  <c r="R5412" i="1"/>
  <c r="L5412" i="1"/>
  <c r="M5412" i="1"/>
  <c r="O5412" i="1"/>
  <c r="Q5412" i="1"/>
  <c r="S5412" i="1"/>
  <c r="X5406" i="1"/>
  <c r="AE5405" i="1"/>
  <c r="AF5405" i="1"/>
  <c r="AH5405" i="1"/>
  <c r="V5410" i="1"/>
  <c r="Z5409" i="1"/>
  <c r="AA5406" i="1"/>
  <c r="AC5406" i="1"/>
  <c r="Y5406" i="1"/>
  <c r="AD5406" i="1"/>
  <c r="N5413" i="1"/>
  <c r="T5413" i="1"/>
  <c r="W5407" i="1"/>
  <c r="K5413" i="1"/>
  <c r="R5413" i="1"/>
  <c r="L5413" i="1"/>
  <c r="M5413" i="1"/>
  <c r="O5413" i="1"/>
  <c r="Q5413" i="1"/>
  <c r="S5413" i="1"/>
  <c r="X5407" i="1"/>
  <c r="AE5406" i="1"/>
  <c r="AF5406" i="1"/>
  <c r="AH5406" i="1"/>
  <c r="V5411" i="1"/>
  <c r="Z5410" i="1"/>
  <c r="AA5407" i="1"/>
  <c r="AC5407" i="1"/>
  <c r="Y5407" i="1"/>
  <c r="AD5407" i="1"/>
  <c r="N5414" i="1"/>
  <c r="T5414" i="1"/>
  <c r="W5408" i="1"/>
  <c r="K5414" i="1"/>
  <c r="R5414" i="1"/>
  <c r="L5414" i="1"/>
  <c r="M5414" i="1"/>
  <c r="O5414" i="1"/>
  <c r="Q5414" i="1"/>
  <c r="S5414" i="1"/>
  <c r="X5408" i="1"/>
  <c r="AE5407" i="1"/>
  <c r="AF5407" i="1"/>
  <c r="AH5407" i="1"/>
  <c r="V5412" i="1"/>
  <c r="Z5411" i="1"/>
  <c r="AA5408" i="1"/>
  <c r="AC5408" i="1"/>
  <c r="Y5408" i="1"/>
  <c r="AD5408" i="1"/>
  <c r="N5415" i="1"/>
  <c r="T5415" i="1"/>
  <c r="W5409" i="1"/>
  <c r="K5415" i="1"/>
  <c r="R5415" i="1"/>
  <c r="L5415" i="1"/>
  <c r="M5415" i="1"/>
  <c r="O5415" i="1"/>
  <c r="Q5415" i="1"/>
  <c r="S5415" i="1"/>
  <c r="X5409" i="1"/>
  <c r="AE5408" i="1"/>
  <c r="AF5408" i="1"/>
  <c r="AH5408" i="1"/>
  <c r="V5413" i="1"/>
  <c r="Z5412" i="1"/>
  <c r="AA5409" i="1"/>
  <c r="AC5409" i="1"/>
  <c r="Y5409" i="1"/>
  <c r="AD5409" i="1"/>
  <c r="N5416" i="1"/>
  <c r="T5416" i="1"/>
  <c r="W5410" i="1"/>
  <c r="K5416" i="1"/>
  <c r="R5416" i="1"/>
  <c r="L5416" i="1"/>
  <c r="M5416" i="1"/>
  <c r="O5416" i="1"/>
  <c r="Q5416" i="1"/>
  <c r="S5416" i="1"/>
  <c r="X5410" i="1"/>
  <c r="AE5409" i="1"/>
  <c r="AF5409" i="1"/>
  <c r="AH5409" i="1"/>
  <c r="V5414" i="1"/>
  <c r="Z5413" i="1"/>
  <c r="AA5410" i="1"/>
  <c r="AC5410" i="1"/>
  <c r="Y5410" i="1"/>
  <c r="AD5410" i="1"/>
  <c r="N5417" i="1"/>
  <c r="T5417" i="1"/>
  <c r="W5411" i="1"/>
  <c r="K5417" i="1"/>
  <c r="R5417" i="1"/>
  <c r="L5417" i="1"/>
  <c r="M5417" i="1"/>
  <c r="O5417" i="1"/>
  <c r="Q5417" i="1"/>
  <c r="S5417" i="1"/>
  <c r="X5411" i="1"/>
  <c r="AE5410" i="1"/>
  <c r="AF5410" i="1"/>
  <c r="AH5410" i="1"/>
  <c r="V5415" i="1"/>
  <c r="Z5414" i="1"/>
  <c r="AA5411" i="1"/>
  <c r="AC5411" i="1"/>
  <c r="Y5411" i="1"/>
  <c r="AD5411" i="1"/>
  <c r="N5418" i="1"/>
  <c r="T5418" i="1"/>
  <c r="W5412" i="1"/>
  <c r="K5418" i="1"/>
  <c r="R5418" i="1"/>
  <c r="L5418" i="1"/>
  <c r="M5418" i="1"/>
  <c r="O5418" i="1"/>
  <c r="Q5418" i="1"/>
  <c r="S5418" i="1"/>
  <c r="X5412" i="1"/>
  <c r="AE5411" i="1"/>
  <c r="AF5411" i="1"/>
  <c r="AH5411" i="1"/>
  <c r="V5416" i="1"/>
  <c r="Z5415" i="1"/>
  <c r="AA5412" i="1"/>
  <c r="AC5412" i="1"/>
  <c r="Y5412" i="1"/>
  <c r="AD5412" i="1"/>
  <c r="N5419" i="1"/>
  <c r="T5419" i="1"/>
  <c r="W5413" i="1"/>
  <c r="K5419" i="1"/>
  <c r="R5419" i="1"/>
  <c r="L5419" i="1"/>
  <c r="M5419" i="1"/>
  <c r="O5419" i="1"/>
  <c r="Q5419" i="1"/>
  <c r="S5419" i="1"/>
  <c r="X5413" i="1"/>
  <c r="AE5412" i="1"/>
  <c r="AF5412" i="1"/>
  <c r="AH5412" i="1"/>
  <c r="V5417" i="1"/>
  <c r="Z5416" i="1"/>
  <c r="AA5413" i="1"/>
  <c r="AC5413" i="1"/>
  <c r="Y5413" i="1"/>
  <c r="AD5413" i="1"/>
  <c r="N5420" i="1"/>
  <c r="T5420" i="1"/>
  <c r="W5414" i="1"/>
  <c r="K5420" i="1"/>
  <c r="R5420" i="1"/>
  <c r="L5420" i="1"/>
  <c r="M5420" i="1"/>
  <c r="O5420" i="1"/>
  <c r="Q5420" i="1"/>
  <c r="S5420" i="1"/>
  <c r="X5414" i="1"/>
  <c r="AE5413" i="1"/>
  <c r="AF5413" i="1"/>
  <c r="AH5413" i="1"/>
  <c r="V5418" i="1"/>
  <c r="Z5417" i="1"/>
  <c r="AA5414" i="1"/>
  <c r="AC5414" i="1"/>
  <c r="Y5414" i="1"/>
  <c r="AD5414" i="1"/>
  <c r="N5421" i="1"/>
  <c r="T5421" i="1"/>
  <c r="W5415" i="1"/>
  <c r="K5421" i="1"/>
  <c r="R5421" i="1"/>
  <c r="L5421" i="1"/>
  <c r="M5421" i="1"/>
  <c r="O5421" i="1"/>
  <c r="Q5421" i="1"/>
  <c r="S5421" i="1"/>
  <c r="X5415" i="1"/>
  <c r="AE5414" i="1"/>
  <c r="AF5414" i="1"/>
  <c r="AH5414" i="1"/>
  <c r="V5419" i="1"/>
  <c r="Z5418" i="1"/>
  <c r="AA5415" i="1"/>
  <c r="AC5415" i="1"/>
  <c r="Y5415" i="1"/>
  <c r="AD5415" i="1"/>
  <c r="N5422" i="1"/>
  <c r="T5422" i="1"/>
  <c r="W5416" i="1"/>
  <c r="K5422" i="1"/>
  <c r="R5422" i="1"/>
  <c r="L5422" i="1"/>
  <c r="M5422" i="1"/>
  <c r="O5422" i="1"/>
  <c r="Q5422" i="1"/>
  <c r="S5422" i="1"/>
  <c r="X5416" i="1"/>
  <c r="AE5415" i="1"/>
  <c r="AF5415" i="1"/>
  <c r="AH5415" i="1"/>
  <c r="V5420" i="1"/>
  <c r="Z5419" i="1"/>
  <c r="AA5416" i="1"/>
  <c r="AC5416" i="1"/>
  <c r="Y5416" i="1"/>
  <c r="AD5416" i="1"/>
  <c r="N5423" i="1"/>
  <c r="T5423" i="1"/>
  <c r="W5417" i="1"/>
  <c r="K5423" i="1"/>
  <c r="R5423" i="1"/>
  <c r="L5423" i="1"/>
  <c r="M5423" i="1"/>
  <c r="O5423" i="1"/>
  <c r="Q5423" i="1"/>
  <c r="S5423" i="1"/>
  <c r="X5417" i="1"/>
  <c r="AE5416" i="1"/>
  <c r="AF5416" i="1"/>
  <c r="AH5416" i="1"/>
  <c r="V5421" i="1"/>
  <c r="Z5420" i="1"/>
  <c r="AA5417" i="1"/>
  <c r="AC5417" i="1"/>
  <c r="Y5417" i="1"/>
  <c r="AD5417" i="1"/>
  <c r="N5424" i="1"/>
  <c r="T5424" i="1"/>
  <c r="W5418" i="1"/>
  <c r="K5424" i="1"/>
  <c r="R5424" i="1"/>
  <c r="L5424" i="1"/>
  <c r="M5424" i="1"/>
  <c r="O5424" i="1"/>
  <c r="Q5424" i="1"/>
  <c r="S5424" i="1"/>
  <c r="X5418" i="1"/>
  <c r="AE5417" i="1"/>
  <c r="AF5417" i="1"/>
  <c r="AH5417" i="1"/>
  <c r="V5422" i="1"/>
  <c r="Z5421" i="1"/>
  <c r="AA5418" i="1"/>
  <c r="AC5418" i="1"/>
  <c r="Y5418" i="1"/>
  <c r="AD5418" i="1"/>
  <c r="N5425" i="1"/>
  <c r="T5425" i="1"/>
  <c r="W5419" i="1"/>
  <c r="K5425" i="1"/>
  <c r="R5425" i="1"/>
  <c r="L5425" i="1"/>
  <c r="M5425" i="1"/>
  <c r="O5425" i="1"/>
  <c r="Q5425" i="1"/>
  <c r="S5425" i="1"/>
  <c r="X5419" i="1"/>
  <c r="AE5418" i="1"/>
  <c r="AF5418" i="1"/>
  <c r="AH5418" i="1"/>
  <c r="V5423" i="1"/>
  <c r="Z5422" i="1"/>
  <c r="AA5419" i="1"/>
  <c r="AC5419" i="1"/>
  <c r="Y5419" i="1"/>
  <c r="AD5419" i="1"/>
  <c r="N5426" i="1"/>
  <c r="T5426" i="1"/>
  <c r="W5420" i="1"/>
  <c r="K5426" i="1"/>
  <c r="R5426" i="1"/>
  <c r="L5426" i="1"/>
  <c r="M5426" i="1"/>
  <c r="O5426" i="1"/>
  <c r="Q5426" i="1"/>
  <c r="S5426" i="1"/>
  <c r="X5420" i="1"/>
  <c r="AE5419" i="1"/>
  <c r="AF5419" i="1"/>
  <c r="AH5419" i="1"/>
  <c r="V5424" i="1"/>
  <c r="Z5423" i="1"/>
  <c r="AA5420" i="1"/>
  <c r="AC5420" i="1"/>
  <c r="Y5420" i="1"/>
  <c r="AD5420" i="1"/>
  <c r="N5427" i="1"/>
  <c r="T5427" i="1"/>
  <c r="W5421" i="1"/>
  <c r="K5427" i="1"/>
  <c r="R5427" i="1"/>
  <c r="L5427" i="1"/>
  <c r="M5427" i="1"/>
  <c r="O5427" i="1"/>
  <c r="Q5427" i="1"/>
  <c r="S5427" i="1"/>
  <c r="X5421" i="1"/>
  <c r="AE5420" i="1"/>
  <c r="AF5420" i="1"/>
  <c r="AH5420" i="1"/>
  <c r="V5425" i="1"/>
  <c r="Z5424" i="1"/>
  <c r="AA5421" i="1"/>
  <c r="AC5421" i="1"/>
  <c r="Y5421" i="1"/>
  <c r="AD5421" i="1"/>
  <c r="N5428" i="1"/>
  <c r="T5428" i="1"/>
  <c r="W5422" i="1"/>
  <c r="K5428" i="1"/>
  <c r="R5428" i="1"/>
  <c r="L5428" i="1"/>
  <c r="M5428" i="1"/>
  <c r="O5428" i="1"/>
  <c r="Q5428" i="1"/>
  <c r="S5428" i="1"/>
  <c r="X5422" i="1"/>
  <c r="AE5421" i="1"/>
  <c r="AF5421" i="1"/>
  <c r="AH5421" i="1"/>
  <c r="V5426" i="1"/>
  <c r="Z5425" i="1"/>
  <c r="AA5422" i="1"/>
  <c r="AC5422" i="1"/>
  <c r="Y5422" i="1"/>
  <c r="AD5422" i="1"/>
  <c r="N5429" i="1"/>
  <c r="T5429" i="1"/>
  <c r="W5423" i="1"/>
  <c r="K5429" i="1"/>
  <c r="R5429" i="1"/>
  <c r="L5429" i="1"/>
  <c r="M5429" i="1"/>
  <c r="O5429" i="1"/>
  <c r="Q5429" i="1"/>
  <c r="S5429" i="1"/>
  <c r="X5423" i="1"/>
  <c r="AE5422" i="1"/>
  <c r="AF5422" i="1"/>
  <c r="AH5422" i="1"/>
  <c r="V5427" i="1"/>
  <c r="Z5426" i="1"/>
  <c r="AA5423" i="1"/>
  <c r="AC5423" i="1"/>
  <c r="Y5423" i="1"/>
  <c r="AD5423" i="1"/>
  <c r="N5430" i="1"/>
  <c r="T5430" i="1"/>
  <c r="W5424" i="1"/>
  <c r="K5430" i="1"/>
  <c r="R5430" i="1"/>
  <c r="L5430" i="1"/>
  <c r="M5430" i="1"/>
  <c r="O5430" i="1"/>
  <c r="Q5430" i="1"/>
  <c r="S5430" i="1"/>
  <c r="X5424" i="1"/>
  <c r="AE5423" i="1"/>
  <c r="AF5423" i="1"/>
  <c r="AH5423" i="1"/>
  <c r="V5428" i="1"/>
  <c r="Z5427" i="1"/>
  <c r="AA5424" i="1"/>
  <c r="AC5424" i="1"/>
  <c r="Y5424" i="1"/>
  <c r="AD5424" i="1"/>
  <c r="N5431" i="1"/>
  <c r="T5431" i="1"/>
  <c r="W5425" i="1"/>
  <c r="K5431" i="1"/>
  <c r="R5431" i="1"/>
  <c r="L5431" i="1"/>
  <c r="M5431" i="1"/>
  <c r="O5431" i="1"/>
  <c r="Q5431" i="1"/>
  <c r="S5431" i="1"/>
  <c r="X5425" i="1"/>
  <c r="AE5424" i="1"/>
  <c r="AF5424" i="1"/>
  <c r="AH5424" i="1"/>
  <c r="V5429" i="1"/>
  <c r="Z5428" i="1"/>
  <c r="AA5425" i="1"/>
  <c r="AC5425" i="1"/>
  <c r="Y5425" i="1"/>
  <c r="AD5425" i="1"/>
  <c r="N5432" i="1"/>
  <c r="T5432" i="1"/>
  <c r="W5426" i="1"/>
  <c r="K5432" i="1"/>
  <c r="R5432" i="1"/>
  <c r="L5432" i="1"/>
  <c r="M5432" i="1"/>
  <c r="O5432" i="1"/>
  <c r="Q5432" i="1"/>
  <c r="S5432" i="1"/>
  <c r="X5426" i="1"/>
  <c r="AE5425" i="1"/>
  <c r="AF5425" i="1"/>
  <c r="AH5425" i="1"/>
  <c r="V5430" i="1"/>
  <c r="Z5429" i="1"/>
  <c r="AA5426" i="1"/>
  <c r="AC5426" i="1"/>
  <c r="Y5426" i="1"/>
  <c r="AD5426" i="1"/>
  <c r="N5433" i="1"/>
  <c r="T5433" i="1"/>
  <c r="W5427" i="1"/>
  <c r="K5433" i="1"/>
  <c r="R5433" i="1"/>
  <c r="L5433" i="1"/>
  <c r="M5433" i="1"/>
  <c r="O5433" i="1"/>
  <c r="Q5433" i="1"/>
  <c r="S5433" i="1"/>
  <c r="X5427" i="1"/>
  <c r="AE5426" i="1"/>
  <c r="AF5426" i="1"/>
  <c r="AH5426" i="1"/>
  <c r="V5431" i="1"/>
  <c r="Z5430" i="1"/>
  <c r="AA5427" i="1"/>
  <c r="AC5427" i="1"/>
  <c r="Y5427" i="1"/>
  <c r="AD5427" i="1"/>
  <c r="N5434" i="1"/>
  <c r="T5434" i="1"/>
  <c r="W5428" i="1"/>
  <c r="K5434" i="1"/>
  <c r="R5434" i="1"/>
  <c r="L5434" i="1"/>
  <c r="M5434" i="1"/>
  <c r="O5434" i="1"/>
  <c r="Q5434" i="1"/>
  <c r="S5434" i="1"/>
  <c r="X5428" i="1"/>
  <c r="AE5427" i="1"/>
  <c r="AF5427" i="1"/>
  <c r="AH5427" i="1"/>
  <c r="V5432" i="1"/>
  <c r="Z5431" i="1"/>
  <c r="AA5428" i="1"/>
  <c r="AC5428" i="1"/>
  <c r="Y5428" i="1"/>
  <c r="AD5428" i="1"/>
  <c r="N5435" i="1"/>
  <c r="T5435" i="1"/>
  <c r="W5429" i="1"/>
  <c r="K5435" i="1"/>
  <c r="R5435" i="1"/>
  <c r="L5435" i="1"/>
  <c r="M5435" i="1"/>
  <c r="O5435" i="1"/>
  <c r="Q5435" i="1"/>
  <c r="S5435" i="1"/>
  <c r="X5429" i="1"/>
  <c r="AE5428" i="1"/>
  <c r="AF5428" i="1"/>
  <c r="AH5428" i="1"/>
  <c r="V5433" i="1"/>
  <c r="Z5432" i="1"/>
  <c r="AA5429" i="1"/>
  <c r="AC5429" i="1"/>
  <c r="Y5429" i="1"/>
  <c r="AD5429" i="1"/>
  <c r="N5436" i="1"/>
  <c r="T5436" i="1"/>
  <c r="W5430" i="1"/>
  <c r="K5436" i="1"/>
  <c r="R5436" i="1"/>
  <c r="L5436" i="1"/>
  <c r="M5436" i="1"/>
  <c r="O5436" i="1"/>
  <c r="Q5436" i="1"/>
  <c r="S5436" i="1"/>
  <c r="X5430" i="1"/>
  <c r="AE5429" i="1"/>
  <c r="AF5429" i="1"/>
  <c r="AH5429" i="1"/>
  <c r="V5434" i="1"/>
  <c r="Z5433" i="1"/>
  <c r="AA5430" i="1"/>
  <c r="AC5430" i="1"/>
  <c r="Y5430" i="1"/>
  <c r="AD5430" i="1"/>
  <c r="N5437" i="1"/>
  <c r="T5437" i="1"/>
  <c r="W5431" i="1"/>
  <c r="K5437" i="1"/>
  <c r="R5437" i="1"/>
  <c r="L5437" i="1"/>
  <c r="M5437" i="1"/>
  <c r="O5437" i="1"/>
  <c r="Q5437" i="1"/>
  <c r="S5437" i="1"/>
  <c r="X5431" i="1"/>
  <c r="AE5430" i="1"/>
  <c r="AF5430" i="1"/>
  <c r="AH5430" i="1"/>
  <c r="V5435" i="1"/>
  <c r="Z5434" i="1"/>
  <c r="AA5431" i="1"/>
  <c r="AC5431" i="1"/>
  <c r="Y5431" i="1"/>
  <c r="AD5431" i="1"/>
  <c r="N5438" i="1"/>
  <c r="T5438" i="1"/>
  <c r="W5432" i="1"/>
  <c r="K5438" i="1"/>
  <c r="R5438" i="1"/>
  <c r="L5438" i="1"/>
  <c r="M5438" i="1"/>
  <c r="O5438" i="1"/>
  <c r="Q5438" i="1"/>
  <c r="S5438" i="1"/>
  <c r="X5432" i="1"/>
  <c r="AE5431" i="1"/>
  <c r="AF5431" i="1"/>
  <c r="AH5431" i="1"/>
  <c r="V5436" i="1"/>
  <c r="Z5435" i="1"/>
  <c r="AA5432" i="1"/>
  <c r="AC5432" i="1"/>
  <c r="Y5432" i="1"/>
  <c r="AD5432" i="1"/>
  <c r="N5439" i="1"/>
  <c r="T5439" i="1"/>
  <c r="W5433" i="1"/>
  <c r="K5439" i="1"/>
  <c r="R5439" i="1"/>
  <c r="L5439" i="1"/>
  <c r="M5439" i="1"/>
  <c r="O5439" i="1"/>
  <c r="Q5439" i="1"/>
  <c r="S5439" i="1"/>
  <c r="X5433" i="1"/>
  <c r="AE5432" i="1"/>
  <c r="AF5432" i="1"/>
  <c r="AH5432" i="1"/>
  <c r="V5437" i="1"/>
  <c r="Z5436" i="1"/>
  <c r="AA5433" i="1"/>
  <c r="AC5433" i="1"/>
  <c r="Y5433" i="1"/>
  <c r="AD5433" i="1"/>
  <c r="N5440" i="1"/>
  <c r="T5440" i="1"/>
  <c r="W5434" i="1"/>
  <c r="K5440" i="1"/>
  <c r="R5440" i="1"/>
  <c r="L5440" i="1"/>
  <c r="M5440" i="1"/>
  <c r="O5440" i="1"/>
  <c r="Q5440" i="1"/>
  <c r="S5440" i="1"/>
  <c r="X5434" i="1"/>
  <c r="AE5433" i="1"/>
  <c r="AF5433" i="1"/>
  <c r="AH5433" i="1"/>
  <c r="V5438" i="1"/>
  <c r="Z5437" i="1"/>
  <c r="AA5434" i="1"/>
  <c r="AC5434" i="1"/>
  <c r="Y5434" i="1"/>
  <c r="AD5434" i="1"/>
  <c r="N5441" i="1"/>
  <c r="T5441" i="1"/>
  <c r="W5435" i="1"/>
  <c r="K5441" i="1"/>
  <c r="R5441" i="1"/>
  <c r="L5441" i="1"/>
  <c r="M5441" i="1"/>
  <c r="O5441" i="1"/>
  <c r="Q5441" i="1"/>
  <c r="S5441" i="1"/>
  <c r="X5435" i="1"/>
  <c r="AE5434" i="1"/>
  <c r="AF5434" i="1"/>
  <c r="AH5434" i="1"/>
  <c r="V5439" i="1"/>
  <c r="Z5438" i="1"/>
  <c r="AA5435" i="1"/>
  <c r="AC5435" i="1"/>
  <c r="Y5435" i="1"/>
  <c r="AD5435" i="1"/>
  <c r="N5442" i="1"/>
  <c r="T5442" i="1"/>
  <c r="W5436" i="1"/>
  <c r="K5442" i="1"/>
  <c r="R5442" i="1"/>
  <c r="L5442" i="1"/>
  <c r="M5442" i="1"/>
  <c r="O5442" i="1"/>
  <c r="Q5442" i="1"/>
  <c r="S5442" i="1"/>
  <c r="X5436" i="1"/>
  <c r="AE5435" i="1"/>
  <c r="AF5435" i="1"/>
  <c r="AH5435" i="1"/>
  <c r="V5440" i="1"/>
  <c r="Z5439" i="1"/>
  <c r="AA5436" i="1"/>
  <c r="AC5436" i="1"/>
  <c r="Y5436" i="1"/>
  <c r="AD5436" i="1"/>
  <c r="N5443" i="1"/>
  <c r="T5443" i="1"/>
  <c r="W5437" i="1"/>
  <c r="K5443" i="1"/>
  <c r="R5443" i="1"/>
  <c r="L5443" i="1"/>
  <c r="M5443" i="1"/>
  <c r="O5443" i="1"/>
  <c r="Q5443" i="1"/>
  <c r="S5443" i="1"/>
  <c r="X5437" i="1"/>
  <c r="AE5436" i="1"/>
  <c r="AF5436" i="1"/>
  <c r="AH5436" i="1"/>
  <c r="V5441" i="1"/>
  <c r="Z5440" i="1"/>
  <c r="AA5437" i="1"/>
  <c r="AC5437" i="1"/>
  <c r="Y5437" i="1"/>
  <c r="AD5437" i="1"/>
  <c r="N5444" i="1"/>
  <c r="T5444" i="1"/>
  <c r="W5438" i="1"/>
  <c r="K5444" i="1"/>
  <c r="R5444" i="1"/>
  <c r="L5444" i="1"/>
  <c r="M5444" i="1"/>
  <c r="O5444" i="1"/>
  <c r="Q5444" i="1"/>
  <c r="S5444" i="1"/>
  <c r="X5438" i="1"/>
  <c r="AE5437" i="1"/>
  <c r="AF5437" i="1"/>
  <c r="AH5437" i="1"/>
  <c r="V5442" i="1"/>
  <c r="Z5441" i="1"/>
  <c r="AA5438" i="1"/>
  <c r="AC5438" i="1"/>
  <c r="Y5438" i="1"/>
  <c r="AD5438" i="1"/>
  <c r="N5445" i="1"/>
  <c r="T5445" i="1"/>
  <c r="W5439" i="1"/>
  <c r="K5445" i="1"/>
  <c r="R5445" i="1"/>
  <c r="L5445" i="1"/>
  <c r="M5445" i="1"/>
  <c r="O5445" i="1"/>
  <c r="Q5445" i="1"/>
  <c r="S5445" i="1"/>
  <c r="X5439" i="1"/>
  <c r="AE5438" i="1"/>
  <c r="AF5438" i="1"/>
  <c r="AH5438" i="1"/>
  <c r="V5443" i="1"/>
  <c r="Z5442" i="1"/>
  <c r="AA5439" i="1"/>
  <c r="AC5439" i="1"/>
  <c r="Y5439" i="1"/>
  <c r="AD5439" i="1"/>
  <c r="N5446" i="1"/>
  <c r="T5446" i="1"/>
  <c r="W5440" i="1"/>
  <c r="K5446" i="1"/>
  <c r="R5446" i="1"/>
  <c r="L5446" i="1"/>
  <c r="M5446" i="1"/>
  <c r="O5446" i="1"/>
  <c r="Q5446" i="1"/>
  <c r="S5446" i="1"/>
  <c r="X5440" i="1"/>
  <c r="AE5439" i="1"/>
  <c r="AF5439" i="1"/>
  <c r="AH5439" i="1"/>
  <c r="V5444" i="1"/>
  <c r="Z5443" i="1"/>
  <c r="AA5440" i="1"/>
  <c r="AC5440" i="1"/>
  <c r="Y5440" i="1"/>
  <c r="AD5440" i="1"/>
  <c r="N5447" i="1"/>
  <c r="T5447" i="1"/>
  <c r="W5441" i="1"/>
  <c r="K5447" i="1"/>
  <c r="R5447" i="1"/>
  <c r="L5447" i="1"/>
  <c r="M5447" i="1"/>
  <c r="O5447" i="1"/>
  <c r="Q5447" i="1"/>
  <c r="S5447" i="1"/>
  <c r="X5441" i="1"/>
  <c r="AE5440" i="1"/>
  <c r="AF5440" i="1"/>
  <c r="AH5440" i="1"/>
  <c r="V5445" i="1"/>
  <c r="Z5444" i="1"/>
  <c r="AA5441" i="1"/>
  <c r="AC5441" i="1"/>
  <c r="Y5441" i="1"/>
  <c r="AD5441" i="1"/>
  <c r="N5448" i="1"/>
  <c r="T5448" i="1"/>
  <c r="W5442" i="1"/>
  <c r="K5448" i="1"/>
  <c r="R5448" i="1"/>
  <c r="L5448" i="1"/>
  <c r="M5448" i="1"/>
  <c r="O5448" i="1"/>
  <c r="Q5448" i="1"/>
  <c r="S5448" i="1"/>
  <c r="X5442" i="1"/>
  <c r="AE5441" i="1"/>
  <c r="AF5441" i="1"/>
  <c r="AH5441" i="1"/>
  <c r="V5446" i="1"/>
  <c r="Z5445" i="1"/>
  <c r="AA5442" i="1"/>
  <c r="AC5442" i="1"/>
  <c r="Y5442" i="1"/>
  <c r="AD5442" i="1"/>
  <c r="N5449" i="1"/>
  <c r="T5449" i="1"/>
  <c r="W5443" i="1"/>
  <c r="K5449" i="1"/>
  <c r="R5449" i="1"/>
  <c r="L5449" i="1"/>
  <c r="M5449" i="1"/>
  <c r="O5449" i="1"/>
  <c r="Q5449" i="1"/>
  <c r="S5449" i="1"/>
  <c r="X5443" i="1"/>
  <c r="AE5442" i="1"/>
  <c r="AF5442" i="1"/>
  <c r="AH5442" i="1"/>
  <c r="V5447" i="1"/>
  <c r="Z5446" i="1"/>
  <c r="AA5443" i="1"/>
  <c r="AC5443" i="1"/>
  <c r="Y5443" i="1"/>
  <c r="AD5443" i="1"/>
  <c r="N5450" i="1"/>
  <c r="T5450" i="1"/>
  <c r="W5444" i="1"/>
  <c r="K5450" i="1"/>
  <c r="R5450" i="1"/>
  <c r="L5450" i="1"/>
  <c r="M5450" i="1"/>
  <c r="O5450" i="1"/>
  <c r="Q5450" i="1"/>
  <c r="S5450" i="1"/>
  <c r="X5444" i="1"/>
  <c r="AE5443" i="1"/>
  <c r="AF5443" i="1"/>
  <c r="AH5443" i="1"/>
  <c r="V5448" i="1"/>
  <c r="Z5447" i="1"/>
  <c r="AA5444" i="1"/>
  <c r="AC5444" i="1"/>
  <c r="Y5444" i="1"/>
  <c r="AD5444" i="1"/>
  <c r="N5451" i="1"/>
  <c r="T5451" i="1"/>
  <c r="W5445" i="1"/>
  <c r="K5451" i="1"/>
  <c r="R5451" i="1"/>
  <c r="L5451" i="1"/>
  <c r="M5451" i="1"/>
  <c r="O5451" i="1"/>
  <c r="Q5451" i="1"/>
  <c r="S5451" i="1"/>
  <c r="X5445" i="1"/>
  <c r="AE5444" i="1"/>
  <c r="AF5444" i="1"/>
  <c r="AH5444" i="1"/>
  <c r="V5449" i="1"/>
  <c r="Z5448" i="1"/>
  <c r="AA5445" i="1"/>
  <c r="AC5445" i="1"/>
  <c r="Y5445" i="1"/>
  <c r="AD5445" i="1"/>
  <c r="N5452" i="1"/>
  <c r="T5452" i="1"/>
  <c r="W5446" i="1"/>
  <c r="K5452" i="1"/>
  <c r="R5452" i="1"/>
  <c r="L5452" i="1"/>
  <c r="M5452" i="1"/>
  <c r="O5452" i="1"/>
  <c r="Q5452" i="1"/>
  <c r="S5452" i="1"/>
  <c r="X5446" i="1"/>
  <c r="AE5445" i="1"/>
  <c r="AF5445" i="1"/>
  <c r="AH5445" i="1"/>
  <c r="V5450" i="1"/>
  <c r="Z5449" i="1"/>
  <c r="AA5446" i="1"/>
  <c r="AC5446" i="1"/>
  <c r="Y5446" i="1"/>
  <c r="AD5446" i="1"/>
  <c r="N5453" i="1"/>
  <c r="T5453" i="1"/>
  <c r="W5447" i="1"/>
  <c r="K5453" i="1"/>
  <c r="R5453" i="1"/>
  <c r="L5453" i="1"/>
  <c r="M5453" i="1"/>
  <c r="O5453" i="1"/>
  <c r="Q5453" i="1"/>
  <c r="S5453" i="1"/>
  <c r="X5447" i="1"/>
  <c r="AE5446" i="1"/>
  <c r="AF5446" i="1"/>
  <c r="AH5446" i="1"/>
  <c r="V5451" i="1"/>
  <c r="Z5450" i="1"/>
  <c r="AA5447" i="1"/>
  <c r="AC5447" i="1"/>
  <c r="Y5447" i="1"/>
  <c r="AD5447" i="1"/>
  <c r="N5454" i="1"/>
  <c r="T5454" i="1"/>
  <c r="W5448" i="1"/>
  <c r="K5454" i="1"/>
  <c r="R5454" i="1"/>
  <c r="L5454" i="1"/>
  <c r="M5454" i="1"/>
  <c r="O5454" i="1"/>
  <c r="Q5454" i="1"/>
  <c r="S5454" i="1"/>
  <c r="X5448" i="1"/>
  <c r="AE5447" i="1"/>
  <c r="AF5447" i="1"/>
  <c r="AH5447" i="1"/>
  <c r="V5452" i="1"/>
  <c r="Z5451" i="1"/>
  <c r="AA5448" i="1"/>
  <c r="AC5448" i="1"/>
  <c r="Y5448" i="1"/>
  <c r="AD5448" i="1"/>
  <c r="N5455" i="1"/>
  <c r="T5455" i="1"/>
  <c r="W5449" i="1"/>
  <c r="K5455" i="1"/>
  <c r="R5455" i="1"/>
  <c r="L5455" i="1"/>
  <c r="M5455" i="1"/>
  <c r="O5455" i="1"/>
  <c r="Q5455" i="1"/>
  <c r="S5455" i="1"/>
  <c r="X5449" i="1"/>
  <c r="AE5448" i="1"/>
  <c r="AF5448" i="1"/>
  <c r="AH5448" i="1"/>
  <c r="V5453" i="1"/>
  <c r="Z5452" i="1"/>
  <c r="AA5449" i="1"/>
  <c r="AC5449" i="1"/>
  <c r="Y5449" i="1"/>
  <c r="AD5449" i="1"/>
  <c r="N5456" i="1"/>
  <c r="T5456" i="1"/>
  <c r="W5450" i="1"/>
  <c r="K5456" i="1"/>
  <c r="R5456" i="1"/>
  <c r="L5456" i="1"/>
  <c r="M5456" i="1"/>
  <c r="O5456" i="1"/>
  <c r="Q5456" i="1"/>
  <c r="S5456" i="1"/>
  <c r="X5450" i="1"/>
  <c r="AE5449" i="1"/>
  <c r="AF5449" i="1"/>
  <c r="AH5449" i="1"/>
  <c r="V5454" i="1"/>
  <c r="Z5453" i="1"/>
  <c r="AA5450" i="1"/>
  <c r="AC5450" i="1"/>
  <c r="Y5450" i="1"/>
  <c r="AD5450" i="1"/>
  <c r="N5457" i="1"/>
  <c r="T5457" i="1"/>
  <c r="W5451" i="1"/>
  <c r="K5457" i="1"/>
  <c r="R5457" i="1"/>
  <c r="L5457" i="1"/>
  <c r="M5457" i="1"/>
  <c r="O5457" i="1"/>
  <c r="Q5457" i="1"/>
  <c r="S5457" i="1"/>
  <c r="X5451" i="1"/>
  <c r="AE5450" i="1"/>
  <c r="AF5450" i="1"/>
  <c r="AH5450" i="1"/>
  <c r="V5455" i="1"/>
  <c r="Z5454" i="1"/>
  <c r="AA5451" i="1"/>
  <c r="AC5451" i="1"/>
  <c r="Y5451" i="1"/>
  <c r="AD5451" i="1"/>
  <c r="N5458" i="1"/>
  <c r="T5458" i="1"/>
  <c r="W5452" i="1"/>
  <c r="K5458" i="1"/>
  <c r="R5458" i="1"/>
  <c r="L5458" i="1"/>
  <c r="M5458" i="1"/>
  <c r="O5458" i="1"/>
  <c r="Q5458" i="1"/>
  <c r="S5458" i="1"/>
  <c r="X5452" i="1"/>
  <c r="AE5451" i="1"/>
  <c r="AF5451" i="1"/>
  <c r="AH5451" i="1"/>
  <c r="V5456" i="1"/>
  <c r="Z5455" i="1"/>
  <c r="AA5452" i="1"/>
  <c r="AC5452" i="1"/>
  <c r="Y5452" i="1"/>
  <c r="AD5452" i="1"/>
  <c r="N5459" i="1"/>
  <c r="T5459" i="1"/>
  <c r="W5453" i="1"/>
  <c r="K5459" i="1"/>
  <c r="R5459" i="1"/>
  <c r="L5459" i="1"/>
  <c r="M5459" i="1"/>
  <c r="O5459" i="1"/>
  <c r="Q5459" i="1"/>
  <c r="S5459" i="1"/>
  <c r="X5453" i="1"/>
  <c r="AE5452" i="1"/>
  <c r="AF5452" i="1"/>
  <c r="AH5452" i="1"/>
  <c r="V5457" i="1"/>
  <c r="Z5456" i="1"/>
  <c r="AA5453" i="1"/>
  <c r="AC5453" i="1"/>
  <c r="Y5453" i="1"/>
  <c r="AD5453" i="1"/>
  <c r="N5460" i="1"/>
  <c r="T5460" i="1"/>
  <c r="W5454" i="1"/>
  <c r="K5460" i="1"/>
  <c r="R5460" i="1"/>
  <c r="L5460" i="1"/>
  <c r="M5460" i="1"/>
  <c r="O5460" i="1"/>
  <c r="Q5460" i="1"/>
  <c r="S5460" i="1"/>
  <c r="X5454" i="1"/>
  <c r="AE5453" i="1"/>
  <c r="AF5453" i="1"/>
  <c r="AH5453" i="1"/>
  <c r="V5458" i="1"/>
  <c r="Z5457" i="1"/>
  <c r="V5459" i="1"/>
  <c r="Z5458" i="1"/>
  <c r="AA5455" i="1"/>
  <c r="AC5455" i="1"/>
  <c r="Y5455" i="1"/>
  <c r="AD5455" i="1"/>
  <c r="N5461" i="1"/>
  <c r="T5461" i="1"/>
  <c r="N5462" i="1"/>
  <c r="T5462" i="1"/>
  <c r="W5456" i="1"/>
  <c r="K5461" i="1"/>
  <c r="R5461" i="1"/>
  <c r="L5461" i="1"/>
  <c r="M5461" i="1"/>
  <c r="O5461" i="1"/>
  <c r="Q5461" i="1"/>
  <c r="S5461" i="1"/>
  <c r="K5462" i="1"/>
  <c r="R5462" i="1"/>
  <c r="L5462" i="1"/>
  <c r="M5462" i="1"/>
  <c r="O5462" i="1"/>
  <c r="Q5462" i="1"/>
  <c r="S5462" i="1"/>
  <c r="X5456" i="1"/>
  <c r="AE5455" i="1"/>
  <c r="AF5455" i="1"/>
  <c r="AH5455" i="1"/>
  <c r="V5460" i="1"/>
  <c r="Z5459" i="1"/>
  <c r="AA5456" i="1"/>
  <c r="AC5456" i="1"/>
  <c r="Y5456" i="1"/>
  <c r="AD5456" i="1"/>
  <c r="N5463" i="1"/>
  <c r="T5463" i="1"/>
  <c r="W5457" i="1"/>
  <c r="W5455" i="1"/>
  <c r="K5463" i="1"/>
  <c r="R5463" i="1"/>
  <c r="L5463" i="1"/>
  <c r="M5463" i="1"/>
  <c r="O5463" i="1"/>
  <c r="Q5463" i="1"/>
  <c r="S5463" i="1"/>
  <c r="X5457" i="1"/>
  <c r="X5455" i="1"/>
  <c r="AE5456" i="1"/>
  <c r="AF5456" i="1"/>
  <c r="AH5456" i="1"/>
  <c r="V5461" i="1"/>
  <c r="Z5460" i="1"/>
  <c r="AA5457" i="1"/>
  <c r="AC5457" i="1"/>
  <c r="Y5457" i="1"/>
  <c r="AD5457" i="1"/>
  <c r="N5464" i="1"/>
  <c r="T5464" i="1"/>
  <c r="W5458" i="1"/>
  <c r="K5464" i="1"/>
  <c r="R5464" i="1"/>
  <c r="L5464" i="1"/>
  <c r="M5464" i="1"/>
  <c r="O5464" i="1"/>
  <c r="Q5464" i="1"/>
  <c r="S5464" i="1"/>
  <c r="X5458" i="1"/>
  <c r="AE5457" i="1"/>
  <c r="AF5457" i="1"/>
  <c r="AH5457" i="1"/>
  <c r="V5462" i="1"/>
  <c r="Z5461" i="1"/>
  <c r="AA5458" i="1"/>
  <c r="AC5458" i="1"/>
  <c r="Y5458" i="1"/>
  <c r="AD5458" i="1"/>
  <c r="N5465" i="1"/>
  <c r="T5465" i="1"/>
  <c r="W5459" i="1"/>
  <c r="K5465" i="1"/>
  <c r="R5465" i="1"/>
  <c r="L5465" i="1"/>
  <c r="M5465" i="1"/>
  <c r="O5465" i="1"/>
  <c r="Q5465" i="1"/>
  <c r="S5465" i="1"/>
  <c r="X5459" i="1"/>
  <c r="AE5458" i="1"/>
  <c r="AF5458" i="1"/>
  <c r="AH5458" i="1"/>
  <c r="V5463" i="1"/>
  <c r="Z5462" i="1"/>
  <c r="AA5459" i="1"/>
  <c r="AC5459" i="1"/>
  <c r="Y5459" i="1"/>
  <c r="AD5459" i="1"/>
  <c r="N5466" i="1"/>
  <c r="T5466" i="1"/>
  <c r="W5460" i="1"/>
  <c r="K5466" i="1"/>
  <c r="R5466" i="1"/>
  <c r="L5466" i="1"/>
  <c r="M5466" i="1"/>
  <c r="O5466" i="1"/>
  <c r="Q5466" i="1"/>
  <c r="S5466" i="1"/>
  <c r="X5460" i="1"/>
  <c r="AE5459" i="1"/>
  <c r="AF5459" i="1"/>
  <c r="AH5459" i="1"/>
  <c r="V5464" i="1"/>
  <c r="Z5463" i="1"/>
  <c r="AA5460" i="1"/>
  <c r="AC5460" i="1"/>
  <c r="Y5460" i="1"/>
  <c r="AD5460" i="1"/>
  <c r="N5467" i="1"/>
  <c r="T5467" i="1"/>
  <c r="W5461" i="1"/>
  <c r="K5467" i="1"/>
  <c r="R5467" i="1"/>
  <c r="L5467" i="1"/>
  <c r="M5467" i="1"/>
  <c r="O5467" i="1"/>
  <c r="Q5467" i="1"/>
  <c r="S5467" i="1"/>
  <c r="X5461" i="1"/>
  <c r="AE5460" i="1"/>
  <c r="AF5460" i="1"/>
  <c r="AH5460" i="1"/>
  <c r="V5465" i="1"/>
  <c r="Z5464" i="1"/>
  <c r="AA5461" i="1"/>
  <c r="AC5461" i="1"/>
  <c r="Y5461" i="1"/>
  <c r="AD5461" i="1"/>
  <c r="N5468" i="1"/>
  <c r="T5468" i="1"/>
  <c r="W5462" i="1"/>
  <c r="K5468" i="1"/>
  <c r="R5468" i="1"/>
  <c r="L5468" i="1"/>
  <c r="M5468" i="1"/>
  <c r="O5468" i="1"/>
  <c r="Q5468" i="1"/>
  <c r="S5468" i="1"/>
  <c r="X5462" i="1"/>
  <c r="AE5461" i="1"/>
  <c r="AF5461" i="1"/>
  <c r="AH5461" i="1"/>
  <c r="V5466" i="1"/>
  <c r="Z5465" i="1"/>
  <c r="AA5462" i="1"/>
  <c r="AC5462" i="1"/>
  <c r="Y5462" i="1"/>
  <c r="AD5462" i="1"/>
  <c r="N5469" i="1"/>
  <c r="T5469" i="1"/>
  <c r="W5463" i="1"/>
  <c r="K5469" i="1"/>
  <c r="R5469" i="1"/>
  <c r="L5469" i="1"/>
  <c r="M5469" i="1"/>
  <c r="O5469" i="1"/>
  <c r="Q5469" i="1"/>
  <c r="S5469" i="1"/>
  <c r="X5463" i="1"/>
  <c r="AE5462" i="1"/>
  <c r="AF5462" i="1"/>
  <c r="AH5462" i="1"/>
  <c r="V5467" i="1"/>
  <c r="Z5466" i="1"/>
  <c r="AA5463" i="1"/>
  <c r="AC5463" i="1"/>
  <c r="Y5463" i="1"/>
  <c r="AD5463" i="1"/>
  <c r="N5470" i="1"/>
  <c r="T5470" i="1"/>
  <c r="W5464" i="1"/>
  <c r="K5470" i="1"/>
  <c r="R5470" i="1"/>
  <c r="L5470" i="1"/>
  <c r="M5470" i="1"/>
  <c r="O5470" i="1"/>
  <c r="Q5470" i="1"/>
  <c r="S5470" i="1"/>
  <c r="X5464" i="1"/>
  <c r="AE5463" i="1"/>
  <c r="AF5463" i="1"/>
  <c r="AH5463" i="1"/>
  <c r="V5468" i="1"/>
  <c r="Z5467" i="1"/>
  <c r="AA5464" i="1"/>
  <c r="AC5464" i="1"/>
  <c r="Y5464" i="1"/>
  <c r="AD5464" i="1"/>
  <c r="N5471" i="1"/>
  <c r="T5471" i="1"/>
  <c r="W5465" i="1"/>
  <c r="K5471" i="1"/>
  <c r="R5471" i="1"/>
  <c r="L5471" i="1"/>
  <c r="M5471" i="1"/>
  <c r="O5471" i="1"/>
  <c r="Q5471" i="1"/>
  <c r="S5471" i="1"/>
  <c r="X5465" i="1"/>
  <c r="AE5464" i="1"/>
  <c r="AF5464" i="1"/>
  <c r="AH5464" i="1"/>
  <c r="V5469" i="1"/>
  <c r="Z5468" i="1"/>
  <c r="AA5465" i="1"/>
  <c r="AC5465" i="1"/>
  <c r="Y5465" i="1"/>
  <c r="AD5465" i="1"/>
  <c r="N5472" i="1"/>
  <c r="T5472" i="1"/>
  <c r="W5466" i="1"/>
  <c r="K5472" i="1"/>
  <c r="R5472" i="1"/>
  <c r="L5472" i="1"/>
  <c r="M5472" i="1"/>
  <c r="O5472" i="1"/>
  <c r="Q5472" i="1"/>
  <c r="S5472" i="1"/>
  <c r="X5466" i="1"/>
  <c r="AE5465" i="1"/>
  <c r="AF5465" i="1"/>
  <c r="AH5465" i="1"/>
  <c r="V5470" i="1"/>
  <c r="Z5469" i="1"/>
  <c r="AA5466" i="1"/>
  <c r="AC5466" i="1"/>
  <c r="Y5466" i="1"/>
  <c r="AD5466" i="1"/>
  <c r="N5473" i="1"/>
  <c r="T5473" i="1"/>
  <c r="W5467" i="1"/>
  <c r="K5473" i="1"/>
  <c r="R5473" i="1"/>
  <c r="L5473" i="1"/>
  <c r="M5473" i="1"/>
  <c r="O5473" i="1"/>
  <c r="Q5473" i="1"/>
  <c r="S5473" i="1"/>
  <c r="X5467" i="1"/>
  <c r="AE5466" i="1"/>
  <c r="AF5466" i="1"/>
  <c r="AH5466" i="1"/>
  <c r="V5471" i="1"/>
  <c r="Z5470" i="1"/>
  <c r="AA5467" i="1"/>
  <c r="AC5467" i="1"/>
  <c r="Y5467" i="1"/>
  <c r="AD5467" i="1"/>
  <c r="N5474" i="1"/>
  <c r="T5474" i="1"/>
  <c r="W5468" i="1"/>
  <c r="K5474" i="1"/>
  <c r="R5474" i="1"/>
  <c r="L5474" i="1"/>
  <c r="M5474" i="1"/>
  <c r="O5474" i="1"/>
  <c r="Q5474" i="1"/>
  <c r="S5474" i="1"/>
  <c r="X5468" i="1"/>
  <c r="AE5467" i="1"/>
  <c r="AF5467" i="1"/>
  <c r="AH5467" i="1"/>
  <c r="V5472" i="1"/>
  <c r="Z5471" i="1"/>
  <c r="AA5468" i="1"/>
  <c r="AC5468" i="1"/>
  <c r="Y5468" i="1"/>
  <c r="AD5468" i="1"/>
  <c r="N5475" i="1"/>
  <c r="T5475" i="1"/>
  <c r="W5469" i="1"/>
  <c r="K5475" i="1"/>
  <c r="R5475" i="1"/>
  <c r="L5475" i="1"/>
  <c r="M5475" i="1"/>
  <c r="O5475" i="1"/>
  <c r="Q5475" i="1"/>
  <c r="S5475" i="1"/>
  <c r="X5469" i="1"/>
  <c r="AE5468" i="1"/>
  <c r="AF5468" i="1"/>
  <c r="AH5468" i="1"/>
  <c r="V5473" i="1"/>
  <c r="Z5472" i="1"/>
  <c r="AA5469" i="1"/>
  <c r="AC5469" i="1"/>
  <c r="Y5469" i="1"/>
  <c r="AD5469" i="1"/>
  <c r="N5476" i="1"/>
  <c r="T5476" i="1"/>
  <c r="W5470" i="1"/>
  <c r="K5476" i="1"/>
  <c r="R5476" i="1"/>
  <c r="L5476" i="1"/>
  <c r="M5476" i="1"/>
  <c r="O5476" i="1"/>
  <c r="Q5476" i="1"/>
  <c r="S5476" i="1"/>
  <c r="X5470" i="1"/>
  <c r="AE5469" i="1"/>
  <c r="AF5469" i="1"/>
  <c r="AH5469" i="1"/>
  <c r="V5474" i="1"/>
  <c r="Z5473" i="1"/>
  <c r="AA5470" i="1"/>
  <c r="AC5470" i="1"/>
  <c r="Y5470" i="1"/>
  <c r="AD5470" i="1"/>
  <c r="N5477" i="1"/>
  <c r="T5477" i="1"/>
  <c r="W5471" i="1"/>
  <c r="K5477" i="1"/>
  <c r="R5477" i="1"/>
  <c r="L5477" i="1"/>
  <c r="M5477" i="1"/>
  <c r="O5477" i="1"/>
  <c r="Q5477" i="1"/>
  <c r="S5477" i="1"/>
  <c r="X5471" i="1"/>
  <c r="AE5470" i="1"/>
  <c r="AF5470" i="1"/>
  <c r="AH5470" i="1"/>
  <c r="V5475" i="1"/>
  <c r="Z5474" i="1"/>
  <c r="AA5471" i="1"/>
  <c r="AC5471" i="1"/>
  <c r="Y5471" i="1"/>
  <c r="AD5471" i="1"/>
  <c r="N5478" i="1"/>
  <c r="T5478" i="1"/>
  <c r="W5472" i="1"/>
  <c r="K5478" i="1"/>
  <c r="R5478" i="1"/>
  <c r="L5478" i="1"/>
  <c r="M5478" i="1"/>
  <c r="O5478" i="1"/>
  <c r="Q5478" i="1"/>
  <c r="S5478" i="1"/>
  <c r="X5472" i="1"/>
  <c r="AE5471" i="1"/>
  <c r="AF5471" i="1"/>
  <c r="AH5471" i="1"/>
  <c r="V5476" i="1"/>
  <c r="Z5475" i="1"/>
  <c r="AA5472" i="1"/>
  <c r="AC5472" i="1"/>
  <c r="Y5472" i="1"/>
  <c r="AD5472" i="1"/>
  <c r="N5479" i="1"/>
  <c r="T5479" i="1"/>
  <c r="W5473" i="1"/>
  <c r="K5479" i="1"/>
  <c r="R5479" i="1"/>
  <c r="L5479" i="1"/>
  <c r="M5479" i="1"/>
  <c r="O5479" i="1"/>
  <c r="Q5479" i="1"/>
  <c r="S5479" i="1"/>
  <c r="X5473" i="1"/>
  <c r="AE5472" i="1"/>
  <c r="AF5472" i="1"/>
  <c r="AH5472" i="1"/>
  <c r="V5477" i="1"/>
  <c r="Z5476" i="1"/>
  <c r="AA5473" i="1"/>
  <c r="AC5473" i="1"/>
  <c r="Y5473" i="1"/>
  <c r="AD5473" i="1"/>
  <c r="N5480" i="1"/>
  <c r="T5480" i="1"/>
  <c r="W5474" i="1"/>
  <c r="K5480" i="1"/>
  <c r="R5480" i="1"/>
  <c r="L5480" i="1"/>
  <c r="M5480" i="1"/>
  <c r="O5480" i="1"/>
  <c r="Q5480" i="1"/>
  <c r="S5480" i="1"/>
  <c r="X5474" i="1"/>
  <c r="AE5473" i="1"/>
  <c r="AF5473" i="1"/>
  <c r="AH5473" i="1"/>
  <c r="V5478" i="1"/>
  <c r="Z5477" i="1"/>
  <c r="AA5474" i="1"/>
  <c r="AC5474" i="1"/>
  <c r="Y5474" i="1"/>
  <c r="AD5474" i="1"/>
  <c r="N5481" i="1"/>
  <c r="T5481" i="1"/>
  <c r="W5475" i="1"/>
  <c r="K5481" i="1"/>
  <c r="R5481" i="1"/>
  <c r="L5481" i="1"/>
  <c r="M5481" i="1"/>
  <c r="O5481" i="1"/>
  <c r="Q5481" i="1"/>
  <c r="S5481" i="1"/>
  <c r="X5475" i="1"/>
  <c r="AE5474" i="1"/>
  <c r="AF5474" i="1"/>
  <c r="AH5474" i="1"/>
  <c r="V5479" i="1"/>
  <c r="Z5478" i="1"/>
  <c r="AA5475" i="1"/>
  <c r="AC5475" i="1"/>
  <c r="Y5475" i="1"/>
  <c r="AD5475" i="1"/>
  <c r="N5482" i="1"/>
  <c r="T5482" i="1"/>
  <c r="W5476" i="1"/>
  <c r="K5482" i="1"/>
  <c r="R5482" i="1"/>
  <c r="L5482" i="1"/>
  <c r="M5482" i="1"/>
  <c r="O5482" i="1"/>
  <c r="Q5482" i="1"/>
  <c r="S5482" i="1"/>
  <c r="X5476" i="1"/>
  <c r="AE5475" i="1"/>
  <c r="AF5475" i="1"/>
  <c r="AH5475" i="1"/>
  <c r="V5480" i="1"/>
  <c r="Z5479" i="1"/>
  <c r="AA5476" i="1"/>
  <c r="AC5476" i="1"/>
  <c r="Y5476" i="1"/>
  <c r="AD5476" i="1"/>
  <c r="N5483" i="1"/>
  <c r="T5483" i="1"/>
  <c r="W5477" i="1"/>
  <c r="K5483" i="1"/>
  <c r="R5483" i="1"/>
  <c r="L5483" i="1"/>
  <c r="M5483" i="1"/>
  <c r="O5483" i="1"/>
  <c r="Q5483" i="1"/>
  <c r="S5483" i="1"/>
  <c r="X5477" i="1"/>
  <c r="AE5476" i="1"/>
  <c r="AF5476" i="1"/>
  <c r="AH5476" i="1"/>
  <c r="V5481" i="1"/>
  <c r="Z5480" i="1"/>
  <c r="AA5477" i="1"/>
  <c r="AC5477" i="1"/>
  <c r="Y5477" i="1"/>
  <c r="AD5477" i="1"/>
  <c r="N5484" i="1"/>
  <c r="T5484" i="1"/>
  <c r="W5478" i="1"/>
  <c r="K5484" i="1"/>
  <c r="R5484" i="1"/>
  <c r="L5484" i="1"/>
  <c r="M5484" i="1"/>
  <c r="O5484" i="1"/>
  <c r="Q5484" i="1"/>
  <c r="S5484" i="1"/>
  <c r="X5478" i="1"/>
  <c r="AE5477" i="1"/>
  <c r="AF5477" i="1"/>
  <c r="AH5477" i="1"/>
  <c r="V5482" i="1"/>
  <c r="Z5481" i="1"/>
  <c r="AA5478" i="1"/>
  <c r="AC5478" i="1"/>
  <c r="Y5478" i="1"/>
  <c r="AD5478" i="1"/>
  <c r="N5485" i="1"/>
  <c r="T5485" i="1"/>
  <c r="W5479" i="1"/>
  <c r="K5485" i="1"/>
  <c r="R5485" i="1"/>
  <c r="L5485" i="1"/>
  <c r="M5485" i="1"/>
  <c r="O5485" i="1"/>
  <c r="Q5485" i="1"/>
  <c r="S5485" i="1"/>
  <c r="X5479" i="1"/>
  <c r="AE5478" i="1"/>
  <c r="AF5478" i="1"/>
  <c r="AH5478" i="1"/>
  <c r="V5483" i="1"/>
  <c r="Z5482" i="1"/>
  <c r="AA5479" i="1"/>
  <c r="AC5479" i="1"/>
  <c r="Y5479" i="1"/>
  <c r="AD5479" i="1"/>
  <c r="N5486" i="1"/>
  <c r="T5486" i="1"/>
  <c r="W5480" i="1"/>
  <c r="K5486" i="1"/>
  <c r="R5486" i="1"/>
  <c r="L5486" i="1"/>
  <c r="M5486" i="1"/>
  <c r="O5486" i="1"/>
  <c r="Q5486" i="1"/>
  <c r="S5486" i="1"/>
  <c r="X5480" i="1"/>
  <c r="AE5479" i="1"/>
  <c r="AF5479" i="1"/>
  <c r="AH5479" i="1"/>
  <c r="V5484" i="1"/>
  <c r="Z5483" i="1"/>
  <c r="AA5480" i="1"/>
  <c r="AC5480" i="1"/>
  <c r="Y5480" i="1"/>
  <c r="AD5480" i="1"/>
  <c r="N5487" i="1"/>
  <c r="T5487" i="1"/>
  <c r="W5481" i="1"/>
  <c r="K5487" i="1"/>
  <c r="R5487" i="1"/>
  <c r="L5487" i="1"/>
  <c r="M5487" i="1"/>
  <c r="O5487" i="1"/>
  <c r="Q5487" i="1"/>
  <c r="S5487" i="1"/>
  <c r="X5481" i="1"/>
  <c r="AE5480" i="1"/>
  <c r="AF5480" i="1"/>
  <c r="AH5480" i="1"/>
  <c r="V5485" i="1"/>
  <c r="Z5484" i="1"/>
  <c r="AA5481" i="1"/>
  <c r="AC5481" i="1"/>
  <c r="Y5481" i="1"/>
  <c r="AD5481" i="1"/>
  <c r="N5488" i="1"/>
  <c r="T5488" i="1"/>
  <c r="W5482" i="1"/>
  <c r="K5488" i="1"/>
  <c r="R5488" i="1"/>
  <c r="L5488" i="1"/>
  <c r="M5488" i="1"/>
  <c r="O5488" i="1"/>
  <c r="Q5488" i="1"/>
  <c r="S5488" i="1"/>
  <c r="X5482" i="1"/>
  <c r="AE5481" i="1"/>
  <c r="AF5481" i="1"/>
  <c r="AH5481" i="1"/>
  <c r="V5486" i="1"/>
  <c r="Z5485" i="1"/>
  <c r="AA5482" i="1"/>
  <c r="AC5482" i="1"/>
  <c r="Y5482" i="1"/>
  <c r="AD5482" i="1"/>
  <c r="N5489" i="1"/>
  <c r="T5489" i="1"/>
  <c r="W5483" i="1"/>
  <c r="K5489" i="1"/>
  <c r="R5489" i="1"/>
  <c r="L5489" i="1"/>
  <c r="M5489" i="1"/>
  <c r="O5489" i="1"/>
  <c r="Q5489" i="1"/>
  <c r="S5489" i="1"/>
  <c r="X5483" i="1"/>
  <c r="AE5482" i="1"/>
  <c r="AF5482" i="1"/>
  <c r="AH5482" i="1"/>
  <c r="V5487" i="1"/>
  <c r="Z5486" i="1"/>
  <c r="AA5483" i="1"/>
  <c r="AC5483" i="1"/>
  <c r="Y5483" i="1"/>
  <c r="AD5483" i="1"/>
  <c r="N5490" i="1"/>
  <c r="T5490" i="1"/>
  <c r="W5484" i="1"/>
  <c r="K5490" i="1"/>
  <c r="R5490" i="1"/>
  <c r="L5490" i="1"/>
  <c r="M5490" i="1"/>
  <c r="O5490" i="1"/>
  <c r="Q5490" i="1"/>
  <c r="S5490" i="1"/>
  <c r="X5484" i="1"/>
  <c r="AE5483" i="1"/>
  <c r="AF5483" i="1"/>
  <c r="AH5483" i="1"/>
  <c r="V5488" i="1"/>
  <c r="Z5487" i="1"/>
  <c r="AA5484" i="1"/>
  <c r="AC5484" i="1"/>
  <c r="Y5484" i="1"/>
  <c r="AD5484" i="1"/>
  <c r="N5491" i="1"/>
  <c r="T5491" i="1"/>
  <c r="W5485" i="1"/>
  <c r="K5491" i="1"/>
  <c r="R5491" i="1"/>
  <c r="L5491" i="1"/>
  <c r="M5491" i="1"/>
  <c r="O5491" i="1"/>
  <c r="Q5491" i="1"/>
  <c r="S5491" i="1"/>
  <c r="X5485" i="1"/>
  <c r="AE5484" i="1"/>
  <c r="AF5484" i="1"/>
  <c r="AH5484" i="1"/>
  <c r="V5489" i="1"/>
  <c r="Z5488" i="1"/>
  <c r="AA5485" i="1"/>
  <c r="AC5485" i="1"/>
  <c r="Y5485" i="1"/>
  <c r="AD5485" i="1"/>
  <c r="N5492" i="1"/>
  <c r="T5492" i="1"/>
  <c r="W5486" i="1"/>
  <c r="K5492" i="1"/>
  <c r="R5492" i="1"/>
  <c r="L5492" i="1"/>
  <c r="M5492" i="1"/>
  <c r="O5492" i="1"/>
  <c r="Q5492" i="1"/>
  <c r="S5492" i="1"/>
  <c r="X5486" i="1"/>
  <c r="AE5485" i="1"/>
  <c r="AF5485" i="1"/>
  <c r="AH5485" i="1"/>
  <c r="V5490" i="1"/>
  <c r="Z5489" i="1"/>
  <c r="AA5486" i="1"/>
  <c r="AC5486" i="1"/>
  <c r="Y5486" i="1"/>
  <c r="AD5486" i="1"/>
  <c r="N5493" i="1"/>
  <c r="T5493" i="1"/>
  <c r="W5487" i="1"/>
  <c r="K5493" i="1"/>
  <c r="R5493" i="1"/>
  <c r="L5493" i="1"/>
  <c r="M5493" i="1"/>
  <c r="O5493" i="1"/>
  <c r="Q5493" i="1"/>
  <c r="S5493" i="1"/>
  <c r="X5487" i="1"/>
  <c r="AE5486" i="1"/>
  <c r="AF5486" i="1"/>
  <c r="AH5486" i="1"/>
  <c r="V5491" i="1"/>
  <c r="Z5490" i="1"/>
  <c r="AA5487" i="1"/>
  <c r="AC5487" i="1"/>
  <c r="Y5487" i="1"/>
  <c r="AD5487" i="1"/>
  <c r="N5494" i="1"/>
  <c r="T5494" i="1"/>
  <c r="W5488" i="1"/>
  <c r="K5494" i="1"/>
  <c r="R5494" i="1"/>
  <c r="L5494" i="1"/>
  <c r="M5494" i="1"/>
  <c r="O5494" i="1"/>
  <c r="Q5494" i="1"/>
  <c r="S5494" i="1"/>
  <c r="X5488" i="1"/>
  <c r="AE5487" i="1"/>
  <c r="AF5487" i="1"/>
  <c r="AH5487" i="1"/>
  <c r="V5492" i="1"/>
  <c r="Z5491" i="1"/>
  <c r="AA5488" i="1"/>
  <c r="AC5488" i="1"/>
  <c r="Y5488" i="1"/>
  <c r="AD5488" i="1"/>
  <c r="N5495" i="1"/>
  <c r="T5495" i="1"/>
  <c r="W5489" i="1"/>
  <c r="K5495" i="1"/>
  <c r="R5495" i="1"/>
  <c r="L5495" i="1"/>
  <c r="M5495" i="1"/>
  <c r="O5495" i="1"/>
  <c r="Q5495" i="1"/>
  <c r="S5495" i="1"/>
  <c r="X5489" i="1"/>
  <c r="AE5488" i="1"/>
  <c r="AF5488" i="1"/>
  <c r="AH5488" i="1"/>
  <c r="V5493" i="1"/>
  <c r="Z5492" i="1"/>
  <c r="AA5489" i="1"/>
  <c r="AC5489" i="1"/>
  <c r="Y5489" i="1"/>
  <c r="AD5489" i="1"/>
  <c r="N5496" i="1"/>
  <c r="T5496" i="1"/>
  <c r="W5490" i="1"/>
  <c r="K5496" i="1"/>
  <c r="R5496" i="1"/>
  <c r="L5496" i="1"/>
  <c r="M5496" i="1"/>
  <c r="O5496" i="1"/>
  <c r="Q5496" i="1"/>
  <c r="S5496" i="1"/>
  <c r="X5490" i="1"/>
  <c r="AE5489" i="1"/>
  <c r="AF5489" i="1"/>
  <c r="AH5489" i="1"/>
  <c r="V5494" i="1"/>
  <c r="Z5493" i="1"/>
  <c r="AA5490" i="1"/>
  <c r="AC5490" i="1"/>
  <c r="Y5490" i="1"/>
  <c r="AD5490" i="1"/>
  <c r="N5497" i="1"/>
  <c r="T5497" i="1"/>
  <c r="W5491" i="1"/>
  <c r="K5497" i="1"/>
  <c r="R5497" i="1"/>
  <c r="L5497" i="1"/>
  <c r="M5497" i="1"/>
  <c r="O5497" i="1"/>
  <c r="Q5497" i="1"/>
  <c r="S5497" i="1"/>
  <c r="X5491" i="1"/>
  <c r="AE5490" i="1"/>
  <c r="AF5490" i="1"/>
  <c r="AH5490" i="1"/>
  <c r="V5495" i="1"/>
  <c r="Z5494" i="1"/>
  <c r="AA5491" i="1"/>
  <c r="AC5491" i="1"/>
  <c r="Y5491" i="1"/>
  <c r="AD5491" i="1"/>
  <c r="N5498" i="1"/>
  <c r="T5498" i="1"/>
  <c r="W5492" i="1"/>
  <c r="K5498" i="1"/>
  <c r="R5498" i="1"/>
  <c r="L5498" i="1"/>
  <c r="M5498" i="1"/>
  <c r="O5498" i="1"/>
  <c r="Q5498" i="1"/>
  <c r="S5498" i="1"/>
  <c r="X5492" i="1"/>
  <c r="AE5491" i="1"/>
  <c r="AF5491" i="1"/>
  <c r="AH5491" i="1"/>
  <c r="V5496" i="1"/>
  <c r="Z5495" i="1"/>
  <c r="AA5492" i="1"/>
  <c r="AC5492" i="1"/>
  <c r="Y5492" i="1"/>
  <c r="AD5492" i="1"/>
  <c r="N5499" i="1"/>
  <c r="T5499" i="1"/>
  <c r="W5493" i="1"/>
  <c r="K5499" i="1"/>
  <c r="R5499" i="1"/>
  <c r="L5499" i="1"/>
  <c r="M5499" i="1"/>
  <c r="O5499" i="1"/>
  <c r="Q5499" i="1"/>
  <c r="S5499" i="1"/>
  <c r="X5493" i="1"/>
  <c r="AE5492" i="1"/>
  <c r="AF5492" i="1"/>
  <c r="AH5492" i="1"/>
  <c r="V5497" i="1"/>
  <c r="Z5496" i="1"/>
  <c r="AA5493" i="1"/>
  <c r="AC5493" i="1"/>
  <c r="Y5493" i="1"/>
  <c r="AD5493" i="1"/>
  <c r="N5500" i="1"/>
  <c r="T5500" i="1"/>
  <c r="W5494" i="1"/>
  <c r="K5500" i="1"/>
  <c r="R5500" i="1"/>
  <c r="L5500" i="1"/>
  <c r="M5500" i="1"/>
  <c r="O5500" i="1"/>
  <c r="Q5500" i="1"/>
  <c r="S5500" i="1"/>
  <c r="X5494" i="1"/>
  <c r="AE5493" i="1"/>
  <c r="AF5493" i="1"/>
  <c r="AH5493" i="1"/>
  <c r="V5498" i="1"/>
  <c r="Z5497" i="1"/>
  <c r="AA5494" i="1"/>
  <c r="AC5494" i="1"/>
  <c r="Y5494" i="1"/>
  <c r="AD5494" i="1"/>
  <c r="N5501" i="1"/>
  <c r="T5501" i="1"/>
  <c r="W5495" i="1"/>
  <c r="K5501" i="1"/>
  <c r="R5501" i="1"/>
  <c r="L5501" i="1"/>
  <c r="M5501" i="1"/>
  <c r="O5501" i="1"/>
  <c r="Q5501" i="1"/>
  <c r="S5501" i="1"/>
  <c r="X5495" i="1"/>
  <c r="AE5494" i="1"/>
  <c r="AF5494" i="1"/>
  <c r="AH5494" i="1"/>
  <c r="V5499" i="1"/>
  <c r="Z5498" i="1"/>
  <c r="AA5495" i="1"/>
  <c r="AC5495" i="1"/>
  <c r="Y5495" i="1"/>
  <c r="AD5495" i="1"/>
  <c r="N5502" i="1"/>
  <c r="T5502" i="1"/>
  <c r="W5496" i="1"/>
  <c r="K5502" i="1"/>
  <c r="R5502" i="1"/>
  <c r="L5502" i="1"/>
  <c r="M5502" i="1"/>
  <c r="O5502" i="1"/>
  <c r="Q5502" i="1"/>
  <c r="S5502" i="1"/>
  <c r="X5496" i="1"/>
  <c r="AE5495" i="1"/>
  <c r="AF5495" i="1"/>
  <c r="AH5495" i="1"/>
  <c r="V5500" i="1"/>
  <c r="Z5499" i="1"/>
  <c r="AA5496" i="1"/>
  <c r="AC5496" i="1"/>
  <c r="Y5496" i="1"/>
  <c r="AD5496" i="1"/>
  <c r="N5503" i="1"/>
  <c r="T5503" i="1"/>
  <c r="W5497" i="1"/>
  <c r="K5503" i="1"/>
  <c r="R5503" i="1"/>
  <c r="L5503" i="1"/>
  <c r="M5503" i="1"/>
  <c r="O5503" i="1"/>
  <c r="Q5503" i="1"/>
  <c r="S5503" i="1"/>
  <c r="X5497" i="1"/>
  <c r="AE5496" i="1"/>
  <c r="AF5496" i="1"/>
  <c r="AH5496" i="1"/>
  <c r="V5501" i="1"/>
  <c r="Z5500" i="1"/>
  <c r="AA5497" i="1"/>
  <c r="AC5497" i="1"/>
  <c r="Y5497" i="1"/>
  <c r="AD5497" i="1"/>
  <c r="N5504" i="1"/>
  <c r="T5504" i="1"/>
  <c r="W5498" i="1"/>
  <c r="K5504" i="1"/>
  <c r="R5504" i="1"/>
  <c r="L5504" i="1"/>
  <c r="M5504" i="1"/>
  <c r="O5504" i="1"/>
  <c r="Q5504" i="1"/>
  <c r="S5504" i="1"/>
  <c r="X5498" i="1"/>
  <c r="AE5497" i="1"/>
  <c r="AF5497" i="1"/>
  <c r="AH5497" i="1"/>
  <c r="V5502" i="1"/>
  <c r="Z5501" i="1"/>
  <c r="AA5498" i="1"/>
  <c r="AC5498" i="1"/>
  <c r="Y5498" i="1"/>
  <c r="AD5498" i="1"/>
  <c r="N5505" i="1"/>
  <c r="T5505" i="1"/>
  <c r="W5499" i="1"/>
  <c r="K5505" i="1"/>
  <c r="R5505" i="1"/>
  <c r="L5505" i="1"/>
  <c r="M5505" i="1"/>
  <c r="O5505" i="1"/>
  <c r="Q5505" i="1"/>
  <c r="S5505" i="1"/>
  <c r="X5499" i="1"/>
  <c r="AE5498" i="1"/>
  <c r="AF5498" i="1"/>
  <c r="AH5498" i="1"/>
  <c r="V5503" i="1"/>
  <c r="Z5502" i="1"/>
  <c r="AA5499" i="1"/>
  <c r="AC5499" i="1"/>
  <c r="Y5499" i="1"/>
  <c r="AD5499" i="1"/>
  <c r="N5506" i="1"/>
  <c r="T5506" i="1"/>
  <c r="W5500" i="1"/>
  <c r="K5506" i="1"/>
  <c r="R5506" i="1"/>
  <c r="L5506" i="1"/>
  <c r="M5506" i="1"/>
  <c r="O5506" i="1"/>
  <c r="Q5506" i="1"/>
  <c r="S5506" i="1"/>
  <c r="X5500" i="1"/>
  <c r="AE5499" i="1"/>
  <c r="AF5499" i="1"/>
  <c r="AH5499" i="1"/>
  <c r="V5504" i="1"/>
  <c r="Z5503" i="1"/>
  <c r="AA5500" i="1"/>
  <c r="AC5500" i="1"/>
  <c r="Y5500" i="1"/>
  <c r="AD5500" i="1"/>
  <c r="N5507" i="1"/>
  <c r="T5507" i="1"/>
  <c r="W5501" i="1"/>
  <c r="K5507" i="1"/>
  <c r="R5507" i="1"/>
  <c r="L5507" i="1"/>
  <c r="M5507" i="1"/>
  <c r="O5507" i="1"/>
  <c r="Q5507" i="1"/>
  <c r="S5507" i="1"/>
  <c r="X5501" i="1"/>
  <c r="AE5500" i="1"/>
  <c r="AF5500" i="1"/>
  <c r="AH5500" i="1"/>
  <c r="V5505" i="1"/>
  <c r="Z5504" i="1"/>
  <c r="AA5501" i="1"/>
  <c r="AC5501" i="1"/>
  <c r="Y5501" i="1"/>
  <c r="AD5501" i="1"/>
  <c r="N5508" i="1"/>
  <c r="T5508" i="1"/>
  <c r="W5502" i="1"/>
  <c r="K5508" i="1"/>
  <c r="R5508" i="1"/>
  <c r="L5508" i="1"/>
  <c r="M5508" i="1"/>
  <c r="O5508" i="1"/>
  <c r="Q5508" i="1"/>
  <c r="S5508" i="1"/>
  <c r="X5502" i="1"/>
  <c r="AE5501" i="1"/>
  <c r="AF5501" i="1"/>
  <c r="AH5501" i="1"/>
  <c r="V5506" i="1"/>
  <c r="Z5505" i="1"/>
  <c r="AA5502" i="1"/>
  <c r="AC5502" i="1"/>
  <c r="Y5502" i="1"/>
  <c r="AD5502" i="1"/>
  <c r="N5509" i="1"/>
  <c r="T5509" i="1"/>
  <c r="W5503" i="1"/>
  <c r="K5509" i="1"/>
  <c r="R5509" i="1"/>
  <c r="L5509" i="1"/>
  <c r="M5509" i="1"/>
  <c r="O5509" i="1"/>
  <c r="Q5509" i="1"/>
  <c r="S5509" i="1"/>
  <c r="X5503" i="1"/>
  <c r="AE5502" i="1"/>
  <c r="AF5502" i="1"/>
  <c r="AH5502" i="1"/>
  <c r="V5507" i="1"/>
  <c r="Z5506" i="1"/>
  <c r="AA5503" i="1"/>
  <c r="AC5503" i="1"/>
  <c r="Y5503" i="1"/>
  <c r="AD5503" i="1"/>
  <c r="N5510" i="1"/>
  <c r="T5510" i="1"/>
  <c r="W5504" i="1"/>
  <c r="K5510" i="1"/>
  <c r="R5510" i="1"/>
  <c r="L5510" i="1"/>
  <c r="M5510" i="1"/>
  <c r="O5510" i="1"/>
  <c r="Q5510" i="1"/>
  <c r="S5510" i="1"/>
  <c r="X5504" i="1"/>
  <c r="AE5503" i="1"/>
  <c r="AF5503" i="1"/>
  <c r="AH5503" i="1"/>
  <c r="V5508" i="1"/>
  <c r="Z5507" i="1"/>
  <c r="AA5504" i="1"/>
  <c r="AC5504" i="1"/>
  <c r="Y5504" i="1"/>
  <c r="AD5504" i="1"/>
  <c r="N5511" i="1"/>
  <c r="T5511" i="1"/>
  <c r="W5505" i="1"/>
  <c r="K5511" i="1"/>
  <c r="R5511" i="1"/>
  <c r="L5511" i="1"/>
  <c r="M5511" i="1"/>
  <c r="O5511" i="1"/>
  <c r="Q5511" i="1"/>
  <c r="S5511" i="1"/>
  <c r="X5505" i="1"/>
  <c r="AE5504" i="1"/>
  <c r="AF5504" i="1"/>
  <c r="AH5504" i="1"/>
  <c r="V5509" i="1"/>
  <c r="Z5508" i="1"/>
  <c r="AA5505" i="1"/>
  <c r="AC5505" i="1"/>
  <c r="Y5505" i="1"/>
  <c r="AD5505" i="1"/>
  <c r="N5512" i="1"/>
  <c r="T5512" i="1"/>
  <c r="W5506" i="1"/>
  <c r="K5512" i="1"/>
  <c r="R5512" i="1"/>
  <c r="L5512" i="1"/>
  <c r="M5512" i="1"/>
  <c r="O5512" i="1"/>
  <c r="Q5512" i="1"/>
  <c r="S5512" i="1"/>
  <c r="X5506" i="1"/>
  <c r="AE5505" i="1"/>
  <c r="AF5505" i="1"/>
  <c r="AH5505" i="1"/>
  <c r="V5510" i="1"/>
  <c r="Z5509" i="1"/>
  <c r="AA5506" i="1"/>
  <c r="AC5506" i="1"/>
  <c r="Y5506" i="1"/>
  <c r="AD5506" i="1"/>
  <c r="N5513" i="1"/>
  <c r="T5513" i="1"/>
  <c r="W5507" i="1"/>
  <c r="K5513" i="1"/>
  <c r="R5513" i="1"/>
  <c r="L5513" i="1"/>
  <c r="M5513" i="1"/>
  <c r="O5513" i="1"/>
  <c r="Q5513" i="1"/>
  <c r="S5513" i="1"/>
  <c r="X5507" i="1"/>
  <c r="AE5506" i="1"/>
  <c r="AF5506" i="1"/>
  <c r="AH5506" i="1"/>
  <c r="V5511" i="1"/>
  <c r="Z5510" i="1"/>
  <c r="AA5507" i="1"/>
  <c r="AC5507" i="1"/>
  <c r="Y5507" i="1"/>
  <c r="AD5507" i="1"/>
  <c r="N5514" i="1"/>
  <c r="T5514" i="1"/>
  <c r="W5508" i="1"/>
  <c r="K5514" i="1"/>
  <c r="R5514" i="1"/>
  <c r="L5514" i="1"/>
  <c r="M5514" i="1"/>
  <c r="O5514" i="1"/>
  <c r="Q5514" i="1"/>
  <c r="S5514" i="1"/>
  <c r="X5508" i="1"/>
  <c r="AE5507" i="1"/>
  <c r="AF5507" i="1"/>
  <c r="AH5507" i="1"/>
  <c r="V5512" i="1"/>
  <c r="Z5511" i="1"/>
  <c r="AA5508" i="1"/>
  <c r="AC5508" i="1"/>
  <c r="Y5508" i="1"/>
  <c r="AD5508" i="1"/>
  <c r="N5515" i="1"/>
  <c r="T5515" i="1"/>
  <c r="W5509" i="1"/>
  <c r="K5515" i="1"/>
  <c r="R5515" i="1"/>
  <c r="L5515" i="1"/>
  <c r="M5515" i="1"/>
  <c r="O5515" i="1"/>
  <c r="Q5515" i="1"/>
  <c r="S5515" i="1"/>
  <c r="X5509" i="1"/>
  <c r="AE5508" i="1"/>
  <c r="AF5508" i="1"/>
  <c r="AH5508" i="1"/>
  <c r="V5513" i="1"/>
  <c r="Z5512" i="1"/>
  <c r="AA5509" i="1"/>
  <c r="AC5509" i="1"/>
  <c r="Y5509" i="1"/>
  <c r="AD5509" i="1"/>
  <c r="N5516" i="1"/>
  <c r="T5516" i="1"/>
  <c r="W5510" i="1"/>
  <c r="K5516" i="1"/>
  <c r="R5516" i="1"/>
  <c r="L5516" i="1"/>
  <c r="M5516" i="1"/>
  <c r="O5516" i="1"/>
  <c r="Q5516" i="1"/>
  <c r="S5516" i="1"/>
  <c r="X5510" i="1"/>
  <c r="AE5509" i="1"/>
  <c r="AF5509" i="1"/>
  <c r="AH5509" i="1"/>
  <c r="V5514" i="1"/>
  <c r="Z5513" i="1"/>
  <c r="AA5510" i="1"/>
  <c r="AC5510" i="1"/>
  <c r="Y5510" i="1"/>
  <c r="AD5510" i="1"/>
  <c r="N5517" i="1"/>
  <c r="T5517" i="1"/>
  <c r="W5511" i="1"/>
  <c r="K5517" i="1"/>
  <c r="R5517" i="1"/>
  <c r="L5517" i="1"/>
  <c r="M5517" i="1"/>
  <c r="O5517" i="1"/>
  <c r="Q5517" i="1"/>
  <c r="S5517" i="1"/>
  <c r="X5511" i="1"/>
  <c r="AE5510" i="1"/>
  <c r="AF5510" i="1"/>
  <c r="AH5510" i="1"/>
  <c r="V5515" i="1"/>
  <c r="Z5514" i="1"/>
  <c r="AA5511" i="1"/>
  <c r="AC5511" i="1"/>
  <c r="Y5511" i="1"/>
  <c r="AD5511" i="1"/>
  <c r="N5518" i="1"/>
  <c r="T5518" i="1"/>
  <c r="W5512" i="1"/>
  <c r="K5518" i="1"/>
  <c r="R5518" i="1"/>
  <c r="L5518" i="1"/>
  <c r="M5518" i="1"/>
  <c r="O5518" i="1"/>
  <c r="Q5518" i="1"/>
  <c r="S5518" i="1"/>
  <c r="X5512" i="1"/>
  <c r="AE5511" i="1"/>
  <c r="AF5511" i="1"/>
  <c r="AH5511" i="1"/>
  <c r="V5516" i="1"/>
  <c r="Z5515" i="1"/>
  <c r="AA5512" i="1"/>
  <c r="AC5512" i="1"/>
  <c r="Y5512" i="1"/>
  <c r="AD5512" i="1"/>
  <c r="N5519" i="1"/>
  <c r="T5519" i="1"/>
  <c r="W5513" i="1"/>
  <c r="K5519" i="1"/>
  <c r="R5519" i="1"/>
  <c r="L5519" i="1"/>
  <c r="M5519" i="1"/>
  <c r="O5519" i="1"/>
  <c r="Q5519" i="1"/>
  <c r="S5519" i="1"/>
  <c r="X5513" i="1"/>
  <c r="AE5512" i="1"/>
  <c r="AF5512" i="1"/>
  <c r="AH5512" i="1"/>
  <c r="V5517" i="1"/>
  <c r="Z5516" i="1"/>
  <c r="AA5513" i="1"/>
  <c r="AC5513" i="1"/>
  <c r="Y5513" i="1"/>
  <c r="AD5513" i="1"/>
  <c r="N5520" i="1"/>
  <c r="T5520" i="1"/>
  <c r="W5514" i="1"/>
  <c r="K5520" i="1"/>
  <c r="R5520" i="1"/>
  <c r="L5520" i="1"/>
  <c r="M5520" i="1"/>
  <c r="O5520" i="1"/>
  <c r="Q5520" i="1"/>
  <c r="S5520" i="1"/>
  <c r="X5514" i="1"/>
  <c r="AE5513" i="1"/>
  <c r="AF5513" i="1"/>
  <c r="AH5513" i="1"/>
  <c r="V5518" i="1"/>
  <c r="Z5517" i="1"/>
  <c r="AA5514" i="1"/>
  <c r="AC5514" i="1"/>
  <c r="Y5514" i="1"/>
  <c r="AD5514" i="1"/>
  <c r="N5521" i="1"/>
  <c r="T5521" i="1"/>
  <c r="W5515" i="1"/>
  <c r="K5521" i="1"/>
  <c r="R5521" i="1"/>
  <c r="L5521" i="1"/>
  <c r="M5521" i="1"/>
  <c r="O5521" i="1"/>
  <c r="Q5521" i="1"/>
  <c r="S5521" i="1"/>
  <c r="X5515" i="1"/>
  <c r="AE5514" i="1"/>
  <c r="V5519" i="1"/>
  <c r="Z5518" i="1"/>
  <c r="AA5515" i="1"/>
  <c r="AC5515" i="1"/>
  <c r="Y5515" i="1"/>
  <c r="AD5515" i="1"/>
  <c r="N5522" i="1"/>
  <c r="T5522" i="1"/>
  <c r="W5516" i="1"/>
  <c r="K5522" i="1"/>
  <c r="R5522" i="1"/>
  <c r="L5522" i="1"/>
  <c r="M5522" i="1"/>
  <c r="O5522" i="1"/>
  <c r="Q5522" i="1"/>
  <c r="S5522" i="1"/>
  <c r="X5516" i="1"/>
  <c r="AE5515" i="1"/>
  <c r="AF5515" i="1"/>
  <c r="AH5515" i="1"/>
  <c r="V5520" i="1"/>
  <c r="Z5519" i="1"/>
  <c r="AA5516" i="1"/>
  <c r="AC5516" i="1"/>
  <c r="Y5516" i="1"/>
  <c r="AD5516" i="1"/>
  <c r="N5523" i="1"/>
  <c r="T5523" i="1"/>
  <c r="W5517" i="1"/>
  <c r="K5523" i="1"/>
  <c r="R5523" i="1"/>
  <c r="L5523" i="1"/>
  <c r="M5523" i="1"/>
  <c r="O5523" i="1"/>
  <c r="Q5523" i="1"/>
  <c r="S5523" i="1"/>
  <c r="X5517" i="1"/>
  <c r="AE5516" i="1"/>
  <c r="AF5516" i="1"/>
  <c r="AH5516" i="1"/>
  <c r="V5521" i="1"/>
  <c r="Z5520" i="1"/>
  <c r="AA5517" i="1"/>
  <c r="AC5517" i="1"/>
  <c r="Y5517" i="1"/>
  <c r="AD5517" i="1"/>
  <c r="N5524" i="1"/>
  <c r="T5524" i="1"/>
  <c r="W5518" i="1"/>
  <c r="K5524" i="1"/>
  <c r="R5524" i="1"/>
  <c r="L5524" i="1"/>
  <c r="M5524" i="1"/>
  <c r="O5524" i="1"/>
  <c r="Q5524" i="1"/>
  <c r="S5524" i="1"/>
  <c r="X5518" i="1"/>
  <c r="AE5517" i="1"/>
  <c r="AF5517" i="1"/>
  <c r="AH5517" i="1"/>
  <c r="V5522" i="1"/>
  <c r="Z5521" i="1"/>
  <c r="AA5518" i="1"/>
  <c r="AC5518" i="1"/>
  <c r="Y5518" i="1"/>
  <c r="AD5518" i="1"/>
  <c r="N5525" i="1"/>
  <c r="T5525" i="1"/>
  <c r="W5519" i="1"/>
  <c r="K5525" i="1"/>
  <c r="R5525" i="1"/>
  <c r="L5525" i="1"/>
  <c r="M5525" i="1"/>
  <c r="O5525" i="1"/>
  <c r="Q5525" i="1"/>
  <c r="S5525" i="1"/>
  <c r="X5519" i="1"/>
  <c r="AE5518" i="1"/>
  <c r="AF5518" i="1"/>
  <c r="AH5518" i="1"/>
  <c r="V5523" i="1"/>
  <c r="Z5522" i="1"/>
  <c r="AA5519" i="1"/>
  <c r="AC5519" i="1"/>
  <c r="Y5519" i="1"/>
  <c r="AD5519" i="1"/>
  <c r="N5526" i="1"/>
  <c r="T5526" i="1"/>
  <c r="W5520" i="1"/>
  <c r="K5526" i="1"/>
  <c r="R5526" i="1"/>
  <c r="L5526" i="1"/>
  <c r="M5526" i="1"/>
  <c r="O5526" i="1"/>
  <c r="Q5526" i="1"/>
  <c r="S5526" i="1"/>
  <c r="X5520" i="1"/>
  <c r="AE5519" i="1"/>
  <c r="AF5519" i="1"/>
  <c r="AH5519" i="1"/>
  <c r="V5524" i="1"/>
  <c r="Z5523" i="1"/>
  <c r="AA5520" i="1"/>
  <c r="AC5520" i="1"/>
  <c r="Y5520" i="1"/>
  <c r="AD5520" i="1"/>
  <c r="N5527" i="1"/>
  <c r="T5527" i="1"/>
  <c r="W5521" i="1"/>
  <c r="K5527" i="1"/>
  <c r="R5527" i="1"/>
  <c r="L5527" i="1"/>
  <c r="M5527" i="1"/>
  <c r="O5527" i="1"/>
  <c r="Q5527" i="1"/>
  <c r="S5527" i="1"/>
  <c r="X5521" i="1"/>
  <c r="AE5520" i="1"/>
  <c r="AF5520" i="1"/>
  <c r="AH5520" i="1"/>
  <c r="V5525" i="1"/>
  <c r="Z5524" i="1"/>
  <c r="AA5521" i="1"/>
  <c r="AC5521" i="1"/>
  <c r="Y5521" i="1"/>
  <c r="AD5521" i="1"/>
  <c r="N5528" i="1"/>
  <c r="T5528" i="1"/>
  <c r="W5522" i="1"/>
  <c r="K5528" i="1"/>
  <c r="R5528" i="1"/>
  <c r="L5528" i="1"/>
  <c r="M5528" i="1"/>
  <c r="O5528" i="1"/>
  <c r="Q5528" i="1"/>
  <c r="S5528" i="1"/>
  <c r="X5522" i="1"/>
  <c r="AE5521" i="1"/>
  <c r="AF5521" i="1"/>
  <c r="AH5521" i="1"/>
  <c r="V5526" i="1"/>
  <c r="Z5525" i="1"/>
  <c r="AA5522" i="1"/>
  <c r="AC5522" i="1"/>
  <c r="Y5522" i="1"/>
  <c r="AD5522" i="1"/>
  <c r="N5529" i="1"/>
  <c r="T5529" i="1"/>
  <c r="W5523" i="1"/>
  <c r="K5529" i="1"/>
  <c r="R5529" i="1"/>
  <c r="L5529" i="1"/>
  <c r="M5529" i="1"/>
  <c r="O5529" i="1"/>
  <c r="Q5529" i="1"/>
  <c r="S5529" i="1"/>
  <c r="X5523" i="1"/>
  <c r="AE5522" i="1"/>
  <c r="AF5522" i="1"/>
  <c r="AH5522" i="1"/>
  <c r="V5527" i="1"/>
  <c r="Z5526" i="1"/>
  <c r="AA5523" i="1"/>
  <c r="AC5523" i="1"/>
  <c r="Y5523" i="1"/>
  <c r="AD5523" i="1"/>
  <c r="N5530" i="1"/>
  <c r="T5530" i="1"/>
  <c r="W5524" i="1"/>
  <c r="K5530" i="1"/>
  <c r="R5530" i="1"/>
  <c r="L5530" i="1"/>
  <c r="M5530" i="1"/>
  <c r="O5530" i="1"/>
  <c r="Q5530" i="1"/>
  <c r="S5530" i="1"/>
  <c r="X5524" i="1"/>
  <c r="AE5523" i="1"/>
  <c r="AF5523" i="1"/>
  <c r="AH5523" i="1"/>
  <c r="V5528" i="1"/>
  <c r="Z5527" i="1"/>
  <c r="AA5524" i="1"/>
  <c r="AC5524" i="1"/>
  <c r="Y5524" i="1"/>
  <c r="AD5524" i="1"/>
  <c r="N5531" i="1"/>
  <c r="T5531" i="1"/>
  <c r="W5525" i="1"/>
  <c r="K5531" i="1"/>
  <c r="R5531" i="1"/>
  <c r="L5531" i="1"/>
  <c r="M5531" i="1"/>
  <c r="O5531" i="1"/>
  <c r="Q5531" i="1"/>
  <c r="S5531" i="1"/>
  <c r="X5525" i="1"/>
  <c r="AE5524" i="1"/>
  <c r="AF5524" i="1"/>
  <c r="AH5524" i="1"/>
  <c r="V5529" i="1"/>
  <c r="Z5528" i="1"/>
  <c r="AA5525" i="1"/>
  <c r="AC5525" i="1"/>
  <c r="Y5525" i="1"/>
  <c r="AD5525" i="1"/>
  <c r="N5532" i="1"/>
  <c r="T5532" i="1"/>
  <c r="W5526" i="1"/>
  <c r="K5532" i="1"/>
  <c r="R5532" i="1"/>
  <c r="L5532" i="1"/>
  <c r="M5532" i="1"/>
  <c r="O5532" i="1"/>
  <c r="Q5532" i="1"/>
  <c r="S5532" i="1"/>
  <c r="X5526" i="1"/>
  <c r="AE5525" i="1"/>
  <c r="AF5525" i="1"/>
  <c r="AH5525" i="1"/>
  <c r="V5530" i="1"/>
  <c r="Z5529" i="1"/>
  <c r="AA5526" i="1"/>
  <c r="AC5526" i="1"/>
  <c r="Y5526" i="1"/>
  <c r="AD5526" i="1"/>
  <c r="N5533" i="1"/>
  <c r="T5533" i="1"/>
  <c r="W5527" i="1"/>
  <c r="K5533" i="1"/>
  <c r="R5533" i="1"/>
  <c r="L5533" i="1"/>
  <c r="M5533" i="1"/>
  <c r="O5533" i="1"/>
  <c r="Q5533" i="1"/>
  <c r="S5533" i="1"/>
  <c r="X5527" i="1"/>
  <c r="AE5526" i="1"/>
  <c r="AF5526" i="1"/>
  <c r="AH5526" i="1"/>
  <c r="V5531" i="1"/>
  <c r="Z5530" i="1"/>
  <c r="AA5527" i="1"/>
  <c r="AC5527" i="1"/>
  <c r="Y5527" i="1"/>
  <c r="AD5527" i="1"/>
  <c r="N5534" i="1"/>
  <c r="T5534" i="1"/>
  <c r="W5528" i="1"/>
  <c r="K5534" i="1"/>
  <c r="R5534" i="1"/>
  <c r="L5534" i="1"/>
  <c r="M5534" i="1"/>
  <c r="O5534" i="1"/>
  <c r="Q5534" i="1"/>
  <c r="S5534" i="1"/>
  <c r="X5528" i="1"/>
  <c r="AE5527" i="1"/>
  <c r="AF5527" i="1"/>
  <c r="AH5527" i="1"/>
  <c r="V5532" i="1"/>
  <c r="Z5531" i="1"/>
  <c r="AA5528" i="1"/>
  <c r="AC5528" i="1"/>
  <c r="Y5528" i="1"/>
  <c r="AD5528" i="1"/>
  <c r="N5535" i="1"/>
  <c r="T5535" i="1"/>
  <c r="W5529" i="1"/>
  <c r="K5535" i="1"/>
  <c r="R5535" i="1"/>
  <c r="L5535" i="1"/>
  <c r="M5535" i="1"/>
  <c r="O5535" i="1"/>
  <c r="Q5535" i="1"/>
  <c r="S5535" i="1"/>
  <c r="X5529" i="1"/>
  <c r="AE5528" i="1"/>
  <c r="AF5528" i="1"/>
  <c r="AH5528" i="1"/>
  <c r="V5533" i="1"/>
  <c r="Z5532" i="1"/>
  <c r="AA5529" i="1"/>
  <c r="AC5529" i="1"/>
  <c r="Y5529" i="1"/>
  <c r="AD5529" i="1"/>
  <c r="N5536" i="1"/>
  <c r="T5536" i="1"/>
  <c r="W5530" i="1"/>
  <c r="K5536" i="1"/>
  <c r="R5536" i="1"/>
  <c r="L5536" i="1"/>
  <c r="M5536" i="1"/>
  <c r="O5536" i="1"/>
  <c r="Q5536" i="1"/>
  <c r="S5536" i="1"/>
  <c r="X5530" i="1"/>
  <c r="AE5529" i="1"/>
  <c r="AF5529" i="1"/>
  <c r="AH5529" i="1"/>
  <c r="V5534" i="1"/>
  <c r="Z5533" i="1"/>
  <c r="AA5530" i="1"/>
  <c r="AC5530" i="1"/>
  <c r="Y5530" i="1"/>
  <c r="AD5530" i="1"/>
  <c r="N5537" i="1"/>
  <c r="T5537" i="1"/>
  <c r="W5531" i="1"/>
  <c r="K5537" i="1"/>
  <c r="R5537" i="1"/>
  <c r="L5537" i="1"/>
  <c r="M5537" i="1"/>
  <c r="O5537" i="1"/>
  <c r="Q5537" i="1"/>
  <c r="S5537" i="1"/>
  <c r="X5531" i="1"/>
  <c r="AE5530" i="1"/>
  <c r="AF5530" i="1"/>
  <c r="AH5530" i="1"/>
  <c r="V5535" i="1"/>
  <c r="Z5534" i="1"/>
  <c r="AA5531" i="1"/>
  <c r="AC5531" i="1"/>
  <c r="Y5531" i="1"/>
  <c r="AD5531" i="1"/>
  <c r="N5538" i="1"/>
  <c r="T5538" i="1"/>
  <c r="W5532" i="1"/>
  <c r="K5538" i="1"/>
  <c r="R5538" i="1"/>
  <c r="L5538" i="1"/>
  <c r="M5538" i="1"/>
  <c r="O5538" i="1"/>
  <c r="Q5538" i="1"/>
  <c r="S5538" i="1"/>
  <c r="X5532" i="1"/>
  <c r="AE5531" i="1"/>
  <c r="AF5531" i="1"/>
  <c r="AH5531" i="1"/>
  <c r="V5536" i="1"/>
  <c r="Z5535" i="1"/>
  <c r="AA5532" i="1"/>
  <c r="AC5532" i="1"/>
  <c r="Y5532" i="1"/>
  <c r="AD5532" i="1"/>
  <c r="N5539" i="1"/>
  <c r="T5539" i="1"/>
  <c r="W5533" i="1"/>
  <c r="K5539" i="1"/>
  <c r="R5539" i="1"/>
  <c r="L5539" i="1"/>
  <c r="M5539" i="1"/>
  <c r="O5539" i="1"/>
  <c r="Q5539" i="1"/>
  <c r="S5539" i="1"/>
  <c r="X5533" i="1"/>
  <c r="AE5532" i="1"/>
  <c r="AF5532" i="1"/>
  <c r="AH5532" i="1"/>
  <c r="V5537" i="1"/>
  <c r="Z5536" i="1"/>
  <c r="AA5533" i="1"/>
  <c r="AC5533" i="1"/>
  <c r="Y5533" i="1"/>
  <c r="AD5533" i="1"/>
  <c r="N5540" i="1"/>
  <c r="T5540" i="1"/>
  <c r="W5534" i="1"/>
  <c r="K5540" i="1"/>
  <c r="R5540" i="1"/>
  <c r="L5540" i="1"/>
  <c r="M5540" i="1"/>
  <c r="O5540" i="1"/>
  <c r="Q5540" i="1"/>
  <c r="S5540" i="1"/>
  <c r="X5534" i="1"/>
  <c r="AE5533" i="1"/>
  <c r="AF5533" i="1"/>
  <c r="AH5533" i="1"/>
  <c r="V5538" i="1"/>
  <c r="Z5537" i="1"/>
  <c r="AA5534" i="1"/>
  <c r="AC5534" i="1"/>
  <c r="Y5534" i="1"/>
  <c r="AD5534" i="1"/>
  <c r="N5541" i="1"/>
  <c r="T5541" i="1"/>
  <c r="W5535" i="1"/>
  <c r="K5541" i="1"/>
  <c r="R5541" i="1"/>
  <c r="L5541" i="1"/>
  <c r="M5541" i="1"/>
  <c r="O5541" i="1"/>
  <c r="Q5541" i="1"/>
  <c r="S5541" i="1"/>
  <c r="X5535" i="1"/>
  <c r="AE5534" i="1"/>
  <c r="AF5534" i="1"/>
  <c r="AH5534" i="1"/>
  <c r="V5539" i="1"/>
  <c r="Z5538" i="1"/>
  <c r="AA5535" i="1"/>
  <c r="AC5535" i="1"/>
  <c r="Y5535" i="1"/>
  <c r="AD5535" i="1"/>
  <c r="N5542" i="1"/>
  <c r="T5542" i="1"/>
  <c r="W5536" i="1"/>
  <c r="K5542" i="1"/>
  <c r="R5542" i="1"/>
  <c r="L5542" i="1"/>
  <c r="M5542" i="1"/>
  <c r="O5542" i="1"/>
  <c r="Q5542" i="1"/>
  <c r="S5542" i="1"/>
  <c r="X5536" i="1"/>
  <c r="AE5535" i="1"/>
  <c r="AF5535" i="1"/>
  <c r="AH5535" i="1"/>
  <c r="V5540" i="1"/>
  <c r="Z5539" i="1"/>
  <c r="AA5536" i="1"/>
  <c r="AC5536" i="1"/>
  <c r="Y5536" i="1"/>
  <c r="AD5536" i="1"/>
  <c r="N5543" i="1"/>
  <c r="T5543" i="1"/>
  <c r="W5537" i="1"/>
  <c r="K5543" i="1"/>
  <c r="R5543" i="1"/>
  <c r="L5543" i="1"/>
  <c r="M5543" i="1"/>
  <c r="O5543" i="1"/>
  <c r="Q5543" i="1"/>
  <c r="S5543" i="1"/>
  <c r="X5537" i="1"/>
  <c r="AE5536" i="1"/>
  <c r="AF5536" i="1"/>
  <c r="AH5536" i="1"/>
  <c r="V5541" i="1"/>
  <c r="Z5540" i="1"/>
  <c r="AA5537" i="1"/>
  <c r="AC5537" i="1"/>
  <c r="Y5537" i="1"/>
  <c r="AD5537" i="1"/>
  <c r="N5544" i="1"/>
  <c r="T5544" i="1"/>
  <c r="W5538" i="1"/>
  <c r="K5544" i="1"/>
  <c r="R5544" i="1"/>
  <c r="L5544" i="1"/>
  <c r="M5544" i="1"/>
  <c r="O5544" i="1"/>
  <c r="Q5544" i="1"/>
  <c r="S5544" i="1"/>
  <c r="X5538" i="1"/>
  <c r="AE5537" i="1"/>
  <c r="AF5537" i="1"/>
  <c r="AH5537" i="1"/>
  <c r="V5542" i="1"/>
  <c r="Z5541" i="1"/>
  <c r="AA5538" i="1"/>
  <c r="AC5538" i="1"/>
  <c r="Y5538" i="1"/>
  <c r="AD5538" i="1"/>
  <c r="N5545" i="1"/>
  <c r="T5545" i="1"/>
  <c r="W5539" i="1"/>
  <c r="K5545" i="1"/>
  <c r="R5545" i="1"/>
  <c r="L5545" i="1"/>
  <c r="M5545" i="1"/>
  <c r="O5545" i="1"/>
  <c r="Q5545" i="1"/>
  <c r="S5545" i="1"/>
  <c r="X5539" i="1"/>
  <c r="AE5538" i="1"/>
  <c r="AF5538" i="1"/>
  <c r="AH5538" i="1"/>
  <c r="V5543" i="1"/>
  <c r="Z5542" i="1"/>
  <c r="AA5539" i="1"/>
  <c r="AC5539" i="1"/>
  <c r="Y5539" i="1"/>
  <c r="AD5539" i="1"/>
  <c r="N5546" i="1"/>
  <c r="T5546" i="1"/>
  <c r="W5540" i="1"/>
  <c r="K5546" i="1"/>
  <c r="R5546" i="1"/>
  <c r="L5546" i="1"/>
  <c r="M5546" i="1"/>
  <c r="O5546" i="1"/>
  <c r="Q5546" i="1"/>
  <c r="S5546" i="1"/>
  <c r="X5540" i="1"/>
  <c r="AE5539" i="1"/>
  <c r="AF5539" i="1"/>
  <c r="AH5539" i="1"/>
  <c r="V5544" i="1"/>
  <c r="Z5543" i="1"/>
  <c r="AA5540" i="1"/>
  <c r="AC5540" i="1"/>
  <c r="Y5540" i="1"/>
  <c r="AD5540" i="1"/>
  <c r="N5547" i="1"/>
  <c r="T5547" i="1"/>
  <c r="W5541" i="1"/>
  <c r="K5547" i="1"/>
  <c r="R5547" i="1"/>
  <c r="L5547" i="1"/>
  <c r="M5547" i="1"/>
  <c r="O5547" i="1"/>
  <c r="Q5547" i="1"/>
  <c r="S5547" i="1"/>
  <c r="X5541" i="1"/>
  <c r="AE5540" i="1"/>
  <c r="AF5540" i="1"/>
  <c r="AH5540" i="1"/>
  <c r="V5545" i="1"/>
  <c r="Z5544" i="1"/>
  <c r="AA5541" i="1"/>
  <c r="AC5541" i="1"/>
  <c r="Y5541" i="1"/>
  <c r="AD5541" i="1"/>
  <c r="N5548" i="1"/>
  <c r="T5548" i="1"/>
  <c r="W5542" i="1"/>
  <c r="K5548" i="1"/>
  <c r="R5548" i="1"/>
  <c r="L5548" i="1"/>
  <c r="M5548" i="1"/>
  <c r="O5548" i="1"/>
  <c r="Q5548" i="1"/>
  <c r="S5548" i="1"/>
  <c r="X5542" i="1"/>
  <c r="AE5541" i="1"/>
  <c r="AF5541" i="1"/>
  <c r="AH5541" i="1"/>
  <c r="V5546" i="1"/>
  <c r="Z5545" i="1"/>
  <c r="AA5542" i="1"/>
  <c r="AC5542" i="1"/>
  <c r="Y5542" i="1"/>
  <c r="AD5542" i="1"/>
  <c r="N5549" i="1"/>
  <c r="T5549" i="1"/>
  <c r="W5543" i="1"/>
  <c r="K5549" i="1"/>
  <c r="R5549" i="1"/>
  <c r="L5549" i="1"/>
  <c r="M5549" i="1"/>
  <c r="O5549" i="1"/>
  <c r="Q5549" i="1"/>
  <c r="S5549" i="1"/>
  <c r="X5543" i="1"/>
  <c r="AE5542" i="1"/>
  <c r="AF5542" i="1"/>
  <c r="AH5542" i="1"/>
  <c r="V5547" i="1"/>
  <c r="Z5546" i="1"/>
  <c r="AA5543" i="1"/>
  <c r="AC5543" i="1"/>
  <c r="Y5543" i="1"/>
  <c r="AD5543" i="1"/>
  <c r="N5550" i="1"/>
  <c r="T5550" i="1"/>
  <c r="W5544" i="1"/>
  <c r="K5550" i="1"/>
  <c r="R5550" i="1"/>
  <c r="L5550" i="1"/>
  <c r="M5550" i="1"/>
  <c r="O5550" i="1"/>
  <c r="Q5550" i="1"/>
  <c r="S5550" i="1"/>
  <c r="X5544" i="1"/>
  <c r="AE5543" i="1"/>
  <c r="AF5543" i="1"/>
  <c r="AH5543" i="1"/>
  <c r="V5548" i="1"/>
  <c r="Z5547" i="1"/>
  <c r="AA5544" i="1"/>
  <c r="AC5544" i="1"/>
  <c r="Y5544" i="1"/>
  <c r="AD5544" i="1"/>
  <c r="N5551" i="1"/>
  <c r="T5551" i="1"/>
  <c r="W5545" i="1"/>
  <c r="K5551" i="1"/>
  <c r="R5551" i="1"/>
  <c r="L5551" i="1"/>
  <c r="M5551" i="1"/>
  <c r="O5551" i="1"/>
  <c r="Q5551" i="1"/>
  <c r="S5551" i="1"/>
  <c r="X5545" i="1"/>
  <c r="AE5544" i="1"/>
  <c r="AF5544" i="1"/>
  <c r="AH5544" i="1"/>
  <c r="V5549" i="1"/>
  <c r="Z5548" i="1"/>
  <c r="AA5545" i="1"/>
  <c r="AC5545" i="1"/>
  <c r="Y5545" i="1"/>
  <c r="AD5545" i="1"/>
  <c r="N5552" i="1"/>
  <c r="T5552" i="1"/>
  <c r="W5546" i="1"/>
  <c r="K5552" i="1"/>
  <c r="R5552" i="1"/>
  <c r="L5552" i="1"/>
  <c r="M5552" i="1"/>
  <c r="O5552" i="1"/>
  <c r="Q5552" i="1"/>
  <c r="S5552" i="1"/>
  <c r="X5546" i="1"/>
  <c r="AE5545" i="1"/>
  <c r="AF5545" i="1"/>
  <c r="AH5545" i="1"/>
  <c r="V5550" i="1"/>
  <c r="Z5549" i="1"/>
  <c r="AA5546" i="1"/>
  <c r="AC5546" i="1"/>
  <c r="Y5546" i="1"/>
  <c r="AD5546" i="1"/>
  <c r="N5553" i="1"/>
  <c r="T5553" i="1"/>
  <c r="W5547" i="1"/>
  <c r="K5553" i="1"/>
  <c r="R5553" i="1"/>
  <c r="L5553" i="1"/>
  <c r="M5553" i="1"/>
  <c r="O5553" i="1"/>
  <c r="Q5553" i="1"/>
  <c r="S5553" i="1"/>
  <c r="X5547" i="1"/>
  <c r="AE5546" i="1"/>
  <c r="AF5546" i="1"/>
  <c r="AH5546" i="1"/>
  <c r="V5551" i="1"/>
  <c r="Z5550" i="1"/>
  <c r="AA5547" i="1"/>
  <c r="AC5547" i="1"/>
  <c r="Y5547" i="1"/>
  <c r="AD5547" i="1"/>
  <c r="N5554" i="1"/>
  <c r="T5554" i="1"/>
  <c r="W5548" i="1"/>
  <c r="K5554" i="1"/>
  <c r="R5554" i="1"/>
  <c r="L5554" i="1"/>
  <c r="M5554" i="1"/>
  <c r="O5554" i="1"/>
  <c r="Q5554" i="1"/>
  <c r="S5554" i="1"/>
  <c r="X5548" i="1"/>
  <c r="AE5547" i="1"/>
  <c r="AF5547" i="1"/>
  <c r="AH5547" i="1"/>
  <c r="V5552" i="1"/>
  <c r="Z5551" i="1"/>
  <c r="AA5548" i="1"/>
  <c r="AC5548" i="1"/>
  <c r="Y5548" i="1"/>
  <c r="AD5548" i="1"/>
  <c r="N5555" i="1"/>
  <c r="T5555" i="1"/>
  <c r="W5549" i="1"/>
  <c r="K5555" i="1"/>
  <c r="R5555" i="1"/>
  <c r="L5555" i="1"/>
  <c r="M5555" i="1"/>
  <c r="O5555" i="1"/>
  <c r="Q5555" i="1"/>
  <c r="S5555" i="1"/>
  <c r="X5549" i="1"/>
  <c r="AE5548" i="1"/>
  <c r="AF5548" i="1"/>
  <c r="AH5548" i="1"/>
  <c r="V5553" i="1"/>
  <c r="Z5552" i="1"/>
  <c r="AA5549" i="1"/>
  <c r="AC5549" i="1"/>
  <c r="Y5549" i="1"/>
  <c r="AD5549" i="1"/>
  <c r="N5556" i="1"/>
  <c r="T5556" i="1"/>
  <c r="W5550" i="1"/>
  <c r="K5556" i="1"/>
  <c r="R5556" i="1"/>
  <c r="L5556" i="1"/>
  <c r="M5556" i="1"/>
  <c r="O5556" i="1"/>
  <c r="Q5556" i="1"/>
  <c r="S5556" i="1"/>
  <c r="X5550" i="1"/>
  <c r="AE5549" i="1"/>
  <c r="AF5549" i="1"/>
  <c r="AH5549" i="1"/>
  <c r="V5554" i="1"/>
  <c r="Z5553" i="1"/>
  <c r="AA5550" i="1"/>
  <c r="AC5550" i="1"/>
  <c r="Y5550" i="1"/>
  <c r="AD5550" i="1"/>
  <c r="N5557" i="1"/>
  <c r="T5557" i="1"/>
  <c r="W5551" i="1"/>
  <c r="K5557" i="1"/>
  <c r="R5557" i="1"/>
  <c r="L5557" i="1"/>
  <c r="M5557" i="1"/>
  <c r="O5557" i="1"/>
  <c r="Q5557" i="1"/>
  <c r="S5557" i="1"/>
  <c r="X5551" i="1"/>
  <c r="AE5550" i="1"/>
  <c r="AF5550" i="1"/>
  <c r="AH5550" i="1"/>
  <c r="V5555" i="1"/>
  <c r="Z5554" i="1"/>
  <c r="AA5551" i="1"/>
  <c r="AC5551" i="1"/>
  <c r="Y5551" i="1"/>
  <c r="AD5551" i="1"/>
  <c r="N5558" i="1"/>
  <c r="T5558" i="1"/>
  <c r="W5552" i="1"/>
  <c r="K5558" i="1"/>
  <c r="R5558" i="1"/>
  <c r="L5558" i="1"/>
  <c r="M5558" i="1"/>
  <c r="O5558" i="1"/>
  <c r="Q5558" i="1"/>
  <c r="S5558" i="1"/>
  <c r="X5552" i="1"/>
  <c r="AE5551" i="1"/>
  <c r="AF5551" i="1"/>
  <c r="AH5551" i="1"/>
  <c r="V5556" i="1"/>
  <c r="Z5555" i="1"/>
  <c r="AA5552" i="1"/>
  <c r="AC5552" i="1"/>
  <c r="Y5552" i="1"/>
  <c r="AD5552" i="1"/>
  <c r="N5559" i="1"/>
  <c r="T5559" i="1"/>
  <c r="W5553" i="1"/>
  <c r="K5559" i="1"/>
  <c r="R5559" i="1"/>
  <c r="L5559" i="1"/>
  <c r="M5559" i="1"/>
  <c r="O5559" i="1"/>
  <c r="Q5559" i="1"/>
  <c r="S5559" i="1"/>
  <c r="X5553" i="1"/>
  <c r="AE5552" i="1"/>
  <c r="AF5552" i="1"/>
  <c r="AH5552" i="1"/>
  <c r="V5557" i="1"/>
  <c r="Z5556" i="1"/>
  <c r="AA5553" i="1"/>
  <c r="AC5553" i="1"/>
  <c r="Y5553" i="1"/>
  <c r="AD5553" i="1"/>
  <c r="N5560" i="1"/>
  <c r="T5560" i="1"/>
  <c r="W5554" i="1"/>
  <c r="K5560" i="1"/>
  <c r="R5560" i="1"/>
  <c r="L5560" i="1"/>
  <c r="M5560" i="1"/>
  <c r="O5560" i="1"/>
  <c r="Q5560" i="1"/>
  <c r="S5560" i="1"/>
  <c r="X5554" i="1"/>
  <c r="AE5553" i="1"/>
  <c r="AF5553" i="1"/>
  <c r="AH5553" i="1"/>
  <c r="V5558" i="1"/>
  <c r="Z5557" i="1"/>
  <c r="AA5554" i="1"/>
  <c r="AC5554" i="1"/>
  <c r="Y5554" i="1"/>
  <c r="AD5554" i="1"/>
  <c r="N5561" i="1"/>
  <c r="T5561" i="1"/>
  <c r="W5555" i="1"/>
  <c r="K5561" i="1"/>
  <c r="R5561" i="1"/>
  <c r="L5561" i="1"/>
  <c r="M5561" i="1"/>
  <c r="O5561" i="1"/>
  <c r="Q5561" i="1"/>
  <c r="S5561" i="1"/>
  <c r="X5555" i="1"/>
  <c r="AE5554" i="1"/>
  <c r="AF5554" i="1"/>
  <c r="AH5554" i="1"/>
  <c r="V5559" i="1"/>
  <c r="Z5558" i="1"/>
  <c r="AA5555" i="1"/>
  <c r="AC5555" i="1"/>
  <c r="Y5555" i="1"/>
  <c r="AD5555" i="1"/>
  <c r="N5562" i="1"/>
  <c r="T5562" i="1"/>
  <c r="W5556" i="1"/>
  <c r="K5562" i="1"/>
  <c r="R5562" i="1"/>
  <c r="L5562" i="1"/>
  <c r="M5562" i="1"/>
  <c r="O5562" i="1"/>
  <c r="Q5562" i="1"/>
  <c r="S5562" i="1"/>
  <c r="X5556" i="1"/>
  <c r="AE5555" i="1"/>
  <c r="AF5555" i="1"/>
  <c r="AH5555" i="1"/>
  <c r="V5560" i="1"/>
  <c r="Z5559" i="1"/>
  <c r="AA5556" i="1"/>
  <c r="AC5556" i="1"/>
  <c r="Y5556" i="1"/>
  <c r="AD5556" i="1"/>
  <c r="N5563" i="1"/>
  <c r="T5563" i="1"/>
  <c r="W5557" i="1"/>
  <c r="K5563" i="1"/>
  <c r="R5563" i="1"/>
  <c r="L5563" i="1"/>
  <c r="M5563" i="1"/>
  <c r="O5563" i="1"/>
  <c r="Q5563" i="1"/>
  <c r="S5563" i="1"/>
  <c r="X5557" i="1"/>
  <c r="AE5556" i="1"/>
  <c r="AF5556" i="1"/>
  <c r="AH5556" i="1"/>
  <c r="V5561" i="1"/>
  <c r="Z5560" i="1"/>
  <c r="AA5557" i="1"/>
  <c r="AC5557" i="1"/>
  <c r="Y5557" i="1"/>
  <c r="AD5557" i="1"/>
  <c r="N5564" i="1"/>
  <c r="T5564" i="1"/>
  <c r="W5558" i="1"/>
  <c r="K5564" i="1"/>
  <c r="R5564" i="1"/>
  <c r="L5564" i="1"/>
  <c r="M5564" i="1"/>
  <c r="O5564" i="1"/>
  <c r="Q5564" i="1"/>
  <c r="S5564" i="1"/>
  <c r="X5558" i="1"/>
  <c r="AE5557" i="1"/>
  <c r="AF5557" i="1"/>
  <c r="AH5557" i="1"/>
  <c r="V5562" i="1"/>
  <c r="Z5561" i="1"/>
  <c r="AA5558" i="1"/>
  <c r="AC5558" i="1"/>
  <c r="Y5558" i="1"/>
  <c r="AD5558" i="1"/>
  <c r="N5565" i="1"/>
  <c r="T5565" i="1"/>
  <c r="W5559" i="1"/>
  <c r="K5565" i="1"/>
  <c r="R5565" i="1"/>
  <c r="L5565" i="1"/>
  <c r="M5565" i="1"/>
  <c r="O5565" i="1"/>
  <c r="Q5565" i="1"/>
  <c r="S5565" i="1"/>
  <c r="X5559" i="1"/>
  <c r="AE5558" i="1"/>
  <c r="AF5558" i="1"/>
  <c r="AH5558" i="1"/>
  <c r="V5563" i="1"/>
  <c r="Z5562" i="1"/>
  <c r="AA5559" i="1"/>
  <c r="AC5559" i="1"/>
  <c r="Y5559" i="1"/>
  <c r="AD5559" i="1"/>
  <c r="N5566" i="1"/>
  <c r="T5566" i="1"/>
  <c r="W5560" i="1"/>
  <c r="K5566" i="1"/>
  <c r="R5566" i="1"/>
  <c r="L5566" i="1"/>
  <c r="M5566" i="1"/>
  <c r="O5566" i="1"/>
  <c r="Q5566" i="1"/>
  <c r="S5566" i="1"/>
  <c r="X5560" i="1"/>
  <c r="AE5559" i="1"/>
  <c r="AF5559" i="1"/>
  <c r="AH5559" i="1"/>
  <c r="V5564" i="1"/>
  <c r="Z5563" i="1"/>
  <c r="AA5560" i="1"/>
  <c r="AC5560" i="1"/>
  <c r="Y5560" i="1"/>
  <c r="AD5560" i="1"/>
  <c r="N5567" i="1"/>
  <c r="T5567" i="1"/>
  <c r="W5561" i="1"/>
  <c r="K5567" i="1"/>
  <c r="R5567" i="1"/>
  <c r="L5567" i="1"/>
  <c r="M5567" i="1"/>
  <c r="O5567" i="1"/>
  <c r="Q5567" i="1"/>
  <c r="S5567" i="1"/>
  <c r="X5561" i="1"/>
  <c r="AE5560" i="1"/>
  <c r="AF5560" i="1"/>
  <c r="AH5560" i="1"/>
  <c r="V5565" i="1"/>
  <c r="Z5564" i="1"/>
  <c r="AA5561" i="1"/>
  <c r="AC5561" i="1"/>
  <c r="Y5561" i="1"/>
  <c r="AD5561" i="1"/>
  <c r="N5568" i="1"/>
  <c r="T5568" i="1"/>
  <c r="W5562" i="1"/>
  <c r="K5568" i="1"/>
  <c r="R5568" i="1"/>
  <c r="L5568" i="1"/>
  <c r="M5568" i="1"/>
  <c r="O5568" i="1"/>
  <c r="Q5568" i="1"/>
  <c r="S5568" i="1"/>
  <c r="X5562" i="1"/>
  <c r="AE5561" i="1"/>
  <c r="AF5561" i="1"/>
  <c r="AH5561" i="1"/>
  <c r="V5566" i="1"/>
  <c r="Z5565" i="1"/>
  <c r="AA5562" i="1"/>
  <c r="AC5562" i="1"/>
  <c r="Y5562" i="1"/>
  <c r="AD5562" i="1"/>
  <c r="N5569" i="1"/>
  <c r="T5569" i="1"/>
  <c r="W5563" i="1"/>
  <c r="K5569" i="1"/>
  <c r="R5569" i="1"/>
  <c r="L5569" i="1"/>
  <c r="M5569" i="1"/>
  <c r="O5569" i="1"/>
  <c r="Q5569" i="1"/>
  <c r="S5569" i="1"/>
  <c r="X5563" i="1"/>
  <c r="AE5562" i="1"/>
  <c r="AF5562" i="1"/>
  <c r="AH5562" i="1"/>
  <c r="V5567" i="1"/>
  <c r="Z5566" i="1"/>
  <c r="AA5563" i="1"/>
  <c r="AC5563" i="1"/>
  <c r="Y5563" i="1"/>
  <c r="AD5563" i="1"/>
  <c r="N5570" i="1"/>
  <c r="T5570" i="1"/>
  <c r="W5564" i="1"/>
  <c r="K5570" i="1"/>
  <c r="R5570" i="1"/>
  <c r="L5570" i="1"/>
  <c r="M5570" i="1"/>
  <c r="O5570" i="1"/>
  <c r="Q5570" i="1"/>
  <c r="S5570" i="1"/>
  <c r="X5564" i="1"/>
  <c r="AE5563" i="1"/>
  <c r="AF5563" i="1"/>
  <c r="AH5563" i="1"/>
  <c r="V5568" i="1"/>
  <c r="Z5567" i="1"/>
  <c r="AA5564" i="1"/>
  <c r="AC5564" i="1"/>
  <c r="Y5564" i="1"/>
  <c r="AD5564" i="1"/>
  <c r="N5571" i="1"/>
  <c r="T5571" i="1"/>
  <c r="W5565" i="1"/>
  <c r="K5571" i="1"/>
  <c r="R5571" i="1"/>
  <c r="L5571" i="1"/>
  <c r="M5571" i="1"/>
  <c r="O5571" i="1"/>
  <c r="Q5571" i="1"/>
  <c r="S5571" i="1"/>
  <c r="X5565" i="1"/>
  <c r="AE5564" i="1"/>
  <c r="AF5564" i="1"/>
  <c r="AH5564" i="1"/>
  <c r="V5569" i="1"/>
  <c r="Z5568" i="1"/>
  <c r="AA5565" i="1"/>
  <c r="AC5565" i="1"/>
  <c r="Y5565" i="1"/>
  <c r="AD5565" i="1"/>
  <c r="N5572" i="1"/>
  <c r="T5572" i="1"/>
  <c r="W5566" i="1"/>
  <c r="K5572" i="1"/>
  <c r="R5572" i="1"/>
  <c r="L5572" i="1"/>
  <c r="M5572" i="1"/>
  <c r="O5572" i="1"/>
  <c r="Q5572" i="1"/>
  <c r="S5572" i="1"/>
  <c r="X5566" i="1"/>
  <c r="AE5565" i="1"/>
  <c r="AF5565" i="1"/>
  <c r="AH5565" i="1"/>
  <c r="V5570" i="1"/>
  <c r="Z5569" i="1"/>
  <c r="AA5566" i="1"/>
  <c r="AC5566" i="1"/>
  <c r="Y5566" i="1"/>
  <c r="AD5566" i="1"/>
  <c r="N5573" i="1"/>
  <c r="T5573" i="1"/>
  <c r="W5567" i="1"/>
  <c r="K5573" i="1"/>
  <c r="R5573" i="1"/>
  <c r="L5573" i="1"/>
  <c r="M5573" i="1"/>
  <c r="O5573" i="1"/>
  <c r="Q5573" i="1"/>
  <c r="S5573" i="1"/>
  <c r="X5567" i="1"/>
  <c r="AE5566" i="1"/>
  <c r="AF5566" i="1"/>
  <c r="AH5566" i="1"/>
  <c r="V5571" i="1"/>
  <c r="Z5570" i="1"/>
  <c r="AA5567" i="1"/>
  <c r="AC5567" i="1"/>
  <c r="Y5567" i="1"/>
  <c r="AD5567" i="1"/>
  <c r="N5574" i="1"/>
  <c r="T5574" i="1"/>
  <c r="W5568" i="1"/>
  <c r="K5574" i="1"/>
  <c r="R5574" i="1"/>
  <c r="L5574" i="1"/>
  <c r="M5574" i="1"/>
  <c r="O5574" i="1"/>
  <c r="Q5574" i="1"/>
  <c r="S5574" i="1"/>
  <c r="X5568" i="1"/>
  <c r="AE5567" i="1"/>
  <c r="AF5567" i="1"/>
  <c r="AH5567" i="1"/>
  <c r="V5572" i="1"/>
  <c r="Z5571" i="1"/>
  <c r="AA5568" i="1"/>
  <c r="AC5568" i="1"/>
  <c r="Y5568" i="1"/>
  <c r="AD5568" i="1"/>
  <c r="N5575" i="1"/>
  <c r="T5575" i="1"/>
  <c r="W5569" i="1"/>
  <c r="K5575" i="1"/>
  <c r="R5575" i="1"/>
  <c r="L5575" i="1"/>
  <c r="M5575" i="1"/>
  <c r="O5575" i="1"/>
  <c r="Q5575" i="1"/>
  <c r="S5575" i="1"/>
  <c r="X5569" i="1"/>
  <c r="AE5568" i="1"/>
  <c r="AF5568" i="1"/>
  <c r="AH5568" i="1"/>
  <c r="V5573" i="1"/>
  <c r="Z5572" i="1"/>
  <c r="AA5569" i="1"/>
  <c r="AC5569" i="1"/>
  <c r="Y5569" i="1"/>
  <c r="AD5569" i="1"/>
  <c r="N5576" i="1"/>
  <c r="T5576" i="1"/>
  <c r="W5570" i="1"/>
  <c r="K5576" i="1"/>
  <c r="R5576" i="1"/>
  <c r="L5576" i="1"/>
  <c r="M5576" i="1"/>
  <c r="O5576" i="1"/>
  <c r="Q5576" i="1"/>
  <c r="S5576" i="1"/>
  <c r="X5570" i="1"/>
  <c r="AE5569" i="1"/>
  <c r="AF5569" i="1"/>
  <c r="AH5569" i="1"/>
  <c r="V5574" i="1"/>
  <c r="Z5573" i="1"/>
  <c r="AA5570" i="1"/>
  <c r="AC5570" i="1"/>
  <c r="Y5570" i="1"/>
  <c r="AD5570" i="1"/>
  <c r="N5577" i="1"/>
  <c r="T5577" i="1"/>
  <c r="W5571" i="1"/>
  <c r="K5577" i="1"/>
  <c r="R5577" i="1"/>
  <c r="L5577" i="1"/>
  <c r="M5577" i="1"/>
  <c r="O5577" i="1"/>
  <c r="Q5577" i="1"/>
  <c r="S5577" i="1"/>
  <c r="X5571" i="1"/>
  <c r="AE5570" i="1"/>
  <c r="AF5570" i="1"/>
  <c r="AH5570" i="1"/>
  <c r="V5575" i="1"/>
  <c r="Z5574" i="1"/>
  <c r="AA5571" i="1"/>
  <c r="AC5571" i="1"/>
  <c r="Y5571" i="1"/>
  <c r="AD5571" i="1"/>
  <c r="N5578" i="1"/>
  <c r="T5578" i="1"/>
  <c r="W5572" i="1"/>
  <c r="K5578" i="1"/>
  <c r="R5578" i="1"/>
  <c r="L5578" i="1"/>
  <c r="M5578" i="1"/>
  <c r="O5578" i="1"/>
  <c r="Q5578" i="1"/>
  <c r="S5578" i="1"/>
  <c r="X5572" i="1"/>
  <c r="AE5571" i="1"/>
  <c r="AF5571" i="1"/>
  <c r="AH5571" i="1"/>
  <c r="V5576" i="1"/>
  <c r="Z5575" i="1"/>
  <c r="AA5572" i="1"/>
  <c r="AC5572" i="1"/>
  <c r="Y5572" i="1"/>
  <c r="AD5572" i="1"/>
  <c r="N5579" i="1"/>
  <c r="T5579" i="1"/>
  <c r="W5573" i="1"/>
  <c r="K5579" i="1"/>
  <c r="R5579" i="1"/>
  <c r="L5579" i="1"/>
  <c r="M5579" i="1"/>
  <c r="O5579" i="1"/>
  <c r="Q5579" i="1"/>
  <c r="S5579" i="1"/>
  <c r="X5573" i="1"/>
  <c r="AE5572" i="1"/>
  <c r="AF5572" i="1"/>
  <c r="AH5572" i="1"/>
  <c r="V5577" i="1"/>
  <c r="Z5576" i="1"/>
  <c r="AA5573" i="1"/>
  <c r="AC5573" i="1"/>
  <c r="Y5573" i="1"/>
  <c r="AD5573" i="1"/>
  <c r="N5580" i="1"/>
  <c r="T5580" i="1"/>
  <c r="W5574" i="1"/>
  <c r="K5580" i="1"/>
  <c r="R5580" i="1"/>
  <c r="L5580" i="1"/>
  <c r="M5580" i="1"/>
  <c r="O5580" i="1"/>
  <c r="Q5580" i="1"/>
  <c r="S5580" i="1"/>
  <c r="X5574" i="1"/>
  <c r="AE5573" i="1"/>
  <c r="AF5573" i="1"/>
  <c r="AH5573" i="1"/>
  <c r="V5578" i="1"/>
  <c r="Z5577" i="1"/>
  <c r="AA5574" i="1"/>
  <c r="AC5574" i="1"/>
  <c r="Y5574" i="1"/>
  <c r="AD5574" i="1"/>
  <c r="N5581" i="1"/>
  <c r="T5581" i="1"/>
  <c r="W5575" i="1"/>
  <c r="K5581" i="1"/>
  <c r="R5581" i="1"/>
  <c r="L5581" i="1"/>
  <c r="M5581" i="1"/>
  <c r="O5581" i="1"/>
  <c r="Q5581" i="1"/>
  <c r="S5581" i="1"/>
  <c r="X5575" i="1"/>
  <c r="AE5574" i="1"/>
  <c r="AF5574" i="1"/>
  <c r="AH5574" i="1"/>
  <c r="V5579" i="1"/>
  <c r="Z5578" i="1"/>
  <c r="AA5575" i="1"/>
  <c r="AC5575" i="1"/>
  <c r="Y5575" i="1"/>
  <c r="AD5575" i="1"/>
  <c r="N5582" i="1"/>
  <c r="T5582" i="1"/>
  <c r="W5576" i="1"/>
  <c r="K5582" i="1"/>
  <c r="R5582" i="1"/>
  <c r="L5582" i="1"/>
  <c r="M5582" i="1"/>
  <c r="O5582" i="1"/>
  <c r="Q5582" i="1"/>
  <c r="S5582" i="1"/>
  <c r="X5576" i="1"/>
  <c r="AE5575" i="1"/>
  <c r="AF5575" i="1"/>
  <c r="AH5575" i="1"/>
  <c r="V5580" i="1"/>
  <c r="Z5579" i="1"/>
  <c r="AA5576" i="1"/>
  <c r="AC5576" i="1"/>
  <c r="Y5576" i="1"/>
  <c r="AD5576" i="1"/>
  <c r="N5583" i="1"/>
  <c r="T5583" i="1"/>
  <c r="W5577" i="1"/>
  <c r="K5583" i="1"/>
  <c r="R5583" i="1"/>
  <c r="L5583" i="1"/>
  <c r="M5583" i="1"/>
  <c r="O5583" i="1"/>
  <c r="Q5583" i="1"/>
  <c r="S5583" i="1"/>
  <c r="X5577" i="1"/>
  <c r="AE5576" i="1"/>
  <c r="AF5576" i="1"/>
  <c r="AH5576" i="1"/>
  <c r="V5581" i="1"/>
  <c r="Z5580" i="1"/>
  <c r="AA5577" i="1"/>
  <c r="AC5577" i="1"/>
  <c r="Y5577" i="1"/>
  <c r="AD5577" i="1"/>
  <c r="N5584" i="1"/>
  <c r="T5584" i="1"/>
  <c r="W5578" i="1"/>
  <c r="K5584" i="1"/>
  <c r="R5584" i="1"/>
  <c r="L5584" i="1"/>
  <c r="M5584" i="1"/>
  <c r="O5584" i="1"/>
  <c r="Q5584" i="1"/>
  <c r="S5584" i="1"/>
  <c r="X5578" i="1"/>
  <c r="AE5577" i="1"/>
  <c r="AF5577" i="1"/>
  <c r="AH5577" i="1"/>
  <c r="V5582" i="1"/>
  <c r="Z5581" i="1"/>
  <c r="AA5578" i="1"/>
  <c r="AC5578" i="1"/>
  <c r="Y5578" i="1"/>
  <c r="AD5578" i="1"/>
  <c r="N5585" i="1"/>
  <c r="T5585" i="1"/>
  <c r="W5579" i="1"/>
  <c r="K5585" i="1"/>
  <c r="R5585" i="1"/>
  <c r="L5585" i="1"/>
  <c r="M5585" i="1"/>
  <c r="O5585" i="1"/>
  <c r="Q5585" i="1"/>
  <c r="S5585" i="1"/>
  <c r="X5579" i="1"/>
  <c r="AE5578" i="1"/>
  <c r="AF5578" i="1"/>
  <c r="AH5578" i="1"/>
  <c r="V5583" i="1"/>
  <c r="Z5582" i="1"/>
  <c r="AA5579" i="1"/>
  <c r="AC5579" i="1"/>
  <c r="Y5579" i="1"/>
  <c r="AD5579" i="1"/>
  <c r="N5586" i="1"/>
  <c r="T5586" i="1"/>
  <c r="W5580" i="1"/>
  <c r="K5586" i="1"/>
  <c r="R5586" i="1"/>
  <c r="L5586" i="1"/>
  <c r="M5586" i="1"/>
  <c r="O5586" i="1"/>
  <c r="Q5586" i="1"/>
  <c r="S5586" i="1"/>
  <c r="X5580" i="1"/>
  <c r="AE5579" i="1"/>
  <c r="AF5579" i="1"/>
  <c r="AH5579" i="1"/>
  <c r="V5584" i="1"/>
  <c r="Z5583" i="1"/>
  <c r="AA5580" i="1"/>
  <c r="AC5580" i="1"/>
  <c r="Y5580" i="1"/>
  <c r="AD5580" i="1"/>
  <c r="N5587" i="1"/>
  <c r="T5587" i="1"/>
  <c r="W5581" i="1"/>
  <c r="K5587" i="1"/>
  <c r="R5587" i="1"/>
  <c r="L5587" i="1"/>
  <c r="M5587" i="1"/>
  <c r="O5587" i="1"/>
  <c r="Q5587" i="1"/>
  <c r="S5587" i="1"/>
  <c r="X5581" i="1"/>
  <c r="AE5580" i="1"/>
  <c r="AF5580" i="1"/>
  <c r="AH5580" i="1"/>
  <c r="V5585" i="1"/>
  <c r="Z5584" i="1"/>
  <c r="AA5581" i="1"/>
  <c r="AC5581" i="1"/>
  <c r="Y5581" i="1"/>
  <c r="AD5581" i="1"/>
  <c r="N5588" i="1"/>
  <c r="T5588" i="1"/>
  <c r="W5582" i="1"/>
  <c r="K5588" i="1"/>
  <c r="R5588" i="1"/>
  <c r="L5588" i="1"/>
  <c r="M5588" i="1"/>
  <c r="O5588" i="1"/>
  <c r="Q5588" i="1"/>
  <c r="S5588" i="1"/>
  <c r="X5582" i="1"/>
  <c r="AE5581" i="1"/>
  <c r="AF5581" i="1"/>
  <c r="AH5581" i="1"/>
  <c r="V5586" i="1"/>
  <c r="Z5585" i="1"/>
  <c r="AA5582" i="1"/>
  <c r="AC5582" i="1"/>
  <c r="Y5582" i="1"/>
  <c r="AD5582" i="1"/>
  <c r="N5589" i="1"/>
  <c r="T5589" i="1"/>
  <c r="W5583" i="1"/>
  <c r="K5589" i="1"/>
  <c r="R5589" i="1"/>
  <c r="L5589" i="1"/>
  <c r="M5589" i="1"/>
  <c r="O5589" i="1"/>
  <c r="Q5589" i="1"/>
  <c r="S5589" i="1"/>
  <c r="X5583" i="1"/>
  <c r="AE5582" i="1"/>
  <c r="AF5582" i="1"/>
  <c r="AH5582" i="1"/>
  <c r="V5587" i="1"/>
  <c r="Z5586" i="1"/>
  <c r="AA5583" i="1"/>
  <c r="AC5583" i="1"/>
  <c r="Y5583" i="1"/>
  <c r="AD5583" i="1"/>
  <c r="N5590" i="1"/>
  <c r="T5590" i="1"/>
  <c r="W5584" i="1"/>
  <c r="K5590" i="1"/>
  <c r="R5590" i="1"/>
  <c r="L5590" i="1"/>
  <c r="M5590" i="1"/>
  <c r="O5590" i="1"/>
  <c r="Q5590" i="1"/>
  <c r="S5590" i="1"/>
  <c r="X5584" i="1"/>
  <c r="AE5583" i="1"/>
  <c r="AF5583" i="1"/>
  <c r="AH5583" i="1"/>
  <c r="V5588" i="1"/>
  <c r="Z5587" i="1"/>
  <c r="AA5584" i="1"/>
  <c r="AC5584" i="1"/>
  <c r="Y5584" i="1"/>
  <c r="AD5584" i="1"/>
  <c r="N5591" i="1"/>
  <c r="T5591" i="1"/>
  <c r="W5585" i="1"/>
  <c r="K5591" i="1"/>
  <c r="R5591" i="1"/>
  <c r="L5591" i="1"/>
  <c r="M5591" i="1"/>
  <c r="O5591" i="1"/>
  <c r="Q5591" i="1"/>
  <c r="S5591" i="1"/>
  <c r="X5585" i="1"/>
  <c r="AE5584" i="1"/>
  <c r="AF5584" i="1"/>
  <c r="AH5584" i="1"/>
  <c r="V5589" i="1"/>
  <c r="Z5588" i="1"/>
  <c r="AA5585" i="1"/>
  <c r="AC5585" i="1"/>
  <c r="Y5585" i="1"/>
  <c r="AD5585" i="1"/>
  <c r="N5592" i="1"/>
  <c r="T5592" i="1"/>
  <c r="W5586" i="1"/>
  <c r="K5592" i="1"/>
  <c r="R5592" i="1"/>
  <c r="L5592" i="1"/>
  <c r="M5592" i="1"/>
  <c r="O5592" i="1"/>
  <c r="Q5592" i="1"/>
  <c r="S5592" i="1"/>
  <c r="X5586" i="1"/>
  <c r="AE5585" i="1"/>
  <c r="AF5585" i="1"/>
  <c r="AH5585" i="1"/>
  <c r="V5590" i="1"/>
  <c r="Z5589" i="1"/>
  <c r="AA5586" i="1"/>
  <c r="AC5586" i="1"/>
  <c r="Y5586" i="1"/>
  <c r="AD5586" i="1"/>
  <c r="N5593" i="1"/>
  <c r="T5593" i="1"/>
  <c r="W5587" i="1"/>
  <c r="K5593" i="1"/>
  <c r="R5593" i="1"/>
  <c r="L5593" i="1"/>
  <c r="M5593" i="1"/>
  <c r="O5593" i="1"/>
  <c r="Q5593" i="1"/>
  <c r="S5593" i="1"/>
  <c r="X5587" i="1"/>
  <c r="AE5586" i="1"/>
  <c r="AF5586" i="1"/>
  <c r="AH5586" i="1"/>
  <c r="V5591" i="1"/>
  <c r="Z5590" i="1"/>
  <c r="AA5587" i="1"/>
  <c r="AC5587" i="1"/>
  <c r="Y5587" i="1"/>
  <c r="AD5587" i="1"/>
  <c r="N5594" i="1"/>
  <c r="T5594" i="1"/>
  <c r="W5588" i="1"/>
  <c r="K5594" i="1"/>
  <c r="R5594" i="1"/>
  <c r="L5594" i="1"/>
  <c r="M5594" i="1"/>
  <c r="O5594" i="1"/>
  <c r="Q5594" i="1"/>
  <c r="S5594" i="1"/>
  <c r="X5588" i="1"/>
  <c r="AE5587" i="1"/>
  <c r="AF5587" i="1"/>
  <c r="AH5587" i="1"/>
  <c r="V5592" i="1"/>
  <c r="Z5591" i="1"/>
  <c r="AA5588" i="1"/>
  <c r="AC5588" i="1"/>
  <c r="Y5588" i="1"/>
  <c r="AD5588" i="1"/>
  <c r="N5595" i="1"/>
  <c r="T5595" i="1"/>
  <c r="W5589" i="1"/>
  <c r="K5595" i="1"/>
  <c r="R5595" i="1"/>
  <c r="L5595" i="1"/>
  <c r="M5595" i="1"/>
  <c r="O5595" i="1"/>
  <c r="Q5595" i="1"/>
  <c r="S5595" i="1"/>
  <c r="X5589" i="1"/>
  <c r="AE5588" i="1"/>
  <c r="AF5588" i="1"/>
  <c r="AH5588" i="1"/>
  <c r="V5593" i="1"/>
  <c r="Z5592" i="1"/>
  <c r="AA5589" i="1"/>
  <c r="AC5589" i="1"/>
  <c r="Y5589" i="1"/>
  <c r="AD5589" i="1"/>
  <c r="N5596" i="1"/>
  <c r="T5596" i="1"/>
  <c r="W5590" i="1"/>
  <c r="K5596" i="1"/>
  <c r="R5596" i="1"/>
  <c r="L5596" i="1"/>
  <c r="M5596" i="1"/>
  <c r="O5596" i="1"/>
  <c r="Q5596" i="1"/>
  <c r="S5596" i="1"/>
  <c r="X5590" i="1"/>
  <c r="AE5589" i="1"/>
  <c r="AF5589" i="1"/>
  <c r="AH5589" i="1"/>
  <c r="V5594" i="1"/>
  <c r="Z5593" i="1"/>
  <c r="AA5590" i="1"/>
  <c r="AC5590" i="1"/>
  <c r="Y5590" i="1"/>
  <c r="AD5590" i="1"/>
  <c r="N5597" i="1"/>
  <c r="T5597" i="1"/>
  <c r="W5591" i="1"/>
  <c r="K5597" i="1"/>
  <c r="R5597" i="1"/>
  <c r="L5597" i="1"/>
  <c r="M5597" i="1"/>
  <c r="O5597" i="1"/>
  <c r="Q5597" i="1"/>
  <c r="S5597" i="1"/>
  <c r="X5591" i="1"/>
  <c r="AE5590" i="1"/>
  <c r="AF5590" i="1"/>
  <c r="AH5590" i="1"/>
  <c r="V5595" i="1"/>
  <c r="Z5594" i="1"/>
  <c r="AA5591" i="1"/>
  <c r="AC5591" i="1"/>
  <c r="Y5591" i="1"/>
  <c r="AD5591" i="1"/>
  <c r="N5598" i="1"/>
  <c r="T5598" i="1"/>
  <c r="W5592" i="1"/>
  <c r="K5598" i="1"/>
  <c r="R5598" i="1"/>
  <c r="L5598" i="1"/>
  <c r="M5598" i="1"/>
  <c r="O5598" i="1"/>
  <c r="Q5598" i="1"/>
  <c r="S5598" i="1"/>
  <c r="X5592" i="1"/>
  <c r="AE5591" i="1"/>
  <c r="AF5591" i="1"/>
  <c r="AH5591" i="1"/>
  <c r="V5596" i="1"/>
  <c r="Z5595" i="1"/>
  <c r="AA5592" i="1"/>
  <c r="AC5592" i="1"/>
  <c r="Y5592" i="1"/>
  <c r="AD5592" i="1"/>
  <c r="N5599" i="1"/>
  <c r="T5599" i="1"/>
  <c r="W5593" i="1"/>
  <c r="K5599" i="1"/>
  <c r="R5599" i="1"/>
  <c r="L5599" i="1"/>
  <c r="M5599" i="1"/>
  <c r="O5599" i="1"/>
  <c r="Q5599" i="1"/>
  <c r="S5599" i="1"/>
  <c r="X5593" i="1"/>
  <c r="AE5592" i="1"/>
  <c r="AF5592" i="1"/>
  <c r="AH5592" i="1"/>
  <c r="V5597" i="1"/>
  <c r="Z5596" i="1"/>
  <c r="AA5593" i="1"/>
  <c r="AC5593" i="1"/>
  <c r="Y5593" i="1"/>
  <c r="AD5593" i="1"/>
  <c r="N5600" i="1"/>
  <c r="T5600" i="1"/>
  <c r="W5594" i="1"/>
  <c r="K5600" i="1"/>
  <c r="R5600" i="1"/>
  <c r="L5600" i="1"/>
  <c r="M5600" i="1"/>
  <c r="O5600" i="1"/>
  <c r="Q5600" i="1"/>
  <c r="S5600" i="1"/>
  <c r="X5594" i="1"/>
  <c r="AE5593" i="1"/>
  <c r="AF5593" i="1"/>
  <c r="AH5593" i="1"/>
  <c r="V5598" i="1"/>
  <c r="Z5597" i="1"/>
  <c r="AA5594" i="1"/>
  <c r="AC5594" i="1"/>
  <c r="Y5594" i="1"/>
  <c r="AD5594" i="1"/>
  <c r="N5601" i="1"/>
  <c r="T5601" i="1"/>
  <c r="W5595" i="1"/>
  <c r="K5601" i="1"/>
  <c r="R5601" i="1"/>
  <c r="L5601" i="1"/>
  <c r="M5601" i="1"/>
  <c r="O5601" i="1"/>
  <c r="Q5601" i="1"/>
  <c r="S5601" i="1"/>
  <c r="X5595" i="1"/>
  <c r="AE5594" i="1"/>
  <c r="AF5594" i="1"/>
  <c r="AH5594" i="1"/>
  <c r="V5599" i="1"/>
  <c r="Z5598" i="1"/>
  <c r="AA5595" i="1"/>
  <c r="AC5595" i="1"/>
  <c r="Y5595" i="1"/>
  <c r="AD5595" i="1"/>
  <c r="N5602" i="1"/>
  <c r="T5602" i="1"/>
  <c r="W5596" i="1"/>
  <c r="K5602" i="1"/>
  <c r="R5602" i="1"/>
  <c r="L5602" i="1"/>
  <c r="M5602" i="1"/>
  <c r="O5602" i="1"/>
  <c r="Q5602" i="1"/>
  <c r="S5602" i="1"/>
  <c r="X5596" i="1"/>
  <c r="AE5595" i="1"/>
  <c r="AF5595" i="1"/>
  <c r="AH5595" i="1"/>
  <c r="V5600" i="1"/>
  <c r="Z5599" i="1"/>
  <c r="AA5596" i="1"/>
  <c r="AC5596" i="1"/>
  <c r="Y5596" i="1"/>
  <c r="AD5596" i="1"/>
  <c r="N5603" i="1"/>
  <c r="T5603" i="1"/>
  <c r="W5597" i="1"/>
  <c r="K5603" i="1"/>
  <c r="R5603" i="1"/>
  <c r="L5603" i="1"/>
  <c r="M5603" i="1"/>
  <c r="O5603" i="1"/>
  <c r="Q5603" i="1"/>
  <c r="S5603" i="1"/>
  <c r="X5597" i="1"/>
  <c r="AE5596" i="1"/>
  <c r="AF5596" i="1"/>
  <c r="AH5596" i="1"/>
  <c r="V5601" i="1"/>
  <c r="Z5600" i="1"/>
  <c r="AA5597" i="1"/>
  <c r="AC5597" i="1"/>
  <c r="Y5597" i="1"/>
  <c r="AD5597" i="1"/>
  <c r="N5604" i="1"/>
  <c r="T5604" i="1"/>
  <c r="W5598" i="1"/>
  <c r="K5604" i="1"/>
  <c r="R5604" i="1"/>
  <c r="L5604" i="1"/>
  <c r="M5604" i="1"/>
  <c r="O5604" i="1"/>
  <c r="Q5604" i="1"/>
  <c r="S5604" i="1"/>
  <c r="X5598" i="1"/>
  <c r="AE5597" i="1"/>
  <c r="AF5597" i="1"/>
  <c r="AH5597" i="1"/>
  <c r="V5602" i="1"/>
  <c r="Z5601" i="1"/>
  <c r="AA5598" i="1"/>
  <c r="AC5598" i="1"/>
  <c r="Y5598" i="1"/>
  <c r="AD5598" i="1"/>
  <c r="N5605" i="1"/>
  <c r="T5605" i="1"/>
  <c r="W5599" i="1"/>
  <c r="K5605" i="1"/>
  <c r="R5605" i="1"/>
  <c r="L5605" i="1"/>
  <c r="M5605" i="1"/>
  <c r="O5605" i="1"/>
  <c r="Q5605" i="1"/>
  <c r="S5605" i="1"/>
  <c r="X5599" i="1"/>
  <c r="AE5598" i="1"/>
  <c r="AF5598" i="1"/>
  <c r="AH5598" i="1"/>
  <c r="V5603" i="1"/>
  <c r="Z5602" i="1"/>
  <c r="AA5599" i="1"/>
  <c r="AC5599" i="1"/>
  <c r="Y5599" i="1"/>
  <c r="AD5599" i="1"/>
  <c r="N5606" i="1"/>
  <c r="T5606" i="1"/>
  <c r="W5600" i="1"/>
  <c r="K5606" i="1"/>
  <c r="R5606" i="1"/>
  <c r="L5606" i="1"/>
  <c r="M5606" i="1"/>
  <c r="O5606" i="1"/>
  <c r="Q5606" i="1"/>
  <c r="S5606" i="1"/>
  <c r="X5600" i="1"/>
  <c r="AE5599" i="1"/>
  <c r="AF5599" i="1"/>
  <c r="AH5599" i="1"/>
  <c r="V5604" i="1"/>
  <c r="Z5603" i="1"/>
  <c r="AA5600" i="1"/>
  <c r="AC5600" i="1"/>
  <c r="Y5600" i="1"/>
  <c r="AD5600" i="1"/>
  <c r="N5607" i="1"/>
  <c r="T5607" i="1"/>
  <c r="W5601" i="1"/>
  <c r="K5607" i="1"/>
  <c r="R5607" i="1"/>
  <c r="L5607" i="1"/>
  <c r="M5607" i="1"/>
  <c r="O5607" i="1"/>
  <c r="Q5607" i="1"/>
  <c r="S5607" i="1"/>
  <c r="X5601" i="1"/>
  <c r="AE5600" i="1"/>
  <c r="AF5600" i="1"/>
  <c r="AH5600" i="1"/>
  <c r="V5605" i="1"/>
  <c r="Z5604" i="1"/>
  <c r="AA5601" i="1"/>
  <c r="AC5601" i="1"/>
  <c r="Y5601" i="1"/>
  <c r="AD5601" i="1"/>
  <c r="N5608" i="1"/>
  <c r="T5608" i="1"/>
  <c r="W5602" i="1"/>
  <c r="K5608" i="1"/>
  <c r="R5608" i="1"/>
  <c r="L5608" i="1"/>
  <c r="M5608" i="1"/>
  <c r="O5608" i="1"/>
  <c r="Q5608" i="1"/>
  <c r="S5608" i="1"/>
  <c r="X5602" i="1"/>
  <c r="AE5601" i="1"/>
  <c r="AF5601" i="1"/>
  <c r="AH5601" i="1"/>
  <c r="V5606" i="1"/>
  <c r="Z5605" i="1"/>
  <c r="AA5602" i="1"/>
  <c r="AC5602" i="1"/>
  <c r="Y5602" i="1"/>
  <c r="AD5602" i="1"/>
  <c r="N5609" i="1"/>
  <c r="T5609" i="1"/>
  <c r="W5603" i="1"/>
  <c r="K5609" i="1"/>
  <c r="R5609" i="1"/>
  <c r="L5609" i="1"/>
  <c r="M5609" i="1"/>
  <c r="O5609" i="1"/>
  <c r="Q5609" i="1"/>
  <c r="S5609" i="1"/>
  <c r="X5603" i="1"/>
  <c r="AE5602" i="1"/>
  <c r="AF5602" i="1"/>
  <c r="AH5602" i="1"/>
  <c r="V5607" i="1"/>
  <c r="Z5606" i="1"/>
  <c r="AA5603" i="1"/>
  <c r="AC5603" i="1"/>
  <c r="Y5603" i="1"/>
  <c r="AD5603" i="1"/>
  <c r="N5610" i="1"/>
  <c r="T5610" i="1"/>
  <c r="W5604" i="1"/>
  <c r="K5610" i="1"/>
  <c r="R5610" i="1"/>
  <c r="L5610" i="1"/>
  <c r="M5610" i="1"/>
  <c r="O5610" i="1"/>
  <c r="Q5610" i="1"/>
  <c r="S5610" i="1"/>
  <c r="X5604" i="1"/>
  <c r="AE5603" i="1"/>
  <c r="AF5603" i="1"/>
  <c r="AH5603" i="1"/>
  <c r="V5608" i="1"/>
  <c r="Z5607" i="1"/>
  <c r="AA5604" i="1"/>
  <c r="AC5604" i="1"/>
  <c r="Y5604" i="1"/>
  <c r="AD5604" i="1"/>
  <c r="N5611" i="1"/>
  <c r="T5611" i="1"/>
  <c r="W5605" i="1"/>
  <c r="K5611" i="1"/>
  <c r="R5611" i="1"/>
  <c r="L5611" i="1"/>
  <c r="M5611" i="1"/>
  <c r="O5611" i="1"/>
  <c r="Q5611" i="1"/>
  <c r="S5611" i="1"/>
  <c r="X5605" i="1"/>
  <c r="AE5604" i="1"/>
  <c r="AF5604" i="1"/>
  <c r="AH5604" i="1"/>
  <c r="V5609" i="1"/>
  <c r="Z5608" i="1"/>
  <c r="AA5605" i="1"/>
  <c r="AC5605" i="1"/>
  <c r="Y5605" i="1"/>
  <c r="AD5605" i="1"/>
  <c r="N5612" i="1"/>
  <c r="T5612" i="1"/>
  <c r="W5606" i="1"/>
  <c r="K5612" i="1"/>
  <c r="R5612" i="1"/>
  <c r="L5612" i="1"/>
  <c r="M5612" i="1"/>
  <c r="O5612" i="1"/>
  <c r="Q5612" i="1"/>
  <c r="S5612" i="1"/>
  <c r="X5606" i="1"/>
  <c r="AE5605" i="1"/>
  <c r="AF5605" i="1"/>
  <c r="AH5605" i="1"/>
  <c r="V5610" i="1"/>
  <c r="Z5609" i="1"/>
  <c r="AA5606" i="1"/>
  <c r="AC5606" i="1"/>
  <c r="Y5606" i="1"/>
  <c r="AD5606" i="1"/>
  <c r="N5613" i="1"/>
  <c r="T5613" i="1"/>
  <c r="W5607" i="1"/>
  <c r="K5613" i="1"/>
  <c r="R5613" i="1"/>
  <c r="L5613" i="1"/>
  <c r="M5613" i="1"/>
  <c r="O5613" i="1"/>
  <c r="Q5613" i="1"/>
  <c r="S5613" i="1"/>
  <c r="X5607" i="1"/>
  <c r="AE5606" i="1"/>
  <c r="AF5606" i="1"/>
  <c r="AH5606" i="1"/>
  <c r="V5611" i="1"/>
  <c r="Z5610" i="1"/>
  <c r="AA5607" i="1"/>
  <c r="AC5607" i="1"/>
  <c r="Y5607" i="1"/>
  <c r="AD5607" i="1"/>
  <c r="N5614" i="1"/>
  <c r="T5614" i="1"/>
  <c r="W5608" i="1"/>
  <c r="K5614" i="1"/>
  <c r="R5614" i="1"/>
  <c r="L5614" i="1"/>
  <c r="M5614" i="1"/>
  <c r="O5614" i="1"/>
  <c r="Q5614" i="1"/>
  <c r="S5614" i="1"/>
  <c r="X5608" i="1"/>
  <c r="AE5607" i="1"/>
  <c r="AF5607" i="1"/>
  <c r="AH5607" i="1"/>
  <c r="V5612" i="1"/>
  <c r="Z5611" i="1"/>
  <c r="AA5608" i="1"/>
  <c r="AC5608" i="1"/>
  <c r="Y5608" i="1"/>
  <c r="AD5608" i="1"/>
  <c r="N5615" i="1"/>
  <c r="T5615" i="1"/>
  <c r="W5609" i="1"/>
  <c r="K5615" i="1"/>
  <c r="R5615" i="1"/>
  <c r="L5615" i="1"/>
  <c r="M5615" i="1"/>
  <c r="O5615" i="1"/>
  <c r="Q5615" i="1"/>
  <c r="S5615" i="1"/>
  <c r="X5609" i="1"/>
  <c r="AE5608" i="1"/>
  <c r="AF5608" i="1"/>
  <c r="AH5608" i="1"/>
  <c r="V5613" i="1"/>
  <c r="Z5612" i="1"/>
  <c r="AA5609" i="1"/>
  <c r="AC5609" i="1"/>
  <c r="Y5609" i="1"/>
  <c r="AD5609" i="1"/>
  <c r="N5616" i="1"/>
  <c r="T5616" i="1"/>
  <c r="W5610" i="1"/>
  <c r="K5616" i="1"/>
  <c r="R5616" i="1"/>
  <c r="L5616" i="1"/>
  <c r="M5616" i="1"/>
  <c r="O5616" i="1"/>
  <c r="Q5616" i="1"/>
  <c r="S5616" i="1"/>
  <c r="X5610" i="1"/>
  <c r="AE5609" i="1"/>
  <c r="AF5609" i="1"/>
  <c r="AH5609" i="1"/>
  <c r="V5614" i="1"/>
  <c r="Z5613" i="1"/>
  <c r="AA5610" i="1"/>
  <c r="AC5610" i="1"/>
  <c r="Y5610" i="1"/>
  <c r="AD5610" i="1"/>
  <c r="N5617" i="1"/>
  <c r="T5617" i="1"/>
  <c r="W5611" i="1"/>
  <c r="K5617" i="1"/>
  <c r="R5617" i="1"/>
  <c r="L5617" i="1"/>
  <c r="M5617" i="1"/>
  <c r="O5617" i="1"/>
  <c r="Q5617" i="1"/>
  <c r="S5617" i="1"/>
  <c r="X5611" i="1"/>
  <c r="AE5610" i="1"/>
  <c r="AF5610" i="1"/>
  <c r="AH5610" i="1"/>
  <c r="V5615" i="1"/>
  <c r="Z5614" i="1"/>
  <c r="AA5611" i="1"/>
  <c r="AC5611" i="1"/>
  <c r="Y5611" i="1"/>
  <c r="AD5611" i="1"/>
  <c r="N5618" i="1"/>
  <c r="T5618" i="1"/>
  <c r="W5612" i="1"/>
  <c r="K5618" i="1"/>
  <c r="R5618" i="1"/>
  <c r="L5618" i="1"/>
  <c r="M5618" i="1"/>
  <c r="O5618" i="1"/>
  <c r="Q5618" i="1"/>
  <c r="S5618" i="1"/>
  <c r="X5612" i="1"/>
  <c r="AE5611" i="1"/>
  <c r="AF5611" i="1"/>
  <c r="AH5611" i="1"/>
  <c r="V5616" i="1"/>
  <c r="Z5615" i="1"/>
  <c r="AA5612" i="1"/>
  <c r="AC5612" i="1"/>
  <c r="Y5612" i="1"/>
  <c r="AD5612" i="1"/>
  <c r="N5619" i="1"/>
  <c r="T5619" i="1"/>
  <c r="W5613" i="1"/>
  <c r="K5619" i="1"/>
  <c r="R5619" i="1"/>
  <c r="L5619" i="1"/>
  <c r="M5619" i="1"/>
  <c r="O5619" i="1"/>
  <c r="Q5619" i="1"/>
  <c r="S5619" i="1"/>
  <c r="X5613" i="1"/>
  <c r="AE5612" i="1"/>
  <c r="AF5612" i="1"/>
  <c r="AH5612" i="1"/>
  <c r="V5617" i="1"/>
  <c r="Z5616" i="1"/>
  <c r="AA5613" i="1"/>
  <c r="AC5613" i="1"/>
  <c r="Y5613" i="1"/>
  <c r="AD5613" i="1"/>
  <c r="N5620" i="1"/>
  <c r="T5620" i="1"/>
  <c r="W5614" i="1"/>
  <c r="K5620" i="1"/>
  <c r="R5620" i="1"/>
  <c r="L5620" i="1"/>
  <c r="M5620" i="1"/>
  <c r="O5620" i="1"/>
  <c r="Q5620" i="1"/>
  <c r="S5620" i="1"/>
  <c r="X5614" i="1"/>
  <c r="AE5613" i="1"/>
  <c r="AF5613" i="1"/>
  <c r="AH5613" i="1"/>
  <c r="V5618" i="1"/>
  <c r="Z5617" i="1"/>
  <c r="AA5614" i="1"/>
  <c r="AC5614" i="1"/>
  <c r="Y5614" i="1"/>
  <c r="AD5614" i="1"/>
  <c r="N5621" i="1"/>
  <c r="T5621" i="1"/>
  <c r="W5615" i="1"/>
  <c r="K5621" i="1"/>
  <c r="R5621" i="1"/>
  <c r="L5621" i="1"/>
  <c r="M5621" i="1"/>
  <c r="O5621" i="1"/>
  <c r="Q5621" i="1"/>
  <c r="S5621" i="1"/>
  <c r="X5615" i="1"/>
  <c r="AE5614" i="1"/>
  <c r="AF5614" i="1"/>
  <c r="AH5614" i="1"/>
  <c r="V5619" i="1"/>
  <c r="Z5618" i="1"/>
  <c r="AA5615" i="1"/>
  <c r="AC5615" i="1"/>
  <c r="Y5615" i="1"/>
  <c r="AD5615" i="1"/>
  <c r="N5622" i="1"/>
  <c r="T5622" i="1"/>
  <c r="W5616" i="1"/>
  <c r="K5622" i="1"/>
  <c r="R5622" i="1"/>
  <c r="L5622" i="1"/>
  <c r="M5622" i="1"/>
  <c r="O5622" i="1"/>
  <c r="Q5622" i="1"/>
  <c r="S5622" i="1"/>
  <c r="X5616" i="1"/>
  <c r="AE5615" i="1"/>
  <c r="AF5615" i="1"/>
  <c r="AH5615" i="1"/>
  <c r="V5620" i="1"/>
  <c r="Z5619" i="1"/>
  <c r="AA5616" i="1"/>
  <c r="AC5616" i="1"/>
  <c r="Y5616" i="1"/>
  <c r="AD5616" i="1"/>
  <c r="N5623" i="1"/>
  <c r="T5623" i="1"/>
  <c r="W5617" i="1"/>
  <c r="K5623" i="1"/>
  <c r="R5623" i="1"/>
  <c r="L5623" i="1"/>
  <c r="M5623" i="1"/>
  <c r="O5623" i="1"/>
  <c r="Q5623" i="1"/>
  <c r="S5623" i="1"/>
  <c r="X5617" i="1"/>
  <c r="AE5616" i="1"/>
  <c r="AF5616" i="1"/>
  <c r="AH5616" i="1"/>
  <c r="V5621" i="1"/>
  <c r="Z5620" i="1"/>
  <c r="AA5617" i="1"/>
  <c r="AC5617" i="1"/>
  <c r="Y5617" i="1"/>
  <c r="AD5617" i="1"/>
  <c r="N5624" i="1"/>
  <c r="T5624" i="1"/>
  <c r="W5618" i="1"/>
  <c r="K5624" i="1"/>
  <c r="R5624" i="1"/>
  <c r="L5624" i="1"/>
  <c r="M5624" i="1"/>
  <c r="O5624" i="1"/>
  <c r="Q5624" i="1"/>
  <c r="S5624" i="1"/>
  <c r="X5618" i="1"/>
  <c r="AE5617" i="1"/>
  <c r="AF5617" i="1"/>
  <c r="AH5617" i="1"/>
  <c r="V5622" i="1"/>
  <c r="Z5621" i="1"/>
  <c r="AA5618" i="1"/>
  <c r="AC5618" i="1"/>
  <c r="Y5618" i="1"/>
  <c r="AD5618" i="1"/>
  <c r="N5625" i="1"/>
  <c r="T5625" i="1"/>
  <c r="W5619" i="1"/>
  <c r="K5625" i="1"/>
  <c r="R5625" i="1"/>
  <c r="L5625" i="1"/>
  <c r="M5625" i="1"/>
  <c r="O5625" i="1"/>
  <c r="Q5625" i="1"/>
  <c r="S5625" i="1"/>
  <c r="X5619" i="1"/>
  <c r="AE5618" i="1"/>
  <c r="AF5618" i="1"/>
  <c r="AH5618" i="1"/>
  <c r="V5623" i="1"/>
  <c r="Z5622" i="1"/>
  <c r="AA5619" i="1"/>
  <c r="AC5619" i="1"/>
  <c r="Y5619" i="1"/>
  <c r="AD5619" i="1"/>
  <c r="N5626" i="1"/>
  <c r="T5626" i="1"/>
  <c r="W5620" i="1"/>
  <c r="K5626" i="1"/>
  <c r="R5626" i="1"/>
  <c r="L5626" i="1"/>
  <c r="M5626" i="1"/>
  <c r="O5626" i="1"/>
  <c r="Q5626" i="1"/>
  <c r="S5626" i="1"/>
  <c r="X5620" i="1"/>
  <c r="AE5619" i="1"/>
  <c r="AF5619" i="1"/>
  <c r="AH5619" i="1"/>
  <c r="V5624" i="1"/>
  <c r="Z5623" i="1"/>
  <c r="AA5620" i="1"/>
  <c r="AC5620" i="1"/>
  <c r="Y5620" i="1"/>
  <c r="AD5620" i="1"/>
  <c r="N5627" i="1"/>
  <c r="T5627" i="1"/>
  <c r="W5621" i="1"/>
  <c r="K5627" i="1"/>
  <c r="R5627" i="1"/>
  <c r="L5627" i="1"/>
  <c r="M5627" i="1"/>
  <c r="O5627" i="1"/>
  <c r="Q5627" i="1"/>
  <c r="S5627" i="1"/>
  <c r="X5621" i="1"/>
  <c r="AE5620" i="1"/>
  <c r="AF5620" i="1"/>
  <c r="AH5620" i="1"/>
  <c r="V5625" i="1"/>
  <c r="Z5624" i="1"/>
  <c r="AA5621" i="1"/>
  <c r="AC5621" i="1"/>
  <c r="Y5621" i="1"/>
  <c r="AD5621" i="1"/>
  <c r="N5628" i="1"/>
  <c r="T5628" i="1"/>
  <c r="W5622" i="1"/>
  <c r="K5628" i="1"/>
  <c r="R5628" i="1"/>
  <c r="L5628" i="1"/>
  <c r="M5628" i="1"/>
  <c r="O5628" i="1"/>
  <c r="Q5628" i="1"/>
  <c r="S5628" i="1"/>
  <c r="X5622" i="1"/>
  <c r="AE5621" i="1"/>
  <c r="AF5621" i="1"/>
  <c r="AH5621" i="1"/>
  <c r="V5626" i="1"/>
  <c r="Z5625" i="1"/>
  <c r="AA5622" i="1"/>
  <c r="AC5622" i="1"/>
  <c r="Y5622" i="1"/>
  <c r="AD5622" i="1"/>
  <c r="N5629" i="1"/>
  <c r="T5629" i="1"/>
  <c r="W5623" i="1"/>
  <c r="K5629" i="1"/>
  <c r="R5629" i="1"/>
  <c r="L5629" i="1"/>
  <c r="M5629" i="1"/>
  <c r="O5629" i="1"/>
  <c r="Q5629" i="1"/>
  <c r="S5629" i="1"/>
  <c r="X5623" i="1"/>
  <c r="AE5622" i="1"/>
  <c r="AF5622" i="1"/>
  <c r="AH5622" i="1"/>
  <c r="V5627" i="1"/>
  <c r="Z5626" i="1"/>
  <c r="AA5623" i="1"/>
  <c r="AC5623" i="1"/>
  <c r="Y5623" i="1"/>
  <c r="AD5623" i="1"/>
  <c r="N5630" i="1"/>
  <c r="T5630" i="1"/>
  <c r="W5624" i="1"/>
  <c r="K5630" i="1"/>
  <c r="R5630" i="1"/>
  <c r="L5630" i="1"/>
  <c r="M5630" i="1"/>
  <c r="O5630" i="1"/>
  <c r="Q5630" i="1"/>
  <c r="S5630" i="1"/>
  <c r="X5624" i="1"/>
  <c r="AE5623" i="1"/>
  <c r="AF5623" i="1"/>
  <c r="AH5623" i="1"/>
  <c r="V5628" i="1"/>
  <c r="Z5627" i="1"/>
  <c r="AA5624" i="1"/>
  <c r="AC5624" i="1"/>
  <c r="Y5624" i="1"/>
  <c r="AD5624" i="1"/>
  <c r="N5631" i="1"/>
  <c r="T5631" i="1"/>
  <c r="W5625" i="1"/>
  <c r="K5631" i="1"/>
  <c r="R5631" i="1"/>
  <c r="L5631" i="1"/>
  <c r="M5631" i="1"/>
  <c r="O5631" i="1"/>
  <c r="Q5631" i="1"/>
  <c r="S5631" i="1"/>
  <c r="X5625" i="1"/>
  <c r="AE5624" i="1"/>
  <c r="AF5624" i="1"/>
  <c r="AH5624" i="1"/>
  <c r="V5629" i="1"/>
  <c r="Z5628" i="1"/>
  <c r="AA5625" i="1"/>
  <c r="AC5625" i="1"/>
  <c r="Y5625" i="1"/>
  <c r="AD5625" i="1"/>
  <c r="N5632" i="1"/>
  <c r="T5632" i="1"/>
  <c r="W5626" i="1"/>
  <c r="K5632" i="1"/>
  <c r="R5632" i="1"/>
  <c r="L5632" i="1"/>
  <c r="M5632" i="1"/>
  <c r="O5632" i="1"/>
  <c r="Q5632" i="1"/>
  <c r="S5632" i="1"/>
  <c r="X5626" i="1"/>
  <c r="AE5625" i="1"/>
  <c r="AF5625" i="1"/>
  <c r="AH5625" i="1"/>
  <c r="V5630" i="1"/>
  <c r="Z5629" i="1"/>
  <c r="AA5626" i="1"/>
  <c r="AC5626" i="1"/>
  <c r="Y5626" i="1"/>
  <c r="AD5626" i="1"/>
  <c r="N5633" i="1"/>
  <c r="T5633" i="1"/>
  <c r="W5627" i="1"/>
  <c r="K5633" i="1"/>
  <c r="R5633" i="1"/>
  <c r="L5633" i="1"/>
  <c r="M5633" i="1"/>
  <c r="O5633" i="1"/>
  <c r="Q5633" i="1"/>
  <c r="S5633" i="1"/>
  <c r="X5627" i="1"/>
  <c r="AE5626" i="1"/>
  <c r="AF5626" i="1"/>
  <c r="AH5626" i="1"/>
  <c r="V5631" i="1"/>
  <c r="Z5630" i="1"/>
  <c r="AA5627" i="1"/>
  <c r="AC5627" i="1"/>
  <c r="Y5627" i="1"/>
  <c r="AD5627" i="1"/>
  <c r="N5634" i="1"/>
  <c r="T5634" i="1"/>
  <c r="W5628" i="1"/>
  <c r="K5634" i="1"/>
  <c r="R5634" i="1"/>
  <c r="L5634" i="1"/>
  <c r="M5634" i="1"/>
  <c r="O5634" i="1"/>
  <c r="Q5634" i="1"/>
  <c r="S5634" i="1"/>
  <c r="X5628" i="1"/>
  <c r="AE5627" i="1"/>
  <c r="AF5627" i="1"/>
  <c r="AH5627" i="1"/>
  <c r="V5632" i="1"/>
  <c r="Z5631" i="1"/>
  <c r="AA5628" i="1"/>
  <c r="AC5628" i="1"/>
  <c r="Y5628" i="1"/>
  <c r="AD5628" i="1"/>
  <c r="N5635" i="1"/>
  <c r="T5635" i="1"/>
  <c r="W5629" i="1"/>
  <c r="K5635" i="1"/>
  <c r="R5635" i="1"/>
  <c r="L5635" i="1"/>
  <c r="M5635" i="1"/>
  <c r="O5635" i="1"/>
  <c r="Q5635" i="1"/>
  <c r="S5635" i="1"/>
  <c r="X5629" i="1"/>
  <c r="AE5628" i="1"/>
  <c r="AF5628" i="1"/>
  <c r="AH5628" i="1"/>
  <c r="V5633" i="1"/>
  <c r="Z5632" i="1"/>
  <c r="AA5629" i="1"/>
  <c r="AC5629" i="1"/>
  <c r="Y5629" i="1"/>
  <c r="AD5629" i="1"/>
  <c r="N5636" i="1"/>
  <c r="T5636" i="1"/>
  <c r="W5630" i="1"/>
  <c r="K5636" i="1"/>
  <c r="R5636" i="1"/>
  <c r="L5636" i="1"/>
  <c r="M5636" i="1"/>
  <c r="O5636" i="1"/>
  <c r="Q5636" i="1"/>
  <c r="S5636" i="1"/>
  <c r="X5630" i="1"/>
  <c r="AE5629" i="1"/>
  <c r="AF5629" i="1"/>
  <c r="AH5629" i="1"/>
  <c r="V5634" i="1"/>
  <c r="Z5633" i="1"/>
  <c r="AA5630" i="1"/>
  <c r="AC5630" i="1"/>
  <c r="Y5630" i="1"/>
  <c r="AD5630" i="1"/>
  <c r="N5637" i="1"/>
  <c r="T5637" i="1"/>
  <c r="W5631" i="1"/>
  <c r="K5637" i="1"/>
  <c r="R5637" i="1"/>
  <c r="L5637" i="1"/>
  <c r="M5637" i="1"/>
  <c r="O5637" i="1"/>
  <c r="Q5637" i="1"/>
  <c r="S5637" i="1"/>
  <c r="X5631" i="1"/>
  <c r="AE5630" i="1"/>
  <c r="AF5630" i="1"/>
  <c r="AH5630" i="1"/>
  <c r="V5635" i="1"/>
  <c r="Z5634" i="1"/>
  <c r="AA5631" i="1"/>
  <c r="AC5631" i="1"/>
  <c r="Y5631" i="1"/>
  <c r="AD5631" i="1"/>
  <c r="N5638" i="1"/>
  <c r="T5638" i="1"/>
  <c r="W5632" i="1"/>
  <c r="K5638" i="1"/>
  <c r="R5638" i="1"/>
  <c r="L5638" i="1"/>
  <c r="M5638" i="1"/>
  <c r="O5638" i="1"/>
  <c r="Q5638" i="1"/>
  <c r="S5638" i="1"/>
  <c r="X5632" i="1"/>
  <c r="AE5631" i="1"/>
  <c r="AF5631" i="1"/>
  <c r="AH5631" i="1"/>
  <c r="V5636" i="1"/>
  <c r="Z5635" i="1"/>
  <c r="AA5632" i="1"/>
  <c r="AC5632" i="1"/>
  <c r="Y5632" i="1"/>
  <c r="AD5632" i="1"/>
  <c r="N5639" i="1"/>
  <c r="T5639" i="1"/>
  <c r="W5633" i="1"/>
  <c r="K5639" i="1"/>
  <c r="R5639" i="1"/>
  <c r="L5639" i="1"/>
  <c r="M5639" i="1"/>
  <c r="O5639" i="1"/>
  <c r="Q5639" i="1"/>
  <c r="S5639" i="1"/>
  <c r="X5633" i="1"/>
  <c r="AE5632" i="1"/>
  <c r="AF5632" i="1"/>
  <c r="AH5632" i="1"/>
  <c r="V5637" i="1"/>
  <c r="Z5636" i="1"/>
  <c r="AA5633" i="1"/>
  <c r="AC5633" i="1"/>
  <c r="Y5633" i="1"/>
  <c r="AD5633" i="1"/>
  <c r="N5640" i="1"/>
  <c r="T5640" i="1"/>
  <c r="W5634" i="1"/>
  <c r="K5640" i="1"/>
  <c r="R5640" i="1"/>
  <c r="L5640" i="1"/>
  <c r="M5640" i="1"/>
  <c r="O5640" i="1"/>
  <c r="Q5640" i="1"/>
  <c r="S5640" i="1"/>
  <c r="X5634" i="1"/>
  <c r="AE5633" i="1"/>
  <c r="AF5633" i="1"/>
  <c r="AH5633" i="1"/>
  <c r="V5638" i="1"/>
  <c r="Z5637" i="1"/>
  <c r="AA5634" i="1"/>
  <c r="AC5634" i="1"/>
  <c r="Y5634" i="1"/>
  <c r="AD5634" i="1"/>
  <c r="N5641" i="1"/>
  <c r="T5641" i="1"/>
  <c r="W5635" i="1"/>
  <c r="K5641" i="1"/>
  <c r="R5641" i="1"/>
  <c r="L5641" i="1"/>
  <c r="M5641" i="1"/>
  <c r="O5641" i="1"/>
  <c r="Q5641" i="1"/>
  <c r="S5641" i="1"/>
  <c r="X5635" i="1"/>
  <c r="AE5634" i="1"/>
  <c r="AF5634" i="1"/>
  <c r="AH5634" i="1"/>
  <c r="V5639" i="1"/>
  <c r="Z5638" i="1"/>
  <c r="AA5635" i="1"/>
  <c r="AC5635" i="1"/>
  <c r="Y5635" i="1"/>
  <c r="AD5635" i="1"/>
  <c r="N5642" i="1"/>
  <c r="T5642" i="1"/>
  <c r="W5636" i="1"/>
  <c r="K5642" i="1"/>
  <c r="R5642" i="1"/>
  <c r="L5642" i="1"/>
  <c r="M5642" i="1"/>
  <c r="O5642" i="1"/>
  <c r="Q5642" i="1"/>
  <c r="S5642" i="1"/>
  <c r="X5636" i="1"/>
  <c r="AE5635" i="1"/>
  <c r="AF5635" i="1"/>
  <c r="AH5635" i="1"/>
  <c r="V5640" i="1"/>
  <c r="Z5639" i="1"/>
  <c r="AA5636" i="1"/>
  <c r="AC5636" i="1"/>
  <c r="Y5636" i="1"/>
  <c r="AD5636" i="1"/>
  <c r="N5643" i="1"/>
  <c r="T5643" i="1"/>
  <c r="W5637" i="1"/>
  <c r="K5643" i="1"/>
  <c r="R5643" i="1"/>
  <c r="L5643" i="1"/>
  <c r="M5643" i="1"/>
  <c r="O5643" i="1"/>
  <c r="Q5643" i="1"/>
  <c r="S5643" i="1"/>
  <c r="X5637" i="1"/>
  <c r="AE5636" i="1"/>
  <c r="AF5636" i="1"/>
  <c r="AH5636" i="1"/>
  <c r="V5641" i="1"/>
  <c r="Z5640" i="1"/>
  <c r="AA5637" i="1"/>
  <c r="AC5637" i="1"/>
  <c r="Y5637" i="1"/>
  <c r="AD5637" i="1"/>
  <c r="N5644" i="1"/>
  <c r="T5644" i="1"/>
  <c r="W5638" i="1"/>
  <c r="K5644" i="1"/>
  <c r="R5644" i="1"/>
  <c r="L5644" i="1"/>
  <c r="M5644" i="1"/>
  <c r="O5644" i="1"/>
  <c r="Q5644" i="1"/>
  <c r="S5644" i="1"/>
  <c r="X5638" i="1"/>
  <c r="AE5637" i="1"/>
  <c r="AF5637" i="1"/>
  <c r="AH5637" i="1"/>
  <c r="V5642" i="1"/>
  <c r="Z5641" i="1"/>
  <c r="AA5638" i="1"/>
  <c r="AC5638" i="1"/>
  <c r="Y5638" i="1"/>
  <c r="AD5638" i="1"/>
  <c r="N5645" i="1"/>
  <c r="T5645" i="1"/>
  <c r="W5639" i="1"/>
  <c r="K5645" i="1"/>
  <c r="R5645" i="1"/>
  <c r="L5645" i="1"/>
  <c r="M5645" i="1"/>
  <c r="O5645" i="1"/>
  <c r="Q5645" i="1"/>
  <c r="S5645" i="1"/>
  <c r="X5639" i="1"/>
  <c r="AE5638" i="1"/>
  <c r="AF5638" i="1"/>
  <c r="AH5638" i="1"/>
  <c r="V5643" i="1"/>
  <c r="Z5642" i="1"/>
  <c r="AA5639" i="1"/>
  <c r="AC5639" i="1"/>
  <c r="Y5639" i="1"/>
  <c r="AD5639" i="1"/>
  <c r="N5646" i="1"/>
  <c r="T5646" i="1"/>
  <c r="W5640" i="1"/>
  <c r="K5646" i="1"/>
  <c r="R5646" i="1"/>
  <c r="L5646" i="1"/>
  <c r="M5646" i="1"/>
  <c r="O5646" i="1"/>
  <c r="Q5646" i="1"/>
  <c r="S5646" i="1"/>
  <c r="X5640" i="1"/>
  <c r="AE5639" i="1"/>
  <c r="AF5639" i="1"/>
  <c r="AH5639" i="1"/>
  <c r="V5644" i="1"/>
  <c r="Z5643" i="1"/>
  <c r="AA5640" i="1"/>
  <c r="AC5640" i="1"/>
  <c r="Y5640" i="1"/>
  <c r="AD5640" i="1"/>
  <c r="N5647" i="1"/>
  <c r="T5647" i="1"/>
  <c r="W5641" i="1"/>
  <c r="K5647" i="1"/>
  <c r="R5647" i="1"/>
  <c r="L5647" i="1"/>
  <c r="M5647" i="1"/>
  <c r="O5647" i="1"/>
  <c r="Q5647" i="1"/>
  <c r="S5647" i="1"/>
  <c r="X5641" i="1"/>
  <c r="AE5640" i="1"/>
  <c r="AF5640" i="1"/>
  <c r="AH5640" i="1"/>
  <c r="V5645" i="1"/>
  <c r="Z5644" i="1"/>
  <c r="AA5641" i="1"/>
  <c r="AC5641" i="1"/>
  <c r="Y5641" i="1"/>
  <c r="AD5641" i="1"/>
  <c r="N5648" i="1"/>
  <c r="T5648" i="1"/>
  <c r="W5642" i="1"/>
  <c r="K5648" i="1"/>
  <c r="R5648" i="1"/>
  <c r="L5648" i="1"/>
  <c r="M5648" i="1"/>
  <c r="O5648" i="1"/>
  <c r="Q5648" i="1"/>
  <c r="S5648" i="1"/>
  <c r="X5642" i="1"/>
  <c r="AE5641" i="1"/>
  <c r="AF5641" i="1"/>
  <c r="AH5641" i="1"/>
  <c r="V5646" i="1"/>
  <c r="Z5645" i="1"/>
  <c r="AA5642" i="1"/>
  <c r="AC5642" i="1"/>
  <c r="Y5642" i="1"/>
  <c r="AD5642" i="1"/>
  <c r="N5649" i="1"/>
  <c r="T5649" i="1"/>
  <c r="W5643" i="1"/>
  <c r="K5649" i="1"/>
  <c r="R5649" i="1"/>
  <c r="L5649" i="1"/>
  <c r="M5649" i="1"/>
  <c r="O5649" i="1"/>
  <c r="Q5649" i="1"/>
  <c r="S5649" i="1"/>
  <c r="X5643" i="1"/>
  <c r="AE5642" i="1"/>
  <c r="AF5642" i="1"/>
  <c r="AH5642" i="1"/>
  <c r="V5647" i="1"/>
  <c r="Z5646" i="1"/>
  <c r="AA5643" i="1"/>
  <c r="AC5643" i="1"/>
  <c r="Y5643" i="1"/>
  <c r="AD5643" i="1"/>
  <c r="N5650" i="1"/>
  <c r="T5650" i="1"/>
  <c r="W5644" i="1"/>
  <c r="K5650" i="1"/>
  <c r="R5650" i="1"/>
  <c r="L5650" i="1"/>
  <c r="M5650" i="1"/>
  <c r="O5650" i="1"/>
  <c r="Q5650" i="1"/>
  <c r="S5650" i="1"/>
  <c r="X5644" i="1"/>
  <c r="AE5643" i="1"/>
  <c r="AF5643" i="1"/>
  <c r="AH5643" i="1"/>
  <c r="V5648" i="1"/>
  <c r="Z5647" i="1"/>
  <c r="AA5644" i="1"/>
  <c r="AC5644" i="1"/>
  <c r="Y5644" i="1"/>
  <c r="AD5644" i="1"/>
  <c r="N5651" i="1"/>
  <c r="T5651" i="1"/>
  <c r="W5645" i="1"/>
  <c r="K5651" i="1"/>
  <c r="R5651" i="1"/>
  <c r="L5651" i="1"/>
  <c r="M5651" i="1"/>
  <c r="O5651" i="1"/>
  <c r="Q5651" i="1"/>
  <c r="S5651" i="1"/>
  <c r="X5645" i="1"/>
  <c r="AE5644" i="1"/>
  <c r="AF5644" i="1"/>
  <c r="AH5644" i="1"/>
  <c r="V5649" i="1"/>
  <c r="Z5648" i="1"/>
  <c r="AA5645" i="1"/>
  <c r="AC5645" i="1"/>
  <c r="Y5645" i="1"/>
  <c r="AD5645" i="1"/>
  <c r="N5652" i="1"/>
  <c r="T5652" i="1"/>
  <c r="W5646" i="1"/>
  <c r="K5652" i="1"/>
  <c r="R5652" i="1"/>
  <c r="L5652" i="1"/>
  <c r="M5652" i="1"/>
  <c r="O5652" i="1"/>
  <c r="Q5652" i="1"/>
  <c r="S5652" i="1"/>
  <c r="X5646" i="1"/>
  <c r="AE5645" i="1"/>
  <c r="AF5645" i="1"/>
  <c r="AH5645" i="1"/>
  <c r="V5650" i="1"/>
  <c r="Z5649" i="1"/>
  <c r="AA5646" i="1"/>
  <c r="AC5646" i="1"/>
  <c r="Y5646" i="1"/>
  <c r="AD5646" i="1"/>
  <c r="N5653" i="1"/>
  <c r="T5653" i="1"/>
  <c r="W5647" i="1"/>
  <c r="K5653" i="1"/>
  <c r="R5653" i="1"/>
  <c r="L5653" i="1"/>
  <c r="M5653" i="1"/>
  <c r="O5653" i="1"/>
  <c r="Q5653" i="1"/>
  <c r="S5653" i="1"/>
  <c r="X5647" i="1"/>
  <c r="AE5646" i="1"/>
  <c r="AF5646" i="1"/>
  <c r="AH5646" i="1"/>
  <c r="V5651" i="1"/>
  <c r="Z5650" i="1"/>
  <c r="AA5647" i="1"/>
  <c r="AC5647" i="1"/>
  <c r="Y5647" i="1"/>
  <c r="AD5647" i="1"/>
  <c r="N5654" i="1"/>
  <c r="T5654" i="1"/>
  <c r="W5648" i="1"/>
  <c r="K5654" i="1"/>
  <c r="R5654" i="1"/>
  <c r="L5654" i="1"/>
  <c r="M5654" i="1"/>
  <c r="O5654" i="1"/>
  <c r="Q5654" i="1"/>
  <c r="S5654" i="1"/>
  <c r="X5648" i="1"/>
  <c r="AE5647" i="1"/>
  <c r="AF5647" i="1"/>
  <c r="AH5647" i="1"/>
  <c r="V5652" i="1"/>
  <c r="Z5651" i="1"/>
  <c r="AA5648" i="1"/>
  <c r="AC5648" i="1"/>
  <c r="Y5648" i="1"/>
  <c r="AD5648" i="1"/>
  <c r="N5655" i="1"/>
  <c r="T5655" i="1"/>
  <c r="W5649" i="1"/>
  <c r="K5655" i="1"/>
  <c r="R5655" i="1"/>
  <c r="L5655" i="1"/>
  <c r="M5655" i="1"/>
  <c r="O5655" i="1"/>
  <c r="Q5655" i="1"/>
  <c r="S5655" i="1"/>
  <c r="X5649" i="1"/>
  <c r="AE5648" i="1"/>
  <c r="AF5648" i="1"/>
  <c r="AH5648" i="1"/>
  <c r="V5653" i="1"/>
  <c r="Z5652" i="1"/>
  <c r="AA5649" i="1"/>
  <c r="AC5649" i="1"/>
  <c r="Y5649" i="1"/>
  <c r="AD5649" i="1"/>
  <c r="N5656" i="1"/>
  <c r="T5656" i="1"/>
  <c r="W5650" i="1"/>
  <c r="K5656" i="1"/>
  <c r="R5656" i="1"/>
  <c r="L5656" i="1"/>
  <c r="M5656" i="1"/>
  <c r="O5656" i="1"/>
  <c r="Q5656" i="1"/>
  <c r="S5656" i="1"/>
  <c r="X5650" i="1"/>
  <c r="AE5649" i="1"/>
  <c r="AF5649" i="1"/>
  <c r="AH5649" i="1"/>
  <c r="V5654" i="1"/>
  <c r="Z5653" i="1"/>
  <c r="AA5650" i="1"/>
  <c r="AC5650" i="1"/>
  <c r="Y5650" i="1"/>
  <c r="AD5650" i="1"/>
  <c r="N5657" i="1"/>
  <c r="T5657" i="1"/>
  <c r="W5651" i="1"/>
  <c r="K5657" i="1"/>
  <c r="R5657" i="1"/>
  <c r="L5657" i="1"/>
  <c r="M5657" i="1"/>
  <c r="O5657" i="1"/>
  <c r="Q5657" i="1"/>
  <c r="S5657" i="1"/>
  <c r="X5651" i="1"/>
  <c r="AE5650" i="1"/>
  <c r="AF5650" i="1"/>
  <c r="AH5650" i="1"/>
  <c r="V5655" i="1"/>
  <c r="Z5654" i="1"/>
  <c r="AA5651" i="1"/>
  <c r="AC5651" i="1"/>
  <c r="Y5651" i="1"/>
  <c r="AD5651" i="1"/>
  <c r="N5658" i="1"/>
  <c r="T5658" i="1"/>
  <c r="W5652" i="1"/>
  <c r="K5658" i="1"/>
  <c r="R5658" i="1"/>
  <c r="L5658" i="1"/>
  <c r="M5658" i="1"/>
  <c r="O5658" i="1"/>
  <c r="Q5658" i="1"/>
  <c r="S5658" i="1"/>
  <c r="X5652" i="1"/>
  <c r="AE5651" i="1"/>
  <c r="AF5651" i="1"/>
  <c r="AH5651" i="1"/>
  <c r="V5656" i="1"/>
  <c r="Z5655" i="1"/>
  <c r="AA5652" i="1"/>
  <c r="AC5652" i="1"/>
  <c r="Y5652" i="1"/>
  <c r="AD5652" i="1"/>
  <c r="N5659" i="1"/>
  <c r="T5659" i="1"/>
  <c r="W5653" i="1"/>
  <c r="K5659" i="1"/>
  <c r="R5659" i="1"/>
  <c r="L5659" i="1"/>
  <c r="M5659" i="1"/>
  <c r="O5659" i="1"/>
  <c r="Q5659" i="1"/>
  <c r="S5659" i="1"/>
  <c r="X5653" i="1"/>
  <c r="AE5652" i="1"/>
  <c r="AF5652" i="1"/>
  <c r="AH5652" i="1"/>
  <c r="V5657" i="1"/>
  <c r="Z5656" i="1"/>
  <c r="AA5653" i="1"/>
  <c r="AC5653" i="1"/>
  <c r="Y5653" i="1"/>
  <c r="AD5653" i="1"/>
  <c r="N5660" i="1"/>
  <c r="T5660" i="1"/>
  <c r="W5654" i="1"/>
  <c r="K5660" i="1"/>
  <c r="R5660" i="1"/>
  <c r="L5660" i="1"/>
  <c r="M5660" i="1"/>
  <c r="O5660" i="1"/>
  <c r="Q5660" i="1"/>
  <c r="S5660" i="1"/>
  <c r="X5654" i="1"/>
  <c r="AE5653" i="1"/>
  <c r="AF5653" i="1"/>
  <c r="AH5653" i="1"/>
  <c r="V5658" i="1"/>
  <c r="Z5657" i="1"/>
  <c r="AA5654" i="1"/>
  <c r="AC5654" i="1"/>
  <c r="Y5654" i="1"/>
  <c r="AD5654" i="1"/>
  <c r="N5661" i="1"/>
  <c r="T5661" i="1"/>
  <c r="W5655" i="1"/>
  <c r="K5661" i="1"/>
  <c r="R5661" i="1"/>
  <c r="L5661" i="1"/>
  <c r="M5661" i="1"/>
  <c r="O5661" i="1"/>
  <c r="Q5661" i="1"/>
  <c r="S5661" i="1"/>
  <c r="X5655" i="1"/>
  <c r="AE5654" i="1"/>
  <c r="AF5654" i="1"/>
  <c r="AH5654" i="1"/>
  <c r="V5659" i="1"/>
  <c r="Z5658" i="1"/>
  <c r="AA5655" i="1"/>
  <c r="AC5655" i="1"/>
  <c r="Y5655" i="1"/>
  <c r="AD5655" i="1"/>
  <c r="N5662" i="1"/>
  <c r="T5662" i="1"/>
  <c r="W5656" i="1"/>
  <c r="K5662" i="1"/>
  <c r="R5662" i="1"/>
  <c r="L5662" i="1"/>
  <c r="M5662" i="1"/>
  <c r="O5662" i="1"/>
  <c r="Q5662" i="1"/>
  <c r="S5662" i="1"/>
  <c r="X5656" i="1"/>
  <c r="AE5655" i="1"/>
  <c r="AF5655" i="1"/>
  <c r="AH5655" i="1"/>
  <c r="V5660" i="1"/>
  <c r="Z5659" i="1"/>
  <c r="AA5656" i="1"/>
  <c r="AC5656" i="1"/>
  <c r="Y5656" i="1"/>
  <c r="AD5656" i="1"/>
  <c r="N5663" i="1"/>
  <c r="T5663" i="1"/>
  <c r="W5657" i="1"/>
  <c r="K5663" i="1"/>
  <c r="R5663" i="1"/>
  <c r="L5663" i="1"/>
  <c r="M5663" i="1"/>
  <c r="O5663" i="1"/>
  <c r="Q5663" i="1"/>
  <c r="S5663" i="1"/>
  <c r="X5657" i="1"/>
  <c r="AE5656" i="1"/>
  <c r="AF5656" i="1"/>
  <c r="AH5656" i="1"/>
  <c r="V5661" i="1"/>
  <c r="Z5660" i="1"/>
  <c r="AA5657" i="1"/>
  <c r="AC5657" i="1"/>
  <c r="Y5657" i="1"/>
  <c r="AD5657" i="1"/>
  <c r="N5664" i="1"/>
  <c r="T5664" i="1"/>
  <c r="W5658" i="1"/>
  <c r="K5664" i="1"/>
  <c r="R5664" i="1"/>
  <c r="L5664" i="1"/>
  <c r="M5664" i="1"/>
  <c r="O5664" i="1"/>
  <c r="Q5664" i="1"/>
  <c r="S5664" i="1"/>
  <c r="X5658" i="1"/>
  <c r="AE5657" i="1"/>
  <c r="AF5657" i="1"/>
  <c r="AH5657" i="1"/>
  <c r="V5662" i="1"/>
  <c r="Z5661" i="1"/>
  <c r="AA5658" i="1"/>
  <c r="AC5658" i="1"/>
  <c r="Y5658" i="1"/>
  <c r="AD5658" i="1"/>
  <c r="N5665" i="1"/>
  <c r="T5665" i="1"/>
  <c r="W5659" i="1"/>
  <c r="K5665" i="1"/>
  <c r="R5665" i="1"/>
  <c r="L5665" i="1"/>
  <c r="M5665" i="1"/>
  <c r="O5665" i="1"/>
  <c r="Q5665" i="1"/>
  <c r="S5665" i="1"/>
  <c r="X5659" i="1"/>
  <c r="AE5658" i="1"/>
  <c r="AF5658" i="1"/>
  <c r="AH5658" i="1"/>
  <c r="V5663" i="1"/>
  <c r="Z5662" i="1"/>
  <c r="AA5659" i="1"/>
  <c r="AC5659" i="1"/>
  <c r="Y5659" i="1"/>
  <c r="AD5659" i="1"/>
  <c r="N5666" i="1"/>
  <c r="T5666" i="1"/>
  <c r="W5660" i="1"/>
  <c r="K5666" i="1"/>
  <c r="R5666" i="1"/>
  <c r="L5666" i="1"/>
  <c r="M5666" i="1"/>
  <c r="O5666" i="1"/>
  <c r="Q5666" i="1"/>
  <c r="S5666" i="1"/>
  <c r="X5660" i="1"/>
  <c r="AE5659" i="1"/>
  <c r="AF5659" i="1"/>
  <c r="AH5659" i="1"/>
  <c r="V5664" i="1"/>
  <c r="Z5663" i="1"/>
  <c r="AA5660" i="1"/>
  <c r="AC5660" i="1"/>
  <c r="Y5660" i="1"/>
  <c r="AD5660" i="1"/>
  <c r="N5667" i="1"/>
  <c r="T5667" i="1"/>
  <c r="W5661" i="1"/>
  <c r="K5667" i="1"/>
  <c r="R5667" i="1"/>
  <c r="L5667" i="1"/>
  <c r="M5667" i="1"/>
  <c r="O5667" i="1"/>
  <c r="Q5667" i="1"/>
  <c r="S5667" i="1"/>
  <c r="X5661" i="1"/>
  <c r="AE5660" i="1"/>
  <c r="AF5660" i="1"/>
  <c r="AH5660" i="1"/>
  <c r="V5665" i="1"/>
  <c r="Z5664" i="1"/>
  <c r="AA5661" i="1"/>
  <c r="AC5661" i="1"/>
  <c r="Y5661" i="1"/>
  <c r="AD5661" i="1"/>
  <c r="N5668" i="1"/>
  <c r="T5668" i="1"/>
  <c r="W5662" i="1"/>
  <c r="K5668" i="1"/>
  <c r="R5668" i="1"/>
  <c r="L5668" i="1"/>
  <c r="M5668" i="1"/>
  <c r="O5668" i="1"/>
  <c r="Q5668" i="1"/>
  <c r="S5668" i="1"/>
  <c r="X5662" i="1"/>
  <c r="AE5661" i="1"/>
  <c r="AF5661" i="1"/>
  <c r="AH5661" i="1"/>
  <c r="V5666" i="1"/>
  <c r="Z5665" i="1"/>
  <c r="AA5662" i="1"/>
  <c r="AC5662" i="1"/>
  <c r="Y5662" i="1"/>
  <c r="AD5662" i="1"/>
  <c r="N5669" i="1"/>
  <c r="T5669" i="1"/>
  <c r="W5663" i="1"/>
  <c r="K5669" i="1"/>
  <c r="R5669" i="1"/>
  <c r="L5669" i="1"/>
  <c r="M5669" i="1"/>
  <c r="O5669" i="1"/>
  <c r="Q5669" i="1"/>
  <c r="S5669" i="1"/>
  <c r="X5663" i="1"/>
  <c r="AE5662" i="1"/>
  <c r="AF5662" i="1"/>
  <c r="AH5662" i="1"/>
  <c r="V5667" i="1"/>
  <c r="Z5666" i="1"/>
  <c r="AA5663" i="1"/>
  <c r="AC5663" i="1"/>
  <c r="Y5663" i="1"/>
  <c r="AD5663" i="1"/>
  <c r="N5670" i="1"/>
  <c r="T5670" i="1"/>
  <c r="W5664" i="1"/>
  <c r="K5670" i="1"/>
  <c r="R5670" i="1"/>
  <c r="L5670" i="1"/>
  <c r="M5670" i="1"/>
  <c r="O5670" i="1"/>
  <c r="Q5670" i="1"/>
  <c r="S5670" i="1"/>
  <c r="X5664" i="1"/>
  <c r="AE5663" i="1"/>
  <c r="AF5663" i="1"/>
  <c r="AH5663" i="1"/>
  <c r="V5668" i="1"/>
  <c r="Z5667" i="1"/>
  <c r="AA5664" i="1"/>
  <c r="AC5664" i="1"/>
  <c r="Y5664" i="1"/>
  <c r="AD5664" i="1"/>
  <c r="N5671" i="1"/>
  <c r="T5671" i="1"/>
  <c r="W5665" i="1"/>
  <c r="K5671" i="1"/>
  <c r="R5671" i="1"/>
  <c r="L5671" i="1"/>
  <c r="M5671" i="1"/>
  <c r="O5671" i="1"/>
  <c r="Q5671" i="1"/>
  <c r="S5671" i="1"/>
  <c r="X5665" i="1"/>
  <c r="AE5664" i="1"/>
  <c r="AF5664" i="1"/>
  <c r="AH5664" i="1"/>
  <c r="V5669" i="1"/>
  <c r="Z5668" i="1"/>
  <c r="AA5665" i="1"/>
  <c r="AC5665" i="1"/>
  <c r="Y5665" i="1"/>
  <c r="AD5665" i="1"/>
  <c r="N5672" i="1"/>
  <c r="T5672" i="1"/>
  <c r="W5666" i="1"/>
  <c r="K5672" i="1"/>
  <c r="R5672" i="1"/>
  <c r="L5672" i="1"/>
  <c r="M5672" i="1"/>
  <c r="O5672" i="1"/>
  <c r="Q5672" i="1"/>
  <c r="S5672" i="1"/>
  <c r="X5666" i="1"/>
  <c r="AE5665" i="1"/>
  <c r="AF5665" i="1"/>
  <c r="AH5665" i="1"/>
  <c r="V5670" i="1"/>
  <c r="Z5669" i="1"/>
  <c r="AA5666" i="1"/>
  <c r="AC5666" i="1"/>
  <c r="Y5666" i="1"/>
  <c r="AD5666" i="1"/>
  <c r="N5673" i="1"/>
  <c r="T5673" i="1"/>
  <c r="W5667" i="1"/>
  <c r="K5673" i="1"/>
  <c r="R5673" i="1"/>
  <c r="L5673" i="1"/>
  <c r="M5673" i="1"/>
  <c r="O5673" i="1"/>
  <c r="Q5673" i="1"/>
  <c r="S5673" i="1"/>
  <c r="X5667" i="1"/>
  <c r="AE5666" i="1"/>
  <c r="AF5666" i="1"/>
  <c r="AH5666" i="1"/>
  <c r="V5671" i="1"/>
  <c r="Z5670" i="1"/>
  <c r="AA5667" i="1"/>
  <c r="AC5667" i="1"/>
  <c r="Y5667" i="1"/>
  <c r="AD5667" i="1"/>
  <c r="N5674" i="1"/>
  <c r="T5674" i="1"/>
  <c r="W5668" i="1"/>
  <c r="K5674" i="1"/>
  <c r="R5674" i="1"/>
  <c r="L5674" i="1"/>
  <c r="M5674" i="1"/>
  <c r="O5674" i="1"/>
  <c r="Q5674" i="1"/>
  <c r="S5674" i="1"/>
  <c r="X5668" i="1"/>
  <c r="AE5667" i="1"/>
  <c r="AF5667" i="1"/>
  <c r="AH5667" i="1"/>
  <c r="V5672" i="1"/>
  <c r="Z5671" i="1"/>
  <c r="AA5668" i="1"/>
  <c r="AC5668" i="1"/>
  <c r="Y5668" i="1"/>
  <c r="AD5668" i="1"/>
  <c r="N5675" i="1"/>
  <c r="T5675" i="1"/>
  <c r="W5669" i="1"/>
  <c r="K5675" i="1"/>
  <c r="R5675" i="1"/>
  <c r="L5675" i="1"/>
  <c r="M5675" i="1"/>
  <c r="O5675" i="1"/>
  <c r="Q5675" i="1"/>
  <c r="S5675" i="1"/>
  <c r="X5669" i="1"/>
  <c r="AE5668" i="1"/>
  <c r="AF5668" i="1"/>
  <c r="AH5668" i="1"/>
  <c r="V5673" i="1"/>
  <c r="Z5672" i="1"/>
  <c r="AA5669" i="1"/>
  <c r="AC5669" i="1"/>
  <c r="Y5669" i="1"/>
  <c r="AD5669" i="1"/>
  <c r="N5676" i="1"/>
  <c r="T5676" i="1"/>
  <c r="W5670" i="1"/>
  <c r="K5676" i="1"/>
  <c r="R5676" i="1"/>
  <c r="L5676" i="1"/>
  <c r="M5676" i="1"/>
  <c r="O5676" i="1"/>
  <c r="Q5676" i="1"/>
  <c r="S5676" i="1"/>
  <c r="X5670" i="1"/>
  <c r="AE5669" i="1"/>
  <c r="AF5669" i="1"/>
  <c r="AH5669" i="1"/>
  <c r="V5674" i="1"/>
  <c r="Z5673" i="1"/>
  <c r="AA5670" i="1"/>
  <c r="AC5670" i="1"/>
  <c r="Y5670" i="1"/>
  <c r="AD5670" i="1"/>
  <c r="N5677" i="1"/>
  <c r="T5677" i="1"/>
  <c r="W5671" i="1"/>
  <c r="K5677" i="1"/>
  <c r="R5677" i="1"/>
  <c r="L5677" i="1"/>
  <c r="M5677" i="1"/>
  <c r="O5677" i="1"/>
  <c r="Q5677" i="1"/>
  <c r="S5677" i="1"/>
  <c r="X5671" i="1"/>
  <c r="AE5670" i="1"/>
  <c r="AF5670" i="1"/>
  <c r="AH5670" i="1"/>
  <c r="V5675" i="1"/>
  <c r="Z5674" i="1"/>
  <c r="AA5671" i="1"/>
  <c r="AC5671" i="1"/>
  <c r="Y5671" i="1"/>
  <c r="AD5671" i="1"/>
  <c r="N5678" i="1"/>
  <c r="T5678" i="1"/>
  <c r="W5672" i="1"/>
  <c r="K5678" i="1"/>
  <c r="R5678" i="1"/>
  <c r="L5678" i="1"/>
  <c r="M5678" i="1"/>
  <c r="O5678" i="1"/>
  <c r="Q5678" i="1"/>
  <c r="S5678" i="1"/>
  <c r="X5672" i="1"/>
  <c r="AE5671" i="1"/>
  <c r="AF5671" i="1"/>
  <c r="AH5671" i="1"/>
  <c r="V5676" i="1"/>
  <c r="Z5675" i="1"/>
  <c r="AA5672" i="1"/>
  <c r="AC5672" i="1"/>
  <c r="Y5672" i="1"/>
  <c r="AD5672" i="1"/>
  <c r="N5679" i="1"/>
  <c r="T5679" i="1"/>
  <c r="W5673" i="1"/>
  <c r="K5679" i="1"/>
  <c r="R5679" i="1"/>
  <c r="L5679" i="1"/>
  <c r="M5679" i="1"/>
  <c r="O5679" i="1"/>
  <c r="Q5679" i="1"/>
  <c r="S5679" i="1"/>
  <c r="X5673" i="1"/>
  <c r="AE5672" i="1"/>
  <c r="AF5672" i="1"/>
  <c r="AH5672" i="1"/>
  <c r="V5677" i="1"/>
  <c r="Z5676" i="1"/>
  <c r="AA5673" i="1"/>
  <c r="AC5673" i="1"/>
  <c r="Y5673" i="1"/>
  <c r="AD5673" i="1"/>
  <c r="N5680" i="1"/>
  <c r="T5680" i="1"/>
  <c r="W5674" i="1"/>
  <c r="K5680" i="1"/>
  <c r="R5680" i="1"/>
  <c r="L5680" i="1"/>
  <c r="M5680" i="1"/>
  <c r="O5680" i="1"/>
  <c r="Q5680" i="1"/>
  <c r="S5680" i="1"/>
  <c r="X5674" i="1"/>
  <c r="AE5673" i="1"/>
  <c r="AF5673" i="1"/>
  <c r="AH5673" i="1"/>
  <c r="V5678" i="1"/>
  <c r="Z5677" i="1"/>
  <c r="AA5674" i="1"/>
  <c r="AC5674" i="1"/>
  <c r="Y5674" i="1"/>
  <c r="AD5674" i="1"/>
  <c r="N5681" i="1"/>
  <c r="T5681" i="1"/>
  <c r="W5675" i="1"/>
  <c r="K5681" i="1"/>
  <c r="R5681" i="1"/>
  <c r="L5681" i="1"/>
  <c r="M5681" i="1"/>
  <c r="O5681" i="1"/>
  <c r="Q5681" i="1"/>
  <c r="S5681" i="1"/>
  <c r="X5675" i="1"/>
  <c r="AE5674" i="1"/>
  <c r="AF5674" i="1"/>
  <c r="AH5674" i="1"/>
  <c r="V5679" i="1"/>
  <c r="Z5678" i="1"/>
  <c r="AA5675" i="1"/>
  <c r="AC5675" i="1"/>
  <c r="Y5675" i="1"/>
  <c r="AD5675" i="1"/>
  <c r="N5682" i="1"/>
  <c r="T5682" i="1"/>
  <c r="W5676" i="1"/>
  <c r="K5682" i="1"/>
  <c r="R5682" i="1"/>
  <c r="L5682" i="1"/>
  <c r="M5682" i="1"/>
  <c r="O5682" i="1"/>
  <c r="Q5682" i="1"/>
  <c r="S5682" i="1"/>
  <c r="X5676" i="1"/>
  <c r="AE5675" i="1"/>
  <c r="AF5675" i="1"/>
  <c r="AH5675" i="1"/>
  <c r="V5680" i="1"/>
  <c r="Z5679" i="1"/>
  <c r="AA5676" i="1"/>
  <c r="AC5676" i="1"/>
  <c r="Y5676" i="1"/>
  <c r="AD5676" i="1"/>
  <c r="N5683" i="1"/>
  <c r="T5683" i="1"/>
  <c r="W5677" i="1"/>
  <c r="K5683" i="1"/>
  <c r="R5683" i="1"/>
  <c r="L5683" i="1"/>
  <c r="M5683" i="1"/>
  <c r="O5683" i="1"/>
  <c r="Q5683" i="1"/>
  <c r="S5683" i="1"/>
  <c r="X5677" i="1"/>
  <c r="AE5676" i="1"/>
  <c r="AF5676" i="1"/>
  <c r="AH5676" i="1"/>
  <c r="V5681" i="1"/>
  <c r="Z5680" i="1"/>
  <c r="AA5677" i="1"/>
  <c r="AC5677" i="1"/>
  <c r="Y5677" i="1"/>
  <c r="AD5677" i="1"/>
  <c r="N5684" i="1"/>
  <c r="T5684" i="1"/>
  <c r="W5678" i="1"/>
  <c r="K5684" i="1"/>
  <c r="R5684" i="1"/>
  <c r="L5684" i="1"/>
  <c r="M5684" i="1"/>
  <c r="O5684" i="1"/>
  <c r="Q5684" i="1"/>
  <c r="S5684" i="1"/>
  <c r="X5678" i="1"/>
  <c r="AE5677" i="1"/>
  <c r="AF5677" i="1"/>
  <c r="AH5677" i="1"/>
  <c r="V5682" i="1"/>
  <c r="Z5681" i="1"/>
  <c r="AA5678" i="1"/>
  <c r="AC5678" i="1"/>
  <c r="Y5678" i="1"/>
  <c r="AD5678" i="1"/>
  <c r="N5685" i="1"/>
  <c r="T5685" i="1"/>
  <c r="W5679" i="1"/>
  <c r="K5685" i="1"/>
  <c r="R5685" i="1"/>
  <c r="L5685" i="1"/>
  <c r="M5685" i="1"/>
  <c r="O5685" i="1"/>
  <c r="Q5685" i="1"/>
  <c r="S5685" i="1"/>
  <c r="X5679" i="1"/>
  <c r="AE5678" i="1"/>
  <c r="AF5678" i="1"/>
  <c r="AH5678" i="1"/>
  <c r="V5683" i="1"/>
  <c r="Z5682" i="1"/>
  <c r="AA5679" i="1"/>
  <c r="AC5679" i="1"/>
  <c r="Y5679" i="1"/>
  <c r="AD5679" i="1"/>
  <c r="N5686" i="1"/>
  <c r="T5686" i="1"/>
  <c r="W5680" i="1"/>
  <c r="K5686" i="1"/>
  <c r="R5686" i="1"/>
  <c r="L5686" i="1"/>
  <c r="M5686" i="1"/>
  <c r="O5686" i="1"/>
  <c r="Q5686" i="1"/>
  <c r="S5686" i="1"/>
  <c r="X5680" i="1"/>
  <c r="AE5679" i="1"/>
  <c r="AF5679" i="1"/>
  <c r="AH5679" i="1"/>
  <c r="V5684" i="1"/>
  <c r="Z5683" i="1"/>
  <c r="AA5680" i="1"/>
  <c r="AC5680" i="1"/>
  <c r="Y5680" i="1"/>
  <c r="AD5680" i="1"/>
  <c r="N5687" i="1"/>
  <c r="T5687" i="1"/>
  <c r="W5681" i="1"/>
  <c r="K5687" i="1"/>
  <c r="R5687" i="1"/>
  <c r="L5687" i="1"/>
  <c r="M5687" i="1"/>
  <c r="O5687" i="1"/>
  <c r="Q5687" i="1"/>
  <c r="S5687" i="1"/>
  <c r="X5681" i="1"/>
  <c r="AE5680" i="1"/>
  <c r="AF5680" i="1"/>
  <c r="AH5680" i="1"/>
  <c r="V5685" i="1"/>
  <c r="Z5684" i="1"/>
  <c r="AA5681" i="1"/>
  <c r="AC5681" i="1"/>
  <c r="Y5681" i="1"/>
  <c r="AD5681" i="1"/>
  <c r="N5688" i="1"/>
  <c r="T5688" i="1"/>
  <c r="W5682" i="1"/>
  <c r="K5688" i="1"/>
  <c r="R5688" i="1"/>
  <c r="L5688" i="1"/>
  <c r="M5688" i="1"/>
  <c r="O5688" i="1"/>
  <c r="Q5688" i="1"/>
  <c r="S5688" i="1"/>
  <c r="X5682" i="1"/>
  <c r="AE5681" i="1"/>
  <c r="AF5681" i="1"/>
  <c r="AH5681" i="1"/>
  <c r="V5686" i="1"/>
  <c r="Z5685" i="1"/>
  <c r="AA5682" i="1"/>
  <c r="AC5682" i="1"/>
  <c r="Y5682" i="1"/>
  <c r="AD5682" i="1"/>
  <c r="N5689" i="1"/>
  <c r="T5689" i="1"/>
  <c r="W5683" i="1"/>
  <c r="K5689" i="1"/>
  <c r="R5689" i="1"/>
  <c r="L5689" i="1"/>
  <c r="M5689" i="1"/>
  <c r="O5689" i="1"/>
  <c r="Q5689" i="1"/>
  <c r="S5689" i="1"/>
  <c r="X5683" i="1"/>
  <c r="AE5682" i="1"/>
  <c r="AF5682" i="1"/>
  <c r="AH5682" i="1"/>
  <c r="V5687" i="1"/>
  <c r="Z5686" i="1"/>
  <c r="AA5683" i="1"/>
  <c r="AC5683" i="1"/>
  <c r="Y5683" i="1"/>
  <c r="AD5683" i="1"/>
  <c r="N5690" i="1"/>
  <c r="T5690" i="1"/>
  <c r="W5684" i="1"/>
  <c r="K5690" i="1"/>
  <c r="R5690" i="1"/>
  <c r="L5690" i="1"/>
  <c r="M5690" i="1"/>
  <c r="O5690" i="1"/>
  <c r="Q5690" i="1"/>
  <c r="S5690" i="1"/>
  <c r="X5684" i="1"/>
  <c r="AE5683" i="1"/>
  <c r="AF5683" i="1"/>
  <c r="AH5683" i="1"/>
  <c r="V5688" i="1"/>
  <c r="Z5687" i="1"/>
  <c r="AA5684" i="1"/>
  <c r="AC5684" i="1"/>
  <c r="Y5684" i="1"/>
  <c r="AD5684" i="1"/>
  <c r="N5691" i="1"/>
  <c r="T5691" i="1"/>
  <c r="W5685" i="1"/>
  <c r="K5691" i="1"/>
  <c r="R5691" i="1"/>
  <c r="L5691" i="1"/>
  <c r="M5691" i="1"/>
  <c r="O5691" i="1"/>
  <c r="Q5691" i="1"/>
  <c r="S5691" i="1"/>
  <c r="X5685" i="1"/>
  <c r="AE5684" i="1"/>
  <c r="AF5684" i="1"/>
  <c r="AH5684" i="1"/>
  <c r="V5689" i="1"/>
  <c r="Z5688" i="1"/>
  <c r="AA5685" i="1"/>
  <c r="AC5685" i="1"/>
  <c r="Y5685" i="1"/>
  <c r="AD5685" i="1"/>
  <c r="N5692" i="1"/>
  <c r="T5692" i="1"/>
  <c r="W5686" i="1"/>
  <c r="K5692" i="1"/>
  <c r="R5692" i="1"/>
  <c r="L5692" i="1"/>
  <c r="M5692" i="1"/>
  <c r="O5692" i="1"/>
  <c r="Q5692" i="1"/>
  <c r="S5692" i="1"/>
  <c r="X5686" i="1"/>
  <c r="AE5685" i="1"/>
  <c r="AF5685" i="1"/>
  <c r="AH5685" i="1"/>
  <c r="V5690" i="1"/>
  <c r="Z5689" i="1"/>
  <c r="AA5686" i="1"/>
  <c r="AC5686" i="1"/>
  <c r="Y5686" i="1"/>
  <c r="AD5686" i="1"/>
  <c r="N5693" i="1"/>
  <c r="T5693" i="1"/>
  <c r="W5687" i="1"/>
  <c r="K5693" i="1"/>
  <c r="R5693" i="1"/>
  <c r="L5693" i="1"/>
  <c r="M5693" i="1"/>
  <c r="O5693" i="1"/>
  <c r="Q5693" i="1"/>
  <c r="S5693" i="1"/>
  <c r="X5687" i="1"/>
  <c r="AE5686" i="1"/>
  <c r="AF5686" i="1"/>
  <c r="AH5686" i="1"/>
  <c r="V5691" i="1"/>
  <c r="Z5690" i="1"/>
  <c r="AA5687" i="1"/>
  <c r="AC5687" i="1"/>
  <c r="Y5687" i="1"/>
  <c r="AD5687" i="1"/>
  <c r="N5694" i="1"/>
  <c r="T5694" i="1"/>
  <c r="W5688" i="1"/>
  <c r="K5694" i="1"/>
  <c r="R5694" i="1"/>
  <c r="L5694" i="1"/>
  <c r="M5694" i="1"/>
  <c r="O5694" i="1"/>
  <c r="Q5694" i="1"/>
  <c r="S5694" i="1"/>
  <c r="X5688" i="1"/>
  <c r="AE5687" i="1"/>
  <c r="AF5687" i="1"/>
  <c r="AH5687" i="1"/>
  <c r="V5692" i="1"/>
  <c r="Z5691" i="1"/>
  <c r="AA5688" i="1"/>
  <c r="AC5688" i="1"/>
  <c r="Y5688" i="1"/>
  <c r="AD5688" i="1"/>
  <c r="N5695" i="1"/>
  <c r="T5695" i="1"/>
  <c r="W5689" i="1"/>
  <c r="K5695" i="1"/>
  <c r="R5695" i="1"/>
  <c r="L5695" i="1"/>
  <c r="M5695" i="1"/>
  <c r="O5695" i="1"/>
  <c r="Q5695" i="1"/>
  <c r="S5695" i="1"/>
  <c r="X5689" i="1"/>
  <c r="AE5688" i="1"/>
  <c r="AF5688" i="1"/>
  <c r="AH5688" i="1"/>
  <c r="V5693" i="1"/>
  <c r="Z5692" i="1"/>
  <c r="AA5689" i="1"/>
  <c r="AC5689" i="1"/>
  <c r="Y5689" i="1"/>
  <c r="AD5689" i="1"/>
  <c r="N5696" i="1"/>
  <c r="T5696" i="1"/>
  <c r="W5690" i="1"/>
  <c r="K5696" i="1"/>
  <c r="R5696" i="1"/>
  <c r="L5696" i="1"/>
  <c r="M5696" i="1"/>
  <c r="O5696" i="1"/>
  <c r="Q5696" i="1"/>
  <c r="S5696" i="1"/>
  <c r="X5690" i="1"/>
  <c r="AE5689" i="1"/>
  <c r="AF5689" i="1"/>
  <c r="AH5689" i="1"/>
  <c r="V5694" i="1"/>
  <c r="Z5693" i="1"/>
  <c r="AA5690" i="1"/>
  <c r="AC5690" i="1"/>
  <c r="Y5690" i="1"/>
  <c r="AD5690" i="1"/>
  <c r="N5697" i="1"/>
  <c r="T5697" i="1"/>
  <c r="W5691" i="1"/>
  <c r="K5697" i="1"/>
  <c r="R5697" i="1"/>
  <c r="L5697" i="1"/>
  <c r="M5697" i="1"/>
  <c r="O5697" i="1"/>
  <c r="Q5697" i="1"/>
  <c r="S5697" i="1"/>
  <c r="X5691" i="1"/>
  <c r="AE5690" i="1"/>
  <c r="AF5690" i="1"/>
  <c r="AH5690" i="1"/>
  <c r="V5695" i="1"/>
  <c r="Z5694" i="1"/>
  <c r="AA5691" i="1"/>
  <c r="AC5691" i="1"/>
  <c r="Y5691" i="1"/>
  <c r="AD5691" i="1"/>
  <c r="N5698" i="1"/>
  <c r="T5698" i="1"/>
  <c r="W5692" i="1"/>
  <c r="K5698" i="1"/>
  <c r="R5698" i="1"/>
  <c r="L5698" i="1"/>
  <c r="M5698" i="1"/>
  <c r="O5698" i="1"/>
  <c r="Q5698" i="1"/>
  <c r="S5698" i="1"/>
  <c r="X5692" i="1"/>
  <c r="AE5691" i="1"/>
  <c r="AF5691" i="1"/>
  <c r="AH5691" i="1"/>
  <c r="V5696" i="1"/>
  <c r="Z5695" i="1"/>
  <c r="AA5692" i="1"/>
  <c r="AC5692" i="1"/>
  <c r="Y5692" i="1"/>
  <c r="AD5692" i="1"/>
  <c r="N5699" i="1"/>
  <c r="T5699" i="1"/>
  <c r="W5693" i="1"/>
  <c r="K5699" i="1"/>
  <c r="R5699" i="1"/>
  <c r="L5699" i="1"/>
  <c r="M5699" i="1"/>
  <c r="O5699" i="1"/>
  <c r="Q5699" i="1"/>
  <c r="S5699" i="1"/>
  <c r="X5693" i="1"/>
  <c r="AE5692" i="1"/>
  <c r="AF5692" i="1"/>
  <c r="AH5692" i="1"/>
  <c r="V5697" i="1"/>
  <c r="Z5696" i="1"/>
  <c r="AA5693" i="1"/>
  <c r="AC5693" i="1"/>
  <c r="Y5693" i="1"/>
  <c r="AD5693" i="1"/>
  <c r="N5700" i="1"/>
  <c r="T5700" i="1"/>
  <c r="W5694" i="1"/>
  <c r="K5700" i="1"/>
  <c r="R5700" i="1"/>
  <c r="L5700" i="1"/>
  <c r="M5700" i="1"/>
  <c r="O5700" i="1"/>
  <c r="Q5700" i="1"/>
  <c r="S5700" i="1"/>
  <c r="X5694" i="1"/>
  <c r="AE5693" i="1"/>
  <c r="AF5693" i="1"/>
  <c r="AH5693" i="1"/>
  <c r="V5698" i="1"/>
  <c r="Z5697" i="1"/>
  <c r="AA5694" i="1"/>
  <c r="AC5694" i="1"/>
  <c r="Y5694" i="1"/>
  <c r="AD5694" i="1"/>
  <c r="N5701" i="1"/>
  <c r="T5701" i="1"/>
  <c r="W5695" i="1"/>
  <c r="K5701" i="1"/>
  <c r="R5701" i="1"/>
  <c r="L5701" i="1"/>
  <c r="M5701" i="1"/>
  <c r="O5701" i="1"/>
  <c r="Q5701" i="1"/>
  <c r="S5701" i="1"/>
  <c r="X5695" i="1"/>
  <c r="AE5694" i="1"/>
  <c r="AF5694" i="1"/>
  <c r="AH5694" i="1"/>
  <c r="V5699" i="1"/>
  <c r="Z5698" i="1"/>
  <c r="AA5695" i="1"/>
  <c r="AC5695" i="1"/>
  <c r="Y5695" i="1"/>
  <c r="AD5695" i="1"/>
  <c r="N5702" i="1"/>
  <c r="T5702" i="1"/>
  <c r="W5696" i="1"/>
  <c r="K5702" i="1"/>
  <c r="R5702" i="1"/>
  <c r="L5702" i="1"/>
  <c r="M5702" i="1"/>
  <c r="O5702" i="1"/>
  <c r="Q5702" i="1"/>
  <c r="S5702" i="1"/>
  <c r="X5696" i="1"/>
  <c r="AE5695" i="1"/>
  <c r="AF5695" i="1"/>
  <c r="AH5695" i="1"/>
  <c r="V5700" i="1"/>
  <c r="Z5699" i="1"/>
  <c r="AA5696" i="1"/>
  <c r="AC5696" i="1"/>
  <c r="Y5696" i="1"/>
  <c r="AD5696" i="1"/>
  <c r="N5703" i="1"/>
  <c r="T5703" i="1"/>
  <c r="W5697" i="1"/>
  <c r="K5703" i="1"/>
  <c r="R5703" i="1"/>
  <c r="L5703" i="1"/>
  <c r="M5703" i="1"/>
  <c r="O5703" i="1"/>
  <c r="Q5703" i="1"/>
  <c r="S5703" i="1"/>
  <c r="X5697" i="1"/>
  <c r="AE5696" i="1"/>
  <c r="AF5696" i="1"/>
  <c r="AH5696" i="1"/>
  <c r="V5701" i="1"/>
  <c r="Z5700" i="1"/>
  <c r="AA5697" i="1"/>
  <c r="AC5697" i="1"/>
  <c r="Y5697" i="1"/>
  <c r="AD5697" i="1"/>
  <c r="N5704" i="1"/>
  <c r="T5704" i="1"/>
  <c r="W5698" i="1"/>
  <c r="K5704" i="1"/>
  <c r="R5704" i="1"/>
  <c r="L5704" i="1"/>
  <c r="M5704" i="1"/>
  <c r="O5704" i="1"/>
  <c r="Q5704" i="1"/>
  <c r="S5704" i="1"/>
  <c r="X5698" i="1"/>
  <c r="AE5697" i="1"/>
  <c r="AF5697" i="1"/>
  <c r="AH5697" i="1"/>
  <c r="V5702" i="1"/>
  <c r="Z5701" i="1"/>
  <c r="AA5698" i="1"/>
  <c r="AC5698" i="1"/>
  <c r="Y5698" i="1"/>
  <c r="AD5698" i="1"/>
  <c r="N5705" i="1"/>
  <c r="T5705" i="1"/>
  <c r="W5699" i="1"/>
  <c r="K5705" i="1"/>
  <c r="R5705" i="1"/>
  <c r="L5705" i="1"/>
  <c r="M5705" i="1"/>
  <c r="O5705" i="1"/>
  <c r="Q5705" i="1"/>
  <c r="S5705" i="1"/>
  <c r="X5699" i="1"/>
  <c r="AE5698" i="1"/>
  <c r="AF5698" i="1"/>
  <c r="AH5698" i="1"/>
  <c r="V5703" i="1"/>
  <c r="Z5702" i="1"/>
  <c r="AA5699" i="1"/>
  <c r="AC5699" i="1"/>
  <c r="Y5699" i="1"/>
  <c r="AD5699" i="1"/>
  <c r="N5706" i="1"/>
  <c r="T5706" i="1"/>
  <c r="W5700" i="1"/>
  <c r="K5706" i="1"/>
  <c r="R5706" i="1"/>
  <c r="L5706" i="1"/>
  <c r="M5706" i="1"/>
  <c r="O5706" i="1"/>
  <c r="Q5706" i="1"/>
  <c r="S5706" i="1"/>
  <c r="X5700" i="1"/>
  <c r="AE5699" i="1"/>
  <c r="AF5699" i="1"/>
  <c r="AH5699" i="1"/>
  <c r="V5704" i="1"/>
  <c r="Z5703" i="1"/>
  <c r="AA5700" i="1"/>
  <c r="AC5700" i="1"/>
  <c r="Y5700" i="1"/>
  <c r="AD5700" i="1"/>
  <c r="N5707" i="1"/>
  <c r="T5707" i="1"/>
  <c r="W5701" i="1"/>
  <c r="K5707" i="1"/>
  <c r="R5707" i="1"/>
  <c r="L5707" i="1"/>
  <c r="M5707" i="1"/>
  <c r="O5707" i="1"/>
  <c r="Q5707" i="1"/>
  <c r="S5707" i="1"/>
  <c r="X5701" i="1"/>
  <c r="AE5700" i="1"/>
  <c r="AF5700" i="1"/>
  <c r="AH5700" i="1"/>
  <c r="V5705" i="1"/>
  <c r="Z5704" i="1"/>
  <c r="AA5701" i="1"/>
  <c r="AC5701" i="1"/>
  <c r="Y5701" i="1"/>
  <c r="AD5701" i="1"/>
  <c r="N5708" i="1"/>
  <c r="T5708" i="1"/>
  <c r="W5702" i="1"/>
  <c r="K5708" i="1"/>
  <c r="R5708" i="1"/>
  <c r="L5708" i="1"/>
  <c r="M5708" i="1"/>
  <c r="O5708" i="1"/>
  <c r="Q5708" i="1"/>
  <c r="S5708" i="1"/>
  <c r="X5702" i="1"/>
  <c r="AE5701" i="1"/>
  <c r="AF5701" i="1"/>
  <c r="AH5701" i="1"/>
  <c r="V5706" i="1"/>
  <c r="Z5705" i="1"/>
  <c r="AA5702" i="1"/>
  <c r="AC5702" i="1"/>
  <c r="Y5702" i="1"/>
  <c r="AD5702" i="1"/>
  <c r="N5709" i="1"/>
  <c r="T5709" i="1"/>
  <c r="W5703" i="1"/>
  <c r="K5709" i="1"/>
  <c r="R5709" i="1"/>
  <c r="L5709" i="1"/>
  <c r="M5709" i="1"/>
  <c r="O5709" i="1"/>
  <c r="Q5709" i="1"/>
  <c r="S5709" i="1"/>
  <c r="X5703" i="1"/>
  <c r="AE5702" i="1"/>
  <c r="AF5702" i="1"/>
  <c r="AH5702" i="1"/>
  <c r="V5707" i="1"/>
  <c r="Z5706" i="1"/>
  <c r="AA5703" i="1"/>
  <c r="AC5703" i="1"/>
  <c r="Y5703" i="1"/>
  <c r="AD5703" i="1"/>
  <c r="N5710" i="1"/>
  <c r="T5710" i="1"/>
  <c r="W5704" i="1"/>
  <c r="K5710" i="1"/>
  <c r="R5710" i="1"/>
  <c r="L5710" i="1"/>
  <c r="M5710" i="1"/>
  <c r="O5710" i="1"/>
  <c r="Q5710" i="1"/>
  <c r="S5710" i="1"/>
  <c r="X5704" i="1"/>
  <c r="AE5703" i="1"/>
  <c r="AF5703" i="1"/>
  <c r="AH5703" i="1"/>
  <c r="V5708" i="1"/>
  <c r="Z5707" i="1"/>
  <c r="AA5704" i="1"/>
  <c r="AC5704" i="1"/>
  <c r="Y5704" i="1"/>
  <c r="AD5704" i="1"/>
  <c r="N5711" i="1"/>
  <c r="T5711" i="1"/>
  <c r="W5705" i="1"/>
  <c r="K5711" i="1"/>
  <c r="R5711" i="1"/>
  <c r="L5711" i="1"/>
  <c r="M5711" i="1"/>
  <c r="O5711" i="1"/>
  <c r="Q5711" i="1"/>
  <c r="S5711" i="1"/>
  <c r="X5705" i="1"/>
  <c r="AE5704" i="1"/>
  <c r="AF5704" i="1"/>
  <c r="AH5704" i="1"/>
  <c r="V5709" i="1"/>
  <c r="Z5708" i="1"/>
  <c r="AA5705" i="1"/>
  <c r="AC5705" i="1"/>
  <c r="Y5705" i="1"/>
  <c r="AD5705" i="1"/>
  <c r="N5712" i="1"/>
  <c r="T5712" i="1"/>
  <c r="W5706" i="1"/>
  <c r="K5712" i="1"/>
  <c r="R5712" i="1"/>
  <c r="L5712" i="1"/>
  <c r="M5712" i="1"/>
  <c r="O5712" i="1"/>
  <c r="Q5712" i="1"/>
  <c r="S5712" i="1"/>
  <c r="X5706" i="1"/>
  <c r="AE5705" i="1"/>
  <c r="AF5705" i="1"/>
  <c r="AH5705" i="1"/>
  <c r="V5710" i="1"/>
  <c r="Z5709" i="1"/>
  <c r="AA5706" i="1"/>
  <c r="AC5706" i="1"/>
  <c r="Y5706" i="1"/>
  <c r="AD5706" i="1"/>
  <c r="N5713" i="1"/>
  <c r="T5713" i="1"/>
  <c r="W5707" i="1"/>
  <c r="K5713" i="1"/>
  <c r="R5713" i="1"/>
  <c r="L5713" i="1"/>
  <c r="M5713" i="1"/>
  <c r="O5713" i="1"/>
  <c r="Q5713" i="1"/>
  <c r="S5713" i="1"/>
  <c r="X5707" i="1"/>
  <c r="AE5706" i="1"/>
  <c r="AF5706" i="1"/>
  <c r="AH5706" i="1"/>
  <c r="V5711" i="1"/>
  <c r="Z5710" i="1"/>
  <c r="AA5707" i="1"/>
  <c r="AC5707" i="1"/>
  <c r="Y5707" i="1"/>
  <c r="AD5707" i="1"/>
  <c r="N5714" i="1"/>
  <c r="T5714" i="1"/>
  <c r="W5708" i="1"/>
  <c r="K5714" i="1"/>
  <c r="R5714" i="1"/>
  <c r="L5714" i="1"/>
  <c r="M5714" i="1"/>
  <c r="O5714" i="1"/>
  <c r="Q5714" i="1"/>
  <c r="S5714" i="1"/>
  <c r="X5708" i="1"/>
  <c r="AE5707" i="1"/>
  <c r="AF5707" i="1"/>
  <c r="AH5707" i="1"/>
  <c r="V5712" i="1"/>
  <c r="Z5711" i="1"/>
  <c r="AA5708" i="1"/>
  <c r="AC5708" i="1"/>
  <c r="Y5708" i="1"/>
  <c r="AD5708" i="1"/>
  <c r="N5715" i="1"/>
  <c r="T5715" i="1"/>
  <c r="W5709" i="1"/>
  <c r="K5715" i="1"/>
  <c r="R5715" i="1"/>
  <c r="L5715" i="1"/>
  <c r="M5715" i="1"/>
  <c r="O5715" i="1"/>
  <c r="Q5715" i="1"/>
  <c r="S5715" i="1"/>
  <c r="X5709" i="1"/>
  <c r="AE5708" i="1"/>
  <c r="AF5708" i="1"/>
  <c r="AH5708" i="1"/>
  <c r="V5713" i="1"/>
  <c r="Z5712" i="1"/>
  <c r="AA5709" i="1"/>
  <c r="AC5709" i="1"/>
  <c r="Y5709" i="1"/>
  <c r="AD5709" i="1"/>
  <c r="N5716" i="1"/>
  <c r="T5716" i="1"/>
  <c r="W5710" i="1"/>
  <c r="K5716" i="1"/>
  <c r="R5716" i="1"/>
  <c r="L5716" i="1"/>
  <c r="M5716" i="1"/>
  <c r="O5716" i="1"/>
  <c r="Q5716" i="1"/>
  <c r="S5716" i="1"/>
  <c r="X5710" i="1"/>
  <c r="AE5709" i="1"/>
  <c r="AF5709" i="1"/>
  <c r="AH5709" i="1"/>
  <c r="V5714" i="1"/>
  <c r="Z5713" i="1"/>
  <c r="AA5710" i="1"/>
  <c r="AC5710" i="1"/>
  <c r="Y5710" i="1"/>
  <c r="AD5710" i="1"/>
  <c r="N5717" i="1"/>
  <c r="T5717" i="1"/>
  <c r="W5711" i="1"/>
  <c r="K5717" i="1"/>
  <c r="R5717" i="1"/>
  <c r="L5717" i="1"/>
  <c r="M5717" i="1"/>
  <c r="O5717" i="1"/>
  <c r="Q5717" i="1"/>
  <c r="S5717" i="1"/>
  <c r="X5711" i="1"/>
  <c r="AE5710" i="1"/>
  <c r="AF5710" i="1"/>
  <c r="AH5710" i="1"/>
  <c r="V5715" i="1"/>
  <c r="Z5714" i="1"/>
  <c r="AA5711" i="1"/>
  <c r="AC5711" i="1"/>
  <c r="Y5711" i="1"/>
  <c r="AD5711" i="1"/>
  <c r="N5718" i="1"/>
  <c r="T5718" i="1"/>
  <c r="W5712" i="1"/>
  <c r="K5718" i="1"/>
  <c r="R5718" i="1"/>
  <c r="L5718" i="1"/>
  <c r="M5718" i="1"/>
  <c r="O5718" i="1"/>
  <c r="Q5718" i="1"/>
  <c r="S5718" i="1"/>
  <c r="X5712" i="1"/>
  <c r="AE5711" i="1"/>
  <c r="AF5711" i="1"/>
  <c r="AH5711" i="1"/>
  <c r="V5716" i="1"/>
  <c r="Z5715" i="1"/>
  <c r="AA5712" i="1"/>
  <c r="AC5712" i="1"/>
  <c r="Y5712" i="1"/>
  <c r="AD5712" i="1"/>
  <c r="N5719" i="1"/>
  <c r="T5719" i="1"/>
  <c r="W5713" i="1"/>
  <c r="K5719" i="1"/>
  <c r="R5719" i="1"/>
  <c r="L5719" i="1"/>
  <c r="M5719" i="1"/>
  <c r="O5719" i="1"/>
  <c r="Q5719" i="1"/>
  <c r="S5719" i="1"/>
  <c r="X5713" i="1"/>
  <c r="AE5712" i="1"/>
  <c r="AF5712" i="1"/>
  <c r="AH5712" i="1"/>
  <c r="V5717" i="1"/>
  <c r="Z5716" i="1"/>
  <c r="AA5713" i="1"/>
  <c r="AC5713" i="1"/>
  <c r="Y5713" i="1"/>
  <c r="AD5713" i="1"/>
  <c r="N5720" i="1"/>
  <c r="T5720" i="1"/>
  <c r="W5714" i="1"/>
  <c r="K5720" i="1"/>
  <c r="R5720" i="1"/>
  <c r="L5720" i="1"/>
  <c r="M5720" i="1"/>
  <c r="O5720" i="1"/>
  <c r="Q5720" i="1"/>
  <c r="S5720" i="1"/>
  <c r="X5714" i="1"/>
  <c r="AE5713" i="1"/>
  <c r="AF5713" i="1"/>
  <c r="AH5713" i="1"/>
  <c r="V5718" i="1"/>
  <c r="Z5717" i="1"/>
  <c r="AA5714" i="1"/>
  <c r="AC5714" i="1"/>
  <c r="Y5714" i="1"/>
  <c r="AD5714" i="1"/>
  <c r="N5721" i="1"/>
  <c r="T5721" i="1"/>
  <c r="W5715" i="1"/>
  <c r="K5721" i="1"/>
  <c r="R5721" i="1"/>
  <c r="L5721" i="1"/>
  <c r="M5721" i="1"/>
  <c r="O5721" i="1"/>
  <c r="Q5721" i="1"/>
  <c r="S5721" i="1"/>
  <c r="X5715" i="1"/>
  <c r="AE5714" i="1"/>
  <c r="AF5714" i="1"/>
  <c r="AH5714" i="1"/>
  <c r="V5719" i="1"/>
  <c r="Z5718" i="1"/>
  <c r="AA5715" i="1"/>
  <c r="AC5715" i="1"/>
  <c r="Y5715" i="1"/>
  <c r="AD5715" i="1"/>
  <c r="N5722" i="1"/>
  <c r="T5722" i="1"/>
  <c r="W5716" i="1"/>
  <c r="K5722" i="1"/>
  <c r="R5722" i="1"/>
  <c r="L5722" i="1"/>
  <c r="M5722" i="1"/>
  <c r="O5722" i="1"/>
  <c r="Q5722" i="1"/>
  <c r="S5722" i="1"/>
  <c r="X5716" i="1"/>
  <c r="AE5715" i="1"/>
  <c r="AF5715" i="1"/>
  <c r="AH5715" i="1"/>
  <c r="V5720" i="1"/>
  <c r="Z5719" i="1"/>
  <c r="AA5716" i="1"/>
  <c r="AC5716" i="1"/>
  <c r="Y5716" i="1"/>
  <c r="AD5716" i="1"/>
  <c r="N5723" i="1"/>
  <c r="T5723" i="1"/>
  <c r="W5717" i="1"/>
  <c r="K5723" i="1"/>
  <c r="R5723" i="1"/>
  <c r="L5723" i="1"/>
  <c r="M5723" i="1"/>
  <c r="O5723" i="1"/>
  <c r="Q5723" i="1"/>
  <c r="S5723" i="1"/>
  <c r="X5717" i="1"/>
  <c r="AE5716" i="1"/>
  <c r="AF5716" i="1"/>
  <c r="AH5716" i="1"/>
  <c r="V5721" i="1"/>
  <c r="Z5720" i="1"/>
  <c r="AA5717" i="1"/>
  <c r="AC5717" i="1"/>
  <c r="Y5717" i="1"/>
  <c r="AD5717" i="1"/>
  <c r="N5724" i="1"/>
  <c r="T5724" i="1"/>
  <c r="W5718" i="1"/>
  <c r="K5724" i="1"/>
  <c r="R5724" i="1"/>
  <c r="L5724" i="1"/>
  <c r="M5724" i="1"/>
  <c r="O5724" i="1"/>
  <c r="Q5724" i="1"/>
  <c r="S5724" i="1"/>
  <c r="X5718" i="1"/>
  <c r="AE5717" i="1"/>
  <c r="AF5717" i="1"/>
  <c r="AH5717" i="1"/>
  <c r="V5722" i="1"/>
  <c r="Z5721" i="1"/>
  <c r="AA5718" i="1"/>
  <c r="AC5718" i="1"/>
  <c r="Y5718" i="1"/>
  <c r="AD5718" i="1"/>
  <c r="N5725" i="1"/>
  <c r="T5725" i="1"/>
  <c r="W5719" i="1"/>
  <c r="K5725" i="1"/>
  <c r="R5725" i="1"/>
  <c r="L5725" i="1"/>
  <c r="M5725" i="1"/>
  <c r="O5725" i="1"/>
  <c r="Q5725" i="1"/>
  <c r="S5725" i="1"/>
  <c r="X5719" i="1"/>
  <c r="AE5718" i="1"/>
  <c r="AF5718" i="1"/>
  <c r="AH5718" i="1"/>
  <c r="V5723" i="1"/>
  <c r="Z5722" i="1"/>
  <c r="AA5719" i="1"/>
  <c r="AC5719" i="1"/>
  <c r="Y5719" i="1"/>
  <c r="AD5719" i="1"/>
  <c r="N5726" i="1"/>
  <c r="T5726" i="1"/>
  <c r="W5720" i="1"/>
  <c r="K5726" i="1"/>
  <c r="R5726" i="1"/>
  <c r="L5726" i="1"/>
  <c r="M5726" i="1"/>
  <c r="O5726" i="1"/>
  <c r="Q5726" i="1"/>
  <c r="S5726" i="1"/>
  <c r="X5720" i="1"/>
  <c r="AE5719" i="1"/>
  <c r="AF5719" i="1"/>
  <c r="AH5719" i="1"/>
  <c r="V5724" i="1"/>
  <c r="Z5723" i="1"/>
  <c r="AA5720" i="1"/>
  <c r="AC5720" i="1"/>
  <c r="Y5720" i="1"/>
  <c r="AD5720" i="1"/>
  <c r="N5727" i="1"/>
  <c r="T5727" i="1"/>
  <c r="W5721" i="1"/>
  <c r="K5727" i="1"/>
  <c r="R5727" i="1"/>
  <c r="L5727" i="1"/>
  <c r="M5727" i="1"/>
  <c r="O5727" i="1"/>
  <c r="Q5727" i="1"/>
  <c r="S5727" i="1"/>
  <c r="X5721" i="1"/>
  <c r="AE5720" i="1"/>
  <c r="AF5720" i="1"/>
  <c r="AH5720" i="1"/>
  <c r="V5725" i="1"/>
  <c r="Z5724" i="1"/>
  <c r="AA5721" i="1"/>
  <c r="AC5721" i="1"/>
  <c r="Y5721" i="1"/>
  <c r="AD5721" i="1"/>
  <c r="N5728" i="1"/>
  <c r="T5728" i="1"/>
  <c r="W5722" i="1"/>
  <c r="K5728" i="1"/>
  <c r="R5728" i="1"/>
  <c r="L5728" i="1"/>
  <c r="M5728" i="1"/>
  <c r="O5728" i="1"/>
  <c r="Q5728" i="1"/>
  <c r="S5728" i="1"/>
  <c r="X5722" i="1"/>
  <c r="AE5721" i="1"/>
  <c r="AF5721" i="1"/>
  <c r="AH5721" i="1"/>
  <c r="V5726" i="1"/>
  <c r="Z5725" i="1"/>
  <c r="AA5722" i="1"/>
  <c r="AC5722" i="1"/>
  <c r="Y5722" i="1"/>
  <c r="AD5722" i="1"/>
  <c r="N5729" i="1"/>
  <c r="T5729" i="1"/>
  <c r="W5723" i="1"/>
  <c r="K5729" i="1"/>
  <c r="R5729" i="1"/>
  <c r="L5729" i="1"/>
  <c r="M5729" i="1"/>
  <c r="O5729" i="1"/>
  <c r="Q5729" i="1"/>
  <c r="S5729" i="1"/>
  <c r="X5723" i="1"/>
  <c r="AE5722" i="1"/>
  <c r="AF5722" i="1"/>
  <c r="AH5722" i="1"/>
  <c r="V5727" i="1"/>
  <c r="Z5726" i="1"/>
  <c r="AA5723" i="1"/>
  <c r="AC5723" i="1"/>
  <c r="Y5723" i="1"/>
  <c r="AD5723" i="1"/>
  <c r="N5730" i="1"/>
  <c r="T5730" i="1"/>
  <c r="W5724" i="1"/>
  <c r="K5730" i="1"/>
  <c r="R5730" i="1"/>
  <c r="L5730" i="1"/>
  <c r="M5730" i="1"/>
  <c r="O5730" i="1"/>
  <c r="Q5730" i="1"/>
  <c r="S5730" i="1"/>
  <c r="X5724" i="1"/>
  <c r="AE5723" i="1"/>
  <c r="AF5723" i="1"/>
  <c r="AH5723" i="1"/>
  <c r="V5728" i="1"/>
  <c r="Z5727" i="1"/>
  <c r="AA5724" i="1"/>
  <c r="AC5724" i="1"/>
  <c r="Y5724" i="1"/>
  <c r="AD5724" i="1"/>
  <c r="N5731" i="1"/>
  <c r="T5731" i="1"/>
  <c r="W5725" i="1"/>
  <c r="K5731" i="1"/>
  <c r="R5731" i="1"/>
  <c r="L5731" i="1"/>
  <c r="M5731" i="1"/>
  <c r="O5731" i="1"/>
  <c r="Q5731" i="1"/>
  <c r="S5731" i="1"/>
  <c r="X5725" i="1"/>
  <c r="AE5724" i="1"/>
  <c r="AF5724" i="1"/>
  <c r="AH5724" i="1"/>
  <c r="V5729" i="1"/>
  <c r="Z5728" i="1"/>
  <c r="AA5725" i="1"/>
  <c r="AC5725" i="1"/>
  <c r="Y5725" i="1"/>
  <c r="AD5725" i="1"/>
  <c r="N5732" i="1"/>
  <c r="T5732" i="1"/>
  <c r="W5726" i="1"/>
  <c r="K5732" i="1"/>
  <c r="R5732" i="1"/>
  <c r="L5732" i="1"/>
  <c r="M5732" i="1"/>
  <c r="O5732" i="1"/>
  <c r="Q5732" i="1"/>
  <c r="S5732" i="1"/>
  <c r="X5726" i="1"/>
  <c r="AE5725" i="1"/>
  <c r="AF5725" i="1"/>
  <c r="AH5725" i="1"/>
  <c r="V5730" i="1"/>
  <c r="Z5729" i="1"/>
  <c r="AA5726" i="1"/>
  <c r="AC5726" i="1"/>
  <c r="Y5726" i="1"/>
  <c r="AD5726" i="1"/>
  <c r="N5733" i="1"/>
  <c r="T5733" i="1"/>
  <c r="W5727" i="1"/>
  <c r="K5733" i="1"/>
  <c r="R5733" i="1"/>
  <c r="L5733" i="1"/>
  <c r="M5733" i="1"/>
  <c r="O5733" i="1"/>
  <c r="Q5733" i="1"/>
  <c r="S5733" i="1"/>
  <c r="X5727" i="1"/>
  <c r="AE5726" i="1"/>
  <c r="AF5726" i="1"/>
  <c r="AH5726" i="1"/>
  <c r="V5731" i="1"/>
  <c r="Z5730" i="1"/>
  <c r="AA5727" i="1"/>
  <c r="AC5727" i="1"/>
  <c r="Y5727" i="1"/>
  <c r="AD5727" i="1"/>
  <c r="N5734" i="1"/>
  <c r="T5734" i="1"/>
  <c r="W5728" i="1"/>
  <c r="K5734" i="1"/>
  <c r="R5734" i="1"/>
  <c r="L5734" i="1"/>
  <c r="M5734" i="1"/>
  <c r="O5734" i="1"/>
  <c r="Q5734" i="1"/>
  <c r="S5734" i="1"/>
  <c r="X5728" i="1"/>
  <c r="AE5727" i="1"/>
  <c r="AF5727" i="1"/>
  <c r="AH5727" i="1"/>
  <c r="V5732" i="1"/>
  <c r="Z5731" i="1"/>
  <c r="AA5728" i="1"/>
  <c r="AC5728" i="1"/>
  <c r="Y5728" i="1"/>
  <c r="AD5728" i="1"/>
  <c r="N5735" i="1"/>
  <c r="T5735" i="1"/>
  <c r="W5729" i="1"/>
  <c r="K5735" i="1"/>
  <c r="R5735" i="1"/>
  <c r="L5735" i="1"/>
  <c r="M5735" i="1"/>
  <c r="O5735" i="1"/>
  <c r="Q5735" i="1"/>
  <c r="S5735" i="1"/>
  <c r="X5729" i="1"/>
  <c r="AE5728" i="1"/>
  <c r="AF5728" i="1"/>
  <c r="AH5728" i="1"/>
  <c r="V5733" i="1"/>
  <c r="Z5732" i="1"/>
  <c r="AA5729" i="1"/>
  <c r="AC5729" i="1"/>
  <c r="Y5729" i="1"/>
  <c r="AD5729" i="1"/>
  <c r="N5736" i="1"/>
  <c r="T5736" i="1"/>
  <c r="W5730" i="1"/>
  <c r="K5736" i="1"/>
  <c r="R5736" i="1"/>
  <c r="L5736" i="1"/>
  <c r="M5736" i="1"/>
  <c r="O5736" i="1"/>
  <c r="Q5736" i="1"/>
  <c r="S5736" i="1"/>
  <c r="X5730" i="1"/>
  <c r="AE5729" i="1"/>
  <c r="AF5729" i="1"/>
  <c r="AH5729" i="1"/>
  <c r="V5734" i="1"/>
  <c r="Z5733" i="1"/>
  <c r="AA5730" i="1"/>
  <c r="AC5730" i="1"/>
  <c r="Y5730" i="1"/>
  <c r="AD5730" i="1"/>
  <c r="N5737" i="1"/>
  <c r="T5737" i="1"/>
  <c r="W5731" i="1"/>
  <c r="K5737" i="1"/>
  <c r="R5737" i="1"/>
  <c r="L5737" i="1"/>
  <c r="M5737" i="1"/>
  <c r="O5737" i="1"/>
  <c r="Q5737" i="1"/>
  <c r="S5737" i="1"/>
  <c r="X5731" i="1"/>
  <c r="AE5730" i="1"/>
  <c r="AF5730" i="1"/>
  <c r="AH5730" i="1"/>
  <c r="V5735" i="1"/>
  <c r="Z5734" i="1"/>
  <c r="AA5731" i="1"/>
  <c r="AC5731" i="1"/>
  <c r="Y5731" i="1"/>
  <c r="AD5731" i="1"/>
  <c r="N5738" i="1"/>
  <c r="T5738" i="1"/>
  <c r="W5732" i="1"/>
  <c r="K5738" i="1"/>
  <c r="R5738" i="1"/>
  <c r="L5738" i="1"/>
  <c r="M5738" i="1"/>
  <c r="O5738" i="1"/>
  <c r="Q5738" i="1"/>
  <c r="S5738" i="1"/>
  <c r="X5732" i="1"/>
  <c r="AE5731" i="1"/>
  <c r="AF5731" i="1"/>
  <c r="AH5731" i="1"/>
  <c r="V5736" i="1"/>
  <c r="Z5735" i="1"/>
  <c r="AA5732" i="1"/>
  <c r="AC5732" i="1"/>
  <c r="Y5732" i="1"/>
  <c r="AD5732" i="1"/>
  <c r="N5739" i="1"/>
  <c r="T5739" i="1"/>
  <c r="W5733" i="1"/>
  <c r="K5739" i="1"/>
  <c r="R5739" i="1"/>
  <c r="L5739" i="1"/>
  <c r="M5739" i="1"/>
  <c r="O5739" i="1"/>
  <c r="Q5739" i="1"/>
  <c r="S5739" i="1"/>
  <c r="X5733" i="1"/>
  <c r="AE5732" i="1"/>
  <c r="AF5732" i="1"/>
  <c r="AH5732" i="1"/>
  <c r="V5737" i="1"/>
  <c r="Z5736" i="1"/>
  <c r="AA5733" i="1"/>
  <c r="AC5733" i="1"/>
  <c r="Y5733" i="1"/>
  <c r="AD5733" i="1"/>
  <c r="N5740" i="1"/>
  <c r="T5740" i="1"/>
  <c r="W5734" i="1"/>
  <c r="K5740" i="1"/>
  <c r="R5740" i="1"/>
  <c r="L5740" i="1"/>
  <c r="M5740" i="1"/>
  <c r="O5740" i="1"/>
  <c r="Q5740" i="1"/>
  <c r="S5740" i="1"/>
  <c r="X5734" i="1"/>
  <c r="AE5733" i="1"/>
  <c r="AF5733" i="1"/>
  <c r="AH5733" i="1"/>
  <c r="V5738" i="1"/>
  <c r="Z5737" i="1"/>
  <c r="AA5734" i="1"/>
  <c r="AC5734" i="1"/>
  <c r="Y5734" i="1"/>
  <c r="AD5734" i="1"/>
  <c r="N5741" i="1"/>
  <c r="T5741" i="1"/>
  <c r="W5735" i="1"/>
  <c r="K5741" i="1"/>
  <c r="R5741" i="1"/>
  <c r="L5741" i="1"/>
  <c r="M5741" i="1"/>
  <c r="O5741" i="1"/>
  <c r="Q5741" i="1"/>
  <c r="S5741" i="1"/>
  <c r="X5735" i="1"/>
  <c r="AE5734" i="1"/>
  <c r="AF5734" i="1"/>
  <c r="AH5734" i="1"/>
  <c r="V5739" i="1"/>
  <c r="Z5738" i="1"/>
  <c r="AA5735" i="1"/>
  <c r="AC5735" i="1"/>
  <c r="Y5735" i="1"/>
  <c r="AD5735" i="1"/>
  <c r="N5742" i="1"/>
  <c r="T5742" i="1"/>
  <c r="W5736" i="1"/>
  <c r="K5742" i="1"/>
  <c r="R5742" i="1"/>
  <c r="L5742" i="1"/>
  <c r="M5742" i="1"/>
  <c r="O5742" i="1"/>
  <c r="Q5742" i="1"/>
  <c r="S5742" i="1"/>
  <c r="X5736" i="1"/>
  <c r="AE5735" i="1"/>
  <c r="AF5735" i="1"/>
  <c r="AH5735" i="1"/>
  <c r="V5740" i="1"/>
  <c r="Z5739" i="1"/>
  <c r="AA5736" i="1"/>
  <c r="AC5736" i="1"/>
  <c r="Y5736" i="1"/>
  <c r="AD5736" i="1"/>
  <c r="N5743" i="1"/>
  <c r="T5743" i="1"/>
  <c r="W5737" i="1"/>
  <c r="K5743" i="1"/>
  <c r="R5743" i="1"/>
  <c r="L5743" i="1"/>
  <c r="M5743" i="1"/>
  <c r="O5743" i="1"/>
  <c r="Q5743" i="1"/>
  <c r="S5743" i="1"/>
  <c r="X5737" i="1"/>
  <c r="AE5736" i="1"/>
  <c r="AF5736" i="1"/>
  <c r="AH5736" i="1"/>
  <c r="V5741" i="1"/>
  <c r="Z5740" i="1"/>
  <c r="AA5737" i="1"/>
  <c r="AC5737" i="1"/>
  <c r="Y5737" i="1"/>
  <c r="AD5737" i="1"/>
  <c r="N5744" i="1"/>
  <c r="T5744" i="1"/>
  <c r="W5738" i="1"/>
  <c r="K5744" i="1"/>
  <c r="R5744" i="1"/>
  <c r="L5744" i="1"/>
  <c r="M5744" i="1"/>
  <c r="O5744" i="1"/>
  <c r="Q5744" i="1"/>
  <c r="S5744" i="1"/>
  <c r="X5738" i="1"/>
  <c r="AE5737" i="1"/>
  <c r="AF5737" i="1"/>
  <c r="AH5737" i="1"/>
  <c r="V5742" i="1"/>
  <c r="Z5741" i="1"/>
  <c r="AA5738" i="1"/>
  <c r="AC5738" i="1"/>
  <c r="Y5738" i="1"/>
  <c r="AD5738" i="1"/>
  <c r="N5745" i="1"/>
  <c r="T5745" i="1"/>
  <c r="W5739" i="1"/>
  <c r="K5745" i="1"/>
  <c r="R5745" i="1"/>
  <c r="L5745" i="1"/>
  <c r="M5745" i="1"/>
  <c r="O5745" i="1"/>
  <c r="Q5745" i="1"/>
  <c r="S5745" i="1"/>
  <c r="X5739" i="1"/>
  <c r="AE5738" i="1"/>
  <c r="AF5738" i="1"/>
  <c r="AH5738" i="1"/>
  <c r="V5743" i="1"/>
  <c r="Z5742" i="1"/>
  <c r="AA5739" i="1"/>
  <c r="AC5739" i="1"/>
  <c r="Y5739" i="1"/>
  <c r="AD5739" i="1"/>
  <c r="N5746" i="1"/>
  <c r="T5746" i="1"/>
  <c r="W5740" i="1"/>
  <c r="K5746" i="1"/>
  <c r="R5746" i="1"/>
  <c r="L5746" i="1"/>
  <c r="M5746" i="1"/>
  <c r="O5746" i="1"/>
  <c r="Q5746" i="1"/>
  <c r="S5746" i="1"/>
  <c r="X5740" i="1"/>
  <c r="AE5739" i="1"/>
  <c r="AF5739" i="1"/>
  <c r="AH5739" i="1"/>
  <c r="V5744" i="1"/>
  <c r="Z5743" i="1"/>
  <c r="AA5740" i="1"/>
  <c r="AC5740" i="1"/>
  <c r="Y5740" i="1"/>
  <c r="AD5740" i="1"/>
  <c r="N5747" i="1"/>
  <c r="T5747" i="1"/>
  <c r="W5741" i="1"/>
  <c r="K5747" i="1"/>
  <c r="R5747" i="1"/>
  <c r="L5747" i="1"/>
  <c r="M5747" i="1"/>
  <c r="O5747" i="1"/>
  <c r="Q5747" i="1"/>
  <c r="S5747" i="1"/>
  <c r="X5741" i="1"/>
  <c r="AE5740" i="1"/>
  <c r="AF5740" i="1"/>
  <c r="AH5740" i="1"/>
  <c r="V5745" i="1"/>
  <c r="Z5744" i="1"/>
  <c r="AA5741" i="1"/>
  <c r="AC5741" i="1"/>
  <c r="Y5741" i="1"/>
  <c r="AD5741" i="1"/>
  <c r="N5748" i="1"/>
  <c r="T5748" i="1"/>
  <c r="W5742" i="1"/>
  <c r="K5748" i="1"/>
  <c r="R5748" i="1"/>
  <c r="L5748" i="1"/>
  <c r="M5748" i="1"/>
  <c r="O5748" i="1"/>
  <c r="Q5748" i="1"/>
  <c r="S5748" i="1"/>
  <c r="X5742" i="1"/>
  <c r="AE5741" i="1"/>
  <c r="AF5741" i="1"/>
  <c r="AH5741" i="1"/>
  <c r="V5746" i="1"/>
  <c r="Z5745" i="1"/>
  <c r="AA5742" i="1"/>
  <c r="AC5742" i="1"/>
  <c r="Y5742" i="1"/>
  <c r="AD5742" i="1"/>
  <c r="N5749" i="1"/>
  <c r="T5749" i="1"/>
  <c r="W5743" i="1"/>
  <c r="K5749" i="1"/>
  <c r="R5749" i="1"/>
  <c r="L5749" i="1"/>
  <c r="M5749" i="1"/>
  <c r="O5749" i="1"/>
  <c r="Q5749" i="1"/>
  <c r="S5749" i="1"/>
  <c r="X5743" i="1"/>
  <c r="AE5742" i="1"/>
  <c r="AF5742" i="1"/>
  <c r="AH5742" i="1"/>
  <c r="V5747" i="1"/>
  <c r="Z5746" i="1"/>
  <c r="AA5743" i="1"/>
  <c r="AC5743" i="1"/>
  <c r="Y5743" i="1"/>
  <c r="AD5743" i="1"/>
  <c r="N5750" i="1"/>
  <c r="T5750" i="1"/>
  <c r="W5744" i="1"/>
  <c r="K5750" i="1"/>
  <c r="R5750" i="1"/>
  <c r="L5750" i="1"/>
  <c r="M5750" i="1"/>
  <c r="O5750" i="1"/>
  <c r="Q5750" i="1"/>
  <c r="S5750" i="1"/>
  <c r="X5744" i="1"/>
  <c r="AE5743" i="1"/>
  <c r="AF5743" i="1"/>
  <c r="AH5743" i="1"/>
  <c r="V5748" i="1"/>
  <c r="Z5747" i="1"/>
  <c r="AA5744" i="1"/>
  <c r="AC5744" i="1"/>
  <c r="Y5744" i="1"/>
  <c r="AD5744" i="1"/>
  <c r="N5751" i="1"/>
  <c r="T5751" i="1"/>
  <c r="W5745" i="1"/>
  <c r="K5751" i="1"/>
  <c r="R5751" i="1"/>
  <c r="L5751" i="1"/>
  <c r="M5751" i="1"/>
  <c r="O5751" i="1"/>
  <c r="Q5751" i="1"/>
  <c r="S5751" i="1"/>
  <c r="X5745" i="1"/>
  <c r="AE5744" i="1"/>
  <c r="AF5744" i="1"/>
  <c r="AH5744" i="1"/>
  <c r="V5749" i="1"/>
  <c r="Z5748" i="1"/>
  <c r="AA5745" i="1"/>
  <c r="AC5745" i="1"/>
  <c r="Y5745" i="1"/>
  <c r="AD5745" i="1"/>
  <c r="N5752" i="1"/>
  <c r="T5752" i="1"/>
  <c r="W5746" i="1"/>
  <c r="K5752" i="1"/>
  <c r="R5752" i="1"/>
  <c r="L5752" i="1"/>
  <c r="M5752" i="1"/>
  <c r="O5752" i="1"/>
  <c r="Q5752" i="1"/>
  <c r="S5752" i="1"/>
  <c r="X5746" i="1"/>
  <c r="AE5745" i="1"/>
  <c r="AF5745" i="1"/>
  <c r="AH5745" i="1"/>
  <c r="V5750" i="1"/>
  <c r="Z5749" i="1"/>
  <c r="AA5746" i="1"/>
  <c r="AC5746" i="1"/>
  <c r="Y5746" i="1"/>
  <c r="AD5746" i="1"/>
  <c r="N5753" i="1"/>
  <c r="T5753" i="1"/>
  <c r="W5747" i="1"/>
  <c r="K5753" i="1"/>
  <c r="R5753" i="1"/>
  <c r="L5753" i="1"/>
  <c r="M5753" i="1"/>
  <c r="O5753" i="1"/>
  <c r="Q5753" i="1"/>
  <c r="S5753" i="1"/>
  <c r="X5747" i="1"/>
  <c r="AE5746" i="1"/>
  <c r="AF5746" i="1"/>
  <c r="AH5746" i="1"/>
  <c r="V5751" i="1"/>
  <c r="Z5750" i="1"/>
  <c r="AA5747" i="1"/>
  <c r="AC5747" i="1"/>
  <c r="Y5747" i="1"/>
  <c r="AD5747" i="1"/>
  <c r="N5754" i="1"/>
  <c r="T5754" i="1"/>
  <c r="W5748" i="1"/>
  <c r="K5754" i="1"/>
  <c r="R5754" i="1"/>
  <c r="L5754" i="1"/>
  <c r="M5754" i="1"/>
  <c r="O5754" i="1"/>
  <c r="Q5754" i="1"/>
  <c r="S5754" i="1"/>
  <c r="X5748" i="1"/>
  <c r="AE5747" i="1"/>
  <c r="AF5747" i="1"/>
  <c r="AH5747" i="1"/>
  <c r="V5752" i="1"/>
  <c r="Z5751" i="1"/>
  <c r="AA5748" i="1"/>
  <c r="AC5748" i="1"/>
  <c r="Y5748" i="1"/>
  <c r="AD5748" i="1"/>
  <c r="N5755" i="1"/>
  <c r="T5755" i="1"/>
  <c r="W5749" i="1"/>
  <c r="K5755" i="1"/>
  <c r="R5755" i="1"/>
  <c r="L5755" i="1"/>
  <c r="M5755" i="1"/>
  <c r="O5755" i="1"/>
  <c r="Q5755" i="1"/>
  <c r="S5755" i="1"/>
  <c r="X5749" i="1"/>
  <c r="AE5748" i="1"/>
  <c r="AF5748" i="1"/>
  <c r="AH5748" i="1"/>
  <c r="V5753" i="1"/>
  <c r="Z5752" i="1"/>
  <c r="AA5749" i="1"/>
  <c r="AC5749" i="1"/>
  <c r="Y5749" i="1"/>
  <c r="AD5749" i="1"/>
  <c r="N5756" i="1"/>
  <c r="T5756" i="1"/>
  <c r="W5750" i="1"/>
  <c r="K5756" i="1"/>
  <c r="R5756" i="1"/>
  <c r="L5756" i="1"/>
  <c r="M5756" i="1"/>
  <c r="O5756" i="1"/>
  <c r="Q5756" i="1"/>
  <c r="S5756" i="1"/>
  <c r="X5750" i="1"/>
  <c r="AE5749" i="1"/>
  <c r="AF5749" i="1"/>
  <c r="AH5749" i="1"/>
  <c r="V5754" i="1"/>
  <c r="Z5753" i="1"/>
  <c r="AA5750" i="1"/>
  <c r="AC5750" i="1"/>
  <c r="Y5750" i="1"/>
  <c r="AD5750" i="1"/>
  <c r="N5757" i="1"/>
  <c r="T5757" i="1"/>
  <c r="W5751" i="1"/>
  <c r="K5757" i="1"/>
  <c r="R5757" i="1"/>
  <c r="L5757" i="1"/>
  <c r="M5757" i="1"/>
  <c r="O5757" i="1"/>
  <c r="Q5757" i="1"/>
  <c r="S5757" i="1"/>
  <c r="X5751" i="1"/>
  <c r="AE5750" i="1"/>
  <c r="AF5750" i="1"/>
  <c r="AH5750" i="1"/>
  <c r="V5755" i="1"/>
  <c r="Z5754" i="1"/>
  <c r="AA5751" i="1"/>
  <c r="AC5751" i="1"/>
  <c r="Y5751" i="1"/>
  <c r="AD5751" i="1"/>
  <c r="N5758" i="1"/>
  <c r="T5758" i="1"/>
  <c r="W5752" i="1"/>
  <c r="K5758" i="1"/>
  <c r="R5758" i="1"/>
  <c r="L5758" i="1"/>
  <c r="M5758" i="1"/>
  <c r="O5758" i="1"/>
  <c r="Q5758" i="1"/>
  <c r="S5758" i="1"/>
  <c r="X5752" i="1"/>
  <c r="AE5751" i="1"/>
  <c r="AF5751" i="1"/>
  <c r="AH5751" i="1"/>
  <c r="V5756" i="1"/>
  <c r="Z5755" i="1"/>
  <c r="AA5752" i="1"/>
  <c r="AC5752" i="1"/>
  <c r="Y5752" i="1"/>
  <c r="AD5752" i="1"/>
  <c r="N5759" i="1"/>
  <c r="T5759" i="1"/>
  <c r="W5753" i="1"/>
  <c r="K5759" i="1"/>
  <c r="R5759" i="1"/>
  <c r="L5759" i="1"/>
  <c r="M5759" i="1"/>
  <c r="O5759" i="1"/>
  <c r="Q5759" i="1"/>
  <c r="S5759" i="1"/>
  <c r="X5753" i="1"/>
  <c r="AE5752" i="1"/>
  <c r="AF5752" i="1"/>
  <c r="AH5752" i="1"/>
  <c r="V5757" i="1"/>
  <c r="Z5756" i="1"/>
  <c r="AA5753" i="1"/>
  <c r="AC5753" i="1"/>
  <c r="Y5753" i="1"/>
  <c r="AD5753" i="1"/>
  <c r="N5760" i="1"/>
  <c r="T5760" i="1"/>
  <c r="W5754" i="1"/>
  <c r="K5760" i="1"/>
  <c r="R5760" i="1"/>
  <c r="L5760" i="1"/>
  <c r="M5760" i="1"/>
  <c r="O5760" i="1"/>
  <c r="Q5760" i="1"/>
  <c r="S5760" i="1"/>
  <c r="X5754" i="1"/>
  <c r="AE5753" i="1"/>
  <c r="AF5753" i="1"/>
  <c r="AH5753" i="1"/>
  <c r="V5758" i="1"/>
  <c r="Z5757" i="1"/>
  <c r="AA5754" i="1"/>
  <c r="AC5754" i="1"/>
  <c r="Y5754" i="1"/>
  <c r="AD5754" i="1"/>
  <c r="N5761" i="1"/>
  <c r="T5761" i="1"/>
  <c r="W5755" i="1"/>
  <c r="K5761" i="1"/>
  <c r="R5761" i="1"/>
  <c r="L5761" i="1"/>
  <c r="M5761" i="1"/>
  <c r="O5761" i="1"/>
  <c r="Q5761" i="1"/>
  <c r="S5761" i="1"/>
  <c r="X5755" i="1"/>
  <c r="AE5754" i="1"/>
  <c r="AF5754" i="1"/>
  <c r="AH5754" i="1"/>
  <c r="V5759" i="1"/>
  <c r="Z5758" i="1"/>
  <c r="AA5755" i="1"/>
  <c r="AC5755" i="1"/>
  <c r="Y5755" i="1"/>
  <c r="AD5755" i="1"/>
  <c r="N5762" i="1"/>
  <c r="T5762" i="1"/>
  <c r="W5756" i="1"/>
  <c r="K5762" i="1"/>
  <c r="R5762" i="1"/>
  <c r="L5762" i="1"/>
  <c r="M5762" i="1"/>
  <c r="O5762" i="1"/>
  <c r="Q5762" i="1"/>
  <c r="S5762" i="1"/>
  <c r="X5756" i="1"/>
  <c r="AE5755" i="1"/>
  <c r="AF5755" i="1"/>
  <c r="AH5755" i="1"/>
  <c r="V5760" i="1"/>
  <c r="Z5759" i="1"/>
  <c r="AA5756" i="1"/>
  <c r="AC5756" i="1"/>
  <c r="Y5756" i="1"/>
  <c r="AD5756" i="1"/>
  <c r="N5763" i="1"/>
  <c r="T5763" i="1"/>
  <c r="W5757" i="1"/>
  <c r="K5763" i="1"/>
  <c r="R5763" i="1"/>
  <c r="L5763" i="1"/>
  <c r="M5763" i="1"/>
  <c r="O5763" i="1"/>
  <c r="Q5763" i="1"/>
  <c r="S5763" i="1"/>
  <c r="X5757" i="1"/>
  <c r="AE5756" i="1"/>
  <c r="AF5756" i="1"/>
  <c r="AH5756" i="1"/>
  <c r="V5761" i="1"/>
  <c r="Z5760" i="1"/>
  <c r="AA5757" i="1"/>
  <c r="AC5757" i="1"/>
  <c r="Y5757" i="1"/>
  <c r="AD5757" i="1"/>
  <c r="N5764" i="1"/>
  <c r="T5764" i="1"/>
  <c r="W5758" i="1"/>
  <c r="K5764" i="1"/>
  <c r="R5764" i="1"/>
  <c r="L5764" i="1"/>
  <c r="M5764" i="1"/>
  <c r="O5764" i="1"/>
  <c r="Q5764" i="1"/>
  <c r="S5764" i="1"/>
  <c r="X5758" i="1"/>
  <c r="AE5757" i="1"/>
  <c r="AF5757" i="1"/>
  <c r="AH5757" i="1"/>
  <c r="V5762" i="1"/>
  <c r="Z5761" i="1"/>
  <c r="AA5758" i="1"/>
  <c r="AC5758" i="1"/>
  <c r="Y5758" i="1"/>
  <c r="AD5758" i="1"/>
  <c r="N5765" i="1"/>
  <c r="T5765" i="1"/>
  <c r="W5759" i="1"/>
  <c r="K5765" i="1"/>
  <c r="R5765" i="1"/>
  <c r="L5765" i="1"/>
  <c r="M5765" i="1"/>
  <c r="O5765" i="1"/>
  <c r="Q5765" i="1"/>
  <c r="S5765" i="1"/>
  <c r="X5759" i="1"/>
  <c r="AE5758" i="1"/>
  <c r="AF5758" i="1"/>
  <c r="AH5758" i="1"/>
  <c r="V5763" i="1"/>
  <c r="Z5762" i="1"/>
  <c r="AA5759" i="1"/>
  <c r="AC5759" i="1"/>
  <c r="Y5759" i="1"/>
  <c r="AD5759" i="1"/>
  <c r="N5766" i="1"/>
  <c r="T5766" i="1"/>
  <c r="W5760" i="1"/>
  <c r="K5766" i="1"/>
  <c r="R5766" i="1"/>
  <c r="L5766" i="1"/>
  <c r="M5766" i="1"/>
  <c r="O5766" i="1"/>
  <c r="Q5766" i="1"/>
  <c r="S5766" i="1"/>
  <c r="X5760" i="1"/>
  <c r="AE5759" i="1"/>
  <c r="AF5759" i="1"/>
  <c r="AH5759" i="1"/>
  <c r="V5764" i="1"/>
  <c r="Z5763" i="1"/>
  <c r="AA5760" i="1"/>
  <c r="AC5760" i="1"/>
  <c r="Y5760" i="1"/>
  <c r="AD5760" i="1"/>
  <c r="N5767" i="1"/>
  <c r="T5767" i="1"/>
  <c r="W5761" i="1"/>
  <c r="K5767" i="1"/>
  <c r="R5767" i="1"/>
  <c r="L5767" i="1"/>
  <c r="M5767" i="1"/>
  <c r="O5767" i="1"/>
  <c r="Q5767" i="1"/>
  <c r="S5767" i="1"/>
  <c r="X5761" i="1"/>
  <c r="AE5760" i="1"/>
  <c r="AF5760" i="1"/>
  <c r="AH5760" i="1"/>
  <c r="V5765" i="1"/>
  <c r="Z5764" i="1"/>
  <c r="AA5761" i="1"/>
  <c r="AC5761" i="1"/>
  <c r="Y5761" i="1"/>
  <c r="AD5761" i="1"/>
  <c r="N5768" i="1"/>
  <c r="T5768" i="1"/>
  <c r="W5762" i="1"/>
  <c r="K5768" i="1"/>
  <c r="R5768" i="1"/>
  <c r="L5768" i="1"/>
  <c r="M5768" i="1"/>
  <c r="O5768" i="1"/>
  <c r="Q5768" i="1"/>
  <c r="S5768" i="1"/>
  <c r="X5762" i="1"/>
  <c r="AE5761" i="1"/>
  <c r="AF5761" i="1"/>
  <c r="AH5761" i="1"/>
  <c r="V5766" i="1"/>
  <c r="Z5765" i="1"/>
  <c r="AA5762" i="1"/>
  <c r="AC5762" i="1"/>
  <c r="Y5762" i="1"/>
  <c r="AD5762" i="1"/>
  <c r="N5769" i="1"/>
  <c r="T5769" i="1"/>
  <c r="W5763" i="1"/>
  <c r="K5769" i="1"/>
  <c r="R5769" i="1"/>
  <c r="L5769" i="1"/>
  <c r="M5769" i="1"/>
  <c r="O5769" i="1"/>
  <c r="Q5769" i="1"/>
  <c r="S5769" i="1"/>
  <c r="X5763" i="1"/>
  <c r="AE5762" i="1"/>
  <c r="AF5762" i="1"/>
  <c r="AH5762" i="1"/>
  <c r="V5767" i="1"/>
  <c r="Z5766" i="1"/>
  <c r="AA5763" i="1"/>
  <c r="AC5763" i="1"/>
  <c r="Y5763" i="1"/>
  <c r="AD5763" i="1"/>
  <c r="N5770" i="1"/>
  <c r="T5770" i="1"/>
  <c r="W5764" i="1"/>
  <c r="K5770" i="1"/>
  <c r="R5770" i="1"/>
  <c r="L5770" i="1"/>
  <c r="M5770" i="1"/>
  <c r="O5770" i="1"/>
  <c r="Q5770" i="1"/>
  <c r="S5770" i="1"/>
  <c r="X5764" i="1"/>
  <c r="AE5763" i="1"/>
  <c r="AF5763" i="1"/>
  <c r="AH5763" i="1"/>
  <c r="V5768" i="1"/>
  <c r="Z5767" i="1"/>
  <c r="AA5764" i="1"/>
  <c r="AC5764" i="1"/>
  <c r="Y5764" i="1"/>
  <c r="AD5764" i="1"/>
  <c r="N5771" i="1"/>
  <c r="T5771" i="1"/>
  <c r="W5765" i="1"/>
  <c r="K5771" i="1"/>
  <c r="R5771" i="1"/>
  <c r="L5771" i="1"/>
  <c r="M5771" i="1"/>
  <c r="O5771" i="1"/>
  <c r="Q5771" i="1"/>
  <c r="S5771" i="1"/>
  <c r="X5765" i="1"/>
  <c r="AE5764" i="1"/>
  <c r="AF5764" i="1"/>
  <c r="AH5764" i="1"/>
  <c r="V5769" i="1"/>
  <c r="Z5768" i="1"/>
  <c r="AA5765" i="1"/>
  <c r="AC5765" i="1"/>
  <c r="Y5765" i="1"/>
  <c r="AD5765" i="1"/>
  <c r="N5772" i="1"/>
  <c r="T5772" i="1"/>
  <c r="W5766" i="1"/>
  <c r="K5772" i="1"/>
  <c r="R5772" i="1"/>
  <c r="L5772" i="1"/>
  <c r="M5772" i="1"/>
  <c r="O5772" i="1"/>
  <c r="Q5772" i="1"/>
  <c r="S5772" i="1"/>
  <c r="X5766" i="1"/>
  <c r="AE5765" i="1"/>
  <c r="AF5765" i="1"/>
  <c r="AH5765" i="1"/>
  <c r="V5770" i="1"/>
  <c r="Z5769" i="1"/>
  <c r="AA5766" i="1"/>
  <c r="AC5766" i="1"/>
  <c r="Y5766" i="1"/>
  <c r="AD5766" i="1"/>
  <c r="N5773" i="1"/>
  <c r="T5773" i="1"/>
  <c r="W5767" i="1"/>
  <c r="K5773" i="1"/>
  <c r="R5773" i="1"/>
  <c r="L5773" i="1"/>
  <c r="M5773" i="1"/>
  <c r="O5773" i="1"/>
  <c r="Q5773" i="1"/>
  <c r="S5773" i="1"/>
  <c r="X5767" i="1"/>
  <c r="AE5766" i="1"/>
  <c r="AF5766" i="1"/>
  <c r="AH5766" i="1"/>
  <c r="V5771" i="1"/>
  <c r="Z5770" i="1"/>
  <c r="AA5767" i="1"/>
  <c r="AC5767" i="1"/>
  <c r="Y5767" i="1"/>
  <c r="AD5767" i="1"/>
  <c r="N5774" i="1"/>
  <c r="T5774" i="1"/>
  <c r="W5768" i="1"/>
  <c r="K5774" i="1"/>
  <c r="R5774" i="1"/>
  <c r="L5774" i="1"/>
  <c r="M5774" i="1"/>
  <c r="O5774" i="1"/>
  <c r="Q5774" i="1"/>
  <c r="S5774" i="1"/>
  <c r="X5768" i="1"/>
  <c r="AE5767" i="1"/>
  <c r="AF5767" i="1"/>
  <c r="AH5767" i="1"/>
  <c r="V5772" i="1"/>
  <c r="Z5771" i="1"/>
  <c r="AA5768" i="1"/>
  <c r="AC5768" i="1"/>
  <c r="Y5768" i="1"/>
  <c r="AD5768" i="1"/>
  <c r="N5775" i="1"/>
  <c r="T5775" i="1"/>
  <c r="W5769" i="1"/>
  <c r="K5775" i="1"/>
  <c r="R5775" i="1"/>
  <c r="L5775" i="1"/>
  <c r="M5775" i="1"/>
  <c r="O5775" i="1"/>
  <c r="Q5775" i="1"/>
  <c r="S5775" i="1"/>
  <c r="X5769" i="1"/>
  <c r="AE5768" i="1"/>
  <c r="AF5768" i="1"/>
  <c r="AH5768" i="1"/>
  <c r="V5773" i="1"/>
  <c r="Z5772" i="1"/>
  <c r="AA5769" i="1"/>
  <c r="AC5769" i="1"/>
  <c r="Y5769" i="1"/>
  <c r="AD5769" i="1"/>
  <c r="N5776" i="1"/>
  <c r="T5776" i="1"/>
  <c r="W5770" i="1"/>
  <c r="K5776" i="1"/>
  <c r="R5776" i="1"/>
  <c r="L5776" i="1"/>
  <c r="M5776" i="1"/>
  <c r="O5776" i="1"/>
  <c r="Q5776" i="1"/>
  <c r="S5776" i="1"/>
  <c r="X5770" i="1"/>
  <c r="AE5769" i="1"/>
  <c r="AF5769" i="1"/>
  <c r="AH5769" i="1"/>
  <c r="V5774" i="1"/>
  <c r="Z5773" i="1"/>
  <c r="AA5770" i="1"/>
  <c r="AC5770" i="1"/>
  <c r="Y5770" i="1"/>
  <c r="AD5770" i="1"/>
  <c r="N5777" i="1"/>
  <c r="T5777" i="1"/>
  <c r="W5771" i="1"/>
  <c r="K5777" i="1"/>
  <c r="R5777" i="1"/>
  <c r="L5777" i="1"/>
  <c r="M5777" i="1"/>
  <c r="O5777" i="1"/>
  <c r="Q5777" i="1"/>
  <c r="S5777" i="1"/>
  <c r="X5771" i="1"/>
  <c r="AE5770" i="1"/>
  <c r="AF5770" i="1"/>
  <c r="AH5770" i="1"/>
  <c r="V5775" i="1"/>
  <c r="Z5774" i="1"/>
  <c r="AA5771" i="1"/>
  <c r="AC5771" i="1"/>
  <c r="Y5771" i="1"/>
  <c r="AD5771" i="1"/>
  <c r="N5778" i="1"/>
  <c r="T5778" i="1"/>
  <c r="W5772" i="1"/>
  <c r="K5778" i="1"/>
  <c r="R5778" i="1"/>
  <c r="L5778" i="1"/>
  <c r="M5778" i="1"/>
  <c r="O5778" i="1"/>
  <c r="Q5778" i="1"/>
  <c r="S5778" i="1"/>
  <c r="X5772" i="1"/>
  <c r="AE5771" i="1"/>
  <c r="AF5771" i="1"/>
  <c r="AH5771" i="1"/>
  <c r="V5776" i="1"/>
  <c r="Z5775" i="1"/>
  <c r="AA5772" i="1"/>
  <c r="AC5772" i="1"/>
  <c r="Y5772" i="1"/>
  <c r="AD5772" i="1"/>
  <c r="N5779" i="1"/>
  <c r="T5779" i="1"/>
  <c r="W5773" i="1"/>
  <c r="K5779" i="1"/>
  <c r="R5779" i="1"/>
  <c r="L5779" i="1"/>
  <c r="M5779" i="1"/>
  <c r="O5779" i="1"/>
  <c r="Q5779" i="1"/>
  <c r="S5779" i="1"/>
  <c r="X5773" i="1"/>
  <c r="AE5772" i="1"/>
  <c r="AF5772" i="1"/>
  <c r="AH5772" i="1"/>
  <c r="V5777" i="1"/>
  <c r="Z5776" i="1"/>
  <c r="AA5773" i="1"/>
  <c r="AC5773" i="1"/>
  <c r="Y5773" i="1"/>
  <c r="AD5773" i="1"/>
  <c r="N5780" i="1"/>
  <c r="T5780" i="1"/>
  <c r="W5774" i="1"/>
  <c r="K5780" i="1"/>
  <c r="R5780" i="1"/>
  <c r="L5780" i="1"/>
  <c r="M5780" i="1"/>
  <c r="O5780" i="1"/>
  <c r="Q5780" i="1"/>
  <c r="S5780" i="1"/>
  <c r="X5774" i="1"/>
  <c r="AE5773" i="1"/>
  <c r="AF5773" i="1"/>
  <c r="AH5773" i="1"/>
  <c r="V5778" i="1"/>
  <c r="Z5777" i="1"/>
  <c r="AA5774" i="1"/>
  <c r="AC5774" i="1"/>
  <c r="Y5774" i="1"/>
  <c r="AD5774" i="1"/>
  <c r="N5781" i="1"/>
  <c r="T5781" i="1"/>
  <c r="W5775" i="1"/>
  <c r="K5781" i="1"/>
  <c r="R5781" i="1"/>
  <c r="L5781" i="1"/>
  <c r="M5781" i="1"/>
  <c r="O5781" i="1"/>
  <c r="Q5781" i="1"/>
  <c r="S5781" i="1"/>
  <c r="X5775" i="1"/>
  <c r="AE5774" i="1"/>
  <c r="AF5774" i="1"/>
  <c r="AH5774" i="1"/>
  <c r="V5779" i="1"/>
  <c r="Z5778" i="1"/>
  <c r="AA5775" i="1"/>
  <c r="AC5775" i="1"/>
  <c r="Y5775" i="1"/>
  <c r="AD5775" i="1"/>
  <c r="N5782" i="1"/>
  <c r="T5782" i="1"/>
  <c r="W5776" i="1"/>
  <c r="K5782" i="1"/>
  <c r="R5782" i="1"/>
  <c r="L5782" i="1"/>
  <c r="M5782" i="1"/>
  <c r="O5782" i="1"/>
  <c r="Q5782" i="1"/>
  <c r="S5782" i="1"/>
  <c r="X5776" i="1"/>
  <c r="AE5775" i="1"/>
  <c r="AF5775" i="1"/>
  <c r="AH5775" i="1"/>
  <c r="V5780" i="1"/>
  <c r="Z5779" i="1"/>
  <c r="AA5776" i="1"/>
  <c r="AC5776" i="1"/>
  <c r="Y5776" i="1"/>
  <c r="AD5776" i="1"/>
  <c r="N5783" i="1"/>
  <c r="T5783" i="1"/>
  <c r="W5777" i="1"/>
  <c r="K5783" i="1"/>
  <c r="R5783" i="1"/>
  <c r="L5783" i="1"/>
  <c r="M5783" i="1"/>
  <c r="O5783" i="1"/>
  <c r="Q5783" i="1"/>
  <c r="S5783" i="1"/>
  <c r="X5777" i="1"/>
  <c r="AE5776" i="1"/>
  <c r="AF5776" i="1"/>
  <c r="AH5776" i="1"/>
  <c r="V5781" i="1"/>
  <c r="Z5780" i="1"/>
  <c r="AA5777" i="1"/>
  <c r="AC5777" i="1"/>
  <c r="Y5777" i="1"/>
  <c r="AD5777" i="1"/>
  <c r="N5784" i="1"/>
  <c r="T5784" i="1"/>
  <c r="W5778" i="1"/>
  <c r="K5784" i="1"/>
  <c r="R5784" i="1"/>
  <c r="L5784" i="1"/>
  <c r="M5784" i="1"/>
  <c r="O5784" i="1"/>
  <c r="Q5784" i="1"/>
  <c r="S5784" i="1"/>
  <c r="X5778" i="1"/>
  <c r="AE5777" i="1"/>
  <c r="AF5777" i="1"/>
  <c r="AH5777" i="1"/>
  <c r="V5782" i="1"/>
  <c r="Z5781" i="1"/>
  <c r="AA5778" i="1"/>
  <c r="AC5778" i="1"/>
  <c r="Y5778" i="1"/>
  <c r="AD5778" i="1"/>
  <c r="N5785" i="1"/>
  <c r="T5785" i="1"/>
  <c r="W5779" i="1"/>
  <c r="K5785" i="1"/>
  <c r="R5785" i="1"/>
  <c r="L5785" i="1"/>
  <c r="M5785" i="1"/>
  <c r="O5785" i="1"/>
  <c r="Q5785" i="1"/>
  <c r="S5785" i="1"/>
  <c r="X5779" i="1"/>
  <c r="AE5778" i="1"/>
  <c r="AF5778" i="1"/>
  <c r="AH5778" i="1"/>
  <c r="V5783" i="1"/>
  <c r="Z5782" i="1"/>
  <c r="AA5779" i="1"/>
  <c r="AC5779" i="1"/>
  <c r="Y5779" i="1"/>
  <c r="AD5779" i="1"/>
  <c r="N5786" i="1"/>
  <c r="T5786" i="1"/>
  <c r="W5780" i="1"/>
  <c r="K5786" i="1"/>
  <c r="R5786" i="1"/>
  <c r="L5786" i="1"/>
  <c r="M5786" i="1"/>
  <c r="O5786" i="1"/>
  <c r="Q5786" i="1"/>
  <c r="S5786" i="1"/>
  <c r="X5780" i="1"/>
  <c r="AE5779" i="1"/>
  <c r="AF5779" i="1"/>
  <c r="AH5779" i="1"/>
  <c r="V5784" i="1"/>
  <c r="Z5783" i="1"/>
  <c r="AA5780" i="1"/>
  <c r="AC5780" i="1"/>
  <c r="Y5780" i="1"/>
  <c r="AD5780" i="1"/>
  <c r="N5787" i="1"/>
  <c r="T5787" i="1"/>
  <c r="W5781" i="1"/>
  <c r="K5787" i="1"/>
  <c r="R5787" i="1"/>
  <c r="L5787" i="1"/>
  <c r="M5787" i="1"/>
  <c r="O5787" i="1"/>
  <c r="Q5787" i="1"/>
  <c r="S5787" i="1"/>
  <c r="X5781" i="1"/>
  <c r="AE5780" i="1"/>
  <c r="AF5780" i="1"/>
  <c r="AH5780" i="1"/>
  <c r="V5785" i="1"/>
  <c r="Z5784" i="1"/>
  <c r="AA5781" i="1"/>
  <c r="AC5781" i="1"/>
  <c r="Y5781" i="1"/>
  <c r="AD5781" i="1"/>
  <c r="N5788" i="1"/>
  <c r="T5788" i="1"/>
  <c r="W5782" i="1"/>
  <c r="K5788" i="1"/>
  <c r="R5788" i="1"/>
  <c r="L5788" i="1"/>
  <c r="M5788" i="1"/>
  <c r="O5788" i="1"/>
  <c r="Q5788" i="1"/>
  <c r="S5788" i="1"/>
  <c r="X5782" i="1"/>
  <c r="AE5781" i="1"/>
  <c r="AF5781" i="1"/>
  <c r="AH5781" i="1"/>
  <c r="V5786" i="1"/>
  <c r="Z5785" i="1"/>
  <c r="AA5782" i="1"/>
  <c r="AC5782" i="1"/>
  <c r="Y5782" i="1"/>
  <c r="AD5782" i="1"/>
  <c r="N5789" i="1"/>
  <c r="T5789" i="1"/>
  <c r="W5783" i="1"/>
  <c r="K5789" i="1"/>
  <c r="R5789" i="1"/>
  <c r="L5789" i="1"/>
  <c r="M5789" i="1"/>
  <c r="O5789" i="1"/>
  <c r="Q5789" i="1"/>
  <c r="S5789" i="1"/>
  <c r="X5783" i="1"/>
  <c r="AE5782" i="1"/>
  <c r="AF5782" i="1"/>
  <c r="AH5782" i="1"/>
  <c r="V5787" i="1"/>
  <c r="Z5786" i="1"/>
  <c r="AA5783" i="1"/>
  <c r="AC5783" i="1"/>
  <c r="Y5783" i="1"/>
  <c r="AD5783" i="1"/>
  <c r="N5790" i="1"/>
  <c r="T5790" i="1"/>
  <c r="W5784" i="1"/>
  <c r="K5790" i="1"/>
  <c r="R5790" i="1"/>
  <c r="L5790" i="1"/>
  <c r="M5790" i="1"/>
  <c r="O5790" i="1"/>
  <c r="Q5790" i="1"/>
  <c r="S5790" i="1"/>
  <c r="X5784" i="1"/>
  <c r="AE5783" i="1"/>
  <c r="AF5783" i="1"/>
  <c r="AH5783" i="1"/>
  <c r="V5788" i="1"/>
  <c r="Z5787" i="1"/>
  <c r="AA5784" i="1"/>
  <c r="AC5784" i="1"/>
  <c r="Y5784" i="1"/>
  <c r="AD5784" i="1"/>
  <c r="N5791" i="1"/>
  <c r="T5791" i="1"/>
  <c r="W5785" i="1"/>
  <c r="K5791" i="1"/>
  <c r="R5791" i="1"/>
  <c r="L5791" i="1"/>
  <c r="M5791" i="1"/>
  <c r="O5791" i="1"/>
  <c r="Q5791" i="1"/>
  <c r="S5791" i="1"/>
  <c r="X5785" i="1"/>
  <c r="AE5784" i="1"/>
  <c r="AF5784" i="1"/>
  <c r="AH5784" i="1"/>
  <c r="V5789" i="1"/>
  <c r="Z5788" i="1"/>
  <c r="AA5785" i="1"/>
  <c r="AC5785" i="1"/>
  <c r="Y5785" i="1"/>
  <c r="AD5785" i="1"/>
  <c r="N5792" i="1"/>
  <c r="T5792" i="1"/>
  <c r="W5786" i="1"/>
  <c r="K5792" i="1"/>
  <c r="R5792" i="1"/>
  <c r="L5792" i="1"/>
  <c r="M5792" i="1"/>
  <c r="O5792" i="1"/>
  <c r="Q5792" i="1"/>
  <c r="S5792" i="1"/>
  <c r="X5786" i="1"/>
  <c r="AE5785" i="1"/>
  <c r="AF5785" i="1"/>
  <c r="AH5785" i="1"/>
  <c r="V5790" i="1"/>
  <c r="Z5789" i="1"/>
  <c r="AA5786" i="1"/>
  <c r="AC5786" i="1"/>
  <c r="Y5786" i="1"/>
  <c r="AD5786" i="1"/>
  <c r="N5793" i="1"/>
  <c r="T5793" i="1"/>
  <c r="W5787" i="1"/>
  <c r="K5793" i="1"/>
  <c r="R5793" i="1"/>
  <c r="L5793" i="1"/>
  <c r="M5793" i="1"/>
  <c r="O5793" i="1"/>
  <c r="Q5793" i="1"/>
  <c r="S5793" i="1"/>
  <c r="X5787" i="1"/>
  <c r="AE5786" i="1"/>
  <c r="AF5786" i="1"/>
  <c r="AH5786" i="1"/>
  <c r="V5791" i="1"/>
  <c r="Z5790" i="1"/>
  <c r="AA5787" i="1"/>
  <c r="AC5787" i="1"/>
  <c r="Y5787" i="1"/>
  <c r="AD5787" i="1"/>
  <c r="N5794" i="1"/>
  <c r="T5794" i="1"/>
  <c r="W5788" i="1"/>
  <c r="K5794" i="1"/>
  <c r="R5794" i="1"/>
  <c r="L5794" i="1"/>
  <c r="M5794" i="1"/>
  <c r="O5794" i="1"/>
  <c r="Q5794" i="1"/>
  <c r="S5794" i="1"/>
  <c r="X5788" i="1"/>
  <c r="AE5787" i="1"/>
  <c r="AF5787" i="1"/>
  <c r="AH5787" i="1"/>
  <c r="V5792" i="1"/>
  <c r="Z5791" i="1"/>
  <c r="AA5788" i="1"/>
  <c r="AC5788" i="1"/>
  <c r="Y5788" i="1"/>
  <c r="AD5788" i="1"/>
  <c r="N5795" i="1"/>
  <c r="T5795" i="1"/>
  <c r="W5789" i="1"/>
  <c r="K5795" i="1"/>
  <c r="R5795" i="1"/>
  <c r="L5795" i="1"/>
  <c r="M5795" i="1"/>
  <c r="O5795" i="1"/>
  <c r="Q5795" i="1"/>
  <c r="S5795" i="1"/>
  <c r="X5789" i="1"/>
  <c r="AE5788" i="1"/>
  <c r="AF5788" i="1"/>
  <c r="AH5788" i="1"/>
  <c r="V5793" i="1"/>
  <c r="Z5792" i="1"/>
  <c r="AA5789" i="1"/>
  <c r="AC5789" i="1"/>
  <c r="Y5789" i="1"/>
  <c r="AD5789" i="1"/>
  <c r="N5796" i="1"/>
  <c r="T5796" i="1"/>
  <c r="W5790" i="1"/>
  <c r="K5796" i="1"/>
  <c r="R5796" i="1"/>
  <c r="L5796" i="1"/>
  <c r="M5796" i="1"/>
  <c r="O5796" i="1"/>
  <c r="Q5796" i="1"/>
  <c r="S5796" i="1"/>
  <c r="X5790" i="1"/>
  <c r="AE5789" i="1"/>
  <c r="AF5789" i="1"/>
  <c r="AH5789" i="1"/>
  <c r="V5794" i="1"/>
  <c r="Z5793" i="1"/>
  <c r="AA5790" i="1"/>
  <c r="AC5790" i="1"/>
  <c r="Y5790" i="1"/>
  <c r="AD5790" i="1"/>
  <c r="N5797" i="1"/>
  <c r="T5797" i="1"/>
  <c r="W5791" i="1"/>
  <c r="K5797" i="1"/>
  <c r="R5797" i="1"/>
  <c r="L5797" i="1"/>
  <c r="M5797" i="1"/>
  <c r="O5797" i="1"/>
  <c r="Q5797" i="1"/>
  <c r="S5797" i="1"/>
  <c r="X5791" i="1"/>
  <c r="AE5790" i="1"/>
  <c r="AF5790" i="1"/>
  <c r="AH5790" i="1"/>
  <c r="V5795" i="1"/>
  <c r="Z5794" i="1"/>
  <c r="AA5791" i="1"/>
  <c r="AC5791" i="1"/>
  <c r="Y5791" i="1"/>
  <c r="AD5791" i="1"/>
  <c r="N5798" i="1"/>
  <c r="T5798" i="1"/>
  <c r="W5792" i="1"/>
  <c r="K5798" i="1"/>
  <c r="R5798" i="1"/>
  <c r="L5798" i="1"/>
  <c r="M5798" i="1"/>
  <c r="O5798" i="1"/>
  <c r="Q5798" i="1"/>
  <c r="S5798" i="1"/>
  <c r="X5792" i="1"/>
  <c r="AE5791" i="1"/>
  <c r="AF5791" i="1"/>
  <c r="AH5791" i="1"/>
  <c r="V5796" i="1"/>
  <c r="Z5795" i="1"/>
  <c r="AA5792" i="1"/>
  <c r="AC5792" i="1"/>
  <c r="Y5792" i="1"/>
  <c r="AD5792" i="1"/>
  <c r="N5799" i="1"/>
  <c r="T5799" i="1"/>
  <c r="W5793" i="1"/>
  <c r="K5799" i="1"/>
  <c r="R5799" i="1"/>
  <c r="L5799" i="1"/>
  <c r="M5799" i="1"/>
  <c r="O5799" i="1"/>
  <c r="Q5799" i="1"/>
  <c r="S5799" i="1"/>
  <c r="X5793" i="1"/>
  <c r="AE5792" i="1"/>
  <c r="AF5792" i="1"/>
  <c r="AH5792" i="1"/>
  <c r="V5797" i="1"/>
  <c r="Z5796" i="1"/>
  <c r="AA5793" i="1"/>
  <c r="AC5793" i="1"/>
  <c r="Y5793" i="1"/>
  <c r="AD5793" i="1"/>
  <c r="N5800" i="1"/>
  <c r="T5800" i="1"/>
  <c r="W5794" i="1"/>
  <c r="K5800" i="1"/>
  <c r="R5800" i="1"/>
  <c r="L5800" i="1"/>
  <c r="M5800" i="1"/>
  <c r="O5800" i="1"/>
  <c r="Q5800" i="1"/>
  <c r="S5800" i="1"/>
  <c r="X5794" i="1"/>
  <c r="AE5793" i="1"/>
  <c r="AF5793" i="1"/>
  <c r="AH5793" i="1"/>
  <c r="V5798" i="1"/>
  <c r="Z5797" i="1"/>
  <c r="AA5794" i="1"/>
  <c r="AC5794" i="1"/>
  <c r="Y5794" i="1"/>
  <c r="AD5794" i="1"/>
  <c r="N5801" i="1"/>
  <c r="T5801" i="1"/>
  <c r="W5795" i="1"/>
  <c r="K5801" i="1"/>
  <c r="R5801" i="1"/>
  <c r="L5801" i="1"/>
  <c r="M5801" i="1"/>
  <c r="O5801" i="1"/>
  <c r="Q5801" i="1"/>
  <c r="S5801" i="1"/>
  <c r="X5795" i="1"/>
  <c r="AE5794" i="1"/>
  <c r="AF5794" i="1"/>
  <c r="AH5794" i="1"/>
  <c r="V5799" i="1"/>
  <c r="Z5798" i="1"/>
  <c r="AA5795" i="1"/>
  <c r="AC5795" i="1"/>
  <c r="Y5795" i="1"/>
  <c r="AD5795" i="1"/>
  <c r="N5802" i="1"/>
  <c r="T5802" i="1"/>
  <c r="W5796" i="1"/>
  <c r="K5802" i="1"/>
  <c r="R5802" i="1"/>
  <c r="L5802" i="1"/>
  <c r="M5802" i="1"/>
  <c r="O5802" i="1"/>
  <c r="Q5802" i="1"/>
  <c r="S5802" i="1"/>
  <c r="X5796" i="1"/>
  <c r="AE5795" i="1"/>
  <c r="AF5795" i="1"/>
  <c r="AH5795" i="1"/>
  <c r="V5800" i="1"/>
  <c r="Z5799" i="1"/>
  <c r="AA5796" i="1"/>
  <c r="AC5796" i="1"/>
  <c r="Y5796" i="1"/>
  <c r="AD5796" i="1"/>
  <c r="N5803" i="1"/>
  <c r="T5803" i="1"/>
  <c r="W5797" i="1"/>
  <c r="K5803" i="1"/>
  <c r="R5803" i="1"/>
  <c r="L5803" i="1"/>
  <c r="M5803" i="1"/>
  <c r="O5803" i="1"/>
  <c r="Q5803" i="1"/>
  <c r="S5803" i="1"/>
  <c r="X5797" i="1"/>
  <c r="AE5796" i="1"/>
  <c r="AF5796" i="1"/>
  <c r="AH5796" i="1"/>
  <c r="V5801" i="1"/>
  <c r="Z5800" i="1"/>
  <c r="AA5797" i="1"/>
  <c r="AC5797" i="1"/>
  <c r="Y5797" i="1"/>
  <c r="AD5797" i="1"/>
  <c r="N5804" i="1"/>
  <c r="T5804" i="1"/>
  <c r="W5798" i="1"/>
  <c r="K5804" i="1"/>
  <c r="R5804" i="1"/>
  <c r="L5804" i="1"/>
  <c r="M5804" i="1"/>
  <c r="O5804" i="1"/>
  <c r="Q5804" i="1"/>
  <c r="S5804" i="1"/>
  <c r="X5798" i="1"/>
  <c r="AE5797" i="1"/>
  <c r="AF5797" i="1"/>
  <c r="AH5797" i="1"/>
  <c r="V5802" i="1"/>
  <c r="Z5801" i="1"/>
  <c r="AA5798" i="1"/>
  <c r="AC5798" i="1"/>
  <c r="Y5798" i="1"/>
  <c r="AD5798" i="1"/>
  <c r="N5805" i="1"/>
  <c r="T5805" i="1"/>
  <c r="W5799" i="1"/>
  <c r="K5805" i="1"/>
  <c r="R5805" i="1"/>
  <c r="L5805" i="1"/>
  <c r="M5805" i="1"/>
  <c r="O5805" i="1"/>
  <c r="Q5805" i="1"/>
  <c r="S5805" i="1"/>
  <c r="X5799" i="1"/>
  <c r="AE5798" i="1"/>
  <c r="AF5798" i="1"/>
  <c r="AH5798" i="1"/>
  <c r="V5803" i="1"/>
  <c r="Z5802" i="1"/>
  <c r="AA5799" i="1"/>
  <c r="AC5799" i="1"/>
  <c r="Y5799" i="1"/>
  <c r="AD5799" i="1"/>
  <c r="N5806" i="1"/>
  <c r="T5806" i="1"/>
  <c r="W5800" i="1"/>
  <c r="K5806" i="1"/>
  <c r="R5806" i="1"/>
  <c r="L5806" i="1"/>
  <c r="M5806" i="1"/>
  <c r="O5806" i="1"/>
  <c r="Q5806" i="1"/>
  <c r="S5806" i="1"/>
  <c r="X5800" i="1"/>
  <c r="AE5799" i="1"/>
  <c r="AF5799" i="1"/>
  <c r="AH5799" i="1"/>
  <c r="V5804" i="1"/>
  <c r="Z5803" i="1"/>
  <c r="AA5800" i="1"/>
  <c r="AC5800" i="1"/>
  <c r="Y5800" i="1"/>
  <c r="AD5800" i="1"/>
  <c r="N5807" i="1"/>
  <c r="T5807" i="1"/>
  <c r="W5801" i="1"/>
  <c r="K5807" i="1"/>
  <c r="R5807" i="1"/>
  <c r="L5807" i="1"/>
  <c r="M5807" i="1"/>
  <c r="O5807" i="1"/>
  <c r="Q5807" i="1"/>
  <c r="S5807" i="1"/>
  <c r="X5801" i="1"/>
  <c r="AE5800" i="1"/>
  <c r="AF5800" i="1"/>
  <c r="AH5800" i="1"/>
  <c r="V5805" i="1"/>
  <c r="Z5804" i="1"/>
  <c r="AA5801" i="1"/>
  <c r="AC5801" i="1"/>
  <c r="Y5801" i="1"/>
  <c r="AD5801" i="1"/>
  <c r="N5808" i="1"/>
  <c r="T5808" i="1"/>
  <c r="W5802" i="1"/>
  <c r="K5808" i="1"/>
  <c r="R5808" i="1"/>
  <c r="L5808" i="1"/>
  <c r="M5808" i="1"/>
  <c r="O5808" i="1"/>
  <c r="Q5808" i="1"/>
  <c r="S5808" i="1"/>
  <c r="X5802" i="1"/>
  <c r="AE5801" i="1"/>
  <c r="AF5801" i="1"/>
  <c r="AH5801" i="1"/>
  <c r="V5806" i="1"/>
  <c r="Z5805" i="1"/>
  <c r="AA5802" i="1"/>
  <c r="AC5802" i="1"/>
  <c r="Y5802" i="1"/>
  <c r="AD5802" i="1"/>
  <c r="N5809" i="1"/>
  <c r="T5809" i="1"/>
  <c r="W5803" i="1"/>
  <c r="K5809" i="1"/>
  <c r="R5809" i="1"/>
  <c r="L5809" i="1"/>
  <c r="M5809" i="1"/>
  <c r="O5809" i="1"/>
  <c r="Q5809" i="1"/>
  <c r="S5809" i="1"/>
  <c r="X5803" i="1"/>
  <c r="AE5802" i="1"/>
  <c r="AF5802" i="1"/>
  <c r="AH5802" i="1"/>
  <c r="V5807" i="1"/>
  <c r="Z5806" i="1"/>
  <c r="AA5803" i="1"/>
  <c r="AC5803" i="1"/>
  <c r="Y5803" i="1"/>
  <c r="AD5803" i="1"/>
  <c r="N5810" i="1"/>
  <c r="T5810" i="1"/>
  <c r="W5804" i="1"/>
  <c r="K5810" i="1"/>
  <c r="R5810" i="1"/>
  <c r="L5810" i="1"/>
  <c r="M5810" i="1"/>
  <c r="O5810" i="1"/>
  <c r="Q5810" i="1"/>
  <c r="S5810" i="1"/>
  <c r="X5804" i="1"/>
  <c r="AE5803" i="1"/>
  <c r="AF5803" i="1"/>
  <c r="AH5803" i="1"/>
  <c r="V5808" i="1"/>
  <c r="Z5807" i="1"/>
  <c r="AA5804" i="1"/>
  <c r="AC5804" i="1"/>
  <c r="Y5804" i="1"/>
  <c r="AD5804" i="1"/>
  <c r="N5811" i="1"/>
  <c r="T5811" i="1"/>
  <c r="W5805" i="1"/>
  <c r="K5811" i="1"/>
  <c r="R5811" i="1"/>
  <c r="L5811" i="1"/>
  <c r="M5811" i="1"/>
  <c r="O5811" i="1"/>
  <c r="Q5811" i="1"/>
  <c r="S5811" i="1"/>
  <c r="X5805" i="1"/>
  <c r="AE5804" i="1"/>
  <c r="AF5804" i="1"/>
  <c r="AH5804" i="1"/>
  <c r="V5809" i="1"/>
  <c r="Z5808" i="1"/>
  <c r="AA5805" i="1"/>
  <c r="AC5805" i="1"/>
  <c r="Y5805" i="1"/>
  <c r="AD5805" i="1"/>
  <c r="N5812" i="1"/>
  <c r="T5812" i="1"/>
  <c r="W5806" i="1"/>
  <c r="K5812" i="1"/>
  <c r="R5812" i="1"/>
  <c r="L5812" i="1"/>
  <c r="M5812" i="1"/>
  <c r="O5812" i="1"/>
  <c r="Q5812" i="1"/>
  <c r="S5812" i="1"/>
  <c r="X5806" i="1"/>
  <c r="AE5805" i="1"/>
  <c r="AF5805" i="1"/>
  <c r="AH5805" i="1"/>
  <c r="V5810" i="1"/>
  <c r="Z5809" i="1"/>
  <c r="AA5806" i="1"/>
  <c r="AC5806" i="1"/>
  <c r="Y5806" i="1"/>
  <c r="AD5806" i="1"/>
  <c r="N5813" i="1"/>
  <c r="T5813" i="1"/>
  <c r="W5807" i="1"/>
  <c r="K5813" i="1"/>
  <c r="R5813" i="1"/>
  <c r="L5813" i="1"/>
  <c r="M5813" i="1"/>
  <c r="O5813" i="1"/>
  <c r="Q5813" i="1"/>
  <c r="S5813" i="1"/>
  <c r="X5807" i="1"/>
  <c r="AE5806" i="1"/>
  <c r="AF5806" i="1"/>
  <c r="AH5806" i="1"/>
  <c r="V5811" i="1"/>
  <c r="Z5810" i="1"/>
  <c r="AA5807" i="1"/>
  <c r="AC5807" i="1"/>
  <c r="Y5807" i="1"/>
  <c r="AD5807" i="1"/>
  <c r="N5814" i="1"/>
  <c r="T5814" i="1"/>
  <c r="W5808" i="1"/>
  <c r="K5814" i="1"/>
  <c r="R5814" i="1"/>
  <c r="L5814" i="1"/>
  <c r="M5814" i="1"/>
  <c r="O5814" i="1"/>
  <c r="Q5814" i="1"/>
  <c r="S5814" i="1"/>
  <c r="X5808" i="1"/>
  <c r="AE5807" i="1"/>
  <c r="AF5807" i="1"/>
  <c r="AH5807" i="1"/>
  <c r="V5812" i="1"/>
  <c r="Z5811" i="1"/>
  <c r="AA5808" i="1"/>
  <c r="AC5808" i="1"/>
  <c r="Y5808" i="1"/>
  <c r="AD5808" i="1"/>
  <c r="N5815" i="1"/>
  <c r="T5815" i="1"/>
  <c r="W5809" i="1"/>
  <c r="K5815" i="1"/>
  <c r="R5815" i="1"/>
  <c r="L5815" i="1"/>
  <c r="M5815" i="1"/>
  <c r="O5815" i="1"/>
  <c r="Q5815" i="1"/>
  <c r="S5815" i="1"/>
  <c r="X5809" i="1"/>
  <c r="AE5808" i="1"/>
  <c r="AF5808" i="1"/>
  <c r="AH5808" i="1"/>
  <c r="V5813" i="1"/>
  <c r="Z5812" i="1"/>
  <c r="AA5809" i="1"/>
  <c r="AC5809" i="1"/>
  <c r="Y5809" i="1"/>
  <c r="AD5809" i="1"/>
  <c r="N5816" i="1"/>
  <c r="T5816" i="1"/>
  <c r="W5810" i="1"/>
  <c r="K5816" i="1"/>
  <c r="R5816" i="1"/>
  <c r="L5816" i="1"/>
  <c r="M5816" i="1"/>
  <c r="O5816" i="1"/>
  <c r="Q5816" i="1"/>
  <c r="S5816" i="1"/>
  <c r="X5810" i="1"/>
  <c r="AE5809" i="1"/>
  <c r="AF5809" i="1"/>
  <c r="AH5809" i="1"/>
  <c r="V5814" i="1"/>
  <c r="Z5813" i="1"/>
  <c r="AA5810" i="1"/>
  <c r="AC5810" i="1"/>
  <c r="Y5810" i="1"/>
  <c r="AD5810" i="1"/>
  <c r="N5817" i="1"/>
  <c r="T5817" i="1"/>
  <c r="W5811" i="1"/>
  <c r="K5817" i="1"/>
  <c r="R5817" i="1"/>
  <c r="L5817" i="1"/>
  <c r="M5817" i="1"/>
  <c r="O5817" i="1"/>
  <c r="Q5817" i="1"/>
  <c r="S5817" i="1"/>
  <c r="X5811" i="1"/>
  <c r="AE5810" i="1"/>
  <c r="AF5810" i="1"/>
  <c r="AH5810" i="1"/>
  <c r="V5815" i="1"/>
  <c r="Z5814" i="1"/>
  <c r="AA5811" i="1"/>
  <c r="AC5811" i="1"/>
  <c r="Y5811" i="1"/>
  <c r="AD5811" i="1"/>
  <c r="N5818" i="1"/>
  <c r="T5818" i="1"/>
  <c r="W5812" i="1"/>
  <c r="K5818" i="1"/>
  <c r="R5818" i="1"/>
  <c r="L5818" i="1"/>
  <c r="M5818" i="1"/>
  <c r="O5818" i="1"/>
  <c r="Q5818" i="1"/>
  <c r="S5818" i="1"/>
  <c r="X5812" i="1"/>
  <c r="AE5811" i="1"/>
  <c r="AF5811" i="1"/>
  <c r="AH5811" i="1"/>
  <c r="V5816" i="1"/>
  <c r="Z5815" i="1"/>
  <c r="AA5812" i="1"/>
  <c r="AC5812" i="1"/>
  <c r="Y5812" i="1"/>
  <c r="AD5812" i="1"/>
  <c r="N5819" i="1"/>
  <c r="T5819" i="1"/>
  <c r="W5813" i="1"/>
  <c r="K5819" i="1"/>
  <c r="R5819" i="1"/>
  <c r="L5819" i="1"/>
  <c r="M5819" i="1"/>
  <c r="O5819" i="1"/>
  <c r="Q5819" i="1"/>
  <c r="S5819" i="1"/>
  <c r="X5813" i="1"/>
  <c r="AE5812" i="1"/>
  <c r="AF5812" i="1"/>
  <c r="AH5812" i="1"/>
  <c r="V5817" i="1"/>
  <c r="Z5816" i="1"/>
  <c r="AA5813" i="1"/>
  <c r="AC5813" i="1"/>
  <c r="Y5813" i="1"/>
  <c r="AD5813" i="1"/>
  <c r="N5820" i="1"/>
  <c r="T5820" i="1"/>
  <c r="W5814" i="1"/>
  <c r="K5820" i="1"/>
  <c r="R5820" i="1"/>
  <c r="L5820" i="1"/>
  <c r="M5820" i="1"/>
  <c r="O5820" i="1"/>
  <c r="Q5820" i="1"/>
  <c r="S5820" i="1"/>
  <c r="X5814" i="1"/>
  <c r="AE5813" i="1"/>
  <c r="AF5813" i="1"/>
  <c r="AH5813" i="1"/>
  <c r="V5818" i="1"/>
  <c r="Z5817" i="1"/>
  <c r="AA5814" i="1"/>
  <c r="AC5814" i="1"/>
  <c r="Y5814" i="1"/>
  <c r="AD5814" i="1"/>
  <c r="N5821" i="1"/>
  <c r="T5821" i="1"/>
  <c r="W5815" i="1"/>
  <c r="K5821" i="1"/>
  <c r="R5821" i="1"/>
  <c r="L5821" i="1"/>
  <c r="M5821" i="1"/>
  <c r="O5821" i="1"/>
  <c r="Q5821" i="1"/>
  <c r="S5821" i="1"/>
  <c r="X5815" i="1"/>
  <c r="AE5814" i="1"/>
  <c r="AF5814" i="1"/>
  <c r="AH5814" i="1"/>
  <c r="V5819" i="1"/>
  <c r="Z5818" i="1"/>
  <c r="AA5815" i="1"/>
  <c r="AC5815" i="1"/>
  <c r="Y5815" i="1"/>
  <c r="AD5815" i="1"/>
  <c r="N5822" i="1"/>
  <c r="T5822" i="1"/>
  <c r="W5816" i="1"/>
  <c r="K5822" i="1"/>
  <c r="R5822" i="1"/>
  <c r="L5822" i="1"/>
  <c r="M5822" i="1"/>
  <c r="O5822" i="1"/>
  <c r="Q5822" i="1"/>
  <c r="S5822" i="1"/>
  <c r="X5816" i="1"/>
  <c r="AE5815" i="1"/>
  <c r="AF5815" i="1"/>
  <c r="AH5815" i="1"/>
  <c r="V5820" i="1"/>
  <c r="Z5819" i="1"/>
  <c r="AA5816" i="1"/>
  <c r="AC5816" i="1"/>
  <c r="Y5816" i="1"/>
  <c r="AD5816" i="1"/>
  <c r="N5823" i="1"/>
  <c r="T5823" i="1"/>
  <c r="W5817" i="1"/>
  <c r="K5823" i="1"/>
  <c r="R5823" i="1"/>
  <c r="L5823" i="1"/>
  <c r="M5823" i="1"/>
  <c r="O5823" i="1"/>
  <c r="Q5823" i="1"/>
  <c r="S5823" i="1"/>
  <c r="X5817" i="1"/>
  <c r="AE5816" i="1"/>
  <c r="AF5816" i="1"/>
  <c r="AH5816" i="1"/>
  <c r="V5821" i="1"/>
  <c r="Z5820" i="1"/>
  <c r="AA5817" i="1"/>
  <c r="AC5817" i="1"/>
  <c r="Y5817" i="1"/>
  <c r="AD5817" i="1"/>
  <c r="N5824" i="1"/>
  <c r="T5824" i="1"/>
  <c r="W5818" i="1"/>
  <c r="K5824" i="1"/>
  <c r="R5824" i="1"/>
  <c r="L5824" i="1"/>
  <c r="M5824" i="1"/>
  <c r="O5824" i="1"/>
  <c r="Q5824" i="1"/>
  <c r="S5824" i="1"/>
  <c r="X5818" i="1"/>
  <c r="AE5817" i="1"/>
  <c r="AF5817" i="1"/>
  <c r="AH5817" i="1"/>
  <c r="V5822" i="1"/>
  <c r="Z5821" i="1"/>
  <c r="AA5818" i="1"/>
  <c r="AC5818" i="1"/>
  <c r="Y5818" i="1"/>
  <c r="AD5818" i="1"/>
  <c r="N5825" i="1"/>
  <c r="T5825" i="1"/>
  <c r="W5819" i="1"/>
  <c r="K5825" i="1"/>
  <c r="R5825" i="1"/>
  <c r="L5825" i="1"/>
  <c r="M5825" i="1"/>
  <c r="O5825" i="1"/>
  <c r="Q5825" i="1"/>
  <c r="S5825" i="1"/>
  <c r="X5819" i="1"/>
  <c r="AE5818" i="1"/>
  <c r="AF5818" i="1"/>
  <c r="AH5818" i="1"/>
  <c r="V5823" i="1"/>
  <c r="Z5822" i="1"/>
  <c r="AA5819" i="1"/>
  <c r="AC5819" i="1"/>
  <c r="Y5819" i="1"/>
  <c r="AD5819" i="1"/>
  <c r="N5826" i="1"/>
  <c r="T5826" i="1"/>
  <c r="W5820" i="1"/>
  <c r="K5826" i="1"/>
  <c r="R5826" i="1"/>
  <c r="L5826" i="1"/>
  <c r="M5826" i="1"/>
  <c r="O5826" i="1"/>
  <c r="Q5826" i="1"/>
  <c r="S5826" i="1"/>
  <c r="X5820" i="1"/>
  <c r="AE5819" i="1"/>
  <c r="AF5819" i="1"/>
  <c r="AH5819" i="1"/>
  <c r="V5824" i="1"/>
  <c r="Z5823" i="1"/>
  <c r="AA5820" i="1"/>
  <c r="AC5820" i="1"/>
  <c r="Y5820" i="1"/>
  <c r="AD5820" i="1"/>
  <c r="N5827" i="1"/>
  <c r="T5827" i="1"/>
  <c r="W5821" i="1"/>
  <c r="K5827" i="1"/>
  <c r="R5827" i="1"/>
  <c r="L5827" i="1"/>
  <c r="M5827" i="1"/>
  <c r="O5827" i="1"/>
  <c r="Q5827" i="1"/>
  <c r="S5827" i="1"/>
  <c r="X5821" i="1"/>
  <c r="AE5820" i="1"/>
  <c r="AF5820" i="1"/>
  <c r="AH5820" i="1"/>
  <c r="V5825" i="1"/>
  <c r="Z5824" i="1"/>
  <c r="AA5821" i="1"/>
  <c r="AC5821" i="1"/>
  <c r="Y5821" i="1"/>
  <c r="AD5821" i="1"/>
  <c r="N5828" i="1"/>
  <c r="T5828" i="1"/>
  <c r="W5822" i="1"/>
  <c r="K5828" i="1"/>
  <c r="R5828" i="1"/>
  <c r="L5828" i="1"/>
  <c r="M5828" i="1"/>
  <c r="O5828" i="1"/>
  <c r="Q5828" i="1"/>
  <c r="S5828" i="1"/>
  <c r="X5822" i="1"/>
  <c r="AE5821" i="1"/>
  <c r="AF5821" i="1"/>
  <c r="AH5821" i="1"/>
  <c r="V5826" i="1"/>
  <c r="Z5825" i="1"/>
  <c r="AA5822" i="1"/>
  <c r="AC5822" i="1"/>
  <c r="Y5822" i="1"/>
  <c r="AD5822" i="1"/>
  <c r="N5829" i="1"/>
  <c r="T5829" i="1"/>
  <c r="W5823" i="1"/>
  <c r="K5829" i="1"/>
  <c r="R5829" i="1"/>
  <c r="L5829" i="1"/>
  <c r="M5829" i="1"/>
  <c r="O5829" i="1"/>
  <c r="Q5829" i="1"/>
  <c r="S5829" i="1"/>
  <c r="X5823" i="1"/>
  <c r="AE5822" i="1"/>
  <c r="AF5822" i="1"/>
  <c r="AH5822" i="1"/>
  <c r="V5827" i="1"/>
  <c r="Z5826" i="1"/>
  <c r="AA5823" i="1"/>
  <c r="AC5823" i="1"/>
  <c r="Y5823" i="1"/>
  <c r="AD5823" i="1"/>
  <c r="N5830" i="1"/>
  <c r="T5830" i="1"/>
  <c r="W5824" i="1"/>
  <c r="K5830" i="1"/>
  <c r="R5830" i="1"/>
  <c r="L5830" i="1"/>
  <c r="M5830" i="1"/>
  <c r="O5830" i="1"/>
  <c r="Q5830" i="1"/>
  <c r="S5830" i="1"/>
  <c r="X5824" i="1"/>
  <c r="AE5823" i="1"/>
  <c r="AF5823" i="1"/>
  <c r="AH5823" i="1"/>
  <c r="V5828" i="1"/>
  <c r="Z5827" i="1"/>
  <c r="AA5824" i="1"/>
  <c r="AC5824" i="1"/>
  <c r="Y5824" i="1"/>
  <c r="AD5824" i="1"/>
  <c r="N5831" i="1"/>
  <c r="T5831" i="1"/>
  <c r="W5825" i="1"/>
  <c r="K5831" i="1"/>
  <c r="R5831" i="1"/>
  <c r="L5831" i="1"/>
  <c r="M5831" i="1"/>
  <c r="O5831" i="1"/>
  <c r="Q5831" i="1"/>
  <c r="S5831" i="1"/>
  <c r="X5825" i="1"/>
  <c r="AE5824" i="1"/>
  <c r="AF5824" i="1"/>
  <c r="AH5824" i="1"/>
  <c r="V5829" i="1"/>
  <c r="Z5828" i="1"/>
  <c r="AA5825" i="1"/>
  <c r="AC5825" i="1"/>
  <c r="Y5825" i="1"/>
  <c r="AD5825" i="1"/>
  <c r="N5832" i="1"/>
  <c r="T5832" i="1"/>
  <c r="W5826" i="1"/>
  <c r="K5832" i="1"/>
  <c r="R5832" i="1"/>
  <c r="L5832" i="1"/>
  <c r="M5832" i="1"/>
  <c r="O5832" i="1"/>
  <c r="Q5832" i="1"/>
  <c r="S5832" i="1"/>
  <c r="X5826" i="1"/>
  <c r="AE5825" i="1"/>
  <c r="AF5825" i="1"/>
  <c r="AH5825" i="1"/>
  <c r="V5830" i="1"/>
  <c r="Z5829" i="1"/>
  <c r="AA5826" i="1"/>
  <c r="AC5826" i="1"/>
  <c r="Y5826" i="1"/>
  <c r="AD5826" i="1"/>
  <c r="N5833" i="1"/>
  <c r="T5833" i="1"/>
  <c r="W5827" i="1"/>
  <c r="K5833" i="1"/>
  <c r="R5833" i="1"/>
  <c r="L5833" i="1"/>
  <c r="M5833" i="1"/>
  <c r="O5833" i="1"/>
  <c r="Q5833" i="1"/>
  <c r="S5833" i="1"/>
  <c r="X5827" i="1"/>
  <c r="AE5826" i="1"/>
  <c r="AF5826" i="1"/>
  <c r="AH5826" i="1"/>
  <c r="V5831" i="1"/>
  <c r="Z5830" i="1"/>
  <c r="AA5827" i="1"/>
  <c r="AC5827" i="1"/>
  <c r="Y5827" i="1"/>
  <c r="AD5827" i="1"/>
  <c r="N5834" i="1"/>
  <c r="T5834" i="1"/>
  <c r="W5828" i="1"/>
  <c r="K5834" i="1"/>
  <c r="R5834" i="1"/>
  <c r="L5834" i="1"/>
  <c r="M5834" i="1"/>
  <c r="O5834" i="1"/>
  <c r="Q5834" i="1"/>
  <c r="S5834" i="1"/>
  <c r="X5828" i="1"/>
  <c r="AE5827" i="1"/>
  <c r="AF5827" i="1"/>
  <c r="AH5827" i="1"/>
  <c r="V5832" i="1"/>
  <c r="Z5831" i="1"/>
  <c r="AA5828" i="1"/>
  <c r="AC5828" i="1"/>
  <c r="Y5828" i="1"/>
  <c r="AD5828" i="1"/>
  <c r="N5835" i="1"/>
  <c r="T5835" i="1"/>
  <c r="W5829" i="1"/>
  <c r="K5835" i="1"/>
  <c r="R5835" i="1"/>
  <c r="L5835" i="1"/>
  <c r="M5835" i="1"/>
  <c r="O5835" i="1"/>
  <c r="Q5835" i="1"/>
  <c r="S5835" i="1"/>
  <c r="X5829" i="1"/>
  <c r="AE5828" i="1"/>
  <c r="AF5828" i="1"/>
  <c r="AH5828" i="1"/>
  <c r="V5833" i="1"/>
  <c r="Z5832" i="1"/>
  <c r="AA5829" i="1"/>
  <c r="AC5829" i="1"/>
  <c r="Y5829" i="1"/>
  <c r="AD5829" i="1"/>
  <c r="N5836" i="1"/>
  <c r="T5836" i="1"/>
  <c r="W5830" i="1"/>
  <c r="K5836" i="1"/>
  <c r="R5836" i="1"/>
  <c r="L5836" i="1"/>
  <c r="M5836" i="1"/>
  <c r="O5836" i="1"/>
  <c r="Q5836" i="1"/>
  <c r="S5836" i="1"/>
  <c r="X5830" i="1"/>
  <c r="AE5829" i="1"/>
  <c r="AF5829" i="1"/>
  <c r="AH5829" i="1"/>
  <c r="V5834" i="1"/>
  <c r="Z5833" i="1"/>
  <c r="AA5830" i="1"/>
  <c r="AC5830" i="1"/>
  <c r="Y5830" i="1"/>
  <c r="AD5830" i="1"/>
  <c r="N5837" i="1"/>
  <c r="T5837" i="1"/>
  <c r="W5831" i="1"/>
  <c r="K5837" i="1"/>
  <c r="R5837" i="1"/>
  <c r="L5837" i="1"/>
  <c r="M5837" i="1"/>
  <c r="O5837" i="1"/>
  <c r="Q5837" i="1"/>
  <c r="S5837" i="1"/>
  <c r="X5831" i="1"/>
  <c r="AE5830" i="1"/>
  <c r="AF5830" i="1"/>
  <c r="AH5830" i="1"/>
  <c r="V5835" i="1"/>
  <c r="Z5834" i="1"/>
  <c r="AA5831" i="1"/>
  <c r="AC5831" i="1"/>
  <c r="Y5831" i="1"/>
  <c r="AD5831" i="1"/>
  <c r="N5838" i="1"/>
  <c r="T5838" i="1"/>
  <c r="W5832" i="1"/>
  <c r="K5838" i="1"/>
  <c r="R5838" i="1"/>
  <c r="L5838" i="1"/>
  <c r="M5838" i="1"/>
  <c r="O5838" i="1"/>
  <c r="Q5838" i="1"/>
  <c r="S5838" i="1"/>
  <c r="X5832" i="1"/>
  <c r="AE5831" i="1"/>
  <c r="AF5831" i="1"/>
  <c r="AH5831" i="1"/>
  <c r="V5836" i="1"/>
  <c r="Z5835" i="1"/>
  <c r="AA5832" i="1"/>
  <c r="AC5832" i="1"/>
  <c r="Y5832" i="1"/>
  <c r="AD5832" i="1"/>
  <c r="N5839" i="1"/>
  <c r="T5839" i="1"/>
  <c r="W5833" i="1"/>
  <c r="K5839" i="1"/>
  <c r="R5839" i="1"/>
  <c r="L5839" i="1"/>
  <c r="M5839" i="1"/>
  <c r="O5839" i="1"/>
  <c r="Q5839" i="1"/>
  <c r="S5839" i="1"/>
  <c r="X5833" i="1"/>
  <c r="AE5832" i="1"/>
  <c r="AF5832" i="1"/>
  <c r="AH5832" i="1"/>
  <c r="V5837" i="1"/>
  <c r="Z5836" i="1"/>
  <c r="AA5833" i="1"/>
  <c r="AC5833" i="1"/>
  <c r="Y5833" i="1"/>
  <c r="AD5833" i="1"/>
  <c r="N5840" i="1"/>
  <c r="T5840" i="1"/>
  <c r="W5834" i="1"/>
  <c r="K5840" i="1"/>
  <c r="R5840" i="1"/>
  <c r="L5840" i="1"/>
  <c r="M5840" i="1"/>
  <c r="O5840" i="1"/>
  <c r="Q5840" i="1"/>
  <c r="S5840" i="1"/>
  <c r="X5834" i="1"/>
  <c r="AE5833" i="1"/>
  <c r="AF5833" i="1"/>
  <c r="AH5833" i="1"/>
  <c r="V5838" i="1"/>
  <c r="Z5837" i="1"/>
  <c r="AA5834" i="1"/>
  <c r="AC5834" i="1"/>
  <c r="Y5834" i="1"/>
  <c r="AD5834" i="1"/>
  <c r="N5841" i="1"/>
  <c r="T5841" i="1"/>
  <c r="W5835" i="1"/>
  <c r="K5841" i="1"/>
  <c r="R5841" i="1"/>
  <c r="L5841" i="1"/>
  <c r="M5841" i="1"/>
  <c r="O5841" i="1"/>
  <c r="Q5841" i="1"/>
  <c r="S5841" i="1"/>
  <c r="X5835" i="1"/>
  <c r="AE5834" i="1"/>
  <c r="AF5834" i="1"/>
  <c r="AH5834" i="1"/>
  <c r="V5839" i="1"/>
  <c r="Z5838" i="1"/>
  <c r="AA5835" i="1"/>
  <c r="AC5835" i="1"/>
  <c r="Y5835" i="1"/>
  <c r="AD5835" i="1"/>
  <c r="N5842" i="1"/>
  <c r="T5842" i="1"/>
  <c r="W5836" i="1"/>
  <c r="K5842" i="1"/>
  <c r="R5842" i="1"/>
  <c r="L5842" i="1"/>
  <c r="M5842" i="1"/>
  <c r="O5842" i="1"/>
  <c r="Q5842" i="1"/>
  <c r="S5842" i="1"/>
  <c r="X5836" i="1"/>
  <c r="AE5835" i="1"/>
  <c r="AF5835" i="1"/>
  <c r="AH5835" i="1"/>
  <c r="V5840" i="1"/>
  <c r="Z5839" i="1"/>
  <c r="AA5836" i="1"/>
  <c r="AC5836" i="1"/>
  <c r="Y5836" i="1"/>
  <c r="AD5836" i="1"/>
  <c r="N5843" i="1"/>
  <c r="T5843" i="1"/>
  <c r="W5837" i="1"/>
  <c r="K5843" i="1"/>
  <c r="R5843" i="1"/>
  <c r="L5843" i="1"/>
  <c r="M5843" i="1"/>
  <c r="O5843" i="1"/>
  <c r="Q5843" i="1"/>
  <c r="S5843" i="1"/>
  <c r="X5837" i="1"/>
  <c r="AE5836" i="1"/>
  <c r="AF5836" i="1"/>
  <c r="AH5836" i="1"/>
  <c r="V5841" i="1"/>
  <c r="Z5840" i="1"/>
  <c r="AA5837" i="1"/>
  <c r="AC5837" i="1"/>
  <c r="Y5837" i="1"/>
  <c r="AD5837" i="1"/>
  <c r="N5844" i="1"/>
  <c r="T5844" i="1"/>
  <c r="W5838" i="1"/>
  <c r="K5844" i="1"/>
  <c r="R5844" i="1"/>
  <c r="L5844" i="1"/>
  <c r="M5844" i="1"/>
  <c r="O5844" i="1"/>
  <c r="Q5844" i="1"/>
  <c r="S5844" i="1"/>
  <c r="X5838" i="1"/>
  <c r="AE5837" i="1"/>
  <c r="AF5837" i="1"/>
  <c r="AH5837" i="1"/>
  <c r="V5842" i="1"/>
  <c r="Z5841" i="1"/>
  <c r="AA5838" i="1"/>
  <c r="AC5838" i="1"/>
  <c r="Y5838" i="1"/>
  <c r="AD5838" i="1"/>
  <c r="N5845" i="1"/>
  <c r="T5845" i="1"/>
  <c r="W5839" i="1"/>
  <c r="K5845" i="1"/>
  <c r="R5845" i="1"/>
  <c r="L5845" i="1"/>
  <c r="M5845" i="1"/>
  <c r="O5845" i="1"/>
  <c r="Q5845" i="1"/>
  <c r="S5845" i="1"/>
  <c r="X5839" i="1"/>
  <c r="AE5838" i="1"/>
  <c r="AF5838" i="1"/>
  <c r="AH5838" i="1"/>
  <c r="V5843" i="1"/>
  <c r="Z5842" i="1"/>
  <c r="AA5839" i="1"/>
  <c r="AC5839" i="1"/>
  <c r="Y5839" i="1"/>
  <c r="AD5839" i="1"/>
  <c r="N5846" i="1"/>
  <c r="T5846" i="1"/>
  <c r="W5840" i="1"/>
  <c r="K5846" i="1"/>
  <c r="R5846" i="1"/>
  <c r="L5846" i="1"/>
  <c r="M5846" i="1"/>
  <c r="O5846" i="1"/>
  <c r="Q5846" i="1"/>
  <c r="S5846" i="1"/>
  <c r="X5840" i="1"/>
  <c r="AE5839" i="1"/>
  <c r="AF5839" i="1"/>
  <c r="AH5839" i="1"/>
  <c r="V5844" i="1"/>
  <c r="Z5843" i="1"/>
  <c r="AA5840" i="1"/>
  <c r="AC5840" i="1"/>
  <c r="Y5840" i="1"/>
  <c r="AD5840" i="1"/>
  <c r="N5847" i="1"/>
  <c r="T5847" i="1"/>
  <c r="W5841" i="1"/>
  <c r="K5847" i="1"/>
  <c r="R5847" i="1"/>
  <c r="L5847" i="1"/>
  <c r="M5847" i="1"/>
  <c r="O5847" i="1"/>
  <c r="Q5847" i="1"/>
  <c r="S5847" i="1"/>
  <c r="X5841" i="1"/>
  <c r="AE5840" i="1"/>
  <c r="AF5840" i="1"/>
  <c r="AH5840" i="1"/>
  <c r="V5845" i="1"/>
  <c r="Z5844" i="1"/>
  <c r="AA5841" i="1"/>
  <c r="AC5841" i="1"/>
  <c r="Y5841" i="1"/>
  <c r="AD5841" i="1"/>
  <c r="N5848" i="1"/>
  <c r="T5848" i="1"/>
  <c r="W5842" i="1"/>
  <c r="K5848" i="1"/>
  <c r="R5848" i="1"/>
  <c r="L5848" i="1"/>
  <c r="M5848" i="1"/>
  <c r="O5848" i="1"/>
  <c r="Q5848" i="1"/>
  <c r="S5848" i="1"/>
  <c r="X5842" i="1"/>
  <c r="AE5841" i="1"/>
  <c r="AF5841" i="1"/>
  <c r="AH5841" i="1"/>
  <c r="V5846" i="1"/>
  <c r="Z5845" i="1"/>
  <c r="AA5842" i="1"/>
  <c r="AC5842" i="1"/>
  <c r="Y5842" i="1"/>
  <c r="AD5842" i="1"/>
  <c r="N5849" i="1"/>
  <c r="T5849" i="1"/>
  <c r="W5843" i="1"/>
  <c r="K5849" i="1"/>
  <c r="R5849" i="1"/>
  <c r="L5849" i="1"/>
  <c r="M5849" i="1"/>
  <c r="O5849" i="1"/>
  <c r="Q5849" i="1"/>
  <c r="S5849" i="1"/>
  <c r="X5843" i="1"/>
  <c r="AE5842" i="1"/>
  <c r="AF5842" i="1"/>
  <c r="AH5842" i="1"/>
  <c r="V5847" i="1"/>
  <c r="Z5846" i="1"/>
  <c r="AA5843" i="1"/>
  <c r="AC5843" i="1"/>
  <c r="Y5843" i="1"/>
  <c r="AD5843" i="1"/>
  <c r="N5850" i="1"/>
  <c r="T5850" i="1"/>
  <c r="W5844" i="1"/>
  <c r="K5850" i="1"/>
  <c r="R5850" i="1"/>
  <c r="L5850" i="1"/>
  <c r="M5850" i="1"/>
  <c r="O5850" i="1"/>
  <c r="Q5850" i="1"/>
  <c r="S5850" i="1"/>
  <c r="X5844" i="1"/>
  <c r="AE5843" i="1"/>
  <c r="AF5843" i="1"/>
  <c r="AH5843" i="1"/>
  <c r="V5848" i="1"/>
  <c r="Z5847" i="1"/>
  <c r="AA5844" i="1"/>
  <c r="AC5844" i="1"/>
  <c r="Y5844" i="1"/>
  <c r="AD5844" i="1"/>
  <c r="N5851" i="1"/>
  <c r="T5851" i="1"/>
  <c r="W5845" i="1"/>
  <c r="K5851" i="1"/>
  <c r="R5851" i="1"/>
  <c r="L5851" i="1"/>
  <c r="M5851" i="1"/>
  <c r="O5851" i="1"/>
  <c r="Q5851" i="1"/>
  <c r="S5851" i="1"/>
  <c r="X5845" i="1"/>
  <c r="AE5844" i="1"/>
  <c r="AF5844" i="1"/>
  <c r="AH5844" i="1"/>
  <c r="V5849" i="1"/>
  <c r="Z5848" i="1"/>
  <c r="AA5845" i="1"/>
  <c r="AC5845" i="1"/>
  <c r="Y5845" i="1"/>
  <c r="AD5845" i="1"/>
  <c r="N5852" i="1"/>
  <c r="T5852" i="1"/>
  <c r="W5846" i="1"/>
  <c r="K5852" i="1"/>
  <c r="R5852" i="1"/>
  <c r="L5852" i="1"/>
  <c r="M5852" i="1"/>
  <c r="O5852" i="1"/>
  <c r="Q5852" i="1"/>
  <c r="S5852" i="1"/>
  <c r="X5846" i="1"/>
  <c r="AE5845" i="1"/>
  <c r="AF5845" i="1"/>
  <c r="AH5845" i="1"/>
  <c r="V5850" i="1"/>
  <c r="Z5849" i="1"/>
  <c r="AA5846" i="1"/>
  <c r="AC5846" i="1"/>
  <c r="Y5846" i="1"/>
  <c r="AD5846" i="1"/>
  <c r="N5853" i="1"/>
  <c r="T5853" i="1"/>
  <c r="W5847" i="1"/>
  <c r="K5853" i="1"/>
  <c r="R5853" i="1"/>
  <c r="L5853" i="1"/>
  <c r="M5853" i="1"/>
  <c r="O5853" i="1"/>
  <c r="Q5853" i="1"/>
  <c r="S5853" i="1"/>
  <c r="X5847" i="1"/>
  <c r="AE5846" i="1"/>
  <c r="AF5846" i="1"/>
  <c r="AH5846" i="1"/>
  <c r="V5851" i="1"/>
  <c r="Z5850" i="1"/>
  <c r="AA5847" i="1"/>
  <c r="AC5847" i="1"/>
  <c r="Y5847" i="1"/>
  <c r="AD5847" i="1"/>
  <c r="N5854" i="1"/>
  <c r="T5854" i="1"/>
  <c r="W5848" i="1"/>
  <c r="K5854" i="1"/>
  <c r="R5854" i="1"/>
  <c r="L5854" i="1"/>
  <c r="M5854" i="1"/>
  <c r="O5854" i="1"/>
  <c r="Q5854" i="1"/>
  <c r="S5854" i="1"/>
  <c r="X5848" i="1"/>
  <c r="AE5847" i="1"/>
  <c r="AF5847" i="1"/>
  <c r="AH5847" i="1"/>
  <c r="V5852" i="1"/>
  <c r="Z5851" i="1"/>
  <c r="AA5848" i="1"/>
  <c r="AC5848" i="1"/>
  <c r="Y5848" i="1"/>
  <c r="AD5848" i="1"/>
  <c r="N5855" i="1"/>
  <c r="T5855" i="1"/>
  <c r="W5849" i="1"/>
  <c r="K5855" i="1"/>
  <c r="R5855" i="1"/>
  <c r="L5855" i="1"/>
  <c r="M5855" i="1"/>
  <c r="O5855" i="1"/>
  <c r="Q5855" i="1"/>
  <c r="S5855" i="1"/>
  <c r="X5849" i="1"/>
  <c r="AE5848" i="1"/>
  <c r="AF5848" i="1"/>
  <c r="AH5848" i="1"/>
  <c r="V5853" i="1"/>
  <c r="Z5852" i="1"/>
  <c r="AA5849" i="1"/>
  <c r="AC5849" i="1"/>
  <c r="Y5849" i="1"/>
  <c r="AD5849" i="1"/>
  <c r="N5856" i="1"/>
  <c r="T5856" i="1"/>
  <c r="W5850" i="1"/>
  <c r="K5856" i="1"/>
  <c r="R5856" i="1"/>
  <c r="L5856" i="1"/>
  <c r="M5856" i="1"/>
  <c r="O5856" i="1"/>
  <c r="Q5856" i="1"/>
  <c r="S5856" i="1"/>
  <c r="X5850" i="1"/>
  <c r="AE5849" i="1"/>
  <c r="AF5849" i="1"/>
  <c r="AH5849" i="1"/>
  <c r="V5854" i="1"/>
  <c r="Z5853" i="1"/>
  <c r="AA5850" i="1"/>
  <c r="AC5850" i="1"/>
  <c r="Y5850" i="1"/>
  <c r="AD5850" i="1"/>
  <c r="N5857" i="1"/>
  <c r="T5857" i="1"/>
  <c r="W5851" i="1"/>
  <c r="K5857" i="1"/>
  <c r="R5857" i="1"/>
  <c r="L5857" i="1"/>
  <c r="M5857" i="1"/>
  <c r="O5857" i="1"/>
  <c r="Q5857" i="1"/>
  <c r="S5857" i="1"/>
  <c r="X5851" i="1"/>
  <c r="AE5850" i="1"/>
  <c r="AF5850" i="1"/>
  <c r="AH5850" i="1"/>
  <c r="V5855" i="1"/>
  <c r="Z5854" i="1"/>
  <c r="AA5851" i="1"/>
  <c r="AC5851" i="1"/>
  <c r="Y5851" i="1"/>
  <c r="AD5851" i="1"/>
  <c r="N5858" i="1"/>
  <c r="T5858" i="1"/>
  <c r="W5852" i="1"/>
  <c r="K5858" i="1"/>
  <c r="R5858" i="1"/>
  <c r="L5858" i="1"/>
  <c r="M5858" i="1"/>
  <c r="O5858" i="1"/>
  <c r="Q5858" i="1"/>
  <c r="S5858" i="1"/>
  <c r="X5852" i="1"/>
  <c r="AE5851" i="1"/>
  <c r="AF5851" i="1"/>
  <c r="AH5851" i="1"/>
  <c r="V5856" i="1"/>
  <c r="Z5855" i="1"/>
  <c r="AA5852" i="1"/>
  <c r="AC5852" i="1"/>
  <c r="Y5852" i="1"/>
  <c r="AD5852" i="1"/>
  <c r="N5859" i="1"/>
  <c r="T5859" i="1"/>
  <c r="W5853" i="1"/>
  <c r="K5859" i="1"/>
  <c r="R5859" i="1"/>
  <c r="L5859" i="1"/>
  <c r="M5859" i="1"/>
  <c r="O5859" i="1"/>
  <c r="Q5859" i="1"/>
  <c r="S5859" i="1"/>
  <c r="X5853" i="1"/>
  <c r="AE5852" i="1"/>
  <c r="AF5852" i="1"/>
  <c r="AH5852" i="1"/>
  <c r="V5857" i="1"/>
  <c r="Z5856" i="1"/>
  <c r="AA5853" i="1"/>
  <c r="AC5853" i="1"/>
  <c r="Y5853" i="1"/>
  <c r="AD5853" i="1"/>
  <c r="N5860" i="1"/>
  <c r="T5860" i="1"/>
  <c r="W5854" i="1"/>
  <c r="K5860" i="1"/>
  <c r="R5860" i="1"/>
  <c r="L5860" i="1"/>
  <c r="M5860" i="1"/>
  <c r="O5860" i="1"/>
  <c r="Q5860" i="1"/>
  <c r="S5860" i="1"/>
  <c r="X5854" i="1"/>
  <c r="AE5853" i="1"/>
  <c r="AF5853" i="1"/>
  <c r="AH5853" i="1"/>
  <c r="V5858" i="1"/>
  <c r="Z5857" i="1"/>
  <c r="AA5854" i="1"/>
  <c r="AC5854" i="1"/>
  <c r="Y5854" i="1"/>
  <c r="AD5854" i="1"/>
  <c r="N5861" i="1"/>
  <c r="T5861" i="1"/>
  <c r="W5855" i="1"/>
  <c r="K5861" i="1"/>
  <c r="R5861" i="1"/>
  <c r="L5861" i="1"/>
  <c r="M5861" i="1"/>
  <c r="O5861" i="1"/>
  <c r="Q5861" i="1"/>
  <c r="S5861" i="1"/>
  <c r="X5855" i="1"/>
  <c r="AE5854" i="1"/>
  <c r="AF5854" i="1"/>
  <c r="AH5854" i="1"/>
  <c r="V5859" i="1"/>
  <c r="Z5858" i="1"/>
  <c r="AA5855" i="1"/>
  <c r="AC5855" i="1"/>
  <c r="Y5855" i="1"/>
  <c r="AD5855" i="1"/>
  <c r="N5862" i="1"/>
  <c r="T5862" i="1"/>
  <c r="W5856" i="1"/>
  <c r="K5862" i="1"/>
  <c r="R5862" i="1"/>
  <c r="L5862" i="1"/>
  <c r="M5862" i="1"/>
  <c r="O5862" i="1"/>
  <c r="Q5862" i="1"/>
  <c r="S5862" i="1"/>
  <c r="X5856" i="1"/>
  <c r="AE5855" i="1"/>
  <c r="AF5855" i="1"/>
  <c r="AH5855" i="1"/>
  <c r="V5860" i="1"/>
  <c r="Z5859" i="1"/>
  <c r="AA5856" i="1"/>
  <c r="AC5856" i="1"/>
  <c r="Y5856" i="1"/>
  <c r="AD5856" i="1"/>
  <c r="N5863" i="1"/>
  <c r="T5863" i="1"/>
  <c r="W5857" i="1"/>
  <c r="K5863" i="1"/>
  <c r="R5863" i="1"/>
  <c r="L5863" i="1"/>
  <c r="M5863" i="1"/>
  <c r="O5863" i="1"/>
  <c r="Q5863" i="1"/>
  <c r="S5863" i="1"/>
  <c r="X5857" i="1"/>
  <c r="AE5856" i="1"/>
  <c r="AF5856" i="1"/>
  <c r="AH5856" i="1"/>
  <c r="V5861" i="1"/>
  <c r="Z5860" i="1"/>
  <c r="AA5857" i="1"/>
  <c r="AC5857" i="1"/>
  <c r="Y5857" i="1"/>
  <c r="AD5857" i="1"/>
  <c r="N5864" i="1"/>
  <c r="T5864" i="1"/>
  <c r="W5858" i="1"/>
  <c r="K5864" i="1"/>
  <c r="R5864" i="1"/>
  <c r="L5864" i="1"/>
  <c r="M5864" i="1"/>
  <c r="O5864" i="1"/>
  <c r="Q5864" i="1"/>
  <c r="S5864" i="1"/>
  <c r="X5858" i="1"/>
  <c r="AE5857" i="1"/>
  <c r="AF5857" i="1"/>
  <c r="AH5857" i="1"/>
  <c r="V5862" i="1"/>
  <c r="Z5861" i="1"/>
  <c r="AA5858" i="1"/>
  <c r="AC5858" i="1"/>
  <c r="Y5858" i="1"/>
  <c r="AD5858" i="1"/>
  <c r="N5865" i="1"/>
  <c r="T5865" i="1"/>
  <c r="W5859" i="1"/>
  <c r="K5865" i="1"/>
  <c r="R5865" i="1"/>
  <c r="L5865" i="1"/>
  <c r="M5865" i="1"/>
  <c r="O5865" i="1"/>
  <c r="Q5865" i="1"/>
  <c r="S5865" i="1"/>
  <c r="X5859" i="1"/>
  <c r="AE5858" i="1"/>
  <c r="AF5858" i="1"/>
  <c r="AH5858" i="1"/>
  <c r="V5863" i="1"/>
  <c r="Z5862" i="1"/>
  <c r="AA5859" i="1"/>
  <c r="AC5859" i="1"/>
  <c r="Y5859" i="1"/>
  <c r="AD5859" i="1"/>
  <c r="N5866" i="1"/>
  <c r="T5866" i="1"/>
  <c r="W5860" i="1"/>
  <c r="K5866" i="1"/>
  <c r="R5866" i="1"/>
  <c r="L5866" i="1"/>
  <c r="M5866" i="1"/>
  <c r="O5866" i="1"/>
  <c r="Q5866" i="1"/>
  <c r="S5866" i="1"/>
  <c r="X5860" i="1"/>
  <c r="AE5859" i="1"/>
  <c r="AF5859" i="1"/>
  <c r="AH5859" i="1"/>
  <c r="V5864" i="1"/>
  <c r="Z5863" i="1"/>
  <c r="AA5860" i="1"/>
  <c r="AC5860" i="1"/>
  <c r="Y5860" i="1"/>
  <c r="AD5860" i="1"/>
  <c r="N5867" i="1"/>
  <c r="T5867" i="1"/>
  <c r="W5861" i="1"/>
  <c r="K5867" i="1"/>
  <c r="R5867" i="1"/>
  <c r="L5867" i="1"/>
  <c r="M5867" i="1"/>
  <c r="O5867" i="1"/>
  <c r="Q5867" i="1"/>
  <c r="S5867" i="1"/>
  <c r="X5861" i="1"/>
  <c r="AE5860" i="1"/>
  <c r="AF5860" i="1"/>
  <c r="AH5860" i="1"/>
  <c r="V5865" i="1"/>
  <c r="Z5864" i="1"/>
  <c r="AA5861" i="1"/>
  <c r="AC5861" i="1"/>
  <c r="Y5861" i="1"/>
  <c r="AD5861" i="1"/>
  <c r="N5868" i="1"/>
  <c r="T5868" i="1"/>
  <c r="W5862" i="1"/>
  <c r="K5868" i="1"/>
  <c r="R5868" i="1"/>
  <c r="L5868" i="1"/>
  <c r="M5868" i="1"/>
  <c r="O5868" i="1"/>
  <c r="Q5868" i="1"/>
  <c r="S5868" i="1"/>
  <c r="X5862" i="1"/>
  <c r="AE5861" i="1"/>
  <c r="AF5861" i="1"/>
  <c r="AH5861" i="1"/>
  <c r="V5866" i="1"/>
  <c r="Z5865" i="1"/>
  <c r="AA5862" i="1"/>
  <c r="AC5862" i="1"/>
  <c r="Y5862" i="1"/>
  <c r="AD5862" i="1"/>
  <c r="N5869" i="1"/>
  <c r="T5869" i="1"/>
  <c r="W5863" i="1"/>
  <c r="K5869" i="1"/>
  <c r="R5869" i="1"/>
  <c r="L5869" i="1"/>
  <c r="M5869" i="1"/>
  <c r="O5869" i="1"/>
  <c r="Q5869" i="1"/>
  <c r="S5869" i="1"/>
  <c r="X5863" i="1"/>
  <c r="AE5862" i="1"/>
  <c r="AF5862" i="1"/>
  <c r="AH5862" i="1"/>
  <c r="V5867" i="1"/>
  <c r="Z5866" i="1"/>
  <c r="AA5863" i="1"/>
  <c r="AC5863" i="1"/>
  <c r="Y5863" i="1"/>
  <c r="AD5863" i="1"/>
  <c r="N5870" i="1"/>
  <c r="T5870" i="1"/>
  <c r="W5864" i="1"/>
  <c r="K5870" i="1"/>
  <c r="R5870" i="1"/>
  <c r="L5870" i="1"/>
  <c r="M5870" i="1"/>
  <c r="O5870" i="1"/>
  <c r="Q5870" i="1"/>
  <c r="S5870" i="1"/>
  <c r="X5864" i="1"/>
  <c r="AE5863" i="1"/>
  <c r="AF5863" i="1"/>
  <c r="AH5863" i="1"/>
  <c r="V5868" i="1"/>
  <c r="Z5867" i="1"/>
  <c r="AA5864" i="1"/>
  <c r="AC5864" i="1"/>
  <c r="Y5864" i="1"/>
  <c r="AD5864" i="1"/>
  <c r="N5871" i="1"/>
  <c r="T5871" i="1"/>
  <c r="W5865" i="1"/>
  <c r="K5871" i="1"/>
  <c r="R5871" i="1"/>
  <c r="L5871" i="1"/>
  <c r="M5871" i="1"/>
  <c r="O5871" i="1"/>
  <c r="Q5871" i="1"/>
  <c r="S5871" i="1"/>
  <c r="X5865" i="1"/>
  <c r="AE5864" i="1"/>
  <c r="AF5864" i="1"/>
  <c r="AH5864" i="1"/>
  <c r="V5869" i="1"/>
  <c r="Z5868" i="1"/>
  <c r="AA5865" i="1"/>
  <c r="AC5865" i="1"/>
  <c r="Y5865" i="1"/>
  <c r="AD5865" i="1"/>
  <c r="N5872" i="1"/>
  <c r="T5872" i="1"/>
  <c r="W5866" i="1"/>
  <c r="K5872" i="1"/>
  <c r="R5872" i="1"/>
  <c r="L5872" i="1"/>
  <c r="M5872" i="1"/>
  <c r="O5872" i="1"/>
  <c r="Q5872" i="1"/>
  <c r="S5872" i="1"/>
  <c r="X5866" i="1"/>
  <c r="AE5865" i="1"/>
  <c r="AF5865" i="1"/>
  <c r="AH5865" i="1"/>
  <c r="V5870" i="1"/>
  <c r="Z5869" i="1"/>
  <c r="AA5866" i="1"/>
  <c r="AC5866" i="1"/>
  <c r="Y5866" i="1"/>
  <c r="AD5866" i="1"/>
  <c r="N5873" i="1"/>
  <c r="T5873" i="1"/>
  <c r="W5867" i="1"/>
  <c r="K5873" i="1"/>
  <c r="R5873" i="1"/>
  <c r="L5873" i="1"/>
  <c r="M5873" i="1"/>
  <c r="O5873" i="1"/>
  <c r="Q5873" i="1"/>
  <c r="S5873" i="1"/>
  <c r="X5867" i="1"/>
  <c r="AE5866" i="1"/>
  <c r="AF5866" i="1"/>
  <c r="AH5866" i="1"/>
  <c r="V5871" i="1"/>
  <c r="Z5870" i="1"/>
  <c r="AA5867" i="1"/>
  <c r="AC5867" i="1"/>
  <c r="Y5867" i="1"/>
  <c r="AD5867" i="1"/>
  <c r="N5874" i="1"/>
  <c r="T5874" i="1"/>
  <c r="W5868" i="1"/>
  <c r="K5874" i="1"/>
  <c r="R5874" i="1"/>
  <c r="L5874" i="1"/>
  <c r="M5874" i="1"/>
  <c r="O5874" i="1"/>
  <c r="Q5874" i="1"/>
  <c r="S5874" i="1"/>
  <c r="X5868" i="1"/>
  <c r="AE5867" i="1"/>
  <c r="AF5867" i="1"/>
  <c r="AH5867" i="1"/>
  <c r="V5872" i="1"/>
  <c r="Z5871" i="1"/>
  <c r="AA5868" i="1"/>
  <c r="AC5868" i="1"/>
  <c r="Y5868" i="1"/>
  <c r="AD5868" i="1"/>
  <c r="N5875" i="1"/>
  <c r="T5875" i="1"/>
  <c r="W5869" i="1"/>
  <c r="K5875" i="1"/>
  <c r="R5875" i="1"/>
  <c r="L5875" i="1"/>
  <c r="M5875" i="1"/>
  <c r="O5875" i="1"/>
  <c r="Q5875" i="1"/>
  <c r="S5875" i="1"/>
  <c r="X5869" i="1"/>
  <c r="AE5868" i="1"/>
  <c r="AF5868" i="1"/>
  <c r="AH5868" i="1"/>
  <c r="V5873" i="1"/>
  <c r="Z5872" i="1"/>
  <c r="AA5869" i="1"/>
  <c r="AC5869" i="1"/>
  <c r="Y5869" i="1"/>
  <c r="AD5869" i="1"/>
  <c r="N5876" i="1"/>
  <c r="T5876" i="1"/>
  <c r="W5870" i="1"/>
  <c r="K5876" i="1"/>
  <c r="R5876" i="1"/>
  <c r="L5876" i="1"/>
  <c r="M5876" i="1"/>
  <c r="O5876" i="1"/>
  <c r="Q5876" i="1"/>
  <c r="S5876" i="1"/>
  <c r="X5870" i="1"/>
  <c r="AE5869" i="1"/>
  <c r="AF5869" i="1"/>
  <c r="AH5869" i="1"/>
  <c r="V5874" i="1"/>
  <c r="Z5873" i="1"/>
  <c r="AA5870" i="1"/>
  <c r="AC5870" i="1"/>
  <c r="Y5870" i="1"/>
  <c r="AD5870" i="1"/>
  <c r="N5877" i="1"/>
  <c r="T5877" i="1"/>
  <c r="W5871" i="1"/>
  <c r="K5877" i="1"/>
  <c r="R5877" i="1"/>
  <c r="L5877" i="1"/>
  <c r="M5877" i="1"/>
  <c r="O5877" i="1"/>
  <c r="Q5877" i="1"/>
  <c r="S5877" i="1"/>
  <c r="X5871" i="1"/>
  <c r="AE5870" i="1"/>
  <c r="AF5870" i="1"/>
  <c r="AH5870" i="1"/>
  <c r="V5875" i="1"/>
  <c r="Z5874" i="1"/>
  <c r="AA5871" i="1"/>
  <c r="AC5871" i="1"/>
  <c r="Y5871" i="1"/>
  <c r="AD5871" i="1"/>
  <c r="N5878" i="1"/>
  <c r="T5878" i="1"/>
  <c r="W5872" i="1"/>
  <c r="K5878" i="1"/>
  <c r="R5878" i="1"/>
  <c r="L5878" i="1"/>
  <c r="M5878" i="1"/>
  <c r="O5878" i="1"/>
  <c r="Q5878" i="1"/>
  <c r="S5878" i="1"/>
  <c r="X5872" i="1"/>
  <c r="AE5871" i="1"/>
  <c r="AF5871" i="1"/>
  <c r="AH5871" i="1"/>
  <c r="V5876" i="1"/>
  <c r="Z5875" i="1"/>
  <c r="AA5872" i="1"/>
  <c r="AC5872" i="1"/>
  <c r="Y5872" i="1"/>
  <c r="AD5872" i="1"/>
  <c r="N5879" i="1"/>
  <c r="T5879" i="1"/>
  <c r="W5873" i="1"/>
  <c r="K5879" i="1"/>
  <c r="R5879" i="1"/>
  <c r="L5879" i="1"/>
  <c r="M5879" i="1"/>
  <c r="O5879" i="1"/>
  <c r="Q5879" i="1"/>
  <c r="S5879" i="1"/>
  <c r="X5873" i="1"/>
  <c r="AE5872" i="1"/>
  <c r="AF5872" i="1"/>
  <c r="AH5872" i="1"/>
  <c r="V5877" i="1"/>
  <c r="Z5876" i="1"/>
  <c r="AA5873" i="1"/>
  <c r="AC5873" i="1"/>
  <c r="Y5873" i="1"/>
  <c r="AD5873" i="1"/>
  <c r="N5880" i="1"/>
  <c r="T5880" i="1"/>
  <c r="W5874" i="1"/>
  <c r="K5880" i="1"/>
  <c r="R5880" i="1"/>
  <c r="L5880" i="1"/>
  <c r="M5880" i="1"/>
  <c r="O5880" i="1"/>
  <c r="Q5880" i="1"/>
  <c r="S5880" i="1"/>
  <c r="X5874" i="1"/>
  <c r="AE5873" i="1"/>
  <c r="AF5873" i="1"/>
  <c r="AH5873" i="1"/>
  <c r="V5878" i="1"/>
  <c r="Z5877" i="1"/>
  <c r="AA5874" i="1"/>
  <c r="AC5874" i="1"/>
  <c r="Y5874" i="1"/>
  <c r="AD5874" i="1"/>
  <c r="N5881" i="1"/>
  <c r="T5881" i="1"/>
  <c r="W5875" i="1"/>
  <c r="K5881" i="1"/>
  <c r="R5881" i="1"/>
  <c r="L5881" i="1"/>
  <c r="M5881" i="1"/>
  <c r="O5881" i="1"/>
  <c r="Q5881" i="1"/>
  <c r="S5881" i="1"/>
  <c r="X5875" i="1"/>
  <c r="AE5874" i="1"/>
  <c r="AF5874" i="1"/>
  <c r="AH5874" i="1"/>
  <c r="V5879" i="1"/>
  <c r="Z5878" i="1"/>
  <c r="AA5875" i="1"/>
  <c r="AC5875" i="1"/>
  <c r="Y5875" i="1"/>
  <c r="AD5875" i="1"/>
  <c r="N5882" i="1"/>
  <c r="T5882" i="1"/>
  <c r="W5876" i="1"/>
  <c r="K5882" i="1"/>
  <c r="R5882" i="1"/>
  <c r="L5882" i="1"/>
  <c r="M5882" i="1"/>
  <c r="O5882" i="1"/>
  <c r="Q5882" i="1"/>
  <c r="S5882" i="1"/>
  <c r="X5876" i="1"/>
  <c r="AE5875" i="1"/>
  <c r="AF5875" i="1"/>
  <c r="AH5875" i="1"/>
  <c r="V5880" i="1"/>
  <c r="Z5879" i="1"/>
  <c r="AA5876" i="1"/>
  <c r="AC5876" i="1"/>
  <c r="Y5876" i="1"/>
  <c r="AD5876" i="1"/>
  <c r="N5883" i="1"/>
  <c r="T5883" i="1"/>
  <c r="W5877" i="1"/>
  <c r="K5883" i="1"/>
  <c r="R5883" i="1"/>
  <c r="L5883" i="1"/>
  <c r="M5883" i="1"/>
  <c r="O5883" i="1"/>
  <c r="Q5883" i="1"/>
  <c r="S5883" i="1"/>
  <c r="X5877" i="1"/>
  <c r="AE5876" i="1"/>
  <c r="AF5876" i="1"/>
  <c r="AH5876" i="1"/>
  <c r="V5881" i="1"/>
  <c r="Z5880" i="1"/>
  <c r="AA5877" i="1"/>
  <c r="AC5877" i="1"/>
  <c r="Y5877" i="1"/>
  <c r="AD5877" i="1"/>
  <c r="N5884" i="1"/>
  <c r="T5884" i="1"/>
  <c r="W5878" i="1"/>
  <c r="K5884" i="1"/>
  <c r="R5884" i="1"/>
  <c r="L5884" i="1"/>
  <c r="M5884" i="1"/>
  <c r="O5884" i="1"/>
  <c r="Q5884" i="1"/>
  <c r="S5884" i="1"/>
  <c r="X5878" i="1"/>
  <c r="AE5877" i="1"/>
  <c r="AF5877" i="1"/>
  <c r="AH5877" i="1"/>
  <c r="V5882" i="1"/>
  <c r="Z5881" i="1"/>
  <c r="AA5878" i="1"/>
  <c r="AC5878" i="1"/>
  <c r="Y5878" i="1"/>
  <c r="AD5878" i="1"/>
  <c r="N5885" i="1"/>
  <c r="T5885" i="1"/>
  <c r="W5879" i="1"/>
  <c r="K5885" i="1"/>
  <c r="R5885" i="1"/>
  <c r="L5885" i="1"/>
  <c r="M5885" i="1"/>
  <c r="O5885" i="1"/>
  <c r="Q5885" i="1"/>
  <c r="S5885" i="1"/>
  <c r="X5879" i="1"/>
  <c r="AE5878" i="1"/>
  <c r="AF5878" i="1"/>
  <c r="AH5878" i="1"/>
  <c r="V5883" i="1"/>
  <c r="Z5882" i="1"/>
  <c r="AA5879" i="1"/>
  <c r="AC5879" i="1"/>
  <c r="Y5879" i="1"/>
  <c r="AD5879" i="1"/>
  <c r="N5886" i="1"/>
  <c r="T5886" i="1"/>
  <c r="W5880" i="1"/>
  <c r="K5886" i="1"/>
  <c r="R5886" i="1"/>
  <c r="L5886" i="1"/>
  <c r="M5886" i="1"/>
  <c r="O5886" i="1"/>
  <c r="Q5886" i="1"/>
  <c r="S5886" i="1"/>
  <c r="X5880" i="1"/>
  <c r="AE5879" i="1"/>
  <c r="AF5879" i="1"/>
  <c r="AH5879" i="1"/>
  <c r="V5884" i="1"/>
  <c r="Z5883" i="1"/>
  <c r="AA5880" i="1"/>
  <c r="AC5880" i="1"/>
  <c r="Y5880" i="1"/>
  <c r="AD5880" i="1"/>
  <c r="N5887" i="1"/>
  <c r="T5887" i="1"/>
  <c r="W5881" i="1"/>
  <c r="K5887" i="1"/>
  <c r="R5887" i="1"/>
  <c r="L5887" i="1"/>
  <c r="M5887" i="1"/>
  <c r="O5887" i="1"/>
  <c r="Q5887" i="1"/>
  <c r="S5887" i="1"/>
  <c r="X5881" i="1"/>
  <c r="AE5880" i="1"/>
  <c r="AF5880" i="1"/>
  <c r="AH5880" i="1"/>
  <c r="V5885" i="1"/>
  <c r="Z5884" i="1"/>
  <c r="AA5881" i="1"/>
  <c r="AC5881" i="1"/>
  <c r="Y5881" i="1"/>
  <c r="AD5881" i="1"/>
  <c r="N5888" i="1"/>
  <c r="T5888" i="1"/>
  <c r="W5882" i="1"/>
  <c r="K5888" i="1"/>
  <c r="R5888" i="1"/>
  <c r="L5888" i="1"/>
  <c r="M5888" i="1"/>
  <c r="O5888" i="1"/>
  <c r="Q5888" i="1"/>
  <c r="S5888" i="1"/>
  <c r="X5882" i="1"/>
  <c r="AE5881" i="1"/>
  <c r="AF5881" i="1"/>
  <c r="AH5881" i="1"/>
  <c r="V5886" i="1"/>
  <c r="Z5885" i="1"/>
  <c r="AA5882" i="1"/>
  <c r="AC5882" i="1"/>
  <c r="Y5882" i="1"/>
  <c r="AD5882" i="1"/>
  <c r="N5889" i="1"/>
  <c r="T5889" i="1"/>
  <c r="W5883" i="1"/>
  <c r="K5889" i="1"/>
  <c r="R5889" i="1"/>
  <c r="L5889" i="1"/>
  <c r="M5889" i="1"/>
  <c r="O5889" i="1"/>
  <c r="Q5889" i="1"/>
  <c r="S5889" i="1"/>
  <c r="X5883" i="1"/>
  <c r="AE5882" i="1"/>
  <c r="AF5882" i="1"/>
  <c r="AH5882" i="1"/>
  <c r="V5887" i="1"/>
  <c r="Z5886" i="1"/>
  <c r="AA5883" i="1"/>
  <c r="AC5883" i="1"/>
  <c r="Y5883" i="1"/>
  <c r="AD5883" i="1"/>
  <c r="N5890" i="1"/>
  <c r="T5890" i="1"/>
  <c r="W5884" i="1"/>
  <c r="K5890" i="1"/>
  <c r="R5890" i="1"/>
  <c r="L5890" i="1"/>
  <c r="M5890" i="1"/>
  <c r="O5890" i="1"/>
  <c r="Q5890" i="1"/>
  <c r="S5890" i="1"/>
  <c r="X5884" i="1"/>
  <c r="AE5883" i="1"/>
  <c r="AF5883" i="1"/>
  <c r="AH5883" i="1"/>
  <c r="V5888" i="1"/>
  <c r="Z5887" i="1"/>
  <c r="AA5884" i="1"/>
  <c r="AC5884" i="1"/>
  <c r="Y5884" i="1"/>
  <c r="AD5884" i="1"/>
  <c r="N5891" i="1"/>
  <c r="T5891" i="1"/>
  <c r="W5885" i="1"/>
  <c r="K5891" i="1"/>
  <c r="R5891" i="1"/>
  <c r="L5891" i="1"/>
  <c r="M5891" i="1"/>
  <c r="O5891" i="1"/>
  <c r="Q5891" i="1"/>
  <c r="S5891" i="1"/>
  <c r="X5885" i="1"/>
  <c r="AE5884" i="1"/>
  <c r="AF5884" i="1"/>
  <c r="AH5884" i="1"/>
  <c r="V5889" i="1"/>
  <c r="Z5888" i="1"/>
  <c r="AA5885" i="1"/>
  <c r="AC5885" i="1"/>
  <c r="Y5885" i="1"/>
  <c r="AD5885" i="1"/>
  <c r="N5892" i="1"/>
  <c r="T5892" i="1"/>
  <c r="W5886" i="1"/>
  <c r="K5892" i="1"/>
  <c r="R5892" i="1"/>
  <c r="L5892" i="1"/>
  <c r="M5892" i="1"/>
  <c r="O5892" i="1"/>
  <c r="Q5892" i="1"/>
  <c r="S5892" i="1"/>
  <c r="X5886" i="1"/>
  <c r="AE5885" i="1"/>
  <c r="AF5885" i="1"/>
  <c r="AH5885" i="1"/>
  <c r="V5890" i="1"/>
  <c r="Z5889" i="1"/>
  <c r="AA5886" i="1"/>
  <c r="AC5886" i="1"/>
  <c r="Y5886" i="1"/>
  <c r="AD5886" i="1"/>
  <c r="N5893" i="1"/>
  <c r="T5893" i="1"/>
  <c r="W5887" i="1"/>
  <c r="K5893" i="1"/>
  <c r="R5893" i="1"/>
  <c r="L5893" i="1"/>
  <c r="M5893" i="1"/>
  <c r="O5893" i="1"/>
  <c r="Q5893" i="1"/>
  <c r="S5893" i="1"/>
  <c r="X5887" i="1"/>
  <c r="AE5886" i="1"/>
  <c r="AF5886" i="1"/>
  <c r="AH5886" i="1"/>
  <c r="V5891" i="1"/>
  <c r="Z5890" i="1"/>
  <c r="AA5887" i="1"/>
  <c r="AC5887" i="1"/>
  <c r="Y5887" i="1"/>
  <c r="AD5887" i="1"/>
  <c r="N5894" i="1"/>
  <c r="T5894" i="1"/>
  <c r="W5888" i="1"/>
  <c r="K5894" i="1"/>
  <c r="R5894" i="1"/>
  <c r="L5894" i="1"/>
  <c r="M5894" i="1"/>
  <c r="O5894" i="1"/>
  <c r="Q5894" i="1"/>
  <c r="S5894" i="1"/>
  <c r="X5888" i="1"/>
  <c r="AE5887" i="1"/>
  <c r="AF5887" i="1"/>
  <c r="AH5887" i="1"/>
  <c r="V5892" i="1"/>
  <c r="Z5891" i="1"/>
  <c r="AA5888" i="1"/>
  <c r="AC5888" i="1"/>
  <c r="Y5888" i="1"/>
  <c r="AD5888" i="1"/>
  <c r="N5895" i="1"/>
  <c r="T5895" i="1"/>
  <c r="W5889" i="1"/>
  <c r="K5895" i="1"/>
  <c r="R5895" i="1"/>
  <c r="L5895" i="1"/>
  <c r="M5895" i="1"/>
  <c r="O5895" i="1"/>
  <c r="Q5895" i="1"/>
  <c r="S5895" i="1"/>
  <c r="X5889" i="1"/>
  <c r="AE5888" i="1"/>
  <c r="AF5888" i="1"/>
  <c r="AH5888" i="1"/>
  <c r="V5893" i="1"/>
  <c r="Z5892" i="1"/>
  <c r="AA5889" i="1"/>
  <c r="AC5889" i="1"/>
  <c r="Y5889" i="1"/>
  <c r="AD5889" i="1"/>
  <c r="N5896" i="1"/>
  <c r="T5896" i="1"/>
  <c r="W5890" i="1"/>
  <c r="K5896" i="1"/>
  <c r="R5896" i="1"/>
  <c r="L5896" i="1"/>
  <c r="M5896" i="1"/>
  <c r="O5896" i="1"/>
  <c r="Q5896" i="1"/>
  <c r="S5896" i="1"/>
  <c r="X5890" i="1"/>
  <c r="AE5889" i="1"/>
  <c r="AF5889" i="1"/>
  <c r="AH5889" i="1"/>
  <c r="V5894" i="1"/>
  <c r="Z5893" i="1"/>
  <c r="AA5890" i="1"/>
  <c r="AC5890" i="1"/>
  <c r="Y5890" i="1"/>
  <c r="AD5890" i="1"/>
  <c r="N5897" i="1"/>
  <c r="T5897" i="1"/>
  <c r="W5891" i="1"/>
  <c r="K5897" i="1"/>
  <c r="R5897" i="1"/>
  <c r="L5897" i="1"/>
  <c r="M5897" i="1"/>
  <c r="O5897" i="1"/>
  <c r="Q5897" i="1"/>
  <c r="S5897" i="1"/>
  <c r="X5891" i="1"/>
  <c r="AE5890" i="1"/>
  <c r="AF5890" i="1"/>
  <c r="AH5890" i="1"/>
  <c r="V5895" i="1"/>
  <c r="Z5894" i="1"/>
  <c r="AA5891" i="1"/>
  <c r="AC5891" i="1"/>
  <c r="Y5891" i="1"/>
  <c r="AD5891" i="1"/>
  <c r="N5898" i="1"/>
  <c r="T5898" i="1"/>
  <c r="W5892" i="1"/>
  <c r="K5898" i="1"/>
  <c r="R5898" i="1"/>
  <c r="L5898" i="1"/>
  <c r="M5898" i="1"/>
  <c r="O5898" i="1"/>
  <c r="Q5898" i="1"/>
  <c r="S5898" i="1"/>
  <c r="X5892" i="1"/>
  <c r="AE5891" i="1"/>
  <c r="AF5891" i="1"/>
  <c r="AH5891" i="1"/>
  <c r="V5896" i="1"/>
  <c r="Z5895" i="1"/>
  <c r="AA5892" i="1"/>
  <c r="AC5892" i="1"/>
  <c r="Y5892" i="1"/>
  <c r="AD5892" i="1"/>
  <c r="N5899" i="1"/>
  <c r="T5899" i="1"/>
  <c r="W5893" i="1"/>
  <c r="K5899" i="1"/>
  <c r="R5899" i="1"/>
  <c r="L5899" i="1"/>
  <c r="M5899" i="1"/>
  <c r="O5899" i="1"/>
  <c r="Q5899" i="1"/>
  <c r="S5899" i="1"/>
  <c r="X5893" i="1"/>
  <c r="AE5892" i="1"/>
  <c r="AF5892" i="1"/>
  <c r="AH5892" i="1"/>
  <c r="V5897" i="1"/>
  <c r="Z5896" i="1"/>
  <c r="AA5893" i="1"/>
  <c r="AC5893" i="1"/>
  <c r="Y5893" i="1"/>
  <c r="AD5893" i="1"/>
  <c r="N5900" i="1"/>
  <c r="T5900" i="1"/>
  <c r="W5894" i="1"/>
  <c r="K5900" i="1"/>
  <c r="R5900" i="1"/>
  <c r="L5900" i="1"/>
  <c r="M5900" i="1"/>
  <c r="O5900" i="1"/>
  <c r="Q5900" i="1"/>
  <c r="S5900" i="1"/>
  <c r="X5894" i="1"/>
  <c r="AE5893" i="1"/>
  <c r="AF5893" i="1"/>
  <c r="AH5893" i="1"/>
  <c r="V5898" i="1"/>
  <c r="Z5897" i="1"/>
  <c r="AA5894" i="1"/>
  <c r="AC5894" i="1"/>
  <c r="Y5894" i="1"/>
  <c r="AD5894" i="1"/>
  <c r="N5901" i="1"/>
  <c r="T5901" i="1"/>
  <c r="W5895" i="1"/>
  <c r="K5901" i="1"/>
  <c r="R5901" i="1"/>
  <c r="L5901" i="1"/>
  <c r="M5901" i="1"/>
  <c r="O5901" i="1"/>
  <c r="Q5901" i="1"/>
  <c r="S5901" i="1"/>
  <c r="X5895" i="1"/>
  <c r="AE5894" i="1"/>
  <c r="AF5894" i="1"/>
  <c r="AH5894" i="1"/>
  <c r="V5899" i="1"/>
  <c r="Z5898" i="1"/>
  <c r="AA5895" i="1"/>
  <c r="AC5895" i="1"/>
  <c r="Y5895" i="1"/>
  <c r="AD5895" i="1"/>
  <c r="N5902" i="1"/>
  <c r="T5902" i="1"/>
  <c r="W5896" i="1"/>
  <c r="K5902" i="1"/>
  <c r="R5902" i="1"/>
  <c r="L5902" i="1"/>
  <c r="M5902" i="1"/>
  <c r="O5902" i="1"/>
  <c r="Q5902" i="1"/>
  <c r="S5902" i="1"/>
  <c r="X5896" i="1"/>
  <c r="AE5895" i="1"/>
  <c r="AF5895" i="1"/>
  <c r="AH5895" i="1"/>
  <c r="V5900" i="1"/>
  <c r="Z5899" i="1"/>
  <c r="AA5896" i="1"/>
  <c r="AC5896" i="1"/>
  <c r="Y5896" i="1"/>
  <c r="AD5896" i="1"/>
  <c r="N5903" i="1"/>
  <c r="T5903" i="1"/>
  <c r="W5897" i="1"/>
  <c r="K5903" i="1"/>
  <c r="R5903" i="1"/>
  <c r="L5903" i="1"/>
  <c r="M5903" i="1"/>
  <c r="O5903" i="1"/>
  <c r="Q5903" i="1"/>
  <c r="S5903" i="1"/>
  <c r="X5897" i="1"/>
  <c r="AE5896" i="1"/>
  <c r="AF5896" i="1"/>
  <c r="AH5896" i="1"/>
  <c r="V5901" i="1"/>
  <c r="Z5900" i="1"/>
  <c r="AA5897" i="1"/>
  <c r="AC5897" i="1"/>
  <c r="Y5897" i="1"/>
  <c r="AD5897" i="1"/>
  <c r="N5904" i="1"/>
  <c r="T5904" i="1"/>
  <c r="W5898" i="1"/>
  <c r="K5904" i="1"/>
  <c r="R5904" i="1"/>
  <c r="L5904" i="1"/>
  <c r="M5904" i="1"/>
  <c r="O5904" i="1"/>
  <c r="Q5904" i="1"/>
  <c r="S5904" i="1"/>
  <c r="X5898" i="1"/>
  <c r="AE5897" i="1"/>
  <c r="AF5897" i="1"/>
  <c r="AH5897" i="1"/>
  <c r="V5902" i="1"/>
  <c r="Z5901" i="1"/>
  <c r="AA5898" i="1"/>
  <c r="AC5898" i="1"/>
  <c r="Y5898" i="1"/>
  <c r="AD5898" i="1"/>
  <c r="N5905" i="1"/>
  <c r="T5905" i="1"/>
  <c r="W5899" i="1"/>
  <c r="K5905" i="1"/>
  <c r="R5905" i="1"/>
  <c r="L5905" i="1"/>
  <c r="M5905" i="1"/>
  <c r="O5905" i="1"/>
  <c r="Q5905" i="1"/>
  <c r="S5905" i="1"/>
  <c r="X5899" i="1"/>
  <c r="AE5898" i="1"/>
  <c r="AF5898" i="1"/>
  <c r="AH5898" i="1"/>
  <c r="V5903" i="1"/>
  <c r="Z5902" i="1"/>
  <c r="AA5899" i="1"/>
  <c r="AC5899" i="1"/>
  <c r="Y5899" i="1"/>
  <c r="AD5899" i="1"/>
  <c r="N5906" i="1"/>
  <c r="T5906" i="1"/>
  <c r="W5900" i="1"/>
  <c r="K5906" i="1"/>
  <c r="R5906" i="1"/>
  <c r="L5906" i="1"/>
  <c r="M5906" i="1"/>
  <c r="O5906" i="1"/>
  <c r="Q5906" i="1"/>
  <c r="S5906" i="1"/>
  <c r="X5900" i="1"/>
  <c r="AE5899" i="1"/>
  <c r="AF5899" i="1"/>
  <c r="AH5899" i="1"/>
  <c r="V5904" i="1"/>
  <c r="Z5903" i="1"/>
  <c r="AA5900" i="1"/>
  <c r="AC5900" i="1"/>
  <c r="Y5900" i="1"/>
  <c r="AD5900" i="1"/>
  <c r="N5907" i="1"/>
  <c r="T5907" i="1"/>
  <c r="W5901" i="1"/>
  <c r="K5907" i="1"/>
  <c r="R5907" i="1"/>
  <c r="L5907" i="1"/>
  <c r="M5907" i="1"/>
  <c r="O5907" i="1"/>
  <c r="Q5907" i="1"/>
  <c r="S5907" i="1"/>
  <c r="X5901" i="1"/>
  <c r="AE5900" i="1"/>
  <c r="AF5900" i="1"/>
  <c r="AH5900" i="1"/>
  <c r="V5905" i="1"/>
  <c r="Z5904" i="1"/>
  <c r="AA5901" i="1"/>
  <c r="AC5901" i="1"/>
  <c r="Y5901" i="1"/>
  <c r="AD5901" i="1"/>
  <c r="N5908" i="1"/>
  <c r="T5908" i="1"/>
  <c r="W5902" i="1"/>
  <c r="K5908" i="1"/>
  <c r="R5908" i="1"/>
  <c r="L5908" i="1"/>
  <c r="M5908" i="1"/>
  <c r="O5908" i="1"/>
  <c r="Q5908" i="1"/>
  <c r="S5908" i="1"/>
  <c r="X5902" i="1"/>
  <c r="AE5901" i="1"/>
  <c r="AF5901" i="1"/>
  <c r="AH5901" i="1"/>
  <c r="V5906" i="1"/>
  <c r="Z5905" i="1"/>
  <c r="AA5902" i="1"/>
  <c r="AC5902" i="1"/>
  <c r="Y5902" i="1"/>
  <c r="AD5902" i="1"/>
  <c r="N5909" i="1"/>
  <c r="T5909" i="1"/>
  <c r="W5903" i="1"/>
  <c r="K5909" i="1"/>
  <c r="R5909" i="1"/>
  <c r="L5909" i="1"/>
  <c r="M5909" i="1"/>
  <c r="O5909" i="1"/>
  <c r="Q5909" i="1"/>
  <c r="S5909" i="1"/>
  <c r="X5903" i="1"/>
  <c r="AE5902" i="1"/>
  <c r="AF5902" i="1"/>
  <c r="AH5902" i="1"/>
  <c r="V5907" i="1"/>
  <c r="Z5906" i="1"/>
  <c r="AA5903" i="1"/>
  <c r="AC5903" i="1"/>
  <c r="Y5903" i="1"/>
  <c r="AD5903" i="1"/>
  <c r="N5910" i="1"/>
  <c r="T5910" i="1"/>
  <c r="W5904" i="1"/>
  <c r="K5910" i="1"/>
  <c r="R5910" i="1"/>
  <c r="L5910" i="1"/>
  <c r="M5910" i="1"/>
  <c r="O5910" i="1"/>
  <c r="Q5910" i="1"/>
  <c r="S5910" i="1"/>
  <c r="X5904" i="1"/>
  <c r="AE5903" i="1"/>
  <c r="AF5903" i="1"/>
  <c r="AH5903" i="1"/>
  <c r="V5908" i="1"/>
  <c r="Z5907" i="1"/>
  <c r="AA5904" i="1"/>
  <c r="AC5904" i="1"/>
  <c r="Y5904" i="1"/>
  <c r="AD5904" i="1"/>
  <c r="N5911" i="1"/>
  <c r="T5911" i="1"/>
  <c r="W5905" i="1"/>
  <c r="K5911" i="1"/>
  <c r="R5911" i="1"/>
  <c r="L5911" i="1"/>
  <c r="M5911" i="1"/>
  <c r="O5911" i="1"/>
  <c r="Q5911" i="1"/>
  <c r="S5911" i="1"/>
  <c r="X5905" i="1"/>
  <c r="AE5904" i="1"/>
  <c r="AF5904" i="1"/>
  <c r="AH5904" i="1"/>
  <c r="V5909" i="1"/>
  <c r="Z5908" i="1"/>
  <c r="AA5905" i="1"/>
  <c r="AC5905" i="1"/>
  <c r="Y5905" i="1"/>
  <c r="AD5905" i="1"/>
  <c r="N5912" i="1"/>
  <c r="T5912" i="1"/>
  <c r="W5906" i="1"/>
  <c r="K5912" i="1"/>
  <c r="R5912" i="1"/>
  <c r="L5912" i="1"/>
  <c r="M5912" i="1"/>
  <c r="O5912" i="1"/>
  <c r="Q5912" i="1"/>
  <c r="S5912" i="1"/>
  <c r="X5906" i="1"/>
  <c r="AE5905" i="1"/>
  <c r="AF5905" i="1"/>
  <c r="AH5905" i="1"/>
  <c r="V5910" i="1"/>
  <c r="Z5909" i="1"/>
  <c r="AA5906" i="1"/>
  <c r="AC5906" i="1"/>
  <c r="Y5906" i="1"/>
  <c r="AD5906" i="1"/>
  <c r="N5913" i="1"/>
  <c r="T5913" i="1"/>
  <c r="W5907" i="1"/>
  <c r="K5913" i="1"/>
  <c r="R5913" i="1"/>
  <c r="L5913" i="1"/>
  <c r="M5913" i="1"/>
  <c r="O5913" i="1"/>
  <c r="Q5913" i="1"/>
  <c r="S5913" i="1"/>
  <c r="X5907" i="1"/>
  <c r="AE5906" i="1"/>
  <c r="AF5906" i="1"/>
  <c r="AH5906" i="1"/>
  <c r="V5911" i="1"/>
  <c r="Z5910" i="1"/>
  <c r="AA5907" i="1"/>
  <c r="AC5907" i="1"/>
  <c r="Y5907" i="1"/>
  <c r="AD5907" i="1"/>
  <c r="N5914" i="1"/>
  <c r="T5914" i="1"/>
  <c r="W5908" i="1"/>
  <c r="K5914" i="1"/>
  <c r="R5914" i="1"/>
  <c r="L5914" i="1"/>
  <c r="M5914" i="1"/>
  <c r="O5914" i="1"/>
  <c r="Q5914" i="1"/>
  <c r="S5914" i="1"/>
  <c r="X5908" i="1"/>
  <c r="AE5907" i="1"/>
  <c r="AF5907" i="1"/>
  <c r="AH5907" i="1"/>
  <c r="V5912" i="1"/>
  <c r="Z5911" i="1"/>
  <c r="AA5908" i="1"/>
  <c r="AC5908" i="1"/>
  <c r="Y5908" i="1"/>
  <c r="AD5908" i="1"/>
  <c r="N5915" i="1"/>
  <c r="T5915" i="1"/>
  <c r="W5909" i="1"/>
  <c r="K5915" i="1"/>
  <c r="R5915" i="1"/>
  <c r="L5915" i="1"/>
  <c r="M5915" i="1"/>
  <c r="O5915" i="1"/>
  <c r="Q5915" i="1"/>
  <c r="S5915" i="1"/>
  <c r="X5909" i="1"/>
  <c r="AE5908" i="1"/>
  <c r="AF5908" i="1"/>
  <c r="AH5908" i="1"/>
  <c r="V5913" i="1"/>
  <c r="Z5912" i="1"/>
  <c r="AA5909" i="1"/>
  <c r="AC5909" i="1"/>
  <c r="Y5909" i="1"/>
  <c r="AD5909" i="1"/>
  <c r="N5916" i="1"/>
  <c r="T5916" i="1"/>
  <c r="W5910" i="1"/>
  <c r="K5916" i="1"/>
  <c r="R5916" i="1"/>
  <c r="L5916" i="1"/>
  <c r="M5916" i="1"/>
  <c r="O5916" i="1"/>
  <c r="Q5916" i="1"/>
  <c r="S5916" i="1"/>
  <c r="X5910" i="1"/>
  <c r="AE5909" i="1"/>
  <c r="AF5909" i="1"/>
  <c r="AH5909" i="1"/>
  <c r="V5914" i="1"/>
  <c r="Z5913" i="1"/>
  <c r="AA5910" i="1"/>
  <c r="AC5910" i="1"/>
  <c r="Y5910" i="1"/>
  <c r="AD5910" i="1"/>
  <c r="N5917" i="1"/>
  <c r="T5917" i="1"/>
  <c r="W5911" i="1"/>
  <c r="K5917" i="1"/>
  <c r="R5917" i="1"/>
  <c r="L5917" i="1"/>
  <c r="M5917" i="1"/>
  <c r="O5917" i="1"/>
  <c r="Q5917" i="1"/>
  <c r="S5917" i="1"/>
  <c r="X5911" i="1"/>
  <c r="AE5910" i="1"/>
  <c r="AF5910" i="1"/>
  <c r="AH5910" i="1"/>
  <c r="V5915" i="1"/>
  <c r="Z5914" i="1"/>
  <c r="AA5911" i="1"/>
  <c r="AC5911" i="1"/>
  <c r="Y5911" i="1"/>
  <c r="AD5911" i="1"/>
  <c r="N5918" i="1"/>
  <c r="T5918" i="1"/>
  <c r="W5912" i="1"/>
  <c r="K5918" i="1"/>
  <c r="R5918" i="1"/>
  <c r="L5918" i="1"/>
  <c r="M5918" i="1"/>
  <c r="O5918" i="1"/>
  <c r="Q5918" i="1"/>
  <c r="S5918" i="1"/>
  <c r="X5912" i="1"/>
  <c r="AE5911" i="1"/>
  <c r="AF5911" i="1"/>
  <c r="AH5911" i="1"/>
  <c r="V5916" i="1"/>
  <c r="Z5915" i="1"/>
  <c r="AA5912" i="1"/>
  <c r="AC5912" i="1"/>
  <c r="Y5912" i="1"/>
  <c r="AD5912" i="1"/>
  <c r="N5919" i="1"/>
  <c r="T5919" i="1"/>
  <c r="W5913" i="1"/>
  <c r="K5919" i="1"/>
  <c r="R5919" i="1"/>
  <c r="L5919" i="1"/>
  <c r="M5919" i="1"/>
  <c r="O5919" i="1"/>
  <c r="Q5919" i="1"/>
  <c r="S5919" i="1"/>
  <c r="X5913" i="1"/>
  <c r="AE5912" i="1"/>
  <c r="AF5912" i="1"/>
  <c r="AH5912" i="1"/>
  <c r="V5917" i="1"/>
  <c r="Z5916" i="1"/>
  <c r="AA5913" i="1"/>
  <c r="AC5913" i="1"/>
  <c r="Y5913" i="1"/>
  <c r="AD5913" i="1"/>
  <c r="N5920" i="1"/>
  <c r="T5920" i="1"/>
  <c r="W5914" i="1"/>
  <c r="K5920" i="1"/>
  <c r="R5920" i="1"/>
  <c r="L5920" i="1"/>
  <c r="M5920" i="1"/>
  <c r="O5920" i="1"/>
  <c r="Q5920" i="1"/>
  <c r="S5920" i="1"/>
  <c r="X5914" i="1"/>
  <c r="AE5913" i="1"/>
  <c r="AF5913" i="1"/>
  <c r="AH5913" i="1"/>
  <c r="V5918" i="1"/>
  <c r="Z5917" i="1"/>
  <c r="AA5914" i="1"/>
  <c r="AC5914" i="1"/>
  <c r="Y5914" i="1"/>
  <c r="AD5914" i="1"/>
  <c r="N5921" i="1"/>
  <c r="T5921" i="1"/>
  <c r="W5915" i="1"/>
  <c r="K5921" i="1"/>
  <c r="R5921" i="1"/>
  <c r="L5921" i="1"/>
  <c r="M5921" i="1"/>
  <c r="O5921" i="1"/>
  <c r="Q5921" i="1"/>
  <c r="S5921" i="1"/>
  <c r="X5915" i="1"/>
  <c r="AE5914" i="1"/>
  <c r="AF5914" i="1"/>
  <c r="AH5914" i="1"/>
  <c r="V5919" i="1"/>
  <c r="Z5918" i="1"/>
  <c r="AA5915" i="1"/>
  <c r="AC5915" i="1"/>
  <c r="Y5915" i="1"/>
  <c r="AD5915" i="1"/>
  <c r="N5922" i="1"/>
  <c r="T5922" i="1"/>
  <c r="W5916" i="1"/>
  <c r="K5922" i="1"/>
  <c r="R5922" i="1"/>
  <c r="L5922" i="1"/>
  <c r="M5922" i="1"/>
  <c r="O5922" i="1"/>
  <c r="Q5922" i="1"/>
  <c r="S5922" i="1"/>
  <c r="X5916" i="1"/>
  <c r="AE5915" i="1"/>
  <c r="AF5915" i="1"/>
  <c r="AH5915" i="1"/>
  <c r="V5920" i="1"/>
  <c r="Z5919" i="1"/>
  <c r="AA5916" i="1"/>
  <c r="AC5916" i="1"/>
  <c r="Y5916" i="1"/>
  <c r="AD5916" i="1"/>
  <c r="N5923" i="1"/>
  <c r="T5923" i="1"/>
  <c r="W5917" i="1"/>
  <c r="K5923" i="1"/>
  <c r="R5923" i="1"/>
  <c r="L5923" i="1"/>
  <c r="M5923" i="1"/>
  <c r="O5923" i="1"/>
  <c r="Q5923" i="1"/>
  <c r="S5923" i="1"/>
  <c r="X5917" i="1"/>
  <c r="AE5916" i="1"/>
  <c r="AF5916" i="1"/>
  <c r="AH5916" i="1"/>
  <c r="V5921" i="1"/>
  <c r="Z5920" i="1"/>
  <c r="AA5917" i="1"/>
  <c r="AC5917" i="1"/>
  <c r="Y5917" i="1"/>
  <c r="AD5917" i="1"/>
  <c r="N5924" i="1"/>
  <c r="T5924" i="1"/>
  <c r="W5918" i="1"/>
  <c r="K5924" i="1"/>
  <c r="R5924" i="1"/>
  <c r="L5924" i="1"/>
  <c r="M5924" i="1"/>
  <c r="O5924" i="1"/>
  <c r="Q5924" i="1"/>
  <c r="S5924" i="1"/>
  <c r="X5918" i="1"/>
  <c r="AE5917" i="1"/>
  <c r="AF5917" i="1"/>
  <c r="AH5917" i="1"/>
  <c r="V5922" i="1"/>
  <c r="Z5921" i="1"/>
  <c r="AA5918" i="1"/>
  <c r="AC5918" i="1"/>
  <c r="Y5918" i="1"/>
  <c r="AD5918" i="1"/>
  <c r="N5925" i="1"/>
  <c r="T5925" i="1"/>
  <c r="W5919" i="1"/>
  <c r="K5925" i="1"/>
  <c r="R5925" i="1"/>
  <c r="L5925" i="1"/>
  <c r="M5925" i="1"/>
  <c r="O5925" i="1"/>
  <c r="Q5925" i="1"/>
  <c r="S5925" i="1"/>
  <c r="X5919" i="1"/>
  <c r="AE5918" i="1"/>
  <c r="AF5918" i="1"/>
  <c r="AH5918" i="1"/>
  <c r="V5923" i="1"/>
  <c r="Z5922" i="1"/>
  <c r="AA5919" i="1"/>
  <c r="AC5919" i="1"/>
  <c r="Y5919" i="1"/>
  <c r="AD5919" i="1"/>
  <c r="N5926" i="1"/>
  <c r="T5926" i="1"/>
  <c r="W5920" i="1"/>
  <c r="K5926" i="1"/>
  <c r="R5926" i="1"/>
  <c r="L5926" i="1"/>
  <c r="M5926" i="1"/>
  <c r="O5926" i="1"/>
  <c r="Q5926" i="1"/>
  <c r="S5926" i="1"/>
  <c r="X5920" i="1"/>
  <c r="AE5919" i="1"/>
  <c r="AF5919" i="1"/>
  <c r="AH5919" i="1"/>
  <c r="V5924" i="1"/>
  <c r="Z5923" i="1"/>
  <c r="AA5920" i="1"/>
  <c r="AC5920" i="1"/>
  <c r="Y5920" i="1"/>
  <c r="AD5920" i="1"/>
  <c r="N5927" i="1"/>
  <c r="T5927" i="1"/>
  <c r="W5921" i="1"/>
  <c r="K5927" i="1"/>
  <c r="R5927" i="1"/>
  <c r="L5927" i="1"/>
  <c r="M5927" i="1"/>
  <c r="O5927" i="1"/>
  <c r="Q5927" i="1"/>
  <c r="S5927" i="1"/>
  <c r="X5921" i="1"/>
  <c r="AE5920" i="1"/>
  <c r="AF5920" i="1"/>
  <c r="AH5920" i="1"/>
  <c r="V5925" i="1"/>
  <c r="Z5924" i="1"/>
  <c r="AA5921" i="1"/>
  <c r="AC5921" i="1"/>
  <c r="Y5921" i="1"/>
  <c r="AD5921" i="1"/>
  <c r="N5928" i="1"/>
  <c r="T5928" i="1"/>
  <c r="W5922" i="1"/>
  <c r="K5928" i="1"/>
  <c r="R5928" i="1"/>
  <c r="L5928" i="1"/>
  <c r="M5928" i="1"/>
  <c r="O5928" i="1"/>
  <c r="Q5928" i="1"/>
  <c r="S5928" i="1"/>
  <c r="X5922" i="1"/>
  <c r="AE5921" i="1"/>
  <c r="AF5921" i="1"/>
  <c r="AH5921" i="1"/>
  <c r="V5926" i="1"/>
  <c r="Z5925" i="1"/>
  <c r="AA5922" i="1"/>
  <c r="AC5922" i="1"/>
  <c r="Y5922" i="1"/>
  <c r="AD5922" i="1"/>
  <c r="N5929" i="1"/>
  <c r="T5929" i="1"/>
  <c r="W5923" i="1"/>
  <c r="K5929" i="1"/>
  <c r="R5929" i="1"/>
  <c r="L5929" i="1"/>
  <c r="M5929" i="1"/>
  <c r="O5929" i="1"/>
  <c r="Q5929" i="1"/>
  <c r="S5929" i="1"/>
  <c r="X5923" i="1"/>
  <c r="AE5922" i="1"/>
  <c r="AF5922" i="1"/>
  <c r="AH5922" i="1"/>
  <c r="V5927" i="1"/>
  <c r="Z5926" i="1"/>
  <c r="AA5923" i="1"/>
  <c r="AC5923" i="1"/>
  <c r="Y5923" i="1"/>
  <c r="AD5923" i="1"/>
  <c r="N5930" i="1"/>
  <c r="T5930" i="1"/>
  <c r="W5924" i="1"/>
  <c r="K5930" i="1"/>
  <c r="R5930" i="1"/>
  <c r="L5930" i="1"/>
  <c r="M5930" i="1"/>
  <c r="O5930" i="1"/>
  <c r="Q5930" i="1"/>
  <c r="S5930" i="1"/>
  <c r="X5924" i="1"/>
  <c r="AE5923" i="1"/>
  <c r="AF5923" i="1"/>
  <c r="AH5923" i="1"/>
  <c r="V5928" i="1"/>
  <c r="Z5927" i="1"/>
  <c r="AA5924" i="1"/>
  <c r="AC5924" i="1"/>
  <c r="Y5924" i="1"/>
  <c r="AD5924" i="1"/>
  <c r="N5931" i="1"/>
  <c r="T5931" i="1"/>
  <c r="W5925" i="1"/>
  <c r="K5931" i="1"/>
  <c r="R5931" i="1"/>
  <c r="L5931" i="1"/>
  <c r="M5931" i="1"/>
  <c r="O5931" i="1"/>
  <c r="Q5931" i="1"/>
  <c r="S5931" i="1"/>
  <c r="X5925" i="1"/>
  <c r="AE5924" i="1"/>
  <c r="AF5924" i="1"/>
  <c r="AH5924" i="1"/>
  <c r="V5929" i="1"/>
  <c r="Z5928" i="1"/>
  <c r="AA5925" i="1"/>
  <c r="AC5925" i="1"/>
  <c r="Y5925" i="1"/>
  <c r="AD5925" i="1"/>
  <c r="N5932" i="1"/>
  <c r="T5932" i="1"/>
  <c r="W5926" i="1"/>
  <c r="K5932" i="1"/>
  <c r="R5932" i="1"/>
  <c r="L5932" i="1"/>
  <c r="M5932" i="1"/>
  <c r="O5932" i="1"/>
  <c r="Q5932" i="1"/>
  <c r="S5932" i="1"/>
  <c r="X5926" i="1"/>
  <c r="AE5925" i="1"/>
  <c r="AF5925" i="1"/>
  <c r="AH5925" i="1"/>
  <c r="V5930" i="1"/>
  <c r="Z5929" i="1"/>
  <c r="AA5926" i="1"/>
  <c r="AC5926" i="1"/>
  <c r="Y5926" i="1"/>
  <c r="AD5926" i="1"/>
  <c r="N5933" i="1"/>
  <c r="T5933" i="1"/>
  <c r="W5927" i="1"/>
  <c r="K5933" i="1"/>
  <c r="R5933" i="1"/>
  <c r="L5933" i="1"/>
  <c r="M5933" i="1"/>
  <c r="O5933" i="1"/>
  <c r="Q5933" i="1"/>
  <c r="S5933" i="1"/>
  <c r="X5927" i="1"/>
  <c r="AE5926" i="1"/>
  <c r="AF5926" i="1"/>
  <c r="AH5926" i="1"/>
  <c r="V5931" i="1"/>
  <c r="Z5930" i="1"/>
  <c r="AA5927" i="1"/>
  <c r="AC5927" i="1"/>
  <c r="Y5927" i="1"/>
  <c r="AD5927" i="1"/>
  <c r="N5934" i="1"/>
  <c r="T5934" i="1"/>
  <c r="W5928" i="1"/>
  <c r="K5934" i="1"/>
  <c r="R5934" i="1"/>
  <c r="L5934" i="1"/>
  <c r="M5934" i="1"/>
  <c r="O5934" i="1"/>
  <c r="Q5934" i="1"/>
  <c r="S5934" i="1"/>
  <c r="X5928" i="1"/>
  <c r="AE5927" i="1"/>
  <c r="AF5927" i="1"/>
  <c r="AH5927" i="1"/>
  <c r="V5932" i="1"/>
  <c r="Z5931" i="1"/>
  <c r="AA5928" i="1"/>
  <c r="AC5928" i="1"/>
  <c r="Y5928" i="1"/>
  <c r="AD5928" i="1"/>
  <c r="N5935" i="1"/>
  <c r="T5935" i="1"/>
  <c r="W5929" i="1"/>
  <c r="K5935" i="1"/>
  <c r="R5935" i="1"/>
  <c r="L5935" i="1"/>
  <c r="M5935" i="1"/>
  <c r="O5935" i="1"/>
  <c r="Q5935" i="1"/>
  <c r="S5935" i="1"/>
  <c r="X5929" i="1"/>
  <c r="AE5928" i="1"/>
  <c r="AF5928" i="1"/>
  <c r="AH5928" i="1"/>
  <c r="V5933" i="1"/>
  <c r="Z5932" i="1"/>
  <c r="AA5929" i="1"/>
  <c r="AC5929" i="1"/>
  <c r="Y5929" i="1"/>
  <c r="AD5929" i="1"/>
  <c r="N5936" i="1"/>
  <c r="T5936" i="1"/>
  <c r="W5930" i="1"/>
  <c r="K5936" i="1"/>
  <c r="R5936" i="1"/>
  <c r="L5936" i="1"/>
  <c r="M5936" i="1"/>
  <c r="O5936" i="1"/>
  <c r="Q5936" i="1"/>
  <c r="S5936" i="1"/>
  <c r="X5930" i="1"/>
  <c r="AE5929" i="1"/>
  <c r="AF5929" i="1"/>
  <c r="AH5929" i="1"/>
  <c r="V5934" i="1"/>
  <c r="Z5933" i="1"/>
  <c r="AA5930" i="1"/>
  <c r="AC5930" i="1"/>
  <c r="Y5930" i="1"/>
  <c r="AD5930" i="1"/>
  <c r="N5937" i="1"/>
  <c r="T5937" i="1"/>
  <c r="W5931" i="1"/>
  <c r="K5937" i="1"/>
  <c r="R5937" i="1"/>
  <c r="L5937" i="1"/>
  <c r="M5937" i="1"/>
  <c r="O5937" i="1"/>
  <c r="Q5937" i="1"/>
  <c r="S5937" i="1"/>
  <c r="X5931" i="1"/>
  <c r="AE5930" i="1"/>
  <c r="AF5930" i="1"/>
  <c r="AH5930" i="1"/>
  <c r="V5935" i="1"/>
  <c r="Z5934" i="1"/>
  <c r="AA5931" i="1"/>
  <c r="AC5931" i="1"/>
  <c r="Y5931" i="1"/>
  <c r="AD5931" i="1"/>
  <c r="N5938" i="1"/>
  <c r="T5938" i="1"/>
  <c r="W5932" i="1"/>
  <c r="K5938" i="1"/>
  <c r="R5938" i="1"/>
  <c r="L5938" i="1"/>
  <c r="M5938" i="1"/>
  <c r="O5938" i="1"/>
  <c r="Q5938" i="1"/>
  <c r="S5938" i="1"/>
  <c r="X5932" i="1"/>
  <c r="AE5931" i="1"/>
  <c r="AF5931" i="1"/>
  <c r="AH5931" i="1"/>
  <c r="V5936" i="1"/>
  <c r="Z5935" i="1"/>
  <c r="AA5932" i="1"/>
  <c r="AC5932" i="1"/>
  <c r="Y5932" i="1"/>
  <c r="AD5932" i="1"/>
  <c r="N5939" i="1"/>
  <c r="T5939" i="1"/>
  <c r="W5933" i="1"/>
  <c r="K5939" i="1"/>
  <c r="R5939" i="1"/>
  <c r="L5939" i="1"/>
  <c r="M5939" i="1"/>
  <c r="O5939" i="1"/>
  <c r="Q5939" i="1"/>
  <c r="S5939" i="1"/>
  <c r="X5933" i="1"/>
  <c r="AE5932" i="1"/>
  <c r="AF5932" i="1"/>
  <c r="AH5932" i="1"/>
  <c r="V5937" i="1"/>
  <c r="Z5936" i="1"/>
  <c r="AA5933" i="1"/>
  <c r="AC5933" i="1"/>
  <c r="Y5933" i="1"/>
  <c r="AD5933" i="1"/>
  <c r="N5940" i="1"/>
  <c r="T5940" i="1"/>
  <c r="W5934" i="1"/>
  <c r="K5940" i="1"/>
  <c r="R5940" i="1"/>
  <c r="L5940" i="1"/>
  <c r="M5940" i="1"/>
  <c r="O5940" i="1"/>
  <c r="Q5940" i="1"/>
  <c r="S5940" i="1"/>
  <c r="X5934" i="1"/>
  <c r="AE5933" i="1"/>
  <c r="AF5933" i="1"/>
  <c r="AH5933" i="1"/>
  <c r="V5938" i="1"/>
  <c r="Z5937" i="1"/>
  <c r="AA5934" i="1"/>
  <c r="AC5934" i="1"/>
  <c r="Y5934" i="1"/>
  <c r="AD5934" i="1"/>
  <c r="N5941" i="1"/>
  <c r="T5941" i="1"/>
  <c r="W5935" i="1"/>
  <c r="K5941" i="1"/>
  <c r="R5941" i="1"/>
  <c r="L5941" i="1"/>
  <c r="M5941" i="1"/>
  <c r="O5941" i="1"/>
  <c r="Q5941" i="1"/>
  <c r="S5941" i="1"/>
  <c r="X5935" i="1"/>
  <c r="AE5934" i="1"/>
  <c r="AF5934" i="1"/>
  <c r="AH5934" i="1"/>
  <c r="V5939" i="1"/>
  <c r="Z5938" i="1"/>
  <c r="AA5935" i="1"/>
  <c r="AC5935" i="1"/>
  <c r="Y5935" i="1"/>
  <c r="AD5935" i="1"/>
  <c r="N5942" i="1"/>
  <c r="T5942" i="1"/>
  <c r="W5936" i="1"/>
  <c r="K5942" i="1"/>
  <c r="R5942" i="1"/>
  <c r="L5942" i="1"/>
  <c r="M5942" i="1"/>
  <c r="O5942" i="1"/>
  <c r="Q5942" i="1"/>
  <c r="S5942" i="1"/>
  <c r="X5936" i="1"/>
  <c r="AE5935" i="1"/>
  <c r="AF5935" i="1"/>
  <c r="AH5935" i="1"/>
  <c r="V5940" i="1"/>
  <c r="Z5939" i="1"/>
  <c r="AA5936" i="1"/>
  <c r="AC5936" i="1"/>
  <c r="Y5936" i="1"/>
  <c r="AD5936" i="1"/>
  <c r="N5943" i="1"/>
  <c r="T5943" i="1"/>
  <c r="W5937" i="1"/>
  <c r="K5943" i="1"/>
  <c r="R5943" i="1"/>
  <c r="L5943" i="1"/>
  <c r="M5943" i="1"/>
  <c r="O5943" i="1"/>
  <c r="Q5943" i="1"/>
  <c r="S5943" i="1"/>
  <c r="X5937" i="1"/>
  <c r="AE5936" i="1"/>
  <c r="AF5936" i="1"/>
  <c r="AH5936" i="1"/>
  <c r="V5941" i="1"/>
  <c r="Z5940" i="1"/>
  <c r="AA5937" i="1"/>
  <c r="AC5937" i="1"/>
  <c r="Y5937" i="1"/>
  <c r="AD5937" i="1"/>
  <c r="N5944" i="1"/>
  <c r="T5944" i="1"/>
  <c r="W5938" i="1"/>
  <c r="K5944" i="1"/>
  <c r="R5944" i="1"/>
  <c r="L5944" i="1"/>
  <c r="M5944" i="1"/>
  <c r="O5944" i="1"/>
  <c r="Q5944" i="1"/>
  <c r="S5944" i="1"/>
  <c r="X5938" i="1"/>
  <c r="AE5937" i="1"/>
  <c r="AF5937" i="1"/>
  <c r="AH5937" i="1"/>
  <c r="V5942" i="1"/>
  <c r="Z5941" i="1"/>
  <c r="AA5938" i="1"/>
  <c r="AC5938" i="1"/>
  <c r="Y5938" i="1"/>
  <c r="AD5938" i="1"/>
  <c r="N5945" i="1"/>
  <c r="T5945" i="1"/>
  <c r="W5939" i="1"/>
  <c r="K5945" i="1"/>
  <c r="R5945" i="1"/>
  <c r="L5945" i="1"/>
  <c r="M5945" i="1"/>
  <c r="O5945" i="1"/>
  <c r="Q5945" i="1"/>
  <c r="S5945" i="1"/>
  <c r="X5939" i="1"/>
  <c r="AE5938" i="1"/>
  <c r="AF5938" i="1"/>
  <c r="AH5938" i="1"/>
  <c r="V5943" i="1"/>
  <c r="Z5942" i="1"/>
  <c r="AA5939" i="1"/>
  <c r="AC5939" i="1"/>
  <c r="Y5939" i="1"/>
  <c r="AD5939" i="1"/>
  <c r="N5946" i="1"/>
  <c r="T5946" i="1"/>
  <c r="W5940" i="1"/>
  <c r="K5946" i="1"/>
  <c r="R5946" i="1"/>
  <c r="L5946" i="1"/>
  <c r="M5946" i="1"/>
  <c r="O5946" i="1"/>
  <c r="Q5946" i="1"/>
  <c r="S5946" i="1"/>
  <c r="X5940" i="1"/>
  <c r="AE5939" i="1"/>
  <c r="AF5939" i="1"/>
  <c r="AH5939" i="1"/>
  <c r="V5944" i="1"/>
  <c r="Z5943" i="1"/>
  <c r="AA5940" i="1"/>
  <c r="AC5940" i="1"/>
  <c r="Y5940" i="1"/>
  <c r="AD5940" i="1"/>
  <c r="N5947" i="1"/>
  <c r="T5947" i="1"/>
  <c r="W5941" i="1"/>
  <c r="K5947" i="1"/>
  <c r="R5947" i="1"/>
  <c r="L5947" i="1"/>
  <c r="M5947" i="1"/>
  <c r="O5947" i="1"/>
  <c r="Q5947" i="1"/>
  <c r="S5947" i="1"/>
  <c r="X5941" i="1"/>
  <c r="AE5940" i="1"/>
  <c r="AF5940" i="1"/>
  <c r="AH5940" i="1"/>
  <c r="V5945" i="1"/>
  <c r="Z5944" i="1"/>
  <c r="AA5941" i="1"/>
  <c r="AC5941" i="1"/>
  <c r="Y5941" i="1"/>
  <c r="AD5941" i="1"/>
  <c r="N5948" i="1"/>
  <c r="T5948" i="1"/>
  <c r="W5942" i="1"/>
  <c r="K5948" i="1"/>
  <c r="R5948" i="1"/>
  <c r="L5948" i="1"/>
  <c r="M5948" i="1"/>
  <c r="O5948" i="1"/>
  <c r="Q5948" i="1"/>
  <c r="S5948" i="1"/>
  <c r="X5942" i="1"/>
  <c r="AE5941" i="1"/>
  <c r="AF5941" i="1"/>
  <c r="AH5941" i="1"/>
  <c r="V5946" i="1"/>
  <c r="Z5945" i="1"/>
  <c r="AA5942" i="1"/>
  <c r="AC5942" i="1"/>
  <c r="Y5942" i="1"/>
  <c r="AD5942" i="1"/>
  <c r="N5949" i="1"/>
  <c r="T5949" i="1"/>
  <c r="W5943" i="1"/>
  <c r="K5949" i="1"/>
  <c r="R5949" i="1"/>
  <c r="L5949" i="1"/>
  <c r="M5949" i="1"/>
  <c r="O5949" i="1"/>
  <c r="Q5949" i="1"/>
  <c r="S5949" i="1"/>
  <c r="X5943" i="1"/>
  <c r="AE5942" i="1"/>
  <c r="AF5942" i="1"/>
  <c r="AH5942" i="1"/>
  <c r="V5947" i="1"/>
  <c r="Z5946" i="1"/>
  <c r="AA5943" i="1"/>
  <c r="AC5943" i="1"/>
  <c r="Y5943" i="1"/>
  <c r="AD5943" i="1"/>
  <c r="N5950" i="1"/>
  <c r="T5950" i="1"/>
  <c r="W5944" i="1"/>
  <c r="K5950" i="1"/>
  <c r="R5950" i="1"/>
  <c r="L5950" i="1"/>
  <c r="M5950" i="1"/>
  <c r="O5950" i="1"/>
  <c r="Q5950" i="1"/>
  <c r="S5950" i="1"/>
  <c r="X5944" i="1"/>
  <c r="AE5943" i="1"/>
  <c r="AF5943" i="1"/>
  <c r="AH5943" i="1"/>
  <c r="V5948" i="1"/>
  <c r="Z5947" i="1"/>
  <c r="AA5944" i="1"/>
  <c r="AC5944" i="1"/>
  <c r="Y5944" i="1"/>
  <c r="AD5944" i="1"/>
  <c r="N5951" i="1"/>
  <c r="T5951" i="1"/>
  <c r="W5945" i="1"/>
  <c r="K5951" i="1"/>
  <c r="R5951" i="1"/>
  <c r="L5951" i="1"/>
  <c r="M5951" i="1"/>
  <c r="O5951" i="1"/>
  <c r="Q5951" i="1"/>
  <c r="S5951" i="1"/>
  <c r="X5945" i="1"/>
  <c r="AE5944" i="1"/>
  <c r="AF5944" i="1"/>
  <c r="AH5944" i="1"/>
  <c r="V5949" i="1"/>
  <c r="Z5948" i="1"/>
  <c r="AA5945" i="1"/>
  <c r="AC5945" i="1"/>
  <c r="Y5945" i="1"/>
  <c r="AD5945" i="1"/>
  <c r="N5952" i="1"/>
  <c r="T5952" i="1"/>
  <c r="W5946" i="1"/>
  <c r="K5952" i="1"/>
  <c r="R5952" i="1"/>
  <c r="L5952" i="1"/>
  <c r="M5952" i="1"/>
  <c r="O5952" i="1"/>
  <c r="Q5952" i="1"/>
  <c r="S5952" i="1"/>
  <c r="X5946" i="1"/>
  <c r="AE5945" i="1"/>
  <c r="AF5945" i="1"/>
  <c r="AH5945" i="1"/>
  <c r="V5950" i="1"/>
  <c r="Z5949" i="1"/>
  <c r="AA5946" i="1"/>
  <c r="AC5946" i="1"/>
  <c r="Y5946" i="1"/>
  <c r="AD5946" i="1"/>
  <c r="N5953" i="1"/>
  <c r="T5953" i="1"/>
  <c r="W5947" i="1"/>
  <c r="K5953" i="1"/>
  <c r="R5953" i="1"/>
  <c r="L5953" i="1"/>
  <c r="M5953" i="1"/>
  <c r="O5953" i="1"/>
  <c r="Q5953" i="1"/>
  <c r="S5953" i="1"/>
  <c r="X5947" i="1"/>
  <c r="AE5946" i="1"/>
  <c r="AF5946" i="1"/>
  <c r="AH5946" i="1"/>
  <c r="V5951" i="1"/>
  <c r="Z5950" i="1"/>
  <c r="AA5947" i="1"/>
  <c r="AC5947" i="1"/>
  <c r="Y5947" i="1"/>
  <c r="AD5947" i="1"/>
  <c r="N5954" i="1"/>
  <c r="T5954" i="1"/>
  <c r="W5948" i="1"/>
  <c r="K5954" i="1"/>
  <c r="R5954" i="1"/>
  <c r="L5954" i="1"/>
  <c r="M5954" i="1"/>
  <c r="O5954" i="1"/>
  <c r="Q5954" i="1"/>
  <c r="S5954" i="1"/>
  <c r="X5948" i="1"/>
  <c r="AE5947" i="1"/>
  <c r="AF5947" i="1"/>
  <c r="AH5947" i="1"/>
  <c r="V5952" i="1"/>
  <c r="Z5951" i="1"/>
  <c r="AA5948" i="1"/>
  <c r="AC5948" i="1"/>
  <c r="Y5948" i="1"/>
  <c r="AD5948" i="1"/>
  <c r="N5955" i="1"/>
  <c r="T5955" i="1"/>
  <c r="W5949" i="1"/>
  <c r="K5955" i="1"/>
  <c r="R5955" i="1"/>
  <c r="L5955" i="1"/>
  <c r="M5955" i="1"/>
  <c r="O5955" i="1"/>
  <c r="Q5955" i="1"/>
  <c r="S5955" i="1"/>
  <c r="X5949" i="1"/>
  <c r="AE5948" i="1"/>
  <c r="AF5948" i="1"/>
  <c r="AH5948" i="1"/>
  <c r="V5953" i="1"/>
  <c r="Z5952" i="1"/>
  <c r="AA5949" i="1"/>
  <c r="AC5949" i="1"/>
  <c r="Y5949" i="1"/>
  <c r="AD5949" i="1"/>
  <c r="N5956" i="1"/>
  <c r="T5956" i="1"/>
  <c r="W5950" i="1"/>
  <c r="K5956" i="1"/>
  <c r="R5956" i="1"/>
  <c r="L5956" i="1"/>
  <c r="M5956" i="1"/>
  <c r="O5956" i="1"/>
  <c r="Q5956" i="1"/>
  <c r="S5956" i="1"/>
  <c r="X5950" i="1"/>
  <c r="AE5949" i="1"/>
  <c r="AF5949" i="1"/>
  <c r="AH5949" i="1"/>
  <c r="V5954" i="1"/>
  <c r="Z5953" i="1"/>
  <c r="AA5950" i="1"/>
  <c r="AC5950" i="1"/>
  <c r="Y5950" i="1"/>
  <c r="AD5950" i="1"/>
  <c r="N5957" i="1"/>
  <c r="T5957" i="1"/>
  <c r="W5951" i="1"/>
  <c r="K5957" i="1"/>
  <c r="R5957" i="1"/>
  <c r="L5957" i="1"/>
  <c r="M5957" i="1"/>
  <c r="O5957" i="1"/>
  <c r="Q5957" i="1"/>
  <c r="S5957" i="1"/>
  <c r="X5951" i="1"/>
  <c r="AE5950" i="1"/>
  <c r="AF5950" i="1"/>
  <c r="AH5950" i="1"/>
  <c r="V5955" i="1"/>
  <c r="Z5954" i="1"/>
  <c r="AA5951" i="1"/>
  <c r="AC5951" i="1"/>
  <c r="Y5951" i="1"/>
  <c r="AD5951" i="1"/>
  <c r="N5958" i="1"/>
  <c r="T5958" i="1"/>
  <c r="W5952" i="1"/>
  <c r="K5958" i="1"/>
  <c r="R5958" i="1"/>
  <c r="L5958" i="1"/>
  <c r="M5958" i="1"/>
  <c r="O5958" i="1"/>
  <c r="Q5958" i="1"/>
  <c r="S5958" i="1"/>
  <c r="X5952" i="1"/>
  <c r="AE5951" i="1"/>
  <c r="AF5951" i="1"/>
  <c r="AH5951" i="1"/>
  <c r="V5956" i="1"/>
  <c r="Z5955" i="1"/>
  <c r="AA5952" i="1"/>
  <c r="AC5952" i="1"/>
  <c r="Y5952" i="1"/>
  <c r="AD5952" i="1"/>
  <c r="N5959" i="1"/>
  <c r="T5959" i="1"/>
  <c r="W5953" i="1"/>
  <c r="K5959" i="1"/>
  <c r="R5959" i="1"/>
  <c r="L5959" i="1"/>
  <c r="M5959" i="1"/>
  <c r="O5959" i="1"/>
  <c r="Q5959" i="1"/>
  <c r="S5959" i="1"/>
  <c r="X5953" i="1"/>
  <c r="AE5952" i="1"/>
  <c r="AF5952" i="1"/>
  <c r="AH5952" i="1"/>
  <c r="V5957" i="1"/>
  <c r="Z5956" i="1"/>
  <c r="AA5953" i="1"/>
  <c r="AC5953" i="1"/>
  <c r="Y5953" i="1"/>
  <c r="AD5953" i="1"/>
  <c r="N5960" i="1"/>
  <c r="T5960" i="1"/>
  <c r="W5954" i="1"/>
  <c r="K5960" i="1"/>
  <c r="R5960" i="1"/>
  <c r="L5960" i="1"/>
  <c r="M5960" i="1"/>
  <c r="O5960" i="1"/>
  <c r="Q5960" i="1"/>
  <c r="S5960" i="1"/>
  <c r="X5954" i="1"/>
  <c r="AE5953" i="1"/>
  <c r="AF5953" i="1"/>
  <c r="AH5953" i="1"/>
  <c r="V5958" i="1"/>
  <c r="Z5957" i="1"/>
  <c r="AA5954" i="1"/>
  <c r="AC5954" i="1"/>
  <c r="Y5954" i="1"/>
  <c r="AD5954" i="1"/>
  <c r="N5961" i="1"/>
  <c r="T5961" i="1"/>
  <c r="W5955" i="1"/>
  <c r="K5961" i="1"/>
  <c r="R5961" i="1"/>
  <c r="L5961" i="1"/>
  <c r="M5961" i="1"/>
  <c r="O5961" i="1"/>
  <c r="Q5961" i="1"/>
  <c r="S5961" i="1"/>
  <c r="X5955" i="1"/>
  <c r="AE5954" i="1"/>
  <c r="AF5954" i="1"/>
  <c r="AH5954" i="1"/>
  <c r="V5959" i="1"/>
  <c r="Z5958" i="1"/>
  <c r="AA5955" i="1"/>
  <c r="AC5955" i="1"/>
  <c r="Y5955" i="1"/>
  <c r="AD5955" i="1"/>
  <c r="N5962" i="1"/>
  <c r="T5962" i="1"/>
  <c r="W5956" i="1"/>
  <c r="K5962" i="1"/>
  <c r="R5962" i="1"/>
  <c r="L5962" i="1"/>
  <c r="M5962" i="1"/>
  <c r="O5962" i="1"/>
  <c r="Q5962" i="1"/>
  <c r="S5962" i="1"/>
  <c r="X5956" i="1"/>
  <c r="AE5955" i="1"/>
  <c r="AF5955" i="1"/>
  <c r="AH5955" i="1"/>
  <c r="V5960" i="1"/>
  <c r="Z5959" i="1"/>
  <c r="AA5956" i="1"/>
  <c r="AC5956" i="1"/>
  <c r="Y5956" i="1"/>
  <c r="AD5956" i="1"/>
  <c r="N5963" i="1"/>
  <c r="T5963" i="1"/>
  <c r="W5957" i="1"/>
  <c r="K5963" i="1"/>
  <c r="R5963" i="1"/>
  <c r="L5963" i="1"/>
  <c r="M5963" i="1"/>
  <c r="O5963" i="1"/>
  <c r="Q5963" i="1"/>
  <c r="S5963" i="1"/>
  <c r="X5957" i="1"/>
  <c r="AE5956" i="1"/>
  <c r="AF5956" i="1"/>
  <c r="AH5956" i="1"/>
  <c r="V5961" i="1"/>
  <c r="Z5960" i="1"/>
  <c r="AA5957" i="1"/>
  <c r="AC5957" i="1"/>
  <c r="Y5957" i="1"/>
  <c r="AD5957" i="1"/>
  <c r="N5964" i="1"/>
  <c r="T5964" i="1"/>
  <c r="W5958" i="1"/>
  <c r="K5964" i="1"/>
  <c r="R5964" i="1"/>
  <c r="L5964" i="1"/>
  <c r="M5964" i="1"/>
  <c r="O5964" i="1"/>
  <c r="Q5964" i="1"/>
  <c r="S5964" i="1"/>
  <c r="X5958" i="1"/>
  <c r="AE5957" i="1"/>
  <c r="AF5957" i="1"/>
  <c r="AH5957" i="1"/>
  <c r="V5962" i="1"/>
  <c r="Z5961" i="1"/>
  <c r="AA5958" i="1"/>
  <c r="AC5958" i="1"/>
  <c r="Y5958" i="1"/>
  <c r="AD5958" i="1"/>
  <c r="N5965" i="1"/>
  <c r="T5965" i="1"/>
  <c r="W5959" i="1"/>
  <c r="K5965" i="1"/>
  <c r="R5965" i="1"/>
  <c r="L5965" i="1"/>
  <c r="M5965" i="1"/>
  <c r="O5965" i="1"/>
  <c r="Q5965" i="1"/>
  <c r="S5965" i="1"/>
  <c r="X5959" i="1"/>
  <c r="AE5958" i="1"/>
  <c r="AF5958" i="1"/>
  <c r="AH5958" i="1"/>
  <c r="V5963" i="1"/>
  <c r="Z5962" i="1"/>
  <c r="AA5959" i="1"/>
  <c r="AC5959" i="1"/>
  <c r="Y5959" i="1"/>
  <c r="AD5959" i="1"/>
  <c r="N5966" i="1"/>
  <c r="T5966" i="1"/>
  <c r="W5960" i="1"/>
  <c r="K5966" i="1"/>
  <c r="R5966" i="1"/>
  <c r="L5966" i="1"/>
  <c r="M5966" i="1"/>
  <c r="O5966" i="1"/>
  <c r="Q5966" i="1"/>
  <c r="S5966" i="1"/>
  <c r="X5960" i="1"/>
  <c r="AE5959" i="1"/>
  <c r="AF5959" i="1"/>
  <c r="AH5959" i="1"/>
  <c r="V5964" i="1"/>
  <c r="Z5963" i="1"/>
  <c r="AA5960" i="1"/>
  <c r="AC5960" i="1"/>
  <c r="Y5960" i="1"/>
  <c r="AD5960" i="1"/>
  <c r="N5967" i="1"/>
  <c r="T5967" i="1"/>
  <c r="W5961" i="1"/>
  <c r="K5967" i="1"/>
  <c r="R5967" i="1"/>
  <c r="L5967" i="1"/>
  <c r="M5967" i="1"/>
  <c r="O5967" i="1"/>
  <c r="Q5967" i="1"/>
  <c r="S5967" i="1"/>
  <c r="X5961" i="1"/>
  <c r="AE5960" i="1"/>
  <c r="AF5960" i="1"/>
  <c r="AH5960" i="1"/>
  <c r="V5965" i="1"/>
  <c r="Z5964" i="1"/>
  <c r="AA5961" i="1"/>
  <c r="AC5961" i="1"/>
  <c r="Y5961" i="1"/>
  <c r="AD5961" i="1"/>
  <c r="N5968" i="1"/>
  <c r="T5968" i="1"/>
  <c r="W5962" i="1"/>
  <c r="K5968" i="1"/>
  <c r="R5968" i="1"/>
  <c r="L5968" i="1"/>
  <c r="M5968" i="1"/>
  <c r="O5968" i="1"/>
  <c r="Q5968" i="1"/>
  <c r="S5968" i="1"/>
  <c r="X5962" i="1"/>
  <c r="AE5961" i="1"/>
  <c r="AF5961" i="1"/>
  <c r="AH5961" i="1"/>
  <c r="V5966" i="1"/>
  <c r="Z5965" i="1"/>
  <c r="AA5962" i="1"/>
  <c r="AC5962" i="1"/>
  <c r="Y5962" i="1"/>
  <c r="AD5962" i="1"/>
  <c r="N5969" i="1"/>
  <c r="T5969" i="1"/>
  <c r="W5963" i="1"/>
  <c r="K5969" i="1"/>
  <c r="R5969" i="1"/>
  <c r="L5969" i="1"/>
  <c r="M5969" i="1"/>
  <c r="O5969" i="1"/>
  <c r="Q5969" i="1"/>
  <c r="S5969" i="1"/>
  <c r="X5963" i="1"/>
  <c r="AE5962" i="1"/>
  <c r="AF5962" i="1"/>
  <c r="AH5962" i="1"/>
  <c r="V5967" i="1"/>
  <c r="Z5966" i="1"/>
  <c r="AA5963" i="1"/>
  <c r="AC5963" i="1"/>
  <c r="Y5963" i="1"/>
  <c r="AD5963" i="1"/>
  <c r="N5970" i="1"/>
  <c r="T5970" i="1"/>
  <c r="W5964" i="1"/>
  <c r="K5970" i="1"/>
  <c r="R5970" i="1"/>
  <c r="L5970" i="1"/>
  <c r="M5970" i="1"/>
  <c r="O5970" i="1"/>
  <c r="Q5970" i="1"/>
  <c r="S5970" i="1"/>
  <c r="X5964" i="1"/>
  <c r="AE5963" i="1"/>
  <c r="AF5963" i="1"/>
  <c r="AH5963" i="1"/>
  <c r="V5968" i="1"/>
  <c r="Z5967" i="1"/>
  <c r="AA5964" i="1"/>
  <c r="AC5964" i="1"/>
  <c r="Y5964" i="1"/>
  <c r="AD5964" i="1"/>
  <c r="N5971" i="1"/>
  <c r="T5971" i="1"/>
  <c r="W5965" i="1"/>
  <c r="K5971" i="1"/>
  <c r="R5971" i="1"/>
  <c r="L5971" i="1"/>
  <c r="M5971" i="1"/>
  <c r="O5971" i="1"/>
  <c r="Q5971" i="1"/>
  <c r="S5971" i="1"/>
  <c r="X5965" i="1"/>
  <c r="AE5964" i="1"/>
  <c r="AF5964" i="1"/>
  <c r="AH5964" i="1"/>
  <c r="V5969" i="1"/>
  <c r="Z5968" i="1"/>
  <c r="AA5965" i="1"/>
  <c r="AC5965" i="1"/>
  <c r="Y5965" i="1"/>
  <c r="AD5965" i="1"/>
  <c r="N5972" i="1"/>
  <c r="T5972" i="1"/>
  <c r="W5966" i="1"/>
  <c r="K5972" i="1"/>
  <c r="R5972" i="1"/>
  <c r="L5972" i="1"/>
  <c r="M5972" i="1"/>
  <c r="O5972" i="1"/>
  <c r="Q5972" i="1"/>
  <c r="S5972" i="1"/>
  <c r="X5966" i="1"/>
  <c r="AE5965" i="1"/>
  <c r="AF5965" i="1"/>
  <c r="AH5965" i="1"/>
  <c r="V5970" i="1"/>
  <c r="Z5969" i="1"/>
  <c r="AA5966" i="1"/>
  <c r="AC5966" i="1"/>
  <c r="Y5966" i="1"/>
  <c r="AD5966" i="1"/>
  <c r="N5973" i="1"/>
  <c r="T5973" i="1"/>
  <c r="W5967" i="1"/>
  <c r="K5973" i="1"/>
  <c r="R5973" i="1"/>
  <c r="L5973" i="1"/>
  <c r="M5973" i="1"/>
  <c r="O5973" i="1"/>
  <c r="Q5973" i="1"/>
  <c r="S5973" i="1"/>
  <c r="X5967" i="1"/>
  <c r="AE5966" i="1"/>
  <c r="AF5966" i="1"/>
  <c r="AH5966" i="1"/>
  <c r="V5971" i="1"/>
  <c r="Z5970" i="1"/>
  <c r="AA5967" i="1"/>
  <c r="AC5967" i="1"/>
  <c r="Y5967" i="1"/>
  <c r="AD5967" i="1"/>
  <c r="N5974" i="1"/>
  <c r="T5974" i="1"/>
  <c r="W5968" i="1"/>
  <c r="K5974" i="1"/>
  <c r="R5974" i="1"/>
  <c r="L5974" i="1"/>
  <c r="M5974" i="1"/>
  <c r="O5974" i="1"/>
  <c r="Q5974" i="1"/>
  <c r="S5974" i="1"/>
  <c r="X5968" i="1"/>
  <c r="AE5967" i="1"/>
  <c r="AF5967" i="1"/>
  <c r="AH5967" i="1"/>
  <c r="V5972" i="1"/>
  <c r="Z5971" i="1"/>
  <c r="AA5968" i="1"/>
  <c r="AC5968" i="1"/>
  <c r="Y5968" i="1"/>
  <c r="AD5968" i="1"/>
  <c r="N5975" i="1"/>
  <c r="T5975" i="1"/>
  <c r="W5969" i="1"/>
  <c r="K5975" i="1"/>
  <c r="R5975" i="1"/>
  <c r="L5975" i="1"/>
  <c r="M5975" i="1"/>
  <c r="O5975" i="1"/>
  <c r="Q5975" i="1"/>
  <c r="S5975" i="1"/>
  <c r="X5969" i="1"/>
  <c r="AE5968" i="1"/>
  <c r="AF5968" i="1"/>
  <c r="AH5968" i="1"/>
  <c r="V5973" i="1"/>
  <c r="Z5972" i="1"/>
  <c r="AA5969" i="1"/>
  <c r="AC5969" i="1"/>
  <c r="Y5969" i="1"/>
  <c r="AD5969" i="1"/>
  <c r="N5976" i="1"/>
  <c r="T5976" i="1"/>
  <c r="W5970" i="1"/>
  <c r="K5976" i="1"/>
  <c r="R5976" i="1"/>
  <c r="L5976" i="1"/>
  <c r="M5976" i="1"/>
  <c r="O5976" i="1"/>
  <c r="Q5976" i="1"/>
  <c r="S5976" i="1"/>
  <c r="X5970" i="1"/>
  <c r="AE5969" i="1"/>
  <c r="AF5969" i="1"/>
  <c r="AH5969" i="1"/>
  <c r="V5974" i="1"/>
  <c r="Z5973" i="1"/>
  <c r="AA5970" i="1"/>
  <c r="AC5970" i="1"/>
  <c r="Y5970" i="1"/>
  <c r="AD5970" i="1"/>
  <c r="N5977" i="1"/>
  <c r="T5977" i="1"/>
  <c r="W5971" i="1"/>
  <c r="K5977" i="1"/>
  <c r="R5977" i="1"/>
  <c r="L5977" i="1"/>
  <c r="M5977" i="1"/>
  <c r="O5977" i="1"/>
  <c r="Q5977" i="1"/>
  <c r="S5977" i="1"/>
  <c r="X5971" i="1"/>
  <c r="AE5970" i="1"/>
  <c r="AF5970" i="1"/>
  <c r="AH5970" i="1"/>
  <c r="V5975" i="1"/>
  <c r="Z5974" i="1"/>
  <c r="AA5971" i="1"/>
  <c r="AC5971" i="1"/>
  <c r="Y5971" i="1"/>
  <c r="AD5971" i="1"/>
  <c r="N5978" i="1"/>
  <c r="T5978" i="1"/>
  <c r="W5972" i="1"/>
  <c r="K5978" i="1"/>
  <c r="R5978" i="1"/>
  <c r="L5978" i="1"/>
  <c r="M5978" i="1"/>
  <c r="O5978" i="1"/>
  <c r="Q5978" i="1"/>
  <c r="S5978" i="1"/>
  <c r="X5972" i="1"/>
  <c r="AE5971" i="1"/>
  <c r="AF5971" i="1"/>
  <c r="AH5971" i="1"/>
  <c r="V5976" i="1"/>
  <c r="Z5975" i="1"/>
  <c r="AA5972" i="1"/>
  <c r="AC5972" i="1"/>
  <c r="Y5972" i="1"/>
  <c r="AD5972" i="1"/>
  <c r="N5979" i="1"/>
  <c r="T5979" i="1"/>
  <c r="W5973" i="1"/>
  <c r="K5979" i="1"/>
  <c r="R5979" i="1"/>
  <c r="L5979" i="1"/>
  <c r="M5979" i="1"/>
  <c r="O5979" i="1"/>
  <c r="Q5979" i="1"/>
  <c r="S5979" i="1"/>
  <c r="X5973" i="1"/>
  <c r="AE5972" i="1"/>
  <c r="AF5972" i="1"/>
  <c r="AH5972" i="1"/>
  <c r="V5977" i="1"/>
  <c r="Z5976" i="1"/>
  <c r="AA5973" i="1"/>
  <c r="AC5973" i="1"/>
  <c r="Y5973" i="1"/>
  <c r="AD5973" i="1"/>
  <c r="N5980" i="1"/>
  <c r="T5980" i="1"/>
  <c r="W5974" i="1"/>
  <c r="K5980" i="1"/>
  <c r="R5980" i="1"/>
  <c r="L5980" i="1"/>
  <c r="M5980" i="1"/>
  <c r="O5980" i="1"/>
  <c r="Q5980" i="1"/>
  <c r="S5980" i="1"/>
  <c r="X5974" i="1"/>
  <c r="AE5973" i="1"/>
  <c r="AF5973" i="1"/>
  <c r="AH5973" i="1"/>
  <c r="V5978" i="1"/>
  <c r="Z5977" i="1"/>
  <c r="AA5974" i="1"/>
  <c r="AC5974" i="1"/>
  <c r="Y5974" i="1"/>
  <c r="AD5974" i="1"/>
  <c r="N5981" i="1"/>
  <c r="T5981" i="1"/>
  <c r="W5975" i="1"/>
  <c r="K5981" i="1"/>
  <c r="R5981" i="1"/>
  <c r="L5981" i="1"/>
  <c r="M5981" i="1"/>
  <c r="O5981" i="1"/>
  <c r="Q5981" i="1"/>
  <c r="S5981" i="1"/>
  <c r="X5975" i="1"/>
  <c r="AE5974" i="1"/>
  <c r="AF5974" i="1"/>
  <c r="AH5974" i="1"/>
  <c r="V5979" i="1"/>
  <c r="Z5978" i="1"/>
  <c r="AA5975" i="1"/>
  <c r="AC5975" i="1"/>
  <c r="Y5975" i="1"/>
  <c r="AD5975" i="1"/>
  <c r="N5982" i="1"/>
  <c r="T5982" i="1"/>
  <c r="W5976" i="1"/>
  <c r="K5982" i="1"/>
  <c r="R5982" i="1"/>
  <c r="L5982" i="1"/>
  <c r="M5982" i="1"/>
  <c r="O5982" i="1"/>
  <c r="Q5982" i="1"/>
  <c r="S5982" i="1"/>
  <c r="X5976" i="1"/>
  <c r="AE5975" i="1"/>
  <c r="AF5975" i="1"/>
  <c r="AH5975" i="1"/>
  <c r="V5980" i="1"/>
  <c r="Z5979" i="1"/>
  <c r="AA5976" i="1"/>
  <c r="AC5976" i="1"/>
  <c r="Y5976" i="1"/>
  <c r="AD5976" i="1"/>
  <c r="N5983" i="1"/>
  <c r="T5983" i="1"/>
  <c r="W5977" i="1"/>
  <c r="K5983" i="1"/>
  <c r="R5983" i="1"/>
  <c r="L5983" i="1"/>
  <c r="M5983" i="1"/>
  <c r="O5983" i="1"/>
  <c r="Q5983" i="1"/>
  <c r="S5983" i="1"/>
  <c r="X5977" i="1"/>
  <c r="AE5976" i="1"/>
  <c r="AF5976" i="1"/>
  <c r="AH5976" i="1"/>
  <c r="V5981" i="1"/>
  <c r="Z5980" i="1"/>
  <c r="AA5977" i="1"/>
  <c r="AC5977" i="1"/>
  <c r="Y5977" i="1"/>
  <c r="AD5977" i="1"/>
  <c r="N5984" i="1"/>
  <c r="T5984" i="1"/>
  <c r="W5978" i="1"/>
  <c r="K5984" i="1"/>
  <c r="R5984" i="1"/>
  <c r="L5984" i="1"/>
  <c r="M5984" i="1"/>
  <c r="O5984" i="1"/>
  <c r="Q5984" i="1"/>
  <c r="S5984" i="1"/>
  <c r="X5978" i="1"/>
  <c r="AE5977" i="1"/>
  <c r="AF5977" i="1"/>
  <c r="AH5977" i="1"/>
  <c r="V5982" i="1"/>
  <c r="Z5981" i="1"/>
  <c r="AA5978" i="1"/>
  <c r="AC5978" i="1"/>
  <c r="Y5978" i="1"/>
  <c r="AD5978" i="1"/>
  <c r="N5985" i="1"/>
  <c r="T5985" i="1"/>
  <c r="W5979" i="1"/>
  <c r="K5985" i="1"/>
  <c r="R5985" i="1"/>
  <c r="L5985" i="1"/>
  <c r="M5985" i="1"/>
  <c r="O5985" i="1"/>
  <c r="Q5985" i="1"/>
  <c r="S5985" i="1"/>
  <c r="X5979" i="1"/>
  <c r="AE5978" i="1"/>
  <c r="AF5978" i="1"/>
  <c r="AH5978" i="1"/>
  <c r="V5983" i="1"/>
  <c r="Z5982" i="1"/>
  <c r="AA5979" i="1"/>
  <c r="AC5979" i="1"/>
  <c r="Y5979" i="1"/>
  <c r="AD5979" i="1"/>
  <c r="N5986" i="1"/>
  <c r="T5986" i="1"/>
  <c r="W5980" i="1"/>
  <c r="K5986" i="1"/>
  <c r="R5986" i="1"/>
  <c r="L5986" i="1"/>
  <c r="M5986" i="1"/>
  <c r="O5986" i="1"/>
  <c r="Q5986" i="1"/>
  <c r="S5986" i="1"/>
  <c r="X5980" i="1"/>
  <c r="AE5979" i="1"/>
  <c r="AF5979" i="1"/>
  <c r="AH5979" i="1"/>
  <c r="V5984" i="1"/>
  <c r="Z5983" i="1"/>
  <c r="AA5980" i="1"/>
  <c r="AC5980" i="1"/>
  <c r="Y5980" i="1"/>
  <c r="AD5980" i="1"/>
  <c r="N5987" i="1"/>
  <c r="T5987" i="1"/>
  <c r="W5981" i="1"/>
  <c r="K5987" i="1"/>
  <c r="R5987" i="1"/>
  <c r="L5987" i="1"/>
  <c r="M5987" i="1"/>
  <c r="O5987" i="1"/>
  <c r="Q5987" i="1"/>
  <c r="S5987" i="1"/>
  <c r="X5981" i="1"/>
  <c r="AE5980" i="1"/>
  <c r="AF5980" i="1"/>
  <c r="AH5980" i="1"/>
  <c r="V5985" i="1"/>
  <c r="Z5984" i="1"/>
  <c r="AA5981" i="1"/>
  <c r="AC5981" i="1"/>
  <c r="Y5981" i="1"/>
  <c r="AD5981" i="1"/>
  <c r="N5988" i="1"/>
  <c r="T5988" i="1"/>
  <c r="W5982" i="1"/>
  <c r="K5988" i="1"/>
  <c r="R5988" i="1"/>
  <c r="L5988" i="1"/>
  <c r="M5988" i="1"/>
  <c r="O5988" i="1"/>
  <c r="Q5988" i="1"/>
  <c r="S5988" i="1"/>
  <c r="X5982" i="1"/>
  <c r="AE5981" i="1"/>
  <c r="AF5981" i="1"/>
  <c r="AH5981" i="1"/>
  <c r="V5986" i="1"/>
  <c r="Z5985" i="1"/>
  <c r="AA5982" i="1"/>
  <c r="AC5982" i="1"/>
  <c r="Y5982" i="1"/>
  <c r="AD5982" i="1"/>
  <c r="N5989" i="1"/>
  <c r="T5989" i="1"/>
  <c r="W5983" i="1"/>
  <c r="K5989" i="1"/>
  <c r="R5989" i="1"/>
  <c r="L5989" i="1"/>
  <c r="M5989" i="1"/>
  <c r="O5989" i="1"/>
  <c r="Q5989" i="1"/>
  <c r="S5989" i="1"/>
  <c r="X5983" i="1"/>
  <c r="AE5982" i="1"/>
  <c r="AF5982" i="1"/>
  <c r="AH5982" i="1"/>
  <c r="V5987" i="1"/>
  <c r="Z5986" i="1"/>
  <c r="AA5983" i="1"/>
  <c r="AC5983" i="1"/>
  <c r="Y5983" i="1"/>
  <c r="AD5983" i="1"/>
  <c r="N5990" i="1"/>
  <c r="T5990" i="1"/>
  <c r="W5984" i="1"/>
  <c r="K5990" i="1"/>
  <c r="R5990" i="1"/>
  <c r="L5990" i="1"/>
  <c r="M5990" i="1"/>
  <c r="O5990" i="1"/>
  <c r="Q5990" i="1"/>
  <c r="S5990" i="1"/>
  <c r="X5984" i="1"/>
  <c r="AE5983" i="1"/>
  <c r="AF5983" i="1"/>
  <c r="AH5983" i="1"/>
  <c r="V5988" i="1"/>
  <c r="Z5987" i="1"/>
  <c r="AA5984" i="1"/>
  <c r="AC5984" i="1"/>
  <c r="Y5984" i="1"/>
  <c r="AD5984" i="1"/>
  <c r="N5991" i="1"/>
  <c r="T5991" i="1"/>
  <c r="W5985" i="1"/>
  <c r="K5991" i="1"/>
  <c r="R5991" i="1"/>
  <c r="L5991" i="1"/>
  <c r="M5991" i="1"/>
  <c r="O5991" i="1"/>
  <c r="Q5991" i="1"/>
  <c r="S5991" i="1"/>
  <c r="X5985" i="1"/>
  <c r="AE5984" i="1"/>
  <c r="AF5984" i="1"/>
  <c r="AH5984" i="1"/>
  <c r="V5989" i="1"/>
  <c r="Z5988" i="1"/>
  <c r="AA5985" i="1"/>
  <c r="AC5985" i="1"/>
  <c r="Y5985" i="1"/>
  <c r="AD5985" i="1"/>
  <c r="N5992" i="1"/>
  <c r="T5992" i="1"/>
  <c r="W5986" i="1"/>
  <c r="K5992" i="1"/>
  <c r="R5992" i="1"/>
  <c r="L5992" i="1"/>
  <c r="M5992" i="1"/>
  <c r="O5992" i="1"/>
  <c r="Q5992" i="1"/>
  <c r="S5992" i="1"/>
  <c r="X5986" i="1"/>
  <c r="AE5985" i="1"/>
  <c r="AF5985" i="1"/>
  <c r="AH5985" i="1"/>
  <c r="V5990" i="1"/>
  <c r="Z5989" i="1"/>
  <c r="AA5986" i="1"/>
  <c r="AC5986" i="1"/>
  <c r="Y5986" i="1"/>
  <c r="AD5986" i="1"/>
  <c r="N5993" i="1"/>
  <c r="T5993" i="1"/>
  <c r="W5987" i="1"/>
  <c r="K5993" i="1"/>
  <c r="R5993" i="1"/>
  <c r="L5993" i="1"/>
  <c r="M5993" i="1"/>
  <c r="O5993" i="1"/>
  <c r="Q5993" i="1"/>
  <c r="S5993" i="1"/>
  <c r="X5987" i="1"/>
  <c r="AE5986" i="1"/>
  <c r="AF5986" i="1"/>
  <c r="AH5986" i="1"/>
  <c r="V5991" i="1"/>
  <c r="Z5990" i="1"/>
  <c r="AA5987" i="1"/>
  <c r="AC5987" i="1"/>
  <c r="Y5987" i="1"/>
  <c r="AD5987" i="1"/>
  <c r="N5994" i="1"/>
  <c r="T5994" i="1"/>
  <c r="W5988" i="1"/>
  <c r="K5994" i="1"/>
  <c r="R5994" i="1"/>
  <c r="L5994" i="1"/>
  <c r="M5994" i="1"/>
  <c r="O5994" i="1"/>
  <c r="Q5994" i="1"/>
  <c r="S5994" i="1"/>
  <c r="X5988" i="1"/>
  <c r="AE5987" i="1"/>
  <c r="AF5987" i="1"/>
  <c r="AH5987" i="1"/>
  <c r="V5992" i="1"/>
  <c r="Z5991" i="1"/>
  <c r="AA5988" i="1"/>
  <c r="AC5988" i="1"/>
  <c r="Y5988" i="1"/>
  <c r="AD5988" i="1"/>
  <c r="N5995" i="1"/>
  <c r="T5995" i="1"/>
  <c r="W5989" i="1"/>
  <c r="K5995" i="1"/>
  <c r="R5995" i="1"/>
  <c r="L5995" i="1"/>
  <c r="M5995" i="1"/>
  <c r="O5995" i="1"/>
  <c r="Q5995" i="1"/>
  <c r="S5995" i="1"/>
  <c r="X5989" i="1"/>
  <c r="AE5988" i="1"/>
  <c r="AF5988" i="1"/>
  <c r="AH5988" i="1"/>
  <c r="V5993" i="1"/>
  <c r="Z5992" i="1"/>
  <c r="AA5989" i="1"/>
  <c r="AC5989" i="1"/>
  <c r="Y5989" i="1"/>
  <c r="AD5989" i="1"/>
  <c r="N5996" i="1"/>
  <c r="T5996" i="1"/>
  <c r="W5990" i="1"/>
  <c r="K5996" i="1"/>
  <c r="R5996" i="1"/>
  <c r="L5996" i="1"/>
  <c r="M5996" i="1"/>
  <c r="O5996" i="1"/>
  <c r="Q5996" i="1"/>
  <c r="S5996" i="1"/>
  <c r="X5990" i="1"/>
  <c r="AE5989" i="1"/>
  <c r="AF5989" i="1"/>
  <c r="AH5989" i="1"/>
  <c r="V5994" i="1"/>
  <c r="Z5993" i="1"/>
  <c r="AA5990" i="1"/>
  <c r="AC5990" i="1"/>
  <c r="Y5990" i="1"/>
  <c r="AD5990" i="1"/>
  <c r="N5997" i="1"/>
  <c r="T5997" i="1"/>
  <c r="W5991" i="1"/>
  <c r="K5997" i="1"/>
  <c r="R5997" i="1"/>
  <c r="L5997" i="1"/>
  <c r="M5997" i="1"/>
  <c r="O5997" i="1"/>
  <c r="Q5997" i="1"/>
  <c r="S5997" i="1"/>
  <c r="X5991" i="1"/>
  <c r="AE5990" i="1"/>
  <c r="AF5990" i="1"/>
  <c r="AH5990" i="1"/>
  <c r="V5995" i="1"/>
  <c r="Z5994" i="1"/>
  <c r="AA5991" i="1"/>
  <c r="AC5991" i="1"/>
  <c r="Y5991" i="1"/>
  <c r="AD5991" i="1"/>
  <c r="N5998" i="1"/>
  <c r="T5998" i="1"/>
  <c r="W5992" i="1"/>
  <c r="K5998" i="1"/>
  <c r="R5998" i="1"/>
  <c r="L5998" i="1"/>
  <c r="M5998" i="1"/>
  <c r="O5998" i="1"/>
  <c r="Q5998" i="1"/>
  <c r="S5998" i="1"/>
  <c r="X5992" i="1"/>
  <c r="AE5991" i="1"/>
  <c r="AF5991" i="1"/>
  <c r="AH5991" i="1"/>
  <c r="V5996" i="1"/>
  <c r="Z5995" i="1"/>
  <c r="AA5992" i="1"/>
  <c r="AC5992" i="1"/>
  <c r="Y5992" i="1"/>
  <c r="AD5992" i="1"/>
  <c r="N5999" i="1"/>
  <c r="T5999" i="1"/>
  <c r="W5993" i="1"/>
  <c r="K5999" i="1"/>
  <c r="R5999" i="1"/>
  <c r="L5999" i="1"/>
  <c r="M5999" i="1"/>
  <c r="O5999" i="1"/>
  <c r="Q5999" i="1"/>
  <c r="S5999" i="1"/>
  <c r="X5993" i="1"/>
  <c r="AE5992" i="1"/>
  <c r="AF5992" i="1"/>
  <c r="AH5992" i="1"/>
  <c r="V5997" i="1"/>
  <c r="Z5996" i="1"/>
  <c r="AA5993" i="1"/>
  <c r="AC5993" i="1"/>
  <c r="Y5993" i="1"/>
  <c r="AD5993" i="1"/>
  <c r="N6000" i="1"/>
  <c r="T6000" i="1"/>
  <c r="W5994" i="1"/>
  <c r="K6000" i="1"/>
  <c r="R6000" i="1"/>
  <c r="L6000" i="1"/>
  <c r="M6000" i="1"/>
  <c r="O6000" i="1"/>
  <c r="Q6000" i="1"/>
  <c r="S6000" i="1"/>
  <c r="X5994" i="1"/>
  <c r="AE5993" i="1"/>
  <c r="AF5993" i="1"/>
  <c r="AH5993" i="1"/>
  <c r="V5998" i="1"/>
  <c r="Z5997" i="1"/>
  <c r="AA5994" i="1"/>
  <c r="AC5994" i="1"/>
  <c r="Y5994" i="1"/>
  <c r="AD5994" i="1"/>
  <c r="W5995" i="1"/>
  <c r="X5995" i="1"/>
  <c r="AE5994" i="1"/>
  <c r="AF5994" i="1"/>
  <c r="AH5994" i="1"/>
  <c r="V5999" i="1"/>
  <c r="Z5998" i="1"/>
  <c r="AA5995" i="1"/>
  <c r="AC5995" i="1"/>
  <c r="Y5995" i="1"/>
  <c r="AD5995" i="1"/>
  <c r="W5996" i="1"/>
  <c r="X5996" i="1"/>
  <c r="AE5995" i="1"/>
  <c r="AF5995" i="1"/>
  <c r="AH5995" i="1"/>
  <c r="V6000" i="1"/>
  <c r="Z5999" i="1"/>
  <c r="AA5996" i="1"/>
  <c r="AC5996" i="1"/>
  <c r="Y5996" i="1"/>
  <c r="AD5996" i="1"/>
  <c r="W5997" i="1"/>
  <c r="X5997" i="1"/>
  <c r="AE5996" i="1"/>
  <c r="AF5996" i="1"/>
  <c r="AH5996" i="1"/>
  <c r="AC5997" i="1"/>
  <c r="Y5997" i="1"/>
  <c r="W5998" i="1"/>
  <c r="X5998" i="1"/>
  <c r="AE5997" i="1"/>
  <c r="AC5998" i="1"/>
  <c r="Y5998" i="1"/>
  <c r="W5999" i="1"/>
  <c r="X5999" i="1"/>
  <c r="AE5998" i="1"/>
  <c r="AC5999" i="1"/>
  <c r="Y5999" i="1"/>
  <c r="W6000" i="1"/>
  <c r="X6000" i="1"/>
  <c r="AE5999" i="1"/>
  <c r="AC6000" i="1"/>
  <c r="Y6000" i="1"/>
  <c r="V243" i="1"/>
  <c r="Z244" i="1"/>
  <c r="AA247" i="1"/>
  <c r="AC247" i="1"/>
  <c r="Y247" i="1"/>
  <c r="AD247" i="1"/>
  <c r="N240" i="1"/>
  <c r="T240" i="1"/>
  <c r="W246" i="1"/>
  <c r="R240" i="1"/>
  <c r="L240" i="1"/>
  <c r="M240" i="1"/>
  <c r="O240" i="1"/>
  <c r="Q240" i="1"/>
  <c r="S240" i="1"/>
  <c r="X246" i="1"/>
  <c r="AE247" i="1"/>
  <c r="AF247" i="1"/>
  <c r="AH247" i="1"/>
  <c r="AG248" i="1"/>
  <c r="AG249" i="1"/>
  <c r="AG250" i="1"/>
  <c r="AG251" i="1"/>
  <c r="AG252" i="1"/>
  <c r="AG253" i="1"/>
  <c r="AG254" i="1"/>
  <c r="AG255" i="1"/>
  <c r="AG256" i="1"/>
  <c r="AG257" i="1"/>
  <c r="AG258" i="1"/>
  <c r="AG259" i="1"/>
  <c r="AG260" i="1"/>
  <c r="AG261" i="1"/>
  <c r="AG262" i="1"/>
  <c r="AG263" i="1"/>
  <c r="AG264" i="1"/>
  <c r="AG265" i="1"/>
  <c r="AG266" i="1"/>
  <c r="AG267" i="1"/>
  <c r="AG268" i="1"/>
  <c r="AG269" i="1"/>
  <c r="AG270" i="1"/>
  <c r="AG271" i="1"/>
  <c r="AG272" i="1"/>
  <c r="AG273" i="1"/>
  <c r="AG274" i="1"/>
  <c r="AG275" i="1"/>
  <c r="AG276" i="1"/>
  <c r="AG277" i="1"/>
  <c r="AG278" i="1"/>
  <c r="AG279" i="1"/>
  <c r="AG280" i="1"/>
  <c r="AG281" i="1"/>
  <c r="AG282" i="1"/>
  <c r="AG283" i="1"/>
  <c r="AG284" i="1"/>
  <c r="AG285" i="1"/>
  <c r="AG286" i="1"/>
  <c r="AG287" i="1"/>
  <c r="AG288" i="1"/>
  <c r="AG289" i="1"/>
  <c r="AG290" i="1"/>
  <c r="AG291" i="1"/>
  <c r="AG292" i="1"/>
  <c r="AG293" i="1"/>
  <c r="AG294" i="1"/>
  <c r="AG295" i="1"/>
  <c r="AG296" i="1"/>
  <c r="AG297" i="1"/>
  <c r="AG298" i="1"/>
  <c r="AG299" i="1"/>
  <c r="AG300" i="1"/>
  <c r="AG301" i="1"/>
  <c r="AG302" i="1"/>
  <c r="AG303" i="1"/>
  <c r="AG304" i="1"/>
  <c r="AG305" i="1"/>
  <c r="AG306" i="1"/>
  <c r="AG307" i="1"/>
  <c r="AG308" i="1"/>
  <c r="AG309" i="1"/>
  <c r="AG310" i="1"/>
  <c r="AG311" i="1"/>
  <c r="AG312" i="1"/>
  <c r="AG313" i="1"/>
  <c r="AG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G2098" i="1"/>
  <c r="AG2099" i="1"/>
  <c r="AG2100" i="1"/>
  <c r="AG2101" i="1"/>
  <c r="AG2102" i="1"/>
  <c r="AG2103" i="1"/>
  <c r="AG2104" i="1"/>
  <c r="AG2105" i="1"/>
  <c r="AG2106" i="1"/>
  <c r="AG2107" i="1"/>
  <c r="AG2108" i="1"/>
  <c r="AG2109" i="1"/>
  <c r="AG2110" i="1"/>
  <c r="AG2111" i="1"/>
  <c r="AG2112" i="1"/>
  <c r="AG2113" i="1"/>
  <c r="AG2114" i="1"/>
  <c r="AG2115" i="1"/>
  <c r="AG2116" i="1"/>
  <c r="AG2117" i="1"/>
  <c r="AG2118" i="1"/>
  <c r="AG2119" i="1"/>
  <c r="AG2120" i="1"/>
  <c r="AG2121" i="1"/>
  <c r="AG2122" i="1"/>
  <c r="AG2123" i="1"/>
  <c r="AG2124" i="1"/>
  <c r="AG2125" i="1"/>
  <c r="AG2126" i="1"/>
  <c r="AG2127" i="1"/>
  <c r="AG2128" i="1"/>
  <c r="AG2129" i="1"/>
  <c r="AG2130" i="1"/>
  <c r="AG2131" i="1"/>
  <c r="AG2132" i="1"/>
  <c r="AG2133" i="1"/>
  <c r="AG2134" i="1"/>
  <c r="AG2135" i="1"/>
  <c r="AG2136" i="1"/>
  <c r="AG2137" i="1"/>
  <c r="AG2138" i="1"/>
  <c r="AG2139" i="1"/>
  <c r="AG2140" i="1"/>
  <c r="AG2141" i="1"/>
  <c r="AG2142" i="1"/>
  <c r="AG2143" i="1"/>
  <c r="AG2144" i="1"/>
  <c r="AG2145" i="1"/>
  <c r="AG2146" i="1"/>
  <c r="AG2147" i="1"/>
  <c r="AG2148" i="1"/>
  <c r="AG2149" i="1"/>
  <c r="AG2150" i="1"/>
  <c r="AG2151" i="1"/>
  <c r="AG2152" i="1"/>
  <c r="AG2153" i="1"/>
  <c r="AG2154" i="1"/>
  <c r="AG2155" i="1"/>
  <c r="AG2156" i="1"/>
  <c r="AG2157" i="1"/>
  <c r="AG2158" i="1"/>
  <c r="AG2159" i="1"/>
  <c r="AG2160" i="1"/>
  <c r="AG2161" i="1"/>
  <c r="AG2162" i="1"/>
  <c r="AG2163" i="1"/>
  <c r="AG2164" i="1"/>
  <c r="AG2165" i="1"/>
  <c r="AG2166" i="1"/>
  <c r="AG2167" i="1"/>
  <c r="AG2168" i="1"/>
  <c r="AG2169" i="1"/>
  <c r="AG2170" i="1"/>
  <c r="AG2171" i="1"/>
  <c r="AG2172" i="1"/>
  <c r="AG2173" i="1"/>
  <c r="AG2174" i="1"/>
  <c r="AG2175" i="1"/>
  <c r="AG2176" i="1"/>
  <c r="AG2177" i="1"/>
  <c r="AG2178" i="1"/>
  <c r="AG2179" i="1"/>
  <c r="AG2180" i="1"/>
  <c r="AG2181" i="1"/>
  <c r="AG2182" i="1"/>
  <c r="AG2183" i="1"/>
  <c r="AG2184" i="1"/>
  <c r="AG2185" i="1"/>
  <c r="AG2186" i="1"/>
  <c r="AG2187" i="1"/>
  <c r="AG2188" i="1"/>
  <c r="AG2189" i="1"/>
  <c r="AG2190" i="1"/>
  <c r="AG2191" i="1"/>
  <c r="AG2192" i="1"/>
  <c r="AG2193" i="1"/>
  <c r="AG2194" i="1"/>
  <c r="AG2195" i="1"/>
  <c r="AG2196" i="1"/>
  <c r="AG2197" i="1"/>
  <c r="AG2198" i="1"/>
  <c r="AG2199" i="1"/>
  <c r="AG2200" i="1"/>
  <c r="AG2201" i="1"/>
  <c r="AG2202" i="1"/>
  <c r="AG2203" i="1"/>
  <c r="AG2204" i="1"/>
  <c r="AG2205" i="1"/>
  <c r="AG2206" i="1"/>
  <c r="AG2207" i="1"/>
  <c r="AG2208" i="1"/>
  <c r="AG2209" i="1"/>
  <c r="AG2210" i="1"/>
  <c r="AG2211" i="1"/>
  <c r="AG2212" i="1"/>
  <c r="AG2213" i="1"/>
  <c r="AG2214" i="1"/>
  <c r="AG2215" i="1"/>
  <c r="AG2216" i="1"/>
  <c r="AG2217" i="1"/>
  <c r="AG2218" i="1"/>
  <c r="AG2219" i="1"/>
  <c r="AG2220" i="1"/>
  <c r="AG2221" i="1"/>
  <c r="AG2222" i="1"/>
  <c r="AG2223" i="1"/>
  <c r="AG2224" i="1"/>
  <c r="AG2225" i="1"/>
  <c r="AG2226" i="1"/>
  <c r="AG2227" i="1"/>
  <c r="AG2228" i="1"/>
  <c r="AG2229" i="1"/>
  <c r="AG2230" i="1"/>
  <c r="AG2231" i="1"/>
  <c r="AG2232" i="1"/>
  <c r="AG2233" i="1"/>
  <c r="AG2234" i="1"/>
  <c r="AG2235" i="1"/>
  <c r="AG2236" i="1"/>
  <c r="AG2237" i="1"/>
  <c r="AG2238" i="1"/>
  <c r="AG2239" i="1"/>
  <c r="AG2240" i="1"/>
  <c r="AG2241" i="1"/>
  <c r="AG2242" i="1"/>
  <c r="AG2243" i="1"/>
  <c r="AG2244" i="1"/>
  <c r="AG2245" i="1"/>
  <c r="AG2246" i="1"/>
  <c r="AG2247" i="1"/>
  <c r="AG2248" i="1"/>
  <c r="AG2249" i="1"/>
  <c r="AG2250" i="1"/>
  <c r="AG2251" i="1"/>
  <c r="AG2252" i="1"/>
  <c r="AG2253" i="1"/>
  <c r="AG2254" i="1"/>
  <c r="AG2255" i="1"/>
  <c r="AG2256" i="1"/>
  <c r="AG2257" i="1"/>
  <c r="AG2258" i="1"/>
  <c r="AG2259" i="1"/>
  <c r="AG2260" i="1"/>
  <c r="AG2261" i="1"/>
  <c r="AG2262" i="1"/>
  <c r="AG2263" i="1"/>
  <c r="AG2264" i="1"/>
  <c r="AG2265" i="1"/>
  <c r="AG2266" i="1"/>
  <c r="AG2267" i="1"/>
  <c r="AG2268" i="1"/>
  <c r="AG2269" i="1"/>
  <c r="AG2270" i="1"/>
  <c r="AG2271" i="1"/>
  <c r="AG2272" i="1"/>
  <c r="AG2273" i="1"/>
  <c r="AG2274" i="1"/>
  <c r="AG2275" i="1"/>
  <c r="AG2276" i="1"/>
  <c r="AG2277" i="1"/>
  <c r="AG2278" i="1"/>
  <c r="AG2279" i="1"/>
  <c r="AG2280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1" i="1"/>
  <c r="AG2372" i="1"/>
  <c r="AG2373" i="1"/>
  <c r="AG2374" i="1"/>
  <c r="AG2375" i="1"/>
  <c r="AG2376" i="1"/>
  <c r="AG2377" i="1"/>
  <c r="AG2378" i="1"/>
  <c r="AG2379" i="1"/>
  <c r="AG2380" i="1"/>
  <c r="AG2381" i="1"/>
  <c r="AG2382" i="1"/>
  <c r="AG2383" i="1"/>
  <c r="AG2384" i="1"/>
  <c r="AG2385" i="1"/>
  <c r="AG2386" i="1"/>
  <c r="AG2387" i="1"/>
  <c r="AG2388" i="1"/>
  <c r="AG2389" i="1"/>
  <c r="AG2390" i="1"/>
  <c r="AG2391" i="1"/>
  <c r="AG2392" i="1"/>
  <c r="AG2393" i="1"/>
  <c r="AG2394" i="1"/>
  <c r="AG2395" i="1"/>
  <c r="AG2396" i="1"/>
  <c r="AG2397" i="1"/>
  <c r="AG2398" i="1"/>
  <c r="AG2399" i="1"/>
  <c r="AG2400" i="1"/>
  <c r="AG2401" i="1"/>
  <c r="AG2402" i="1"/>
  <c r="AG2403" i="1"/>
  <c r="AG2404" i="1"/>
  <c r="AG2405" i="1"/>
  <c r="AG2406" i="1"/>
  <c r="AG2407" i="1"/>
  <c r="AG2408" i="1"/>
  <c r="AG2409" i="1"/>
  <c r="AG2410" i="1"/>
  <c r="AG2411" i="1"/>
  <c r="AG2412" i="1"/>
  <c r="AG2413" i="1"/>
  <c r="AG2414" i="1"/>
  <c r="AG2415" i="1"/>
  <c r="AG2416" i="1"/>
  <c r="AG2417" i="1"/>
  <c r="AG2418" i="1"/>
  <c r="AG2419" i="1"/>
  <c r="AG2420" i="1"/>
  <c r="AG2421" i="1"/>
  <c r="AG2422" i="1"/>
  <c r="AG2423" i="1"/>
  <c r="AG2424" i="1"/>
  <c r="AG2425" i="1"/>
  <c r="AG2426" i="1"/>
  <c r="AG2427" i="1"/>
  <c r="AG2428" i="1"/>
  <c r="AG2429" i="1"/>
  <c r="AG2430" i="1"/>
  <c r="AG2431" i="1"/>
  <c r="AG2432" i="1"/>
  <c r="AG2433" i="1"/>
  <c r="AG2434" i="1"/>
  <c r="AG2435" i="1"/>
  <c r="AG2436" i="1"/>
  <c r="AG2437" i="1"/>
  <c r="AG2438" i="1"/>
  <c r="AG2439" i="1"/>
  <c r="AG2440" i="1"/>
  <c r="AG2441" i="1"/>
  <c r="AG2442" i="1"/>
  <c r="AG2443" i="1"/>
  <c r="AG2444" i="1"/>
  <c r="AG2445" i="1"/>
  <c r="AG2446" i="1"/>
  <c r="AG2447" i="1"/>
  <c r="AG2448" i="1"/>
  <c r="AG2449" i="1"/>
  <c r="AG2450" i="1"/>
  <c r="AG2451" i="1"/>
  <c r="AG2452" i="1"/>
  <c r="AG2453" i="1"/>
  <c r="AG2454" i="1"/>
  <c r="AG2455" i="1"/>
  <c r="AG2456" i="1"/>
  <c r="AG2457" i="1"/>
  <c r="AG2458" i="1"/>
  <c r="AG2459" i="1"/>
  <c r="AG2460" i="1"/>
  <c r="AG2461" i="1"/>
  <c r="AG2462" i="1"/>
  <c r="AG2463" i="1"/>
  <c r="AG2464" i="1"/>
  <c r="AG2465" i="1"/>
  <c r="AG2466" i="1"/>
  <c r="AG2467" i="1"/>
  <c r="AG2468" i="1"/>
  <c r="AG2469" i="1"/>
  <c r="AG2470" i="1"/>
  <c r="AG2471" i="1"/>
  <c r="AG2472" i="1"/>
  <c r="AG2473" i="1"/>
  <c r="AG2474" i="1"/>
  <c r="AG2475" i="1"/>
  <c r="AG2476" i="1"/>
  <c r="AG2477" i="1"/>
  <c r="AG2478" i="1"/>
  <c r="AG2479" i="1"/>
  <c r="AG2480" i="1"/>
  <c r="AG2481" i="1"/>
  <c r="AG2482" i="1"/>
  <c r="AG2483" i="1"/>
  <c r="AG2484" i="1"/>
  <c r="AG2485" i="1"/>
  <c r="AG2486" i="1"/>
  <c r="AG2487" i="1"/>
  <c r="AG2488" i="1"/>
  <c r="AG2489" i="1"/>
  <c r="AG2490" i="1"/>
  <c r="AG2491" i="1"/>
  <c r="AG2492" i="1"/>
  <c r="AG2493" i="1"/>
  <c r="AG2494" i="1"/>
  <c r="AG2495" i="1"/>
  <c r="AG2496" i="1"/>
  <c r="AG2497" i="1"/>
  <c r="AG2498" i="1"/>
  <c r="AG2499" i="1"/>
  <c r="AG2500" i="1"/>
  <c r="AG2501" i="1"/>
  <c r="AG2502" i="1"/>
  <c r="AG2503" i="1"/>
  <c r="AG2504" i="1"/>
  <c r="AG2505" i="1"/>
  <c r="AG2506" i="1"/>
  <c r="AG2507" i="1"/>
  <c r="AG2508" i="1"/>
  <c r="AG2509" i="1"/>
  <c r="AG2510" i="1"/>
  <c r="AG2511" i="1"/>
  <c r="AG2512" i="1"/>
  <c r="AG2513" i="1"/>
  <c r="AG2514" i="1"/>
  <c r="AG2515" i="1"/>
  <c r="AG2516" i="1"/>
  <c r="AG2517" i="1"/>
  <c r="AG2518" i="1"/>
  <c r="AG2519" i="1"/>
  <c r="AG2520" i="1"/>
  <c r="AG2521" i="1"/>
  <c r="AG2522" i="1"/>
  <c r="AG2523" i="1"/>
  <c r="AG2524" i="1"/>
  <c r="AG2525" i="1"/>
  <c r="AG2526" i="1"/>
  <c r="AG2527" i="1"/>
  <c r="AG2528" i="1"/>
  <c r="AG2529" i="1"/>
  <c r="AG2530" i="1"/>
  <c r="AG2531" i="1"/>
  <c r="AG2532" i="1"/>
  <c r="AG2533" i="1"/>
  <c r="AG2534" i="1"/>
  <c r="AG2535" i="1"/>
  <c r="AG2536" i="1"/>
  <c r="AG2537" i="1"/>
  <c r="AG2538" i="1"/>
  <c r="AG2539" i="1"/>
  <c r="AG2540" i="1"/>
  <c r="AG2541" i="1"/>
  <c r="AG2542" i="1"/>
  <c r="AG2543" i="1"/>
  <c r="AG2544" i="1"/>
  <c r="AG2545" i="1"/>
  <c r="AG2546" i="1"/>
  <c r="AG2547" i="1"/>
  <c r="AG2548" i="1"/>
  <c r="AG2549" i="1"/>
  <c r="AG2550" i="1"/>
  <c r="AG2551" i="1"/>
  <c r="AG2552" i="1"/>
  <c r="AG2553" i="1"/>
  <c r="AG2554" i="1"/>
  <c r="AG2555" i="1"/>
  <c r="AG2556" i="1"/>
  <c r="AG2557" i="1"/>
  <c r="AG2558" i="1"/>
  <c r="AG2559" i="1"/>
  <c r="AG2560" i="1"/>
  <c r="AG2561" i="1"/>
  <c r="AG2562" i="1"/>
  <c r="AG2563" i="1"/>
  <c r="AG2564" i="1"/>
  <c r="AG2565" i="1"/>
  <c r="AG2566" i="1"/>
  <c r="AG2567" i="1"/>
  <c r="AG2568" i="1"/>
  <c r="AG2569" i="1"/>
  <c r="AG2570" i="1"/>
  <c r="AG2571" i="1"/>
  <c r="AG2572" i="1"/>
  <c r="AG2573" i="1"/>
  <c r="AG2574" i="1"/>
  <c r="AG2575" i="1"/>
  <c r="AG2576" i="1"/>
  <c r="AG2577" i="1"/>
  <c r="AG2578" i="1"/>
  <c r="AG2579" i="1"/>
  <c r="AG2580" i="1"/>
  <c r="AG2581" i="1"/>
  <c r="AG2582" i="1"/>
  <c r="AG2583" i="1"/>
  <c r="AG2584" i="1"/>
  <c r="AG2585" i="1"/>
  <c r="AG2586" i="1"/>
  <c r="AG2587" i="1"/>
  <c r="AG2588" i="1"/>
  <c r="AG2589" i="1"/>
  <c r="AG2590" i="1"/>
  <c r="AG2591" i="1"/>
  <c r="AG2592" i="1"/>
  <c r="AG2593" i="1"/>
  <c r="AG2594" i="1"/>
  <c r="AG2595" i="1"/>
  <c r="AG2596" i="1"/>
  <c r="AG2597" i="1"/>
  <c r="AG2598" i="1"/>
  <c r="AG2599" i="1"/>
  <c r="AG2600" i="1"/>
  <c r="AG2601" i="1"/>
  <c r="AG2602" i="1"/>
  <c r="AG2603" i="1"/>
  <c r="AG2604" i="1"/>
  <c r="AG2605" i="1"/>
  <c r="AG2606" i="1"/>
  <c r="AG2607" i="1"/>
  <c r="AG2608" i="1"/>
  <c r="AG2609" i="1"/>
  <c r="AG2610" i="1"/>
  <c r="AG2611" i="1"/>
  <c r="AG2612" i="1"/>
  <c r="AG2613" i="1"/>
  <c r="AG2614" i="1"/>
  <c r="AG2615" i="1"/>
  <c r="AG2616" i="1"/>
  <c r="AG2617" i="1"/>
  <c r="AG2618" i="1"/>
  <c r="AG2619" i="1"/>
  <c r="AG2620" i="1"/>
  <c r="AG2621" i="1"/>
  <c r="AG2622" i="1"/>
  <c r="AG2623" i="1"/>
  <c r="AG2624" i="1"/>
  <c r="AG2625" i="1"/>
  <c r="AG2626" i="1"/>
  <c r="AG2627" i="1"/>
  <c r="AG2628" i="1"/>
  <c r="AG2629" i="1"/>
  <c r="AG2630" i="1"/>
  <c r="AG2631" i="1"/>
  <c r="AG2632" i="1"/>
  <c r="AG2633" i="1"/>
  <c r="AG2634" i="1"/>
  <c r="AG2635" i="1"/>
  <c r="AG2636" i="1"/>
  <c r="AG2637" i="1"/>
  <c r="AG2638" i="1"/>
  <c r="AG2639" i="1"/>
  <c r="AG2640" i="1"/>
  <c r="AG2641" i="1"/>
  <c r="AG2642" i="1"/>
  <c r="AG2643" i="1"/>
  <c r="AG2644" i="1"/>
  <c r="AG2645" i="1"/>
  <c r="AG2646" i="1"/>
  <c r="AG2647" i="1"/>
  <c r="AG2648" i="1"/>
  <c r="AG2649" i="1"/>
  <c r="AG2650" i="1"/>
  <c r="AG2651" i="1"/>
  <c r="AG2652" i="1"/>
  <c r="AG2653" i="1"/>
  <c r="AG2654" i="1"/>
  <c r="AG2655" i="1"/>
  <c r="AG2656" i="1"/>
  <c r="AG2657" i="1"/>
  <c r="AG2658" i="1"/>
  <c r="AG2659" i="1"/>
  <c r="AG2660" i="1"/>
  <c r="AG2661" i="1"/>
  <c r="AG2662" i="1"/>
  <c r="AG2663" i="1"/>
  <c r="AG2664" i="1"/>
  <c r="AG2665" i="1"/>
  <c r="AG2666" i="1"/>
  <c r="AG2667" i="1"/>
  <c r="AG2668" i="1"/>
  <c r="AG2669" i="1"/>
  <c r="AG2670" i="1"/>
  <c r="AG2671" i="1"/>
  <c r="AG2672" i="1"/>
  <c r="AG2673" i="1"/>
  <c r="AG2674" i="1"/>
  <c r="AG2675" i="1"/>
  <c r="AG2676" i="1"/>
  <c r="AG2677" i="1"/>
  <c r="AG2678" i="1"/>
  <c r="AG2679" i="1"/>
  <c r="AG2680" i="1"/>
  <c r="AG2681" i="1"/>
  <c r="AG2682" i="1"/>
  <c r="AG2683" i="1"/>
  <c r="AG2684" i="1"/>
  <c r="AG2685" i="1"/>
  <c r="AG2686" i="1"/>
  <c r="AG2687" i="1"/>
  <c r="AG2688" i="1"/>
  <c r="AG2689" i="1"/>
  <c r="AG2690" i="1"/>
  <c r="AG2691" i="1"/>
  <c r="AG2692" i="1"/>
  <c r="AG2693" i="1"/>
  <c r="AG2694" i="1"/>
  <c r="AG2695" i="1"/>
  <c r="AG2696" i="1"/>
  <c r="AG2697" i="1"/>
  <c r="AG2698" i="1"/>
  <c r="AG2699" i="1"/>
  <c r="AG2700" i="1"/>
  <c r="AG2701" i="1"/>
  <c r="AG2702" i="1"/>
  <c r="AG2703" i="1"/>
  <c r="AG2704" i="1"/>
  <c r="AG2705" i="1"/>
  <c r="AG2706" i="1"/>
  <c r="AG2707" i="1"/>
  <c r="AG2708" i="1"/>
  <c r="AG2709" i="1"/>
  <c r="AG2710" i="1"/>
  <c r="AG2711" i="1"/>
  <c r="AG2712" i="1"/>
  <c r="AG2713" i="1"/>
  <c r="AG2714" i="1"/>
  <c r="AG2715" i="1"/>
  <c r="AG2716" i="1"/>
  <c r="AG2717" i="1"/>
  <c r="AG2718" i="1"/>
  <c r="AG2719" i="1"/>
  <c r="AG2720" i="1"/>
  <c r="AG2721" i="1"/>
  <c r="AG2722" i="1"/>
  <c r="AG2723" i="1"/>
  <c r="AG2724" i="1"/>
  <c r="AG2725" i="1"/>
  <c r="AG2726" i="1"/>
  <c r="AG2727" i="1"/>
  <c r="AG2728" i="1"/>
  <c r="AG2729" i="1"/>
  <c r="AG2730" i="1"/>
  <c r="AG2731" i="1"/>
  <c r="AG2732" i="1"/>
  <c r="AG2733" i="1"/>
  <c r="AG2734" i="1"/>
  <c r="AG2735" i="1"/>
  <c r="AG2736" i="1"/>
  <c r="AG2737" i="1"/>
  <c r="AG2738" i="1"/>
  <c r="AG2739" i="1"/>
  <c r="AG2740" i="1"/>
  <c r="AG2741" i="1"/>
  <c r="AG2742" i="1"/>
  <c r="AG2743" i="1"/>
  <c r="AG2744" i="1"/>
  <c r="AG2745" i="1"/>
  <c r="AG2746" i="1"/>
  <c r="AG2747" i="1"/>
  <c r="AG2748" i="1"/>
  <c r="AG2749" i="1"/>
  <c r="AG2750" i="1"/>
  <c r="AG2751" i="1"/>
  <c r="AG2752" i="1"/>
  <c r="AG2753" i="1"/>
  <c r="AG2754" i="1"/>
  <c r="AG2755" i="1"/>
  <c r="AG2756" i="1"/>
  <c r="AG2757" i="1"/>
  <c r="AG2758" i="1"/>
  <c r="AG2759" i="1"/>
  <c r="AG2760" i="1"/>
  <c r="AG2761" i="1"/>
  <c r="AG2762" i="1"/>
  <c r="AG2763" i="1"/>
  <c r="AG2764" i="1"/>
  <c r="AG2765" i="1"/>
  <c r="AG2766" i="1"/>
  <c r="AG2767" i="1"/>
  <c r="AG2768" i="1"/>
  <c r="AG2769" i="1"/>
  <c r="AG2770" i="1"/>
  <c r="AG2771" i="1"/>
  <c r="AG2772" i="1"/>
  <c r="AG2773" i="1"/>
  <c r="AG2774" i="1"/>
  <c r="AG2775" i="1"/>
  <c r="AG2776" i="1"/>
  <c r="AG2777" i="1"/>
  <c r="AG2778" i="1"/>
  <c r="AG2779" i="1"/>
  <c r="AG2780" i="1"/>
  <c r="AG2781" i="1"/>
  <c r="AG2782" i="1"/>
  <c r="AG2783" i="1"/>
  <c r="AG2784" i="1"/>
  <c r="AG2785" i="1"/>
  <c r="AG2786" i="1"/>
  <c r="AG2787" i="1"/>
  <c r="AG2788" i="1"/>
  <c r="AG2789" i="1"/>
  <c r="AG2790" i="1"/>
  <c r="AG2791" i="1"/>
  <c r="AG2792" i="1"/>
  <c r="AG2793" i="1"/>
  <c r="AG2794" i="1"/>
  <c r="AG2795" i="1"/>
  <c r="AG2796" i="1"/>
  <c r="AG2797" i="1"/>
  <c r="AG2798" i="1"/>
  <c r="AG2799" i="1"/>
  <c r="AG2800" i="1"/>
  <c r="AG2801" i="1"/>
  <c r="AG2802" i="1"/>
  <c r="AG2803" i="1"/>
  <c r="AG2804" i="1"/>
  <c r="AG2805" i="1"/>
  <c r="AG2806" i="1"/>
  <c r="AG2807" i="1"/>
  <c r="AG2808" i="1"/>
  <c r="AG2809" i="1"/>
  <c r="AG2810" i="1"/>
  <c r="AG2811" i="1"/>
  <c r="AG2812" i="1"/>
  <c r="AG2813" i="1"/>
  <c r="AG2814" i="1"/>
  <c r="AG2815" i="1"/>
  <c r="AG2816" i="1"/>
  <c r="AG2817" i="1"/>
  <c r="AG2818" i="1"/>
  <c r="AG2819" i="1"/>
  <c r="AG2820" i="1"/>
  <c r="AG2821" i="1"/>
  <c r="AG2822" i="1"/>
  <c r="AG2823" i="1"/>
  <c r="AG2824" i="1"/>
  <c r="AG2825" i="1"/>
  <c r="AG2826" i="1"/>
  <c r="AG2827" i="1"/>
  <c r="AG2828" i="1"/>
  <c r="AG2829" i="1"/>
  <c r="AG2830" i="1"/>
  <c r="AG2831" i="1"/>
  <c r="AG2832" i="1"/>
  <c r="AG2833" i="1"/>
  <c r="AG2834" i="1"/>
  <c r="AG2835" i="1"/>
  <c r="AG2836" i="1"/>
  <c r="AG2837" i="1"/>
  <c r="AG2838" i="1"/>
  <c r="AG2839" i="1"/>
  <c r="AG2840" i="1"/>
  <c r="AG2841" i="1"/>
  <c r="AG2842" i="1"/>
  <c r="AG2843" i="1"/>
  <c r="AG2844" i="1"/>
  <c r="AG2845" i="1"/>
  <c r="AG2846" i="1"/>
  <c r="AG2847" i="1"/>
  <c r="AG2848" i="1"/>
  <c r="AG2849" i="1"/>
  <c r="AG2850" i="1"/>
  <c r="AG2851" i="1"/>
  <c r="AG2852" i="1"/>
  <c r="AG2853" i="1"/>
  <c r="AG2854" i="1"/>
  <c r="AG2855" i="1"/>
  <c r="AG2856" i="1"/>
  <c r="AG2857" i="1"/>
  <c r="AG2858" i="1"/>
  <c r="AG2859" i="1"/>
  <c r="AG2860" i="1"/>
  <c r="AG2861" i="1"/>
  <c r="AG2862" i="1"/>
  <c r="AG2863" i="1"/>
  <c r="AG2864" i="1"/>
  <c r="AG2865" i="1"/>
  <c r="AG2866" i="1"/>
  <c r="AG2867" i="1"/>
  <c r="AG2868" i="1"/>
  <c r="AG2869" i="1"/>
  <c r="AG2870" i="1"/>
  <c r="AG2871" i="1"/>
  <c r="AG2872" i="1"/>
  <c r="AG2873" i="1"/>
  <c r="AG2874" i="1"/>
  <c r="AG2875" i="1"/>
  <c r="AG2876" i="1"/>
  <c r="AG2877" i="1"/>
  <c r="AG2878" i="1"/>
  <c r="AG2879" i="1"/>
  <c r="AG2880" i="1"/>
  <c r="AG2881" i="1"/>
  <c r="AG2882" i="1"/>
  <c r="AG2883" i="1"/>
  <c r="AG2884" i="1"/>
  <c r="AG2885" i="1"/>
  <c r="AG2886" i="1"/>
  <c r="AG2887" i="1"/>
  <c r="AG2888" i="1"/>
  <c r="AG2889" i="1"/>
  <c r="AG2890" i="1"/>
  <c r="AG2891" i="1"/>
  <c r="AG2892" i="1"/>
  <c r="AG2893" i="1"/>
  <c r="AG2894" i="1"/>
  <c r="AG2895" i="1"/>
  <c r="AG2896" i="1"/>
  <c r="AG2897" i="1"/>
  <c r="AG2898" i="1"/>
  <c r="AG2899" i="1"/>
  <c r="AG2900" i="1"/>
  <c r="AG2901" i="1"/>
  <c r="AG2902" i="1"/>
  <c r="AG2903" i="1"/>
  <c r="AG2904" i="1"/>
  <c r="AG2905" i="1"/>
  <c r="AG2906" i="1"/>
  <c r="AG2907" i="1"/>
  <c r="AG2908" i="1"/>
  <c r="AG2909" i="1"/>
  <c r="AG2910" i="1"/>
  <c r="AG2911" i="1"/>
  <c r="AG2912" i="1"/>
  <c r="AG2913" i="1"/>
  <c r="AG2914" i="1"/>
  <c r="AG2915" i="1"/>
  <c r="AG2916" i="1"/>
  <c r="AG2917" i="1"/>
  <c r="AG2918" i="1"/>
  <c r="AG2919" i="1"/>
  <c r="AG2920" i="1"/>
  <c r="AG2921" i="1"/>
  <c r="AG2922" i="1"/>
  <c r="AG2923" i="1"/>
  <c r="AG2924" i="1"/>
  <c r="AG2925" i="1"/>
  <c r="AG2926" i="1"/>
  <c r="AG2927" i="1"/>
  <c r="AG2928" i="1"/>
  <c r="AG2929" i="1"/>
  <c r="AG2930" i="1"/>
  <c r="AG2931" i="1"/>
  <c r="AG2932" i="1"/>
  <c r="AG2933" i="1"/>
  <c r="AG2934" i="1"/>
  <c r="AG2935" i="1"/>
  <c r="AG2936" i="1"/>
  <c r="AG2937" i="1"/>
  <c r="AG2938" i="1"/>
  <c r="AG2939" i="1"/>
  <c r="AG2940" i="1"/>
  <c r="AG2941" i="1"/>
  <c r="AG2942" i="1"/>
  <c r="AG2943" i="1"/>
  <c r="AG2944" i="1"/>
  <c r="AG2945" i="1"/>
  <c r="AG2946" i="1"/>
  <c r="AG2947" i="1"/>
  <c r="AG2948" i="1"/>
  <c r="AG2949" i="1"/>
  <c r="AG2950" i="1"/>
  <c r="AG2951" i="1"/>
  <c r="AG2952" i="1"/>
  <c r="AG2953" i="1"/>
  <c r="AG2954" i="1"/>
  <c r="AG2955" i="1"/>
  <c r="AG2956" i="1"/>
  <c r="AG2957" i="1"/>
  <c r="AG2958" i="1"/>
  <c r="AG2959" i="1"/>
  <c r="AG2960" i="1"/>
  <c r="AG2961" i="1"/>
  <c r="AG2962" i="1"/>
  <c r="AG2963" i="1"/>
  <c r="AG2964" i="1"/>
  <c r="AG2965" i="1"/>
  <c r="AG2966" i="1"/>
  <c r="AG2967" i="1"/>
  <c r="AG2968" i="1"/>
  <c r="AG2969" i="1"/>
  <c r="AG2970" i="1"/>
  <c r="AG2971" i="1"/>
  <c r="AG2972" i="1"/>
  <c r="AG2973" i="1"/>
  <c r="AG2974" i="1"/>
  <c r="AG2975" i="1"/>
  <c r="AG2976" i="1"/>
  <c r="AG2977" i="1"/>
  <c r="AG2978" i="1"/>
  <c r="AG2979" i="1"/>
  <c r="AG2980" i="1"/>
  <c r="AG2981" i="1"/>
  <c r="AG2982" i="1"/>
  <c r="AG2983" i="1"/>
  <c r="AG2984" i="1"/>
  <c r="AG2985" i="1"/>
  <c r="AG2986" i="1"/>
  <c r="AG2987" i="1"/>
  <c r="AG2988" i="1"/>
  <c r="AG2989" i="1"/>
  <c r="AG2990" i="1"/>
  <c r="AG2991" i="1"/>
  <c r="AG2992" i="1"/>
  <c r="AG2993" i="1"/>
  <c r="AG2994" i="1"/>
  <c r="AG2995" i="1"/>
  <c r="AG2996" i="1"/>
  <c r="AG2997" i="1"/>
  <c r="AG2998" i="1"/>
  <c r="AG2999" i="1"/>
  <c r="AG3000" i="1"/>
  <c r="AG3001" i="1"/>
  <c r="AG3002" i="1"/>
  <c r="AG3003" i="1"/>
  <c r="AG3004" i="1"/>
  <c r="AG3005" i="1"/>
  <c r="AG3006" i="1"/>
  <c r="AG3007" i="1"/>
  <c r="AG3008" i="1"/>
  <c r="AG3009" i="1"/>
  <c r="AG3010" i="1"/>
  <c r="AG3011" i="1"/>
  <c r="AG3012" i="1"/>
  <c r="AG3013" i="1"/>
  <c r="AG3014" i="1"/>
  <c r="AG3015" i="1"/>
  <c r="AG3016" i="1"/>
  <c r="AG3017" i="1"/>
  <c r="AG3018" i="1"/>
  <c r="AG3019" i="1"/>
  <c r="AG3020" i="1"/>
  <c r="AG3021" i="1"/>
  <c r="AG3022" i="1"/>
  <c r="AG3023" i="1"/>
  <c r="AG3024" i="1"/>
  <c r="AG3025" i="1"/>
  <c r="AG3026" i="1"/>
  <c r="AG3027" i="1"/>
  <c r="AG3028" i="1"/>
  <c r="AG3029" i="1"/>
  <c r="AG3030" i="1"/>
  <c r="AG3031" i="1"/>
  <c r="AG3032" i="1"/>
  <c r="AG3033" i="1"/>
  <c r="AG3034" i="1"/>
  <c r="AG3035" i="1"/>
  <c r="AG3036" i="1"/>
  <c r="AG3037" i="1"/>
  <c r="AG3038" i="1"/>
  <c r="AG3039" i="1"/>
  <c r="AG3040" i="1"/>
  <c r="AG3041" i="1"/>
  <c r="AG3042" i="1"/>
  <c r="AG3043" i="1"/>
  <c r="AG3044" i="1"/>
  <c r="AG3045" i="1"/>
  <c r="AG3046" i="1"/>
  <c r="AG3047" i="1"/>
  <c r="AG3048" i="1"/>
  <c r="AG3049" i="1"/>
  <c r="AG3050" i="1"/>
  <c r="AG3051" i="1"/>
  <c r="AG3052" i="1"/>
  <c r="AG3053" i="1"/>
  <c r="AG3054" i="1"/>
  <c r="AG3055" i="1"/>
  <c r="AG3056" i="1"/>
  <c r="AG3057" i="1"/>
  <c r="AG3058" i="1"/>
  <c r="AG3059" i="1"/>
  <c r="AG3060" i="1"/>
  <c r="AG3061" i="1"/>
  <c r="AG3062" i="1"/>
  <c r="AG3063" i="1"/>
  <c r="AG3064" i="1"/>
  <c r="AG3065" i="1"/>
  <c r="AG3066" i="1"/>
  <c r="AG3067" i="1"/>
  <c r="AG3068" i="1"/>
  <c r="AG3069" i="1"/>
  <c r="AG3070" i="1"/>
  <c r="AG3071" i="1"/>
  <c r="AG3072" i="1"/>
  <c r="AG3073" i="1"/>
  <c r="AG3074" i="1"/>
  <c r="AG3075" i="1"/>
  <c r="AG3076" i="1"/>
  <c r="AG3077" i="1"/>
  <c r="AG3078" i="1"/>
  <c r="AG3079" i="1"/>
  <c r="AG3080" i="1"/>
  <c r="AG3081" i="1"/>
  <c r="AG3082" i="1"/>
  <c r="AG3083" i="1"/>
  <c r="AG3084" i="1"/>
  <c r="AG3085" i="1"/>
  <c r="AG3086" i="1"/>
  <c r="AG3087" i="1"/>
  <c r="AG3088" i="1"/>
  <c r="AG3089" i="1"/>
  <c r="AG3090" i="1"/>
  <c r="AG3091" i="1"/>
  <c r="AG3092" i="1"/>
  <c r="AG3093" i="1"/>
  <c r="AG3094" i="1"/>
  <c r="AG3095" i="1"/>
  <c r="AG3096" i="1"/>
  <c r="AG3097" i="1"/>
  <c r="AG3098" i="1"/>
  <c r="AG3099" i="1"/>
  <c r="AG3100" i="1"/>
  <c r="AG3101" i="1"/>
  <c r="AG3102" i="1"/>
  <c r="AG3103" i="1"/>
  <c r="AG3104" i="1"/>
  <c r="AG3105" i="1"/>
  <c r="AG3106" i="1"/>
  <c r="AG3107" i="1"/>
  <c r="AG3108" i="1"/>
  <c r="AG3109" i="1"/>
  <c r="AG3110" i="1"/>
  <c r="AG3111" i="1"/>
  <c r="AG3112" i="1"/>
  <c r="AG3113" i="1"/>
  <c r="AG3114" i="1"/>
  <c r="AG3115" i="1"/>
  <c r="AG3116" i="1"/>
  <c r="AG3117" i="1"/>
  <c r="AG3118" i="1"/>
  <c r="AG3119" i="1"/>
  <c r="AG3120" i="1"/>
  <c r="AG3121" i="1"/>
  <c r="AG3122" i="1"/>
  <c r="AG3123" i="1"/>
  <c r="AG3124" i="1"/>
  <c r="AG3125" i="1"/>
  <c r="AG3126" i="1"/>
  <c r="AG3127" i="1"/>
  <c r="AG3128" i="1"/>
  <c r="AG3129" i="1"/>
  <c r="AG3130" i="1"/>
  <c r="AG3131" i="1"/>
  <c r="AG3132" i="1"/>
  <c r="AG3133" i="1"/>
  <c r="AG3134" i="1"/>
  <c r="AG3135" i="1"/>
  <c r="AG3136" i="1"/>
  <c r="AG3137" i="1"/>
  <c r="AG3138" i="1"/>
  <c r="AG3139" i="1"/>
  <c r="AG3140" i="1"/>
  <c r="AG3141" i="1"/>
  <c r="AG3142" i="1"/>
  <c r="AG3143" i="1"/>
  <c r="AG3144" i="1"/>
  <c r="AG3145" i="1"/>
  <c r="AG3146" i="1"/>
  <c r="AG3147" i="1"/>
  <c r="AG3148" i="1"/>
  <c r="AG3149" i="1"/>
  <c r="AG3150" i="1"/>
  <c r="AG3151" i="1"/>
  <c r="AG3152" i="1"/>
  <c r="AG3153" i="1"/>
  <c r="AG3154" i="1"/>
  <c r="AG3155" i="1"/>
  <c r="AG3156" i="1"/>
  <c r="AG3157" i="1"/>
  <c r="AG3158" i="1"/>
  <c r="AG3159" i="1"/>
  <c r="AG3160" i="1"/>
  <c r="AG3161" i="1"/>
  <c r="AG3162" i="1"/>
  <c r="AG3163" i="1"/>
  <c r="AG3164" i="1"/>
  <c r="AG3165" i="1"/>
  <c r="AG3166" i="1"/>
  <c r="AG3167" i="1"/>
  <c r="AG3168" i="1"/>
  <c r="AG3169" i="1"/>
  <c r="AG3170" i="1"/>
  <c r="AG3171" i="1"/>
  <c r="AG3172" i="1"/>
  <c r="AG3173" i="1"/>
  <c r="AG3174" i="1"/>
  <c r="AG3175" i="1"/>
  <c r="AG3176" i="1"/>
  <c r="AG3177" i="1"/>
  <c r="AG3178" i="1"/>
  <c r="AG3179" i="1"/>
  <c r="AG3180" i="1"/>
  <c r="AG3181" i="1"/>
  <c r="AG3182" i="1"/>
  <c r="AG3183" i="1"/>
  <c r="AG3184" i="1"/>
  <c r="AG3185" i="1"/>
  <c r="AG3186" i="1"/>
  <c r="AG3187" i="1"/>
  <c r="AG3188" i="1"/>
  <c r="AG3189" i="1"/>
  <c r="AG3190" i="1"/>
  <c r="AG3191" i="1"/>
  <c r="AG3192" i="1"/>
  <c r="AG3193" i="1"/>
  <c r="AG3194" i="1"/>
  <c r="AG3195" i="1"/>
  <c r="AG3196" i="1"/>
  <c r="AG3197" i="1"/>
  <c r="AG3198" i="1"/>
  <c r="AG3199" i="1"/>
  <c r="AG3200" i="1"/>
  <c r="AG3201" i="1"/>
  <c r="AG3202" i="1"/>
  <c r="AG3203" i="1"/>
  <c r="AG3204" i="1"/>
  <c r="AG3205" i="1"/>
  <c r="AG3206" i="1"/>
  <c r="AG3207" i="1"/>
  <c r="AG3208" i="1"/>
  <c r="AG3209" i="1"/>
  <c r="AG3210" i="1"/>
  <c r="AG3211" i="1"/>
  <c r="AG3212" i="1"/>
  <c r="AG3213" i="1"/>
  <c r="AG3214" i="1"/>
  <c r="AG3215" i="1"/>
  <c r="AG3216" i="1"/>
  <c r="AG3217" i="1"/>
  <c r="AG3218" i="1"/>
  <c r="AG3219" i="1"/>
  <c r="AG3220" i="1"/>
  <c r="AG3221" i="1"/>
  <c r="AG3222" i="1"/>
  <c r="AG3223" i="1"/>
  <c r="AG3224" i="1"/>
  <c r="AG3225" i="1"/>
  <c r="AG3226" i="1"/>
  <c r="AG3227" i="1"/>
  <c r="AG3228" i="1"/>
  <c r="AG3229" i="1"/>
  <c r="AG3230" i="1"/>
  <c r="AG3231" i="1"/>
  <c r="AG3232" i="1"/>
  <c r="AG3233" i="1"/>
  <c r="AG3234" i="1"/>
  <c r="AG3235" i="1"/>
  <c r="AG3236" i="1"/>
  <c r="AG3237" i="1"/>
  <c r="AG3238" i="1"/>
  <c r="AG3239" i="1"/>
  <c r="AG3240" i="1"/>
  <c r="AG3241" i="1"/>
  <c r="AG3242" i="1"/>
  <c r="AG3243" i="1"/>
  <c r="AG3244" i="1"/>
  <c r="AG3245" i="1"/>
  <c r="AG3246" i="1"/>
  <c r="AG3247" i="1"/>
  <c r="AG3248" i="1"/>
  <c r="AG3249" i="1"/>
  <c r="AG3250" i="1"/>
  <c r="AG3251" i="1"/>
  <c r="AG3252" i="1"/>
  <c r="AG3253" i="1"/>
  <c r="AG3254" i="1"/>
  <c r="AG3255" i="1"/>
  <c r="AG3256" i="1"/>
  <c r="AG3257" i="1"/>
  <c r="AG3258" i="1"/>
  <c r="AG3259" i="1"/>
  <c r="AG3260" i="1"/>
  <c r="AG3261" i="1"/>
  <c r="AG3262" i="1"/>
  <c r="AG3263" i="1"/>
  <c r="AG3264" i="1"/>
  <c r="AG3265" i="1"/>
  <c r="AG3266" i="1"/>
  <c r="AG3267" i="1"/>
  <c r="AG3268" i="1"/>
  <c r="AG3269" i="1"/>
  <c r="AG3270" i="1"/>
  <c r="AG3271" i="1"/>
  <c r="AG3272" i="1"/>
  <c r="AG3273" i="1"/>
  <c r="AG3274" i="1"/>
  <c r="AG3275" i="1"/>
  <c r="AG3276" i="1"/>
  <c r="AG3277" i="1"/>
  <c r="AG3278" i="1"/>
  <c r="AG3279" i="1"/>
  <c r="AG3280" i="1"/>
  <c r="AG3281" i="1"/>
  <c r="AG3282" i="1"/>
  <c r="AG3283" i="1"/>
  <c r="AG3284" i="1"/>
  <c r="AG3285" i="1"/>
  <c r="AG3286" i="1"/>
  <c r="AG3287" i="1"/>
  <c r="AG3288" i="1"/>
  <c r="AG3289" i="1"/>
  <c r="AG3290" i="1"/>
  <c r="AG3291" i="1"/>
  <c r="AG3292" i="1"/>
  <c r="AG3293" i="1"/>
  <c r="AG3294" i="1"/>
  <c r="AG3295" i="1"/>
  <c r="AG3296" i="1"/>
  <c r="AG3297" i="1"/>
  <c r="AG3298" i="1"/>
  <c r="AG3299" i="1"/>
  <c r="AG3300" i="1"/>
  <c r="AG3301" i="1"/>
  <c r="AG3302" i="1"/>
  <c r="AG3303" i="1"/>
  <c r="AG3304" i="1"/>
  <c r="AG3305" i="1"/>
  <c r="AG3306" i="1"/>
  <c r="AG3307" i="1"/>
  <c r="AG3308" i="1"/>
  <c r="AG3309" i="1"/>
  <c r="AG3310" i="1"/>
  <c r="AG3311" i="1"/>
  <c r="AG3312" i="1"/>
  <c r="AG3313" i="1"/>
  <c r="AG3314" i="1"/>
  <c r="AG3315" i="1"/>
  <c r="AG3316" i="1"/>
  <c r="AG3317" i="1"/>
  <c r="AG3318" i="1"/>
  <c r="AG3319" i="1"/>
  <c r="AG3320" i="1"/>
  <c r="AG3321" i="1"/>
  <c r="AG3322" i="1"/>
  <c r="AG3323" i="1"/>
  <c r="AG3324" i="1"/>
  <c r="AG3325" i="1"/>
  <c r="AG3326" i="1"/>
  <c r="AG3327" i="1"/>
  <c r="AG3328" i="1"/>
  <c r="AG3329" i="1"/>
  <c r="AG3330" i="1"/>
  <c r="AG3331" i="1"/>
  <c r="AG3332" i="1"/>
  <c r="AG3333" i="1"/>
  <c r="AG3334" i="1"/>
  <c r="AG3335" i="1"/>
  <c r="AG3336" i="1"/>
  <c r="AG3337" i="1"/>
  <c r="AG3338" i="1"/>
  <c r="AG3339" i="1"/>
  <c r="AG3340" i="1"/>
  <c r="AG3341" i="1"/>
  <c r="AG3342" i="1"/>
  <c r="AG3343" i="1"/>
  <c r="AG3344" i="1"/>
  <c r="AG3345" i="1"/>
  <c r="AG3346" i="1"/>
  <c r="AG3347" i="1"/>
  <c r="AG3348" i="1"/>
  <c r="AG3349" i="1"/>
  <c r="AG3350" i="1"/>
  <c r="AG3351" i="1"/>
  <c r="AG3352" i="1"/>
  <c r="AG3353" i="1"/>
  <c r="AG3354" i="1"/>
  <c r="AG3355" i="1"/>
  <c r="AG3356" i="1"/>
  <c r="AG3357" i="1"/>
  <c r="AG3358" i="1"/>
  <c r="AG3359" i="1"/>
  <c r="AG3360" i="1"/>
  <c r="AG3361" i="1"/>
  <c r="AG3362" i="1"/>
  <c r="AG3363" i="1"/>
  <c r="AG3364" i="1"/>
  <c r="AG3365" i="1"/>
  <c r="AG3366" i="1"/>
  <c r="AG3367" i="1"/>
  <c r="AG3368" i="1"/>
  <c r="AG3369" i="1"/>
  <c r="AG3370" i="1"/>
  <c r="AG3371" i="1"/>
  <c r="AG3372" i="1"/>
  <c r="AG3373" i="1"/>
  <c r="AG3374" i="1"/>
  <c r="AG3375" i="1"/>
  <c r="AG3376" i="1"/>
  <c r="AG3377" i="1"/>
  <c r="AG3378" i="1"/>
  <c r="AG3379" i="1"/>
  <c r="AG3380" i="1"/>
  <c r="AG3381" i="1"/>
  <c r="AG3382" i="1"/>
  <c r="AG3383" i="1"/>
  <c r="AG3384" i="1"/>
  <c r="AG3385" i="1"/>
  <c r="AG3386" i="1"/>
  <c r="AG3387" i="1"/>
  <c r="AG3388" i="1"/>
  <c r="AG3389" i="1"/>
  <c r="AG3390" i="1"/>
  <c r="AG3391" i="1"/>
  <c r="AG3392" i="1"/>
  <c r="AG3393" i="1"/>
  <c r="AG3394" i="1"/>
  <c r="AG3395" i="1"/>
  <c r="AG3396" i="1"/>
  <c r="AG3397" i="1"/>
  <c r="AG3398" i="1"/>
  <c r="AG3399" i="1"/>
  <c r="AG3400" i="1"/>
  <c r="AG3401" i="1"/>
  <c r="AG3402" i="1"/>
  <c r="AG3403" i="1"/>
  <c r="AG3404" i="1"/>
  <c r="AG3405" i="1"/>
  <c r="AG3406" i="1"/>
  <c r="AG3407" i="1"/>
  <c r="AG3408" i="1"/>
  <c r="AG3409" i="1"/>
  <c r="AG3410" i="1"/>
  <c r="AG3411" i="1"/>
  <c r="AG3412" i="1"/>
  <c r="AG3413" i="1"/>
  <c r="AG3414" i="1"/>
  <c r="AG3415" i="1"/>
  <c r="AG3416" i="1"/>
  <c r="AG3417" i="1"/>
  <c r="AG3418" i="1"/>
  <c r="AG3419" i="1"/>
  <c r="AG3420" i="1"/>
  <c r="AG3421" i="1"/>
  <c r="AG3422" i="1"/>
  <c r="AG3423" i="1"/>
  <c r="AG3424" i="1"/>
  <c r="AG3425" i="1"/>
  <c r="AG3426" i="1"/>
  <c r="AG3427" i="1"/>
  <c r="AG3428" i="1"/>
  <c r="AG3429" i="1"/>
  <c r="AG3430" i="1"/>
  <c r="AG3431" i="1"/>
  <c r="AG3432" i="1"/>
  <c r="AG3433" i="1"/>
  <c r="AG3434" i="1"/>
  <c r="AG3435" i="1"/>
  <c r="AG3436" i="1"/>
  <c r="AG3437" i="1"/>
  <c r="AG3438" i="1"/>
  <c r="AG3439" i="1"/>
  <c r="AG3440" i="1"/>
  <c r="AG3441" i="1"/>
  <c r="AG3442" i="1"/>
  <c r="AG3443" i="1"/>
  <c r="AG3444" i="1"/>
  <c r="AG3445" i="1"/>
  <c r="AG3446" i="1"/>
  <c r="AG3447" i="1"/>
  <c r="AG3448" i="1"/>
  <c r="AG3449" i="1"/>
  <c r="AG3450" i="1"/>
  <c r="AG3451" i="1"/>
  <c r="AG3452" i="1"/>
  <c r="AG3453" i="1"/>
  <c r="AG3454" i="1"/>
  <c r="AG3455" i="1"/>
  <c r="AG3456" i="1"/>
  <c r="AG3457" i="1"/>
  <c r="AG3458" i="1"/>
  <c r="AG3459" i="1"/>
  <c r="AG3460" i="1"/>
  <c r="AG3461" i="1"/>
  <c r="AG3462" i="1"/>
  <c r="AG3463" i="1"/>
  <c r="AG3464" i="1"/>
  <c r="AG3465" i="1"/>
  <c r="AG3466" i="1"/>
  <c r="AG3467" i="1"/>
  <c r="AG3468" i="1"/>
  <c r="AG3469" i="1"/>
  <c r="AG3470" i="1"/>
  <c r="AG3471" i="1"/>
  <c r="AG3472" i="1"/>
  <c r="AG3473" i="1"/>
  <c r="AG3474" i="1"/>
  <c r="AG3475" i="1"/>
  <c r="AG3476" i="1"/>
  <c r="AG3477" i="1"/>
  <c r="AG3478" i="1"/>
  <c r="AG3479" i="1"/>
  <c r="AG3480" i="1"/>
  <c r="AG3481" i="1"/>
  <c r="AG3482" i="1"/>
  <c r="AG3483" i="1"/>
  <c r="AG3484" i="1"/>
  <c r="AG3485" i="1"/>
  <c r="AG3486" i="1"/>
  <c r="AG3487" i="1"/>
  <c r="AG3488" i="1"/>
  <c r="AG3489" i="1"/>
  <c r="AG3490" i="1"/>
  <c r="AG3491" i="1"/>
  <c r="AG3492" i="1"/>
  <c r="AG3493" i="1"/>
  <c r="AG3494" i="1"/>
  <c r="AG3495" i="1"/>
  <c r="AG3496" i="1"/>
  <c r="AG3497" i="1"/>
  <c r="AG3498" i="1"/>
  <c r="AG3499" i="1"/>
  <c r="AG3500" i="1"/>
  <c r="AG3501" i="1"/>
  <c r="AG3502" i="1"/>
  <c r="AG3503" i="1"/>
  <c r="AG3504" i="1"/>
  <c r="AG3505" i="1"/>
  <c r="AG3506" i="1"/>
  <c r="AG3507" i="1"/>
  <c r="AG3508" i="1"/>
  <c r="AG3509" i="1"/>
  <c r="AG3510" i="1"/>
  <c r="AG3511" i="1"/>
  <c r="AG3512" i="1"/>
  <c r="AG3513" i="1"/>
  <c r="AG3514" i="1"/>
  <c r="AG3515" i="1"/>
  <c r="AG3516" i="1"/>
  <c r="AG3517" i="1"/>
  <c r="AG3518" i="1"/>
  <c r="AG3519" i="1"/>
  <c r="AG3520" i="1"/>
  <c r="AG3521" i="1"/>
  <c r="AG3522" i="1"/>
  <c r="AG3523" i="1"/>
  <c r="AG3524" i="1"/>
  <c r="AG3525" i="1"/>
  <c r="AG3526" i="1"/>
  <c r="AG3527" i="1"/>
  <c r="AG3528" i="1"/>
  <c r="AG3529" i="1"/>
  <c r="AG3530" i="1"/>
  <c r="AG3531" i="1"/>
  <c r="AG3532" i="1"/>
  <c r="AG3533" i="1"/>
  <c r="AG3534" i="1"/>
  <c r="AG3535" i="1"/>
  <c r="AG3536" i="1"/>
  <c r="AG3537" i="1"/>
  <c r="AG3538" i="1"/>
  <c r="AG3539" i="1"/>
  <c r="AG3540" i="1"/>
  <c r="AG3541" i="1"/>
  <c r="AG3542" i="1"/>
  <c r="AG3543" i="1"/>
  <c r="AG3544" i="1"/>
  <c r="AG3545" i="1"/>
  <c r="AG3546" i="1"/>
  <c r="AG3547" i="1"/>
  <c r="AG3548" i="1"/>
  <c r="AG3549" i="1"/>
  <c r="AG3550" i="1"/>
  <c r="AG3551" i="1"/>
  <c r="AG3552" i="1"/>
  <c r="AG3553" i="1"/>
  <c r="AG3554" i="1"/>
  <c r="AG3555" i="1"/>
  <c r="AG3556" i="1"/>
  <c r="AG3557" i="1"/>
  <c r="AG3558" i="1"/>
  <c r="AG3559" i="1"/>
  <c r="AG3560" i="1"/>
  <c r="AG3561" i="1"/>
  <c r="AG3562" i="1"/>
  <c r="AG3563" i="1"/>
  <c r="AG3564" i="1"/>
  <c r="AG3565" i="1"/>
  <c r="AG3566" i="1"/>
  <c r="AG3567" i="1"/>
  <c r="AG3568" i="1"/>
  <c r="AG3569" i="1"/>
  <c r="AG3570" i="1"/>
  <c r="AG3571" i="1"/>
  <c r="AG3572" i="1"/>
  <c r="AG3573" i="1"/>
  <c r="AG3574" i="1"/>
  <c r="AG3575" i="1"/>
  <c r="AG3576" i="1"/>
  <c r="AG3577" i="1"/>
  <c r="AG3578" i="1"/>
  <c r="AG3579" i="1"/>
  <c r="AG3580" i="1"/>
  <c r="AG3581" i="1"/>
  <c r="AG3582" i="1"/>
  <c r="AG3583" i="1"/>
  <c r="AG3584" i="1"/>
  <c r="AG3585" i="1"/>
  <c r="AG3586" i="1"/>
  <c r="AG3587" i="1"/>
  <c r="AG3588" i="1"/>
  <c r="AG3589" i="1"/>
  <c r="AG3590" i="1"/>
  <c r="AG3591" i="1"/>
  <c r="AG3592" i="1"/>
  <c r="AG3593" i="1"/>
  <c r="AG3594" i="1"/>
  <c r="AG3595" i="1"/>
  <c r="AG3596" i="1"/>
  <c r="AG3597" i="1"/>
  <c r="AG3598" i="1"/>
  <c r="AG3599" i="1"/>
  <c r="AG3600" i="1"/>
  <c r="AG3601" i="1"/>
  <c r="AG3602" i="1"/>
  <c r="AG3603" i="1"/>
  <c r="AG3604" i="1"/>
  <c r="AG3605" i="1"/>
  <c r="AG3606" i="1"/>
  <c r="AG3607" i="1"/>
  <c r="AG3608" i="1"/>
  <c r="AG3609" i="1"/>
  <c r="AG3610" i="1"/>
  <c r="AG3611" i="1"/>
  <c r="AG3612" i="1"/>
  <c r="AG3613" i="1"/>
  <c r="AG3614" i="1"/>
  <c r="AG3615" i="1"/>
  <c r="AG3616" i="1"/>
  <c r="AG3617" i="1"/>
  <c r="AG3618" i="1"/>
  <c r="AG3619" i="1"/>
  <c r="AG3620" i="1"/>
  <c r="AG3621" i="1"/>
  <c r="AG3622" i="1"/>
  <c r="AG3623" i="1"/>
  <c r="AG3624" i="1"/>
  <c r="AG3625" i="1"/>
  <c r="AG3626" i="1"/>
  <c r="AG3627" i="1"/>
  <c r="AG3628" i="1"/>
  <c r="AG3629" i="1"/>
  <c r="AG3630" i="1"/>
  <c r="AG3631" i="1"/>
  <c r="AG3632" i="1"/>
  <c r="AG3633" i="1"/>
  <c r="AG3634" i="1"/>
  <c r="AG3635" i="1"/>
  <c r="AG3636" i="1"/>
  <c r="AG3637" i="1"/>
  <c r="AG3638" i="1"/>
  <c r="AG3639" i="1"/>
  <c r="AG3640" i="1"/>
  <c r="AG3641" i="1"/>
  <c r="AG3642" i="1"/>
  <c r="AG3643" i="1"/>
  <c r="AG3644" i="1"/>
  <c r="AG3645" i="1"/>
  <c r="AG3646" i="1"/>
  <c r="AG3647" i="1"/>
  <c r="AG3648" i="1"/>
  <c r="AG3649" i="1"/>
  <c r="AG3650" i="1"/>
  <c r="AG3651" i="1"/>
  <c r="AG3652" i="1"/>
  <c r="AG3653" i="1"/>
  <c r="AG3654" i="1"/>
  <c r="AG3655" i="1"/>
  <c r="AG3656" i="1"/>
  <c r="AG3657" i="1"/>
  <c r="AG3658" i="1"/>
  <c r="AG3659" i="1"/>
  <c r="AG3660" i="1"/>
  <c r="AG3661" i="1"/>
  <c r="AG3662" i="1"/>
  <c r="AG3663" i="1"/>
  <c r="AG3664" i="1"/>
  <c r="AG3665" i="1"/>
  <c r="AG3666" i="1"/>
  <c r="AG3667" i="1"/>
  <c r="AG3668" i="1"/>
  <c r="AG3669" i="1"/>
  <c r="AG3670" i="1"/>
  <c r="AG3671" i="1"/>
  <c r="AG3672" i="1"/>
  <c r="AG3673" i="1"/>
  <c r="AG3674" i="1"/>
  <c r="AG3675" i="1"/>
  <c r="AG3676" i="1"/>
  <c r="AG3677" i="1"/>
  <c r="AG3678" i="1"/>
  <c r="AG3679" i="1"/>
  <c r="AG3680" i="1"/>
  <c r="AG3681" i="1"/>
  <c r="AG3682" i="1"/>
  <c r="AG3683" i="1"/>
  <c r="AG3684" i="1"/>
  <c r="AG3685" i="1"/>
  <c r="AG3686" i="1"/>
  <c r="AG3687" i="1"/>
  <c r="AG3688" i="1"/>
  <c r="AG3689" i="1"/>
  <c r="AG3690" i="1"/>
  <c r="AG3691" i="1"/>
  <c r="AG3692" i="1"/>
  <c r="AG3693" i="1"/>
  <c r="AG3694" i="1"/>
  <c r="AG3695" i="1"/>
  <c r="AG3696" i="1"/>
  <c r="AG3697" i="1"/>
  <c r="AG3698" i="1"/>
  <c r="AG3699" i="1"/>
  <c r="AG3700" i="1"/>
  <c r="AG3701" i="1"/>
  <c r="AG3702" i="1"/>
  <c r="AG3703" i="1"/>
  <c r="AG3704" i="1"/>
  <c r="AG3705" i="1"/>
  <c r="AG3706" i="1"/>
  <c r="AG3707" i="1"/>
  <c r="AG3708" i="1"/>
  <c r="AG3709" i="1"/>
  <c r="AG3710" i="1"/>
  <c r="AG3711" i="1"/>
  <c r="AG3712" i="1"/>
  <c r="AG3713" i="1"/>
  <c r="AG3714" i="1"/>
  <c r="AG3715" i="1"/>
  <c r="AG3716" i="1"/>
  <c r="AG3717" i="1"/>
  <c r="AG3718" i="1"/>
  <c r="AG3719" i="1"/>
  <c r="AG3720" i="1"/>
  <c r="AG3721" i="1"/>
  <c r="AG3722" i="1"/>
  <c r="AG3723" i="1"/>
  <c r="AG3724" i="1"/>
  <c r="AG3725" i="1"/>
  <c r="AG3726" i="1"/>
  <c r="AG3727" i="1"/>
  <c r="AG3728" i="1"/>
  <c r="AG3729" i="1"/>
  <c r="AG3730" i="1"/>
  <c r="AG3731" i="1"/>
  <c r="AG3732" i="1"/>
  <c r="AG3733" i="1"/>
  <c r="AG3734" i="1"/>
  <c r="AG3735" i="1"/>
  <c r="AG3736" i="1"/>
  <c r="AG3737" i="1"/>
  <c r="AG3738" i="1"/>
  <c r="AG3739" i="1"/>
  <c r="AG3740" i="1"/>
  <c r="AG3741" i="1"/>
  <c r="AG3742" i="1"/>
  <c r="AG3743" i="1"/>
  <c r="AG3744" i="1"/>
  <c r="AG3745" i="1"/>
  <c r="AG3746" i="1"/>
  <c r="AG3747" i="1"/>
  <c r="AG3748" i="1"/>
  <c r="AG3749" i="1"/>
  <c r="AG3750" i="1"/>
  <c r="AG3751" i="1"/>
  <c r="AG3752" i="1"/>
  <c r="AG3753" i="1"/>
  <c r="AG3754" i="1"/>
  <c r="AG3755" i="1"/>
  <c r="AG3756" i="1"/>
  <c r="AG3757" i="1"/>
  <c r="AG3758" i="1"/>
  <c r="AG3759" i="1"/>
  <c r="AG3760" i="1"/>
  <c r="AG3761" i="1"/>
  <c r="AG3762" i="1"/>
  <c r="AG3763" i="1"/>
  <c r="AG3764" i="1"/>
  <c r="AG3765" i="1"/>
  <c r="AG3766" i="1"/>
  <c r="AG3767" i="1"/>
  <c r="AG3768" i="1"/>
  <c r="AG3769" i="1"/>
  <c r="AG3770" i="1"/>
  <c r="AG3771" i="1"/>
  <c r="AG3772" i="1"/>
  <c r="AG3773" i="1"/>
  <c r="AG3774" i="1"/>
  <c r="AG3775" i="1"/>
  <c r="AG3776" i="1"/>
  <c r="AG3777" i="1"/>
  <c r="AG3778" i="1"/>
  <c r="AG3779" i="1"/>
  <c r="AG3780" i="1"/>
  <c r="AG3781" i="1"/>
  <c r="AG3782" i="1"/>
  <c r="AG3783" i="1"/>
  <c r="AG3784" i="1"/>
  <c r="AG3785" i="1"/>
  <c r="AG3786" i="1"/>
  <c r="AG3787" i="1"/>
  <c r="AG3788" i="1"/>
  <c r="AG3789" i="1"/>
  <c r="AG3790" i="1"/>
  <c r="AG3791" i="1"/>
  <c r="AG3792" i="1"/>
  <c r="AG3793" i="1"/>
  <c r="AG3794" i="1"/>
  <c r="AG3795" i="1"/>
  <c r="AG3796" i="1"/>
  <c r="AG3797" i="1"/>
  <c r="AG3798" i="1"/>
  <c r="AG3799" i="1"/>
  <c r="AG3800" i="1"/>
  <c r="AG3801" i="1"/>
  <c r="AG3802" i="1"/>
  <c r="AG3803" i="1"/>
  <c r="AG3804" i="1"/>
  <c r="AG3805" i="1"/>
  <c r="AG3806" i="1"/>
  <c r="AG3807" i="1"/>
  <c r="AG3808" i="1"/>
  <c r="AG3809" i="1"/>
  <c r="AG3810" i="1"/>
  <c r="AG3811" i="1"/>
  <c r="AG3812" i="1"/>
  <c r="AG3813" i="1"/>
  <c r="AG3814" i="1"/>
  <c r="AG3815" i="1"/>
  <c r="AG3816" i="1"/>
  <c r="AG3817" i="1"/>
  <c r="AG3818" i="1"/>
  <c r="AG3819" i="1"/>
  <c r="AG3820" i="1"/>
  <c r="AG3821" i="1"/>
  <c r="AG3822" i="1"/>
  <c r="AG3823" i="1"/>
  <c r="AG3824" i="1"/>
  <c r="AG3825" i="1"/>
  <c r="AG3826" i="1"/>
  <c r="AG3827" i="1"/>
  <c r="AG3828" i="1"/>
  <c r="AG3829" i="1"/>
  <c r="AG3830" i="1"/>
  <c r="AG3831" i="1"/>
  <c r="AG3832" i="1"/>
  <c r="AG3833" i="1"/>
  <c r="AG3834" i="1"/>
  <c r="AG3835" i="1"/>
  <c r="AG3836" i="1"/>
  <c r="AG3837" i="1"/>
  <c r="AG3838" i="1"/>
  <c r="AG3839" i="1"/>
  <c r="AG3840" i="1"/>
  <c r="AG3841" i="1"/>
  <c r="AG3842" i="1"/>
  <c r="AG3843" i="1"/>
  <c r="AG3844" i="1"/>
  <c r="AG3845" i="1"/>
  <c r="AG3846" i="1"/>
  <c r="AG3847" i="1"/>
  <c r="AG3848" i="1"/>
  <c r="AG3849" i="1"/>
  <c r="AG3850" i="1"/>
  <c r="AG3851" i="1"/>
  <c r="AG3852" i="1"/>
  <c r="AG3853" i="1"/>
  <c r="AG3854" i="1"/>
  <c r="AG3855" i="1"/>
  <c r="AG3856" i="1"/>
  <c r="AG3857" i="1"/>
  <c r="AG3858" i="1"/>
  <c r="AG3859" i="1"/>
  <c r="AG3860" i="1"/>
  <c r="AG3861" i="1"/>
  <c r="AG3862" i="1"/>
  <c r="AG3863" i="1"/>
  <c r="AG3864" i="1"/>
  <c r="AG3865" i="1"/>
  <c r="AG3866" i="1"/>
  <c r="AG3867" i="1"/>
  <c r="AG3868" i="1"/>
  <c r="AG3869" i="1"/>
  <c r="AG3870" i="1"/>
  <c r="AG3871" i="1"/>
  <c r="AG3872" i="1"/>
  <c r="AG3873" i="1"/>
  <c r="AG3874" i="1"/>
  <c r="AG3875" i="1"/>
  <c r="AG3876" i="1"/>
  <c r="AG3877" i="1"/>
  <c r="AG3878" i="1"/>
  <c r="AG3879" i="1"/>
  <c r="AG3880" i="1"/>
  <c r="AG3881" i="1"/>
  <c r="AG3882" i="1"/>
  <c r="AG3883" i="1"/>
  <c r="AG3884" i="1"/>
  <c r="AG3885" i="1"/>
  <c r="AG3886" i="1"/>
  <c r="AG3887" i="1"/>
  <c r="AG3888" i="1"/>
  <c r="AG3889" i="1"/>
  <c r="AG3890" i="1"/>
  <c r="AG3891" i="1"/>
  <c r="AG3892" i="1"/>
  <c r="AG3893" i="1"/>
  <c r="AG3894" i="1"/>
  <c r="AG3895" i="1"/>
  <c r="AG3896" i="1"/>
  <c r="AG3897" i="1"/>
  <c r="AG3898" i="1"/>
  <c r="AG3899" i="1"/>
  <c r="AG3900" i="1"/>
  <c r="AG3901" i="1"/>
  <c r="AG3902" i="1"/>
  <c r="AG3903" i="1"/>
  <c r="AG3904" i="1"/>
  <c r="AG3905" i="1"/>
  <c r="AG3906" i="1"/>
  <c r="AG3907" i="1"/>
  <c r="AG3908" i="1"/>
  <c r="AG3909" i="1"/>
  <c r="AG3910" i="1"/>
  <c r="AG3911" i="1"/>
  <c r="AG3912" i="1"/>
  <c r="AG3913" i="1"/>
  <c r="AG3914" i="1"/>
  <c r="AG3915" i="1"/>
  <c r="AG3916" i="1"/>
  <c r="AG3917" i="1"/>
  <c r="AG3918" i="1"/>
  <c r="AG3919" i="1"/>
  <c r="AG3920" i="1"/>
  <c r="AG3921" i="1"/>
  <c r="AG3922" i="1"/>
  <c r="AG3923" i="1"/>
  <c r="AG3924" i="1"/>
  <c r="AG3925" i="1"/>
  <c r="AG3926" i="1"/>
  <c r="AG3927" i="1"/>
  <c r="AG3928" i="1"/>
  <c r="AG3929" i="1"/>
  <c r="AG3930" i="1"/>
  <c r="AG3931" i="1"/>
  <c r="AG3932" i="1"/>
  <c r="AG3933" i="1"/>
  <c r="AG3934" i="1"/>
  <c r="AG3935" i="1"/>
  <c r="AG3936" i="1"/>
  <c r="AG3937" i="1"/>
  <c r="AG3938" i="1"/>
  <c r="AG3939" i="1"/>
  <c r="AG3940" i="1"/>
  <c r="AG3941" i="1"/>
  <c r="AG3942" i="1"/>
  <c r="AG3943" i="1"/>
  <c r="AG3944" i="1"/>
  <c r="AG3945" i="1"/>
  <c r="AG3946" i="1"/>
  <c r="AG3947" i="1"/>
  <c r="AG3948" i="1"/>
  <c r="AG3949" i="1"/>
  <c r="AG3950" i="1"/>
  <c r="AG3951" i="1"/>
  <c r="AG3952" i="1"/>
  <c r="AG3953" i="1"/>
  <c r="AG3954" i="1"/>
  <c r="AG3955" i="1"/>
  <c r="AG3956" i="1"/>
  <c r="AG3957" i="1"/>
  <c r="AG3958" i="1"/>
  <c r="AG3959" i="1"/>
  <c r="AG3960" i="1"/>
  <c r="AG3961" i="1"/>
  <c r="AG3962" i="1"/>
  <c r="AG3963" i="1"/>
  <c r="AG3964" i="1"/>
  <c r="AG3965" i="1"/>
  <c r="AG3966" i="1"/>
  <c r="AG3967" i="1"/>
  <c r="AG3968" i="1"/>
  <c r="AG3969" i="1"/>
  <c r="AG3970" i="1"/>
  <c r="AG3971" i="1"/>
  <c r="AG3972" i="1"/>
  <c r="AG3973" i="1"/>
  <c r="AG3974" i="1"/>
  <c r="AG3975" i="1"/>
  <c r="AG3976" i="1"/>
  <c r="AG3977" i="1"/>
  <c r="AG3978" i="1"/>
  <c r="AG3979" i="1"/>
  <c r="AG3980" i="1"/>
  <c r="AG3981" i="1"/>
  <c r="AG3982" i="1"/>
  <c r="AG3983" i="1"/>
  <c r="AG3984" i="1"/>
  <c r="AG3985" i="1"/>
  <c r="AG3986" i="1"/>
  <c r="AG3987" i="1"/>
  <c r="AG3988" i="1"/>
  <c r="AG3989" i="1"/>
  <c r="AG3990" i="1"/>
  <c r="AG3991" i="1"/>
  <c r="AG3992" i="1"/>
  <c r="AG3993" i="1"/>
  <c r="AG3994" i="1"/>
  <c r="AG3995" i="1"/>
  <c r="AG3996" i="1"/>
  <c r="AG3997" i="1"/>
  <c r="AG3998" i="1"/>
  <c r="AG3999" i="1"/>
  <c r="AG4000" i="1"/>
  <c r="AG4001" i="1"/>
  <c r="AG4002" i="1"/>
  <c r="AG4003" i="1"/>
  <c r="AG4004" i="1"/>
  <c r="AG4005" i="1"/>
  <c r="AG4006" i="1"/>
  <c r="AG4007" i="1"/>
  <c r="AG4008" i="1"/>
  <c r="AG4009" i="1"/>
  <c r="AG4010" i="1"/>
  <c r="AG4011" i="1"/>
  <c r="AG4012" i="1"/>
  <c r="AG4013" i="1"/>
  <c r="AG4014" i="1"/>
  <c r="AG4015" i="1"/>
  <c r="AG4016" i="1"/>
  <c r="AG4017" i="1"/>
  <c r="AG4018" i="1"/>
  <c r="AG4019" i="1"/>
  <c r="AG4020" i="1"/>
  <c r="AG4021" i="1"/>
  <c r="AG4022" i="1"/>
  <c r="AG4023" i="1"/>
  <c r="AG4024" i="1"/>
  <c r="AG4025" i="1"/>
  <c r="AG4026" i="1"/>
  <c r="AG4027" i="1"/>
  <c r="AG4028" i="1"/>
  <c r="AG4029" i="1"/>
  <c r="AG4030" i="1"/>
  <c r="AG4031" i="1"/>
  <c r="AG4032" i="1"/>
  <c r="AG4033" i="1"/>
  <c r="AG4034" i="1"/>
  <c r="AG4035" i="1"/>
  <c r="AG4036" i="1"/>
  <c r="AG4037" i="1"/>
  <c r="AG4038" i="1"/>
  <c r="AG4039" i="1"/>
  <c r="AG4040" i="1"/>
  <c r="AG4041" i="1"/>
  <c r="AG4042" i="1"/>
  <c r="AG4043" i="1"/>
  <c r="AG4044" i="1"/>
  <c r="AG4045" i="1"/>
  <c r="AG4046" i="1"/>
  <c r="AG4047" i="1"/>
  <c r="AG4048" i="1"/>
  <c r="AG4049" i="1"/>
  <c r="AG4050" i="1"/>
  <c r="AG4051" i="1"/>
  <c r="AG4052" i="1"/>
  <c r="AG4053" i="1"/>
  <c r="AG4054" i="1"/>
  <c r="AG4055" i="1"/>
  <c r="AG4056" i="1"/>
  <c r="AG4057" i="1"/>
  <c r="AG4058" i="1"/>
  <c r="AG4059" i="1"/>
  <c r="AG4060" i="1"/>
  <c r="AG4061" i="1"/>
  <c r="AG4062" i="1"/>
  <c r="AG4063" i="1"/>
  <c r="AG4064" i="1"/>
  <c r="AG4065" i="1"/>
  <c r="AG4066" i="1"/>
  <c r="AG4067" i="1"/>
  <c r="AG4068" i="1"/>
  <c r="AG4069" i="1"/>
  <c r="AG4070" i="1"/>
  <c r="AG4071" i="1"/>
  <c r="AG4072" i="1"/>
  <c r="AG4073" i="1"/>
  <c r="AG4074" i="1"/>
  <c r="AG4075" i="1"/>
  <c r="AG4076" i="1"/>
  <c r="AG4077" i="1"/>
  <c r="AG4078" i="1"/>
  <c r="AG4079" i="1"/>
  <c r="AG4080" i="1"/>
  <c r="AG4081" i="1"/>
  <c r="AG4082" i="1"/>
  <c r="AG4083" i="1"/>
  <c r="AG4084" i="1"/>
  <c r="AG4085" i="1"/>
  <c r="AG4086" i="1"/>
  <c r="AG4087" i="1"/>
  <c r="AG4088" i="1"/>
  <c r="AG4089" i="1"/>
  <c r="AG4090" i="1"/>
  <c r="AG4091" i="1"/>
  <c r="AG4092" i="1"/>
  <c r="AG4093" i="1"/>
  <c r="AG4094" i="1"/>
  <c r="AG4095" i="1"/>
  <c r="AG4096" i="1"/>
  <c r="AG4097" i="1"/>
  <c r="AG4098" i="1"/>
  <c r="AG4099" i="1"/>
  <c r="AG4100" i="1"/>
  <c r="AG4101" i="1"/>
  <c r="AG4102" i="1"/>
  <c r="AG4103" i="1"/>
  <c r="AG4104" i="1"/>
  <c r="AG4105" i="1"/>
  <c r="AG4106" i="1"/>
  <c r="AG4107" i="1"/>
  <c r="AG4108" i="1"/>
  <c r="AG4109" i="1"/>
  <c r="AG4110" i="1"/>
  <c r="AG4111" i="1"/>
  <c r="AG4112" i="1"/>
  <c r="AG4113" i="1"/>
  <c r="AG4114" i="1"/>
  <c r="AG4115" i="1"/>
  <c r="AG4116" i="1"/>
  <c r="AG4117" i="1"/>
  <c r="AG4118" i="1"/>
  <c r="AG4119" i="1"/>
  <c r="AG4120" i="1"/>
  <c r="AG4121" i="1"/>
  <c r="AG4122" i="1"/>
  <c r="AG4123" i="1"/>
  <c r="AG4124" i="1"/>
  <c r="AG4125" i="1"/>
  <c r="AG4126" i="1"/>
  <c r="AG4127" i="1"/>
  <c r="AG4128" i="1"/>
  <c r="AG4129" i="1"/>
  <c r="AG4130" i="1"/>
  <c r="AG4131" i="1"/>
  <c r="AG4132" i="1"/>
  <c r="AG4133" i="1"/>
  <c r="AG4134" i="1"/>
  <c r="AG4135" i="1"/>
  <c r="AG4136" i="1"/>
  <c r="AG4137" i="1"/>
  <c r="AG4138" i="1"/>
  <c r="AG4139" i="1"/>
  <c r="AG4140" i="1"/>
  <c r="AG4141" i="1"/>
  <c r="AG4142" i="1"/>
  <c r="AG4143" i="1"/>
  <c r="AG4144" i="1"/>
  <c r="AG4145" i="1"/>
  <c r="AG4146" i="1"/>
  <c r="AG4147" i="1"/>
  <c r="AG4148" i="1"/>
  <c r="AG4149" i="1"/>
  <c r="AG4150" i="1"/>
  <c r="AG4151" i="1"/>
  <c r="AG4152" i="1"/>
  <c r="AG4153" i="1"/>
  <c r="AG4154" i="1"/>
  <c r="AG4155" i="1"/>
  <c r="AG4156" i="1"/>
  <c r="AG4157" i="1"/>
  <c r="AG4158" i="1"/>
  <c r="AG4159" i="1"/>
  <c r="AG4160" i="1"/>
  <c r="AG4161" i="1"/>
  <c r="AG4162" i="1"/>
  <c r="AG4163" i="1"/>
  <c r="AG4164" i="1"/>
  <c r="AG4165" i="1"/>
  <c r="AG4166" i="1"/>
  <c r="AG4167" i="1"/>
  <c r="AG4168" i="1"/>
  <c r="AG4169" i="1"/>
  <c r="AG4170" i="1"/>
  <c r="AG4171" i="1"/>
  <c r="AG4172" i="1"/>
  <c r="AG4173" i="1"/>
  <c r="AG4174" i="1"/>
  <c r="AG4175" i="1"/>
  <c r="AG4176" i="1"/>
  <c r="AG4177" i="1"/>
  <c r="AG4178" i="1"/>
  <c r="AG4179" i="1"/>
  <c r="AG4180" i="1"/>
  <c r="AG4181" i="1"/>
  <c r="AG4182" i="1"/>
  <c r="AG4183" i="1"/>
  <c r="AG4184" i="1"/>
  <c r="AG4185" i="1"/>
  <c r="AG4186" i="1"/>
  <c r="AG4187" i="1"/>
  <c r="AG4188" i="1"/>
  <c r="AG4189" i="1"/>
  <c r="AG4190" i="1"/>
  <c r="AG4191" i="1"/>
  <c r="AG4192" i="1"/>
  <c r="AG4193" i="1"/>
  <c r="AG4194" i="1"/>
  <c r="AG4195" i="1"/>
  <c r="AG4196" i="1"/>
  <c r="AG4197" i="1"/>
  <c r="AG4198" i="1"/>
  <c r="AG4199" i="1"/>
  <c r="AG4200" i="1"/>
  <c r="AG4201" i="1"/>
  <c r="AG4202" i="1"/>
  <c r="AG4203" i="1"/>
  <c r="AG4204" i="1"/>
  <c r="AG4205" i="1"/>
  <c r="AG4206" i="1"/>
  <c r="AG4207" i="1"/>
  <c r="AG4208" i="1"/>
  <c r="AG4209" i="1"/>
  <c r="AG4210" i="1"/>
  <c r="AG4211" i="1"/>
  <c r="AG4212" i="1"/>
  <c r="AG4213" i="1"/>
  <c r="AG4214" i="1"/>
  <c r="AG4215" i="1"/>
  <c r="AG4216" i="1"/>
  <c r="AG4217" i="1"/>
  <c r="AG4218" i="1"/>
  <c r="AG4219" i="1"/>
  <c r="AG4220" i="1"/>
  <c r="AG4221" i="1"/>
  <c r="AG4222" i="1"/>
  <c r="AG4223" i="1"/>
  <c r="AG4224" i="1"/>
  <c r="AG4225" i="1"/>
  <c r="AG4226" i="1"/>
  <c r="AG4227" i="1"/>
  <c r="AG4228" i="1"/>
  <c r="AG4229" i="1"/>
  <c r="AG4230" i="1"/>
  <c r="AG4231" i="1"/>
  <c r="AG4232" i="1"/>
  <c r="AG4233" i="1"/>
  <c r="AG4234" i="1"/>
  <c r="AG4235" i="1"/>
  <c r="AG4236" i="1"/>
  <c r="AG4237" i="1"/>
  <c r="AG4238" i="1"/>
  <c r="AG4239" i="1"/>
  <c r="AG4240" i="1"/>
  <c r="AG4241" i="1"/>
  <c r="AG4242" i="1"/>
  <c r="AG4243" i="1"/>
  <c r="AG4244" i="1"/>
  <c r="AG4245" i="1"/>
  <c r="AG4246" i="1"/>
  <c r="AG4247" i="1"/>
  <c r="AG4248" i="1"/>
  <c r="AG4249" i="1"/>
  <c r="AG4250" i="1"/>
  <c r="AG4251" i="1"/>
  <c r="AG4252" i="1"/>
  <c r="AG4253" i="1"/>
  <c r="AG4254" i="1"/>
  <c r="AG4255" i="1"/>
  <c r="AG4256" i="1"/>
  <c r="AG4257" i="1"/>
  <c r="AG4258" i="1"/>
  <c r="AG4259" i="1"/>
  <c r="AG4260" i="1"/>
  <c r="AG4261" i="1"/>
  <c r="AG4262" i="1"/>
  <c r="AG4263" i="1"/>
  <c r="AG4264" i="1"/>
  <c r="AG4265" i="1"/>
  <c r="AG4266" i="1"/>
  <c r="AG4267" i="1"/>
  <c r="AG4268" i="1"/>
  <c r="AG4269" i="1"/>
  <c r="AG4270" i="1"/>
  <c r="AG4271" i="1"/>
  <c r="AG4272" i="1"/>
  <c r="AG4273" i="1"/>
  <c r="AG4274" i="1"/>
  <c r="AG4275" i="1"/>
  <c r="AG4276" i="1"/>
  <c r="AG4277" i="1"/>
  <c r="AG4278" i="1"/>
  <c r="AG4279" i="1"/>
  <c r="AG4280" i="1"/>
  <c r="AG4281" i="1"/>
  <c r="AG4282" i="1"/>
  <c r="AG4283" i="1"/>
  <c r="AG4284" i="1"/>
  <c r="AG4285" i="1"/>
  <c r="AG4286" i="1"/>
  <c r="AG4287" i="1"/>
  <c r="AG4288" i="1"/>
  <c r="AG4289" i="1"/>
  <c r="AG4290" i="1"/>
  <c r="AG4291" i="1"/>
  <c r="AG4292" i="1"/>
  <c r="AG4293" i="1"/>
  <c r="AG4294" i="1"/>
  <c r="AG4295" i="1"/>
  <c r="AG4296" i="1"/>
  <c r="AG4297" i="1"/>
  <c r="AG4298" i="1"/>
  <c r="AG4299" i="1"/>
  <c r="AG4300" i="1"/>
  <c r="AG4301" i="1"/>
  <c r="AG4302" i="1"/>
  <c r="AG4303" i="1"/>
  <c r="AG4304" i="1"/>
  <c r="AG4305" i="1"/>
  <c r="AG4306" i="1"/>
  <c r="AG4307" i="1"/>
  <c r="AG4308" i="1"/>
  <c r="AG4309" i="1"/>
  <c r="AG4310" i="1"/>
  <c r="AG4311" i="1"/>
  <c r="AG4312" i="1"/>
  <c r="AG4313" i="1"/>
  <c r="AG4314" i="1"/>
  <c r="AG4315" i="1"/>
  <c r="AG4316" i="1"/>
  <c r="AG4317" i="1"/>
  <c r="AG4318" i="1"/>
  <c r="AG4319" i="1"/>
  <c r="AG4320" i="1"/>
  <c r="AG4321" i="1"/>
  <c r="AG4322" i="1"/>
  <c r="AG4323" i="1"/>
  <c r="AG4324" i="1"/>
  <c r="AG4325" i="1"/>
  <c r="AG4326" i="1"/>
  <c r="AG4327" i="1"/>
  <c r="AG4328" i="1"/>
  <c r="AG4329" i="1"/>
  <c r="AG4330" i="1"/>
  <c r="AG4331" i="1"/>
  <c r="AG4332" i="1"/>
  <c r="AG4333" i="1"/>
  <c r="AG4334" i="1"/>
  <c r="AG4335" i="1"/>
  <c r="AG4336" i="1"/>
  <c r="AG4337" i="1"/>
  <c r="AG4338" i="1"/>
  <c r="AG4339" i="1"/>
  <c r="AG4340" i="1"/>
  <c r="AG4341" i="1"/>
  <c r="AG4342" i="1"/>
  <c r="AG4343" i="1"/>
  <c r="AG4344" i="1"/>
  <c r="AG4345" i="1"/>
  <c r="AG4346" i="1"/>
  <c r="AG4347" i="1"/>
  <c r="AG4348" i="1"/>
  <c r="AG4349" i="1"/>
  <c r="AG4350" i="1"/>
  <c r="AG4351" i="1"/>
  <c r="AG4352" i="1"/>
  <c r="AG4353" i="1"/>
  <c r="AG4354" i="1"/>
  <c r="AG4355" i="1"/>
  <c r="AG4356" i="1"/>
  <c r="AG4357" i="1"/>
  <c r="AG4358" i="1"/>
  <c r="AG4359" i="1"/>
  <c r="AG4360" i="1"/>
  <c r="AG4361" i="1"/>
  <c r="AG4362" i="1"/>
  <c r="AG4363" i="1"/>
  <c r="AG4364" i="1"/>
  <c r="AG4365" i="1"/>
  <c r="AG4366" i="1"/>
  <c r="AG4367" i="1"/>
  <c r="AG4368" i="1"/>
  <c r="AG4369" i="1"/>
  <c r="AG4370" i="1"/>
  <c r="AG4371" i="1"/>
  <c r="AG4372" i="1"/>
  <c r="AG4373" i="1"/>
  <c r="AG4374" i="1"/>
  <c r="AG4375" i="1"/>
  <c r="AG4376" i="1"/>
  <c r="AG4377" i="1"/>
  <c r="AG4378" i="1"/>
  <c r="AG4379" i="1"/>
  <c r="AG4380" i="1"/>
  <c r="AG4381" i="1"/>
  <c r="AG4382" i="1"/>
  <c r="AG4383" i="1"/>
  <c r="AG4384" i="1"/>
  <c r="AG4385" i="1"/>
  <c r="AG4386" i="1"/>
  <c r="AG4387" i="1"/>
  <c r="AG4388" i="1"/>
  <c r="AG4389" i="1"/>
  <c r="AG4390" i="1"/>
  <c r="AG4391" i="1"/>
  <c r="AG4392" i="1"/>
  <c r="AG4393" i="1"/>
  <c r="AG4394" i="1"/>
  <c r="AG4395" i="1"/>
  <c r="AG4396" i="1"/>
  <c r="AG4397" i="1"/>
  <c r="AG4398" i="1"/>
  <c r="AG4399" i="1"/>
  <c r="AG4400" i="1"/>
  <c r="AG4401" i="1"/>
  <c r="AG4402" i="1"/>
  <c r="AG4403" i="1"/>
  <c r="AG4404" i="1"/>
  <c r="AG4405" i="1"/>
  <c r="AG4406" i="1"/>
  <c r="AG4407" i="1"/>
  <c r="AG4408" i="1"/>
  <c r="AG4409" i="1"/>
  <c r="AG4410" i="1"/>
  <c r="AG4411" i="1"/>
  <c r="AG4412" i="1"/>
  <c r="AG4413" i="1"/>
  <c r="AG4414" i="1"/>
  <c r="AG4415" i="1"/>
  <c r="AG4416" i="1"/>
  <c r="AG4417" i="1"/>
  <c r="AG4418" i="1"/>
  <c r="AG4419" i="1"/>
  <c r="AG4420" i="1"/>
  <c r="AG4421" i="1"/>
  <c r="AG4422" i="1"/>
  <c r="AG4423" i="1"/>
  <c r="AG4424" i="1"/>
  <c r="AG4425" i="1"/>
  <c r="AG4426" i="1"/>
  <c r="AG4427" i="1"/>
  <c r="AG4428" i="1"/>
  <c r="AG4429" i="1"/>
  <c r="AG4430" i="1"/>
  <c r="AG4431" i="1"/>
  <c r="AG4432" i="1"/>
  <c r="AG4433" i="1"/>
  <c r="AG4434" i="1"/>
  <c r="AG4435" i="1"/>
  <c r="AG4436" i="1"/>
  <c r="AG4437" i="1"/>
  <c r="AG4438" i="1"/>
  <c r="AG4439" i="1"/>
  <c r="AG4440" i="1"/>
  <c r="AG4441" i="1"/>
  <c r="AG4442" i="1"/>
  <c r="AG4443" i="1"/>
  <c r="AG4444" i="1"/>
  <c r="AG4445" i="1"/>
  <c r="AG4446" i="1"/>
  <c r="AG4447" i="1"/>
  <c r="AG4448" i="1"/>
  <c r="AG4449" i="1"/>
  <c r="AG4450" i="1"/>
  <c r="AG4451" i="1"/>
  <c r="AG4452" i="1"/>
  <c r="AG4453" i="1"/>
  <c r="AG4454" i="1"/>
  <c r="AG4455" i="1"/>
  <c r="AG4456" i="1"/>
  <c r="AG4457" i="1"/>
  <c r="AG4458" i="1"/>
  <c r="AG4459" i="1"/>
  <c r="AG4460" i="1"/>
  <c r="AG4461" i="1"/>
  <c r="AG4462" i="1"/>
  <c r="AG4463" i="1"/>
  <c r="AG4464" i="1"/>
  <c r="AG4465" i="1"/>
  <c r="AG4466" i="1"/>
  <c r="AG4467" i="1"/>
  <c r="AG4468" i="1"/>
  <c r="AG4469" i="1"/>
  <c r="AG4470" i="1"/>
  <c r="AG4471" i="1"/>
  <c r="AG4472" i="1"/>
  <c r="AG4473" i="1"/>
  <c r="AG4474" i="1"/>
  <c r="AG4475" i="1"/>
  <c r="AG4476" i="1"/>
  <c r="AG4477" i="1"/>
  <c r="AG4478" i="1"/>
  <c r="AG4479" i="1"/>
  <c r="AG4480" i="1"/>
  <c r="AG4481" i="1"/>
  <c r="AG4482" i="1"/>
  <c r="AG4483" i="1"/>
  <c r="AG4484" i="1"/>
  <c r="AG4485" i="1"/>
  <c r="AG4486" i="1"/>
  <c r="AG4487" i="1"/>
  <c r="AG4488" i="1"/>
  <c r="AG4489" i="1"/>
  <c r="AG4490" i="1"/>
  <c r="AG4491" i="1"/>
  <c r="AG4492" i="1"/>
  <c r="AG4493" i="1"/>
  <c r="AG4494" i="1"/>
  <c r="AG4495" i="1"/>
  <c r="AG4496" i="1"/>
  <c r="AG4497" i="1"/>
  <c r="AG4498" i="1"/>
  <c r="AG4499" i="1"/>
  <c r="AG4500" i="1"/>
  <c r="AG4501" i="1"/>
  <c r="AG4502" i="1"/>
  <c r="AG4503" i="1"/>
  <c r="AG4504" i="1"/>
  <c r="AG4505" i="1"/>
  <c r="AG4506" i="1"/>
  <c r="AG4507" i="1"/>
  <c r="AG4508" i="1"/>
  <c r="AG4509" i="1"/>
  <c r="AG4510" i="1"/>
  <c r="AG4511" i="1"/>
  <c r="AG4512" i="1"/>
  <c r="AG4513" i="1"/>
  <c r="AG4514" i="1"/>
  <c r="AG4515" i="1"/>
  <c r="AG4516" i="1"/>
  <c r="AG4517" i="1"/>
  <c r="AG4518" i="1"/>
  <c r="AG4519" i="1"/>
  <c r="AG4520" i="1"/>
  <c r="AG4521" i="1"/>
  <c r="AG4522" i="1"/>
  <c r="AG4523" i="1"/>
  <c r="AG4524" i="1"/>
  <c r="AG4525" i="1"/>
  <c r="AG4526" i="1"/>
  <c r="AG4527" i="1"/>
  <c r="AG4528" i="1"/>
  <c r="AG4529" i="1"/>
  <c r="AG4530" i="1"/>
  <c r="AG4531" i="1"/>
  <c r="AG4532" i="1"/>
  <c r="AG4533" i="1"/>
  <c r="AG4534" i="1"/>
  <c r="AG4535" i="1"/>
  <c r="AG4536" i="1"/>
  <c r="AG4537" i="1"/>
  <c r="AG4538" i="1"/>
  <c r="AG4539" i="1"/>
  <c r="AG4540" i="1"/>
  <c r="AG4541" i="1"/>
  <c r="AG4542" i="1"/>
  <c r="AG4543" i="1"/>
  <c r="AG4544" i="1"/>
  <c r="AG4545" i="1"/>
  <c r="AG4546" i="1"/>
  <c r="AG4547" i="1"/>
  <c r="AG4548" i="1"/>
  <c r="AG4549" i="1"/>
  <c r="AG4550" i="1"/>
  <c r="AG4551" i="1"/>
  <c r="AG4552" i="1"/>
  <c r="AG4553" i="1"/>
  <c r="AG4554" i="1"/>
  <c r="AG4555" i="1"/>
  <c r="AG4556" i="1"/>
  <c r="AG4557" i="1"/>
  <c r="AG4558" i="1"/>
  <c r="AG4559" i="1"/>
  <c r="AG4560" i="1"/>
  <c r="AG4561" i="1"/>
  <c r="AG4562" i="1"/>
  <c r="AG4563" i="1"/>
  <c r="AG4564" i="1"/>
  <c r="AG4565" i="1"/>
  <c r="AG4566" i="1"/>
  <c r="AG4567" i="1"/>
  <c r="AG4568" i="1"/>
  <c r="AG4569" i="1"/>
  <c r="AG4570" i="1"/>
  <c r="AG4571" i="1"/>
  <c r="AG4572" i="1"/>
  <c r="AG4573" i="1"/>
  <c r="AG4574" i="1"/>
  <c r="AG4575" i="1"/>
  <c r="AG4576" i="1"/>
  <c r="AG4577" i="1"/>
  <c r="AG4578" i="1"/>
  <c r="AG4579" i="1"/>
  <c r="AG4580" i="1"/>
  <c r="AG4581" i="1"/>
  <c r="AG4582" i="1"/>
  <c r="AG4583" i="1"/>
  <c r="AG4584" i="1"/>
  <c r="AG4585" i="1"/>
  <c r="AG4586" i="1"/>
  <c r="AG4587" i="1"/>
  <c r="AG4588" i="1"/>
  <c r="AG4589" i="1"/>
  <c r="AG4590" i="1"/>
  <c r="AG4591" i="1"/>
  <c r="AG4592" i="1"/>
  <c r="AG4593" i="1"/>
  <c r="AG4594" i="1"/>
  <c r="AG4595" i="1"/>
  <c r="AG4596" i="1"/>
  <c r="AG4597" i="1"/>
  <c r="AG4598" i="1"/>
  <c r="AG4599" i="1"/>
  <c r="AG4600" i="1"/>
  <c r="AG4601" i="1"/>
  <c r="AG4602" i="1"/>
  <c r="AG4603" i="1"/>
  <c r="AG4604" i="1"/>
  <c r="AG4605" i="1"/>
  <c r="AG4606" i="1"/>
  <c r="AG4607" i="1"/>
  <c r="AG4608" i="1"/>
  <c r="AG4609" i="1"/>
  <c r="AG4610" i="1"/>
  <c r="AG4611" i="1"/>
  <c r="AG4612" i="1"/>
  <c r="AG4613" i="1"/>
  <c r="AG4614" i="1"/>
  <c r="AG4615" i="1"/>
  <c r="AG4616" i="1"/>
  <c r="AG4617" i="1"/>
  <c r="AG4618" i="1"/>
  <c r="AG4619" i="1"/>
  <c r="AG4620" i="1"/>
  <c r="AG4621" i="1"/>
  <c r="AG4622" i="1"/>
  <c r="AG4623" i="1"/>
  <c r="AG4624" i="1"/>
  <c r="AG4625" i="1"/>
  <c r="AG4626" i="1"/>
  <c r="AG4627" i="1"/>
  <c r="AG4628" i="1"/>
  <c r="AG4629" i="1"/>
  <c r="AG4630" i="1"/>
  <c r="AG4631" i="1"/>
  <c r="AG4632" i="1"/>
  <c r="AG4633" i="1"/>
  <c r="AG4634" i="1"/>
  <c r="AG4635" i="1"/>
  <c r="AG4636" i="1"/>
  <c r="AG4637" i="1"/>
  <c r="AG4638" i="1"/>
  <c r="AG4639" i="1"/>
  <c r="AG4640" i="1"/>
  <c r="AG4641" i="1"/>
  <c r="AG4642" i="1"/>
  <c r="AG4643" i="1"/>
  <c r="AG4644" i="1"/>
  <c r="AG4645" i="1"/>
  <c r="AG4646" i="1"/>
  <c r="AG4647" i="1"/>
  <c r="AG4648" i="1"/>
  <c r="AG4649" i="1"/>
  <c r="AG4650" i="1"/>
  <c r="AG4651" i="1"/>
  <c r="AG4652" i="1"/>
  <c r="AG4653" i="1"/>
  <c r="AG4654" i="1"/>
  <c r="AG4655" i="1"/>
  <c r="AG4656" i="1"/>
  <c r="AG4657" i="1"/>
  <c r="AG4658" i="1"/>
  <c r="AG4659" i="1"/>
  <c r="AG4660" i="1"/>
  <c r="AG4661" i="1"/>
  <c r="AG4662" i="1"/>
  <c r="AG4663" i="1"/>
  <c r="AG4664" i="1"/>
  <c r="AG4665" i="1"/>
  <c r="AG4666" i="1"/>
  <c r="AG4667" i="1"/>
  <c r="AG4668" i="1"/>
  <c r="AG4669" i="1"/>
  <c r="AG4670" i="1"/>
  <c r="AG4671" i="1"/>
  <c r="AG4672" i="1"/>
  <c r="AG4673" i="1"/>
  <c r="AG4674" i="1"/>
  <c r="AG4675" i="1"/>
  <c r="AG4676" i="1"/>
  <c r="AG4677" i="1"/>
  <c r="AG4678" i="1"/>
  <c r="AG4679" i="1"/>
  <c r="AG4680" i="1"/>
  <c r="AG4681" i="1"/>
  <c r="AG4682" i="1"/>
  <c r="AG4683" i="1"/>
  <c r="AG4684" i="1"/>
  <c r="AG4685" i="1"/>
  <c r="AG4686" i="1"/>
  <c r="AG4687" i="1"/>
  <c r="AG4688" i="1"/>
  <c r="AG4689" i="1"/>
  <c r="AG4690" i="1"/>
  <c r="AG4691" i="1"/>
  <c r="AG4692" i="1"/>
  <c r="AG4693" i="1"/>
  <c r="AG4694" i="1"/>
  <c r="AG4695" i="1"/>
  <c r="AG4696" i="1"/>
  <c r="AG4697" i="1"/>
  <c r="AG4698" i="1"/>
  <c r="AG4699" i="1"/>
  <c r="AG4700" i="1"/>
  <c r="AG4701" i="1"/>
  <c r="AG4702" i="1"/>
  <c r="AG4703" i="1"/>
  <c r="AG4704" i="1"/>
  <c r="AG4705" i="1"/>
  <c r="AG4706" i="1"/>
  <c r="AG4707" i="1"/>
  <c r="AG4708" i="1"/>
  <c r="AG4709" i="1"/>
  <c r="AG4710" i="1"/>
  <c r="AG4711" i="1"/>
  <c r="AG4712" i="1"/>
  <c r="AG4713" i="1"/>
  <c r="AG4714" i="1"/>
  <c r="AG4715" i="1"/>
  <c r="AG4716" i="1"/>
  <c r="AG4717" i="1"/>
  <c r="AG4718" i="1"/>
  <c r="AG4719" i="1"/>
  <c r="AG4720" i="1"/>
  <c r="AG4721" i="1"/>
  <c r="AG4722" i="1"/>
  <c r="AG4723" i="1"/>
  <c r="AG4724" i="1"/>
  <c r="AG4725" i="1"/>
  <c r="AG4726" i="1"/>
  <c r="AG4727" i="1"/>
  <c r="AG4728" i="1"/>
  <c r="AG4729" i="1"/>
  <c r="AG4730" i="1"/>
  <c r="AG4731" i="1"/>
  <c r="AG4732" i="1"/>
  <c r="AG4733" i="1"/>
  <c r="AG4734" i="1"/>
  <c r="AG4735" i="1"/>
  <c r="AG4736" i="1"/>
  <c r="AG4737" i="1"/>
  <c r="AG4738" i="1"/>
  <c r="AG4739" i="1"/>
  <c r="AG4740" i="1"/>
  <c r="AG4741" i="1"/>
  <c r="AG4742" i="1"/>
  <c r="AG4743" i="1"/>
  <c r="AG4744" i="1"/>
  <c r="AG4745" i="1"/>
  <c r="AG4746" i="1"/>
  <c r="AG4747" i="1"/>
  <c r="AG4748" i="1"/>
  <c r="AG4749" i="1"/>
  <c r="AG4750" i="1"/>
  <c r="AG4751" i="1"/>
  <c r="AG4752" i="1"/>
  <c r="AG4753" i="1"/>
  <c r="AG4754" i="1"/>
  <c r="AG4755" i="1"/>
  <c r="AG4756" i="1"/>
  <c r="AG4757" i="1"/>
  <c r="AG4758" i="1"/>
  <c r="AG4759" i="1"/>
  <c r="AG4760" i="1"/>
  <c r="AG4761" i="1"/>
  <c r="AG4762" i="1"/>
  <c r="AG4763" i="1"/>
  <c r="AG4764" i="1"/>
  <c r="AG4765" i="1"/>
  <c r="AG4766" i="1"/>
  <c r="AG4767" i="1"/>
  <c r="AG4768" i="1"/>
  <c r="AG4769" i="1"/>
  <c r="AG4770" i="1"/>
  <c r="AG4771" i="1"/>
  <c r="AG4772" i="1"/>
  <c r="AG4773" i="1"/>
  <c r="AG4774" i="1"/>
  <c r="AG4775" i="1"/>
  <c r="AG4776" i="1"/>
  <c r="AG4777" i="1"/>
  <c r="AG4778" i="1"/>
  <c r="AG4779" i="1"/>
  <c r="AG4780" i="1"/>
  <c r="AG4781" i="1"/>
  <c r="AG4782" i="1"/>
  <c r="AG4783" i="1"/>
  <c r="AG4784" i="1"/>
  <c r="AG4785" i="1"/>
  <c r="AG4786" i="1"/>
  <c r="AG4787" i="1"/>
  <c r="AG4788" i="1"/>
  <c r="AG4789" i="1"/>
  <c r="AG4790" i="1"/>
  <c r="AG4791" i="1"/>
  <c r="AG4792" i="1"/>
  <c r="AG4793" i="1"/>
  <c r="AG4794" i="1"/>
  <c r="AG4795" i="1"/>
  <c r="AG4796" i="1"/>
  <c r="AG4797" i="1"/>
  <c r="AG4798" i="1"/>
  <c r="AG4799" i="1"/>
  <c r="AG4800" i="1"/>
  <c r="AG4801" i="1"/>
  <c r="AG4802" i="1"/>
  <c r="AG4803" i="1"/>
  <c r="AG4804" i="1"/>
  <c r="AG4805" i="1"/>
  <c r="AG4806" i="1"/>
  <c r="AG4807" i="1"/>
  <c r="AG4808" i="1"/>
  <c r="AG4809" i="1"/>
  <c r="AG4810" i="1"/>
  <c r="AG4811" i="1"/>
  <c r="AG4812" i="1"/>
  <c r="AG4813" i="1"/>
  <c r="AG4814" i="1"/>
  <c r="AG4815" i="1"/>
  <c r="AG4816" i="1"/>
  <c r="AG4817" i="1"/>
  <c r="AG4818" i="1"/>
  <c r="AG4819" i="1"/>
  <c r="AG4820" i="1"/>
  <c r="AG4821" i="1"/>
  <c r="AG4822" i="1"/>
  <c r="AG4823" i="1"/>
  <c r="AG4824" i="1"/>
  <c r="AG4825" i="1"/>
  <c r="AG4826" i="1"/>
  <c r="AG4827" i="1"/>
  <c r="AG4828" i="1"/>
  <c r="AG4829" i="1"/>
  <c r="AG4830" i="1"/>
  <c r="AG4831" i="1"/>
  <c r="AG4832" i="1"/>
  <c r="AG4833" i="1"/>
  <c r="AG4834" i="1"/>
  <c r="AG4835" i="1"/>
  <c r="AG4836" i="1"/>
  <c r="AG4837" i="1"/>
  <c r="AG4838" i="1"/>
  <c r="AG4839" i="1"/>
  <c r="AG4840" i="1"/>
  <c r="AG4841" i="1"/>
  <c r="AG4842" i="1"/>
  <c r="AG4843" i="1"/>
  <c r="AG4844" i="1"/>
  <c r="AG4845" i="1"/>
  <c r="AG4846" i="1"/>
  <c r="AG4847" i="1"/>
  <c r="AG4848" i="1"/>
  <c r="AG4849" i="1"/>
  <c r="AG4850" i="1"/>
  <c r="AG4851" i="1"/>
  <c r="AG4852" i="1"/>
  <c r="AG4853" i="1"/>
  <c r="AG4854" i="1"/>
  <c r="AG4855" i="1"/>
  <c r="AG4856" i="1"/>
  <c r="AG4857" i="1"/>
  <c r="AG4858" i="1"/>
  <c r="AG4859" i="1"/>
  <c r="AG4860" i="1"/>
  <c r="AG4861" i="1"/>
  <c r="AG4862" i="1"/>
  <c r="AG4863" i="1"/>
  <c r="AG4864" i="1"/>
  <c r="AG4865" i="1"/>
  <c r="AG4866" i="1"/>
  <c r="AG4867" i="1"/>
  <c r="AG4868" i="1"/>
  <c r="AG4869" i="1"/>
  <c r="AG4870" i="1"/>
  <c r="AG4871" i="1"/>
  <c r="AG4872" i="1"/>
  <c r="AG4873" i="1"/>
  <c r="AG4874" i="1"/>
  <c r="AG4875" i="1"/>
  <c r="AG4876" i="1"/>
  <c r="AG4877" i="1"/>
  <c r="AG4878" i="1"/>
  <c r="AG4879" i="1"/>
  <c r="AG4880" i="1"/>
  <c r="AG4881" i="1"/>
  <c r="AG4882" i="1"/>
  <c r="AG4883" i="1"/>
  <c r="AG4884" i="1"/>
  <c r="AG4885" i="1"/>
  <c r="AG4886" i="1"/>
  <c r="AG4887" i="1"/>
  <c r="AG4888" i="1"/>
  <c r="AG4889" i="1"/>
  <c r="AG4890" i="1"/>
  <c r="AG4891" i="1"/>
  <c r="AG4892" i="1"/>
  <c r="AG4893" i="1"/>
  <c r="AG4894" i="1"/>
  <c r="AG4895" i="1"/>
  <c r="AG4896" i="1"/>
  <c r="AG4897" i="1"/>
  <c r="AG4898" i="1"/>
  <c r="AG4899" i="1"/>
  <c r="AG4900" i="1"/>
  <c r="AG4901" i="1"/>
  <c r="AG4902" i="1"/>
  <c r="AG4903" i="1"/>
  <c r="AG4904" i="1"/>
  <c r="AG4905" i="1"/>
  <c r="AG4906" i="1"/>
  <c r="AG4907" i="1"/>
  <c r="AG4908" i="1"/>
  <c r="AG4909" i="1"/>
  <c r="AG4910" i="1"/>
  <c r="AG4911" i="1"/>
  <c r="AG4912" i="1"/>
  <c r="AG4913" i="1"/>
  <c r="AG4914" i="1"/>
  <c r="AG4915" i="1"/>
  <c r="AG4916" i="1"/>
  <c r="AG4917" i="1"/>
  <c r="AG4918" i="1"/>
  <c r="AG4919" i="1"/>
  <c r="AG4920" i="1"/>
  <c r="AG4921" i="1"/>
  <c r="AG4922" i="1"/>
  <c r="AG4923" i="1"/>
  <c r="AG4924" i="1"/>
  <c r="AG4925" i="1"/>
  <c r="AG4926" i="1"/>
  <c r="AG4927" i="1"/>
  <c r="AG4928" i="1"/>
  <c r="AG4929" i="1"/>
  <c r="AG4930" i="1"/>
  <c r="AG4931" i="1"/>
  <c r="AG4932" i="1"/>
  <c r="AG4933" i="1"/>
  <c r="AG4934" i="1"/>
  <c r="AG4935" i="1"/>
  <c r="AG4936" i="1"/>
  <c r="AG4937" i="1"/>
  <c r="AG4938" i="1"/>
  <c r="AG4939" i="1"/>
  <c r="AG4940" i="1"/>
  <c r="AG4941" i="1"/>
  <c r="AG4942" i="1"/>
  <c r="AG4943" i="1"/>
  <c r="AG4944" i="1"/>
  <c r="AG4945" i="1"/>
  <c r="AG4946" i="1"/>
  <c r="AG4947" i="1"/>
  <c r="AG4948" i="1"/>
  <c r="AG4949" i="1"/>
  <c r="AG4950" i="1"/>
  <c r="AG4951" i="1"/>
  <c r="AG4952" i="1"/>
  <c r="AG4953" i="1"/>
  <c r="AG4954" i="1"/>
  <c r="AG4955" i="1"/>
  <c r="AG4956" i="1"/>
  <c r="AG4957" i="1"/>
  <c r="AG4958" i="1"/>
  <c r="AG4959" i="1"/>
  <c r="AG4960" i="1"/>
  <c r="AG4961" i="1"/>
  <c r="AG4962" i="1"/>
  <c r="AG4963" i="1"/>
  <c r="AG4964" i="1"/>
  <c r="AG4965" i="1"/>
  <c r="AG4966" i="1"/>
  <c r="AG4967" i="1"/>
  <c r="AG4968" i="1"/>
  <c r="AG4969" i="1"/>
  <c r="AG4970" i="1"/>
  <c r="AG4971" i="1"/>
  <c r="AG4972" i="1"/>
  <c r="AG4973" i="1"/>
  <c r="AG4974" i="1"/>
  <c r="AG4975" i="1"/>
  <c r="AG4976" i="1"/>
  <c r="AG4977" i="1"/>
  <c r="AG4978" i="1"/>
  <c r="AG4979" i="1"/>
  <c r="AG4980" i="1"/>
  <c r="AG4981" i="1"/>
  <c r="AG4982" i="1"/>
  <c r="AG4983" i="1"/>
  <c r="AG4984" i="1"/>
  <c r="AG4985" i="1"/>
  <c r="AG4986" i="1"/>
  <c r="AG4987" i="1"/>
  <c r="AG4988" i="1"/>
  <c r="AG4989" i="1"/>
  <c r="AG4990" i="1"/>
  <c r="AG4991" i="1"/>
  <c r="AG4992" i="1"/>
  <c r="AG4993" i="1"/>
  <c r="AG4994" i="1"/>
  <c r="AG4995" i="1"/>
  <c r="AG4996" i="1"/>
  <c r="AG4997" i="1"/>
  <c r="AG4998" i="1"/>
  <c r="AG4999" i="1"/>
  <c r="AG5000" i="1"/>
  <c r="AG5001" i="1"/>
  <c r="AG5002" i="1"/>
  <c r="AG5003" i="1"/>
  <c r="AG5004" i="1"/>
  <c r="AG5005" i="1"/>
  <c r="AG5006" i="1"/>
  <c r="AG5007" i="1"/>
  <c r="AG5008" i="1"/>
  <c r="AG5009" i="1"/>
  <c r="AG5010" i="1"/>
  <c r="AG5011" i="1"/>
  <c r="AG5012" i="1"/>
  <c r="AG5013" i="1"/>
  <c r="AG5014" i="1"/>
  <c r="AG5015" i="1"/>
  <c r="AG5016" i="1"/>
  <c r="AG5017" i="1"/>
  <c r="AG5018" i="1"/>
  <c r="AG5019" i="1"/>
  <c r="AG5020" i="1"/>
  <c r="AG5021" i="1"/>
  <c r="AG5022" i="1"/>
  <c r="AG5023" i="1"/>
  <c r="AG5024" i="1"/>
  <c r="AG5025" i="1"/>
  <c r="AG5026" i="1"/>
  <c r="AG5027" i="1"/>
  <c r="AG5028" i="1"/>
  <c r="AG5029" i="1"/>
  <c r="AG5030" i="1"/>
  <c r="AG5031" i="1"/>
  <c r="AG5032" i="1"/>
  <c r="AG5033" i="1"/>
  <c r="AG5034" i="1"/>
  <c r="AG5035" i="1"/>
  <c r="AG5036" i="1"/>
  <c r="AG5037" i="1"/>
  <c r="AG5038" i="1"/>
  <c r="AG5039" i="1"/>
  <c r="AG5040" i="1"/>
  <c r="AG5041" i="1"/>
  <c r="AG5042" i="1"/>
  <c r="AG5043" i="1"/>
  <c r="AG5044" i="1"/>
  <c r="AG5045" i="1"/>
  <c r="AG5046" i="1"/>
  <c r="AG5047" i="1"/>
  <c r="AG5048" i="1"/>
  <c r="AG5049" i="1"/>
  <c r="AG5050" i="1"/>
  <c r="AG5051" i="1"/>
  <c r="AG5052" i="1"/>
  <c r="AG5053" i="1"/>
  <c r="AG5054" i="1"/>
  <c r="AG5055" i="1"/>
  <c r="AG5056" i="1"/>
  <c r="AG5057" i="1"/>
  <c r="AG5058" i="1"/>
  <c r="AG5059" i="1"/>
  <c r="AG5060" i="1"/>
  <c r="AG5061" i="1"/>
  <c r="AG5062" i="1"/>
  <c r="AG5063" i="1"/>
  <c r="AG5064" i="1"/>
  <c r="AG5065" i="1"/>
  <c r="AG5066" i="1"/>
  <c r="AG5067" i="1"/>
  <c r="AG5068" i="1"/>
  <c r="AG5069" i="1"/>
  <c r="AG5070" i="1"/>
  <c r="AG5071" i="1"/>
  <c r="AG5072" i="1"/>
  <c r="AG5073" i="1"/>
  <c r="AG5074" i="1"/>
  <c r="AG5075" i="1"/>
  <c r="AG5076" i="1"/>
  <c r="AG5077" i="1"/>
  <c r="AG5078" i="1"/>
  <c r="AG5079" i="1"/>
  <c r="AG5080" i="1"/>
  <c r="AG5081" i="1"/>
  <c r="AG5082" i="1"/>
  <c r="AG5083" i="1"/>
  <c r="AG5084" i="1"/>
  <c r="AG5085" i="1"/>
  <c r="AG5086" i="1"/>
  <c r="AG5087" i="1"/>
  <c r="AG5088" i="1"/>
  <c r="AG5089" i="1"/>
  <c r="AG5090" i="1"/>
  <c r="AG5091" i="1"/>
  <c r="AG5092" i="1"/>
  <c r="AG5093" i="1"/>
  <c r="AG5094" i="1"/>
  <c r="AG5095" i="1"/>
  <c r="AG5096" i="1"/>
  <c r="AG5097" i="1"/>
  <c r="AG5098" i="1"/>
  <c r="AG5099" i="1"/>
  <c r="AG5100" i="1"/>
  <c r="AG5101" i="1"/>
  <c r="AG5102" i="1"/>
  <c r="AG5103" i="1"/>
  <c r="AG5104" i="1"/>
  <c r="AG5105" i="1"/>
  <c r="AG5106" i="1"/>
  <c r="AG5107" i="1"/>
  <c r="AG5108" i="1"/>
  <c r="AG5109" i="1"/>
  <c r="AG5110" i="1"/>
  <c r="AG5111" i="1"/>
  <c r="AG5112" i="1"/>
  <c r="AG5113" i="1"/>
  <c r="AG5114" i="1"/>
  <c r="AG5115" i="1"/>
  <c r="AG5116" i="1"/>
  <c r="AG5117" i="1"/>
  <c r="AG5118" i="1"/>
  <c r="AG5119" i="1"/>
  <c r="AG5120" i="1"/>
  <c r="AG5121" i="1"/>
  <c r="AG5122" i="1"/>
  <c r="AG5123" i="1"/>
  <c r="AG5124" i="1"/>
  <c r="AG5125" i="1"/>
  <c r="AG5126" i="1"/>
  <c r="AG5127" i="1"/>
  <c r="AG5128" i="1"/>
  <c r="AG5129" i="1"/>
  <c r="AG5130" i="1"/>
  <c r="AG5131" i="1"/>
  <c r="AG5132" i="1"/>
  <c r="AG5133" i="1"/>
  <c r="AG5134" i="1"/>
  <c r="AG5135" i="1"/>
  <c r="AG5136" i="1"/>
  <c r="AG5137" i="1"/>
  <c r="AG5138" i="1"/>
  <c r="AG5139" i="1"/>
  <c r="AG5140" i="1"/>
  <c r="AG5141" i="1"/>
  <c r="AG5142" i="1"/>
  <c r="AG5143" i="1"/>
  <c r="AG5144" i="1"/>
  <c r="AG5145" i="1"/>
  <c r="AG5146" i="1"/>
  <c r="AG5147" i="1"/>
  <c r="AG5148" i="1"/>
  <c r="AG5149" i="1"/>
  <c r="AG5150" i="1"/>
  <c r="AG5151" i="1"/>
  <c r="AG5152" i="1"/>
  <c r="AG5153" i="1"/>
  <c r="AG5154" i="1"/>
  <c r="AG5155" i="1"/>
  <c r="AG5156" i="1"/>
  <c r="AG5157" i="1"/>
  <c r="AG5158" i="1"/>
  <c r="AG5159" i="1"/>
  <c r="AG5160" i="1"/>
  <c r="AG5161" i="1"/>
  <c r="AG5162" i="1"/>
  <c r="AG5163" i="1"/>
  <c r="AG5164" i="1"/>
  <c r="AG5165" i="1"/>
  <c r="AG5166" i="1"/>
  <c r="AG5167" i="1"/>
  <c r="AG5168" i="1"/>
  <c r="AG5169" i="1"/>
  <c r="AG5170" i="1"/>
  <c r="AG5171" i="1"/>
  <c r="AG5172" i="1"/>
  <c r="AG5173" i="1"/>
  <c r="AG5174" i="1"/>
  <c r="AG5175" i="1"/>
  <c r="AG5176" i="1"/>
  <c r="AG5177" i="1"/>
  <c r="AG5178" i="1"/>
  <c r="AG5179" i="1"/>
  <c r="AG5180" i="1"/>
  <c r="AG5181" i="1"/>
  <c r="AG5182" i="1"/>
  <c r="AG5183" i="1"/>
  <c r="AG5184" i="1"/>
  <c r="AG5185" i="1"/>
  <c r="AG5186" i="1"/>
  <c r="AG5187" i="1"/>
  <c r="AG5188" i="1"/>
  <c r="AG5189" i="1"/>
  <c r="AG5190" i="1"/>
  <c r="AG5191" i="1"/>
  <c r="AG5192" i="1"/>
  <c r="AG5193" i="1"/>
  <c r="AG5194" i="1"/>
  <c r="AG5195" i="1"/>
  <c r="AG5196" i="1"/>
  <c r="AG5197" i="1"/>
  <c r="AG5198" i="1"/>
  <c r="AG5199" i="1"/>
  <c r="AG5200" i="1"/>
  <c r="AG5201" i="1"/>
  <c r="AG5202" i="1"/>
  <c r="AG5203" i="1"/>
  <c r="AG5204" i="1"/>
  <c r="AG5205" i="1"/>
  <c r="AG5206" i="1"/>
  <c r="AG5207" i="1"/>
  <c r="AG5208" i="1"/>
  <c r="AG5209" i="1"/>
  <c r="AG5210" i="1"/>
  <c r="AG5211" i="1"/>
  <c r="AG5212" i="1"/>
  <c r="AG5213" i="1"/>
  <c r="AG5214" i="1"/>
  <c r="AG5215" i="1"/>
  <c r="AG5216" i="1"/>
  <c r="AG5217" i="1"/>
  <c r="AG5218" i="1"/>
  <c r="AG5219" i="1"/>
  <c r="AG5220" i="1"/>
  <c r="AG5221" i="1"/>
  <c r="AG5222" i="1"/>
  <c r="AG5223" i="1"/>
  <c r="AG5224" i="1"/>
  <c r="AG5225" i="1"/>
  <c r="AG5226" i="1"/>
  <c r="AG5227" i="1"/>
  <c r="AG5228" i="1"/>
  <c r="AG5229" i="1"/>
  <c r="AG5230" i="1"/>
  <c r="AG5231" i="1"/>
  <c r="AG5232" i="1"/>
  <c r="AG5233" i="1"/>
  <c r="AG5234" i="1"/>
  <c r="AG5235" i="1"/>
  <c r="AG5236" i="1"/>
  <c r="AG5237" i="1"/>
  <c r="AG5238" i="1"/>
  <c r="AG5239" i="1"/>
  <c r="AG5240" i="1"/>
  <c r="AG5241" i="1"/>
  <c r="AG5242" i="1"/>
  <c r="AG5243" i="1"/>
  <c r="AG5244" i="1"/>
  <c r="AG5245" i="1"/>
  <c r="AG5246" i="1"/>
  <c r="AG5247" i="1"/>
  <c r="AG5248" i="1"/>
  <c r="AG5249" i="1"/>
  <c r="AG5250" i="1"/>
  <c r="AG5251" i="1"/>
  <c r="AG5252" i="1"/>
  <c r="AG5253" i="1"/>
  <c r="AG5254" i="1"/>
  <c r="AG5255" i="1"/>
  <c r="AG5256" i="1"/>
  <c r="AG5257" i="1"/>
  <c r="AG5258" i="1"/>
  <c r="AG5259" i="1"/>
  <c r="AG5260" i="1"/>
  <c r="AG5261" i="1"/>
  <c r="AG5262" i="1"/>
  <c r="AG5263" i="1"/>
  <c r="AG5264" i="1"/>
  <c r="AG5265" i="1"/>
  <c r="AG5266" i="1"/>
  <c r="AG5267" i="1"/>
  <c r="AG5268" i="1"/>
  <c r="AG5269" i="1"/>
  <c r="AG5270" i="1"/>
  <c r="AG5271" i="1"/>
  <c r="AG5272" i="1"/>
  <c r="AG5273" i="1"/>
  <c r="AG5274" i="1"/>
  <c r="AG5275" i="1"/>
  <c r="AG5276" i="1"/>
  <c r="AG5277" i="1"/>
  <c r="AG5278" i="1"/>
  <c r="AG5279" i="1"/>
  <c r="AG5280" i="1"/>
  <c r="AG5281" i="1"/>
  <c r="AG5282" i="1"/>
  <c r="AG5283" i="1"/>
  <c r="AG5284" i="1"/>
  <c r="AG5285" i="1"/>
  <c r="AG5286" i="1"/>
  <c r="AG5287" i="1"/>
  <c r="AG5288" i="1"/>
  <c r="AG5289" i="1"/>
  <c r="AG5290" i="1"/>
  <c r="AG5291" i="1"/>
  <c r="AG5292" i="1"/>
  <c r="AG5293" i="1"/>
  <c r="AG5294" i="1"/>
  <c r="AG5295" i="1"/>
  <c r="AG5296" i="1"/>
  <c r="AG5297" i="1"/>
  <c r="AG5298" i="1"/>
  <c r="AG5299" i="1"/>
  <c r="AG5300" i="1"/>
  <c r="AG5301" i="1"/>
  <c r="AG5302" i="1"/>
  <c r="AG5303" i="1"/>
  <c r="AG5304" i="1"/>
  <c r="AG5305" i="1"/>
  <c r="AG5306" i="1"/>
  <c r="AG5307" i="1"/>
  <c r="AG5308" i="1"/>
  <c r="AG5309" i="1"/>
  <c r="AG5310" i="1"/>
  <c r="AG5311" i="1"/>
  <c r="AG5312" i="1"/>
  <c r="AG5313" i="1"/>
  <c r="AG5314" i="1"/>
  <c r="AG5315" i="1"/>
  <c r="AG5316" i="1"/>
  <c r="AG5317" i="1"/>
  <c r="AG5318" i="1"/>
  <c r="AG5319" i="1"/>
  <c r="AG5320" i="1"/>
  <c r="AG5321" i="1"/>
  <c r="AG5322" i="1"/>
  <c r="AG5323" i="1"/>
  <c r="AG5324" i="1"/>
  <c r="AG5325" i="1"/>
  <c r="AG5326" i="1"/>
  <c r="AG5327" i="1"/>
  <c r="AG5328" i="1"/>
  <c r="AG5329" i="1"/>
  <c r="AG5330" i="1"/>
  <c r="AG5331" i="1"/>
  <c r="AG5332" i="1"/>
  <c r="AG5333" i="1"/>
  <c r="AG5334" i="1"/>
  <c r="AG5335" i="1"/>
  <c r="AG5336" i="1"/>
  <c r="AG5337" i="1"/>
  <c r="AG5338" i="1"/>
  <c r="AG5339" i="1"/>
  <c r="AG5340" i="1"/>
  <c r="AG5341" i="1"/>
  <c r="AG5342" i="1"/>
  <c r="AG5343" i="1"/>
  <c r="AG5344" i="1"/>
  <c r="AG5345" i="1"/>
  <c r="AG5346" i="1"/>
  <c r="AG5347" i="1"/>
  <c r="AG5348" i="1"/>
  <c r="AG5349" i="1"/>
  <c r="AG5350" i="1"/>
  <c r="AG5351" i="1"/>
  <c r="AG5352" i="1"/>
  <c r="AG5353" i="1"/>
  <c r="AG5354" i="1"/>
  <c r="AG5355" i="1"/>
  <c r="AG5356" i="1"/>
  <c r="AG5357" i="1"/>
  <c r="AG5358" i="1"/>
  <c r="AG5359" i="1"/>
  <c r="AG5360" i="1"/>
  <c r="AG5361" i="1"/>
  <c r="AG5362" i="1"/>
  <c r="AG5363" i="1"/>
  <c r="AG5364" i="1"/>
  <c r="AG5365" i="1"/>
  <c r="AG5366" i="1"/>
  <c r="AG5367" i="1"/>
  <c r="AG5368" i="1"/>
  <c r="AG5369" i="1"/>
  <c r="AG5370" i="1"/>
  <c r="AG5371" i="1"/>
  <c r="AG5372" i="1"/>
  <c r="AG5373" i="1"/>
  <c r="AG5374" i="1"/>
  <c r="AG5375" i="1"/>
  <c r="AG5376" i="1"/>
  <c r="AG5377" i="1"/>
  <c r="AG5378" i="1"/>
  <c r="AG5379" i="1"/>
  <c r="AG5380" i="1"/>
  <c r="AG5381" i="1"/>
  <c r="AG5382" i="1"/>
  <c r="AG5383" i="1"/>
  <c r="AG5384" i="1"/>
  <c r="AG5385" i="1"/>
  <c r="AG5386" i="1"/>
  <c r="AG5387" i="1"/>
  <c r="AG5388" i="1"/>
  <c r="AG5389" i="1"/>
  <c r="AG5390" i="1"/>
  <c r="AG5391" i="1"/>
  <c r="AG5392" i="1"/>
  <c r="AG5393" i="1"/>
  <c r="AG5394" i="1"/>
  <c r="AG5395" i="1"/>
  <c r="AG5396" i="1"/>
  <c r="AG5397" i="1"/>
  <c r="AG5398" i="1"/>
  <c r="AG5399" i="1"/>
  <c r="AG5400" i="1"/>
  <c r="AG5401" i="1"/>
  <c r="AG5402" i="1"/>
  <c r="AG5403" i="1"/>
  <c r="AG5404" i="1"/>
  <c r="AG5405" i="1"/>
  <c r="AG5406" i="1"/>
  <c r="AG5407" i="1"/>
  <c r="AG5408" i="1"/>
  <c r="AG5409" i="1"/>
  <c r="AG5410" i="1"/>
  <c r="AG5411" i="1"/>
  <c r="AG5412" i="1"/>
  <c r="AG5413" i="1"/>
  <c r="AG5414" i="1"/>
  <c r="AG5415" i="1"/>
  <c r="AG5416" i="1"/>
  <c r="AG5417" i="1"/>
  <c r="AG5418" i="1"/>
  <c r="AG5419" i="1"/>
  <c r="AG5420" i="1"/>
  <c r="AG5421" i="1"/>
  <c r="AG5422" i="1"/>
  <c r="AG5423" i="1"/>
  <c r="AG5424" i="1"/>
  <c r="AG5425" i="1"/>
  <c r="AG5426" i="1"/>
  <c r="AG5427" i="1"/>
  <c r="AG5428" i="1"/>
  <c r="AG5429" i="1"/>
  <c r="AG5430" i="1"/>
  <c r="AG5431" i="1"/>
  <c r="AG5432" i="1"/>
  <c r="AG5433" i="1"/>
  <c r="AG5434" i="1"/>
  <c r="AG5435" i="1"/>
  <c r="AG5436" i="1"/>
  <c r="AG5437" i="1"/>
  <c r="AG5438" i="1"/>
  <c r="AG5439" i="1"/>
  <c r="AG5440" i="1"/>
  <c r="AG5441" i="1"/>
  <c r="AG5442" i="1"/>
  <c r="AG5443" i="1"/>
  <c r="AG5444" i="1"/>
  <c r="AG5445" i="1"/>
  <c r="AG5446" i="1"/>
  <c r="AG5447" i="1"/>
  <c r="AG5448" i="1"/>
  <c r="AG5449" i="1"/>
  <c r="AG5450" i="1"/>
  <c r="AG5451" i="1"/>
  <c r="AG5452" i="1"/>
  <c r="AG5453" i="1"/>
  <c r="AA5454" i="1"/>
  <c r="AC5454" i="1"/>
  <c r="Y5454" i="1"/>
  <c r="AD5454" i="1"/>
  <c r="AG5454" i="1"/>
  <c r="AG5455" i="1"/>
  <c r="AG5456" i="1"/>
  <c r="AG5457" i="1"/>
  <c r="AG5458" i="1"/>
  <c r="AG5459" i="1"/>
  <c r="AG5460" i="1"/>
  <c r="AG5461" i="1"/>
  <c r="AG5462" i="1"/>
  <c r="AG5463" i="1"/>
  <c r="AG5464" i="1"/>
  <c r="AG5465" i="1"/>
  <c r="AG5466" i="1"/>
  <c r="AG5467" i="1"/>
  <c r="AG5468" i="1"/>
  <c r="AG5469" i="1"/>
  <c r="AG5470" i="1"/>
  <c r="AG5471" i="1"/>
  <c r="AG5472" i="1"/>
  <c r="AG5473" i="1"/>
  <c r="AG5474" i="1"/>
  <c r="AG5475" i="1"/>
  <c r="AG5476" i="1"/>
  <c r="AG5477" i="1"/>
  <c r="AG5478" i="1"/>
  <c r="AG5479" i="1"/>
  <c r="AG5480" i="1"/>
  <c r="AG5481" i="1"/>
  <c r="AG5482" i="1"/>
  <c r="AG5483" i="1"/>
  <c r="AG5484" i="1"/>
  <c r="AG5485" i="1"/>
  <c r="AG5486" i="1"/>
  <c r="AG5487" i="1"/>
  <c r="AG5488" i="1"/>
  <c r="AG5489" i="1"/>
  <c r="AG5490" i="1"/>
  <c r="AG5491" i="1"/>
  <c r="AG5492" i="1"/>
  <c r="AG5493" i="1"/>
  <c r="AG5494" i="1"/>
  <c r="AG5495" i="1"/>
  <c r="AG5496" i="1"/>
  <c r="AG5497" i="1"/>
  <c r="AG5498" i="1"/>
  <c r="AG5499" i="1"/>
  <c r="AG5500" i="1"/>
  <c r="AG5501" i="1"/>
  <c r="AG5502" i="1"/>
  <c r="AG5503" i="1"/>
  <c r="AG5504" i="1"/>
  <c r="AG5505" i="1"/>
  <c r="AG5506" i="1"/>
  <c r="AG5507" i="1"/>
  <c r="AG5508" i="1"/>
  <c r="AG5509" i="1"/>
  <c r="AG5510" i="1"/>
  <c r="AG5511" i="1"/>
  <c r="AG5512" i="1"/>
  <c r="AG5513" i="1"/>
  <c r="AG5514" i="1"/>
  <c r="AG5515" i="1"/>
  <c r="AG5516" i="1"/>
  <c r="AG5517" i="1"/>
  <c r="AG5518" i="1"/>
  <c r="AG5519" i="1"/>
  <c r="AG5520" i="1"/>
  <c r="AG5521" i="1"/>
  <c r="AG5522" i="1"/>
  <c r="AG5523" i="1"/>
  <c r="AG5524" i="1"/>
  <c r="AG5525" i="1"/>
  <c r="AG5526" i="1"/>
  <c r="AG5527" i="1"/>
  <c r="AG5528" i="1"/>
  <c r="AG5529" i="1"/>
  <c r="AG5530" i="1"/>
  <c r="AG5531" i="1"/>
  <c r="AG5532" i="1"/>
  <c r="AG5533" i="1"/>
  <c r="AG5534" i="1"/>
  <c r="AG5535" i="1"/>
  <c r="AG5536" i="1"/>
  <c r="AG5537" i="1"/>
  <c r="AG5538" i="1"/>
  <c r="AG5539" i="1"/>
  <c r="AG5540" i="1"/>
  <c r="AG5541" i="1"/>
  <c r="AG5542" i="1"/>
  <c r="AG5543" i="1"/>
  <c r="AG5544" i="1"/>
  <c r="AG5545" i="1"/>
  <c r="AG5546" i="1"/>
  <c r="AG5547" i="1"/>
  <c r="AG5548" i="1"/>
  <c r="AG5549" i="1"/>
  <c r="AG5550" i="1"/>
  <c r="AG5551" i="1"/>
  <c r="AG5552" i="1"/>
  <c r="AG5553" i="1"/>
  <c r="AG5554" i="1"/>
  <c r="AG5555" i="1"/>
  <c r="AG5556" i="1"/>
  <c r="AG5557" i="1"/>
  <c r="AG5558" i="1"/>
  <c r="AG5559" i="1"/>
  <c r="AG5560" i="1"/>
  <c r="AG5561" i="1"/>
  <c r="AG5562" i="1"/>
  <c r="AG5563" i="1"/>
  <c r="AG5564" i="1"/>
  <c r="AG5565" i="1"/>
  <c r="AG5566" i="1"/>
  <c r="AG5567" i="1"/>
  <c r="AG5568" i="1"/>
  <c r="AG5569" i="1"/>
  <c r="AG5570" i="1"/>
  <c r="AG5571" i="1"/>
  <c r="AG5572" i="1"/>
  <c r="AG5573" i="1"/>
  <c r="AG5574" i="1"/>
  <c r="AG5575" i="1"/>
  <c r="AG5576" i="1"/>
  <c r="AG5577" i="1"/>
  <c r="AG5578" i="1"/>
  <c r="AG5579" i="1"/>
  <c r="AG5580" i="1"/>
  <c r="AG5581" i="1"/>
  <c r="AG5582" i="1"/>
  <c r="AG5583" i="1"/>
  <c r="AG5584" i="1"/>
  <c r="AG5585" i="1"/>
  <c r="AG5586" i="1"/>
  <c r="AG5587" i="1"/>
  <c r="AG5588" i="1"/>
  <c r="AG5589" i="1"/>
  <c r="AG5590" i="1"/>
  <c r="AG5591" i="1"/>
  <c r="AG5592" i="1"/>
  <c r="AG5593" i="1"/>
  <c r="AG5594" i="1"/>
  <c r="AG5595" i="1"/>
  <c r="AG5596" i="1"/>
  <c r="AG5597" i="1"/>
  <c r="AG5598" i="1"/>
  <c r="AG5599" i="1"/>
  <c r="AG5600" i="1"/>
  <c r="AG5601" i="1"/>
  <c r="AG5602" i="1"/>
  <c r="AG5603" i="1"/>
  <c r="AG5604" i="1"/>
  <c r="AG5605" i="1"/>
  <c r="AG5606" i="1"/>
  <c r="AG5607" i="1"/>
  <c r="AG5608" i="1"/>
  <c r="AG5609" i="1"/>
  <c r="AG5610" i="1"/>
  <c r="AG5611" i="1"/>
  <c r="AG5612" i="1"/>
  <c r="AG5613" i="1"/>
  <c r="AG5614" i="1"/>
  <c r="AG5615" i="1"/>
  <c r="AG5616" i="1"/>
  <c r="AG5617" i="1"/>
  <c r="AG5618" i="1"/>
  <c r="AG5619" i="1"/>
  <c r="AG5620" i="1"/>
  <c r="AG5621" i="1"/>
  <c r="AG5622" i="1"/>
  <c r="AG5623" i="1"/>
  <c r="AG5624" i="1"/>
  <c r="AG5625" i="1"/>
  <c r="AG5626" i="1"/>
  <c r="AG5627" i="1"/>
  <c r="AG5628" i="1"/>
  <c r="AG5629" i="1"/>
  <c r="AG5630" i="1"/>
  <c r="AG5631" i="1"/>
  <c r="AG5632" i="1"/>
  <c r="AG5633" i="1"/>
  <c r="AG5634" i="1"/>
  <c r="AG5635" i="1"/>
  <c r="AG5636" i="1"/>
  <c r="AG5637" i="1"/>
  <c r="AG5638" i="1"/>
  <c r="AG5639" i="1"/>
  <c r="AG5640" i="1"/>
  <c r="AG5641" i="1"/>
  <c r="AG5642" i="1"/>
  <c r="AG5643" i="1"/>
  <c r="AG5644" i="1"/>
  <c r="AG5645" i="1"/>
  <c r="AG5646" i="1"/>
  <c r="AG5647" i="1"/>
  <c r="AG5648" i="1"/>
  <c r="AG5649" i="1"/>
  <c r="AG5650" i="1"/>
  <c r="AG5651" i="1"/>
  <c r="AG5652" i="1"/>
  <c r="AG5653" i="1"/>
  <c r="AG5654" i="1"/>
  <c r="AG5655" i="1"/>
  <c r="AG5656" i="1"/>
  <c r="AG5657" i="1"/>
  <c r="AG5658" i="1"/>
  <c r="AG5659" i="1"/>
  <c r="AG5660" i="1"/>
  <c r="AG5661" i="1"/>
  <c r="AG5662" i="1"/>
  <c r="AG5663" i="1"/>
  <c r="AG5664" i="1"/>
  <c r="AG5665" i="1"/>
  <c r="AG5666" i="1"/>
  <c r="AG5667" i="1"/>
  <c r="AG5668" i="1"/>
  <c r="AG5669" i="1"/>
  <c r="AG5670" i="1"/>
  <c r="AG5671" i="1"/>
  <c r="AG5672" i="1"/>
  <c r="AG5673" i="1"/>
  <c r="AG5674" i="1"/>
  <c r="AG5675" i="1"/>
  <c r="AG5676" i="1"/>
  <c r="AG5677" i="1"/>
  <c r="AG5678" i="1"/>
  <c r="AG5679" i="1"/>
  <c r="AG5680" i="1"/>
  <c r="AG5681" i="1"/>
  <c r="AG5682" i="1"/>
  <c r="AG5683" i="1"/>
  <c r="AG5684" i="1"/>
  <c r="AG5685" i="1"/>
  <c r="AG5686" i="1"/>
  <c r="AG5687" i="1"/>
  <c r="AG5688" i="1"/>
  <c r="AG5689" i="1"/>
  <c r="AG5690" i="1"/>
  <c r="AG5691" i="1"/>
  <c r="AG5692" i="1"/>
  <c r="AG5693" i="1"/>
  <c r="AG5694" i="1"/>
  <c r="AG5695" i="1"/>
  <c r="AG5696" i="1"/>
  <c r="AG5697" i="1"/>
  <c r="AG5698" i="1"/>
  <c r="AG5699" i="1"/>
  <c r="AG5700" i="1"/>
  <c r="AG5701" i="1"/>
  <c r="AG5702" i="1"/>
  <c r="AG5703" i="1"/>
  <c r="AG5704" i="1"/>
  <c r="AG5705" i="1"/>
  <c r="AG5706" i="1"/>
  <c r="AG5707" i="1"/>
  <c r="AG5708" i="1"/>
  <c r="AG5709" i="1"/>
  <c r="AG5710" i="1"/>
  <c r="AG5711" i="1"/>
  <c r="AG5712" i="1"/>
  <c r="AG5713" i="1"/>
  <c r="AG5714" i="1"/>
  <c r="AG5715" i="1"/>
  <c r="AG5716" i="1"/>
  <c r="AG5717" i="1"/>
  <c r="AG5718" i="1"/>
  <c r="AG5719" i="1"/>
  <c r="AG5720" i="1"/>
  <c r="AG5721" i="1"/>
  <c r="AG5722" i="1"/>
  <c r="AG5723" i="1"/>
  <c r="AG5724" i="1"/>
  <c r="AG5725" i="1"/>
  <c r="AG5726" i="1"/>
  <c r="AG5727" i="1"/>
  <c r="AG5728" i="1"/>
  <c r="AG5729" i="1"/>
  <c r="AG5730" i="1"/>
  <c r="AG5731" i="1"/>
  <c r="AG5732" i="1"/>
  <c r="AG5733" i="1"/>
  <c r="AG5734" i="1"/>
  <c r="AG5735" i="1"/>
  <c r="AG5736" i="1"/>
  <c r="AG5737" i="1"/>
  <c r="AG5738" i="1"/>
  <c r="AG5739" i="1"/>
  <c r="AG5740" i="1"/>
  <c r="AG5741" i="1"/>
  <c r="AG5742" i="1"/>
  <c r="AG5743" i="1"/>
  <c r="AG5744" i="1"/>
  <c r="AG5745" i="1"/>
  <c r="AG5746" i="1"/>
  <c r="AG5747" i="1"/>
  <c r="AG5748" i="1"/>
  <c r="AG5749" i="1"/>
  <c r="AG5750" i="1"/>
  <c r="AG5751" i="1"/>
  <c r="AG5752" i="1"/>
  <c r="AG5753" i="1"/>
  <c r="AG5754" i="1"/>
  <c r="AG5755" i="1"/>
  <c r="AG5756" i="1"/>
  <c r="AG5757" i="1"/>
  <c r="AG5758" i="1"/>
  <c r="AG5759" i="1"/>
  <c r="AG5760" i="1"/>
  <c r="AG5761" i="1"/>
  <c r="AG5762" i="1"/>
  <c r="AG5763" i="1"/>
  <c r="AG5764" i="1"/>
  <c r="AG5765" i="1"/>
  <c r="AG5766" i="1"/>
  <c r="AG5767" i="1"/>
  <c r="AG5768" i="1"/>
  <c r="AG5769" i="1"/>
  <c r="AG5770" i="1"/>
  <c r="AG5771" i="1"/>
  <c r="AG5772" i="1"/>
  <c r="AG5773" i="1"/>
  <c r="AG5774" i="1"/>
  <c r="AG5775" i="1"/>
  <c r="AG5776" i="1"/>
  <c r="AG5777" i="1"/>
  <c r="AG5778" i="1"/>
  <c r="AG5779" i="1"/>
  <c r="AG5780" i="1"/>
  <c r="AG5781" i="1"/>
  <c r="AG5782" i="1"/>
  <c r="AG5783" i="1"/>
  <c r="AG5784" i="1"/>
  <c r="AG5785" i="1"/>
  <c r="AG5786" i="1"/>
  <c r="AG5787" i="1"/>
  <c r="AG5788" i="1"/>
  <c r="AG5789" i="1"/>
  <c r="AG5790" i="1"/>
  <c r="AG5791" i="1"/>
  <c r="AG5792" i="1"/>
  <c r="AG5793" i="1"/>
  <c r="AG5794" i="1"/>
  <c r="AG5795" i="1"/>
  <c r="AG5796" i="1"/>
  <c r="AG5797" i="1"/>
  <c r="AG5798" i="1"/>
  <c r="AG5799" i="1"/>
  <c r="AG5800" i="1"/>
  <c r="AG5801" i="1"/>
  <c r="AG5802" i="1"/>
  <c r="AG5803" i="1"/>
  <c r="AG5804" i="1"/>
  <c r="AG5805" i="1"/>
  <c r="AG5806" i="1"/>
  <c r="AG5807" i="1"/>
  <c r="AG5808" i="1"/>
  <c r="AG5809" i="1"/>
  <c r="AG5810" i="1"/>
  <c r="AG5811" i="1"/>
  <c r="AG5812" i="1"/>
  <c r="AG5813" i="1"/>
  <c r="AG5814" i="1"/>
  <c r="AG5815" i="1"/>
  <c r="AG5816" i="1"/>
  <c r="AG5817" i="1"/>
  <c r="AG5818" i="1"/>
  <c r="AG5819" i="1"/>
  <c r="AG5820" i="1"/>
  <c r="AG5821" i="1"/>
  <c r="AG5822" i="1"/>
  <c r="AG5823" i="1"/>
  <c r="AG5824" i="1"/>
  <c r="AG5825" i="1"/>
  <c r="AG5826" i="1"/>
  <c r="AG5827" i="1"/>
  <c r="AG5828" i="1"/>
  <c r="AG5829" i="1"/>
  <c r="AG5830" i="1"/>
  <c r="AG5831" i="1"/>
  <c r="AG5832" i="1"/>
  <c r="AG5833" i="1"/>
  <c r="AG5834" i="1"/>
  <c r="AG5835" i="1"/>
  <c r="AG5836" i="1"/>
  <c r="AG5837" i="1"/>
  <c r="AG5838" i="1"/>
  <c r="AG5839" i="1"/>
  <c r="AG5840" i="1"/>
  <c r="AG5841" i="1"/>
  <c r="AG5842" i="1"/>
  <c r="AG5843" i="1"/>
  <c r="AG5844" i="1"/>
  <c r="AG5845" i="1"/>
  <c r="AG5846" i="1"/>
  <c r="AG5847" i="1"/>
  <c r="AG5848" i="1"/>
  <c r="AG5849" i="1"/>
  <c r="AG5850" i="1"/>
  <c r="AG5851" i="1"/>
  <c r="AG5852" i="1"/>
  <c r="AG5853" i="1"/>
  <c r="AG5854" i="1"/>
  <c r="AG5855" i="1"/>
  <c r="AG5856" i="1"/>
  <c r="AG5857" i="1"/>
  <c r="AG5858" i="1"/>
  <c r="AG5859" i="1"/>
  <c r="AG5860" i="1"/>
  <c r="AG5861" i="1"/>
  <c r="AG5862" i="1"/>
  <c r="AG5863" i="1"/>
  <c r="AG5864" i="1"/>
  <c r="AG5865" i="1"/>
  <c r="AG5866" i="1"/>
  <c r="AG5867" i="1"/>
  <c r="AG5868" i="1"/>
  <c r="AG5869" i="1"/>
  <c r="AG5870" i="1"/>
  <c r="AG5871" i="1"/>
  <c r="AG5872" i="1"/>
  <c r="AG5873" i="1"/>
  <c r="AG5874" i="1"/>
  <c r="AG5875" i="1"/>
  <c r="AG5876" i="1"/>
  <c r="AG5877" i="1"/>
  <c r="AG5878" i="1"/>
  <c r="AG5879" i="1"/>
  <c r="AG5880" i="1"/>
  <c r="AG5881" i="1"/>
  <c r="AG5882" i="1"/>
  <c r="AG5883" i="1"/>
  <c r="AG5884" i="1"/>
  <c r="AG5885" i="1"/>
  <c r="AG5886" i="1"/>
  <c r="AG5887" i="1"/>
  <c r="AG5888" i="1"/>
  <c r="AG5889" i="1"/>
  <c r="AG5890" i="1"/>
  <c r="AG5891" i="1"/>
  <c r="AG5892" i="1"/>
  <c r="AG5893" i="1"/>
  <c r="AG5894" i="1"/>
  <c r="AG5895" i="1"/>
  <c r="AG5896" i="1"/>
  <c r="AG5897" i="1"/>
  <c r="AG5898" i="1"/>
  <c r="AG5899" i="1"/>
  <c r="AG5900" i="1"/>
  <c r="AG5901" i="1"/>
  <c r="AG5902" i="1"/>
  <c r="AG5903" i="1"/>
  <c r="AG5904" i="1"/>
  <c r="AG5905" i="1"/>
  <c r="AG5906" i="1"/>
  <c r="AG5907" i="1"/>
  <c r="AG5908" i="1"/>
  <c r="AG5909" i="1"/>
  <c r="AG5910" i="1"/>
  <c r="AG5911" i="1"/>
  <c r="AG5912" i="1"/>
  <c r="AG5913" i="1"/>
  <c r="AG5914" i="1"/>
  <c r="AG5915" i="1"/>
  <c r="AG5916" i="1"/>
  <c r="AG5917" i="1"/>
  <c r="AG5918" i="1"/>
  <c r="AG5919" i="1"/>
  <c r="AG5920" i="1"/>
  <c r="AG5921" i="1"/>
  <c r="AG5922" i="1"/>
  <c r="AG5923" i="1"/>
  <c r="AG5924" i="1"/>
  <c r="AG5925" i="1"/>
  <c r="AG5926" i="1"/>
  <c r="AG5927" i="1"/>
  <c r="AG5928" i="1"/>
  <c r="AG5929" i="1"/>
  <c r="AG5930" i="1"/>
  <c r="AG5931" i="1"/>
  <c r="AG5932" i="1"/>
  <c r="AG5933" i="1"/>
  <c r="AG5934" i="1"/>
  <c r="AG5935" i="1"/>
  <c r="AG5936" i="1"/>
  <c r="AG5937" i="1"/>
  <c r="AG5938" i="1"/>
  <c r="AG5939" i="1"/>
  <c r="AG5940" i="1"/>
  <c r="AG5941" i="1"/>
  <c r="AG5942" i="1"/>
  <c r="AG5943" i="1"/>
  <c r="AG5944" i="1"/>
  <c r="AG5945" i="1"/>
  <c r="AG5946" i="1"/>
  <c r="AG5947" i="1"/>
  <c r="AG5948" i="1"/>
  <c r="AG5949" i="1"/>
  <c r="AG5950" i="1"/>
  <c r="AG5951" i="1"/>
  <c r="AG5952" i="1"/>
  <c r="AG5953" i="1"/>
  <c r="AG5954" i="1"/>
  <c r="AG5955" i="1"/>
  <c r="AG5956" i="1"/>
  <c r="AG5957" i="1"/>
  <c r="AG5958" i="1"/>
  <c r="AG5959" i="1"/>
  <c r="AG5960" i="1"/>
  <c r="AG5961" i="1"/>
  <c r="AG5962" i="1"/>
  <c r="AG5963" i="1"/>
  <c r="AG5964" i="1"/>
  <c r="AG5965" i="1"/>
  <c r="AG5966" i="1"/>
  <c r="AG5967" i="1"/>
  <c r="AG5968" i="1"/>
  <c r="AG5969" i="1"/>
  <c r="AG5970" i="1"/>
  <c r="AG5971" i="1"/>
  <c r="AG5972" i="1"/>
  <c r="AG5973" i="1"/>
  <c r="AG5974" i="1"/>
  <c r="AG5975" i="1"/>
  <c r="AG5976" i="1"/>
  <c r="AG5977" i="1"/>
  <c r="AG5978" i="1"/>
  <c r="AG5979" i="1"/>
  <c r="AG5980" i="1"/>
  <c r="AG5981" i="1"/>
  <c r="AG5982" i="1"/>
  <c r="AG5983" i="1"/>
  <c r="AG5984" i="1"/>
  <c r="AG5985" i="1"/>
  <c r="AG5986" i="1"/>
  <c r="AG5987" i="1"/>
  <c r="AG5988" i="1"/>
  <c r="AG5989" i="1"/>
  <c r="AG5990" i="1"/>
  <c r="AG5991" i="1"/>
  <c r="AG5992" i="1"/>
  <c r="AG5993" i="1"/>
  <c r="AG5994" i="1"/>
  <c r="AG5995" i="1"/>
  <c r="AG5996" i="1"/>
  <c r="AG247" i="1"/>
  <c r="Y243" i="1"/>
  <c r="Y241" i="1"/>
  <c r="AB243" i="1"/>
  <c r="Y244" i="1"/>
  <c r="AB244" i="1"/>
  <c r="Y245" i="1"/>
  <c r="AB245" i="1"/>
  <c r="Y246" i="1"/>
  <c r="AB246" i="1"/>
  <c r="AB247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Y242" i="1"/>
  <c r="AB242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5021" i="1"/>
  <c r="U5022" i="1"/>
  <c r="U5023" i="1"/>
  <c r="U5024" i="1"/>
  <c r="U5025" i="1"/>
  <c r="U5026" i="1"/>
  <c r="U5027" i="1"/>
  <c r="U5028" i="1"/>
  <c r="U5029" i="1"/>
  <c r="U5030" i="1"/>
  <c r="U5031" i="1"/>
  <c r="U5032" i="1"/>
  <c r="U5033" i="1"/>
  <c r="U5034" i="1"/>
  <c r="U5035" i="1"/>
  <c r="U5036" i="1"/>
  <c r="U5037" i="1"/>
  <c r="U5038" i="1"/>
  <c r="U5039" i="1"/>
  <c r="U5040" i="1"/>
  <c r="U5041" i="1"/>
  <c r="U5042" i="1"/>
  <c r="U5043" i="1"/>
  <c r="U5044" i="1"/>
  <c r="U5045" i="1"/>
  <c r="U5046" i="1"/>
  <c r="U5047" i="1"/>
  <c r="U5048" i="1"/>
  <c r="U5049" i="1"/>
  <c r="U5050" i="1"/>
  <c r="U5051" i="1"/>
  <c r="U5052" i="1"/>
  <c r="U5053" i="1"/>
  <c r="U5054" i="1"/>
  <c r="U5055" i="1"/>
  <c r="U5056" i="1"/>
  <c r="U5057" i="1"/>
  <c r="U5058" i="1"/>
  <c r="U5059" i="1"/>
  <c r="U5060" i="1"/>
  <c r="U5061" i="1"/>
  <c r="U5062" i="1"/>
  <c r="U5063" i="1"/>
  <c r="U5064" i="1"/>
  <c r="U5065" i="1"/>
  <c r="U5066" i="1"/>
  <c r="U5067" i="1"/>
  <c r="U5068" i="1"/>
  <c r="U5069" i="1"/>
  <c r="U5070" i="1"/>
  <c r="U5071" i="1"/>
  <c r="U5072" i="1"/>
  <c r="U5073" i="1"/>
  <c r="U5074" i="1"/>
  <c r="U5075" i="1"/>
  <c r="U5076" i="1"/>
  <c r="U5077" i="1"/>
  <c r="U5078" i="1"/>
  <c r="U5079" i="1"/>
  <c r="U5080" i="1"/>
  <c r="U5081" i="1"/>
  <c r="U5082" i="1"/>
  <c r="U5083" i="1"/>
  <c r="U5084" i="1"/>
  <c r="U5085" i="1"/>
  <c r="U5086" i="1"/>
  <c r="U5087" i="1"/>
  <c r="U5088" i="1"/>
  <c r="U5089" i="1"/>
  <c r="U5090" i="1"/>
  <c r="U5091" i="1"/>
  <c r="U5092" i="1"/>
  <c r="U5093" i="1"/>
  <c r="U5094" i="1"/>
  <c r="U5095" i="1"/>
  <c r="U5096" i="1"/>
  <c r="U5097" i="1"/>
  <c r="U5098" i="1"/>
  <c r="U5099" i="1"/>
  <c r="U5100" i="1"/>
  <c r="U5101" i="1"/>
  <c r="U5102" i="1"/>
  <c r="U5103" i="1"/>
  <c r="U5104" i="1"/>
  <c r="U5105" i="1"/>
  <c r="U5106" i="1"/>
  <c r="U5107" i="1"/>
  <c r="U5108" i="1"/>
  <c r="U5109" i="1"/>
  <c r="U5110" i="1"/>
  <c r="U5111" i="1"/>
  <c r="U5112" i="1"/>
  <c r="U5113" i="1"/>
  <c r="U5114" i="1"/>
  <c r="U5115" i="1"/>
  <c r="U5116" i="1"/>
  <c r="U5117" i="1"/>
  <c r="U5118" i="1"/>
  <c r="U5119" i="1"/>
  <c r="U5120" i="1"/>
  <c r="U5121" i="1"/>
  <c r="U5122" i="1"/>
  <c r="U5123" i="1"/>
  <c r="U5124" i="1"/>
  <c r="U5125" i="1"/>
  <c r="U5126" i="1"/>
  <c r="U5127" i="1"/>
  <c r="U5128" i="1"/>
  <c r="U5129" i="1"/>
  <c r="U5130" i="1"/>
  <c r="U5131" i="1"/>
  <c r="U5132" i="1"/>
  <c r="U5133" i="1"/>
  <c r="U5134" i="1"/>
  <c r="U5135" i="1"/>
  <c r="U5136" i="1"/>
  <c r="U5137" i="1"/>
  <c r="U5138" i="1"/>
  <c r="U5139" i="1"/>
  <c r="U5140" i="1"/>
  <c r="U5141" i="1"/>
  <c r="U5142" i="1"/>
  <c r="U5143" i="1"/>
  <c r="U5144" i="1"/>
  <c r="U5145" i="1"/>
  <c r="U5146" i="1"/>
  <c r="U5147" i="1"/>
  <c r="U5148" i="1"/>
  <c r="U5149" i="1"/>
  <c r="U5150" i="1"/>
  <c r="U5151" i="1"/>
  <c r="U5152" i="1"/>
  <c r="U5153" i="1"/>
  <c r="U5154" i="1"/>
  <c r="U5155" i="1"/>
  <c r="U5156" i="1"/>
  <c r="U5157" i="1"/>
  <c r="U5158" i="1"/>
  <c r="U5159" i="1"/>
  <c r="U5160" i="1"/>
  <c r="U5161" i="1"/>
  <c r="U5162" i="1"/>
  <c r="U5163" i="1"/>
  <c r="U5164" i="1"/>
  <c r="U5165" i="1"/>
  <c r="U5166" i="1"/>
  <c r="U5167" i="1"/>
  <c r="U5168" i="1"/>
  <c r="U5169" i="1"/>
  <c r="U5170" i="1"/>
  <c r="U5171" i="1"/>
  <c r="U5172" i="1"/>
  <c r="U5173" i="1"/>
  <c r="U5174" i="1"/>
  <c r="U5175" i="1"/>
  <c r="U5176" i="1"/>
  <c r="U5177" i="1"/>
  <c r="U5178" i="1"/>
  <c r="U5179" i="1"/>
  <c r="U5180" i="1"/>
  <c r="U5181" i="1"/>
  <c r="U5182" i="1"/>
  <c r="U5183" i="1"/>
  <c r="U5184" i="1"/>
  <c r="U5185" i="1"/>
  <c r="U5186" i="1"/>
  <c r="U5187" i="1"/>
  <c r="U5188" i="1"/>
  <c r="U5189" i="1"/>
  <c r="U5190" i="1"/>
  <c r="U5191" i="1"/>
  <c r="U5192" i="1"/>
  <c r="U5193" i="1"/>
  <c r="U5194" i="1"/>
  <c r="U5195" i="1"/>
  <c r="U5196" i="1"/>
  <c r="U5197" i="1"/>
  <c r="U5198" i="1"/>
  <c r="U5199" i="1"/>
  <c r="U5200" i="1"/>
  <c r="U5201" i="1"/>
  <c r="U5202" i="1"/>
  <c r="U5203" i="1"/>
  <c r="U5204" i="1"/>
  <c r="U5205" i="1"/>
  <c r="U5206" i="1"/>
  <c r="U5207" i="1"/>
  <c r="U5208" i="1"/>
  <c r="U5209" i="1"/>
  <c r="U5210" i="1"/>
  <c r="U5211" i="1"/>
  <c r="U5212" i="1"/>
  <c r="U5213" i="1"/>
  <c r="U5214" i="1"/>
  <c r="U5215" i="1"/>
  <c r="U5216" i="1"/>
  <c r="U5217" i="1"/>
  <c r="U5218" i="1"/>
  <c r="U5219" i="1"/>
  <c r="U5220" i="1"/>
  <c r="U5221" i="1"/>
  <c r="U5222" i="1"/>
  <c r="U5223" i="1"/>
  <c r="U5224" i="1"/>
  <c r="U5225" i="1"/>
  <c r="U5226" i="1"/>
  <c r="U5227" i="1"/>
  <c r="U5228" i="1"/>
  <c r="U5229" i="1"/>
  <c r="U5230" i="1"/>
  <c r="U5231" i="1"/>
  <c r="U5232" i="1"/>
  <c r="U5233" i="1"/>
  <c r="U5234" i="1"/>
  <c r="U5235" i="1"/>
  <c r="U5236" i="1"/>
  <c r="U5237" i="1"/>
  <c r="U5238" i="1"/>
  <c r="U5239" i="1"/>
  <c r="U5240" i="1"/>
  <c r="U5241" i="1"/>
  <c r="U5242" i="1"/>
  <c r="U5243" i="1"/>
  <c r="U5244" i="1"/>
  <c r="U5245" i="1"/>
  <c r="U5246" i="1"/>
  <c r="U5247" i="1"/>
  <c r="U5248" i="1"/>
  <c r="U5249" i="1"/>
  <c r="U5250" i="1"/>
  <c r="U5251" i="1"/>
  <c r="U5252" i="1"/>
  <c r="U5253" i="1"/>
  <c r="U5254" i="1"/>
  <c r="U5255" i="1"/>
  <c r="U5256" i="1"/>
  <c r="U5257" i="1"/>
  <c r="U5258" i="1"/>
  <c r="U5259" i="1"/>
  <c r="U5260" i="1"/>
  <c r="U5261" i="1"/>
  <c r="U5262" i="1"/>
  <c r="U5263" i="1"/>
  <c r="U5264" i="1"/>
  <c r="U5265" i="1"/>
  <c r="U5266" i="1"/>
  <c r="U5267" i="1"/>
  <c r="U5268" i="1"/>
  <c r="U5269" i="1"/>
  <c r="U5270" i="1"/>
  <c r="U5271" i="1"/>
  <c r="U5272" i="1"/>
  <c r="U5273" i="1"/>
  <c r="U5274" i="1"/>
  <c r="U5275" i="1"/>
  <c r="U5276" i="1"/>
  <c r="U5277" i="1"/>
  <c r="U5278" i="1"/>
  <c r="U5279" i="1"/>
  <c r="U5280" i="1"/>
  <c r="U5281" i="1"/>
  <c r="U5282" i="1"/>
  <c r="U5283" i="1"/>
  <c r="U5284" i="1"/>
  <c r="U5285" i="1"/>
  <c r="U5286" i="1"/>
  <c r="U5287" i="1"/>
  <c r="U5288" i="1"/>
  <c r="U5289" i="1"/>
  <c r="U5290" i="1"/>
  <c r="U5291" i="1"/>
  <c r="U5292" i="1"/>
  <c r="U5293" i="1"/>
  <c r="U5294" i="1"/>
  <c r="U5295" i="1"/>
  <c r="U5296" i="1"/>
  <c r="U5297" i="1"/>
  <c r="U5298" i="1"/>
  <c r="U5299" i="1"/>
  <c r="U5300" i="1"/>
  <c r="U5301" i="1"/>
  <c r="U5302" i="1"/>
  <c r="U5303" i="1"/>
  <c r="U5304" i="1"/>
  <c r="U5305" i="1"/>
  <c r="U5306" i="1"/>
  <c r="U5307" i="1"/>
  <c r="U5308" i="1"/>
  <c r="U5309" i="1"/>
  <c r="U5310" i="1"/>
  <c r="U5311" i="1"/>
  <c r="U5312" i="1"/>
  <c r="U5313" i="1"/>
  <c r="U5314" i="1"/>
  <c r="U5315" i="1"/>
  <c r="U5316" i="1"/>
  <c r="U5317" i="1"/>
  <c r="U5318" i="1"/>
  <c r="U5319" i="1"/>
  <c r="U5320" i="1"/>
  <c r="U5321" i="1"/>
  <c r="U5322" i="1"/>
  <c r="U5323" i="1"/>
  <c r="U5324" i="1"/>
  <c r="U5325" i="1"/>
  <c r="U5326" i="1"/>
  <c r="U5327" i="1"/>
  <c r="U5328" i="1"/>
  <c r="U5329" i="1"/>
  <c r="U5330" i="1"/>
  <c r="U5331" i="1"/>
  <c r="U5332" i="1"/>
  <c r="U5333" i="1"/>
  <c r="U5334" i="1"/>
  <c r="U5335" i="1"/>
  <c r="U5336" i="1"/>
  <c r="U5337" i="1"/>
  <c r="U5338" i="1"/>
  <c r="U5339" i="1"/>
  <c r="U5340" i="1"/>
  <c r="U5341" i="1"/>
  <c r="U5342" i="1"/>
  <c r="U5343" i="1"/>
  <c r="U5344" i="1"/>
  <c r="U5345" i="1"/>
  <c r="U5346" i="1"/>
  <c r="U5347" i="1"/>
  <c r="U5348" i="1"/>
  <c r="U5349" i="1"/>
  <c r="U5350" i="1"/>
  <c r="U5351" i="1"/>
  <c r="U5352" i="1"/>
  <c r="U5353" i="1"/>
  <c r="U5354" i="1"/>
  <c r="U5355" i="1"/>
  <c r="U5356" i="1"/>
  <c r="U5357" i="1"/>
  <c r="U5358" i="1"/>
  <c r="U5359" i="1"/>
  <c r="U5360" i="1"/>
  <c r="U5361" i="1"/>
  <c r="U5362" i="1"/>
  <c r="U5363" i="1"/>
  <c r="U5364" i="1"/>
  <c r="U5365" i="1"/>
  <c r="U5366" i="1"/>
  <c r="U5367" i="1"/>
  <c r="U5368" i="1"/>
  <c r="U5369" i="1"/>
  <c r="U5370" i="1"/>
  <c r="U5371" i="1"/>
  <c r="U5372" i="1"/>
  <c r="U5373" i="1"/>
  <c r="U5374" i="1"/>
  <c r="U5375" i="1"/>
  <c r="U5376" i="1"/>
  <c r="U5377" i="1"/>
  <c r="U5378" i="1"/>
  <c r="U5379" i="1"/>
  <c r="U5380" i="1"/>
  <c r="U5381" i="1"/>
  <c r="U5382" i="1"/>
  <c r="U5383" i="1"/>
  <c r="U5384" i="1"/>
  <c r="U5385" i="1"/>
  <c r="U5386" i="1"/>
  <c r="U5387" i="1"/>
  <c r="U5388" i="1"/>
  <c r="U5389" i="1"/>
  <c r="U5390" i="1"/>
  <c r="U5391" i="1"/>
  <c r="U5392" i="1"/>
  <c r="U5393" i="1"/>
  <c r="U5394" i="1"/>
  <c r="U5395" i="1"/>
  <c r="U5396" i="1"/>
  <c r="U5397" i="1"/>
  <c r="U5398" i="1"/>
  <c r="U5399" i="1"/>
  <c r="U5400" i="1"/>
  <c r="U5401" i="1"/>
  <c r="U5402" i="1"/>
  <c r="U5403" i="1"/>
  <c r="U5404" i="1"/>
  <c r="U5405" i="1"/>
  <c r="U5406" i="1"/>
  <c r="U5407" i="1"/>
  <c r="U5408" i="1"/>
  <c r="U5409" i="1"/>
  <c r="U5410" i="1"/>
  <c r="U5411" i="1"/>
  <c r="U5412" i="1"/>
  <c r="U5413" i="1"/>
  <c r="U5414" i="1"/>
  <c r="U5415" i="1"/>
  <c r="U5416" i="1"/>
  <c r="U5417" i="1"/>
  <c r="U5418" i="1"/>
  <c r="U5419" i="1"/>
  <c r="U5420" i="1"/>
  <c r="U5421" i="1"/>
  <c r="U5422" i="1"/>
  <c r="U5423" i="1"/>
  <c r="U5424" i="1"/>
  <c r="U5425" i="1"/>
  <c r="U5426" i="1"/>
  <c r="U5427" i="1"/>
  <c r="U5428" i="1"/>
  <c r="U5429" i="1"/>
  <c r="U5430" i="1"/>
  <c r="U5431" i="1"/>
  <c r="U5432" i="1"/>
  <c r="U5433" i="1"/>
  <c r="U5434" i="1"/>
  <c r="U5435" i="1"/>
  <c r="U5436" i="1"/>
  <c r="U5437" i="1"/>
  <c r="U5438" i="1"/>
  <c r="U5439" i="1"/>
  <c r="U5440" i="1"/>
  <c r="U5441" i="1"/>
  <c r="U5442" i="1"/>
  <c r="U5443" i="1"/>
  <c r="U5444" i="1"/>
  <c r="U5445" i="1"/>
  <c r="U5446" i="1"/>
  <c r="U5447" i="1"/>
  <c r="U5448" i="1"/>
  <c r="U5449" i="1"/>
  <c r="U5450" i="1"/>
  <c r="U5451" i="1"/>
  <c r="U5452" i="1"/>
  <c r="U5453" i="1"/>
  <c r="U5454" i="1"/>
  <c r="U5455" i="1"/>
  <c r="U5456" i="1"/>
  <c r="U5457" i="1"/>
  <c r="U5458" i="1"/>
  <c r="U5459" i="1"/>
  <c r="U5460" i="1"/>
  <c r="U5461" i="1"/>
  <c r="U5462" i="1"/>
  <c r="U5463" i="1"/>
  <c r="U5464" i="1"/>
  <c r="U5465" i="1"/>
  <c r="U5466" i="1"/>
  <c r="U5467" i="1"/>
  <c r="U5468" i="1"/>
  <c r="U5469" i="1"/>
  <c r="U5470" i="1"/>
  <c r="U5471" i="1"/>
  <c r="U5472" i="1"/>
  <c r="U5473" i="1"/>
  <c r="U5474" i="1"/>
  <c r="U5475" i="1"/>
  <c r="U5476" i="1"/>
  <c r="U5477" i="1"/>
  <c r="U5478" i="1"/>
  <c r="U5479" i="1"/>
  <c r="U5480" i="1"/>
  <c r="U5481" i="1"/>
  <c r="U5482" i="1"/>
  <c r="U5483" i="1"/>
  <c r="U5484" i="1"/>
  <c r="U5485" i="1"/>
  <c r="U5486" i="1"/>
  <c r="U5487" i="1"/>
  <c r="U5488" i="1"/>
  <c r="U5489" i="1"/>
  <c r="U5490" i="1"/>
  <c r="U5491" i="1"/>
  <c r="U5492" i="1"/>
  <c r="U5493" i="1"/>
  <c r="U5494" i="1"/>
  <c r="U5495" i="1"/>
  <c r="U5496" i="1"/>
  <c r="U5497" i="1"/>
  <c r="U5498" i="1"/>
  <c r="U5499" i="1"/>
  <c r="U5500" i="1"/>
  <c r="U5501" i="1"/>
  <c r="U5502" i="1"/>
  <c r="U5503" i="1"/>
  <c r="U5504" i="1"/>
  <c r="U5505" i="1"/>
  <c r="U5506" i="1"/>
  <c r="U5507" i="1"/>
  <c r="U5508" i="1"/>
  <c r="U5509" i="1"/>
  <c r="U5510" i="1"/>
  <c r="U5511" i="1"/>
  <c r="U5512" i="1"/>
  <c r="U5513" i="1"/>
  <c r="U5514" i="1"/>
  <c r="U5515" i="1"/>
  <c r="U5516" i="1"/>
  <c r="U5517" i="1"/>
  <c r="U5518" i="1"/>
  <c r="U5519" i="1"/>
  <c r="U5520" i="1"/>
  <c r="U5521" i="1"/>
  <c r="U5522" i="1"/>
  <c r="U5523" i="1"/>
  <c r="U5524" i="1"/>
  <c r="U5525" i="1"/>
  <c r="U5526" i="1"/>
  <c r="U5527" i="1"/>
  <c r="U5528" i="1"/>
  <c r="U5529" i="1"/>
  <c r="U5530" i="1"/>
  <c r="U5531" i="1"/>
  <c r="U5532" i="1"/>
  <c r="U5533" i="1"/>
  <c r="U5534" i="1"/>
  <c r="U5535" i="1"/>
  <c r="U5536" i="1"/>
  <c r="U5537" i="1"/>
  <c r="U5538" i="1"/>
  <c r="U5539" i="1"/>
  <c r="U5540" i="1"/>
  <c r="U5541" i="1"/>
  <c r="U5542" i="1"/>
  <c r="U5543" i="1"/>
  <c r="U5544" i="1"/>
  <c r="U5545" i="1"/>
  <c r="U5546" i="1"/>
  <c r="U5547" i="1"/>
  <c r="U5548" i="1"/>
  <c r="U5549" i="1"/>
  <c r="U5550" i="1"/>
  <c r="U5551" i="1"/>
  <c r="U5552" i="1"/>
  <c r="U5553" i="1"/>
  <c r="U5554" i="1"/>
  <c r="U5555" i="1"/>
  <c r="U5556" i="1"/>
  <c r="U5557" i="1"/>
  <c r="U5558" i="1"/>
  <c r="U5559" i="1"/>
  <c r="U5560" i="1"/>
  <c r="U5561" i="1"/>
  <c r="U5562" i="1"/>
  <c r="U5563" i="1"/>
  <c r="U5564" i="1"/>
  <c r="U5565" i="1"/>
  <c r="U5566" i="1"/>
  <c r="U5567" i="1"/>
  <c r="U5568" i="1"/>
  <c r="U5569" i="1"/>
  <c r="U5570" i="1"/>
  <c r="U5571" i="1"/>
  <c r="U5572" i="1"/>
  <c r="U5573" i="1"/>
  <c r="U5574" i="1"/>
  <c r="U5575" i="1"/>
  <c r="U5576" i="1"/>
  <c r="U5577" i="1"/>
  <c r="U5578" i="1"/>
  <c r="U5579" i="1"/>
  <c r="U5580" i="1"/>
  <c r="U5581" i="1"/>
  <c r="U5582" i="1"/>
  <c r="U5583" i="1"/>
  <c r="U5584" i="1"/>
  <c r="U5585" i="1"/>
  <c r="U5586" i="1"/>
  <c r="U5587" i="1"/>
  <c r="U5588" i="1"/>
  <c r="U5589" i="1"/>
  <c r="U5590" i="1"/>
  <c r="U5591" i="1"/>
  <c r="U5592" i="1"/>
  <c r="U5593" i="1"/>
  <c r="U5594" i="1"/>
  <c r="U5595" i="1"/>
  <c r="U5596" i="1"/>
  <c r="U5597" i="1"/>
  <c r="U5598" i="1"/>
  <c r="U5599" i="1"/>
  <c r="U5600" i="1"/>
  <c r="U5601" i="1"/>
  <c r="U5602" i="1"/>
  <c r="U5603" i="1"/>
  <c r="U5604" i="1"/>
  <c r="U5605" i="1"/>
  <c r="U5606" i="1"/>
  <c r="U5607" i="1"/>
  <c r="U5608" i="1"/>
  <c r="U5609" i="1"/>
  <c r="U5610" i="1"/>
  <c r="U5611" i="1"/>
  <c r="U5612" i="1"/>
  <c r="U5613" i="1"/>
  <c r="U5614" i="1"/>
  <c r="U5615" i="1"/>
  <c r="U5616" i="1"/>
  <c r="U5617" i="1"/>
  <c r="U5618" i="1"/>
  <c r="U5619" i="1"/>
  <c r="U5620" i="1"/>
  <c r="U5621" i="1"/>
  <c r="U5622" i="1"/>
  <c r="U5623" i="1"/>
  <c r="U5624" i="1"/>
  <c r="U5625" i="1"/>
  <c r="U5626" i="1"/>
  <c r="U5627" i="1"/>
  <c r="U5628" i="1"/>
  <c r="U5629" i="1"/>
  <c r="U5630" i="1"/>
  <c r="U5631" i="1"/>
  <c r="U5632" i="1"/>
  <c r="U5633" i="1"/>
  <c r="U5634" i="1"/>
  <c r="U5635" i="1"/>
  <c r="U5636" i="1"/>
  <c r="U5637" i="1"/>
  <c r="U5638" i="1"/>
  <c r="U5639" i="1"/>
  <c r="U5640" i="1"/>
  <c r="U5641" i="1"/>
  <c r="U5642" i="1"/>
  <c r="U5643" i="1"/>
  <c r="U5644" i="1"/>
  <c r="U5645" i="1"/>
  <c r="U5646" i="1"/>
  <c r="U5647" i="1"/>
  <c r="U5648" i="1"/>
  <c r="U5649" i="1"/>
  <c r="U5650" i="1"/>
  <c r="U5651" i="1"/>
  <c r="U5652" i="1"/>
  <c r="U5653" i="1"/>
  <c r="U5654" i="1"/>
  <c r="U5655" i="1"/>
  <c r="U5656" i="1"/>
  <c r="U5657" i="1"/>
  <c r="U5658" i="1"/>
  <c r="U5659" i="1"/>
  <c r="U5660" i="1"/>
  <c r="U5661" i="1"/>
  <c r="U5662" i="1"/>
  <c r="U5663" i="1"/>
  <c r="U5664" i="1"/>
  <c r="U5665" i="1"/>
  <c r="U5666" i="1"/>
  <c r="U5667" i="1"/>
  <c r="U5668" i="1"/>
  <c r="U5669" i="1"/>
  <c r="U5670" i="1"/>
  <c r="U5671" i="1"/>
  <c r="U5672" i="1"/>
  <c r="U5673" i="1"/>
  <c r="U5674" i="1"/>
  <c r="U5675" i="1"/>
  <c r="U5676" i="1"/>
  <c r="U5677" i="1"/>
  <c r="U5678" i="1"/>
  <c r="U5679" i="1"/>
  <c r="U5680" i="1"/>
  <c r="U5681" i="1"/>
  <c r="U5682" i="1"/>
  <c r="U5683" i="1"/>
  <c r="U5684" i="1"/>
  <c r="U5685" i="1"/>
  <c r="U5686" i="1"/>
  <c r="U5687" i="1"/>
  <c r="U5688" i="1"/>
  <c r="U5689" i="1"/>
  <c r="U5690" i="1"/>
  <c r="U5691" i="1"/>
  <c r="U5692" i="1"/>
  <c r="U5693" i="1"/>
  <c r="U5694" i="1"/>
  <c r="U5695" i="1"/>
  <c r="U5696" i="1"/>
  <c r="U5697" i="1"/>
  <c r="U5698" i="1"/>
  <c r="U5699" i="1"/>
  <c r="U5700" i="1"/>
  <c r="U5701" i="1"/>
  <c r="U5702" i="1"/>
  <c r="U5703" i="1"/>
  <c r="U5704" i="1"/>
  <c r="U5705" i="1"/>
  <c r="U5706" i="1"/>
  <c r="U5707" i="1"/>
  <c r="U5708" i="1"/>
  <c r="U5709" i="1"/>
  <c r="U5710" i="1"/>
  <c r="U5711" i="1"/>
  <c r="U5712" i="1"/>
  <c r="U5713" i="1"/>
  <c r="U5714" i="1"/>
  <c r="U5715" i="1"/>
  <c r="U5716" i="1"/>
  <c r="U5717" i="1"/>
  <c r="U5718" i="1"/>
  <c r="U5719" i="1"/>
  <c r="U5720" i="1"/>
  <c r="U5721" i="1"/>
  <c r="U5722" i="1"/>
  <c r="U5723" i="1"/>
  <c r="U5724" i="1"/>
  <c r="U5725" i="1"/>
  <c r="U5726" i="1"/>
  <c r="U5727" i="1"/>
  <c r="U5728" i="1"/>
  <c r="U5729" i="1"/>
  <c r="U5730" i="1"/>
  <c r="U5731" i="1"/>
  <c r="U5732" i="1"/>
  <c r="U5733" i="1"/>
  <c r="U5734" i="1"/>
  <c r="U5735" i="1"/>
  <c r="U5736" i="1"/>
  <c r="U5737" i="1"/>
  <c r="U5738" i="1"/>
  <c r="U5739" i="1"/>
  <c r="U5740" i="1"/>
  <c r="U5741" i="1"/>
  <c r="U5742" i="1"/>
  <c r="U5743" i="1"/>
  <c r="U5744" i="1"/>
  <c r="U5745" i="1"/>
  <c r="U5746" i="1"/>
  <c r="U5747" i="1"/>
  <c r="U5748" i="1"/>
  <c r="U5749" i="1"/>
  <c r="U5750" i="1"/>
  <c r="U5751" i="1"/>
  <c r="U5752" i="1"/>
  <c r="U5753" i="1"/>
  <c r="U5754" i="1"/>
  <c r="U5755" i="1"/>
  <c r="U5756" i="1"/>
  <c r="U5757" i="1"/>
  <c r="U5758" i="1"/>
  <c r="U5759" i="1"/>
  <c r="U5760" i="1"/>
  <c r="U5761" i="1"/>
  <c r="U5762" i="1"/>
  <c r="U5763" i="1"/>
  <c r="U5764" i="1"/>
  <c r="U5765" i="1"/>
  <c r="U5766" i="1"/>
  <c r="U5767" i="1"/>
  <c r="U5768" i="1"/>
  <c r="U5769" i="1"/>
  <c r="U5770" i="1"/>
  <c r="U5771" i="1"/>
  <c r="U5772" i="1"/>
  <c r="U5773" i="1"/>
  <c r="U5774" i="1"/>
  <c r="U5775" i="1"/>
  <c r="U5776" i="1"/>
  <c r="U5777" i="1"/>
  <c r="U5778" i="1"/>
  <c r="U5779" i="1"/>
  <c r="U5780" i="1"/>
  <c r="U5781" i="1"/>
  <c r="U5782" i="1"/>
  <c r="U5783" i="1"/>
  <c r="U5784" i="1"/>
  <c r="U5785" i="1"/>
  <c r="U5786" i="1"/>
  <c r="U5787" i="1"/>
  <c r="U5788" i="1"/>
  <c r="U5789" i="1"/>
  <c r="U5790" i="1"/>
  <c r="U5791" i="1"/>
  <c r="U5792" i="1"/>
  <c r="U5793" i="1"/>
  <c r="U5794" i="1"/>
  <c r="U5795" i="1"/>
  <c r="U5796" i="1"/>
  <c r="U5797" i="1"/>
  <c r="U5798" i="1"/>
  <c r="U5799" i="1"/>
  <c r="U5800" i="1"/>
  <c r="U5801" i="1"/>
  <c r="U5802" i="1"/>
  <c r="U5803" i="1"/>
  <c r="U5804" i="1"/>
  <c r="U5805" i="1"/>
  <c r="U5806" i="1"/>
  <c r="U5807" i="1"/>
  <c r="U5808" i="1"/>
  <c r="U5809" i="1"/>
  <c r="U5810" i="1"/>
  <c r="U5811" i="1"/>
  <c r="U5812" i="1"/>
  <c r="U5813" i="1"/>
  <c r="U5814" i="1"/>
  <c r="U5815" i="1"/>
  <c r="U5816" i="1"/>
  <c r="U5817" i="1"/>
  <c r="U5818" i="1"/>
  <c r="U5819" i="1"/>
  <c r="U5820" i="1"/>
  <c r="U5821" i="1"/>
  <c r="U5822" i="1"/>
  <c r="U5823" i="1"/>
  <c r="U5824" i="1"/>
  <c r="U5825" i="1"/>
  <c r="U5826" i="1"/>
  <c r="U5827" i="1"/>
  <c r="U5828" i="1"/>
  <c r="U5829" i="1"/>
  <c r="U5830" i="1"/>
  <c r="U5831" i="1"/>
  <c r="U5832" i="1"/>
  <c r="U5833" i="1"/>
  <c r="U5834" i="1"/>
  <c r="U5835" i="1"/>
  <c r="U5836" i="1"/>
  <c r="U5837" i="1"/>
  <c r="U5838" i="1"/>
  <c r="U5839" i="1"/>
  <c r="U5840" i="1"/>
  <c r="U5841" i="1"/>
  <c r="U5842" i="1"/>
  <c r="U5843" i="1"/>
  <c r="U5844" i="1"/>
  <c r="U5845" i="1"/>
  <c r="U5846" i="1"/>
  <c r="U5847" i="1"/>
  <c r="U5848" i="1"/>
  <c r="U5849" i="1"/>
  <c r="U5850" i="1"/>
  <c r="U5851" i="1"/>
  <c r="U5852" i="1"/>
  <c r="U5853" i="1"/>
  <c r="U5854" i="1"/>
  <c r="U5855" i="1"/>
  <c r="U5856" i="1"/>
  <c r="U5857" i="1"/>
  <c r="U5858" i="1"/>
  <c r="U5859" i="1"/>
  <c r="U5860" i="1"/>
  <c r="U5861" i="1"/>
  <c r="U5862" i="1"/>
  <c r="U5863" i="1"/>
  <c r="U5864" i="1"/>
  <c r="U5865" i="1"/>
  <c r="U5866" i="1"/>
  <c r="U5867" i="1"/>
  <c r="U5868" i="1"/>
  <c r="U5869" i="1"/>
  <c r="U5870" i="1"/>
  <c r="U5871" i="1"/>
  <c r="U5872" i="1"/>
  <c r="U5873" i="1"/>
  <c r="U5874" i="1"/>
  <c r="U5875" i="1"/>
  <c r="U5876" i="1"/>
  <c r="U5877" i="1"/>
  <c r="U5878" i="1"/>
  <c r="U5879" i="1"/>
  <c r="U5880" i="1"/>
  <c r="U5881" i="1"/>
  <c r="U5882" i="1"/>
  <c r="U5883" i="1"/>
  <c r="U5884" i="1"/>
  <c r="U5885" i="1"/>
  <c r="U5886" i="1"/>
  <c r="U5887" i="1"/>
  <c r="U5888" i="1"/>
  <c r="U5889" i="1"/>
  <c r="U5890" i="1"/>
  <c r="U5891" i="1"/>
  <c r="U5892" i="1"/>
  <c r="U5893" i="1"/>
  <c r="U5894" i="1"/>
  <c r="U5895" i="1"/>
  <c r="U5896" i="1"/>
  <c r="U5897" i="1"/>
  <c r="U5898" i="1"/>
  <c r="U5899" i="1"/>
  <c r="U5900" i="1"/>
  <c r="U5901" i="1"/>
  <c r="U5902" i="1"/>
  <c r="U5903" i="1"/>
  <c r="U5904" i="1"/>
  <c r="U5905" i="1"/>
  <c r="U5906" i="1"/>
  <c r="U5907" i="1"/>
  <c r="U5908" i="1"/>
  <c r="U5909" i="1"/>
  <c r="U5910" i="1"/>
  <c r="U5911" i="1"/>
  <c r="U5912" i="1"/>
  <c r="U5913" i="1"/>
  <c r="U5914" i="1"/>
  <c r="U5915" i="1"/>
  <c r="U5916" i="1"/>
  <c r="U5917" i="1"/>
  <c r="U5918" i="1"/>
  <c r="U5919" i="1"/>
  <c r="U5920" i="1"/>
  <c r="U5921" i="1"/>
  <c r="U5922" i="1"/>
  <c r="U5923" i="1"/>
  <c r="U5924" i="1"/>
  <c r="U5925" i="1"/>
  <c r="U5926" i="1"/>
  <c r="U5927" i="1"/>
  <c r="U5928" i="1"/>
  <c r="U5929" i="1"/>
  <c r="U5930" i="1"/>
  <c r="U5931" i="1"/>
  <c r="U5932" i="1"/>
  <c r="U5933" i="1"/>
  <c r="U5934" i="1"/>
  <c r="U5935" i="1"/>
  <c r="U5936" i="1"/>
  <c r="U5937" i="1"/>
  <c r="U5938" i="1"/>
  <c r="U5939" i="1"/>
  <c r="U5940" i="1"/>
  <c r="U5941" i="1"/>
  <c r="U5942" i="1"/>
  <c r="U5943" i="1"/>
  <c r="U5944" i="1"/>
  <c r="U5945" i="1"/>
  <c r="U5946" i="1"/>
  <c r="U5947" i="1"/>
  <c r="U5948" i="1"/>
  <c r="U5949" i="1"/>
  <c r="U5950" i="1"/>
  <c r="U5951" i="1"/>
  <c r="U5952" i="1"/>
  <c r="U5953" i="1"/>
  <c r="U5954" i="1"/>
  <c r="U5955" i="1"/>
  <c r="U5956" i="1"/>
  <c r="U5957" i="1"/>
  <c r="U5958" i="1"/>
  <c r="U5959" i="1"/>
  <c r="U5960" i="1"/>
  <c r="U5961" i="1"/>
  <c r="U5962" i="1"/>
  <c r="U5963" i="1"/>
  <c r="U5964" i="1"/>
  <c r="U5965" i="1"/>
  <c r="U5966" i="1"/>
  <c r="U5967" i="1"/>
  <c r="U5968" i="1"/>
  <c r="U5969" i="1"/>
  <c r="U5970" i="1"/>
  <c r="U5971" i="1"/>
  <c r="U5972" i="1"/>
  <c r="U5973" i="1"/>
  <c r="U5974" i="1"/>
  <c r="U5975" i="1"/>
  <c r="U5976" i="1"/>
  <c r="U5977" i="1"/>
  <c r="U5978" i="1"/>
  <c r="U5979" i="1"/>
  <c r="U5980" i="1"/>
  <c r="U5981" i="1"/>
  <c r="U5982" i="1"/>
  <c r="U5983" i="1"/>
  <c r="U5984" i="1"/>
  <c r="U5985" i="1"/>
  <c r="U5986" i="1"/>
  <c r="U5987" i="1"/>
  <c r="U5988" i="1"/>
  <c r="U5989" i="1"/>
  <c r="U5990" i="1"/>
  <c r="U5991" i="1"/>
  <c r="U5992" i="1"/>
  <c r="U5993" i="1"/>
  <c r="U5994" i="1"/>
  <c r="U5995" i="1"/>
  <c r="U5996" i="1"/>
  <c r="U5997" i="1"/>
  <c r="U5998" i="1"/>
  <c r="U5999" i="1"/>
  <c r="U6000" i="1"/>
  <c r="U240" i="1"/>
  <c r="T30" i="1"/>
  <c r="U30" i="1"/>
  <c r="N31" i="1"/>
  <c r="T31" i="1"/>
  <c r="U31" i="1"/>
  <c r="N32" i="1"/>
  <c r="T32" i="1"/>
  <c r="U32" i="1"/>
  <c r="N33" i="1"/>
  <c r="T33" i="1"/>
  <c r="U33" i="1"/>
  <c r="N34" i="1"/>
  <c r="T34" i="1"/>
  <c r="U34" i="1"/>
  <c r="N35" i="1"/>
  <c r="T35" i="1"/>
  <c r="U35" i="1"/>
  <c r="N36" i="1"/>
  <c r="T36" i="1"/>
  <c r="U36" i="1"/>
  <c r="N37" i="1"/>
  <c r="T37" i="1"/>
  <c r="U37" i="1"/>
  <c r="N38" i="1"/>
  <c r="T38" i="1"/>
  <c r="U38" i="1"/>
  <c r="N39" i="1"/>
  <c r="T39" i="1"/>
  <c r="U39" i="1"/>
  <c r="N40" i="1"/>
  <c r="T40" i="1"/>
  <c r="U40" i="1"/>
  <c r="N41" i="1"/>
  <c r="T41" i="1"/>
  <c r="U41" i="1"/>
  <c r="N42" i="1"/>
  <c r="T42" i="1"/>
  <c r="U42" i="1"/>
  <c r="N43" i="1"/>
  <c r="T43" i="1"/>
  <c r="U43" i="1"/>
  <c r="N44" i="1"/>
  <c r="T44" i="1"/>
  <c r="U44" i="1"/>
  <c r="N45" i="1"/>
  <c r="T45" i="1"/>
  <c r="U45" i="1"/>
  <c r="N46" i="1"/>
  <c r="T46" i="1"/>
  <c r="U46" i="1"/>
  <c r="N47" i="1"/>
  <c r="T47" i="1"/>
  <c r="U47" i="1"/>
  <c r="N48" i="1"/>
  <c r="T48" i="1"/>
  <c r="U48" i="1"/>
  <c r="N49" i="1"/>
  <c r="T49" i="1"/>
  <c r="U49" i="1"/>
  <c r="N50" i="1"/>
  <c r="T50" i="1"/>
  <c r="U50" i="1"/>
  <c r="N51" i="1"/>
  <c r="T51" i="1"/>
  <c r="U51" i="1"/>
  <c r="N52" i="1"/>
  <c r="T52" i="1"/>
  <c r="U52" i="1"/>
  <c r="N53" i="1"/>
  <c r="T53" i="1"/>
  <c r="U53" i="1"/>
  <c r="N54" i="1"/>
  <c r="T54" i="1"/>
  <c r="U54" i="1"/>
  <c r="N55" i="1"/>
  <c r="T55" i="1"/>
  <c r="U55" i="1"/>
  <c r="N56" i="1"/>
  <c r="T56" i="1"/>
  <c r="U56" i="1"/>
  <c r="N57" i="1"/>
  <c r="T57" i="1"/>
  <c r="U57" i="1"/>
  <c r="N58" i="1"/>
  <c r="T58" i="1"/>
  <c r="U58" i="1"/>
  <c r="N59" i="1"/>
  <c r="T59" i="1"/>
  <c r="U59" i="1"/>
  <c r="N60" i="1"/>
  <c r="T60" i="1"/>
  <c r="U60" i="1"/>
  <c r="N61" i="1"/>
  <c r="T61" i="1"/>
  <c r="U61" i="1"/>
  <c r="N62" i="1"/>
  <c r="T62" i="1"/>
  <c r="U62" i="1"/>
  <c r="N63" i="1"/>
  <c r="T63" i="1"/>
  <c r="U63" i="1"/>
  <c r="N64" i="1"/>
  <c r="T64" i="1"/>
  <c r="U64" i="1"/>
  <c r="N65" i="1"/>
  <c r="T65" i="1"/>
  <c r="U65" i="1"/>
  <c r="N66" i="1"/>
  <c r="T66" i="1"/>
  <c r="U66" i="1"/>
  <c r="N67" i="1"/>
  <c r="T67" i="1"/>
  <c r="U67" i="1"/>
  <c r="N68" i="1"/>
  <c r="T68" i="1"/>
  <c r="U68" i="1"/>
  <c r="N69" i="1"/>
  <c r="T69" i="1"/>
  <c r="U69" i="1"/>
  <c r="N70" i="1"/>
  <c r="T70" i="1"/>
  <c r="U70" i="1"/>
  <c r="N71" i="1"/>
  <c r="T71" i="1"/>
  <c r="U71" i="1"/>
  <c r="N72" i="1"/>
  <c r="T72" i="1"/>
  <c r="U72" i="1"/>
  <c r="N73" i="1"/>
  <c r="T73" i="1"/>
  <c r="U73" i="1"/>
  <c r="N74" i="1"/>
  <c r="T74" i="1"/>
  <c r="U74" i="1"/>
  <c r="N75" i="1"/>
  <c r="T75" i="1"/>
  <c r="U75" i="1"/>
  <c r="N76" i="1"/>
  <c r="T76" i="1"/>
  <c r="U76" i="1"/>
  <c r="N77" i="1"/>
  <c r="T77" i="1"/>
  <c r="U77" i="1"/>
  <c r="N78" i="1"/>
  <c r="T78" i="1"/>
  <c r="U78" i="1"/>
  <c r="N79" i="1"/>
  <c r="T79" i="1"/>
  <c r="U79" i="1"/>
  <c r="N80" i="1"/>
  <c r="T80" i="1"/>
  <c r="U80" i="1"/>
  <c r="N81" i="1"/>
  <c r="T81" i="1"/>
  <c r="U81" i="1"/>
  <c r="N82" i="1"/>
  <c r="T82" i="1"/>
  <c r="U82" i="1"/>
  <c r="N83" i="1"/>
  <c r="T83" i="1"/>
  <c r="U83" i="1"/>
  <c r="N84" i="1"/>
  <c r="T84" i="1"/>
  <c r="U84" i="1"/>
  <c r="N85" i="1"/>
  <c r="T85" i="1"/>
  <c r="U85" i="1"/>
  <c r="N86" i="1"/>
  <c r="T86" i="1"/>
  <c r="U86" i="1"/>
  <c r="N87" i="1"/>
  <c r="T87" i="1"/>
  <c r="U87" i="1"/>
  <c r="N88" i="1"/>
  <c r="T88" i="1"/>
  <c r="U88" i="1"/>
  <c r="N89" i="1"/>
  <c r="T89" i="1"/>
  <c r="U89" i="1"/>
  <c r="N90" i="1"/>
  <c r="T90" i="1"/>
  <c r="U90" i="1"/>
  <c r="N91" i="1"/>
  <c r="T91" i="1"/>
  <c r="U91" i="1"/>
  <c r="N92" i="1"/>
  <c r="T92" i="1"/>
  <c r="U92" i="1"/>
  <c r="N93" i="1"/>
  <c r="T93" i="1"/>
  <c r="U93" i="1"/>
  <c r="N94" i="1"/>
  <c r="T94" i="1"/>
  <c r="U94" i="1"/>
  <c r="N95" i="1"/>
  <c r="T95" i="1"/>
  <c r="U95" i="1"/>
  <c r="N96" i="1"/>
  <c r="T96" i="1"/>
  <c r="U96" i="1"/>
  <c r="N97" i="1"/>
  <c r="T97" i="1"/>
  <c r="U97" i="1"/>
  <c r="N98" i="1"/>
  <c r="T98" i="1"/>
  <c r="U98" i="1"/>
  <c r="N99" i="1"/>
  <c r="T99" i="1"/>
  <c r="U99" i="1"/>
  <c r="N100" i="1"/>
  <c r="T100" i="1"/>
  <c r="U100" i="1"/>
  <c r="N101" i="1"/>
  <c r="T101" i="1"/>
  <c r="U101" i="1"/>
  <c r="N102" i="1"/>
  <c r="T102" i="1"/>
  <c r="U102" i="1"/>
  <c r="N103" i="1"/>
  <c r="T103" i="1"/>
  <c r="U103" i="1"/>
  <c r="N104" i="1"/>
  <c r="T104" i="1"/>
  <c r="U104" i="1"/>
  <c r="N105" i="1"/>
  <c r="T105" i="1"/>
  <c r="U105" i="1"/>
  <c r="N106" i="1"/>
  <c r="T106" i="1"/>
  <c r="U106" i="1"/>
  <c r="N107" i="1"/>
  <c r="T107" i="1"/>
  <c r="U107" i="1"/>
  <c r="N108" i="1"/>
  <c r="T108" i="1"/>
  <c r="U108" i="1"/>
  <c r="N109" i="1"/>
  <c r="T109" i="1"/>
  <c r="U109" i="1"/>
  <c r="N110" i="1"/>
  <c r="T110" i="1"/>
  <c r="U110" i="1"/>
  <c r="N111" i="1"/>
  <c r="T111" i="1"/>
  <c r="U111" i="1"/>
  <c r="N112" i="1"/>
  <c r="T112" i="1"/>
  <c r="U112" i="1"/>
  <c r="N113" i="1"/>
  <c r="T113" i="1"/>
  <c r="U113" i="1"/>
  <c r="N114" i="1"/>
  <c r="T114" i="1"/>
  <c r="U114" i="1"/>
  <c r="N115" i="1"/>
  <c r="T115" i="1"/>
  <c r="U115" i="1"/>
  <c r="N116" i="1"/>
  <c r="T116" i="1"/>
  <c r="U116" i="1"/>
  <c r="N117" i="1"/>
  <c r="T117" i="1"/>
  <c r="U117" i="1"/>
  <c r="N118" i="1"/>
  <c r="T118" i="1"/>
  <c r="U118" i="1"/>
  <c r="N119" i="1"/>
  <c r="T119" i="1"/>
  <c r="U119" i="1"/>
  <c r="N120" i="1"/>
  <c r="T120" i="1"/>
  <c r="U120" i="1"/>
  <c r="N121" i="1"/>
  <c r="T121" i="1"/>
  <c r="U121" i="1"/>
  <c r="N122" i="1"/>
  <c r="T122" i="1"/>
  <c r="U122" i="1"/>
  <c r="N123" i="1"/>
  <c r="T123" i="1"/>
  <c r="U123" i="1"/>
  <c r="N124" i="1"/>
  <c r="T124" i="1"/>
  <c r="U124" i="1"/>
  <c r="N125" i="1"/>
  <c r="T125" i="1"/>
  <c r="U125" i="1"/>
  <c r="N126" i="1"/>
  <c r="T126" i="1"/>
  <c r="U126" i="1"/>
  <c r="N127" i="1"/>
  <c r="T127" i="1"/>
  <c r="U127" i="1"/>
  <c r="N128" i="1"/>
  <c r="T128" i="1"/>
  <c r="U128" i="1"/>
  <c r="N129" i="1"/>
  <c r="T129" i="1"/>
  <c r="U129" i="1"/>
  <c r="N130" i="1"/>
  <c r="T130" i="1"/>
  <c r="U130" i="1"/>
  <c r="N131" i="1"/>
  <c r="T131" i="1"/>
  <c r="U131" i="1"/>
  <c r="N132" i="1"/>
  <c r="T132" i="1"/>
  <c r="U132" i="1"/>
  <c r="N133" i="1"/>
  <c r="T133" i="1"/>
  <c r="U133" i="1"/>
  <c r="N134" i="1"/>
  <c r="T134" i="1"/>
  <c r="U134" i="1"/>
  <c r="N135" i="1"/>
  <c r="T135" i="1"/>
  <c r="U135" i="1"/>
  <c r="N136" i="1"/>
  <c r="T136" i="1"/>
  <c r="U136" i="1"/>
  <c r="N137" i="1"/>
  <c r="T137" i="1"/>
  <c r="U137" i="1"/>
  <c r="N138" i="1"/>
  <c r="T138" i="1"/>
  <c r="U138" i="1"/>
  <c r="N139" i="1"/>
  <c r="T139" i="1"/>
  <c r="U139" i="1"/>
  <c r="N140" i="1"/>
  <c r="T140" i="1"/>
  <c r="U140" i="1"/>
  <c r="N141" i="1"/>
  <c r="T141" i="1"/>
  <c r="U141" i="1"/>
  <c r="N142" i="1"/>
  <c r="T142" i="1"/>
  <c r="U142" i="1"/>
  <c r="N143" i="1"/>
  <c r="T143" i="1"/>
  <c r="U143" i="1"/>
  <c r="N144" i="1"/>
  <c r="T144" i="1"/>
  <c r="U144" i="1"/>
  <c r="N145" i="1"/>
  <c r="T145" i="1"/>
  <c r="U145" i="1"/>
  <c r="N146" i="1"/>
  <c r="T146" i="1"/>
  <c r="U146" i="1"/>
  <c r="N147" i="1"/>
  <c r="T147" i="1"/>
  <c r="U147" i="1"/>
  <c r="N148" i="1"/>
  <c r="T148" i="1"/>
  <c r="U148" i="1"/>
  <c r="N149" i="1"/>
  <c r="T149" i="1"/>
  <c r="U149" i="1"/>
  <c r="N150" i="1"/>
  <c r="T150" i="1"/>
  <c r="U150" i="1"/>
  <c r="N151" i="1"/>
  <c r="T151" i="1"/>
  <c r="U151" i="1"/>
  <c r="N152" i="1"/>
  <c r="T152" i="1"/>
  <c r="U152" i="1"/>
  <c r="N153" i="1"/>
  <c r="T153" i="1"/>
  <c r="U153" i="1"/>
  <c r="N154" i="1"/>
  <c r="T154" i="1"/>
  <c r="U154" i="1"/>
  <c r="N155" i="1"/>
  <c r="T155" i="1"/>
  <c r="U155" i="1"/>
  <c r="N156" i="1"/>
  <c r="T156" i="1"/>
  <c r="U156" i="1"/>
  <c r="N157" i="1"/>
  <c r="T157" i="1"/>
  <c r="U157" i="1"/>
  <c r="N158" i="1"/>
  <c r="T158" i="1"/>
  <c r="U158" i="1"/>
  <c r="N159" i="1"/>
  <c r="T159" i="1"/>
  <c r="U159" i="1"/>
  <c r="N160" i="1"/>
  <c r="T160" i="1"/>
  <c r="U160" i="1"/>
  <c r="N161" i="1"/>
  <c r="T161" i="1"/>
  <c r="U161" i="1"/>
  <c r="N162" i="1"/>
  <c r="T162" i="1"/>
  <c r="U162" i="1"/>
  <c r="N163" i="1"/>
  <c r="T163" i="1"/>
  <c r="U163" i="1"/>
  <c r="N164" i="1"/>
  <c r="T164" i="1"/>
  <c r="U164" i="1"/>
  <c r="N165" i="1"/>
  <c r="T165" i="1"/>
  <c r="U165" i="1"/>
  <c r="N166" i="1"/>
  <c r="T166" i="1"/>
  <c r="U166" i="1"/>
  <c r="N167" i="1"/>
  <c r="T167" i="1"/>
  <c r="U167" i="1"/>
  <c r="N168" i="1"/>
  <c r="T168" i="1"/>
  <c r="U168" i="1"/>
  <c r="N169" i="1"/>
  <c r="T169" i="1"/>
  <c r="U169" i="1"/>
  <c r="N170" i="1"/>
  <c r="T170" i="1"/>
  <c r="U170" i="1"/>
  <c r="N171" i="1"/>
  <c r="T171" i="1"/>
  <c r="U171" i="1"/>
  <c r="N172" i="1"/>
  <c r="T172" i="1"/>
  <c r="U172" i="1"/>
  <c r="N173" i="1"/>
  <c r="T173" i="1"/>
  <c r="U173" i="1"/>
  <c r="N174" i="1"/>
  <c r="T174" i="1"/>
  <c r="U174" i="1"/>
  <c r="N175" i="1"/>
  <c r="T175" i="1"/>
  <c r="U175" i="1"/>
  <c r="N176" i="1"/>
  <c r="T176" i="1"/>
  <c r="U176" i="1"/>
  <c r="N177" i="1"/>
  <c r="T177" i="1"/>
  <c r="U177" i="1"/>
  <c r="N178" i="1"/>
  <c r="T178" i="1"/>
  <c r="U178" i="1"/>
  <c r="N179" i="1"/>
  <c r="T179" i="1"/>
  <c r="U179" i="1"/>
  <c r="N180" i="1"/>
  <c r="T180" i="1"/>
  <c r="U180" i="1"/>
  <c r="N181" i="1"/>
  <c r="T181" i="1"/>
  <c r="U181" i="1"/>
  <c r="N182" i="1"/>
  <c r="T182" i="1"/>
  <c r="U182" i="1"/>
  <c r="N183" i="1"/>
  <c r="T183" i="1"/>
  <c r="U183" i="1"/>
  <c r="N184" i="1"/>
  <c r="T184" i="1"/>
  <c r="U184" i="1"/>
  <c r="N185" i="1"/>
  <c r="T185" i="1"/>
  <c r="U185" i="1"/>
  <c r="N186" i="1"/>
  <c r="T186" i="1"/>
  <c r="U186" i="1"/>
  <c r="N187" i="1"/>
  <c r="T187" i="1"/>
  <c r="U187" i="1"/>
  <c r="N188" i="1"/>
  <c r="T188" i="1"/>
  <c r="U188" i="1"/>
  <c r="N189" i="1"/>
  <c r="T189" i="1"/>
  <c r="U189" i="1"/>
  <c r="N190" i="1"/>
  <c r="T190" i="1"/>
  <c r="U190" i="1"/>
  <c r="N191" i="1"/>
  <c r="T191" i="1"/>
  <c r="U191" i="1"/>
  <c r="N192" i="1"/>
  <c r="T192" i="1"/>
  <c r="U192" i="1"/>
  <c r="N193" i="1"/>
  <c r="T193" i="1"/>
  <c r="U193" i="1"/>
  <c r="N194" i="1"/>
  <c r="T194" i="1"/>
  <c r="U194" i="1"/>
  <c r="N195" i="1"/>
  <c r="T195" i="1"/>
  <c r="U195" i="1"/>
  <c r="N196" i="1"/>
  <c r="T196" i="1"/>
  <c r="U196" i="1"/>
  <c r="N197" i="1"/>
  <c r="T197" i="1"/>
  <c r="U197" i="1"/>
  <c r="N198" i="1"/>
  <c r="T198" i="1"/>
  <c r="U198" i="1"/>
  <c r="N199" i="1"/>
  <c r="T199" i="1"/>
  <c r="U199" i="1"/>
  <c r="N200" i="1"/>
  <c r="T200" i="1"/>
  <c r="U200" i="1"/>
  <c r="N201" i="1"/>
  <c r="T201" i="1"/>
  <c r="U201" i="1"/>
  <c r="N202" i="1"/>
  <c r="T202" i="1"/>
  <c r="U202" i="1"/>
  <c r="N203" i="1"/>
  <c r="T203" i="1"/>
  <c r="U203" i="1"/>
  <c r="N204" i="1"/>
  <c r="T204" i="1"/>
  <c r="U204" i="1"/>
  <c r="N205" i="1"/>
  <c r="T205" i="1"/>
  <c r="U205" i="1"/>
  <c r="N206" i="1"/>
  <c r="T206" i="1"/>
  <c r="U206" i="1"/>
  <c r="N207" i="1"/>
  <c r="T207" i="1"/>
  <c r="U207" i="1"/>
  <c r="N208" i="1"/>
  <c r="T208" i="1"/>
  <c r="U208" i="1"/>
  <c r="N209" i="1"/>
  <c r="T209" i="1"/>
  <c r="U209" i="1"/>
  <c r="N210" i="1"/>
  <c r="T210" i="1"/>
  <c r="U210" i="1"/>
  <c r="N211" i="1"/>
  <c r="T211" i="1"/>
  <c r="U211" i="1"/>
  <c r="N212" i="1"/>
  <c r="T212" i="1"/>
  <c r="U212" i="1"/>
  <c r="N213" i="1"/>
  <c r="T213" i="1"/>
  <c r="U213" i="1"/>
  <c r="N214" i="1"/>
  <c r="T214" i="1"/>
  <c r="U214" i="1"/>
  <c r="N215" i="1"/>
  <c r="T215" i="1"/>
  <c r="U215" i="1"/>
  <c r="N216" i="1"/>
  <c r="T216" i="1"/>
  <c r="U216" i="1"/>
  <c r="N217" i="1"/>
  <c r="T217" i="1"/>
  <c r="U217" i="1"/>
  <c r="N218" i="1"/>
  <c r="T218" i="1"/>
  <c r="U218" i="1"/>
  <c r="N219" i="1"/>
  <c r="T219" i="1"/>
  <c r="U219" i="1"/>
  <c r="N220" i="1"/>
  <c r="T220" i="1"/>
  <c r="U220" i="1"/>
  <c r="N221" i="1"/>
  <c r="T221" i="1"/>
  <c r="U221" i="1"/>
  <c r="N222" i="1"/>
  <c r="T222" i="1"/>
  <c r="U222" i="1"/>
  <c r="N223" i="1"/>
  <c r="T223" i="1"/>
  <c r="U223" i="1"/>
  <c r="N224" i="1"/>
  <c r="T224" i="1"/>
  <c r="U224" i="1"/>
  <c r="N225" i="1"/>
  <c r="T225" i="1"/>
  <c r="U225" i="1"/>
  <c r="N226" i="1"/>
  <c r="T226" i="1"/>
  <c r="U226" i="1"/>
  <c r="N227" i="1"/>
  <c r="T227" i="1"/>
  <c r="U227" i="1"/>
  <c r="N228" i="1"/>
  <c r="T228" i="1"/>
  <c r="U228" i="1"/>
  <c r="N229" i="1"/>
  <c r="T229" i="1"/>
  <c r="U229" i="1"/>
  <c r="N230" i="1"/>
  <c r="T230" i="1"/>
  <c r="U230" i="1"/>
  <c r="N231" i="1"/>
  <c r="T231" i="1"/>
  <c r="U231" i="1"/>
  <c r="N232" i="1"/>
  <c r="T232" i="1"/>
  <c r="U232" i="1"/>
  <c r="N233" i="1"/>
  <c r="T233" i="1"/>
  <c r="U233" i="1"/>
  <c r="N234" i="1"/>
  <c r="T234" i="1"/>
  <c r="U234" i="1"/>
  <c r="N235" i="1"/>
  <c r="T235" i="1"/>
  <c r="U235" i="1"/>
  <c r="N236" i="1"/>
  <c r="T236" i="1"/>
  <c r="U236" i="1"/>
  <c r="N29" i="1"/>
  <c r="T29" i="1"/>
  <c r="U29" i="1"/>
  <c r="N25" i="1"/>
  <c r="T25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P5109" i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P5220" i="1"/>
  <c r="P5221" i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P5665" i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P5776" i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P5887" i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P5997" i="1"/>
  <c r="P5998" i="1"/>
  <c r="P5999" i="1"/>
  <c r="P6000" i="1"/>
  <c r="V242" i="1"/>
  <c r="V241" i="1"/>
  <c r="AE5454" i="1"/>
  <c r="P253" i="1"/>
  <c r="P252" i="1"/>
  <c r="P251" i="1"/>
  <c r="P250" i="1"/>
  <c r="P249" i="1"/>
  <c r="P248" i="1"/>
  <c r="P247" i="1"/>
  <c r="P246" i="1"/>
  <c r="P245" i="1"/>
  <c r="P244" i="1"/>
  <c r="AC243" i="1"/>
  <c r="P243" i="1"/>
  <c r="P242" i="1"/>
  <c r="Z242" i="1"/>
  <c r="P241" i="1"/>
  <c r="P240" i="1"/>
  <c r="K30" i="1"/>
  <c r="O30" i="1"/>
  <c r="P30" i="1"/>
  <c r="R30" i="1"/>
  <c r="K31" i="1"/>
  <c r="R31" i="1"/>
  <c r="L31" i="1"/>
  <c r="M31" i="1"/>
  <c r="O31" i="1"/>
  <c r="Q31" i="1"/>
  <c r="P31" i="1"/>
  <c r="K32" i="1"/>
  <c r="R32" i="1"/>
  <c r="L32" i="1"/>
  <c r="M32" i="1"/>
  <c r="O32" i="1"/>
  <c r="Q32" i="1"/>
  <c r="S32" i="1"/>
  <c r="P32" i="1"/>
  <c r="K33" i="1"/>
  <c r="R33" i="1"/>
  <c r="L33" i="1"/>
  <c r="M33" i="1"/>
  <c r="O33" i="1"/>
  <c r="Q33" i="1"/>
  <c r="S33" i="1"/>
  <c r="P33" i="1"/>
  <c r="K34" i="1"/>
  <c r="O34" i="1"/>
  <c r="P34" i="1"/>
  <c r="R34" i="1"/>
  <c r="K35" i="1"/>
  <c r="R35" i="1"/>
  <c r="L35" i="1"/>
  <c r="M35" i="1"/>
  <c r="O35" i="1"/>
  <c r="Q35" i="1"/>
  <c r="S35" i="1"/>
  <c r="P35" i="1"/>
  <c r="K36" i="1"/>
  <c r="R36" i="1"/>
  <c r="L36" i="1"/>
  <c r="M36" i="1"/>
  <c r="O36" i="1"/>
  <c r="Q36" i="1"/>
  <c r="S36" i="1"/>
  <c r="P36" i="1"/>
  <c r="K37" i="1"/>
  <c r="R37" i="1"/>
  <c r="L37" i="1"/>
  <c r="M37" i="1"/>
  <c r="O37" i="1"/>
  <c r="P37" i="1"/>
  <c r="Q37" i="1"/>
  <c r="K38" i="1"/>
  <c r="O38" i="1"/>
  <c r="R38" i="1"/>
  <c r="Q38" i="1"/>
  <c r="P38" i="1"/>
  <c r="K39" i="1"/>
  <c r="R39" i="1"/>
  <c r="L39" i="1"/>
  <c r="M39" i="1"/>
  <c r="O39" i="1"/>
  <c r="Q39" i="1"/>
  <c r="S39" i="1"/>
  <c r="P39" i="1"/>
  <c r="K40" i="1"/>
  <c r="R40" i="1"/>
  <c r="L40" i="1"/>
  <c r="M40" i="1"/>
  <c r="O40" i="1"/>
  <c r="Q40" i="1"/>
  <c r="S40" i="1"/>
  <c r="P40" i="1"/>
  <c r="K41" i="1"/>
  <c r="R41" i="1"/>
  <c r="L41" i="1"/>
  <c r="M41" i="1"/>
  <c r="O41" i="1"/>
  <c r="Q41" i="1"/>
  <c r="S41" i="1"/>
  <c r="P41" i="1"/>
  <c r="K42" i="1"/>
  <c r="O42" i="1"/>
  <c r="R42" i="1"/>
  <c r="Q42" i="1"/>
  <c r="P42" i="1"/>
  <c r="K43" i="1"/>
  <c r="R43" i="1"/>
  <c r="L43" i="1"/>
  <c r="M43" i="1"/>
  <c r="O43" i="1"/>
  <c r="Q43" i="1"/>
  <c r="P43" i="1"/>
  <c r="S43" i="1"/>
  <c r="K44" i="1"/>
  <c r="R44" i="1"/>
  <c r="L44" i="1"/>
  <c r="M44" i="1"/>
  <c r="O44" i="1"/>
  <c r="Q44" i="1"/>
  <c r="S44" i="1"/>
  <c r="P44" i="1"/>
  <c r="K45" i="1"/>
  <c r="R45" i="1"/>
  <c r="L45" i="1"/>
  <c r="M45" i="1"/>
  <c r="O45" i="1"/>
  <c r="Q45" i="1"/>
  <c r="S45" i="1"/>
  <c r="P45" i="1"/>
  <c r="K46" i="1"/>
  <c r="O46" i="1"/>
  <c r="P46" i="1"/>
  <c r="R46" i="1"/>
  <c r="K47" i="1"/>
  <c r="R47" i="1"/>
  <c r="L47" i="1"/>
  <c r="M47" i="1"/>
  <c r="O47" i="1"/>
  <c r="Q47" i="1"/>
  <c r="S47" i="1"/>
  <c r="P47" i="1"/>
  <c r="K48" i="1"/>
  <c r="R48" i="1"/>
  <c r="L48" i="1"/>
  <c r="M48" i="1"/>
  <c r="O48" i="1"/>
  <c r="Q48" i="1"/>
  <c r="S48" i="1"/>
  <c r="P48" i="1"/>
  <c r="K49" i="1"/>
  <c r="R49" i="1"/>
  <c r="L49" i="1"/>
  <c r="M49" i="1"/>
  <c r="O49" i="1"/>
  <c r="Q49" i="1"/>
  <c r="S49" i="1"/>
  <c r="P49" i="1"/>
  <c r="K50" i="1"/>
  <c r="O50" i="1"/>
  <c r="P50" i="1"/>
  <c r="R50" i="1"/>
  <c r="K51" i="1"/>
  <c r="R51" i="1"/>
  <c r="L51" i="1"/>
  <c r="M51" i="1"/>
  <c r="O51" i="1"/>
  <c r="Q51" i="1"/>
  <c r="S51" i="1"/>
  <c r="P51" i="1"/>
  <c r="K52" i="1"/>
  <c r="R52" i="1"/>
  <c r="L52" i="1"/>
  <c r="M52" i="1"/>
  <c r="O52" i="1"/>
  <c r="Q52" i="1"/>
  <c r="S52" i="1"/>
  <c r="P52" i="1"/>
  <c r="K53" i="1"/>
  <c r="R53" i="1"/>
  <c r="L53" i="1"/>
  <c r="M53" i="1"/>
  <c r="O53" i="1"/>
  <c r="P53" i="1"/>
  <c r="Q53" i="1"/>
  <c r="K54" i="1"/>
  <c r="O54" i="1"/>
  <c r="R54" i="1"/>
  <c r="Q54" i="1"/>
  <c r="P54" i="1"/>
  <c r="K55" i="1"/>
  <c r="R55" i="1"/>
  <c r="L55" i="1"/>
  <c r="M55" i="1"/>
  <c r="O55" i="1"/>
  <c r="Q55" i="1"/>
  <c r="S55" i="1"/>
  <c r="P55" i="1"/>
  <c r="K56" i="1"/>
  <c r="R56" i="1"/>
  <c r="L56" i="1"/>
  <c r="M56" i="1"/>
  <c r="O56" i="1"/>
  <c r="Q56" i="1"/>
  <c r="S56" i="1"/>
  <c r="P56" i="1"/>
  <c r="K57" i="1"/>
  <c r="R57" i="1"/>
  <c r="L57" i="1"/>
  <c r="M57" i="1"/>
  <c r="O57" i="1"/>
  <c r="Q57" i="1"/>
  <c r="S57" i="1"/>
  <c r="P57" i="1"/>
  <c r="K58" i="1"/>
  <c r="O58" i="1"/>
  <c r="R58" i="1"/>
  <c r="Q58" i="1"/>
  <c r="P58" i="1"/>
  <c r="K59" i="1"/>
  <c r="R59" i="1"/>
  <c r="L59" i="1"/>
  <c r="M59" i="1"/>
  <c r="O59" i="1"/>
  <c r="Q59" i="1"/>
  <c r="P59" i="1"/>
  <c r="S59" i="1"/>
  <c r="K60" i="1"/>
  <c r="R60" i="1"/>
  <c r="L60" i="1"/>
  <c r="M60" i="1"/>
  <c r="O60" i="1"/>
  <c r="Q60" i="1"/>
  <c r="S60" i="1"/>
  <c r="P60" i="1"/>
  <c r="K61" i="1"/>
  <c r="R61" i="1"/>
  <c r="L61" i="1"/>
  <c r="M61" i="1"/>
  <c r="O61" i="1"/>
  <c r="P61" i="1"/>
  <c r="Q61" i="1"/>
  <c r="K62" i="1"/>
  <c r="O62" i="1"/>
  <c r="P62" i="1"/>
  <c r="R62" i="1"/>
  <c r="K63" i="1"/>
  <c r="R63" i="1"/>
  <c r="L63" i="1"/>
  <c r="M63" i="1"/>
  <c r="O63" i="1"/>
  <c r="Q63" i="1"/>
  <c r="P63" i="1"/>
  <c r="K64" i="1"/>
  <c r="R64" i="1"/>
  <c r="L64" i="1"/>
  <c r="M64" i="1"/>
  <c r="O64" i="1"/>
  <c r="Q64" i="1"/>
  <c r="S64" i="1"/>
  <c r="P64" i="1"/>
  <c r="K65" i="1"/>
  <c r="R65" i="1"/>
  <c r="L65" i="1"/>
  <c r="M65" i="1"/>
  <c r="O65" i="1"/>
  <c r="Q65" i="1"/>
  <c r="S65" i="1"/>
  <c r="P65" i="1"/>
  <c r="K66" i="1"/>
  <c r="O66" i="1"/>
  <c r="P66" i="1"/>
  <c r="R66" i="1"/>
  <c r="K67" i="1"/>
  <c r="R67" i="1"/>
  <c r="L67" i="1"/>
  <c r="M67" i="1"/>
  <c r="O67" i="1"/>
  <c r="Q67" i="1"/>
  <c r="P67" i="1"/>
  <c r="S67" i="1"/>
  <c r="K68" i="1"/>
  <c r="R68" i="1"/>
  <c r="L68" i="1"/>
  <c r="M68" i="1"/>
  <c r="O68" i="1"/>
  <c r="Q68" i="1"/>
  <c r="S68" i="1"/>
  <c r="P68" i="1"/>
  <c r="K69" i="1"/>
  <c r="R69" i="1"/>
  <c r="L69" i="1"/>
  <c r="M69" i="1"/>
  <c r="O69" i="1"/>
  <c r="P69" i="1"/>
  <c r="Q69" i="1"/>
  <c r="K70" i="1"/>
  <c r="O70" i="1"/>
  <c r="R70" i="1"/>
  <c r="Q70" i="1"/>
  <c r="P70" i="1"/>
  <c r="K71" i="1"/>
  <c r="R71" i="1"/>
  <c r="L71" i="1"/>
  <c r="M71" i="1"/>
  <c r="O71" i="1"/>
  <c r="Q71" i="1"/>
  <c r="S71" i="1"/>
  <c r="P71" i="1"/>
  <c r="K72" i="1"/>
  <c r="R72" i="1"/>
  <c r="L72" i="1"/>
  <c r="M72" i="1"/>
  <c r="O72" i="1"/>
  <c r="Q72" i="1"/>
  <c r="S72" i="1"/>
  <c r="P72" i="1"/>
  <c r="K73" i="1"/>
  <c r="R73" i="1"/>
  <c r="L73" i="1"/>
  <c r="M73" i="1"/>
  <c r="O73" i="1"/>
  <c r="Q73" i="1"/>
  <c r="S73" i="1"/>
  <c r="P73" i="1"/>
  <c r="K74" i="1"/>
  <c r="O74" i="1"/>
  <c r="R74" i="1"/>
  <c r="Q74" i="1"/>
  <c r="P74" i="1"/>
  <c r="K75" i="1"/>
  <c r="R75" i="1"/>
  <c r="L75" i="1"/>
  <c r="M75" i="1"/>
  <c r="O75" i="1"/>
  <c r="Q75" i="1"/>
  <c r="P75" i="1"/>
  <c r="S75" i="1"/>
  <c r="K76" i="1"/>
  <c r="R76" i="1"/>
  <c r="L76" i="1"/>
  <c r="M76" i="1"/>
  <c r="O76" i="1"/>
  <c r="Q76" i="1"/>
  <c r="S76" i="1"/>
  <c r="P76" i="1"/>
  <c r="K77" i="1"/>
  <c r="R77" i="1"/>
  <c r="L77" i="1"/>
  <c r="M77" i="1"/>
  <c r="O77" i="1"/>
  <c r="P77" i="1"/>
  <c r="Q77" i="1"/>
  <c r="K78" i="1"/>
  <c r="O78" i="1"/>
  <c r="P78" i="1"/>
  <c r="R78" i="1"/>
  <c r="K79" i="1"/>
  <c r="R79" i="1"/>
  <c r="L79" i="1"/>
  <c r="M79" i="1"/>
  <c r="O79" i="1"/>
  <c r="Q79" i="1"/>
  <c r="S79" i="1"/>
  <c r="P79" i="1"/>
  <c r="K80" i="1"/>
  <c r="R80" i="1"/>
  <c r="L80" i="1"/>
  <c r="M80" i="1"/>
  <c r="O80" i="1"/>
  <c r="Q80" i="1"/>
  <c r="S80" i="1"/>
  <c r="P80" i="1"/>
  <c r="K81" i="1"/>
  <c r="R81" i="1"/>
  <c r="L81" i="1"/>
  <c r="M81" i="1"/>
  <c r="O81" i="1"/>
  <c r="Q81" i="1"/>
  <c r="S81" i="1"/>
  <c r="P81" i="1"/>
  <c r="K82" i="1"/>
  <c r="O82" i="1"/>
  <c r="P82" i="1"/>
  <c r="R82" i="1"/>
  <c r="K83" i="1"/>
  <c r="R83" i="1"/>
  <c r="L83" i="1"/>
  <c r="M83" i="1"/>
  <c r="O83" i="1"/>
  <c r="Q83" i="1"/>
  <c r="P83" i="1"/>
  <c r="S83" i="1"/>
  <c r="K84" i="1"/>
  <c r="R84" i="1"/>
  <c r="L84" i="1"/>
  <c r="M84" i="1"/>
  <c r="O84" i="1"/>
  <c r="Q84" i="1"/>
  <c r="S84" i="1"/>
  <c r="P84" i="1"/>
  <c r="K85" i="1"/>
  <c r="O85" i="1"/>
  <c r="P85" i="1"/>
  <c r="R85" i="1"/>
  <c r="Q85" i="1"/>
  <c r="K86" i="1"/>
  <c r="O86" i="1"/>
  <c r="R86" i="1"/>
  <c r="Q86" i="1"/>
  <c r="P86" i="1"/>
  <c r="K87" i="1"/>
  <c r="R87" i="1"/>
  <c r="L87" i="1"/>
  <c r="M87" i="1"/>
  <c r="O87" i="1"/>
  <c r="Q87" i="1"/>
  <c r="P87" i="1"/>
  <c r="K88" i="1"/>
  <c r="R88" i="1"/>
  <c r="L88" i="1"/>
  <c r="M88" i="1"/>
  <c r="O88" i="1"/>
  <c r="P88" i="1"/>
  <c r="Q88" i="1"/>
  <c r="K89" i="1"/>
  <c r="R89" i="1"/>
  <c r="L89" i="1"/>
  <c r="M89" i="1"/>
  <c r="O89" i="1"/>
  <c r="P89" i="1"/>
  <c r="Q89" i="1"/>
  <c r="K90" i="1"/>
  <c r="O90" i="1"/>
  <c r="R90" i="1"/>
  <c r="Q90" i="1"/>
  <c r="P90" i="1"/>
  <c r="L90" i="1"/>
  <c r="M90" i="1"/>
  <c r="K91" i="1"/>
  <c r="R91" i="1"/>
  <c r="L91" i="1"/>
  <c r="M91" i="1"/>
  <c r="O91" i="1"/>
  <c r="Q91" i="1"/>
  <c r="S91" i="1"/>
  <c r="P91" i="1"/>
  <c r="K92" i="1"/>
  <c r="R92" i="1"/>
  <c r="L92" i="1"/>
  <c r="M92" i="1"/>
  <c r="O92" i="1"/>
  <c r="P92" i="1"/>
  <c r="Q92" i="1"/>
  <c r="K93" i="1"/>
  <c r="R93" i="1"/>
  <c r="L93" i="1"/>
  <c r="M93" i="1"/>
  <c r="O93" i="1"/>
  <c r="P93" i="1"/>
  <c r="Q93" i="1"/>
  <c r="K94" i="1"/>
  <c r="O94" i="1"/>
  <c r="R94" i="1"/>
  <c r="Q94" i="1"/>
  <c r="P94" i="1"/>
  <c r="L94" i="1"/>
  <c r="M94" i="1"/>
  <c r="K95" i="1"/>
  <c r="R95" i="1"/>
  <c r="L95" i="1"/>
  <c r="M95" i="1"/>
  <c r="O95" i="1"/>
  <c r="Q95" i="1"/>
  <c r="P95" i="1"/>
  <c r="K96" i="1"/>
  <c r="R96" i="1"/>
  <c r="L96" i="1"/>
  <c r="M96" i="1"/>
  <c r="O96" i="1"/>
  <c r="P96" i="1"/>
  <c r="Q96" i="1"/>
  <c r="K97" i="1"/>
  <c r="R97" i="1"/>
  <c r="L97" i="1"/>
  <c r="M97" i="1"/>
  <c r="O97" i="1"/>
  <c r="P97" i="1"/>
  <c r="Q97" i="1"/>
  <c r="K98" i="1"/>
  <c r="O98" i="1"/>
  <c r="R98" i="1"/>
  <c r="Q98" i="1"/>
  <c r="P98" i="1"/>
  <c r="L98" i="1"/>
  <c r="M98" i="1"/>
  <c r="K99" i="1"/>
  <c r="R99" i="1"/>
  <c r="L99" i="1"/>
  <c r="M99" i="1"/>
  <c r="O99" i="1"/>
  <c r="Q99" i="1"/>
  <c r="P99" i="1"/>
  <c r="K100" i="1"/>
  <c r="R100" i="1"/>
  <c r="L100" i="1"/>
  <c r="M100" i="1"/>
  <c r="O100" i="1"/>
  <c r="P100" i="1"/>
  <c r="Q100" i="1"/>
  <c r="K101" i="1"/>
  <c r="R101" i="1"/>
  <c r="L101" i="1"/>
  <c r="M101" i="1"/>
  <c r="O101" i="1"/>
  <c r="P101" i="1"/>
  <c r="Q101" i="1"/>
  <c r="K102" i="1"/>
  <c r="O102" i="1"/>
  <c r="R102" i="1"/>
  <c r="Q102" i="1"/>
  <c r="P102" i="1"/>
  <c r="L102" i="1"/>
  <c r="M102" i="1"/>
  <c r="K103" i="1"/>
  <c r="R103" i="1"/>
  <c r="L103" i="1"/>
  <c r="M103" i="1"/>
  <c r="O103" i="1"/>
  <c r="Q103" i="1"/>
  <c r="P103" i="1"/>
  <c r="K104" i="1"/>
  <c r="R104" i="1"/>
  <c r="L104" i="1"/>
  <c r="M104" i="1"/>
  <c r="O104" i="1"/>
  <c r="P104" i="1"/>
  <c r="Q104" i="1"/>
  <c r="K105" i="1"/>
  <c r="R105" i="1"/>
  <c r="L105" i="1"/>
  <c r="M105" i="1"/>
  <c r="O105" i="1"/>
  <c r="P105" i="1"/>
  <c r="Q105" i="1"/>
  <c r="K106" i="1"/>
  <c r="O106" i="1"/>
  <c r="R106" i="1"/>
  <c r="Q106" i="1"/>
  <c r="P106" i="1"/>
  <c r="L106" i="1"/>
  <c r="M106" i="1"/>
  <c r="K107" i="1"/>
  <c r="R107" i="1"/>
  <c r="L107" i="1"/>
  <c r="M107" i="1"/>
  <c r="O107" i="1"/>
  <c r="Q107" i="1"/>
  <c r="S107" i="1"/>
  <c r="P107" i="1"/>
  <c r="K108" i="1"/>
  <c r="R108" i="1"/>
  <c r="L108" i="1"/>
  <c r="M108" i="1"/>
  <c r="O108" i="1"/>
  <c r="P108" i="1"/>
  <c r="Q108" i="1"/>
  <c r="K109" i="1"/>
  <c r="R109" i="1"/>
  <c r="L109" i="1"/>
  <c r="M109" i="1"/>
  <c r="O109" i="1"/>
  <c r="P109" i="1"/>
  <c r="Q109" i="1"/>
  <c r="K110" i="1"/>
  <c r="O110" i="1"/>
  <c r="R110" i="1"/>
  <c r="Q110" i="1"/>
  <c r="P110" i="1"/>
  <c r="L110" i="1"/>
  <c r="M110" i="1"/>
  <c r="K111" i="1"/>
  <c r="R111" i="1"/>
  <c r="L111" i="1"/>
  <c r="M111" i="1"/>
  <c r="O111" i="1"/>
  <c r="Q111" i="1"/>
  <c r="P111" i="1"/>
  <c r="K112" i="1"/>
  <c r="R112" i="1"/>
  <c r="L112" i="1"/>
  <c r="M112" i="1"/>
  <c r="O112" i="1"/>
  <c r="P112" i="1"/>
  <c r="Q112" i="1"/>
  <c r="K113" i="1"/>
  <c r="R113" i="1"/>
  <c r="L113" i="1"/>
  <c r="M113" i="1"/>
  <c r="O113" i="1"/>
  <c r="P113" i="1"/>
  <c r="Q113" i="1"/>
  <c r="K114" i="1"/>
  <c r="O114" i="1"/>
  <c r="R114" i="1"/>
  <c r="Q114" i="1"/>
  <c r="P114" i="1"/>
  <c r="L114" i="1"/>
  <c r="M114" i="1"/>
  <c r="K115" i="1"/>
  <c r="R115" i="1"/>
  <c r="L115" i="1"/>
  <c r="M115" i="1"/>
  <c r="O115" i="1"/>
  <c r="Q115" i="1"/>
  <c r="P115" i="1"/>
  <c r="K116" i="1"/>
  <c r="R116" i="1"/>
  <c r="L116" i="1"/>
  <c r="M116" i="1"/>
  <c r="O116" i="1"/>
  <c r="P116" i="1"/>
  <c r="Q116" i="1"/>
  <c r="K117" i="1"/>
  <c r="R117" i="1"/>
  <c r="L117" i="1"/>
  <c r="M117" i="1"/>
  <c r="O117" i="1"/>
  <c r="P117" i="1"/>
  <c r="Q117" i="1"/>
  <c r="K118" i="1"/>
  <c r="O118" i="1"/>
  <c r="R118" i="1"/>
  <c r="Q118" i="1"/>
  <c r="P118" i="1"/>
  <c r="L118" i="1"/>
  <c r="M118" i="1"/>
  <c r="K119" i="1"/>
  <c r="R119" i="1"/>
  <c r="L119" i="1"/>
  <c r="M119" i="1"/>
  <c r="O119" i="1"/>
  <c r="Q119" i="1"/>
  <c r="P119" i="1"/>
  <c r="K120" i="1"/>
  <c r="R120" i="1"/>
  <c r="L120" i="1"/>
  <c r="M120" i="1"/>
  <c r="O120" i="1"/>
  <c r="P120" i="1"/>
  <c r="Q120" i="1"/>
  <c r="K121" i="1"/>
  <c r="R121" i="1"/>
  <c r="L121" i="1"/>
  <c r="M121" i="1"/>
  <c r="O121" i="1"/>
  <c r="P121" i="1"/>
  <c r="Q121" i="1"/>
  <c r="K122" i="1"/>
  <c r="O122" i="1"/>
  <c r="R122" i="1"/>
  <c r="Q122" i="1"/>
  <c r="P122" i="1"/>
  <c r="L122" i="1"/>
  <c r="M122" i="1"/>
  <c r="K123" i="1"/>
  <c r="R123" i="1"/>
  <c r="L123" i="1"/>
  <c r="M123" i="1"/>
  <c r="O123" i="1"/>
  <c r="Q123" i="1"/>
  <c r="S123" i="1"/>
  <c r="P123" i="1"/>
  <c r="K124" i="1"/>
  <c r="R124" i="1"/>
  <c r="L124" i="1"/>
  <c r="M124" i="1"/>
  <c r="O124" i="1"/>
  <c r="P124" i="1"/>
  <c r="Q124" i="1"/>
  <c r="K125" i="1"/>
  <c r="R125" i="1"/>
  <c r="L125" i="1"/>
  <c r="M125" i="1"/>
  <c r="O125" i="1"/>
  <c r="P125" i="1"/>
  <c r="Q125" i="1"/>
  <c r="K126" i="1"/>
  <c r="O126" i="1"/>
  <c r="R126" i="1"/>
  <c r="Q126" i="1"/>
  <c r="P126" i="1"/>
  <c r="L126" i="1"/>
  <c r="M126" i="1"/>
  <c r="K127" i="1"/>
  <c r="R127" i="1"/>
  <c r="L127" i="1"/>
  <c r="M127" i="1"/>
  <c r="O127" i="1"/>
  <c r="Q127" i="1"/>
  <c r="P127" i="1"/>
  <c r="K128" i="1"/>
  <c r="R128" i="1"/>
  <c r="L128" i="1"/>
  <c r="M128" i="1"/>
  <c r="O128" i="1"/>
  <c r="P128" i="1"/>
  <c r="Q128" i="1"/>
  <c r="K129" i="1"/>
  <c r="R129" i="1"/>
  <c r="L129" i="1"/>
  <c r="M129" i="1"/>
  <c r="O129" i="1"/>
  <c r="P129" i="1"/>
  <c r="Q129" i="1"/>
  <c r="K130" i="1"/>
  <c r="O130" i="1"/>
  <c r="R130" i="1"/>
  <c r="Q130" i="1"/>
  <c r="P130" i="1"/>
  <c r="L130" i="1"/>
  <c r="M130" i="1"/>
  <c r="K131" i="1"/>
  <c r="R131" i="1"/>
  <c r="L131" i="1"/>
  <c r="M131" i="1"/>
  <c r="O131" i="1"/>
  <c r="Q131" i="1"/>
  <c r="P131" i="1"/>
  <c r="K132" i="1"/>
  <c r="R132" i="1"/>
  <c r="L132" i="1"/>
  <c r="M132" i="1"/>
  <c r="O132" i="1"/>
  <c r="P132" i="1"/>
  <c r="Q132" i="1"/>
  <c r="K133" i="1"/>
  <c r="R133" i="1"/>
  <c r="L133" i="1"/>
  <c r="M133" i="1"/>
  <c r="O133" i="1"/>
  <c r="P133" i="1"/>
  <c r="Q133" i="1"/>
  <c r="K134" i="1"/>
  <c r="O134" i="1"/>
  <c r="R134" i="1"/>
  <c r="Q134" i="1"/>
  <c r="P134" i="1"/>
  <c r="L134" i="1"/>
  <c r="M134" i="1"/>
  <c r="K135" i="1"/>
  <c r="R135" i="1"/>
  <c r="L135" i="1"/>
  <c r="M135" i="1"/>
  <c r="O135" i="1"/>
  <c r="Q135" i="1"/>
  <c r="P135" i="1"/>
  <c r="K136" i="1"/>
  <c r="R136" i="1"/>
  <c r="L136" i="1"/>
  <c r="M136" i="1"/>
  <c r="O136" i="1"/>
  <c r="P136" i="1"/>
  <c r="Q136" i="1"/>
  <c r="K137" i="1"/>
  <c r="R137" i="1"/>
  <c r="L137" i="1"/>
  <c r="M137" i="1"/>
  <c r="O137" i="1"/>
  <c r="P137" i="1"/>
  <c r="Q137" i="1"/>
  <c r="K138" i="1"/>
  <c r="O138" i="1"/>
  <c r="R138" i="1"/>
  <c r="Q138" i="1"/>
  <c r="P138" i="1"/>
  <c r="L138" i="1"/>
  <c r="M138" i="1"/>
  <c r="S138" i="1"/>
  <c r="K139" i="1"/>
  <c r="R139" i="1"/>
  <c r="L139" i="1"/>
  <c r="M139" i="1"/>
  <c r="O139" i="1"/>
  <c r="Q139" i="1"/>
  <c r="P139" i="1"/>
  <c r="K140" i="1"/>
  <c r="O140" i="1"/>
  <c r="P140" i="1"/>
  <c r="R140" i="1"/>
  <c r="Q140" i="1"/>
  <c r="K141" i="1"/>
  <c r="R141" i="1"/>
  <c r="L141" i="1"/>
  <c r="M141" i="1"/>
  <c r="O141" i="1"/>
  <c r="Q141" i="1"/>
  <c r="P141" i="1"/>
  <c r="S141" i="1"/>
  <c r="K142" i="1"/>
  <c r="O142" i="1"/>
  <c r="P142" i="1"/>
  <c r="R142" i="1"/>
  <c r="L142" i="1"/>
  <c r="M142" i="1"/>
  <c r="K143" i="1"/>
  <c r="R143" i="1"/>
  <c r="L143" i="1"/>
  <c r="M143" i="1"/>
  <c r="O143" i="1"/>
  <c r="Q143" i="1"/>
  <c r="S143" i="1"/>
  <c r="P143" i="1"/>
  <c r="K144" i="1"/>
  <c r="O144" i="1"/>
  <c r="P144" i="1"/>
  <c r="R144" i="1"/>
  <c r="Q144" i="1"/>
  <c r="L144" i="1"/>
  <c r="M144" i="1"/>
  <c r="S144" i="1"/>
  <c r="K145" i="1"/>
  <c r="O145" i="1"/>
  <c r="P145" i="1"/>
  <c r="R145" i="1"/>
  <c r="Q145" i="1"/>
  <c r="K146" i="1"/>
  <c r="O146" i="1"/>
  <c r="P146" i="1"/>
  <c r="R146" i="1"/>
  <c r="L146" i="1"/>
  <c r="M146" i="1"/>
  <c r="K147" i="1"/>
  <c r="R147" i="1"/>
  <c r="L147" i="1"/>
  <c r="M147" i="1"/>
  <c r="O147" i="1"/>
  <c r="Q147" i="1"/>
  <c r="P147" i="1"/>
  <c r="K148" i="1"/>
  <c r="R148" i="1"/>
  <c r="L148" i="1"/>
  <c r="M148" i="1"/>
  <c r="O148" i="1"/>
  <c r="P148" i="1"/>
  <c r="Q148" i="1"/>
  <c r="K149" i="1"/>
  <c r="R149" i="1"/>
  <c r="L149" i="1"/>
  <c r="M149" i="1"/>
  <c r="O149" i="1"/>
  <c r="Q149" i="1"/>
  <c r="P149" i="1"/>
  <c r="K150" i="1"/>
  <c r="O150" i="1"/>
  <c r="R150" i="1"/>
  <c r="Q150" i="1"/>
  <c r="P150" i="1"/>
  <c r="L150" i="1"/>
  <c r="M150" i="1"/>
  <c r="S150" i="1"/>
  <c r="K151" i="1"/>
  <c r="R151" i="1"/>
  <c r="L151" i="1"/>
  <c r="M151" i="1"/>
  <c r="O151" i="1"/>
  <c r="Q151" i="1"/>
  <c r="S151" i="1"/>
  <c r="P151" i="1"/>
  <c r="K152" i="1"/>
  <c r="O152" i="1"/>
  <c r="P152" i="1"/>
  <c r="R152" i="1"/>
  <c r="Q152" i="1"/>
  <c r="L152" i="1"/>
  <c r="M152" i="1"/>
  <c r="S152" i="1"/>
  <c r="K153" i="1"/>
  <c r="O153" i="1"/>
  <c r="P153" i="1"/>
  <c r="R153" i="1"/>
  <c r="Q153" i="1"/>
  <c r="K154" i="1"/>
  <c r="R154" i="1"/>
  <c r="L154" i="1"/>
  <c r="M154" i="1"/>
  <c r="O154" i="1"/>
  <c r="Q154" i="1"/>
  <c r="P154" i="1"/>
  <c r="K155" i="1"/>
  <c r="R155" i="1"/>
  <c r="L155" i="1"/>
  <c r="M155" i="1"/>
  <c r="O155" i="1"/>
  <c r="Q155" i="1"/>
  <c r="S155" i="1"/>
  <c r="P155" i="1"/>
  <c r="K156" i="1"/>
  <c r="R156" i="1"/>
  <c r="L156" i="1"/>
  <c r="M156" i="1"/>
  <c r="O156" i="1"/>
  <c r="P156" i="1"/>
  <c r="Q156" i="1"/>
  <c r="K157" i="1"/>
  <c r="O157" i="1"/>
  <c r="P157" i="1"/>
  <c r="R157" i="1"/>
  <c r="K158" i="1"/>
  <c r="R158" i="1"/>
  <c r="L158" i="1"/>
  <c r="M158" i="1"/>
  <c r="O158" i="1"/>
  <c r="Q158" i="1"/>
  <c r="P158" i="1"/>
  <c r="S158" i="1"/>
  <c r="K159" i="1"/>
  <c r="R159" i="1"/>
  <c r="L159" i="1"/>
  <c r="M159" i="1"/>
  <c r="O159" i="1"/>
  <c r="Q159" i="1"/>
  <c r="S159" i="1"/>
  <c r="P159" i="1"/>
  <c r="K160" i="1"/>
  <c r="R160" i="1"/>
  <c r="L160" i="1"/>
  <c r="M160" i="1"/>
  <c r="O160" i="1"/>
  <c r="Q160" i="1"/>
  <c r="S160" i="1"/>
  <c r="P160" i="1"/>
  <c r="K161" i="1"/>
  <c r="O161" i="1"/>
  <c r="P161" i="1"/>
  <c r="R161" i="1"/>
  <c r="K162" i="1"/>
  <c r="R162" i="1"/>
  <c r="L162" i="1"/>
  <c r="M162" i="1"/>
  <c r="O162" i="1"/>
  <c r="Q162" i="1"/>
  <c r="S162" i="1"/>
  <c r="P162" i="1"/>
  <c r="K163" i="1"/>
  <c r="R163" i="1"/>
  <c r="L163" i="1"/>
  <c r="M163" i="1"/>
  <c r="O163" i="1"/>
  <c r="Q163" i="1"/>
  <c r="P163" i="1"/>
  <c r="K164" i="1"/>
  <c r="R164" i="1"/>
  <c r="L164" i="1"/>
  <c r="M164" i="1"/>
  <c r="O164" i="1"/>
  <c r="P164" i="1"/>
  <c r="Q164" i="1"/>
  <c r="K165" i="1"/>
  <c r="O165" i="1"/>
  <c r="P165" i="1"/>
  <c r="R165" i="1"/>
  <c r="K166" i="1"/>
  <c r="R166" i="1"/>
  <c r="L166" i="1"/>
  <c r="M166" i="1"/>
  <c r="O166" i="1"/>
  <c r="Q166" i="1"/>
  <c r="P166" i="1"/>
  <c r="S166" i="1"/>
  <c r="K167" i="1"/>
  <c r="R167" i="1"/>
  <c r="L167" i="1"/>
  <c r="M167" i="1"/>
  <c r="O167" i="1"/>
  <c r="Q167" i="1"/>
  <c r="P167" i="1"/>
  <c r="K168" i="1"/>
  <c r="R168" i="1"/>
  <c r="L168" i="1"/>
  <c r="M168" i="1"/>
  <c r="O168" i="1"/>
  <c r="Q168" i="1"/>
  <c r="S168" i="1"/>
  <c r="P168" i="1"/>
  <c r="K169" i="1"/>
  <c r="O169" i="1"/>
  <c r="P169" i="1"/>
  <c r="R169" i="1"/>
  <c r="K170" i="1"/>
  <c r="R170" i="1"/>
  <c r="L170" i="1"/>
  <c r="M170" i="1"/>
  <c r="O170" i="1"/>
  <c r="Q170" i="1"/>
  <c r="P170" i="1"/>
  <c r="K171" i="1"/>
  <c r="R171" i="1"/>
  <c r="L171" i="1"/>
  <c r="M171" i="1"/>
  <c r="O171" i="1"/>
  <c r="Q171" i="1"/>
  <c r="P171" i="1"/>
  <c r="K172" i="1"/>
  <c r="R172" i="1"/>
  <c r="L172" i="1"/>
  <c r="M172" i="1"/>
  <c r="O172" i="1"/>
  <c r="P172" i="1"/>
  <c r="Q172" i="1"/>
  <c r="K173" i="1"/>
  <c r="O173" i="1"/>
  <c r="P173" i="1"/>
  <c r="R173" i="1"/>
  <c r="K174" i="1"/>
  <c r="R174" i="1"/>
  <c r="L174" i="1"/>
  <c r="M174" i="1"/>
  <c r="O174" i="1"/>
  <c r="Q174" i="1"/>
  <c r="P174" i="1"/>
  <c r="S174" i="1"/>
  <c r="K175" i="1"/>
  <c r="R175" i="1"/>
  <c r="L175" i="1"/>
  <c r="M175" i="1"/>
  <c r="O175" i="1"/>
  <c r="Q175" i="1"/>
  <c r="S175" i="1"/>
  <c r="P175" i="1"/>
  <c r="K176" i="1"/>
  <c r="R176" i="1"/>
  <c r="L176" i="1"/>
  <c r="M176" i="1"/>
  <c r="O176" i="1"/>
  <c r="Q176" i="1"/>
  <c r="S176" i="1"/>
  <c r="P176" i="1"/>
  <c r="K177" i="1"/>
  <c r="O177" i="1"/>
  <c r="P177" i="1"/>
  <c r="R177" i="1"/>
  <c r="K178" i="1"/>
  <c r="R178" i="1"/>
  <c r="L178" i="1"/>
  <c r="M178" i="1"/>
  <c r="O178" i="1"/>
  <c r="Q178" i="1"/>
  <c r="S178" i="1"/>
  <c r="P178" i="1"/>
  <c r="K179" i="1"/>
  <c r="R179" i="1"/>
  <c r="L179" i="1"/>
  <c r="M179" i="1"/>
  <c r="O179" i="1"/>
  <c r="Q179" i="1"/>
  <c r="P179" i="1"/>
  <c r="K180" i="1"/>
  <c r="R180" i="1"/>
  <c r="L180" i="1"/>
  <c r="M180" i="1"/>
  <c r="O180" i="1"/>
  <c r="P180" i="1"/>
  <c r="Q180" i="1"/>
  <c r="K181" i="1"/>
  <c r="O181" i="1"/>
  <c r="P181" i="1"/>
  <c r="R181" i="1"/>
  <c r="K182" i="1"/>
  <c r="R182" i="1"/>
  <c r="L182" i="1"/>
  <c r="M182" i="1"/>
  <c r="O182" i="1"/>
  <c r="Q182" i="1"/>
  <c r="P182" i="1"/>
  <c r="S182" i="1"/>
  <c r="K183" i="1"/>
  <c r="R183" i="1"/>
  <c r="L183" i="1"/>
  <c r="M183" i="1"/>
  <c r="O183" i="1"/>
  <c r="Q183" i="1"/>
  <c r="P183" i="1"/>
  <c r="K184" i="1"/>
  <c r="R184" i="1"/>
  <c r="L184" i="1"/>
  <c r="M184" i="1"/>
  <c r="O184" i="1"/>
  <c r="Q184" i="1"/>
  <c r="S184" i="1"/>
  <c r="P184" i="1"/>
  <c r="K185" i="1"/>
  <c r="O185" i="1"/>
  <c r="P185" i="1"/>
  <c r="R185" i="1"/>
  <c r="K186" i="1"/>
  <c r="R186" i="1"/>
  <c r="L186" i="1"/>
  <c r="M186" i="1"/>
  <c r="O186" i="1"/>
  <c r="Q186" i="1"/>
  <c r="P186" i="1"/>
  <c r="K187" i="1"/>
  <c r="R187" i="1"/>
  <c r="L187" i="1"/>
  <c r="M187" i="1"/>
  <c r="O187" i="1"/>
  <c r="Q187" i="1"/>
  <c r="P187" i="1"/>
  <c r="K188" i="1"/>
  <c r="R188" i="1"/>
  <c r="L188" i="1"/>
  <c r="M188" i="1"/>
  <c r="O188" i="1"/>
  <c r="P188" i="1"/>
  <c r="Q188" i="1"/>
  <c r="K189" i="1"/>
  <c r="O189" i="1"/>
  <c r="P189" i="1"/>
  <c r="R189" i="1"/>
  <c r="K190" i="1"/>
  <c r="R190" i="1"/>
  <c r="L190" i="1"/>
  <c r="M190" i="1"/>
  <c r="O190" i="1"/>
  <c r="Q190" i="1"/>
  <c r="P190" i="1"/>
  <c r="S190" i="1"/>
  <c r="K191" i="1"/>
  <c r="R191" i="1"/>
  <c r="L191" i="1"/>
  <c r="M191" i="1"/>
  <c r="O191" i="1"/>
  <c r="Q191" i="1"/>
  <c r="S191" i="1"/>
  <c r="P191" i="1"/>
  <c r="K192" i="1"/>
  <c r="R192" i="1"/>
  <c r="L192" i="1"/>
  <c r="M192" i="1"/>
  <c r="O192" i="1"/>
  <c r="Q192" i="1"/>
  <c r="S192" i="1"/>
  <c r="P192" i="1"/>
  <c r="K193" i="1"/>
  <c r="O193" i="1"/>
  <c r="P193" i="1"/>
  <c r="R193" i="1"/>
  <c r="Q193" i="1"/>
  <c r="K194" i="1"/>
  <c r="R194" i="1"/>
  <c r="L194" i="1"/>
  <c r="M194" i="1"/>
  <c r="O194" i="1"/>
  <c r="P194" i="1"/>
  <c r="Q194" i="1"/>
  <c r="K195" i="1"/>
  <c r="O195" i="1"/>
  <c r="P195" i="1"/>
  <c r="R195" i="1"/>
  <c r="L195" i="1"/>
  <c r="M195" i="1"/>
  <c r="K196" i="1"/>
  <c r="R196" i="1"/>
  <c r="L196" i="1"/>
  <c r="M196" i="1"/>
  <c r="O196" i="1"/>
  <c r="P196" i="1"/>
  <c r="Q196" i="1"/>
  <c r="K197" i="1"/>
  <c r="O197" i="1"/>
  <c r="P197" i="1"/>
  <c r="R197" i="1"/>
  <c r="Q197" i="1"/>
  <c r="K198" i="1"/>
  <c r="R198" i="1"/>
  <c r="L198" i="1"/>
  <c r="M198" i="1"/>
  <c r="O198" i="1"/>
  <c r="Q198" i="1"/>
  <c r="P198" i="1"/>
  <c r="K199" i="1"/>
  <c r="O199" i="1"/>
  <c r="R199" i="1"/>
  <c r="Q199" i="1"/>
  <c r="P199" i="1"/>
  <c r="L199" i="1"/>
  <c r="M199" i="1"/>
  <c r="S199" i="1"/>
  <c r="K200" i="1"/>
  <c r="R200" i="1"/>
  <c r="L200" i="1"/>
  <c r="M200" i="1"/>
  <c r="O200" i="1"/>
  <c r="Q200" i="1"/>
  <c r="P200" i="1"/>
  <c r="K201" i="1"/>
  <c r="O201" i="1"/>
  <c r="P201" i="1"/>
  <c r="R201" i="1"/>
  <c r="Q201" i="1"/>
  <c r="K202" i="1"/>
  <c r="R202" i="1"/>
  <c r="L202" i="1"/>
  <c r="M202" i="1"/>
  <c r="O202" i="1"/>
  <c r="Q202" i="1"/>
  <c r="S202" i="1"/>
  <c r="P202" i="1"/>
  <c r="K203" i="1"/>
  <c r="O203" i="1"/>
  <c r="P203" i="1"/>
  <c r="R203" i="1"/>
  <c r="L203" i="1"/>
  <c r="M203" i="1"/>
  <c r="K204" i="1"/>
  <c r="R204" i="1"/>
  <c r="L204" i="1"/>
  <c r="M204" i="1"/>
  <c r="O204" i="1"/>
  <c r="Q204" i="1"/>
  <c r="S204" i="1"/>
  <c r="P204" i="1"/>
  <c r="K205" i="1"/>
  <c r="O205" i="1"/>
  <c r="P205" i="1"/>
  <c r="R205" i="1"/>
  <c r="Q205" i="1"/>
  <c r="K206" i="1"/>
  <c r="R206" i="1"/>
  <c r="L206" i="1"/>
  <c r="M206" i="1"/>
  <c r="O206" i="1"/>
  <c r="Q206" i="1"/>
  <c r="P206" i="1"/>
  <c r="K207" i="1"/>
  <c r="O207" i="1"/>
  <c r="P207" i="1"/>
  <c r="R207" i="1"/>
  <c r="L207" i="1"/>
  <c r="M207" i="1"/>
  <c r="K208" i="1"/>
  <c r="R208" i="1"/>
  <c r="L208" i="1"/>
  <c r="M208" i="1"/>
  <c r="O208" i="1"/>
  <c r="Q208" i="1"/>
  <c r="P208" i="1"/>
  <c r="K209" i="1"/>
  <c r="O209" i="1"/>
  <c r="P209" i="1"/>
  <c r="R209" i="1"/>
  <c r="Q209" i="1"/>
  <c r="K210" i="1"/>
  <c r="R210" i="1"/>
  <c r="L210" i="1"/>
  <c r="M210" i="1"/>
  <c r="O210" i="1"/>
  <c r="P210" i="1"/>
  <c r="Q210" i="1"/>
  <c r="K211" i="1"/>
  <c r="O211" i="1"/>
  <c r="P211" i="1"/>
  <c r="R211" i="1"/>
  <c r="L211" i="1"/>
  <c r="M211" i="1"/>
  <c r="K212" i="1"/>
  <c r="R212" i="1"/>
  <c r="L212" i="1"/>
  <c r="M212" i="1"/>
  <c r="O212" i="1"/>
  <c r="P212" i="1"/>
  <c r="Q212" i="1"/>
  <c r="K213" i="1"/>
  <c r="O213" i="1"/>
  <c r="P213" i="1"/>
  <c r="R213" i="1"/>
  <c r="Q213" i="1"/>
  <c r="K214" i="1"/>
  <c r="R214" i="1"/>
  <c r="L214" i="1"/>
  <c r="M214" i="1"/>
  <c r="O214" i="1"/>
  <c r="Q214" i="1"/>
  <c r="P214" i="1"/>
  <c r="K215" i="1"/>
  <c r="O215" i="1"/>
  <c r="R215" i="1"/>
  <c r="Q215" i="1"/>
  <c r="P215" i="1"/>
  <c r="L215" i="1"/>
  <c r="M215" i="1"/>
  <c r="S215" i="1"/>
  <c r="K216" i="1"/>
  <c r="R216" i="1"/>
  <c r="L216" i="1"/>
  <c r="M216" i="1"/>
  <c r="O216" i="1"/>
  <c r="Q216" i="1"/>
  <c r="P216" i="1"/>
  <c r="K217" i="1"/>
  <c r="O217" i="1"/>
  <c r="P217" i="1"/>
  <c r="R217" i="1"/>
  <c r="Q217" i="1"/>
  <c r="K218" i="1"/>
  <c r="R218" i="1"/>
  <c r="L218" i="1"/>
  <c r="M218" i="1"/>
  <c r="O218" i="1"/>
  <c r="Q218" i="1"/>
  <c r="S218" i="1"/>
  <c r="P218" i="1"/>
  <c r="K219" i="1"/>
  <c r="O219" i="1"/>
  <c r="P219" i="1"/>
  <c r="R219" i="1"/>
  <c r="L219" i="1"/>
  <c r="M219" i="1"/>
  <c r="K220" i="1"/>
  <c r="R220" i="1"/>
  <c r="L220" i="1"/>
  <c r="M220" i="1"/>
  <c r="O220" i="1"/>
  <c r="Q220" i="1"/>
  <c r="S220" i="1"/>
  <c r="P220" i="1"/>
  <c r="K221" i="1"/>
  <c r="O221" i="1"/>
  <c r="P221" i="1"/>
  <c r="R221" i="1"/>
  <c r="Q221" i="1"/>
  <c r="K222" i="1"/>
  <c r="R222" i="1"/>
  <c r="L222" i="1"/>
  <c r="M222" i="1"/>
  <c r="O222" i="1"/>
  <c r="Q222" i="1"/>
  <c r="S222" i="1"/>
  <c r="P222" i="1"/>
  <c r="K223" i="1"/>
  <c r="O223" i="1"/>
  <c r="P223" i="1"/>
  <c r="R223" i="1"/>
  <c r="L223" i="1"/>
  <c r="M223" i="1"/>
  <c r="K224" i="1"/>
  <c r="R224" i="1"/>
  <c r="L224" i="1"/>
  <c r="M224" i="1"/>
  <c r="O224" i="1"/>
  <c r="Q224" i="1"/>
  <c r="S224" i="1"/>
  <c r="P224" i="1"/>
  <c r="K225" i="1"/>
  <c r="O225" i="1"/>
  <c r="P225" i="1"/>
  <c r="R225" i="1"/>
  <c r="Q225" i="1"/>
  <c r="K226" i="1"/>
  <c r="R226" i="1"/>
  <c r="L226" i="1"/>
  <c r="M226" i="1"/>
  <c r="O226" i="1"/>
  <c r="P226" i="1"/>
  <c r="Q226" i="1"/>
  <c r="K227" i="1"/>
  <c r="O227" i="1"/>
  <c r="P227" i="1"/>
  <c r="R227" i="1"/>
  <c r="L227" i="1"/>
  <c r="M227" i="1"/>
  <c r="K228" i="1"/>
  <c r="R228" i="1"/>
  <c r="L228" i="1"/>
  <c r="M228" i="1"/>
  <c r="O228" i="1"/>
  <c r="Q228" i="1"/>
  <c r="P228" i="1"/>
  <c r="S228" i="1"/>
  <c r="K229" i="1"/>
  <c r="R229" i="1"/>
  <c r="L229" i="1"/>
  <c r="M229" i="1"/>
  <c r="O229" i="1"/>
  <c r="P229" i="1"/>
  <c r="Q229" i="1"/>
  <c r="K230" i="1"/>
  <c r="R230" i="1"/>
  <c r="L230" i="1"/>
  <c r="M230" i="1"/>
  <c r="O230" i="1"/>
  <c r="Q230" i="1"/>
  <c r="P230" i="1"/>
  <c r="S230" i="1"/>
  <c r="K231" i="1"/>
  <c r="R231" i="1"/>
  <c r="L231" i="1"/>
  <c r="M231" i="1"/>
  <c r="O231" i="1"/>
  <c r="Q231" i="1"/>
  <c r="S231" i="1"/>
  <c r="P231" i="1"/>
  <c r="K232" i="1"/>
  <c r="R232" i="1"/>
  <c r="L232" i="1"/>
  <c r="M232" i="1"/>
  <c r="O232" i="1"/>
  <c r="Q232" i="1"/>
  <c r="S232" i="1"/>
  <c r="P232" i="1"/>
  <c r="K233" i="1"/>
  <c r="O233" i="1"/>
  <c r="P233" i="1"/>
  <c r="R233" i="1"/>
  <c r="K234" i="1"/>
  <c r="O234" i="1"/>
  <c r="P234" i="1"/>
  <c r="R234" i="1"/>
  <c r="Q234" i="1"/>
  <c r="K235" i="1"/>
  <c r="R235" i="1"/>
  <c r="L235" i="1"/>
  <c r="M235" i="1"/>
  <c r="O235" i="1"/>
  <c r="P235" i="1"/>
  <c r="K236" i="1"/>
  <c r="R236" i="1"/>
  <c r="L236" i="1"/>
  <c r="M236" i="1"/>
  <c r="O236" i="1"/>
  <c r="Q236" i="1"/>
  <c r="S236" i="1"/>
  <c r="P236" i="1"/>
  <c r="U25" i="1"/>
  <c r="R29" i="1"/>
  <c r="P29" i="1"/>
  <c r="O29" i="1"/>
  <c r="Q29" i="1"/>
  <c r="K29" i="1"/>
  <c r="L29" i="1"/>
  <c r="M29" i="1"/>
  <c r="S29" i="1"/>
  <c r="R25" i="1"/>
  <c r="O25" i="1"/>
  <c r="Q25" i="1"/>
  <c r="P25" i="1"/>
  <c r="K25" i="1"/>
  <c r="L25" i="1"/>
  <c r="M25" i="1"/>
  <c r="S25" i="1"/>
  <c r="Z243" i="1"/>
  <c r="AC240" i="1"/>
  <c r="AC244" i="1"/>
  <c r="AC245" i="1"/>
  <c r="AC246" i="1"/>
  <c r="Z241" i="1"/>
  <c r="AC241" i="1"/>
  <c r="AC242" i="1"/>
  <c r="S212" i="1"/>
  <c r="S69" i="1"/>
  <c r="S194" i="1"/>
  <c r="L66" i="1"/>
  <c r="M66" i="1"/>
  <c r="L34" i="1"/>
  <c r="M34" i="1"/>
  <c r="Q34" i="1"/>
  <c r="S34" i="1"/>
  <c r="L233" i="1"/>
  <c r="M233" i="1"/>
  <c r="Q233" i="1"/>
  <c r="S233" i="1"/>
  <c r="S210" i="1"/>
  <c r="L205" i="1"/>
  <c r="M205" i="1"/>
  <c r="S205" i="1"/>
  <c r="S200" i="1"/>
  <c r="S198" i="1"/>
  <c r="L189" i="1"/>
  <c r="M189" i="1"/>
  <c r="Q189" i="1"/>
  <c r="S189" i="1"/>
  <c r="S188" i="1"/>
  <c r="L173" i="1"/>
  <c r="M173" i="1"/>
  <c r="Q173" i="1"/>
  <c r="S172" i="1"/>
  <c r="L157" i="1"/>
  <c r="M157" i="1"/>
  <c r="Q157" i="1"/>
  <c r="S157" i="1"/>
  <c r="S156" i="1"/>
  <c r="S229" i="1"/>
  <c r="S226" i="1"/>
  <c r="L221" i="1"/>
  <c r="M221" i="1"/>
  <c r="S221" i="1"/>
  <c r="Q219" i="1"/>
  <c r="S219" i="1"/>
  <c r="S216" i="1"/>
  <c r="S214" i="1"/>
  <c r="S186" i="1"/>
  <c r="S170" i="1"/>
  <c r="S154" i="1"/>
  <c r="S208" i="1"/>
  <c r="S206" i="1"/>
  <c r="S196" i="1"/>
  <c r="Q235" i="1"/>
  <c r="S235" i="1"/>
  <c r="L234" i="1"/>
  <c r="M234" i="1"/>
  <c r="S234" i="1"/>
  <c r="Q227" i="1"/>
  <c r="S227" i="1"/>
  <c r="L217" i="1"/>
  <c r="M217" i="1"/>
  <c r="S217" i="1"/>
  <c r="Q211" i="1"/>
  <c r="S211" i="1"/>
  <c r="L201" i="1"/>
  <c r="M201" i="1"/>
  <c r="S201" i="1"/>
  <c r="Q195" i="1"/>
  <c r="S195" i="1"/>
  <c r="S179" i="1"/>
  <c r="L177" i="1"/>
  <c r="M177" i="1"/>
  <c r="Q177" i="1"/>
  <c r="S177" i="1"/>
  <c r="S163" i="1"/>
  <c r="L161" i="1"/>
  <c r="M161" i="1"/>
  <c r="Q161" i="1"/>
  <c r="S148" i="1"/>
  <c r="S147" i="1"/>
  <c r="S127" i="1"/>
  <c r="S111" i="1"/>
  <c r="S95" i="1"/>
  <c r="Q223" i="1"/>
  <c r="S223" i="1"/>
  <c r="L213" i="1"/>
  <c r="M213" i="1"/>
  <c r="S213" i="1"/>
  <c r="Q207" i="1"/>
  <c r="S207" i="1"/>
  <c r="L197" i="1"/>
  <c r="M197" i="1"/>
  <c r="S197" i="1"/>
  <c r="S183" i="1"/>
  <c r="L181" i="1"/>
  <c r="M181" i="1"/>
  <c r="Q181" i="1"/>
  <c r="S180" i="1"/>
  <c r="S167" i="1"/>
  <c r="L165" i="1"/>
  <c r="M165" i="1"/>
  <c r="Q165" i="1"/>
  <c r="S164" i="1"/>
  <c r="S149" i="1"/>
  <c r="S131" i="1"/>
  <c r="S115" i="1"/>
  <c r="S99" i="1"/>
  <c r="L225" i="1"/>
  <c r="M225" i="1"/>
  <c r="S225" i="1"/>
  <c r="L209" i="1"/>
  <c r="M209" i="1"/>
  <c r="S209" i="1"/>
  <c r="Q203" i="1"/>
  <c r="S203" i="1"/>
  <c r="L193" i="1"/>
  <c r="M193" i="1"/>
  <c r="S193" i="1"/>
  <c r="S187" i="1"/>
  <c r="L185" i="1"/>
  <c r="M185" i="1"/>
  <c r="Q185" i="1"/>
  <c r="S185" i="1"/>
  <c r="S171" i="1"/>
  <c r="L169" i="1"/>
  <c r="M169" i="1"/>
  <c r="Q169" i="1"/>
  <c r="S139" i="1"/>
  <c r="S135" i="1"/>
  <c r="S119" i="1"/>
  <c r="S103" i="1"/>
  <c r="S87" i="1"/>
  <c r="L140" i="1"/>
  <c r="M140" i="1"/>
  <c r="S140" i="1"/>
  <c r="S136" i="1"/>
  <c r="S132" i="1"/>
  <c r="S128" i="1"/>
  <c r="S124" i="1"/>
  <c r="S120" i="1"/>
  <c r="S116" i="1"/>
  <c r="S112" i="1"/>
  <c r="S108" i="1"/>
  <c r="S104" i="1"/>
  <c r="S100" i="1"/>
  <c r="S96" i="1"/>
  <c r="S92" i="1"/>
  <c r="S88" i="1"/>
  <c r="L50" i="1"/>
  <c r="M50" i="1"/>
  <c r="S37" i="1"/>
  <c r="L153" i="1"/>
  <c r="M153" i="1"/>
  <c r="S153" i="1"/>
  <c r="Q146" i="1"/>
  <c r="S146" i="1"/>
  <c r="L145" i="1"/>
  <c r="M145" i="1"/>
  <c r="S145" i="1"/>
  <c r="S137" i="1"/>
  <c r="S133" i="1"/>
  <c r="S129" i="1"/>
  <c r="S125" i="1"/>
  <c r="S121" i="1"/>
  <c r="S117" i="1"/>
  <c r="S113" i="1"/>
  <c r="S109" i="1"/>
  <c r="S105" i="1"/>
  <c r="S101" i="1"/>
  <c r="S97" i="1"/>
  <c r="S93" i="1"/>
  <c r="S89" i="1"/>
  <c r="L82" i="1"/>
  <c r="M82" i="1"/>
  <c r="S53" i="1"/>
  <c r="S31" i="1"/>
  <c r="Q142" i="1"/>
  <c r="S142" i="1"/>
  <c r="S134" i="1"/>
  <c r="S130" i="1"/>
  <c r="S126" i="1"/>
  <c r="S122" i="1"/>
  <c r="S118" i="1"/>
  <c r="S114" i="1"/>
  <c r="S110" i="1"/>
  <c r="S106" i="1"/>
  <c r="S102" i="1"/>
  <c r="S98" i="1"/>
  <c r="S94" i="1"/>
  <c r="S90" i="1"/>
  <c r="S63" i="1"/>
  <c r="L86" i="1"/>
  <c r="M86" i="1"/>
  <c r="S86" i="1"/>
  <c r="L85" i="1"/>
  <c r="M85" i="1"/>
  <c r="S85" i="1"/>
  <c r="Q78" i="1"/>
  <c r="L70" i="1"/>
  <c r="M70" i="1"/>
  <c r="S70" i="1"/>
  <c r="Q62" i="1"/>
  <c r="L54" i="1"/>
  <c r="M54" i="1"/>
  <c r="S54" i="1"/>
  <c r="Q46" i="1"/>
  <c r="L38" i="1"/>
  <c r="M38" i="1"/>
  <c r="S38" i="1"/>
  <c r="Q30" i="1"/>
  <c r="Q82" i="1"/>
  <c r="S77" i="1"/>
  <c r="L74" i="1"/>
  <c r="M74" i="1"/>
  <c r="S74" i="1"/>
  <c r="Q66" i="1"/>
  <c r="S61" i="1"/>
  <c r="L58" i="1"/>
  <c r="M58" i="1"/>
  <c r="S58" i="1"/>
  <c r="Q50" i="1"/>
  <c r="L42" i="1"/>
  <c r="M42" i="1"/>
  <c r="S42" i="1"/>
  <c r="L78" i="1"/>
  <c r="M78" i="1"/>
  <c r="S78" i="1"/>
  <c r="L62" i="1"/>
  <c r="M62" i="1"/>
  <c r="L46" i="1"/>
  <c r="M46" i="1"/>
  <c r="S46" i="1"/>
  <c r="L30" i="1"/>
  <c r="M30" i="1"/>
  <c r="S30" i="1"/>
  <c r="AA244" i="1"/>
  <c r="AA246" i="1"/>
  <c r="AD246" i="1"/>
  <c r="AA245" i="1"/>
  <c r="S82" i="1"/>
  <c r="S169" i="1"/>
  <c r="S165" i="1"/>
  <c r="S181" i="1"/>
  <c r="S161" i="1"/>
  <c r="S173" i="1"/>
  <c r="S66" i="1"/>
  <c r="S62" i="1"/>
  <c r="S50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<sst xmlns="http://schemas.openxmlformats.org/spreadsheetml/2006/main" count="600" uniqueCount="88">
  <si>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</si>
  <si>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</si>
  <si>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</si>
  <si>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</si>
  <si>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</si>
  <si>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</si>
  <si>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</si>
  <si>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</si>
  <si>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</si>
  <si>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</si>
  <si>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</si>
  <si>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</si>
  <si>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</si>
  <si>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</si>
  <si>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</si>
  <si>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</si>
  <si>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</si>
  <si>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</si>
  <si>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</si>
  <si>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</si>
  <si>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</si>
  <si>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</si>
  <si>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</si>
  <si>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</si>
  <si>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</si>
  <si>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</si>
  <si>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</si>
  <si>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</si>
  <si>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</si>
  <si>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</si>
  <si>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</si>
  <si>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</si>
  <si>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</si>
  <si>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</si>
  <si>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</si>
  <si>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</si>
  <si>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</si>
  <si>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</si>
  <si>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</si>
  <si>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</si>
  <si>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</si>
  <si>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</si>
  <si>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</si>
  <si>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</si>
  <si>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</si>
  <si>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</si>
  <si>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</si>
  <si>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</si>
  <si>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</si>
  <si>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</si>
  <si>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</si>
  <si>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</si>
  <si>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</si>
  <si>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</si>
  <si>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</si>
  <si>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</si>
  <si>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</si>
  <si>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</si>
  <si>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</si>
  <si>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</si>
  <si>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</si>
  <si>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</si>
  <si>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</si>
  <si>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</si>
  <si>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</si>
  <si>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</si>
  <si>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</si>
  <si>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</si>
  <si>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</si>
  <si>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</si>
  <si>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</si>
  <si>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</si>
  <si>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</si>
  <si>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</si>
  <si>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</si>
  <si>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</si>
  <si>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</si>
  <si>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</si>
  <si>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</si>
  <si>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</si>
  <si>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BP to 56 psi, hold overnight, 0.5%/hr to 15% strain, unload/reload, 0.5%/hr to 25% strain, unload</t>
  </si>
  <si>
    <t>Height of solids</t>
  </si>
  <si>
    <t>CRS020.ctf</t>
  </si>
  <si>
    <t>IODP375</t>
  </si>
  <si>
    <t>U1518E</t>
  </si>
  <si>
    <t>2H-4</t>
  </si>
  <si>
    <t>122-127cm</t>
  </si>
  <si>
    <t>[READINGS]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</si>
</sst>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color rgb="FF000000"/>
      <name val="Calibri"/>
      <family val="2"/>
      <charset val="20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0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0" fontId="20" fillId="0" borderId="0" xfId="0" applyFont="1"/>
    <xf numFmtId="22" fontId="20" fillId="0" borderId="0" xfId="0" applyNumberFormat="1" applyFont="1"/>
    <xf numFmtId="11" fontId="20" fillId="0" borderId="0" xfId="0" applyNumberFormat="1" applyFont="1"/>
  </cellXfs>
  <cellStyles count="6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000"/>
  <sheetViews>
    <sheetView tabSelected="1" topLeftCell="Q5958" zoomScale="80" zoomScaleNormal="80" zoomScalePageLayoutView="80" workbookViewId="0">
      <selection activeCell="AC6002" sqref="AC6002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6" width="12.83203125" bestFit="1" customWidth="1"/>
    <col min="30" max="30" width="12.33203125" bestFit="1" customWidth="1"/>
    <col min="33" max="33" width="12.83203125" bestFit="1" customWidth="1"/>
  </cols>
  <sheetData>
    <row r="1" spans="1:13">
      <c r="A1" t="s">
        <v>0</v>
      </c>
    </row>
    <row r="2" spans="1:13">
      <c r="A2" t="s">
        <v>1</v>
      </c>
      <c r="B2" t="s">
        <v>2</v>
      </c>
      <c r="C2" t="s">
        <v>3</v>
      </c>
      <c r="D2" t="s">
        <v>4</v>
      </c>
      <c r="E2" t="s">
        <v>82</v>
      </c>
    </row>
    <row r="3" spans="1:13">
      <c r="A3" t="s">
        <v>5</v>
      </c>
      <c r="B3" t="s">
        <v>83</v>
      </c>
      <c r="C3" t="s">
        <v>6</v>
      </c>
      <c r="D3" t="s">
        <v>7</v>
      </c>
    </row>
    <row r="4" spans="1:13">
      <c r="A4" t="s">
        <v>8</v>
      </c>
      <c r="B4" s="1">
        <v>43257</v>
      </c>
      <c r="C4" t="s">
        <v>9</v>
      </c>
      <c r="D4" s="2">
        <v>0.72262731481481479</v>
      </c>
    </row>
    <row r="5" spans="1:13">
      <c r="A5" t="s">
        <v>10</v>
      </c>
      <c r="B5" t="s">
        <v>84</v>
      </c>
      <c r="C5" t="s">
        <v>11</v>
      </c>
      <c r="D5" t="s">
        <v>85</v>
      </c>
    </row>
    <row r="6" spans="1:13">
      <c r="A6" t="s">
        <v>12</v>
      </c>
      <c r="B6" t="s">
        <v>86</v>
      </c>
      <c r="C6" t="s">
        <v>13</v>
      </c>
      <c r="D6">
        <v>0</v>
      </c>
      <c r="M6" t="s">
        <v>81</v>
      </c>
    </row>
    <row r="7" spans="1:13">
      <c r="A7" t="s">
        <v>14</v>
      </c>
      <c r="B7">
        <v>1.95</v>
      </c>
      <c r="C7" t="s">
        <v>15</v>
      </c>
      <c r="D7">
        <v>0.95</v>
      </c>
      <c r="M7">
        <v>1.1856576002372463</v>
      </c>
    </row>
    <row r="8" spans="1:13">
      <c r="A8" t="s">
        <v>16</v>
      </c>
      <c r="B8">
        <v>0.43614022848675499</v>
      </c>
      <c r="C8" t="s">
        <v>17</v>
      </c>
      <c r="D8">
        <v>4.7190688008302697</v>
      </c>
    </row>
    <row r="9" spans="1:13">
      <c r="A9" t="s">
        <v>18</v>
      </c>
      <c r="B9" t="s">
        <v>80</v>
      </c>
    </row>
    <row r="11" spans="1:13">
      <c r="A11" t="s">
        <v>19</v>
      </c>
    </row>
    <row r="12" spans="1:13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3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3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3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3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7.2221373793581696E-6</v>
      </c>
      <c r="C19">
        <v>2.5069700185085799</v>
      </c>
      <c r="D19" s="3">
        <v>4.1838211686263097E-4</v>
      </c>
      <c r="E19" s="3">
        <v>1.8726658539890199E-4</v>
      </c>
      <c r="F19" s="3">
        <v>2.6553579012215798E-4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43257.723043981481</v>
      </c>
      <c r="B25" s="3">
        <v>-6.7654766262421597E-5</v>
      </c>
      <c r="C25">
        <v>2.51798339151537</v>
      </c>
      <c r="D25" s="3">
        <v>4.4096303972764901E-4</v>
      </c>
      <c r="E25" s="3">
        <v>2.10194760711602E-4</v>
      </c>
      <c r="F25" s="3">
        <v>3.0671774873553697E-4</v>
      </c>
      <c r="G25">
        <v>-3889240</v>
      </c>
      <c r="H25">
        <v>19144307</v>
      </c>
      <c r="K25">
        <f>(B25-$B$19)*($B$17/$B$18)</f>
        <v>4.7699681268970657</v>
      </c>
      <c r="L25">
        <f>K25-R25*$B$8+$D$8</f>
        <v>9.4349036179314609</v>
      </c>
      <c r="M25">
        <f>L25/((($B$7/2))^2*PI())</f>
        <v>3.1592090432913067</v>
      </c>
      <c r="N25">
        <f>(C25-$C$19)*($C$17/$C$18)</f>
        <v>3.3379820219825145E-3</v>
      </c>
      <c r="O25">
        <f>(D25-$D$19)*($D$17/$D$18)</f>
        <v>6.7822954553109327E-2</v>
      </c>
      <c r="P25">
        <f>(E25-$E$19)*($E$17/$E$18)</f>
        <v>6.8622669052530977E-2</v>
      </c>
      <c r="Q25">
        <f>O25-R25</f>
        <v>-5.6296093083694085E-2</v>
      </c>
      <c r="R25">
        <f>(F25-$F$19)*($F$17/$F$18)</f>
        <v>0.12411904763680341</v>
      </c>
      <c r="S25">
        <f>M25-(2/3)*Q25</f>
        <v>3.1967397720137694</v>
      </c>
      <c r="T25">
        <f>N25/$D$7*100-$N$30/$D$7*100</f>
        <v>-7.2845668391713914E-3</v>
      </c>
      <c r="U25">
        <f>(2.40665404368-T25*2.40665404368/100-1.015563)/1.015563</f>
        <v>1.3699458901145471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43257.723067129627</v>
      </c>
      <c r="B29" s="3">
        <v>-6.6976910457015E-5</v>
      </c>
      <c r="C29">
        <v>2.5181403686492598</v>
      </c>
      <c r="D29" s="3">
        <v>4.40725195585401E-4</v>
      </c>
      <c r="E29" s="3">
        <v>2.0996880877646601E-4</v>
      </c>
      <c r="F29" s="3">
        <v>3.0229880248953099E-4</v>
      </c>
      <c r="G29">
        <v>-3889240</v>
      </c>
      <c r="H29">
        <v>19144307</v>
      </c>
      <c r="K29">
        <f>(B29-$B$19)*($B$17/$B$18)</f>
        <v>4.7267859114319286</v>
      </c>
      <c r="L29">
        <f>K29-R29*$B$8+$D$8</f>
        <v>9.3975300670893969</v>
      </c>
      <c r="M29">
        <f>L29/((($B$7/2))^2*PI())</f>
        <v>3.1466947808694039</v>
      </c>
      <c r="N29">
        <f>(C29-$C$19)*($C$17/$C$18)</f>
        <v>3.3855593491522742E-3</v>
      </c>
      <c r="O29">
        <f>(D29-$D$19)*($D$17/$D$18)</f>
        <v>6.7108577530219787E-2</v>
      </c>
      <c r="P29">
        <f>(E29-$E$19)*($E$17/$E$18)</f>
        <v>6.7946408309791997E-2</v>
      </c>
      <c r="Q29">
        <f>O29-R29</f>
        <v>-4.3692128335575564E-2</v>
      </c>
      <c r="R29">
        <f>(F29-$F$19)*($F$17/$F$18)</f>
        <v>0.11080070586579535</v>
      </c>
      <c r="S29">
        <f>M29-(2/3)*Q29</f>
        <v>3.1758228664264543</v>
      </c>
      <c r="T29">
        <f>N29/$D$7*100-$N$30/$D$7*100</f>
        <v>-2.2764271370914191E-3</v>
      </c>
      <c r="U29">
        <f>(2.40665404368-T29*2.40665404368/100-$M$7)/$M$7</f>
        <v>1.0298514756065931</v>
      </c>
    </row>
    <row r="30" spans="1:34">
      <c r="A30" s="4">
        <v>43257.72384259259</v>
      </c>
      <c r="B30" s="3">
        <v>-5.5762559150025501E-5</v>
      </c>
      <c r="C30">
        <v>2.5182117218919302</v>
      </c>
      <c r="D30" s="3">
        <v>4.4632642513533902E-4</v>
      </c>
      <c r="E30" s="3">
        <v>2.14678122792975E-4</v>
      </c>
      <c r="F30" s="3">
        <v>2.9939254134660599E-4</v>
      </c>
      <c r="G30">
        <v>-3889240</v>
      </c>
      <c r="H30">
        <v>19144308</v>
      </c>
      <c r="K30">
        <f t="shared" ref="K30:K93" si="0">(B30-$B$19)*($B$17/$B$18)</f>
        <v>4.0123853994385499</v>
      </c>
      <c r="L30">
        <f t="shared" ref="L30:L93" si="1">K30-R30*$B$8+$D$8</f>
        <v>8.6869498089181985</v>
      </c>
      <c r="M30">
        <f t="shared" ref="M30:M93" si="2">L30/((($B$7/2))^2*PI())</f>
        <v>2.9087621353962438</v>
      </c>
      <c r="N30">
        <f t="shared" ref="N30:N93" si="3">(C30-$C$19)*($C$17/$C$18)</f>
        <v>3.4071854069546424E-3</v>
      </c>
      <c r="O30">
        <f t="shared" ref="O30:O93" si="4">(D30-$D$19)*($D$17/$D$18)</f>
        <v>8.3932156419260731E-2</v>
      </c>
      <c r="P30">
        <f t="shared" ref="P30:P93" si="5">(E30-$E$19)*($E$17/$E$18)</f>
        <v>8.2041105895270555E-2</v>
      </c>
      <c r="Q30">
        <f t="shared" ref="Q30:Q93" si="6">O30-R30</f>
        <v>-1.8109316583663729E-2</v>
      </c>
      <c r="R30">
        <f t="shared" ref="R30:R93" si="7">(F30-$F$19)*($F$17/$F$18)</f>
        <v>0.10204147300292446</v>
      </c>
      <c r="S30">
        <f t="shared" ref="S30:S93" si="8">M30-(2/3)*Q30</f>
        <v>2.9208350131186864</v>
      </c>
      <c r="T30">
        <f t="shared" ref="T30:T93" si="9">N30/$D$7*100-$N$30/$D$7*100</f>
        <v>0</v>
      </c>
      <c r="U30">
        <f t="shared" ref="U30:U93" si="10">(2.40665404368-T30*2.40665404368/100-$M$7)/$M$7</f>
        <v>1.0298052685686292</v>
      </c>
    </row>
    <row r="31" spans="1:34">
      <c r="A31" s="4">
        <v>43257.72388888889</v>
      </c>
      <c r="B31" s="3">
        <v>-5.6285816262970899E-5</v>
      </c>
      <c r="C31">
        <v>2.5181879374777099</v>
      </c>
      <c r="D31" s="3">
        <v>4.4629074851400199E-4</v>
      </c>
      <c r="E31" s="3">
        <v>2.1466623058586301E-4</v>
      </c>
      <c r="F31" s="3">
        <v>3.0115535548247901E-4</v>
      </c>
      <c r="G31">
        <v>-3889240</v>
      </c>
      <c r="H31">
        <v>19144307</v>
      </c>
      <c r="K31">
        <f t="shared" si="0"/>
        <v>4.0457190394467233</v>
      </c>
      <c r="L31">
        <f t="shared" si="1"/>
        <v>8.7179662457883271</v>
      </c>
      <c r="M31">
        <f t="shared" si="2"/>
        <v>2.9191477643140162</v>
      </c>
      <c r="N31">
        <f t="shared" si="3"/>
        <v>3.3999767210214616E-3</v>
      </c>
      <c r="O31">
        <f t="shared" si="4"/>
        <v>8.3824999865827782E-2</v>
      </c>
      <c r="P31">
        <f t="shared" si="5"/>
        <v>8.2005513224601354E-2</v>
      </c>
      <c r="Q31">
        <f t="shared" si="6"/>
        <v>-2.352945044736407E-2</v>
      </c>
      <c r="R31">
        <f t="shared" si="7"/>
        <v>0.10735445031319185</v>
      </c>
      <c r="S31">
        <f t="shared" si="8"/>
        <v>2.934834064612259</v>
      </c>
      <c r="T31">
        <f t="shared" si="9"/>
        <v>-7.5880904559799678E-4</v>
      </c>
      <c r="U31">
        <f t="shared" si="10"/>
        <v>1.0298206709146149</v>
      </c>
    </row>
    <row r="32" spans="1:34">
      <c r="A32" s="4">
        <v>43257.724976851852</v>
      </c>
      <c r="B32" s="3">
        <v>-5.0054299736075301E-5</v>
      </c>
      <c r="C32">
        <v>2.5182735613689098</v>
      </c>
      <c r="D32" s="3">
        <v>4.5090492487361201E-4</v>
      </c>
      <c r="E32" s="3">
        <v>2.19292299152585E-4</v>
      </c>
      <c r="F32" s="3">
        <v>3.0914757362552302E-4</v>
      </c>
      <c r="G32">
        <v>-3889240</v>
      </c>
      <c r="H32">
        <v>19144308</v>
      </c>
      <c r="K32">
        <f t="shared" si="0"/>
        <v>3.6487456902584579</v>
      </c>
      <c r="L32">
        <f t="shared" si="1"/>
        <v>8.3104871985890636</v>
      </c>
      <c r="M32">
        <f t="shared" si="2"/>
        <v>2.78270636088335</v>
      </c>
      <c r="N32">
        <f t="shared" si="3"/>
        <v>3.4259279903829307E-3</v>
      </c>
      <c r="O32">
        <f t="shared" si="4"/>
        <v>9.7683914109880865E-2</v>
      </c>
      <c r="P32">
        <f t="shared" si="5"/>
        <v>9.5851062115386451E-2</v>
      </c>
      <c r="Q32">
        <f t="shared" si="6"/>
        <v>-3.3758426576206757E-2</v>
      </c>
      <c r="R32">
        <f t="shared" si="7"/>
        <v>0.13144234068608762</v>
      </c>
      <c r="S32">
        <f t="shared" si="8"/>
        <v>2.8052119786008212</v>
      </c>
      <c r="T32">
        <f t="shared" si="9"/>
        <v>1.9729035187671662E-3</v>
      </c>
      <c r="U32">
        <f t="shared" si="10"/>
        <v>1.0297652224690617</v>
      </c>
    </row>
    <row r="33" spans="1:21">
      <c r="A33" s="4">
        <v>43257.725023148145</v>
      </c>
      <c r="B33" s="3">
        <v>-5.2099759359407498E-5</v>
      </c>
      <c r="C33">
        <v>2.51807852917227</v>
      </c>
      <c r="D33" s="3">
        <v>4.5113087680874703E-4</v>
      </c>
      <c r="E33" s="3">
        <v>2.19280406945472E-4</v>
      </c>
      <c r="F33" s="3">
        <v>3.0609838160671599E-4</v>
      </c>
      <c r="G33">
        <v>-3889240</v>
      </c>
      <c r="H33">
        <v>19144307</v>
      </c>
      <c r="K33">
        <f t="shared" si="0"/>
        <v>3.7790499193813267</v>
      </c>
      <c r="L33">
        <f t="shared" si="1"/>
        <v>8.4447995628696315</v>
      </c>
      <c r="M33">
        <f t="shared" si="2"/>
        <v>2.8276798818692526</v>
      </c>
      <c r="N33">
        <f t="shared" si="3"/>
        <v>3.3668167657208898E-3</v>
      </c>
      <c r="O33">
        <f t="shared" si="4"/>
        <v>9.8362572281624136E-2</v>
      </c>
      <c r="P33">
        <f t="shared" si="5"/>
        <v>9.5815469444714252E-2</v>
      </c>
      <c r="Q33">
        <f t="shared" si="6"/>
        <v>-2.3889753597515537E-2</v>
      </c>
      <c r="R33">
        <f t="shared" si="7"/>
        <v>0.12225232587913967</v>
      </c>
      <c r="S33">
        <f t="shared" si="8"/>
        <v>2.8436063842675963</v>
      </c>
      <c r="T33">
        <f t="shared" si="9"/>
        <v>-4.2493306561845468E-3</v>
      </c>
      <c r="U33">
        <f t="shared" si="10"/>
        <v>1.0298915217061673</v>
      </c>
    </row>
    <row r="34" spans="1:21">
      <c r="A34" s="4">
        <v>43257.728506944448</v>
      </c>
      <c r="B34" s="3">
        <v>-1.43776783988869E-5</v>
      </c>
      <c r="C34">
        <v>2.5182271817611799</v>
      </c>
      <c r="D34" s="3">
        <v>7.1128479959952501E-4</v>
      </c>
      <c r="E34" s="3">
        <v>4.7929162325090099E-4</v>
      </c>
      <c r="F34" s="3">
        <v>5.6061062792650801E-4</v>
      </c>
      <c r="G34">
        <v>-3885104</v>
      </c>
      <c r="H34">
        <v>15458598</v>
      </c>
      <c r="K34">
        <f t="shared" si="0"/>
        <v>1.3759975078829043</v>
      </c>
      <c r="L34">
        <f t="shared" si="1"/>
        <v>5.7071931199270347</v>
      </c>
      <c r="M34">
        <f t="shared" si="2"/>
        <v>1.9110122208367</v>
      </c>
      <c r="N34">
        <f t="shared" si="3"/>
        <v>3.4118710528131613E-3</v>
      </c>
      <c r="O34">
        <f t="shared" si="4"/>
        <v>0.87974815991792255</v>
      </c>
      <c r="P34">
        <f t="shared" si="5"/>
        <v>0.87401362098232815</v>
      </c>
      <c r="Q34">
        <f t="shared" si="6"/>
        <v>-9.5832143786316326E-3</v>
      </c>
      <c r="R34">
        <f t="shared" si="7"/>
        <v>0.88933137429655418</v>
      </c>
      <c r="S34">
        <f t="shared" si="8"/>
        <v>1.9174010304224545</v>
      </c>
      <c r="T34">
        <f t="shared" si="9"/>
        <v>4.9322587984407251E-4</v>
      </c>
      <c r="U34">
        <f t="shared" si="10"/>
        <v>1.0297952570437343</v>
      </c>
    </row>
    <row r="35" spans="1:21">
      <c r="A35" s="4">
        <v>43257.731979166667</v>
      </c>
      <c r="B35" s="3">
        <v>-2.67812504171161E-5</v>
      </c>
      <c r="C35">
        <v>2.5181177734557401</v>
      </c>
      <c r="D35" s="3">
        <v>1.27064665333819E-3</v>
      </c>
      <c r="E35" s="3">
        <v>1.03471715643536E-3</v>
      </c>
      <c r="F35" s="3">
        <v>1.11832690561641E-3</v>
      </c>
      <c r="G35">
        <v>-3885104</v>
      </c>
      <c r="H35">
        <v>15713294</v>
      </c>
      <c r="K35">
        <f t="shared" si="0"/>
        <v>2.1661562926221403</v>
      </c>
      <c r="L35">
        <f t="shared" si="1"/>
        <v>5.7642389334784276</v>
      </c>
      <c r="M35">
        <f t="shared" si="2"/>
        <v>1.9301135977401116</v>
      </c>
      <c r="N35">
        <f t="shared" si="3"/>
        <v>3.3787110975125895E-3</v>
      </c>
      <c r="O35">
        <f t="shared" si="4"/>
        <v>2.5598200423489401</v>
      </c>
      <c r="P35">
        <f t="shared" si="5"/>
        <v>2.5363693046433284</v>
      </c>
      <c r="Q35">
        <f t="shared" si="6"/>
        <v>-1.0422477730872792E-2</v>
      </c>
      <c r="R35">
        <f t="shared" si="7"/>
        <v>2.5702425200798129</v>
      </c>
      <c r="S35">
        <f t="shared" si="8"/>
        <v>1.9370619162273601</v>
      </c>
      <c r="T35">
        <f t="shared" si="9"/>
        <v>-2.9972957307424775E-3</v>
      </c>
      <c r="U35">
        <f t="shared" si="10"/>
        <v>1.0298661078352862</v>
      </c>
    </row>
    <row r="36" spans="1:21">
      <c r="A36" s="4">
        <v>43257.735451388886</v>
      </c>
      <c r="B36" s="3">
        <v>-2.7352076358511099E-5</v>
      </c>
      <c r="C36">
        <v>2.51819982968482</v>
      </c>
      <c r="D36" s="3">
        <v>1.7519123829697501E-3</v>
      </c>
      <c r="E36" s="3">
        <v>1.51972893130733E-3</v>
      </c>
      <c r="F36" s="3">
        <v>1.6207289343401501E-3</v>
      </c>
      <c r="G36">
        <v>-3885104</v>
      </c>
      <c r="H36">
        <v>15836844</v>
      </c>
      <c r="K36">
        <f t="shared" si="0"/>
        <v>2.2025202635401482</v>
      </c>
      <c r="L36">
        <f t="shared" si="1"/>
        <v>5.1402000100537117</v>
      </c>
      <c r="M36">
        <f t="shared" si="2"/>
        <v>1.7211586905058429</v>
      </c>
      <c r="N36">
        <f t="shared" si="3"/>
        <v>3.403581063988052E-3</v>
      </c>
      <c r="O36">
        <f t="shared" si="4"/>
        <v>4.0053262293142629</v>
      </c>
      <c r="P36">
        <f t="shared" si="5"/>
        <v>3.9879807852649187</v>
      </c>
      <c r="Q36">
        <f t="shared" si="6"/>
        <v>-7.9114824191546695E-2</v>
      </c>
      <c r="R36">
        <f t="shared" si="7"/>
        <v>4.0844410535058095</v>
      </c>
      <c r="S36">
        <f t="shared" si="8"/>
        <v>1.7739019066335406</v>
      </c>
      <c r="T36">
        <f t="shared" si="9"/>
        <v>-3.7940452279899839E-4</v>
      </c>
      <c r="U36">
        <f t="shared" si="10"/>
        <v>1.0298129697416223</v>
      </c>
    </row>
    <row r="37" spans="1:21">
      <c r="A37" s="4">
        <v>43257.738923611112</v>
      </c>
      <c r="B37" s="3">
        <v>-4.5202279234217697E-5</v>
      </c>
      <c r="C37">
        <v>2.5182331278647299</v>
      </c>
      <c r="D37" s="3">
        <v>2.2952792181422398E-3</v>
      </c>
      <c r="E37" s="3">
        <v>2.0611573367205001E-3</v>
      </c>
      <c r="F37" s="3">
        <v>2.1341842841320598E-3</v>
      </c>
      <c r="G37">
        <v>-3885104</v>
      </c>
      <c r="H37">
        <v>15918056</v>
      </c>
      <c r="K37">
        <f t="shared" si="0"/>
        <v>3.3396519374553835</v>
      </c>
      <c r="L37">
        <f t="shared" si="1"/>
        <v>5.602399299679572</v>
      </c>
      <c r="M37">
        <f t="shared" si="2"/>
        <v>1.8759227702165979</v>
      </c>
      <c r="N37">
        <f t="shared" si="3"/>
        <v>3.4136732242949085E-3</v>
      </c>
      <c r="O37">
        <f t="shared" si="4"/>
        <v>5.637356256955969</v>
      </c>
      <c r="P37">
        <f t="shared" si="5"/>
        <v>5.6084438955468627</v>
      </c>
      <c r="Q37">
        <f t="shared" si="6"/>
        <v>5.4028663489935624E-3</v>
      </c>
      <c r="R37">
        <f t="shared" si="7"/>
        <v>5.6319533906069754</v>
      </c>
      <c r="S37">
        <f t="shared" si="8"/>
        <v>1.8723208593172689</v>
      </c>
      <c r="T37">
        <f t="shared" si="9"/>
        <v>6.8292814108061872E-4</v>
      </c>
      <c r="U37">
        <f t="shared" si="10"/>
        <v>1.0297914064572409</v>
      </c>
    </row>
    <row r="38" spans="1:21">
      <c r="A38" s="4">
        <v>43257.742395833331</v>
      </c>
      <c r="B38" s="3">
        <v>-5.9508604390430302E-5</v>
      </c>
      <c r="C38">
        <v>2.5180369064473802</v>
      </c>
      <c r="D38" s="3">
        <v>2.8223894061920902E-3</v>
      </c>
      <c r="E38">
        <v>2.5871734417160001E-3</v>
      </c>
      <c r="F38" s="3">
        <v>2.6561201992262801E-3</v>
      </c>
      <c r="G38">
        <v>-3885104</v>
      </c>
      <c r="H38">
        <v>15987449</v>
      </c>
      <c r="K38">
        <f t="shared" si="0"/>
        <v>4.251023958587985</v>
      </c>
      <c r="L38">
        <f t="shared" si="1"/>
        <v>5.8276913106154451</v>
      </c>
      <c r="M38">
        <f t="shared" si="2"/>
        <v>1.95136016599213</v>
      </c>
      <c r="N38">
        <f t="shared" si="3"/>
        <v>3.3542015653365452E-3</v>
      </c>
      <c r="O38">
        <f t="shared" si="4"/>
        <v>7.2205586150832115</v>
      </c>
      <c r="P38">
        <f t="shared" si="5"/>
        <v>7.1827789046399557</v>
      </c>
      <c r="Q38">
        <f t="shared" si="6"/>
        <v>1.5533158693236793E-2</v>
      </c>
      <c r="R38">
        <f t="shared" si="7"/>
        <v>7.2050254563899747</v>
      </c>
      <c r="S38">
        <f t="shared" si="8"/>
        <v>1.9410047268633055</v>
      </c>
      <c r="T38">
        <f t="shared" si="9"/>
        <v>-5.5772464861155169E-3</v>
      </c>
      <c r="U38">
        <f t="shared" si="10"/>
        <v>1.0299184758116455</v>
      </c>
    </row>
    <row r="39" spans="1:21">
      <c r="A39" s="4">
        <v>43257.745868055557</v>
      </c>
      <c r="B39" s="3">
        <v>-7.0794308940094197E-5</v>
      </c>
      <c r="C39">
        <v>2.51800836515031</v>
      </c>
      <c r="D39" s="3">
        <v>3.3311855952888399E-3</v>
      </c>
      <c r="E39" s="3">
        <v>3.0978604917436302E-3</v>
      </c>
      <c r="F39" s="3">
        <v>3.1598086058329498E-3</v>
      </c>
      <c r="G39">
        <v>-3885104</v>
      </c>
      <c r="H39">
        <v>16067679</v>
      </c>
      <c r="K39">
        <f t="shared" si="0"/>
        <v>4.969969966946115</v>
      </c>
      <c r="L39">
        <f t="shared" si="1"/>
        <v>5.8845434926112032</v>
      </c>
      <c r="M39">
        <f t="shared" si="2"/>
        <v>1.9703967067735841</v>
      </c>
      <c r="N39">
        <f t="shared" si="3"/>
        <v>3.3455511422149789E-3</v>
      </c>
      <c r="O39">
        <f t="shared" si="4"/>
        <v>8.7487539424479461</v>
      </c>
      <c r="P39">
        <f t="shared" si="5"/>
        <v>8.7112349612389295</v>
      </c>
      <c r="Q39">
        <f t="shared" si="6"/>
        <v>2.5652915135307097E-2</v>
      </c>
      <c r="R39">
        <f t="shared" si="7"/>
        <v>8.723101027312639</v>
      </c>
      <c r="S39">
        <f t="shared" si="8"/>
        <v>1.9532947633500461</v>
      </c>
      <c r="T39">
        <f t="shared" si="9"/>
        <v>-6.4878173410172213E-3</v>
      </c>
      <c r="U39">
        <f t="shared" si="10"/>
        <v>1.0299369586268321</v>
      </c>
    </row>
    <row r="40" spans="1:21">
      <c r="A40" s="4">
        <v>43257.749340277776</v>
      </c>
      <c r="B40" s="3">
        <v>-8.4636838018923305E-5</v>
      </c>
      <c r="C40">
        <v>2.5180262034609799</v>
      </c>
      <c r="D40" s="3">
        <v>3.7996553100674599E-3</v>
      </c>
      <c r="E40" s="3">
        <v>3.5732633632687802E-3</v>
      </c>
      <c r="F40" s="3">
        <v>3.6337793011625799E-3</v>
      </c>
      <c r="G40">
        <v>-3885104</v>
      </c>
      <c r="H40">
        <v>16176725</v>
      </c>
      <c r="K40">
        <f t="shared" si="0"/>
        <v>5.8517962617078307</v>
      </c>
      <c r="L40">
        <f t="shared" si="1"/>
        <v>6.1433396220201448</v>
      </c>
      <c r="M40">
        <f t="shared" si="2"/>
        <v>2.057052713607999</v>
      </c>
      <c r="N40">
        <f t="shared" si="3"/>
        <v>3.3509576566662772E-3</v>
      </c>
      <c r="O40">
        <f t="shared" si="4"/>
        <v>10.15582664558182</v>
      </c>
      <c r="P40">
        <f t="shared" si="5"/>
        <v>10.134087563958825</v>
      </c>
      <c r="Q40">
        <f t="shared" si="6"/>
        <v>4.2167932189034474E-3</v>
      </c>
      <c r="R40">
        <f t="shared" si="7"/>
        <v>10.151609852362917</v>
      </c>
      <c r="S40">
        <f t="shared" si="8"/>
        <v>2.0542415181287299</v>
      </c>
      <c r="T40">
        <f t="shared" si="9"/>
        <v>-5.9187105566700371E-3</v>
      </c>
      <c r="U40">
        <f t="shared" si="10"/>
        <v>1.0299254068673396</v>
      </c>
    </row>
    <row r="41" spans="1:21">
      <c r="A41" s="4">
        <v>43257.752812500003</v>
      </c>
      <c r="B41" s="3">
        <v>-9.7230685350950798E-5</v>
      </c>
      <c r="C41">
        <v>2.5180832860551199</v>
      </c>
      <c r="D41" s="3">
        <v>4.3813269443489797E-3</v>
      </c>
      <c r="E41" s="3">
        <v>4.1561836792971003E-3</v>
      </c>
      <c r="F41" s="3">
        <v>4.2203199721552696E-3</v>
      </c>
      <c r="G41">
        <v>-3885104</v>
      </c>
      <c r="H41">
        <v>16318447</v>
      </c>
      <c r="K41">
        <f t="shared" si="0"/>
        <v>6.6540763700864005</v>
      </c>
      <c r="L41">
        <f t="shared" si="1"/>
        <v>6.1746173565482447</v>
      </c>
      <c r="M41">
        <f t="shared" si="2"/>
        <v>2.0675258361513009</v>
      </c>
      <c r="N41">
        <f t="shared" si="3"/>
        <v>3.3682585029092757E-3</v>
      </c>
      <c r="O41">
        <f t="shared" si="4"/>
        <v>11.902907092759852</v>
      </c>
      <c r="P41">
        <f t="shared" si="5"/>
        <v>11.878733502209791</v>
      </c>
      <c r="Q41">
        <f t="shared" si="6"/>
        <v>-1.6488264108261319E-2</v>
      </c>
      <c r="R41">
        <f t="shared" si="7"/>
        <v>11.919395356868113</v>
      </c>
      <c r="S41">
        <f t="shared" si="8"/>
        <v>2.078518012223475</v>
      </c>
      <c r="T41">
        <f t="shared" si="9"/>
        <v>-4.0975688468807281E-3</v>
      </c>
      <c r="U41">
        <f t="shared" si="10"/>
        <v>1.0298884412369664</v>
      </c>
    </row>
    <row r="42" spans="1:21">
      <c r="A42" s="4">
        <v>43257.756296296298</v>
      </c>
      <c r="B42" s="3">
        <v>-1.05127110873582E-4</v>
      </c>
      <c r="C42">
        <v>2.5178930107413202</v>
      </c>
      <c r="D42" s="3">
        <v>4.8292350330302698E-3</v>
      </c>
      <c r="E42" s="3">
        <v>4.6012257460643002E-3</v>
      </c>
      <c r="F42" s="3">
        <v>4.6616786059712496E-3</v>
      </c>
      <c r="G42">
        <v>-3885104</v>
      </c>
      <c r="H42">
        <v>16440712</v>
      </c>
      <c r="K42">
        <f t="shared" si="0"/>
        <v>7.1571113011188672</v>
      </c>
      <c r="L42">
        <f t="shared" si="1"/>
        <v>6.0974903802817684</v>
      </c>
      <c r="M42">
        <f t="shared" si="2"/>
        <v>2.0417004275652846</v>
      </c>
      <c r="N42">
        <f t="shared" si="3"/>
        <v>3.3105890154326596E-3</v>
      </c>
      <c r="O42">
        <f t="shared" si="4"/>
        <v>13.248221902264957</v>
      </c>
      <c r="P42">
        <f t="shared" si="5"/>
        <v>13.210718016708149</v>
      </c>
      <c r="Q42">
        <f t="shared" si="6"/>
        <v>-1.3921994134893367E-3</v>
      </c>
      <c r="R42">
        <f t="shared" si="7"/>
        <v>13.249614101678446</v>
      </c>
      <c r="S42">
        <f t="shared" si="8"/>
        <v>2.0426285605076107</v>
      </c>
      <c r="T42">
        <f t="shared" si="9"/>
        <v>-1.0168041212840373E-2</v>
      </c>
      <c r="U42">
        <f t="shared" si="10"/>
        <v>1.0300116600048776</v>
      </c>
    </row>
    <row r="43" spans="1:21">
      <c r="A43" s="4">
        <v>43257.759768518517</v>
      </c>
      <c r="B43" s="3">
        <v>-1.15116564847995E-4</v>
      </c>
      <c r="C43">
        <v>2.5178846861963402</v>
      </c>
      <c r="D43" s="3">
        <v>5.4251178548111101E-3</v>
      </c>
      <c r="E43" s="3">
        <v>5.2011757026775704E-3</v>
      </c>
      <c r="F43" s="3">
        <v>5.2516019743598001E-3</v>
      </c>
      <c r="G43">
        <v>-3885104</v>
      </c>
      <c r="H43">
        <v>16501637</v>
      </c>
      <c r="K43">
        <f t="shared" si="0"/>
        <v>7.7934807921840381</v>
      </c>
      <c r="L43">
        <f t="shared" si="1"/>
        <v>5.9584109725559014</v>
      </c>
      <c r="M43">
        <f t="shared" si="2"/>
        <v>1.9951306966580078</v>
      </c>
      <c r="N43">
        <f t="shared" si="3"/>
        <v>3.3080659753551714E-3</v>
      </c>
      <c r="O43">
        <f t="shared" si="4"/>
        <v>15.037986376560644</v>
      </c>
      <c r="P43">
        <f t="shared" si="5"/>
        <v>15.006332659359126</v>
      </c>
      <c r="Q43">
        <f t="shared" si="6"/>
        <v>1.0391597700552424E-2</v>
      </c>
      <c r="R43">
        <f t="shared" si="7"/>
        <v>15.027594778860092</v>
      </c>
      <c r="S43">
        <f t="shared" si="8"/>
        <v>1.9882029648576396</v>
      </c>
      <c r="T43">
        <f t="shared" si="9"/>
        <v>-1.0433624378891726E-2</v>
      </c>
      <c r="U43">
        <f t="shared" si="10"/>
        <v>1.0300170508259747</v>
      </c>
    </row>
    <row r="44" spans="1:21">
      <c r="A44" s="4">
        <v>43257.763240740744</v>
      </c>
      <c r="B44" s="3">
        <v>-1.21252943717991E-4</v>
      </c>
      <c r="C44">
        <v>2.51802263579884</v>
      </c>
      <c r="D44" s="3">
        <v>5.9346751451630599E-3</v>
      </c>
      <c r="E44" s="3">
        <v>5.7127308838244104E-3</v>
      </c>
      <c r="F44" s="3">
        <v>5.7761106452198898E-3</v>
      </c>
      <c r="G44">
        <v>-3885104</v>
      </c>
      <c r="H44">
        <v>16525027</v>
      </c>
      <c r="K44">
        <f t="shared" si="0"/>
        <v>8.1843934795526074</v>
      </c>
      <c r="L44">
        <f t="shared" si="1"/>
        <v>5.6598617856884328</v>
      </c>
      <c r="M44">
        <f t="shared" si="2"/>
        <v>1.895163666870187</v>
      </c>
      <c r="N44">
        <f t="shared" si="3"/>
        <v>3.3498763537742142E-3</v>
      </c>
      <c r="O44">
        <f t="shared" si="4"/>
        <v>16.568467710398647</v>
      </c>
      <c r="P44">
        <f t="shared" si="5"/>
        <v>16.537386980917052</v>
      </c>
      <c r="Q44">
        <f t="shared" si="6"/>
        <v>-3.9953209237808096E-2</v>
      </c>
      <c r="R44">
        <f t="shared" si="7"/>
        <v>16.608420919636455</v>
      </c>
      <c r="S44">
        <f t="shared" si="8"/>
        <v>1.9217991396953924</v>
      </c>
      <c r="T44">
        <f t="shared" si="9"/>
        <v>-6.0325319137293221E-3</v>
      </c>
      <c r="U44">
        <f t="shared" si="10"/>
        <v>1.0299277172192423</v>
      </c>
    </row>
    <row r="45" spans="1:21">
      <c r="A45" s="4">
        <v>43257.766712962963</v>
      </c>
      <c r="B45" s="3">
        <v>-1.3623712467961E-4</v>
      </c>
      <c r="C45">
        <v>2.51778598087731</v>
      </c>
      <c r="D45" s="3">
        <v>6.4131224217089796E-3</v>
      </c>
      <c r="E45" s="3">
        <v>6.1925576563953699E-3</v>
      </c>
      <c r="F45" s="3">
        <v>6.2364552637154697E-3</v>
      </c>
      <c r="G45">
        <v>-3885104</v>
      </c>
      <c r="H45">
        <v>16545652</v>
      </c>
      <c r="K45">
        <f t="shared" si="0"/>
        <v>9.1389477161503319</v>
      </c>
      <c r="L45">
        <f t="shared" si="1"/>
        <v>6.0092972109193568</v>
      </c>
      <c r="M45">
        <f t="shared" si="2"/>
        <v>2.0121695844863239</v>
      </c>
      <c r="N45">
        <f t="shared" si="3"/>
        <v>3.2781499287276939E-3</v>
      </c>
      <c r="O45">
        <f t="shared" si="4"/>
        <v>18.005508529642722</v>
      </c>
      <c r="P45">
        <f t="shared" si="5"/>
        <v>17.973480057126331</v>
      </c>
      <c r="Q45">
        <f t="shared" si="6"/>
        <v>9.6466636245544635E-3</v>
      </c>
      <c r="R45">
        <f t="shared" si="7"/>
        <v>17.995861866018167</v>
      </c>
      <c r="S45">
        <f t="shared" si="8"/>
        <v>2.0057384754032874</v>
      </c>
      <c r="T45">
        <f t="shared" si="9"/>
        <v>-1.3582681918626216E-2</v>
      </c>
      <c r="U45">
        <f t="shared" si="10"/>
        <v>1.0300809705618266</v>
      </c>
    </row>
    <row r="46" spans="1:21">
      <c r="A46" s="4">
        <v>43257.770185185182</v>
      </c>
      <c r="B46" s="3">
        <v>-1.47986625306658E-4</v>
      </c>
      <c r="C46">
        <v>2.5178454419128702</v>
      </c>
      <c r="D46" s="3">
        <v>6.95870120740437E-3</v>
      </c>
      <c r="E46" s="3">
        <v>6.7391710641095401E-3</v>
      </c>
      <c r="F46" s="3">
        <v>6.7835827456838201E-3</v>
      </c>
      <c r="G46">
        <v>-3885104</v>
      </c>
      <c r="H46">
        <v>16570018</v>
      </c>
      <c r="K46">
        <f t="shared" si="0"/>
        <v>9.8874394508793877</v>
      </c>
      <c r="L46">
        <f t="shared" si="1"/>
        <v>6.0385948500667865</v>
      </c>
      <c r="M46">
        <f t="shared" si="2"/>
        <v>2.0219796864534212</v>
      </c>
      <c r="N46">
        <f t="shared" si="3"/>
        <v>3.2961716435634721E-3</v>
      </c>
      <c r="O46">
        <f t="shared" si="4"/>
        <v>19.644182263597283</v>
      </c>
      <c r="P46">
        <f t="shared" si="5"/>
        <v>19.609461571820557</v>
      </c>
      <c r="Q46">
        <f t="shared" si="6"/>
        <v>-6.7698584722819533E-4</v>
      </c>
      <c r="R46">
        <f t="shared" si="7"/>
        <v>19.644859249444512</v>
      </c>
      <c r="S46">
        <f t="shared" si="8"/>
        <v>2.0224310103515735</v>
      </c>
      <c r="T46">
        <f t="shared" si="9"/>
        <v>-1.168565930433374E-2</v>
      </c>
      <c r="U46">
        <f t="shared" si="10"/>
        <v>1.0300424646968553</v>
      </c>
    </row>
    <row r="47" spans="1:21">
      <c r="A47" s="4">
        <v>43257.773657407408</v>
      </c>
      <c r="B47" s="3">
        <v>-1.5711984036897799E-4</v>
      </c>
      <c r="C47">
        <v>2.5177752778909102</v>
      </c>
      <c r="D47" s="3">
        <v>7.4627761902775099E-3</v>
      </c>
      <c r="E47" s="3">
        <v>7.2452558299846703E-3</v>
      </c>
      <c r="F47" s="3">
        <v>7.3049945808998E-3</v>
      </c>
      <c r="G47">
        <v>-3885104</v>
      </c>
      <c r="H47">
        <v>16591401</v>
      </c>
      <c r="K47">
        <f t="shared" si="0"/>
        <v>10.469262985567513</v>
      </c>
      <c r="L47">
        <f t="shared" si="1"/>
        <v>5.935027272788421</v>
      </c>
      <c r="M47">
        <f t="shared" si="2"/>
        <v>1.9873008343973451</v>
      </c>
      <c r="N47">
        <f t="shared" si="3"/>
        <v>3.2749060200575608E-3</v>
      </c>
      <c r="O47">
        <f t="shared" si="4"/>
        <v>21.1581972070577</v>
      </c>
      <c r="P47">
        <f t="shared" si="5"/>
        <v>21.124143264870078</v>
      </c>
      <c r="Q47">
        <f t="shared" si="6"/>
        <v>-5.8154574374842838E-2</v>
      </c>
      <c r="R47">
        <f t="shared" si="7"/>
        <v>21.216351781432543</v>
      </c>
      <c r="S47">
        <f t="shared" si="8"/>
        <v>2.0260705506472405</v>
      </c>
      <c r="T47">
        <f t="shared" si="9"/>
        <v>-1.3924145989166525E-2</v>
      </c>
      <c r="U47">
        <f t="shared" si="10"/>
        <v>1.0300879016175206</v>
      </c>
    </row>
    <row r="48" spans="1:21">
      <c r="A48" s="4">
        <v>43257.777129629627</v>
      </c>
      <c r="B48" s="3">
        <v>-1.7192563822391099E-4</v>
      </c>
      <c r="C48">
        <v>2.5177181952967702</v>
      </c>
      <c r="D48" s="3">
        <v>8.0078317188599594E-3</v>
      </c>
      <c r="E48" s="3">
        <v>7.7912151663076697E-3</v>
      </c>
      <c r="F48" s="3">
        <v>7.8238932148815398E-3</v>
      </c>
      <c r="G48">
        <v>-3885104</v>
      </c>
      <c r="H48">
        <v>16608994</v>
      </c>
      <c r="K48">
        <f t="shared" si="0"/>
        <v>11.412453481253356</v>
      </c>
      <c r="L48">
        <f t="shared" si="1"/>
        <v>6.1961302366572717</v>
      </c>
      <c r="M48">
        <f t="shared" si="2"/>
        <v>2.0747292680187459</v>
      </c>
      <c r="N48">
        <f t="shared" si="3"/>
        <v>3.2576051738145624E-3</v>
      </c>
      <c r="O48">
        <f t="shared" si="4"/>
        <v>22.795299311561919</v>
      </c>
      <c r="P48">
        <f t="shared" si="5"/>
        <v>22.758167182677465</v>
      </c>
      <c r="Q48">
        <f t="shared" si="6"/>
        <v>1.5029580657976993E-2</v>
      </c>
      <c r="R48">
        <f t="shared" si="7"/>
        <v>22.780269730903942</v>
      </c>
      <c r="S48">
        <f t="shared" si="8"/>
        <v>2.0647095475800947</v>
      </c>
      <c r="T48">
        <f t="shared" si="9"/>
        <v>-1.5745287698955834E-2</v>
      </c>
      <c r="U48">
        <f t="shared" si="10"/>
        <v>1.0301248672478938</v>
      </c>
    </row>
    <row r="49" spans="1:21">
      <c r="A49" s="4">
        <v>43257.780613425923</v>
      </c>
      <c r="B49" s="3">
        <v>-1.8310431290956299E-4</v>
      </c>
      <c r="C49">
        <v>2.51754575829364</v>
      </c>
      <c r="D49" s="3">
        <v>8.4873611862531107E-3</v>
      </c>
      <c r="E49" s="3">
        <v>8.2736344400291296E-3</v>
      </c>
      <c r="F49" s="3">
        <v>8.3008892804173201E-3</v>
      </c>
      <c r="G49">
        <v>-3885104</v>
      </c>
      <c r="H49">
        <v>16624545</v>
      </c>
      <c r="K49">
        <f t="shared" si="0"/>
        <v>12.12458124506434</v>
      </c>
      <c r="L49">
        <f t="shared" si="1"/>
        <v>6.2812510135137156</v>
      </c>
      <c r="M49">
        <f t="shared" si="2"/>
        <v>2.1032313427517382</v>
      </c>
      <c r="N49">
        <f t="shared" si="3"/>
        <v>3.2053422007891105E-3</v>
      </c>
      <c r="O49">
        <f t="shared" si="4"/>
        <v>24.235590546260152</v>
      </c>
      <c r="P49">
        <f t="shared" si="5"/>
        <v>24.202019461092885</v>
      </c>
      <c r="Q49">
        <f t="shared" si="6"/>
        <v>1.769377248969306E-2</v>
      </c>
      <c r="R49">
        <f t="shared" si="7"/>
        <v>24.217896773770459</v>
      </c>
      <c r="S49">
        <f t="shared" si="8"/>
        <v>2.091435494425276</v>
      </c>
      <c r="T49">
        <f t="shared" si="9"/>
        <v>-2.1246653280582339E-2</v>
      </c>
      <c r="U49">
        <f t="shared" si="10"/>
        <v>1.0302365342563129</v>
      </c>
    </row>
    <row r="50" spans="1:21">
      <c r="A50" s="4">
        <v>43257.784085648149</v>
      </c>
      <c r="B50" s="3">
        <v>-1.9113155271043101E-4</v>
      </c>
      <c r="C50">
        <v>2.5174839188166498</v>
      </c>
      <c r="D50" s="3">
        <v>9.0406817987786804E-3</v>
      </c>
      <c r="E50" s="3">
        <v>8.8280134589876994E-3</v>
      </c>
      <c r="F50" s="3">
        <v>8.8645133676436699E-3</v>
      </c>
      <c r="G50">
        <v>-3885104</v>
      </c>
      <c r="H50">
        <v>16640724</v>
      </c>
      <c r="K50">
        <f t="shared" si="0"/>
        <v>12.63594958609888</v>
      </c>
      <c r="L50">
        <f t="shared" si="1"/>
        <v>6.0517406214923568</v>
      </c>
      <c r="M50">
        <f t="shared" si="2"/>
        <v>2.0263814526664614</v>
      </c>
      <c r="N50">
        <f t="shared" si="3"/>
        <v>3.1865996173575917E-3</v>
      </c>
      <c r="O50">
        <f t="shared" si="4"/>
        <v>25.89751725230979</v>
      </c>
      <c r="P50">
        <f t="shared" si="5"/>
        <v>25.861242989734897</v>
      </c>
      <c r="Q50">
        <f t="shared" si="6"/>
        <v>-1.909632093241953E-2</v>
      </c>
      <c r="R50">
        <f t="shared" si="7"/>
        <v>25.916613573242209</v>
      </c>
      <c r="S50">
        <f t="shared" si="8"/>
        <v>2.0391123332880743</v>
      </c>
      <c r="T50">
        <f t="shared" si="9"/>
        <v>-2.3219556799689622E-2</v>
      </c>
      <c r="U50">
        <f t="shared" si="10"/>
        <v>1.0302765803558875</v>
      </c>
    </row>
    <row r="51" spans="1:21">
      <c r="A51" s="4">
        <v>43257.787557870368</v>
      </c>
      <c r="B51" s="3">
        <v>-2.017512936618E-4</v>
      </c>
      <c r="C51">
        <v>2.5174125655739799</v>
      </c>
      <c r="D51" s="3">
        <v>9.5249324723954507E-3</v>
      </c>
      <c r="E51" s="3">
        <v>9.3110154508576695E-3</v>
      </c>
      <c r="F51">
        <v>9.3545280537910003E-3</v>
      </c>
      <c r="G51">
        <v>-3885104</v>
      </c>
      <c r="H51">
        <v>16654594</v>
      </c>
      <c r="K51">
        <f t="shared" si="0"/>
        <v>13.312470961719287</v>
      </c>
      <c r="L51">
        <f t="shared" si="1"/>
        <v>6.0841421518481997</v>
      </c>
      <c r="M51">
        <f t="shared" si="2"/>
        <v>2.0372308700915758</v>
      </c>
      <c r="N51">
        <f t="shared" si="3"/>
        <v>3.164973559555358E-3</v>
      </c>
      <c r="O51">
        <f t="shared" si="4"/>
        <v>27.351988870912368</v>
      </c>
      <c r="P51">
        <f t="shared" si="5"/>
        <v>27.306839309013174</v>
      </c>
      <c r="Q51">
        <f t="shared" si="6"/>
        <v>-4.1488800602593301E-2</v>
      </c>
      <c r="R51">
        <f t="shared" si="7"/>
        <v>27.393477671514962</v>
      </c>
      <c r="S51">
        <f t="shared" si="8"/>
        <v>2.0648900704933046</v>
      </c>
      <c r="T51">
        <f t="shared" si="9"/>
        <v>-2.5495983936766775E-2</v>
      </c>
      <c r="U51">
        <f t="shared" si="10"/>
        <v>1.030322787393851</v>
      </c>
    </row>
    <row r="52" spans="1:21">
      <c r="A52" s="4">
        <v>43257.791030092594</v>
      </c>
      <c r="B52" s="3">
        <v>-2.22277243137796E-4</v>
      </c>
      <c r="C52">
        <v>2.5171889920802601</v>
      </c>
      <c r="D52" s="3">
        <v>1.00938556606525E-2</v>
      </c>
      <c r="E52" s="3">
        <v>9.8808900156836903E-3</v>
      </c>
      <c r="F52" s="3">
        <v>9.8928533759863099E-3</v>
      </c>
      <c r="G52">
        <v>-3885104</v>
      </c>
      <c r="H52">
        <v>16669414</v>
      </c>
      <c r="K52">
        <f t="shared" si="0"/>
        <v>14.620058749312706</v>
      </c>
      <c r="L52">
        <f t="shared" si="1"/>
        <v>6.6841062027722575</v>
      </c>
      <c r="M52">
        <f t="shared" si="2"/>
        <v>2.2381244808886858</v>
      </c>
      <c r="N52">
        <f t="shared" si="3"/>
        <v>3.0972119117687897E-3</v>
      </c>
      <c r="O52">
        <f t="shared" si="4"/>
        <v>29.060778709663591</v>
      </c>
      <c r="P52">
        <f t="shared" si="5"/>
        <v>29.01244008753871</v>
      </c>
      <c r="Q52">
        <f t="shared" si="6"/>
        <v>4.4832642778281695E-2</v>
      </c>
      <c r="R52">
        <f t="shared" si="7"/>
        <v>29.015946066885309</v>
      </c>
      <c r="S52">
        <f t="shared" si="8"/>
        <v>2.2082360523698314</v>
      </c>
      <c r="T52">
        <f t="shared" si="9"/>
        <v>-3.2628788966931888E-2</v>
      </c>
      <c r="U52">
        <f t="shared" si="10"/>
        <v>1.0304675694461503</v>
      </c>
    </row>
    <row r="53" spans="1:21">
      <c r="A53" s="4">
        <v>43257.794502314813</v>
      </c>
      <c r="B53" s="3">
        <v>-2.2525029491589501E-4</v>
      </c>
      <c r="C53">
        <v>2.5166134092560202</v>
      </c>
      <c r="D53" s="3">
        <v>1.0596658177364601E-2</v>
      </c>
      <c r="E53" s="3">
        <v>1.0385167166077699E-2</v>
      </c>
      <c r="F53" s="3">
        <v>1.0403878900888199E-2</v>
      </c>
      <c r="G53">
        <v>-3885104</v>
      </c>
      <c r="H53">
        <v>16682246</v>
      </c>
      <c r="K53">
        <f t="shared" si="0"/>
        <v>14.809454431177334</v>
      </c>
      <c r="L53">
        <f t="shared" si="1"/>
        <v>6.2017634830513462</v>
      </c>
      <c r="M53">
        <f t="shared" si="2"/>
        <v>2.0766155197147809</v>
      </c>
      <c r="N53">
        <f t="shared" si="3"/>
        <v>2.9227617121532472E-3</v>
      </c>
      <c r="O53">
        <f t="shared" si="4"/>
        <v>30.570971736051511</v>
      </c>
      <c r="P53">
        <f t="shared" si="5"/>
        <v>30.521711694646221</v>
      </c>
      <c r="Q53">
        <f t="shared" si="6"/>
        <v>1.4836625114423185E-2</v>
      </c>
      <c r="R53">
        <f t="shared" si="7"/>
        <v>30.556135110937088</v>
      </c>
      <c r="S53">
        <f t="shared" si="8"/>
        <v>2.0667244363051656</v>
      </c>
      <c r="T53">
        <f t="shared" si="9"/>
        <v>-5.0991967873831145E-2</v>
      </c>
      <c r="U53">
        <f t="shared" si="10"/>
        <v>1.0308403062190792</v>
      </c>
    </row>
    <row r="54" spans="1:21">
      <c r="A54" s="4">
        <v>43257.797974537039</v>
      </c>
      <c r="B54" s="3">
        <v>-2.3238561918333299E-4</v>
      </c>
      <c r="C54">
        <v>2.5154396484140298</v>
      </c>
      <c r="D54" s="3">
        <v>1.12230445103887E-2</v>
      </c>
      <c r="E54" s="3">
        <v>1.1027631763117799E-2</v>
      </c>
      <c r="F54" s="3">
        <v>1.1034263618057601E-2</v>
      </c>
      <c r="G54">
        <v>-3885104</v>
      </c>
      <c r="H54">
        <v>16695499</v>
      </c>
      <c r="K54">
        <f t="shared" si="0"/>
        <v>15.264004067652465</v>
      </c>
      <c r="L54">
        <f t="shared" si="1"/>
        <v>5.8276781460060754</v>
      </c>
      <c r="M54">
        <f t="shared" si="2"/>
        <v>1.951355757918168</v>
      </c>
      <c r="N54">
        <f t="shared" si="3"/>
        <v>2.5670130612853049E-3</v>
      </c>
      <c r="O54">
        <f t="shared" si="4"/>
        <v>32.452355063532636</v>
      </c>
      <c r="P54">
        <f t="shared" si="5"/>
        <v>32.444570134943916</v>
      </c>
      <c r="Q54">
        <f t="shared" si="6"/>
        <v>-3.7079132549777682E-3</v>
      </c>
      <c r="R54">
        <f t="shared" si="7"/>
        <v>32.456062976787614</v>
      </c>
      <c r="S54">
        <f t="shared" si="8"/>
        <v>1.9538277000881532</v>
      </c>
      <c r="T54">
        <f t="shared" si="9"/>
        <v>-8.8439194280982902E-2</v>
      </c>
      <c r="U54">
        <f t="shared" si="10"/>
        <v>1.031600411993624</v>
      </c>
    </row>
    <row r="55" spans="1:21">
      <c r="A55" s="4">
        <v>43257.801446759258</v>
      </c>
      <c r="B55" s="3">
        <v>-2.34621354120463E-4</v>
      </c>
      <c r="C55">
        <v>2.5148164967613398</v>
      </c>
      <c r="D55" s="3">
        <v>1.1588099592117901E-2</v>
      </c>
      <c r="E55" s="3">
        <v>1.1380033536479499E-2</v>
      </c>
      <c r="F55" s="3">
        <v>1.14155555512843E-2</v>
      </c>
      <c r="G55">
        <v>-3885104</v>
      </c>
      <c r="H55">
        <v>16707669</v>
      </c>
      <c r="K55">
        <f t="shared" si="0"/>
        <v>15.406429620414636</v>
      </c>
      <c r="L55">
        <f t="shared" si="1"/>
        <v>5.4688989227204434</v>
      </c>
      <c r="M55">
        <f t="shared" si="2"/>
        <v>1.8312211372957792</v>
      </c>
      <c r="N55">
        <f t="shared" si="3"/>
        <v>2.378145489800575E-3</v>
      </c>
      <c r="O55">
        <f t="shared" si="4"/>
        <v>33.548816637114186</v>
      </c>
      <c r="P55">
        <f t="shared" si="5"/>
        <v>33.499287744920061</v>
      </c>
      <c r="Q55">
        <f t="shared" si="6"/>
        <v>-5.6428972485811357E-2</v>
      </c>
      <c r="R55">
        <f t="shared" si="7"/>
        <v>33.605245609599997</v>
      </c>
      <c r="S55">
        <f t="shared" si="8"/>
        <v>1.86884045228632</v>
      </c>
      <c r="T55">
        <f t="shared" si="9"/>
        <v>-0.10831999127937558</v>
      </c>
      <c r="U55">
        <f t="shared" si="10"/>
        <v>1.0320039534585308</v>
      </c>
    </row>
    <row r="56" spans="1:21">
      <c r="A56" s="4">
        <v>43257.804918981485</v>
      </c>
      <c r="B56" s="3">
        <v>-2.4660869888975899E-4</v>
      </c>
      <c r="C56">
        <v>2.5132978619130899</v>
      </c>
      <c r="D56" s="3">
        <v>1.2134142173890699E-2</v>
      </c>
      <c r="E56" s="3">
        <v>1.19275388597271E-2</v>
      </c>
      <c r="F56" s="3">
        <v>1.1936490950247401E-2</v>
      </c>
      <c r="G56">
        <v>-3885104</v>
      </c>
      <c r="H56">
        <v>16720434</v>
      </c>
      <c r="K56">
        <f t="shared" si="0"/>
        <v>16.170073009692867</v>
      </c>
      <c r="L56">
        <f t="shared" si="1"/>
        <v>5.5477774711504981</v>
      </c>
      <c r="M56">
        <f t="shared" si="2"/>
        <v>1.8576330471162796</v>
      </c>
      <c r="N56">
        <f t="shared" si="3"/>
        <v>1.9178708928819974E-3</v>
      </c>
      <c r="O56">
        <f t="shared" si="4"/>
        <v>35.18888340626345</v>
      </c>
      <c r="P56">
        <f t="shared" si="5"/>
        <v>35.137938709914565</v>
      </c>
      <c r="Q56">
        <f t="shared" si="6"/>
        <v>1.3581204488829712E-2</v>
      </c>
      <c r="R56">
        <f t="shared" si="7"/>
        <v>35.17530220177462</v>
      </c>
      <c r="S56">
        <f t="shared" si="8"/>
        <v>1.8485789107903932</v>
      </c>
      <c r="T56">
        <f t="shared" si="9"/>
        <v>-0.15676994884975215</v>
      </c>
      <c r="U56">
        <f t="shared" si="10"/>
        <v>1.0329873932499136</v>
      </c>
    </row>
    <row r="57" spans="1:21">
      <c r="A57" s="4">
        <v>43257.808391203704</v>
      </c>
      <c r="B57" s="3">
        <v>-2.48463883199292E-4</v>
      </c>
      <c r="C57">
        <v>2.5115437613640101</v>
      </c>
      <c r="D57" s="3">
        <v>1.26944078353699E-2</v>
      </c>
      <c r="E57">
        <v>1.2489469430202E-2</v>
      </c>
      <c r="F57">
        <v>1.2502961744085E-2</v>
      </c>
      <c r="G57">
        <v>-3885104</v>
      </c>
      <c r="H57">
        <v>16733354</v>
      </c>
      <c r="K57">
        <f t="shared" si="0"/>
        <v>16.288255915176347</v>
      </c>
      <c r="L57">
        <f t="shared" si="1"/>
        <v>4.9213396736457735</v>
      </c>
      <c r="M57">
        <f t="shared" si="2"/>
        <v>1.6478748942958159</v>
      </c>
      <c r="N57">
        <f t="shared" si="3"/>
        <v>1.3862303052102614E-3</v>
      </c>
      <c r="O57">
        <f t="shared" si="4"/>
        <v>36.871669921381432</v>
      </c>
      <c r="P57">
        <f t="shared" si="5"/>
        <v>36.81976358443216</v>
      </c>
      <c r="Q57">
        <f t="shared" si="6"/>
        <v>-1.0928820250938998E-2</v>
      </c>
      <c r="R57">
        <f t="shared" si="7"/>
        <v>36.882598741632371</v>
      </c>
      <c r="S57">
        <f t="shared" si="8"/>
        <v>1.6551607744631085</v>
      </c>
      <c r="T57">
        <f t="shared" si="9"/>
        <v>-0.2127321159730928</v>
      </c>
      <c r="U57">
        <f t="shared" si="10"/>
        <v>1.0341233162665886</v>
      </c>
    </row>
    <row r="58" spans="1:21">
      <c r="A58" s="4">
        <v>43257.811863425923</v>
      </c>
      <c r="B58" s="3">
        <v>-2.4407565877481799E-4</v>
      </c>
      <c r="C58">
        <v>2.5098503110712</v>
      </c>
      <c r="D58" s="3">
        <v>1.31727005132234E-2</v>
      </c>
      <c r="E58" s="3">
        <v>1.29698908131286E-2</v>
      </c>
      <c r="F58" s="3">
        <v>1.30029815915441E-2</v>
      </c>
      <c r="G58">
        <v>-3885104</v>
      </c>
      <c r="H58">
        <v>16745325</v>
      </c>
      <c r="K58">
        <f t="shared" si="0"/>
        <v>16.008707888744162</v>
      </c>
      <c r="L58">
        <f t="shared" si="1"/>
        <v>3.984520108462748</v>
      </c>
      <c r="M58">
        <f t="shared" si="2"/>
        <v>1.3341876578270115</v>
      </c>
      <c r="N58">
        <f t="shared" si="3"/>
        <v>8.7297186667049107E-4</v>
      </c>
      <c r="O58">
        <f t="shared" si="4"/>
        <v>38.308246395560758</v>
      </c>
      <c r="P58">
        <f t="shared" si="5"/>
        <v>38.257636294175015</v>
      </c>
      <c r="Q58">
        <f t="shared" si="6"/>
        <v>-8.1371180429840706E-2</v>
      </c>
      <c r="R58">
        <f t="shared" si="7"/>
        <v>38.389617575990599</v>
      </c>
      <c r="S58">
        <f t="shared" si="8"/>
        <v>1.3884351114469053</v>
      </c>
      <c r="T58">
        <f t="shared" si="9"/>
        <v>-0.26675932002991071</v>
      </c>
      <c r="U58">
        <f t="shared" si="10"/>
        <v>1.0352199633009942</v>
      </c>
    </row>
    <row r="59" spans="1:21">
      <c r="A59" s="4">
        <v>43257.815335648149</v>
      </c>
      <c r="B59" s="3">
        <v>-2.6020149161922699E-4</v>
      </c>
      <c r="C59">
        <v>2.5081806451926201</v>
      </c>
      <c r="D59" s="3">
        <v>1.37227983376215E-2</v>
      </c>
      <c r="E59" s="3">
        <v>1.35196675479347E-2</v>
      </c>
      <c r="F59" s="3">
        <v>1.3524643555792901E-2</v>
      </c>
      <c r="G59">
        <v>-3885104</v>
      </c>
      <c r="H59">
        <v>16757685</v>
      </c>
      <c r="K59">
        <f t="shared" si="0"/>
        <v>17.035990067177906</v>
      </c>
      <c r="L59">
        <f t="shared" si="1"/>
        <v>4.3260823825928103</v>
      </c>
      <c r="M59">
        <f t="shared" si="2"/>
        <v>1.4485573079025058</v>
      </c>
      <c r="N59">
        <f t="shared" si="3"/>
        <v>3.669221140668625E-4</v>
      </c>
      <c r="O59">
        <f t="shared" si="4"/>
        <v>39.960493292950211</v>
      </c>
      <c r="P59">
        <f t="shared" si="5"/>
        <v>39.903085459267665</v>
      </c>
      <c r="Q59">
        <f t="shared" si="6"/>
        <v>-1.370683430636177E-3</v>
      </c>
      <c r="R59">
        <f t="shared" si="7"/>
        <v>39.961863976380847</v>
      </c>
      <c r="S59">
        <f t="shared" si="8"/>
        <v>1.4494710968562632</v>
      </c>
      <c r="T59">
        <f t="shared" si="9"/>
        <v>-0.32002771504081901</v>
      </c>
      <c r="U59">
        <f t="shared" si="10"/>
        <v>1.0363012079894076</v>
      </c>
    </row>
    <row r="60" spans="1:21">
      <c r="A60" s="4">
        <v>43257.818807870368</v>
      </c>
      <c r="B60" s="3">
        <v>-2.7532837906619502E-4</v>
      </c>
      <c r="C60">
        <v>2.50703423642699</v>
      </c>
      <c r="D60" s="3">
        <v>1.42165508847211E-2</v>
      </c>
      <c r="E60" s="3">
        <v>1.40143952560175E-2</v>
      </c>
      <c r="F60" s="3">
        <v>1.40006033724785E-2</v>
      </c>
      <c r="G60">
        <v>-3885104</v>
      </c>
      <c r="H60">
        <v>16769028</v>
      </c>
      <c r="K60">
        <f t="shared" si="0"/>
        <v>17.999635296505147</v>
      </c>
      <c r="L60">
        <f t="shared" si="1"/>
        <v>4.6640827646480627</v>
      </c>
      <c r="M60">
        <f t="shared" si="2"/>
        <v>1.5617342842518394</v>
      </c>
      <c r="N60">
        <f t="shared" si="3"/>
        <v>1.9463452024163834E-5</v>
      </c>
      <c r="O60">
        <f t="shared" si="4"/>
        <v>41.443504273617293</v>
      </c>
      <c r="P60">
        <f t="shared" si="5"/>
        <v>41.383776151826979</v>
      </c>
      <c r="Q60">
        <f t="shared" si="6"/>
        <v>4.7136423464600341E-2</v>
      </c>
      <c r="R60">
        <f t="shared" si="7"/>
        <v>41.396367850152693</v>
      </c>
      <c r="S60">
        <f t="shared" si="8"/>
        <v>1.5303100019421059</v>
      </c>
      <c r="T60">
        <f t="shared" si="9"/>
        <v>-0.35660231104531359</v>
      </c>
      <c r="U60">
        <f t="shared" si="10"/>
        <v>1.0370436010660644</v>
      </c>
    </row>
    <row r="61" spans="1:21">
      <c r="A61" s="4">
        <v>43257.822291666664</v>
      </c>
      <c r="B61" s="3">
        <v>-2.8392644480845802E-4</v>
      </c>
      <c r="C61">
        <v>2.5067916354019002</v>
      </c>
      <c r="D61" s="3">
        <v>1.47169273911823E-2</v>
      </c>
      <c r="E61" s="3">
        <v>1.45180659038488E-2</v>
      </c>
      <c r="F61" s="3">
        <v>1.45191565901769E-2</v>
      </c>
      <c r="G61">
        <v>-3885104</v>
      </c>
      <c r="H61">
        <v>16778849</v>
      </c>
      <c r="K61">
        <f t="shared" si="0"/>
        <v>18.547367608457694</v>
      </c>
      <c r="L61">
        <f t="shared" si="1"/>
        <v>4.5301815913443964</v>
      </c>
      <c r="M61">
        <f t="shared" si="2"/>
        <v>1.5168984475821052</v>
      </c>
      <c r="N61">
        <f t="shared" si="3"/>
        <v>-5.4065144507064699E-5</v>
      </c>
      <c r="O61">
        <f t="shared" si="4"/>
        <v>42.946410654371824</v>
      </c>
      <c r="P61">
        <f t="shared" si="5"/>
        <v>42.891232532730363</v>
      </c>
      <c r="Q61">
        <f t="shared" si="6"/>
        <v>-1.2834088887544226E-2</v>
      </c>
      <c r="R61">
        <f t="shared" si="7"/>
        <v>42.959244743259369</v>
      </c>
      <c r="S61">
        <f t="shared" si="8"/>
        <v>1.5254545068404681</v>
      </c>
      <c r="T61">
        <f t="shared" si="9"/>
        <v>-0.36434216331175867</v>
      </c>
      <c r="U61">
        <f t="shared" si="10"/>
        <v>1.0372007049951482</v>
      </c>
    </row>
    <row r="62" spans="1:21">
      <c r="A62" s="4">
        <v>43257.82576388889</v>
      </c>
      <c r="B62" s="3">
        <v>-2.9589000516352801E-4</v>
      </c>
      <c r="C62">
        <v>2.5068059060504302</v>
      </c>
      <c r="D62" s="3">
        <v>1.5237532541941601E-2</v>
      </c>
      <c r="E62">
        <v>1.5040775975267E-2</v>
      </c>
      <c r="F62">
        <v>1.5049191921571E-2</v>
      </c>
      <c r="G62">
        <v>-3885104</v>
      </c>
      <c r="H62">
        <v>16789901</v>
      </c>
      <c r="K62">
        <f t="shared" si="0"/>
        <v>19.30949583228093</v>
      </c>
      <c r="L62">
        <f t="shared" si="1"/>
        <v>4.5955831959583637</v>
      </c>
      <c r="M62">
        <f t="shared" si="2"/>
        <v>1.538797700516658</v>
      </c>
      <c r="N62">
        <f t="shared" si="3"/>
        <v>-4.9739932947829342E-5</v>
      </c>
      <c r="O62">
        <f t="shared" si="4"/>
        <v>44.510074800922837</v>
      </c>
      <c r="P62">
        <f t="shared" si="5"/>
        <v>44.455672779376926</v>
      </c>
      <c r="Q62">
        <f t="shared" si="6"/>
        <v>-4.6652984950256382E-2</v>
      </c>
      <c r="R62">
        <f t="shared" si="7"/>
        <v>44.556727785873093</v>
      </c>
      <c r="S62">
        <f t="shared" si="8"/>
        <v>1.5698996904834956</v>
      </c>
      <c r="T62">
        <f t="shared" si="9"/>
        <v>-0.36388687788447077</v>
      </c>
      <c r="U62">
        <f t="shared" si="10"/>
        <v>1.0371914635875581</v>
      </c>
    </row>
    <row r="63" spans="1:21">
      <c r="A63" s="4">
        <v>43257.829236111109</v>
      </c>
      <c r="B63" s="3">
        <v>-3.1181367048702699E-4</v>
      </c>
      <c r="C63">
        <v>2.5066881732000201</v>
      </c>
      <c r="D63" s="3">
        <v>1.57699704387778E-2</v>
      </c>
      <c r="E63" s="3">
        <v>1.5573416039624101E-2</v>
      </c>
      <c r="F63" s="3">
        <v>1.55774287061104E-2</v>
      </c>
      <c r="G63">
        <v>-3885104</v>
      </c>
      <c r="H63">
        <v>16798976</v>
      </c>
      <c r="K63">
        <f t="shared" si="0"/>
        <v>20.323899104347923</v>
      </c>
      <c r="L63">
        <f t="shared" si="1"/>
        <v>4.9156240222878242</v>
      </c>
      <c r="M63">
        <f t="shared" si="2"/>
        <v>1.6459610498953265</v>
      </c>
      <c r="N63">
        <f t="shared" si="3"/>
        <v>-8.5422928322928128E-5</v>
      </c>
      <c r="O63">
        <f t="shared" si="4"/>
        <v>46.109279204362785</v>
      </c>
      <c r="P63">
        <f t="shared" si="5"/>
        <v>46.049832906033423</v>
      </c>
      <c r="Q63">
        <f t="shared" si="6"/>
        <v>-3.9510951328182387E-2</v>
      </c>
      <c r="R63">
        <f t="shared" si="7"/>
        <v>46.148790155690968</v>
      </c>
      <c r="S63">
        <f t="shared" si="8"/>
        <v>1.6723016841141147</v>
      </c>
      <c r="T63">
        <f t="shared" si="9"/>
        <v>-0.36764298266079692</v>
      </c>
      <c r="U63">
        <f t="shared" si="10"/>
        <v>1.0372677052002011</v>
      </c>
    </row>
    <row r="64" spans="1:21">
      <c r="A64" s="4">
        <v>43257.832708333335</v>
      </c>
      <c r="B64" s="3">
        <v>-3.3142392001536799E-4</v>
      </c>
      <c r="C64">
        <v>2.5066917408621499</v>
      </c>
      <c r="D64" s="3">
        <v>1.6266077642885599E-2</v>
      </c>
      <c r="E64">
        <v>1.6071747086462002E-2</v>
      </c>
      <c r="F64" s="3">
        <v>1.6052376095758498E-2</v>
      </c>
      <c r="G64">
        <v>-3885104</v>
      </c>
      <c r="H64">
        <v>16808655</v>
      </c>
      <c r="K64">
        <f t="shared" si="0"/>
        <v>21.573153021927002</v>
      </c>
      <c r="L64">
        <f t="shared" si="1"/>
        <v>5.5405639187215083</v>
      </c>
      <c r="M64">
        <f t="shared" si="2"/>
        <v>1.8552176414067174</v>
      </c>
      <c r="N64">
        <f t="shared" si="3"/>
        <v>-8.4341625433960519E-5</v>
      </c>
      <c r="O64">
        <f t="shared" si="4"/>
        <v>47.599362517556301</v>
      </c>
      <c r="P64">
        <f t="shared" si="5"/>
        <v>47.541308177806002</v>
      </c>
      <c r="Q64">
        <f t="shared" si="6"/>
        <v>1.9119860197385208E-2</v>
      </c>
      <c r="R64">
        <f t="shared" si="7"/>
        <v>47.580242657358916</v>
      </c>
      <c r="S64">
        <f t="shared" si="8"/>
        <v>1.8424710679417939</v>
      </c>
      <c r="T64">
        <f t="shared" si="9"/>
        <v>-0.36752916130406349</v>
      </c>
      <c r="U64">
        <f t="shared" si="10"/>
        <v>1.0372653948483053</v>
      </c>
    </row>
    <row r="65" spans="1:21">
      <c r="A65" s="4">
        <v>43257.836180555554</v>
      </c>
      <c r="B65" s="3">
        <v>-3.4463616211723999E-4</v>
      </c>
      <c r="C65">
        <v>2.50672979592491</v>
      </c>
      <c r="D65" s="3">
        <v>1.6833930532502601E-2</v>
      </c>
      <c r="E65" s="3">
        <v>1.6639707005942899E-2</v>
      </c>
      <c r="F65" s="3">
        <v>1.6610699829670901E-2</v>
      </c>
      <c r="G65">
        <v>-3885104</v>
      </c>
      <c r="H65">
        <v>16818776</v>
      </c>
      <c r="K65">
        <f t="shared" si="0"/>
        <v>22.414827432133411</v>
      </c>
      <c r="L65">
        <f t="shared" si="1"/>
        <v>5.6483268620641187</v>
      </c>
      <c r="M65">
        <f t="shared" si="2"/>
        <v>1.891301281359608</v>
      </c>
      <c r="N65">
        <f t="shared" si="3"/>
        <v>-7.2807727938583458E-5</v>
      </c>
      <c r="O65">
        <f t="shared" si="4"/>
        <v>49.304937659704727</v>
      </c>
      <c r="P65">
        <f t="shared" si="5"/>
        <v>49.241178536353523</v>
      </c>
      <c r="Q65">
        <f t="shared" si="6"/>
        <v>4.1953033300217157E-2</v>
      </c>
      <c r="R65">
        <f t="shared" si="7"/>
        <v>49.26298462640451</v>
      </c>
      <c r="S65">
        <f t="shared" si="8"/>
        <v>1.8633325924927966</v>
      </c>
      <c r="T65">
        <f t="shared" si="9"/>
        <v>-0.36631506683086595</v>
      </c>
      <c r="U65">
        <f t="shared" si="10"/>
        <v>1.0372407510947228</v>
      </c>
    </row>
    <row r="66" spans="1:21">
      <c r="A66" s="4">
        <v>43257.83965277778</v>
      </c>
      <c r="B66" s="3">
        <v>-3.4948818261909802E-4</v>
      </c>
      <c r="C66">
        <v>2.50665844268224</v>
      </c>
      <c r="D66" s="3">
        <v>1.7300152620136899E-2</v>
      </c>
      <c r="E66">
        <v>1.710822428955E-2</v>
      </c>
      <c r="F66">
        <v>1.7097391372954001E-2</v>
      </c>
      <c r="G66">
        <v>-3885104</v>
      </c>
      <c r="H66">
        <v>16826880</v>
      </c>
      <c r="K66">
        <f t="shared" si="0"/>
        <v>22.723921184936511</v>
      </c>
      <c r="L66">
        <f t="shared" si="1"/>
        <v>5.3176690106534092</v>
      </c>
      <c r="M66">
        <f t="shared" si="2"/>
        <v>1.7805828981398109</v>
      </c>
      <c r="N66">
        <f t="shared" si="3"/>
        <v>-9.4433785740817119E-5</v>
      </c>
      <c r="O66">
        <f t="shared" si="4"/>
        <v>50.705259499972058</v>
      </c>
      <c r="P66">
        <f t="shared" si="5"/>
        <v>50.643422982755339</v>
      </c>
      <c r="Q66">
        <f t="shared" si="6"/>
        <v>-2.4573544505493317E-2</v>
      </c>
      <c r="R66">
        <f t="shared" si="7"/>
        <v>50.729833044477552</v>
      </c>
      <c r="S66">
        <f t="shared" si="8"/>
        <v>1.796965261143473</v>
      </c>
      <c r="T66">
        <f t="shared" si="9"/>
        <v>-0.36859149396794316</v>
      </c>
      <c r="U66">
        <f t="shared" si="10"/>
        <v>1.0372869581326862</v>
      </c>
    </row>
    <row r="67" spans="1:21">
      <c r="A67" s="4">
        <v>43257.843136574076</v>
      </c>
      <c r="B67" s="3">
        <v>-3.6743352315170302E-4</v>
      </c>
      <c r="C67">
        <v>2.5066156307366301</v>
      </c>
      <c r="D67" s="3">
        <v>1.7839868547725901E-2</v>
      </c>
      <c r="E67">
        <v>1.7649640802756002E-2</v>
      </c>
      <c r="F67">
        <v>1.7618362504636002E-2</v>
      </c>
      <c r="G67">
        <v>-3885104</v>
      </c>
      <c r="H67">
        <v>16836502</v>
      </c>
      <c r="K67">
        <f t="shared" si="0"/>
        <v>23.867113520671367</v>
      </c>
      <c r="L67">
        <f t="shared" si="1"/>
        <v>5.7760495352062993</v>
      </c>
      <c r="M67">
        <f t="shared" si="2"/>
        <v>1.9340682920641203</v>
      </c>
      <c r="N67">
        <f t="shared" si="3"/>
        <v>-1.0740942042458005E-4</v>
      </c>
      <c r="O67">
        <f t="shared" si="4"/>
        <v>52.326323840312469</v>
      </c>
      <c r="P67">
        <f t="shared" si="5"/>
        <v>52.263850500366445</v>
      </c>
      <c r="Q67">
        <f t="shared" si="6"/>
        <v>2.6326508174484786E-2</v>
      </c>
      <c r="R67">
        <f t="shared" si="7"/>
        <v>52.299997332137984</v>
      </c>
      <c r="S67">
        <f t="shared" si="8"/>
        <v>1.9165172866144637</v>
      </c>
      <c r="T67">
        <f t="shared" si="9"/>
        <v>-0.36995735025044452</v>
      </c>
      <c r="U67">
        <f t="shared" si="10"/>
        <v>1.0373146823554695</v>
      </c>
    </row>
    <row r="68" spans="1:21">
      <c r="A68" s="4">
        <v>43257.846608796295</v>
      </c>
      <c r="B68" s="3">
        <v>-3.79516005577898E-4</v>
      </c>
      <c r="C68">
        <v>2.5066061169709402</v>
      </c>
      <c r="D68" s="3">
        <v>1.83757432924176E-2</v>
      </c>
      <c r="E68" s="3">
        <v>1.81856939305544E-2</v>
      </c>
      <c r="F68" s="3">
        <v>1.8155508647105301E-2</v>
      </c>
      <c r="G68">
        <v>-3885104</v>
      </c>
      <c r="H68">
        <v>16844805</v>
      </c>
      <c r="K68">
        <f t="shared" si="0"/>
        <v>24.636817571769253</v>
      </c>
      <c r="L68">
        <f t="shared" si="1"/>
        <v>5.8396798706528212</v>
      </c>
      <c r="M68">
        <f t="shared" si="2"/>
        <v>1.9553744483653104</v>
      </c>
      <c r="N68">
        <f t="shared" si="3"/>
        <v>-1.1029289479839066E-4</v>
      </c>
      <c r="O68">
        <f t="shared" si="4"/>
        <v>53.935850991733219</v>
      </c>
      <c r="P68">
        <f t="shared" si="5"/>
        <v>53.868225723505461</v>
      </c>
      <c r="Q68">
        <f t="shared" si="6"/>
        <v>1.6939215263469976E-2</v>
      </c>
      <c r="R68">
        <f t="shared" si="7"/>
        <v>53.918911776469749</v>
      </c>
      <c r="S68">
        <f t="shared" si="8"/>
        <v>1.9440816381896637</v>
      </c>
      <c r="T68">
        <f t="shared" si="9"/>
        <v>-0.37026087386874035</v>
      </c>
      <c r="U68">
        <f t="shared" si="10"/>
        <v>1.037320843293865</v>
      </c>
    </row>
    <row r="69" spans="1:21">
      <c r="A69" s="4">
        <v>43257.850081018521</v>
      </c>
      <c r="B69" s="3">
        <v>-3.92502295744634E-4</v>
      </c>
      <c r="C69">
        <v>2.5065966032052498</v>
      </c>
      <c r="D69">
        <v>1.8891805620060001E-2</v>
      </c>
      <c r="E69" s="3">
        <v>1.8704063346376601E-2</v>
      </c>
      <c r="F69" s="3">
        <v>1.8669488076775501E-2</v>
      </c>
      <c r="G69">
        <v>-3885104</v>
      </c>
      <c r="H69">
        <v>16853459</v>
      </c>
      <c r="K69">
        <f t="shared" si="0"/>
        <v>25.464097910153917</v>
      </c>
      <c r="L69">
        <f t="shared" si="1"/>
        <v>5.9913389265178072</v>
      </c>
      <c r="M69">
        <f t="shared" si="2"/>
        <v>2.0061563832093601</v>
      </c>
      <c r="N69">
        <f t="shared" si="3"/>
        <v>-1.1317636917233588E-4</v>
      </c>
      <c r="O69">
        <f t="shared" si="4"/>
        <v>55.48587053714715</v>
      </c>
      <c r="P69">
        <f t="shared" si="5"/>
        <v>55.419674645357404</v>
      </c>
      <c r="Q69">
        <f t="shared" si="6"/>
        <v>1.7866889781117834E-2</v>
      </c>
      <c r="R69">
        <f t="shared" si="7"/>
        <v>55.468003647366032</v>
      </c>
      <c r="S69">
        <f t="shared" si="8"/>
        <v>1.9942451233552816</v>
      </c>
      <c r="T69">
        <f t="shared" si="9"/>
        <v>-0.37056439748705039</v>
      </c>
      <c r="U69">
        <f t="shared" si="10"/>
        <v>1.0373270042322609</v>
      </c>
    </row>
    <row r="70" spans="1:21">
      <c r="A70" s="4">
        <v>43257.85355324074</v>
      </c>
      <c r="B70" s="3">
        <v>-3.9905490186356498E-4</v>
      </c>
      <c r="C70">
        <v>2.5065870894395599</v>
      </c>
      <c r="D70" s="3">
        <v>1.9065396167279699E-2</v>
      </c>
      <c r="E70" s="3">
        <v>1.8878355533815901E-2</v>
      </c>
      <c r="F70" s="3">
        <v>1.8828462943474698E-2</v>
      </c>
      <c r="G70">
        <v>-3885104</v>
      </c>
      <c r="H70">
        <v>16859020</v>
      </c>
      <c r="K70">
        <f t="shared" si="0"/>
        <v>25.881525992983605</v>
      </c>
      <c r="L70">
        <f t="shared" si="1"/>
        <v>6.1997959939186753</v>
      </c>
      <c r="M70">
        <f t="shared" si="2"/>
        <v>2.0759567202492835</v>
      </c>
      <c r="N70">
        <f t="shared" si="3"/>
        <v>-1.1605984354614649E-4</v>
      </c>
      <c r="O70">
        <f t="shared" si="4"/>
        <v>56.007258607303051</v>
      </c>
      <c r="P70">
        <f t="shared" si="5"/>
        <v>55.941320826702842</v>
      </c>
      <c r="Q70">
        <f t="shared" si="6"/>
        <v>6.0117742639107519E-2</v>
      </c>
      <c r="R70">
        <f t="shared" si="7"/>
        <v>55.947140864663943</v>
      </c>
      <c r="S70">
        <f t="shared" si="8"/>
        <v>2.0358782251565453</v>
      </c>
      <c r="T70">
        <f t="shared" si="9"/>
        <v>-0.37086792110534628</v>
      </c>
      <c r="U70">
        <f t="shared" si="10"/>
        <v>1.0373331651706563</v>
      </c>
    </row>
    <row r="71" spans="1:21">
      <c r="A71" s="4">
        <v>43257.857025462959</v>
      </c>
      <c r="B71" s="3">
        <v>-3.9954248235517302E-4</v>
      </c>
      <c r="C71">
        <v>2.5065407098318202</v>
      </c>
      <c r="D71" s="3">
        <v>1.9062815558336301E-2</v>
      </c>
      <c r="E71" s="3">
        <v>1.88755489729374E-2</v>
      </c>
      <c r="F71" s="3">
        <v>1.88291299542288E-2</v>
      </c>
      <c r="G71">
        <v>-3885104</v>
      </c>
      <c r="H71">
        <v>16861898</v>
      </c>
      <c r="K71">
        <f t="shared" si="0"/>
        <v>25.912586884809393</v>
      </c>
      <c r="L71">
        <f t="shared" si="1"/>
        <v>6.229980106178731</v>
      </c>
      <c r="M71">
        <f t="shared" si="2"/>
        <v>2.0860636513083839</v>
      </c>
      <c r="N71">
        <f t="shared" si="3"/>
        <v>-1.3011678111887704E-4</v>
      </c>
      <c r="O71">
        <f t="shared" si="4"/>
        <v>55.999507616604681</v>
      </c>
      <c r="P71">
        <f t="shared" si="5"/>
        <v>55.932920956424702</v>
      </c>
      <c r="Q71">
        <f t="shared" si="6"/>
        <v>5.0356436201752786E-2</v>
      </c>
      <c r="R71">
        <f t="shared" si="7"/>
        <v>55.949151180402929</v>
      </c>
      <c r="S71">
        <f t="shared" si="8"/>
        <v>2.0524926938405486</v>
      </c>
      <c r="T71">
        <f t="shared" si="9"/>
        <v>-0.37234759874458107</v>
      </c>
      <c r="U71">
        <f t="shared" si="10"/>
        <v>1.0373631997453354</v>
      </c>
    </row>
    <row r="72" spans="1:21">
      <c r="A72" s="4">
        <v>43257.860497685186</v>
      </c>
      <c r="B72" s="3">
        <v>-3.9859110578618098E-4</v>
      </c>
      <c r="C72">
        <v>2.5066691456686399</v>
      </c>
      <c r="D72" s="3">
        <v>1.9077466757498801E-2</v>
      </c>
      <c r="E72" s="3">
        <v>1.8891199117497301E-2</v>
      </c>
      <c r="F72" s="3">
        <v>1.88484732660982E-2</v>
      </c>
      <c r="G72">
        <v>-3885104</v>
      </c>
      <c r="H72">
        <v>16864162</v>
      </c>
      <c r="K72">
        <f t="shared" si="0"/>
        <v>25.851980266612689</v>
      </c>
      <c r="L72">
        <f t="shared" si="1"/>
        <v>6.1439468805752551</v>
      </c>
      <c r="M72">
        <f t="shared" si="2"/>
        <v>2.0572560497306145</v>
      </c>
      <c r="N72">
        <f t="shared" si="3"/>
        <v>-9.1189877070683967E-5</v>
      </c>
      <c r="O72">
        <f t="shared" si="4"/>
        <v>56.04351324121474</v>
      </c>
      <c r="P72">
        <f t="shared" si="5"/>
        <v>55.979760911026915</v>
      </c>
      <c r="Q72">
        <f t="shared" si="6"/>
        <v>3.6062904379960514E-2</v>
      </c>
      <c r="R72">
        <f t="shared" si="7"/>
        <v>56.007450336834779</v>
      </c>
      <c r="S72">
        <f t="shared" si="8"/>
        <v>2.0332141134773076</v>
      </c>
      <c r="T72">
        <f t="shared" si="9"/>
        <v>-0.36825002989740285</v>
      </c>
      <c r="U72">
        <f t="shared" si="10"/>
        <v>1.0372800270769922</v>
      </c>
    </row>
    <row r="73" spans="1:21">
      <c r="A73" s="4">
        <v>43257.863969907405</v>
      </c>
      <c r="B73" s="3">
        <v>-3.96735921476647E-4</v>
      </c>
      <c r="C73">
        <v>2.5066001708673902</v>
      </c>
      <c r="D73" s="3">
        <v>1.9035844032605401E-2</v>
      </c>
      <c r="E73">
        <v>1.8849053135491001E-2</v>
      </c>
      <c r="F73" s="3">
        <v>1.8816170888148898E-2</v>
      </c>
      <c r="G73">
        <v>-3885104</v>
      </c>
      <c r="H73">
        <v>16866238</v>
      </c>
      <c r="K73">
        <f t="shared" si="0"/>
        <v>25.733797361129149</v>
      </c>
      <c r="L73">
        <f t="shared" si="1"/>
        <v>6.06822515691867</v>
      </c>
      <c r="M73">
        <f t="shared" si="2"/>
        <v>2.0319011797884521</v>
      </c>
      <c r="N73">
        <f t="shared" si="3"/>
        <v>-1.1209506628013794E-4</v>
      </c>
      <c r="O73">
        <f t="shared" si="4"/>
        <v>55.918497262209073</v>
      </c>
      <c r="P73">
        <f t="shared" si="5"/>
        <v>55.85362048617111</v>
      </c>
      <c r="Q73">
        <f t="shared" si="6"/>
        <v>8.4036447355870791E-3</v>
      </c>
      <c r="R73">
        <f t="shared" si="7"/>
        <v>55.910093617473485</v>
      </c>
      <c r="S73">
        <f t="shared" si="8"/>
        <v>2.0262987499647274</v>
      </c>
      <c r="T73">
        <f t="shared" si="9"/>
        <v>-0.37045057612997695</v>
      </c>
      <c r="U73">
        <f t="shared" si="10"/>
        <v>1.0373246938803584</v>
      </c>
    </row>
    <row r="74" spans="1:21">
      <c r="A74" s="4">
        <v>43257.867442129631</v>
      </c>
      <c r="B74" s="3">
        <v>-3.9174119448944102E-4</v>
      </c>
      <c r="C74">
        <v>2.5065537912596501</v>
      </c>
      <c r="D74" s="3">
        <v>1.9049746022719801E-2</v>
      </c>
      <c r="E74">
        <v>1.8863026478848001E-2</v>
      </c>
      <c r="F74" s="3">
        <v>1.8852725459655599E-2</v>
      </c>
      <c r="G74">
        <v>-3885104</v>
      </c>
      <c r="H74">
        <v>16868262</v>
      </c>
      <c r="K74">
        <f t="shared" si="0"/>
        <v>25.415612615596597</v>
      </c>
      <c r="L74">
        <f t="shared" si="1"/>
        <v>5.7019897598276312</v>
      </c>
      <c r="M74">
        <f t="shared" si="2"/>
        <v>1.9092699134483877</v>
      </c>
      <c r="N74">
        <f t="shared" si="3"/>
        <v>-1.2615200385300308E-4</v>
      </c>
      <c r="O74">
        <f t="shared" si="4"/>
        <v>55.960252599196984</v>
      </c>
      <c r="P74">
        <f t="shared" si="5"/>
        <v>55.895441874208636</v>
      </c>
      <c r="Q74">
        <f t="shared" si="6"/>
        <v>-6.0013500473814929E-2</v>
      </c>
      <c r="R74">
        <f t="shared" si="7"/>
        <v>56.020266099670799</v>
      </c>
      <c r="S74">
        <f t="shared" si="8"/>
        <v>1.9492789137642643</v>
      </c>
      <c r="T74">
        <f t="shared" si="9"/>
        <v>-0.37193025376922589</v>
      </c>
      <c r="U74">
        <f t="shared" si="10"/>
        <v>1.0373547284550377</v>
      </c>
    </row>
    <row r="75" spans="1:21">
      <c r="A75" s="4">
        <v>43257.87091435185</v>
      </c>
      <c r="B75" s="3">
        <v>-3.9753269935317799E-4</v>
      </c>
      <c r="C75">
        <v>2.5065383313903999</v>
      </c>
      <c r="D75" s="3">
        <v>1.9070914151379799E-2</v>
      </c>
      <c r="E75" s="3">
        <v>1.8884004332194299E-2</v>
      </c>
      <c r="F75" s="3">
        <v>1.88500097730139E-2</v>
      </c>
      <c r="G75">
        <v>-3885104</v>
      </c>
      <c r="H75">
        <v>16870463</v>
      </c>
      <c r="K75">
        <f t="shared" si="0"/>
        <v>25.784555403868897</v>
      </c>
      <c r="L75">
        <f t="shared" si="1"/>
        <v>6.0745022934746888</v>
      </c>
      <c r="M75">
        <f t="shared" si="2"/>
        <v>2.0340030334349546</v>
      </c>
      <c r="N75">
        <f t="shared" si="3"/>
        <v>-1.308376497116567E-4</v>
      </c>
      <c r="O75">
        <f t="shared" si="4"/>
        <v>56.023832154233929</v>
      </c>
      <c r="P75">
        <f t="shared" si="5"/>
        <v>55.958227345271311</v>
      </c>
      <c r="Q75">
        <f t="shared" si="6"/>
        <v>1.1750911500413963E-2</v>
      </c>
      <c r="R75">
        <f t="shared" si="7"/>
        <v>56.012081242733515</v>
      </c>
      <c r="S75">
        <f t="shared" si="8"/>
        <v>2.0261690924346785</v>
      </c>
      <c r="T75">
        <f t="shared" si="9"/>
        <v>-0.37242347964908418</v>
      </c>
      <c r="U75">
        <f t="shared" si="10"/>
        <v>1.0373647399799331</v>
      </c>
    </row>
    <row r="76" spans="1:21">
      <c r="A76" s="4">
        <v>43257.874386574076</v>
      </c>
      <c r="B76" s="3">
        <v>-3.9972086546185903E-4</v>
      </c>
      <c r="C76">
        <v>2.5065763864531601</v>
      </c>
      <c r="D76" s="3">
        <v>1.9057880292384699E-2</v>
      </c>
      <c r="E76" s="3">
        <v>1.8871541299140499E-2</v>
      </c>
      <c r="F76">
        <v>1.8833000998783999E-2</v>
      </c>
      <c r="G76">
        <v>-3885104</v>
      </c>
      <c r="H76">
        <v>16872156</v>
      </c>
      <c r="K76">
        <f t="shared" si="0"/>
        <v>25.923950625721275</v>
      </c>
      <c r="L76">
        <f t="shared" si="1"/>
        <v>6.2362553942535985</v>
      </c>
      <c r="M76">
        <f t="shared" si="2"/>
        <v>2.08816488600438</v>
      </c>
      <c r="N76">
        <f t="shared" si="3"/>
        <v>-1.1930375221627964E-4</v>
      </c>
      <c r="O76">
        <f t="shared" si="4"/>
        <v>55.98468429337985</v>
      </c>
      <c r="P76">
        <f t="shared" si="5"/>
        <v>55.92092622640871</v>
      </c>
      <c r="Q76">
        <f t="shared" si="6"/>
        <v>2.3866101991323774E-2</v>
      </c>
      <c r="R76">
        <f t="shared" si="7"/>
        <v>55.960818191388526</v>
      </c>
      <c r="S76">
        <f t="shared" si="8"/>
        <v>2.0722541513434973</v>
      </c>
      <c r="T76">
        <f t="shared" si="9"/>
        <v>-0.37120938517588659</v>
      </c>
      <c r="U76">
        <f t="shared" si="10"/>
        <v>1.0373400962263506</v>
      </c>
    </row>
    <row r="77" spans="1:21">
      <c r="A77" s="4">
        <v>43257.877870370372</v>
      </c>
      <c r="B77" s="3">
        <v>-3.9892408758532798E-4</v>
      </c>
      <c r="C77">
        <v>2.5067107683935301</v>
      </c>
      <c r="D77">
        <v>1.9085743733649001E-2</v>
      </c>
      <c r="E77" s="3">
        <v>1.8898988513155902E-2</v>
      </c>
      <c r="F77" s="3">
        <v>1.8865053247700402E-2</v>
      </c>
      <c r="G77">
        <v>-3885104</v>
      </c>
      <c r="H77">
        <v>16874238</v>
      </c>
      <c r="K77">
        <f t="shared" si="0"/>
        <v>25.87319258298152</v>
      </c>
      <c r="L77">
        <f t="shared" si="1"/>
        <v>6.1433649620241777</v>
      </c>
      <c r="M77">
        <f t="shared" si="2"/>
        <v>2.0570611985245537</v>
      </c>
      <c r="N77">
        <f t="shared" si="3"/>
        <v>-7.8574676686204694E-5</v>
      </c>
      <c r="O77">
        <f t="shared" si="4"/>
        <v>56.068373561611203</v>
      </c>
      <c r="P77">
        <f t="shared" si="5"/>
        <v>56.003074110315971</v>
      </c>
      <c r="Q77">
        <f t="shared" si="6"/>
        <v>1.0952519263824456E-2</v>
      </c>
      <c r="R77">
        <f t="shared" si="7"/>
        <v>56.057421042347379</v>
      </c>
      <c r="S77">
        <f t="shared" si="8"/>
        <v>2.0497595190153373</v>
      </c>
      <c r="T77">
        <f t="shared" si="9"/>
        <v>-0.36692211406745762</v>
      </c>
      <c r="U77">
        <f t="shared" si="10"/>
        <v>1.0372530729715139</v>
      </c>
    </row>
    <row r="78" spans="1:21">
      <c r="A78" s="4">
        <v>43257.881342592591</v>
      </c>
      <c r="B78" s="3">
        <v>-4.02634456204396E-4</v>
      </c>
      <c r="C78">
        <v>2.5064396260713702</v>
      </c>
      <c r="D78" s="3">
        <v>1.9063350707656398E-2</v>
      </c>
      <c r="E78" s="3">
        <v>1.8875584649558699E-2</v>
      </c>
      <c r="F78" s="3">
        <v>1.88408145533322E-2</v>
      </c>
      <c r="G78">
        <v>-3885104</v>
      </c>
      <c r="H78">
        <v>16875682</v>
      </c>
      <c r="K78">
        <f t="shared" si="0"/>
        <v>26.109558393948607</v>
      </c>
      <c r="L78">
        <f t="shared" si="1"/>
        <v>6.4115923161393145</v>
      </c>
      <c r="M78">
        <f t="shared" si="2"/>
        <v>2.1468751825453487</v>
      </c>
      <c r="N78">
        <f t="shared" si="3"/>
        <v>-1.6075369633899967E-4</v>
      </c>
      <c r="O78">
        <f t="shared" si="4"/>
        <v>56.0011149649063</v>
      </c>
      <c r="P78">
        <f t="shared" si="5"/>
        <v>55.9330277344366</v>
      </c>
      <c r="Q78">
        <f t="shared" si="6"/>
        <v>1.6747360574939307E-2</v>
      </c>
      <c r="R78">
        <f t="shared" si="7"/>
        <v>55.984367604331361</v>
      </c>
      <c r="S78">
        <f t="shared" si="8"/>
        <v>2.1357102754953892</v>
      </c>
      <c r="T78">
        <f t="shared" si="9"/>
        <v>-0.37557253718880446</v>
      </c>
      <c r="U78">
        <f t="shared" si="10"/>
        <v>1.0374286597157845</v>
      </c>
    </row>
    <row r="79" spans="1:21">
      <c r="A79" s="4">
        <v>43257.884814814817</v>
      </c>
      <c r="B79" s="3">
        <v>-3.9802027984478598E-4</v>
      </c>
      <c r="C79">
        <v>2.5066203876194799</v>
      </c>
      <c r="D79" s="3">
        <v>1.9046654048870602E-2</v>
      </c>
      <c r="E79" s="3">
        <v>1.88601842413482E-2</v>
      </c>
      <c r="F79" s="3">
        <v>1.8849569069479901E-2</v>
      </c>
      <c r="G79">
        <v>-3885104</v>
      </c>
      <c r="H79">
        <v>16877343</v>
      </c>
      <c r="K79">
        <f t="shared" si="0"/>
        <v>25.815616295694682</v>
      </c>
      <c r="L79">
        <f t="shared" si="1"/>
        <v>6.1061424860850249</v>
      </c>
      <c r="M79">
        <f t="shared" si="2"/>
        <v>2.044597522438115</v>
      </c>
      <c r="N79">
        <f t="shared" si="3"/>
        <v>-1.0596768323619418E-4</v>
      </c>
      <c r="O79">
        <f t="shared" si="4"/>
        <v>55.950965697899491</v>
      </c>
      <c r="P79">
        <f t="shared" si="5"/>
        <v>55.886935225918599</v>
      </c>
      <c r="Q79">
        <f t="shared" si="6"/>
        <v>-5.9787300506364716E-2</v>
      </c>
      <c r="R79">
        <f t="shared" si="7"/>
        <v>56.010752998405856</v>
      </c>
      <c r="S79">
        <f t="shared" si="8"/>
        <v>2.0844557227756915</v>
      </c>
      <c r="T79">
        <f t="shared" si="9"/>
        <v>-0.36980558844114075</v>
      </c>
      <c r="U79">
        <f t="shared" si="10"/>
        <v>1.0373116018862687</v>
      </c>
    </row>
    <row r="80" spans="1:21">
      <c r="A80" s="4">
        <v>43257.888287037036</v>
      </c>
      <c r="B80" s="3">
        <v>-4.0239661206214799E-4</v>
      </c>
      <c r="C80">
        <v>2.5066620103443702</v>
      </c>
      <c r="D80" s="3">
        <v>1.9086278882969099E-2</v>
      </c>
      <c r="E80" s="3">
        <v>1.8900605853323201E-2</v>
      </c>
      <c r="F80">
        <v>1.8859478943541001E-2</v>
      </c>
      <c r="G80">
        <v>-3885104</v>
      </c>
      <c r="H80">
        <v>16879470</v>
      </c>
      <c r="K80">
        <f t="shared" si="0"/>
        <v>26.094406739399432</v>
      </c>
      <c r="L80">
        <f t="shared" si="1"/>
        <v>6.371906490527282</v>
      </c>
      <c r="M80">
        <f t="shared" si="2"/>
        <v>2.1335866716880965</v>
      </c>
      <c r="N80">
        <f t="shared" si="3"/>
        <v>-9.3352482851714907E-5</v>
      </c>
      <c r="O80">
        <f t="shared" si="4"/>
        <v>56.069980909912829</v>
      </c>
      <c r="P80">
        <f t="shared" si="5"/>
        <v>56.007914713527185</v>
      </c>
      <c r="Q80">
        <f t="shared" si="6"/>
        <v>2.9360363384462573E-2</v>
      </c>
      <c r="R80">
        <f t="shared" si="7"/>
        <v>56.040620546528366</v>
      </c>
      <c r="S80">
        <f t="shared" si="8"/>
        <v>2.1140130960984549</v>
      </c>
      <c r="T80">
        <f t="shared" si="9"/>
        <v>-0.36847767261119557</v>
      </c>
      <c r="U80">
        <f t="shared" si="10"/>
        <v>1.0372846477807904</v>
      </c>
    </row>
    <row r="81" spans="1:21">
      <c r="A81" s="4">
        <v>43257.891759259262</v>
      </c>
      <c r="B81" s="3">
        <v>-3.96022389049904E-4</v>
      </c>
      <c r="C81">
        <v>2.5065002763276398</v>
      </c>
      <c r="D81" s="3">
        <v>1.9068488141128902E-2</v>
      </c>
      <c r="E81" s="3">
        <v>1.88823513154057E-2</v>
      </c>
      <c r="F81" s="3">
        <v>1.88577637730305E-2</v>
      </c>
      <c r="G81">
        <v>-3885104</v>
      </c>
      <c r="H81">
        <v>16880867</v>
      </c>
      <c r="K81">
        <f t="shared" si="0"/>
        <v>25.688342397481687</v>
      </c>
      <c r="L81">
        <f t="shared" si="1"/>
        <v>5.9680967246356413</v>
      </c>
      <c r="M81">
        <f t="shared" si="2"/>
        <v>1.9983739004892835</v>
      </c>
      <c r="N81">
        <f t="shared" si="3"/>
        <v>-1.4237154720703378E-4</v>
      </c>
      <c r="O81">
        <f t="shared" si="4"/>
        <v>56.016545508600551</v>
      </c>
      <c r="P81">
        <f t="shared" si="5"/>
        <v>55.9532799640482</v>
      </c>
      <c r="Q81">
        <f t="shared" si="6"/>
        <v>-1.8905654599144839E-2</v>
      </c>
      <c r="R81">
        <f t="shared" si="7"/>
        <v>56.035451163199696</v>
      </c>
      <c r="S81">
        <f t="shared" si="8"/>
        <v>2.0109776702220468</v>
      </c>
      <c r="T81">
        <f t="shared" si="9"/>
        <v>-0.37363757412228177</v>
      </c>
      <c r="U81">
        <f t="shared" si="10"/>
        <v>1.0373893837335155</v>
      </c>
    </row>
    <row r="82" spans="1:21">
      <c r="A82" s="4">
        <v>43257.895231481481</v>
      </c>
      <c r="B82" s="3">
        <v>-3.9876948889286699E-4</v>
      </c>
      <c r="C82">
        <v>2.50661919839877</v>
      </c>
      <c r="D82" s="3">
        <v>1.9060674961056099E-2</v>
      </c>
      <c r="E82" s="3">
        <v>1.8873788926284801E-2</v>
      </c>
      <c r="F82" s="3">
        <v>1.8836181210772299E-2</v>
      </c>
      <c r="G82">
        <v>-3885104</v>
      </c>
      <c r="H82">
        <v>16882296</v>
      </c>
      <c r="K82">
        <f t="shared" si="0"/>
        <v>25.863344007524571</v>
      </c>
      <c r="L82">
        <f t="shared" si="1"/>
        <v>6.1714684163417228</v>
      </c>
      <c r="M82">
        <f t="shared" si="2"/>
        <v>2.0664714363630168</v>
      </c>
      <c r="N82">
        <f t="shared" si="3"/>
        <v>-1.0632811753251672E-4</v>
      </c>
      <c r="O82">
        <f t="shared" si="4"/>
        <v>55.993078223398761</v>
      </c>
      <c r="P82">
        <f t="shared" si="5"/>
        <v>55.927653241165594</v>
      </c>
      <c r="Q82">
        <f t="shared" si="6"/>
        <v>2.2675133754745502E-2</v>
      </c>
      <c r="R82">
        <f t="shared" si="7"/>
        <v>55.970403089644016</v>
      </c>
      <c r="S82">
        <f t="shared" si="8"/>
        <v>2.0513546805265199</v>
      </c>
      <c r="T82">
        <f t="shared" si="9"/>
        <v>-0.36984352889338523</v>
      </c>
      <c r="U82">
        <f t="shared" si="10"/>
        <v>1.0373123720035673</v>
      </c>
    </row>
    <row r="83" spans="1:21">
      <c r="A83" s="4">
        <v>43257.8987037037</v>
      </c>
      <c r="B83" s="3">
        <v>-4.0985302592162E-4</v>
      </c>
      <c r="C83">
        <v>2.5066489289165501</v>
      </c>
      <c r="D83" s="3">
        <v>1.93014921550821E-2</v>
      </c>
      <c r="E83">
        <v>1.9101298740552001E-2</v>
      </c>
      <c r="F83" s="3">
        <v>1.9046623103695301E-2</v>
      </c>
      <c r="G83">
        <v>-3885104</v>
      </c>
      <c r="H83">
        <v>16886042</v>
      </c>
      <c r="K83">
        <f t="shared" si="0"/>
        <v>26.569411109515897</v>
      </c>
      <c r="L83">
        <f t="shared" si="1"/>
        <v>6.6009115653399508</v>
      </c>
      <c r="M83">
        <f t="shared" si="2"/>
        <v>2.2102673599712057</v>
      </c>
      <c r="N83">
        <f t="shared" si="3"/>
        <v>-9.731726011462773E-5</v>
      </c>
      <c r="O83">
        <f t="shared" si="4"/>
        <v>56.716384959074098</v>
      </c>
      <c r="P83">
        <f t="shared" si="5"/>
        <v>56.608576623760854</v>
      </c>
      <c r="Q83">
        <f t="shared" si="6"/>
        <v>0.11172725376924575</v>
      </c>
      <c r="R83">
        <f t="shared" si="7"/>
        <v>56.604657705304852</v>
      </c>
      <c r="S83">
        <f t="shared" si="8"/>
        <v>2.1357825241250419</v>
      </c>
      <c r="T83">
        <f t="shared" si="9"/>
        <v>-0.36889501758623899</v>
      </c>
      <c r="U83">
        <f t="shared" si="10"/>
        <v>1.0372931190710817</v>
      </c>
    </row>
    <row r="84" spans="1:21">
      <c r="A84" s="4">
        <v>43257.902175925927</v>
      </c>
      <c r="B84" s="3">
        <v>-4.0219444454123702E-4</v>
      </c>
      <c r="C84">
        <v>2.5066299013851698</v>
      </c>
      <c r="D84" s="3">
        <v>1.9064861017959601E-2</v>
      </c>
      <c r="E84">
        <v>1.8877201989725999E-2</v>
      </c>
      <c r="F84" s="3">
        <v>1.8831476402774602E-2</v>
      </c>
      <c r="G84">
        <v>-3885104</v>
      </c>
      <c r="H84">
        <v>16885423</v>
      </c>
      <c r="K84">
        <f t="shared" si="0"/>
        <v>26.08152783303262</v>
      </c>
      <c r="L84">
        <f t="shared" si="1"/>
        <v>6.3958366691437814</v>
      </c>
      <c r="M84">
        <f t="shared" si="2"/>
        <v>2.1415995184276366</v>
      </c>
      <c r="N84">
        <f t="shared" si="3"/>
        <v>-1.0308420886238356E-4</v>
      </c>
      <c r="O84">
        <f t="shared" si="4"/>
        <v>56.005651259001432</v>
      </c>
      <c r="P84">
        <f t="shared" si="5"/>
        <v>55.937868337647814</v>
      </c>
      <c r="Q84">
        <f t="shared" si="6"/>
        <v>4.9428075016358264E-2</v>
      </c>
      <c r="R84">
        <f t="shared" si="7"/>
        <v>55.956223183985074</v>
      </c>
      <c r="S84">
        <f t="shared" si="8"/>
        <v>2.1086474684167311</v>
      </c>
      <c r="T84">
        <f t="shared" si="9"/>
        <v>-0.36950206482284487</v>
      </c>
      <c r="U84">
        <f t="shared" si="10"/>
        <v>1.0373054409478732</v>
      </c>
    </row>
    <row r="85" spans="1:21">
      <c r="A85" s="4">
        <v>43257.905648148146</v>
      </c>
      <c r="B85" s="3">
        <v>-4.0205173805588898E-4</v>
      </c>
      <c r="C85">
        <v>2.50656806190818</v>
      </c>
      <c r="D85" s="3">
        <v>1.90490205980859E-2</v>
      </c>
      <c r="E85" s="3">
        <v>1.8861135617917201E-2</v>
      </c>
      <c r="F85" s="3">
        <v>1.8826843060214701E-2</v>
      </c>
      <c r="G85">
        <v>-3885104</v>
      </c>
      <c r="H85">
        <v>16886641</v>
      </c>
      <c r="K85">
        <f t="shared" si="0"/>
        <v>26.072436840303162</v>
      </c>
      <c r="L85">
        <f t="shared" si="1"/>
        <v>6.3928361630407675</v>
      </c>
      <c r="M85">
        <f t="shared" si="2"/>
        <v>2.1405948207222911</v>
      </c>
      <c r="N85">
        <f t="shared" si="3"/>
        <v>-1.2182679229376772E-4</v>
      </c>
      <c r="O85">
        <f t="shared" si="4"/>
        <v>55.958073749277034</v>
      </c>
      <c r="P85">
        <f t="shared" si="5"/>
        <v>55.889782639572253</v>
      </c>
      <c r="Q85">
        <f t="shared" si="6"/>
        <v>1.5815079979297764E-2</v>
      </c>
      <c r="R85">
        <f t="shared" si="7"/>
        <v>55.942258669297736</v>
      </c>
      <c r="S85">
        <f t="shared" si="8"/>
        <v>2.1300514340694261</v>
      </c>
      <c r="T85">
        <f t="shared" si="9"/>
        <v>-0.37147496834193794</v>
      </c>
      <c r="U85">
        <f t="shared" si="10"/>
        <v>1.0373454870474474</v>
      </c>
    </row>
    <row r="86" spans="1:21">
      <c r="A86" s="4">
        <v>43257.909120370372</v>
      </c>
      <c r="B86" s="3">
        <v>-4.0294365358931798E-4</v>
      </c>
      <c r="C86">
        <v>2.5065062224312</v>
      </c>
      <c r="D86" s="3">
        <v>1.90751953459403E-2</v>
      </c>
      <c r="E86" s="3">
        <v>1.88887731072464E-2</v>
      </c>
      <c r="F86" s="3">
        <v>1.8843113358252599E-2</v>
      </c>
      <c r="G86">
        <v>-3885104</v>
      </c>
      <c r="H86">
        <v>16888472</v>
      </c>
      <c r="K86">
        <f t="shared" si="0"/>
        <v>26.129255544862506</v>
      </c>
      <c r="L86">
        <f t="shared" si="1"/>
        <v>6.4282677089070202</v>
      </c>
      <c r="M86">
        <f t="shared" si="2"/>
        <v>2.1524588168637799</v>
      </c>
      <c r="N86">
        <f t="shared" si="3"/>
        <v>-1.4056937572219077E-4</v>
      </c>
      <c r="O86">
        <f t="shared" si="4"/>
        <v>56.036690940646046</v>
      </c>
      <c r="P86">
        <f t="shared" si="5"/>
        <v>55.972500006210232</v>
      </c>
      <c r="Q86">
        <f t="shared" si="6"/>
        <v>4.5394926714230621E-2</v>
      </c>
      <c r="R86">
        <f t="shared" si="7"/>
        <v>55.991296013931816</v>
      </c>
      <c r="S86">
        <f t="shared" si="8"/>
        <v>2.122195532387626</v>
      </c>
      <c r="T86">
        <f t="shared" si="9"/>
        <v>-0.37344787186071932</v>
      </c>
      <c r="U86">
        <f t="shared" si="10"/>
        <v>1.0373855331470154</v>
      </c>
    </row>
    <row r="87" spans="1:21">
      <c r="A87" s="4">
        <v>43257.912592592591</v>
      </c>
      <c r="B87" s="3">
        <v>-4.0215876791989999E-4</v>
      </c>
      <c r="C87">
        <v>2.50652049307973</v>
      </c>
      <c r="D87" s="3">
        <v>1.90509828122595E-2</v>
      </c>
      <c r="E87" s="3">
        <v>1.8865500057927399E-2</v>
      </c>
      <c r="F87" s="3">
        <v>1.8818362494912401E-2</v>
      </c>
      <c r="G87">
        <v>-3885104</v>
      </c>
      <c r="H87">
        <v>16889743</v>
      </c>
      <c r="K87">
        <f t="shared" si="0"/>
        <v>26.079255084850253</v>
      </c>
      <c r="L87">
        <f t="shared" si="1"/>
        <v>6.4108020334951998</v>
      </c>
      <c r="M87">
        <f t="shared" si="2"/>
        <v>2.1466105621340392</v>
      </c>
      <c r="N87">
        <f t="shared" si="3"/>
        <v>-1.3624416416295541E-4</v>
      </c>
      <c r="O87">
        <f t="shared" si="4"/>
        <v>55.963967359716037</v>
      </c>
      <c r="P87">
        <f t="shared" si="5"/>
        <v>55.902845149708135</v>
      </c>
      <c r="Q87">
        <f t="shared" si="6"/>
        <v>4.7268419100106485E-2</v>
      </c>
      <c r="R87">
        <f t="shared" si="7"/>
        <v>55.91669894061593</v>
      </c>
      <c r="S87">
        <f t="shared" si="8"/>
        <v>2.1150982827339684</v>
      </c>
      <c r="T87">
        <f t="shared" si="9"/>
        <v>-0.37299258643343142</v>
      </c>
      <c r="U87">
        <f t="shared" si="10"/>
        <v>1.0373762917394254</v>
      </c>
    </row>
    <row r="88" spans="1:21">
      <c r="A88" s="4">
        <v>43257.916064814817</v>
      </c>
      <c r="B88" s="3">
        <v>-4.0582156771051798E-4</v>
      </c>
      <c r="C88">
        <v>2.50665844268224</v>
      </c>
      <c r="D88" s="3">
        <v>1.9114070970990701E-2</v>
      </c>
      <c r="E88" s="3">
        <v>1.8925734086951699E-2</v>
      </c>
      <c r="F88" s="3">
        <v>1.8873724387503898E-2</v>
      </c>
      <c r="G88">
        <v>-3885104</v>
      </c>
      <c r="H88">
        <v>16892527</v>
      </c>
      <c r="K88">
        <f t="shared" si="0"/>
        <v>26.312590564907477</v>
      </c>
      <c r="L88">
        <f t="shared" si="1"/>
        <v>6.5713648095954103</v>
      </c>
      <c r="M88">
        <f t="shared" si="2"/>
        <v>2.2003738431184563</v>
      </c>
      <c r="N88">
        <f t="shared" si="3"/>
        <v>-9.4433785740817119E-5</v>
      </c>
      <c r="O88">
        <f t="shared" si="4"/>
        <v>56.153455865037238</v>
      </c>
      <c r="P88">
        <f t="shared" si="5"/>
        <v>56.083122026653754</v>
      </c>
      <c r="Q88">
        <f t="shared" si="6"/>
        <v>6.9900718082557489E-2</v>
      </c>
      <c r="R88">
        <f t="shared" si="7"/>
        <v>56.08355514695468</v>
      </c>
      <c r="S88">
        <f t="shared" si="8"/>
        <v>2.1537733643967512</v>
      </c>
      <c r="T88">
        <f t="shared" si="9"/>
        <v>-0.36859149396794316</v>
      </c>
      <c r="U88">
        <f t="shared" si="10"/>
        <v>1.0372869581326862</v>
      </c>
    </row>
    <row r="89" spans="1:21">
      <c r="A89" s="4">
        <v>43257.919548611113</v>
      </c>
      <c r="B89" s="3">
        <v>-3.9787757335943798E-4</v>
      </c>
      <c r="C89">
        <v>2.50651454697618</v>
      </c>
      <c r="D89" s="3">
        <v>1.9038650593483902E-2</v>
      </c>
      <c r="E89">
        <v>1.8851907265198E-2</v>
      </c>
      <c r="F89" s="3">
        <v>1.88224122030624E-2</v>
      </c>
      <c r="G89">
        <v>-3885104</v>
      </c>
      <c r="H89">
        <v>16893451</v>
      </c>
      <c r="K89">
        <f t="shared" si="0"/>
        <v>25.806525302965227</v>
      </c>
      <c r="L89">
        <f t="shared" si="1"/>
        <v>6.1327489471038259</v>
      </c>
      <c r="M89">
        <f t="shared" si="2"/>
        <v>2.0535065029284745</v>
      </c>
      <c r="N89">
        <f t="shared" si="3"/>
        <v>-1.3804633564470269E-4</v>
      </c>
      <c r="O89">
        <f t="shared" si="4"/>
        <v>55.926926911079093</v>
      </c>
      <c r="P89">
        <f t="shared" si="5"/>
        <v>55.86216272713208</v>
      </c>
      <c r="Q89">
        <f t="shared" si="6"/>
        <v>-1.9775179523833231E-3</v>
      </c>
      <c r="R89">
        <f t="shared" si="7"/>
        <v>55.928904429031476</v>
      </c>
      <c r="S89">
        <f t="shared" si="8"/>
        <v>2.0548248482300635</v>
      </c>
      <c r="T89">
        <f t="shared" si="9"/>
        <v>-0.37318228869466796</v>
      </c>
      <c r="U89">
        <f t="shared" si="10"/>
        <v>1.0373801423259184</v>
      </c>
    </row>
    <row r="90" spans="1:21">
      <c r="A90" s="4">
        <v>43257.923020833332</v>
      </c>
      <c r="B90" s="3">
        <v>-4.0372853925873598E-4</v>
      </c>
      <c r="C90">
        <v>2.5064824380169699</v>
      </c>
      <c r="D90" s="3">
        <v>1.9065122646516101E-2</v>
      </c>
      <c r="E90" s="3">
        <v>1.88777371390461E-2</v>
      </c>
      <c r="F90" s="3">
        <v>1.8830523530268699E-2</v>
      </c>
      <c r="G90">
        <v>-3885104</v>
      </c>
      <c r="H90">
        <v>16895055</v>
      </c>
      <c r="K90">
        <f t="shared" si="0"/>
        <v>26.179256004874759</v>
      </c>
      <c r="L90">
        <f t="shared" si="1"/>
        <v>6.4948173832227365</v>
      </c>
      <c r="M90">
        <f t="shared" si="2"/>
        <v>2.1747424926107928</v>
      </c>
      <c r="N90">
        <f t="shared" si="3"/>
        <v>-1.4777806165833246E-4</v>
      </c>
      <c r="O90">
        <f t="shared" si="4"/>
        <v>56.006437073726687</v>
      </c>
      <c r="P90">
        <f t="shared" si="5"/>
        <v>55.939470007828113</v>
      </c>
      <c r="Q90">
        <f t="shared" si="6"/>
        <v>5.3085769368863112E-2</v>
      </c>
      <c r="R90">
        <f t="shared" si="7"/>
        <v>55.953351304357824</v>
      </c>
      <c r="S90">
        <f t="shared" si="8"/>
        <v>2.1393519796982172</v>
      </c>
      <c r="T90">
        <f t="shared" si="9"/>
        <v>-0.37420668090662901</v>
      </c>
      <c r="U90">
        <f t="shared" si="10"/>
        <v>1.0374009354930078</v>
      </c>
    </row>
    <row r="91" spans="1:21">
      <c r="A91" s="4">
        <v>43257.926493055558</v>
      </c>
      <c r="B91" s="3">
        <v>-4.01671187428292E-4</v>
      </c>
      <c r="C91">
        <v>2.5064491398370601</v>
      </c>
      <c r="D91" s="3">
        <v>1.90572975742361E-2</v>
      </c>
      <c r="E91" s="3">
        <v>1.8870173695322599E-2</v>
      </c>
      <c r="F91" s="3">
        <v>1.8829904163139899E-2</v>
      </c>
      <c r="G91">
        <v>-3885104</v>
      </c>
      <c r="H91">
        <v>16896605</v>
      </c>
      <c r="K91">
        <f t="shared" si="0"/>
        <v>26.048194193024472</v>
      </c>
      <c r="L91">
        <f t="shared" si="1"/>
        <v>6.3645697238263299</v>
      </c>
      <c r="M91">
        <f t="shared" si="2"/>
        <v>2.1311300085732645</v>
      </c>
      <c r="N91">
        <f t="shared" si="3"/>
        <v>-1.5787022196518905E-4</v>
      </c>
      <c r="O91">
        <f t="shared" si="4"/>
        <v>55.982934069673497</v>
      </c>
      <c r="P91">
        <f t="shared" si="5"/>
        <v>55.916833069281687</v>
      </c>
      <c r="Q91">
        <f t="shared" si="6"/>
        <v>3.144948707327444E-2</v>
      </c>
      <c r="R91">
        <f t="shared" si="7"/>
        <v>55.951484582600223</v>
      </c>
      <c r="S91">
        <f t="shared" si="8"/>
        <v>2.1101636838577482</v>
      </c>
      <c r="T91">
        <f t="shared" si="9"/>
        <v>-0.37526901357050862</v>
      </c>
      <c r="U91">
        <f t="shared" si="10"/>
        <v>1.0374224987773888</v>
      </c>
    </row>
    <row r="92" spans="1:21">
      <c r="A92" s="4">
        <v>43257.929965277777</v>
      </c>
      <c r="B92" s="3">
        <v>-3.9710457989713201E-4</v>
      </c>
      <c r="C92">
        <v>2.5065062224312</v>
      </c>
      <c r="D92" s="3">
        <v>1.9073613682394401E-2</v>
      </c>
      <c r="E92" s="3">
        <v>1.8887583886535102E-2</v>
      </c>
      <c r="F92" s="3">
        <v>1.8862861640936899E-2</v>
      </c>
      <c r="G92">
        <v>-3885104</v>
      </c>
      <c r="H92">
        <v>16897951</v>
      </c>
      <c r="K92">
        <f t="shared" si="0"/>
        <v>25.757282425680408</v>
      </c>
      <c r="L92">
        <f t="shared" si="1"/>
        <v>6.0303356518676434</v>
      </c>
      <c r="M92">
        <f t="shared" si="2"/>
        <v>2.0192141538419932</v>
      </c>
      <c r="N92">
        <f t="shared" si="3"/>
        <v>-1.4056937572219077E-4</v>
      </c>
      <c r="O92">
        <f t="shared" si="4"/>
        <v>56.031940333443984</v>
      </c>
      <c r="P92">
        <f t="shared" si="5"/>
        <v>55.968940739143015</v>
      </c>
      <c r="Q92">
        <f t="shared" si="6"/>
        <v>-1.887538576094272E-2</v>
      </c>
      <c r="R92">
        <f t="shared" si="7"/>
        <v>56.050815719204927</v>
      </c>
      <c r="S92">
        <f t="shared" si="8"/>
        <v>2.0317977443492885</v>
      </c>
      <c r="T92">
        <f t="shared" si="9"/>
        <v>-0.37344787186071932</v>
      </c>
      <c r="U92">
        <f t="shared" si="10"/>
        <v>1.0373855331470154</v>
      </c>
    </row>
    <row r="93" spans="1:21">
      <c r="A93" s="4">
        <v>43257.933437500003</v>
      </c>
      <c r="B93" s="3">
        <v>-4.0485829893441403E-4</v>
      </c>
      <c r="C93">
        <v>2.50658590021885</v>
      </c>
      <c r="D93" s="3">
        <v>1.90535872056171E-2</v>
      </c>
      <c r="E93" s="3">
        <v>1.8866653602017301E-2</v>
      </c>
      <c r="F93" s="3">
        <v>1.8816659235308199E-2</v>
      </c>
      <c r="G93">
        <v>-3885104</v>
      </c>
      <c r="H93">
        <v>16899034</v>
      </c>
      <c r="K93">
        <f t="shared" si="0"/>
        <v>26.251226363983346</v>
      </c>
      <c r="L93">
        <f t="shared" si="1"/>
        <v>6.5850122318764672</v>
      </c>
      <c r="M93">
        <f t="shared" si="2"/>
        <v>2.204943583481886</v>
      </c>
      <c r="N93">
        <f t="shared" si="3"/>
        <v>-1.1642027784246903E-4</v>
      </c>
      <c r="O93">
        <f t="shared" si="4"/>
        <v>55.971789788116631</v>
      </c>
      <c r="P93">
        <f t="shared" si="5"/>
        <v>55.906297638763164</v>
      </c>
      <c r="Q93">
        <f t="shared" si="6"/>
        <v>6.022433233410851E-2</v>
      </c>
      <c r="R93">
        <f t="shared" si="7"/>
        <v>55.911565455782522</v>
      </c>
      <c r="S93">
        <f t="shared" si="8"/>
        <v>2.1647940285924805</v>
      </c>
      <c r="T93">
        <f t="shared" si="9"/>
        <v>-0.3709058615575907</v>
      </c>
      <c r="U93">
        <f t="shared" si="10"/>
        <v>1.0373339352879549</v>
      </c>
    </row>
    <row r="94" spans="1:21">
      <c r="A94" s="4">
        <v>43257.936909722222</v>
      </c>
      <c r="B94" s="3">
        <v>-4.0586913653896801E-4</v>
      </c>
      <c r="C94">
        <v>2.5065300068454199</v>
      </c>
      <c r="D94">
        <v>1.9071247133178999E-2</v>
      </c>
      <c r="E94" s="3">
        <v>1.8883921086744498E-2</v>
      </c>
      <c r="F94" s="3">
        <v>1.88253184642053E-2</v>
      </c>
      <c r="G94">
        <v>-3885104</v>
      </c>
      <c r="H94">
        <v>16900462</v>
      </c>
      <c r="K94">
        <f t="shared" ref="K94:K157" si="11">(B94-$B$19)*($B$17/$B$18)</f>
        <v>26.315620895817339</v>
      </c>
      <c r="L94">
        <f t="shared" ref="L94:L157" si="12">K94-R94*$B$8+$D$8</f>
        <v>6.6380242861337901</v>
      </c>
      <c r="M94">
        <f t="shared" ref="M94:M157" si="13">L94/((($B$7/2))^2*PI())</f>
        <v>2.2226942853433114</v>
      </c>
      <c r="N94">
        <f t="shared" ref="N94:N157" si="14">(C94-$C$19)*($C$17/$C$18)</f>
        <v>-1.3336068978914479E-4</v>
      </c>
      <c r="O94">
        <f t="shared" ref="O94:O157" si="15">(D94-$D$19)*($D$17/$D$18)</f>
        <v>56.024832282066129</v>
      </c>
      <c r="P94">
        <f t="shared" ref="P94:P157" si="16">(E94-$E$19)*($E$17/$E$18)</f>
        <v>55.957978196576576</v>
      </c>
      <c r="Q94">
        <f t="shared" ref="Q94:Q157" si="17">O94-R94</f>
        <v>8.716862017185889E-2</v>
      </c>
      <c r="R94">
        <f t="shared" ref="R94:R157" si="18">(F94-$F$19)*($F$17/$F$18)</f>
        <v>55.93766366189427</v>
      </c>
      <c r="S94">
        <f t="shared" ref="S94:S157" si="19">M94-(2/3)*Q94</f>
        <v>2.1645818718954053</v>
      </c>
      <c r="T94">
        <f t="shared" ref="T94:T157" si="20">N94/$D$7*100-$N$30/$D$7*100</f>
        <v>-0.37268906281513553</v>
      </c>
      <c r="U94">
        <f t="shared" ref="U94:U157" si="21">(2.40665404368-T94*2.40665404368/100-$M$7)/$M$7</f>
        <v>1.0373701308010299</v>
      </c>
    </row>
    <row r="95" spans="1:21">
      <c r="A95" s="4">
        <v>43257.940381944441</v>
      </c>
      <c r="B95" s="3">
        <v>-4.0357394056627499E-4</v>
      </c>
      <c r="C95">
        <v>2.5064907625619499</v>
      </c>
      <c r="D95">
        <v>1.9058974375438999E-2</v>
      </c>
      <c r="E95" s="3">
        <v>1.8871267778376902E-2</v>
      </c>
      <c r="F95">
        <v>1.8827367140093001E-2</v>
      </c>
      <c r="G95">
        <v>-3885104</v>
      </c>
      <c r="H95">
        <v>16902006</v>
      </c>
      <c r="K95">
        <f t="shared" si="11"/>
        <v>26.169407429417809</v>
      </c>
      <c r="L95">
        <f t="shared" si="12"/>
        <v>6.4891178539250962</v>
      </c>
      <c r="M95">
        <f t="shared" si="13"/>
        <v>2.1728340465652614</v>
      </c>
      <c r="N95">
        <f t="shared" si="14"/>
        <v>-1.4525502158084437E-4</v>
      </c>
      <c r="O95">
        <f t="shared" si="15"/>
        <v>55.987970427685021</v>
      </c>
      <c r="P95">
        <f t="shared" si="16"/>
        <v>55.92010759498325</v>
      </c>
      <c r="Q95">
        <f t="shared" si="17"/>
        <v>4.4132224592139835E-2</v>
      </c>
      <c r="R95">
        <f t="shared" si="18"/>
        <v>55.943838203092881</v>
      </c>
      <c r="S95">
        <f t="shared" si="19"/>
        <v>2.1434125635038348</v>
      </c>
      <c r="T95">
        <f t="shared" si="20"/>
        <v>-0.3739410977405776</v>
      </c>
      <c r="U95">
        <f t="shared" si="21"/>
        <v>1.037395544671911</v>
      </c>
    </row>
    <row r="96" spans="1:21">
      <c r="A96" s="4">
        <v>43257.943854166668</v>
      </c>
      <c r="B96" s="3">
        <v>-4.0006573946811799E-4</v>
      </c>
      <c r="C96">
        <v>2.5065823325567198</v>
      </c>
      <c r="D96" s="3">
        <v>1.9048461664351601E-2</v>
      </c>
      <c r="E96" s="3">
        <v>1.8861742120479901E-2</v>
      </c>
      <c r="F96" s="3">
        <v>1.8838051223065099E-2</v>
      </c>
      <c r="G96">
        <v>-3885104</v>
      </c>
      <c r="H96">
        <v>16902938</v>
      </c>
      <c r="K96">
        <f t="shared" si="11"/>
        <v>25.945920524817538</v>
      </c>
      <c r="L96">
        <f t="shared" si="12"/>
        <v>6.2515868194949871</v>
      </c>
      <c r="M96">
        <f t="shared" si="13"/>
        <v>2.0932985025446791</v>
      </c>
      <c r="N96">
        <f t="shared" si="14"/>
        <v>-1.1750158073157124E-4</v>
      </c>
      <c r="O96">
        <f t="shared" si="15"/>
        <v>55.956394963273198</v>
      </c>
      <c r="P96">
        <f t="shared" si="16"/>
        <v>55.891597865776347</v>
      </c>
      <c r="Q96">
        <f t="shared" si="17"/>
        <v>-1.9644190139189277E-2</v>
      </c>
      <c r="R96">
        <f t="shared" si="18"/>
        <v>55.976039153412387</v>
      </c>
      <c r="S96">
        <f t="shared" si="19"/>
        <v>2.1063946293041385</v>
      </c>
      <c r="T96">
        <f t="shared" si="20"/>
        <v>-0.37101968291433834</v>
      </c>
      <c r="U96">
        <f t="shared" si="21"/>
        <v>1.0373362456398512</v>
      </c>
    </row>
    <row r="97" spans="1:21">
      <c r="A97" s="4">
        <v>43257.947326388887</v>
      </c>
      <c r="B97" s="3">
        <v>-4.0282473151819398E-4</v>
      </c>
      <c r="C97">
        <v>2.5065300068454199</v>
      </c>
      <c r="D97" s="3">
        <v>1.9090322233387299E-2</v>
      </c>
      <c r="E97" s="3">
        <v>1.89026632051537E-2</v>
      </c>
      <c r="F97" s="3">
        <v>1.8855572166266901E-2</v>
      </c>
      <c r="G97">
        <v>-3885104</v>
      </c>
      <c r="H97">
        <v>16904345</v>
      </c>
      <c r="K97">
        <f t="shared" si="11"/>
        <v>26.12167971758792</v>
      </c>
      <c r="L97">
        <f t="shared" si="12"/>
        <v>6.40431489188658</v>
      </c>
      <c r="M97">
        <f t="shared" si="13"/>
        <v>2.1444383898188804</v>
      </c>
      <c r="N97">
        <f t="shared" si="14"/>
        <v>-1.3336068978914479E-4</v>
      </c>
      <c r="O97">
        <f t="shared" si="15"/>
        <v>56.082125319301902</v>
      </c>
      <c r="P97">
        <f t="shared" si="16"/>
        <v>56.014072245553322</v>
      </c>
      <c r="Q97">
        <f t="shared" si="17"/>
        <v>5.3279479244949357E-2</v>
      </c>
      <c r="R97">
        <f t="shared" si="18"/>
        <v>56.028845840056952</v>
      </c>
      <c r="S97">
        <f t="shared" si="19"/>
        <v>2.108918736988914</v>
      </c>
      <c r="T97">
        <f t="shared" si="20"/>
        <v>-0.37268906281513553</v>
      </c>
      <c r="U97">
        <f t="shared" si="21"/>
        <v>1.0373701308010299</v>
      </c>
    </row>
    <row r="98" spans="1:21">
      <c r="A98" s="4">
        <v>43257.950810185182</v>
      </c>
      <c r="B98" s="3">
        <v>-4.0253931854749702E-4</v>
      </c>
      <c r="C98">
        <v>2.5064479506163502</v>
      </c>
      <c r="D98" s="3">
        <v>1.9054823995156799E-2</v>
      </c>
      <c r="E98" s="3">
        <v>1.8866986583816501E-2</v>
      </c>
      <c r="F98" s="3">
        <v>1.8816706878933501E-2</v>
      </c>
      <c r="G98">
        <v>-3885104</v>
      </c>
      <c r="H98">
        <v>16905434</v>
      </c>
      <c r="K98">
        <f t="shared" si="11"/>
        <v>26.10349773212895</v>
      </c>
      <c r="L98">
        <f t="shared" si="12"/>
        <v>6.4372209729102234</v>
      </c>
      <c r="M98">
        <f t="shared" si="13"/>
        <v>2.1554567523755042</v>
      </c>
      <c r="N98">
        <f t="shared" si="14"/>
        <v>-1.5823065626151159E-4</v>
      </c>
      <c r="O98">
        <f t="shared" si="15"/>
        <v>55.975504548635683</v>
      </c>
      <c r="P98">
        <f t="shared" si="16"/>
        <v>55.907294233542096</v>
      </c>
      <c r="Q98">
        <f t="shared" si="17"/>
        <v>6.3795498871776601E-2</v>
      </c>
      <c r="R98">
        <f t="shared" si="18"/>
        <v>55.911709049763907</v>
      </c>
      <c r="S98">
        <f t="shared" si="19"/>
        <v>2.1129264197943196</v>
      </c>
      <c r="T98">
        <f t="shared" si="20"/>
        <v>-0.3753069540227531</v>
      </c>
      <c r="U98">
        <f t="shared" si="21"/>
        <v>1.0374232688946874</v>
      </c>
    </row>
    <row r="99" spans="1:21">
      <c r="A99" s="4">
        <v>43257.954282407409</v>
      </c>
      <c r="B99" s="3">
        <v>-4.0365718601606201E-4</v>
      </c>
      <c r="C99">
        <v>2.5064764919134199</v>
      </c>
      <c r="D99" s="3">
        <v>1.9070331433231301E-2</v>
      </c>
      <c r="E99" s="3">
        <v>1.8882482129683902E-2</v>
      </c>
      <c r="F99">
        <v>1.884227959481E-2</v>
      </c>
      <c r="G99">
        <v>-3885104</v>
      </c>
      <c r="H99">
        <v>16906740</v>
      </c>
      <c r="K99">
        <f t="shared" si="11"/>
        <v>26.174710508510035</v>
      </c>
      <c r="L99">
        <f t="shared" si="12"/>
        <v>6.4748186470116753</v>
      </c>
      <c r="M99">
        <f t="shared" si="13"/>
        <v>2.1680460608452043</v>
      </c>
      <c r="N99">
        <f t="shared" si="14"/>
        <v>-1.4958023314007974E-4</v>
      </c>
      <c r="O99">
        <f t="shared" si="15"/>
        <v>56.022081930527875</v>
      </c>
      <c r="P99">
        <f t="shared" si="16"/>
        <v>55.953671483425474</v>
      </c>
      <c r="Q99">
        <f t="shared" si="17"/>
        <v>3.3298811269702355E-2</v>
      </c>
      <c r="R99">
        <f t="shared" si="18"/>
        <v>55.988783119258173</v>
      </c>
      <c r="S99">
        <f t="shared" si="19"/>
        <v>2.1458468533320696</v>
      </c>
      <c r="T99">
        <f t="shared" si="20"/>
        <v>-0.37439638316786555</v>
      </c>
      <c r="U99">
        <f t="shared" si="21"/>
        <v>1.0374047860795008</v>
      </c>
    </row>
    <row r="100" spans="1:21">
      <c r="A100" s="4">
        <v>43257.957754629628</v>
      </c>
      <c r="B100" s="3">
        <v>-4.0448964051392999E-4</v>
      </c>
      <c r="C100">
        <v>2.5064860056791098</v>
      </c>
      <c r="D100" s="3">
        <v>1.9050162249968701E-2</v>
      </c>
      <c r="E100" s="3">
        <v>1.88642156995593E-2</v>
      </c>
      <c r="F100" s="3">
        <v>1.88108467130223E-2</v>
      </c>
      <c r="G100">
        <v>-3885104</v>
      </c>
      <c r="H100">
        <v>16908018</v>
      </c>
      <c r="K100">
        <f t="shared" si="11"/>
        <v>26.227741299432147</v>
      </c>
      <c r="L100">
        <f t="shared" si="12"/>
        <v>6.5691676749696963</v>
      </c>
      <c r="M100">
        <f t="shared" si="13"/>
        <v>2.1996381485252767</v>
      </c>
      <c r="N100">
        <f t="shared" si="14"/>
        <v>-1.4669675876626914E-4</v>
      </c>
      <c r="O100">
        <f t="shared" si="15"/>
        <v>55.961502758986938</v>
      </c>
      <c r="P100">
        <f t="shared" si="16"/>
        <v>55.899001141275853</v>
      </c>
      <c r="Q100">
        <f t="shared" si="17"/>
        <v>6.7455768930301474E-2</v>
      </c>
      <c r="R100">
        <f t="shared" si="18"/>
        <v>55.894046990056637</v>
      </c>
      <c r="S100">
        <f t="shared" si="19"/>
        <v>2.1546676359050756</v>
      </c>
      <c r="T100">
        <f t="shared" si="20"/>
        <v>-0.37409285954956967</v>
      </c>
      <c r="U100">
        <f t="shared" si="21"/>
        <v>1.0373986251411054</v>
      </c>
    </row>
    <row r="101" spans="1:21">
      <c r="A101" s="4">
        <v>43257.961226851854</v>
      </c>
      <c r="B101" s="3">
        <v>-4.0404962885077101E-4</v>
      </c>
      <c r="C101">
        <v>2.5064491398370601</v>
      </c>
      <c r="D101" s="3">
        <v>1.9082806358492199E-2</v>
      </c>
      <c r="E101" s="3">
        <v>1.8895468419850701E-2</v>
      </c>
      <c r="F101" s="3">
        <v>1.8852618261498699E-2</v>
      </c>
      <c r="G101">
        <v>-3885104</v>
      </c>
      <c r="H101">
        <v>16909383</v>
      </c>
      <c r="K101">
        <f t="shared" si="11"/>
        <v>26.19971073851616</v>
      </c>
      <c r="L101">
        <f t="shared" si="12"/>
        <v>6.4862287937488166</v>
      </c>
      <c r="M101">
        <f t="shared" si="13"/>
        <v>2.171866665720144</v>
      </c>
      <c r="N101">
        <f t="shared" si="14"/>
        <v>-1.5787022196518905E-4</v>
      </c>
      <c r="O101">
        <f t="shared" si="15"/>
        <v>56.059551005378403</v>
      </c>
      <c r="P101">
        <f t="shared" si="16"/>
        <v>55.99253867979774</v>
      </c>
      <c r="Q101">
        <f t="shared" si="17"/>
        <v>3.9607992165628048E-2</v>
      </c>
      <c r="R101">
        <f t="shared" si="18"/>
        <v>56.019943013212774</v>
      </c>
      <c r="S101">
        <f t="shared" si="19"/>
        <v>2.1454613376097251</v>
      </c>
      <c r="T101">
        <f t="shared" si="20"/>
        <v>-0.37526901357050862</v>
      </c>
      <c r="U101">
        <f t="shared" si="21"/>
        <v>1.0374224987773888</v>
      </c>
    </row>
    <row r="102" spans="1:21">
      <c r="A102" s="4">
        <v>43257.964699074073</v>
      </c>
      <c r="B102" s="3">
        <v>-4.0309825228177903E-4</v>
      </c>
      <c r="C102">
        <v>2.5064907625619499</v>
      </c>
      <c r="D102">
        <v>1.9069974667018E-2</v>
      </c>
      <c r="E102" s="3">
        <v>1.8883159985489301E-2</v>
      </c>
      <c r="F102" s="3">
        <v>1.8841993733058199E-2</v>
      </c>
      <c r="G102">
        <v>-3885104</v>
      </c>
      <c r="H102">
        <v>16910423</v>
      </c>
      <c r="K102">
        <f t="shared" si="11"/>
        <v>26.139104120319463</v>
      </c>
      <c r="L102">
        <f t="shared" si="12"/>
        <v>6.4395880214921863</v>
      </c>
      <c r="M102">
        <f t="shared" si="13"/>
        <v>2.1562493414245152</v>
      </c>
      <c r="N102">
        <f t="shared" si="14"/>
        <v>-1.4525502158084437E-4</v>
      </c>
      <c r="O102">
        <f t="shared" si="15"/>
        <v>56.021010364993757</v>
      </c>
      <c r="P102">
        <f t="shared" si="16"/>
        <v>55.955700265653661</v>
      </c>
      <c r="Q102">
        <f t="shared" si="17"/>
        <v>3.3088809623848192E-2</v>
      </c>
      <c r="R102">
        <f t="shared" si="18"/>
        <v>55.987921555369908</v>
      </c>
      <c r="S102">
        <f t="shared" si="19"/>
        <v>2.1341901350086165</v>
      </c>
      <c r="T102">
        <f t="shared" si="20"/>
        <v>-0.3739410977405776</v>
      </c>
      <c r="U102">
        <f t="shared" si="21"/>
        <v>1.037395544671911</v>
      </c>
    </row>
    <row r="103" spans="1:21">
      <c r="A103" s="4">
        <v>43257.968171296299</v>
      </c>
      <c r="B103" s="3">
        <v>-4.01207391350908E-4</v>
      </c>
      <c r="C103">
        <v>2.5065252499625799</v>
      </c>
      <c r="D103" s="3">
        <v>1.90735661135659E-2</v>
      </c>
      <c r="E103" s="3">
        <v>1.8887619563156498E-2</v>
      </c>
      <c r="F103" s="3">
        <v>1.8854905155512799E-2</v>
      </c>
      <c r="G103">
        <v>-3885104</v>
      </c>
      <c r="H103">
        <v>16911643</v>
      </c>
      <c r="K103">
        <f t="shared" si="11"/>
        <v>26.018648466653556</v>
      </c>
      <c r="L103">
        <f t="shared" si="12"/>
        <v>6.3021604205179447</v>
      </c>
      <c r="M103">
        <f t="shared" si="13"/>
        <v>2.1102327060271482</v>
      </c>
      <c r="N103">
        <f t="shared" si="14"/>
        <v>-1.3480242697456953E-4</v>
      </c>
      <c r="O103">
        <f t="shared" si="15"/>
        <v>56.03179745803925</v>
      </c>
      <c r="P103">
        <f t="shared" si="16"/>
        <v>55.969047517155211</v>
      </c>
      <c r="Q103">
        <f t="shared" si="17"/>
        <v>4.9619337212831738E-3</v>
      </c>
      <c r="R103">
        <f t="shared" si="18"/>
        <v>56.026835524317967</v>
      </c>
      <c r="S103">
        <f t="shared" si="19"/>
        <v>2.1069247502129596</v>
      </c>
      <c r="T103">
        <f t="shared" si="20"/>
        <v>-0.3728408246241276</v>
      </c>
      <c r="U103">
        <f t="shared" si="21"/>
        <v>1.0373732112702243</v>
      </c>
    </row>
    <row r="104" spans="1:21">
      <c r="A104" s="4">
        <v>43257.971643518518</v>
      </c>
      <c r="B104" s="3">
        <v>-4.04002060022322E-4</v>
      </c>
      <c r="C104">
        <v>2.50643367996781</v>
      </c>
      <c r="D104" s="3">
        <v>1.9096018600594102E-2</v>
      </c>
      <c r="E104">
        <v>1.8908835260645001E-2</v>
      </c>
      <c r="F104" s="3">
        <v>1.88777264520286E-2</v>
      </c>
      <c r="G104">
        <v>-3885104</v>
      </c>
      <c r="H104">
        <v>16913129</v>
      </c>
      <c r="K104">
        <f t="shared" si="11"/>
        <v>26.196680407606365</v>
      </c>
      <c r="L104">
        <f t="shared" si="12"/>
        <v>6.4501939748997952</v>
      </c>
      <c r="M104">
        <f t="shared" si="13"/>
        <v>2.1598006679960307</v>
      </c>
      <c r="N104">
        <f t="shared" si="14"/>
        <v>-1.6255586782384267E-4</v>
      </c>
      <c r="O104">
        <f t="shared" si="15"/>
        <v>56.099234648999996</v>
      </c>
      <c r="P104">
        <f t="shared" si="16"/>
        <v>56.032544841631164</v>
      </c>
      <c r="Q104">
        <f t="shared" si="17"/>
        <v>3.6176076111473776E-3</v>
      </c>
      <c r="R104">
        <f t="shared" si="18"/>
        <v>56.095617041388849</v>
      </c>
      <c r="S104">
        <f t="shared" si="19"/>
        <v>2.1573889295885991</v>
      </c>
      <c r="T104">
        <f t="shared" si="20"/>
        <v>-0.37576223945036691</v>
      </c>
      <c r="U104">
        <f t="shared" si="21"/>
        <v>1.0374325103022841</v>
      </c>
    </row>
    <row r="105" spans="1:21">
      <c r="A105" s="4">
        <v>43257.975115740737</v>
      </c>
      <c r="B105" s="3">
        <v>-3.9925706938447497E-4</v>
      </c>
      <c r="C105">
        <v>2.5064717350305701</v>
      </c>
      <c r="D105" s="3">
        <v>1.9045036708703299E-2</v>
      </c>
      <c r="E105" s="3">
        <v>1.8859078266086699E-2</v>
      </c>
      <c r="F105" s="3">
        <v>1.8826652485713601E-2</v>
      </c>
      <c r="G105">
        <v>-3885104</v>
      </c>
      <c r="H105">
        <v>16913909</v>
      </c>
      <c r="K105">
        <f t="shared" si="11"/>
        <v>25.894404899350352</v>
      </c>
      <c r="L105">
        <f t="shared" si="12"/>
        <v>6.2150547305352166</v>
      </c>
      <c r="M105">
        <f t="shared" si="13"/>
        <v>2.0810659975307768</v>
      </c>
      <c r="N105">
        <f t="shared" si="14"/>
        <v>-1.5102197032846562E-4</v>
      </c>
      <c r="O105">
        <f t="shared" si="15"/>
        <v>55.946107934143797</v>
      </c>
      <c r="P105">
        <f t="shared" si="16"/>
        <v>55.883625107546102</v>
      </c>
      <c r="Q105">
        <f t="shared" si="17"/>
        <v>4.4236407712716641E-3</v>
      </c>
      <c r="R105">
        <f t="shared" si="18"/>
        <v>55.941684293372525</v>
      </c>
      <c r="S105">
        <f t="shared" si="19"/>
        <v>2.0781169036832625</v>
      </c>
      <c r="T105">
        <f t="shared" si="20"/>
        <v>-0.37454814497716932</v>
      </c>
      <c r="U105">
        <f t="shared" si="21"/>
        <v>1.0374078665487021</v>
      </c>
    </row>
    <row r="106" spans="1:21">
      <c r="A106" s="4">
        <v>43257.97859953704</v>
      </c>
      <c r="B106" s="3">
        <v>-4.0434693402858102E-4</v>
      </c>
      <c r="C106">
        <v>2.50646697814773</v>
      </c>
      <c r="D106" s="3">
        <v>1.90698676371539E-2</v>
      </c>
      <c r="E106" s="3">
        <v>1.88847297568282E-2</v>
      </c>
      <c r="F106" s="3">
        <v>1.8838003579439801E-2</v>
      </c>
      <c r="G106">
        <v>-3885104</v>
      </c>
      <c r="H106">
        <v>16914970</v>
      </c>
      <c r="K106">
        <f t="shared" si="11"/>
        <v>26.218650306702632</v>
      </c>
      <c r="L106">
        <f t="shared" si="12"/>
        <v>6.524379228491922</v>
      </c>
      <c r="M106">
        <f t="shared" si="13"/>
        <v>2.1846410620814223</v>
      </c>
      <c r="N106">
        <f t="shared" si="14"/>
        <v>-1.5246370751389036E-4</v>
      </c>
      <c r="O106">
        <f t="shared" si="15"/>
        <v>56.020688895333187</v>
      </c>
      <c r="P106">
        <f t="shared" si="16"/>
        <v>55.960398498182343</v>
      </c>
      <c r="Q106">
        <f t="shared" si="17"/>
        <v>4.4793335902170384E-2</v>
      </c>
      <c r="R106">
        <f t="shared" si="18"/>
        <v>55.975895559431017</v>
      </c>
      <c r="S106">
        <f t="shared" si="19"/>
        <v>2.1547788381466422</v>
      </c>
      <c r="T106">
        <f t="shared" si="20"/>
        <v>-0.37469990678616139</v>
      </c>
      <c r="U106">
        <f t="shared" si="21"/>
        <v>1.0374109470178965</v>
      </c>
    </row>
    <row r="107" spans="1:21">
      <c r="A107" s="4">
        <v>43257.982071759259</v>
      </c>
      <c r="B107" s="3">
        <v>-4.0357394056627499E-4</v>
      </c>
      <c r="C107">
        <v>2.5064764919134199</v>
      </c>
      <c r="D107">
        <v>1.9076860254936E-2</v>
      </c>
      <c r="E107" s="3">
        <v>1.88890704124242E-2</v>
      </c>
      <c r="F107">
        <v>1.8845817133987999E-2</v>
      </c>
      <c r="G107">
        <v>-3885104</v>
      </c>
      <c r="H107">
        <v>16916326</v>
      </c>
      <c r="K107">
        <f t="shared" si="11"/>
        <v>26.169407429417809</v>
      </c>
      <c r="L107">
        <f t="shared" si="12"/>
        <v>6.4648655048654913</v>
      </c>
      <c r="M107">
        <f t="shared" si="13"/>
        <v>2.1647133233896114</v>
      </c>
      <c r="N107">
        <f t="shared" si="14"/>
        <v>-1.4958023314007974E-4</v>
      </c>
      <c r="O107">
        <f t="shared" si="15"/>
        <v>56.041691579806169</v>
      </c>
      <c r="P107">
        <f t="shared" si="16"/>
        <v>55.973389822976962</v>
      </c>
      <c r="Q107">
        <f t="shared" si="17"/>
        <v>4.2246607432332439E-2</v>
      </c>
      <c r="R107">
        <f t="shared" si="18"/>
        <v>55.999444972373837</v>
      </c>
      <c r="S107">
        <f t="shared" si="19"/>
        <v>2.1365489184347233</v>
      </c>
      <c r="T107">
        <f t="shared" si="20"/>
        <v>-0.37439638316786555</v>
      </c>
      <c r="U107">
        <f t="shared" si="21"/>
        <v>1.0374047860795008</v>
      </c>
    </row>
    <row r="108" spans="1:21">
      <c r="A108" s="4">
        <v>43257.985543981478</v>
      </c>
      <c r="B108" s="3">
        <v>-3.9711647210424397E-4</v>
      </c>
      <c r="C108">
        <v>2.5063670836079801</v>
      </c>
      <c r="D108" s="3">
        <v>1.9065812394528599E-2</v>
      </c>
      <c r="E108" s="3">
        <v>1.8879390155834699E-2</v>
      </c>
      <c r="F108" s="3">
        <v>1.88558103843934E-2</v>
      </c>
      <c r="G108">
        <v>-3885104</v>
      </c>
      <c r="H108">
        <v>16917638</v>
      </c>
      <c r="K108">
        <f t="shared" si="11"/>
        <v>25.758040008407839</v>
      </c>
      <c r="L108">
        <f t="shared" si="12"/>
        <v>6.0403620471472639</v>
      </c>
      <c r="M108">
        <f t="shared" si="13"/>
        <v>2.0225714195779982</v>
      </c>
      <c r="N108">
        <f t="shared" si="14"/>
        <v>-1.8274018844065159E-4</v>
      </c>
      <c r="O108">
        <f t="shared" si="15"/>
        <v>56.008508767093005</v>
      </c>
      <c r="P108">
        <f t="shared" si="16"/>
        <v>55.944417389051225</v>
      </c>
      <c r="Q108">
        <f t="shared" si="17"/>
        <v>-2.1055042870827378E-2</v>
      </c>
      <c r="R108">
        <f t="shared" si="18"/>
        <v>56.029563809963832</v>
      </c>
      <c r="S108">
        <f t="shared" si="19"/>
        <v>2.0366081148252166</v>
      </c>
      <c r="T108">
        <f t="shared" si="20"/>
        <v>-0.37788690477845205</v>
      </c>
      <c r="U108">
        <f t="shared" si="21"/>
        <v>1.0374756368710532</v>
      </c>
    </row>
    <row r="109" spans="1:21">
      <c r="A109" s="4">
        <v>43257.989016203705</v>
      </c>
      <c r="B109" s="3">
        <v>-4.0016087712501801E-4</v>
      </c>
      <c r="C109">
        <v>2.5064289230849699</v>
      </c>
      <c r="D109" s="3">
        <v>1.9040624699864599E-2</v>
      </c>
      <c r="E109" s="3">
        <v>1.8853655419643501E-2</v>
      </c>
      <c r="F109" s="3">
        <v>1.88240797299477E-2</v>
      </c>
      <c r="G109">
        <v>-3885104</v>
      </c>
      <c r="H109">
        <v>16918726</v>
      </c>
      <c r="K109">
        <f t="shared" si="11"/>
        <v>25.951981186637259</v>
      </c>
      <c r="L109">
        <f t="shared" si="12"/>
        <v>6.2760128818614707</v>
      </c>
      <c r="M109">
        <f t="shared" si="13"/>
        <v>2.1014773923611614</v>
      </c>
      <c r="N109">
        <f t="shared" si="14"/>
        <v>-1.6399760500926741E-4</v>
      </c>
      <c r="O109">
        <f t="shared" si="15"/>
        <v>55.932856240369198</v>
      </c>
      <c r="P109">
        <f t="shared" si="16"/>
        <v>55.867394849720561</v>
      </c>
      <c r="Q109">
        <f t="shared" si="17"/>
        <v>-1.0739780098703022E-3</v>
      </c>
      <c r="R109">
        <f t="shared" si="18"/>
        <v>55.933930218379068</v>
      </c>
      <c r="S109">
        <f t="shared" si="19"/>
        <v>2.1021933777010751</v>
      </c>
      <c r="T109">
        <f t="shared" si="20"/>
        <v>-0.37591400125935898</v>
      </c>
      <c r="U109">
        <f t="shared" si="21"/>
        <v>1.037435590771479</v>
      </c>
    </row>
    <row r="110" spans="1:21">
      <c r="A110" s="4">
        <v>43257.992488425924</v>
      </c>
      <c r="B110" s="3">
        <v>-4.0272959386129499E-4</v>
      </c>
      <c r="C110">
        <v>2.5064063278914501</v>
      </c>
      <c r="D110" s="3">
        <v>1.9052029326485399E-2</v>
      </c>
      <c r="E110" s="3">
        <v>1.8865226537163798E-2</v>
      </c>
      <c r="F110" s="3">
        <v>1.88235556500695E-2</v>
      </c>
      <c r="G110">
        <v>-3885104</v>
      </c>
      <c r="H110">
        <v>16919832</v>
      </c>
      <c r="K110">
        <f t="shared" si="11"/>
        <v>26.115619055768263</v>
      </c>
      <c r="L110">
        <f t="shared" si="12"/>
        <v>6.440339649222663</v>
      </c>
      <c r="M110">
        <f t="shared" si="13"/>
        <v>2.1565010185183646</v>
      </c>
      <c r="N110">
        <f t="shared" si="14"/>
        <v>-1.7084585664895198E-4</v>
      </c>
      <c r="O110">
        <f t="shared" si="15"/>
        <v>55.967110618616772</v>
      </c>
      <c r="P110">
        <f t="shared" si="16"/>
        <v>55.902026518282675</v>
      </c>
      <c r="Q110">
        <f t="shared" si="17"/>
        <v>3.4759934032550177E-2</v>
      </c>
      <c r="R110">
        <f t="shared" si="18"/>
        <v>55.932350684584222</v>
      </c>
      <c r="S110">
        <f t="shared" si="19"/>
        <v>2.133327729163331</v>
      </c>
      <c r="T110">
        <f t="shared" si="20"/>
        <v>-0.37663486985300998</v>
      </c>
      <c r="U110">
        <f t="shared" si="21"/>
        <v>1.0374502230001721</v>
      </c>
    </row>
    <row r="111" spans="1:21">
      <c r="A111" s="4">
        <v>43257.99596064815</v>
      </c>
      <c r="B111" s="3">
        <v>-4.03811784708523E-4</v>
      </c>
      <c r="C111">
        <v>2.5064764919134199</v>
      </c>
      <c r="D111" s="3">
        <v>1.9077466757498801E-2</v>
      </c>
      <c r="E111">
        <v>1.8889581777330001E-2</v>
      </c>
      <c r="F111" s="3">
        <v>1.8849533336760899E-2</v>
      </c>
      <c r="G111">
        <v>-3885104</v>
      </c>
      <c r="H111">
        <v>16921201</v>
      </c>
      <c r="K111">
        <f t="shared" si="11"/>
        <v>26.184559083966985</v>
      </c>
      <c r="L111">
        <f t="shared" si="12"/>
        <v>6.4751322446912472</v>
      </c>
      <c r="M111">
        <f t="shared" si="13"/>
        <v>2.1681510667536243</v>
      </c>
      <c r="N111">
        <f t="shared" si="14"/>
        <v>-1.4958023314007974E-4</v>
      </c>
      <c r="O111">
        <f t="shared" si="15"/>
        <v>56.04351324121474</v>
      </c>
      <c r="P111">
        <f t="shared" si="16"/>
        <v>55.974920307815694</v>
      </c>
      <c r="Q111">
        <f t="shared" si="17"/>
        <v>3.2867938294998567E-2</v>
      </c>
      <c r="R111">
        <f t="shared" si="18"/>
        <v>56.010645302919741</v>
      </c>
      <c r="S111">
        <f t="shared" si="19"/>
        <v>2.1462391078902918</v>
      </c>
      <c r="T111">
        <f t="shared" si="20"/>
        <v>-0.37439638316786555</v>
      </c>
      <c r="U111">
        <f t="shared" si="21"/>
        <v>1.0374047860795008</v>
      </c>
    </row>
    <row r="112" spans="1:21">
      <c r="A112" s="4">
        <v>43257.999432870369</v>
      </c>
      <c r="B112" s="3">
        <v>-4.0514371190511202E-4</v>
      </c>
      <c r="C112">
        <v>2.5065050332104901</v>
      </c>
      <c r="D112" s="3">
        <v>1.90691897813485E-2</v>
      </c>
      <c r="E112" s="3">
        <v>1.8882410776441198E-2</v>
      </c>
      <c r="F112" s="3">
        <v>1.8836097834428099E-2</v>
      </c>
      <c r="G112">
        <v>-3885104</v>
      </c>
      <c r="H112">
        <v>16922272</v>
      </c>
      <c r="K112">
        <f t="shared" si="11"/>
        <v>26.269408349442379</v>
      </c>
      <c r="L112">
        <f t="shared" si="12"/>
        <v>6.577642355705164</v>
      </c>
      <c r="M112">
        <f t="shared" si="13"/>
        <v>2.2024758339010564</v>
      </c>
      <c r="N112">
        <f t="shared" si="14"/>
        <v>-1.4092981001851332E-4</v>
      </c>
      <c r="O112">
        <f t="shared" si="15"/>
        <v>56.018652920817978</v>
      </c>
      <c r="P112">
        <f t="shared" si="16"/>
        <v>55.953457927401359</v>
      </c>
      <c r="Q112">
        <f t="shared" si="17"/>
        <v>4.8501120641141426E-2</v>
      </c>
      <c r="R112">
        <f t="shared" si="18"/>
        <v>55.970151800176836</v>
      </c>
      <c r="S112">
        <f t="shared" si="19"/>
        <v>2.1701417534736289</v>
      </c>
      <c r="T112">
        <f t="shared" si="20"/>
        <v>-0.37348581231296379</v>
      </c>
      <c r="U112">
        <f t="shared" si="21"/>
        <v>1.037386303264314</v>
      </c>
    </row>
    <row r="113" spans="1:21">
      <c r="A113" s="4">
        <v>43258.002905092595</v>
      </c>
      <c r="B113" s="3">
        <v>-4.0368097043028697E-4</v>
      </c>
      <c r="C113">
        <v>2.50647292425128</v>
      </c>
      <c r="D113" s="3">
        <v>1.90839836869964E-2</v>
      </c>
      <c r="E113" s="3">
        <v>1.8896859808082801E-2</v>
      </c>
      <c r="F113" s="3">
        <v>1.8856048602519899E-2</v>
      </c>
      <c r="G113">
        <v>-3885104</v>
      </c>
      <c r="H113">
        <v>16923664</v>
      </c>
      <c r="K113">
        <f t="shared" si="11"/>
        <v>26.176225673964964</v>
      </c>
      <c r="L113">
        <f t="shared" si="12"/>
        <v>6.4582345771451539</v>
      </c>
      <c r="M113">
        <f t="shared" si="13"/>
        <v>2.1624930053378524</v>
      </c>
      <c r="N113">
        <f t="shared" si="14"/>
        <v>-1.5066153603214308E-4</v>
      </c>
      <c r="O113">
        <f t="shared" si="15"/>
        <v>56.063087171641925</v>
      </c>
      <c r="P113">
        <f t="shared" si="16"/>
        <v>55.996703022266018</v>
      </c>
      <c r="Q113">
        <f t="shared" si="17"/>
        <v>3.280539177120545E-2</v>
      </c>
      <c r="R113">
        <f t="shared" si="18"/>
        <v>56.03028177987072</v>
      </c>
      <c r="S113">
        <f t="shared" si="19"/>
        <v>2.1406227441570489</v>
      </c>
      <c r="T113">
        <f t="shared" si="20"/>
        <v>-0.37451020452492484</v>
      </c>
      <c r="U113">
        <f t="shared" si="21"/>
        <v>1.0374070964314035</v>
      </c>
    </row>
    <row r="114" spans="1:21">
      <c r="A114" s="4">
        <v>43258.006377314814</v>
      </c>
      <c r="B114" s="3">
        <v>-4.00636565409513E-4</v>
      </c>
      <c r="C114">
        <v>2.5065430882732498</v>
      </c>
      <c r="D114" s="3">
        <v>1.90680956982942E-2</v>
      </c>
      <c r="E114" s="3">
        <v>1.8880151257089899E-2</v>
      </c>
      <c r="F114" s="3">
        <v>1.8846579431992701E-2</v>
      </c>
      <c r="G114">
        <v>-3885104</v>
      </c>
      <c r="H114">
        <v>16924739</v>
      </c>
      <c r="K114">
        <f t="shared" si="11"/>
        <v>25.982284495735545</v>
      </c>
      <c r="L114">
        <f t="shared" si="12"/>
        <v>6.2767405373938043</v>
      </c>
      <c r="M114">
        <f t="shared" si="13"/>
        <v>2.1017210425383377</v>
      </c>
      <c r="N114">
        <f t="shared" si="14"/>
        <v>-1.2939591252327084E-4</v>
      </c>
      <c r="O114">
        <f t="shared" si="15"/>
        <v>56.015366786512807</v>
      </c>
      <c r="P114">
        <f t="shared" si="16"/>
        <v>55.946695319974154</v>
      </c>
      <c r="Q114">
        <f t="shared" si="17"/>
        <v>1.3624310437236886E-2</v>
      </c>
      <c r="R114">
        <f t="shared" si="18"/>
        <v>56.00174247607557</v>
      </c>
      <c r="S114">
        <f t="shared" si="19"/>
        <v>2.092638168913513</v>
      </c>
      <c r="T114">
        <f t="shared" si="20"/>
        <v>-0.37227171783978041</v>
      </c>
      <c r="U114">
        <f t="shared" si="21"/>
        <v>1.0373616595107318</v>
      </c>
    </row>
    <row r="115" spans="1:21">
      <c r="A115" s="4">
        <v>43258.00984953704</v>
      </c>
      <c r="B115" s="3">
        <v>-4.0247985751193502E-4</v>
      </c>
      <c r="C115">
        <v>2.50646697814773</v>
      </c>
      <c r="D115" s="3">
        <v>1.9053503960167299E-2</v>
      </c>
      <c r="E115" s="3">
        <v>1.88667487396742E-2</v>
      </c>
      <c r="F115" s="3">
        <v>1.88235675609758E-2</v>
      </c>
      <c r="G115">
        <v>-3885104</v>
      </c>
      <c r="H115">
        <v>16925893</v>
      </c>
      <c r="K115">
        <f t="shared" si="11"/>
        <v>26.099709818491657</v>
      </c>
      <c r="L115">
        <f t="shared" si="12"/>
        <v>6.4244147551681277</v>
      </c>
      <c r="M115">
        <f t="shared" si="13"/>
        <v>2.151168683250527</v>
      </c>
      <c r="N115">
        <f t="shared" si="14"/>
        <v>-1.5246370751389036E-4</v>
      </c>
      <c r="O115">
        <f t="shared" si="15"/>
        <v>55.971539756158577</v>
      </c>
      <c r="P115">
        <f t="shared" si="16"/>
        <v>55.906582380128526</v>
      </c>
      <c r="Q115">
        <f t="shared" si="17"/>
        <v>3.9153173079085946E-2</v>
      </c>
      <c r="R115">
        <f t="shared" si="18"/>
        <v>55.932386583079492</v>
      </c>
      <c r="S115">
        <f t="shared" si="19"/>
        <v>2.1250665678644696</v>
      </c>
      <c r="T115">
        <f t="shared" si="20"/>
        <v>-0.37469990678616139</v>
      </c>
      <c r="U115">
        <f t="shared" si="21"/>
        <v>1.0374109470178965</v>
      </c>
    </row>
    <row r="116" spans="1:21">
      <c r="A116" s="4">
        <v>43258.013321759259</v>
      </c>
      <c r="B116" s="3">
        <v>-3.9605806567124098E-4</v>
      </c>
      <c r="C116">
        <v>2.5064431937334999</v>
      </c>
      <c r="D116" s="3">
        <v>1.90425988062452E-2</v>
      </c>
      <c r="E116" s="3">
        <v>1.8855486819538799E-2</v>
      </c>
      <c r="F116" s="3">
        <v>1.88341920894163E-2</v>
      </c>
      <c r="G116">
        <v>-3885104</v>
      </c>
      <c r="H116">
        <v>16926858</v>
      </c>
      <c r="K116">
        <f t="shared" si="11"/>
        <v>25.690615145664047</v>
      </c>
      <c r="L116">
        <f t="shared" si="12"/>
        <v>6.0013542364004504</v>
      </c>
      <c r="M116">
        <f t="shared" si="13"/>
        <v>2.0095099370805918</v>
      </c>
      <c r="N116">
        <f t="shared" si="14"/>
        <v>-1.5967239345003207E-4</v>
      </c>
      <c r="O116">
        <f t="shared" si="15"/>
        <v>55.938785569659004</v>
      </c>
      <c r="P116">
        <f t="shared" si="16"/>
        <v>55.87287612100377</v>
      </c>
      <c r="Q116">
        <f t="shared" si="17"/>
        <v>-2.562247126335393E-2</v>
      </c>
      <c r="R116">
        <f t="shared" si="18"/>
        <v>55.964408040922358</v>
      </c>
      <c r="S116">
        <f t="shared" si="19"/>
        <v>2.0265915845894944</v>
      </c>
      <c r="T116">
        <f t="shared" si="20"/>
        <v>-0.37545871583207102</v>
      </c>
      <c r="U116">
        <f t="shared" si="21"/>
        <v>1.0374263493638887</v>
      </c>
    </row>
    <row r="117" spans="1:21">
      <c r="A117" s="4">
        <v>43258.016793981478</v>
      </c>
      <c r="B117" s="3">
        <v>-4.0334798863113998E-4</v>
      </c>
      <c r="C117">
        <v>2.5063052441310001</v>
      </c>
      <c r="D117" s="3">
        <v>1.9070973612415401E-2</v>
      </c>
      <c r="E117" s="3">
        <v>1.8882434560855501E-2</v>
      </c>
      <c r="F117" s="3">
        <v>1.8842005643964502E-2</v>
      </c>
      <c r="G117">
        <v>-3885104</v>
      </c>
      <c r="H117">
        <v>16928242</v>
      </c>
      <c r="K117">
        <f t="shared" si="11"/>
        <v>26.155013357596129</v>
      </c>
      <c r="L117">
        <f t="shared" si="12"/>
        <v>6.45548160199092</v>
      </c>
      <c r="M117">
        <f t="shared" si="13"/>
        <v>2.161571191575316</v>
      </c>
      <c r="N117">
        <f t="shared" si="14"/>
        <v>-2.0148277186907463E-4</v>
      </c>
      <c r="O117">
        <f t="shared" si="15"/>
        <v>56.024010748489772</v>
      </c>
      <c r="P117">
        <f t="shared" si="16"/>
        <v>55.953529112742935</v>
      </c>
      <c r="Q117">
        <f t="shared" si="17"/>
        <v>3.605329462458684E-2</v>
      </c>
      <c r="R117">
        <f t="shared" si="18"/>
        <v>55.987957453865185</v>
      </c>
      <c r="S117">
        <f t="shared" si="19"/>
        <v>2.1375356618255914</v>
      </c>
      <c r="T117">
        <f t="shared" si="20"/>
        <v>-0.37985980829723343</v>
      </c>
      <c r="U117">
        <f t="shared" si="21"/>
        <v>1.0375156829706211</v>
      </c>
    </row>
    <row r="118" spans="1:21">
      <c r="A118" s="4">
        <v>43258.020266203705</v>
      </c>
      <c r="B118" s="3">
        <v>-4.0358583277338799E-4</v>
      </c>
      <c r="C118">
        <v>2.5063956249050499</v>
      </c>
      <c r="D118" s="3">
        <v>1.9076182399130601E-2</v>
      </c>
      <c r="E118" s="3">
        <v>1.88900574656145E-2</v>
      </c>
      <c r="F118">
        <v>1.8853475846754002E-2</v>
      </c>
      <c r="G118">
        <v>-3885104</v>
      </c>
      <c r="H118">
        <v>16929534</v>
      </c>
      <c r="K118">
        <f t="shared" si="11"/>
        <v>26.170165012145308</v>
      </c>
      <c r="L118">
        <f t="shared" si="12"/>
        <v>6.455555779364845</v>
      </c>
      <c r="M118">
        <f t="shared" si="13"/>
        <v>2.1615960293309522</v>
      </c>
      <c r="N118">
        <f t="shared" si="14"/>
        <v>-1.7408976531921975E-4</v>
      </c>
      <c r="O118">
        <f t="shared" si="15"/>
        <v>56.039655605290953</v>
      </c>
      <c r="P118">
        <f t="shared" si="16"/>
        <v>55.976344014642521</v>
      </c>
      <c r="Q118">
        <f t="shared" si="17"/>
        <v>1.7127900413683506E-2</v>
      </c>
      <c r="R118">
        <f t="shared" si="18"/>
        <v>56.02252770487727</v>
      </c>
      <c r="S118">
        <f t="shared" si="19"/>
        <v>2.1501774290551632</v>
      </c>
      <c r="T118">
        <f t="shared" si="20"/>
        <v>-0.3769763339235645</v>
      </c>
      <c r="U118">
        <f t="shared" si="21"/>
        <v>1.0374571540558666</v>
      </c>
    </row>
    <row r="119" spans="1:21">
      <c r="A119" s="4">
        <v>43258.02375</v>
      </c>
      <c r="B119" s="3">
        <v>-4.0224201336968701E-4</v>
      </c>
      <c r="C119">
        <v>2.5063587590630099</v>
      </c>
      <c r="D119">
        <v>1.9056750532708999E-2</v>
      </c>
      <c r="E119">
        <v>1.88706374914E-2</v>
      </c>
      <c r="F119" s="3">
        <v>1.88315359573062E-2</v>
      </c>
      <c r="G119">
        <v>-3885104</v>
      </c>
      <c r="H119">
        <v>16930328</v>
      </c>
      <c r="K119">
        <f t="shared" si="11"/>
        <v>26.084558163942479</v>
      </c>
      <c r="L119">
        <f t="shared" si="12"/>
        <v>6.3987887161638692</v>
      </c>
      <c r="M119">
        <f t="shared" si="13"/>
        <v>2.1425879899605476</v>
      </c>
      <c r="N119">
        <f t="shared" si="14"/>
        <v>-1.8526322851517853E-4</v>
      </c>
      <c r="O119">
        <f t="shared" si="15"/>
        <v>55.981291002521061</v>
      </c>
      <c r="P119">
        <f t="shared" si="16"/>
        <v>55.918221183437886</v>
      </c>
      <c r="Q119">
        <f t="shared" si="17"/>
        <v>2.4888326059347321E-2</v>
      </c>
      <c r="R119">
        <f t="shared" si="18"/>
        <v>55.956402676461714</v>
      </c>
      <c r="S119">
        <f t="shared" si="19"/>
        <v>2.1259957725876495</v>
      </c>
      <c r="T119">
        <f t="shared" si="20"/>
        <v>-0.37815248794419171</v>
      </c>
      <c r="U119">
        <f t="shared" si="21"/>
        <v>1.0374810276921438</v>
      </c>
    </row>
    <row r="120" spans="1:21">
      <c r="A120" s="4">
        <v>43258.027222222219</v>
      </c>
      <c r="B120" s="3">
        <v>-4.0444207168548001E-4</v>
      </c>
      <c r="C120">
        <v>2.5064063278914501</v>
      </c>
      <c r="D120" s="3">
        <v>1.9061923642802899E-2</v>
      </c>
      <c r="E120" s="3">
        <v>1.8875584649558699E-2</v>
      </c>
      <c r="F120">
        <v>1.8841469653179999E-2</v>
      </c>
      <c r="G120">
        <v>-3885104</v>
      </c>
      <c r="H120">
        <v>16931439</v>
      </c>
      <c r="K120">
        <f t="shared" si="11"/>
        <v>26.224710968522288</v>
      </c>
      <c r="L120">
        <f t="shared" si="12"/>
        <v>6.5258837679251993</v>
      </c>
      <c r="M120">
        <f t="shared" si="13"/>
        <v>2.1851448461979408</v>
      </c>
      <c r="N120">
        <f t="shared" si="14"/>
        <v>-1.7084585664895198E-4</v>
      </c>
      <c r="O120">
        <f t="shared" si="15"/>
        <v>55.99682870276893</v>
      </c>
      <c r="P120">
        <f t="shared" si="16"/>
        <v>55.9330277344366</v>
      </c>
      <c r="Q120">
        <f t="shared" si="17"/>
        <v>1.0486681193867753E-2</v>
      </c>
      <c r="R120">
        <f t="shared" si="18"/>
        <v>55.986342021575062</v>
      </c>
      <c r="S120">
        <f t="shared" si="19"/>
        <v>2.1781537254020291</v>
      </c>
      <c r="T120">
        <f t="shared" si="20"/>
        <v>-0.37663486985300998</v>
      </c>
      <c r="U120">
        <f t="shared" si="21"/>
        <v>1.0374502230001721</v>
      </c>
    </row>
    <row r="121" spans="1:21">
      <c r="A121" s="4">
        <v>43258.030694444446</v>
      </c>
      <c r="B121" s="3">
        <v>-4.0665402220838601E-4</v>
      </c>
      <c r="C121">
        <v>2.50656806190818</v>
      </c>
      <c r="D121" s="3">
        <v>1.90724363538902E-2</v>
      </c>
      <c r="E121" s="3">
        <v>1.88853362593909E-2</v>
      </c>
      <c r="F121" s="3">
        <v>1.8842636921999702E-2</v>
      </c>
      <c r="G121">
        <v>-3885104</v>
      </c>
      <c r="H121">
        <v>16933330</v>
      </c>
      <c r="K121">
        <f t="shared" si="11"/>
        <v>26.365621355829592</v>
      </c>
      <c r="L121">
        <f t="shared" si="12"/>
        <v>6.665259790992442</v>
      </c>
      <c r="M121">
        <f t="shared" si="13"/>
        <v>2.2318138966008689</v>
      </c>
      <c r="N121">
        <f t="shared" si="14"/>
        <v>-1.2182679229376772E-4</v>
      </c>
      <c r="O121">
        <f t="shared" si="15"/>
        <v>56.028404167180462</v>
      </c>
      <c r="P121">
        <f t="shared" si="16"/>
        <v>55.962213724386437</v>
      </c>
      <c r="Q121">
        <f t="shared" si="17"/>
        <v>3.8544093062107265E-2</v>
      </c>
      <c r="R121">
        <f t="shared" si="18"/>
        <v>55.989860074118354</v>
      </c>
      <c r="S121">
        <f t="shared" si="19"/>
        <v>2.2061178345594641</v>
      </c>
      <c r="T121">
        <f t="shared" si="20"/>
        <v>-0.37147496834193794</v>
      </c>
      <c r="U121">
        <f t="shared" si="21"/>
        <v>1.0373454870474474</v>
      </c>
    </row>
    <row r="122" spans="1:21">
      <c r="A122" s="4">
        <v>43258.034166666665</v>
      </c>
      <c r="B122" s="3">
        <v>-4.08104871476098E-4</v>
      </c>
      <c r="C122">
        <v>2.5064527074991898</v>
      </c>
      <c r="D122" s="3">
        <v>1.9064385329675099E-2</v>
      </c>
      <c r="E122" s="3">
        <v>1.8875204098931099E-2</v>
      </c>
      <c r="F122" s="3">
        <v>1.8823412719193602E-2</v>
      </c>
      <c r="G122">
        <v>-3885104</v>
      </c>
      <c r="H122">
        <v>16934111</v>
      </c>
      <c r="K122">
        <f t="shared" si="11"/>
        <v>26.458046448579509</v>
      </c>
      <c r="L122">
        <f t="shared" si="12"/>
        <v>6.7829549233694468</v>
      </c>
      <c r="M122">
        <f t="shared" si="13"/>
        <v>2.2712232580118465</v>
      </c>
      <c r="N122">
        <f t="shared" si="14"/>
        <v>-1.5678891907622145E-4</v>
      </c>
      <c r="O122">
        <f t="shared" si="15"/>
        <v>56.004222504955635</v>
      </c>
      <c r="P122">
        <f t="shared" si="16"/>
        <v>55.931888768975135</v>
      </c>
      <c r="Q122">
        <f t="shared" si="17"/>
        <v>7.2302602315538422E-2</v>
      </c>
      <c r="R122">
        <f t="shared" si="18"/>
        <v>55.931919902640097</v>
      </c>
      <c r="S122">
        <f t="shared" si="19"/>
        <v>2.2230215231348209</v>
      </c>
      <c r="T122">
        <f t="shared" si="20"/>
        <v>-0.37515519221377519</v>
      </c>
      <c r="U122">
        <f t="shared" si="21"/>
        <v>1.037420188425493</v>
      </c>
    </row>
    <row r="123" spans="1:21">
      <c r="A123" s="4">
        <v>43258.037638888891</v>
      </c>
      <c r="B123" s="3">
        <v>-4.0762918319160198E-4</v>
      </c>
      <c r="C123">
        <v>2.5064871948998202</v>
      </c>
      <c r="D123" s="3">
        <v>1.9058439226118901E-2</v>
      </c>
      <c r="E123" s="3">
        <v>1.8871267778376902E-2</v>
      </c>
      <c r="F123" s="3">
        <v>1.8818946129322299E-2</v>
      </c>
      <c r="G123">
        <v>-3885104</v>
      </c>
      <c r="H123">
        <v>16934882</v>
      </c>
      <c r="K123">
        <f t="shared" si="11"/>
        <v>26.427743139481159</v>
      </c>
      <c r="L123">
        <f t="shared" si="12"/>
        <v>6.7585229060060126</v>
      </c>
      <c r="M123">
        <f t="shared" si="13"/>
        <v>2.2630423742078278</v>
      </c>
      <c r="N123">
        <f t="shared" si="14"/>
        <v>-1.46336324469812E-4</v>
      </c>
      <c r="O123">
        <f t="shared" si="15"/>
        <v>55.986363079383402</v>
      </c>
      <c r="P123">
        <f t="shared" si="16"/>
        <v>55.92010759498325</v>
      </c>
      <c r="Q123">
        <f t="shared" si="17"/>
        <v>6.7905112495679987E-2</v>
      </c>
      <c r="R123">
        <f t="shared" si="18"/>
        <v>55.918457966887722</v>
      </c>
      <c r="S123">
        <f t="shared" si="19"/>
        <v>2.2177722992107078</v>
      </c>
      <c r="T123">
        <f t="shared" si="20"/>
        <v>-0.37405491909731103</v>
      </c>
      <c r="U123">
        <f t="shared" si="21"/>
        <v>1.0373978550238063</v>
      </c>
    </row>
    <row r="124" spans="1:21">
      <c r="A124" s="4">
        <v>43258.04111111111</v>
      </c>
      <c r="B124" s="3">
        <v>-4.04204227543232E-4</v>
      </c>
      <c r="C124">
        <v>2.5065395206111099</v>
      </c>
      <c r="D124" s="3">
        <v>1.90440734399272E-2</v>
      </c>
      <c r="E124" s="3">
        <v>1.88576512012332E-2</v>
      </c>
      <c r="F124" s="3">
        <v>1.8817933702284802E-2</v>
      </c>
      <c r="G124">
        <v>-3885104</v>
      </c>
      <c r="H124">
        <v>16935441</v>
      </c>
      <c r="K124">
        <f t="shared" si="11"/>
        <v>26.209559313973113</v>
      </c>
      <c r="L124">
        <f t="shared" si="12"/>
        <v>6.5416699066245538</v>
      </c>
      <c r="M124">
        <f t="shared" si="13"/>
        <v>2.1904307202415154</v>
      </c>
      <c r="N124">
        <f t="shared" si="14"/>
        <v>-1.3047721541533416E-4</v>
      </c>
      <c r="O124">
        <f t="shared" si="15"/>
        <v>55.943214707201108</v>
      </c>
      <c r="P124">
        <f t="shared" si="16"/>
        <v>55.87935398706562</v>
      </c>
      <c r="Q124">
        <f t="shared" si="17"/>
        <v>2.780811241726866E-2</v>
      </c>
      <c r="R124">
        <f t="shared" si="18"/>
        <v>55.915406594783839</v>
      </c>
      <c r="S124">
        <f t="shared" si="19"/>
        <v>2.1718919786300028</v>
      </c>
      <c r="T124">
        <f t="shared" si="20"/>
        <v>-0.3723855391968397</v>
      </c>
      <c r="U124">
        <f t="shared" si="21"/>
        <v>1.0373639698626345</v>
      </c>
    </row>
    <row r="125" spans="1:21">
      <c r="A125" s="4">
        <v>43258.044583333336</v>
      </c>
      <c r="B125" s="3">
        <v>-4.0501289762687501E-4</v>
      </c>
      <c r="C125">
        <v>2.5064871948998202</v>
      </c>
      <c r="D125" s="3">
        <v>1.90634815219346E-2</v>
      </c>
      <c r="E125" s="3">
        <v>1.88767263014415E-2</v>
      </c>
      <c r="F125" s="3">
        <v>1.8833751385882402E-2</v>
      </c>
      <c r="G125">
        <v>-3885104</v>
      </c>
      <c r="H125">
        <v>16936252</v>
      </c>
      <c r="K125">
        <f t="shared" si="11"/>
        <v>26.261074939440295</v>
      </c>
      <c r="L125">
        <f t="shared" si="12"/>
        <v>6.5723933309611215</v>
      </c>
      <c r="M125">
        <f t="shared" si="13"/>
        <v>2.2007182360377011</v>
      </c>
      <c r="N125">
        <f t="shared" si="14"/>
        <v>-1.46336324469812E-4</v>
      </c>
      <c r="O125">
        <f t="shared" si="15"/>
        <v>56.001507872268782</v>
      </c>
      <c r="P125">
        <f t="shared" si="16"/>
        <v>55.936444630820993</v>
      </c>
      <c r="Q125">
        <f t="shared" si="17"/>
        <v>3.8428075673785145E-2</v>
      </c>
      <c r="R125">
        <f t="shared" si="18"/>
        <v>55.963079796594997</v>
      </c>
      <c r="S125">
        <f t="shared" si="19"/>
        <v>2.1750995189218445</v>
      </c>
      <c r="T125">
        <f t="shared" si="20"/>
        <v>-0.37405491909731103</v>
      </c>
      <c r="U125">
        <f t="shared" si="21"/>
        <v>1.0373978550238063</v>
      </c>
    </row>
    <row r="126" spans="1:21">
      <c r="A126" s="4">
        <v>43258.048055555555</v>
      </c>
      <c r="B126" s="3">
        <v>-4.0447774830681699E-4</v>
      </c>
      <c r="C126">
        <v>2.50647292425128</v>
      </c>
      <c r="D126" s="3">
        <v>1.9066573495783799E-2</v>
      </c>
      <c r="E126" s="3">
        <v>1.8880020442811701E-2</v>
      </c>
      <c r="F126" s="3">
        <v>1.8841052771458599E-2</v>
      </c>
      <c r="G126">
        <v>-3885104</v>
      </c>
      <c r="H126">
        <v>16937023</v>
      </c>
      <c r="K126">
        <f t="shared" si="11"/>
        <v>26.226983716704652</v>
      </c>
      <c r="L126">
        <f t="shared" si="12"/>
        <v>6.5287045033362592</v>
      </c>
      <c r="M126">
        <f t="shared" si="13"/>
        <v>2.1860893489909969</v>
      </c>
      <c r="N126">
        <f t="shared" si="14"/>
        <v>-1.5066153603214308E-4</v>
      </c>
      <c r="O126">
        <f t="shared" si="15"/>
        <v>56.010794773566275</v>
      </c>
      <c r="P126">
        <f t="shared" si="16"/>
        <v>55.946303800596894</v>
      </c>
      <c r="Q126">
        <f t="shared" si="17"/>
        <v>2.5709199328339594E-2</v>
      </c>
      <c r="R126">
        <f t="shared" si="18"/>
        <v>55.985085574237935</v>
      </c>
      <c r="S126">
        <f t="shared" si="19"/>
        <v>2.1689498827721039</v>
      </c>
      <c r="T126">
        <f t="shared" si="20"/>
        <v>-0.37451020452492484</v>
      </c>
      <c r="U126">
        <f t="shared" si="21"/>
        <v>1.0374070964314035</v>
      </c>
    </row>
    <row r="127" spans="1:21">
      <c r="A127" s="4">
        <v>43258.051527777781</v>
      </c>
      <c r="B127" s="3">
        <v>-4.0558372356827002E-4</v>
      </c>
      <c r="C127">
        <v>2.5064634104855901</v>
      </c>
      <c r="D127" s="3">
        <v>1.9059723584487102E-2</v>
      </c>
      <c r="E127" s="3">
        <v>1.8874217045740799E-2</v>
      </c>
      <c r="F127" s="3">
        <v>1.8829511103231202E-2</v>
      </c>
      <c r="G127">
        <v>-3885104</v>
      </c>
      <c r="H127">
        <v>16937743</v>
      </c>
      <c r="K127">
        <f t="shared" si="11"/>
        <v>26.297438910358306</v>
      </c>
      <c r="L127">
        <f t="shared" si="12"/>
        <v>6.6143311148328667</v>
      </c>
      <c r="M127">
        <f t="shared" si="13"/>
        <v>2.2147607987843316</v>
      </c>
      <c r="N127">
        <f t="shared" si="14"/>
        <v>-1.5354501040595371E-4</v>
      </c>
      <c r="O127">
        <f t="shared" si="15"/>
        <v>55.990220715307188</v>
      </c>
      <c r="P127">
        <f t="shared" si="16"/>
        <v>55.928934577309583</v>
      </c>
      <c r="Q127">
        <f t="shared" si="17"/>
        <v>3.9920783053240427E-2</v>
      </c>
      <c r="R127">
        <f t="shared" si="18"/>
        <v>55.950299932253948</v>
      </c>
      <c r="S127">
        <f t="shared" si="19"/>
        <v>2.1881469434155045</v>
      </c>
      <c r="T127">
        <f t="shared" si="20"/>
        <v>-0.37481372814322067</v>
      </c>
      <c r="U127">
        <f t="shared" si="21"/>
        <v>1.0374132573697989</v>
      </c>
    </row>
    <row r="128" spans="1:21">
      <c r="A128" s="4">
        <v>43258.055</v>
      </c>
      <c r="B128" s="3">
        <v>-4.0233715102658599E-4</v>
      </c>
      <c r="C128">
        <v>2.5064110847743</v>
      </c>
      <c r="D128" s="3">
        <v>1.90634815219346E-2</v>
      </c>
      <c r="E128">
        <v>1.8876250613157002E-2</v>
      </c>
      <c r="F128" s="3">
        <v>1.8846567521086401E-2</v>
      </c>
      <c r="G128">
        <v>-3885104</v>
      </c>
      <c r="H128">
        <v>16938447</v>
      </c>
      <c r="K128">
        <f t="shared" si="11"/>
        <v>26.090618825762135</v>
      </c>
      <c r="L128">
        <f t="shared" si="12"/>
        <v>6.3850905241983202</v>
      </c>
      <c r="M128">
        <f t="shared" si="13"/>
        <v>2.138001249736508</v>
      </c>
      <c r="N128">
        <f t="shared" si="14"/>
        <v>-1.6940411946056612E-4</v>
      </c>
      <c r="O128">
        <f t="shared" si="15"/>
        <v>56.001507872268782</v>
      </c>
      <c r="P128">
        <f t="shared" si="16"/>
        <v>55.935020923994166</v>
      </c>
      <c r="Q128">
        <f t="shared" si="17"/>
        <v>-1.9870531152577087E-4</v>
      </c>
      <c r="R128">
        <f t="shared" si="18"/>
        <v>56.001706577580308</v>
      </c>
      <c r="S128">
        <f t="shared" si="19"/>
        <v>2.1381337199441917</v>
      </c>
      <c r="T128">
        <f t="shared" si="20"/>
        <v>-0.37648310804370622</v>
      </c>
      <c r="U128">
        <f t="shared" si="21"/>
        <v>1.0374471425309713</v>
      </c>
    </row>
    <row r="129" spans="1:21">
      <c r="A129" s="4">
        <v>43258.058472222219</v>
      </c>
      <c r="B129" s="3">
        <v>-4.0729620139245498E-4</v>
      </c>
      <c r="C129">
        <v>2.5064622212648802</v>
      </c>
      <c r="D129" s="3">
        <v>1.90944963980837E-2</v>
      </c>
      <c r="E129" s="3">
        <v>1.8907408195791502E-2</v>
      </c>
      <c r="F129" s="3">
        <v>1.8862289917433401E-2</v>
      </c>
      <c r="G129">
        <v>-3885104</v>
      </c>
      <c r="H129">
        <v>16939434</v>
      </c>
      <c r="K129">
        <f t="shared" si="11"/>
        <v>26.406530823112327</v>
      </c>
      <c r="L129">
        <f t="shared" si="12"/>
        <v>6.6803355746415942</v>
      </c>
      <c r="M129">
        <f t="shared" si="13"/>
        <v>2.2368619134082253</v>
      </c>
      <c r="N129">
        <f t="shared" si="14"/>
        <v>-1.5390544470227622E-4</v>
      </c>
      <c r="O129">
        <f t="shared" si="15"/>
        <v>56.094662636053457</v>
      </c>
      <c r="P129">
        <f t="shared" si="16"/>
        <v>56.028273721150683</v>
      </c>
      <c r="Q129">
        <f t="shared" si="17"/>
        <v>4.5570044624746231E-2</v>
      </c>
      <c r="R129">
        <f t="shared" si="18"/>
        <v>56.04909259142871</v>
      </c>
      <c r="S129">
        <f t="shared" si="19"/>
        <v>2.2064818836583946</v>
      </c>
      <c r="T129">
        <f t="shared" si="20"/>
        <v>-0.37485166859546515</v>
      </c>
      <c r="U129">
        <f t="shared" si="21"/>
        <v>1.0374140274870975</v>
      </c>
    </row>
    <row r="130" spans="1:21">
      <c r="A130" s="4">
        <v>43258.061944444446</v>
      </c>
      <c r="B130" s="3">
        <v>-4.0481073010596399E-4</v>
      </c>
      <c r="C130">
        <v>2.5064075171121698</v>
      </c>
      <c r="D130" s="3">
        <v>1.9059497632551901E-2</v>
      </c>
      <c r="E130" s="3">
        <v>1.88735510821425E-2</v>
      </c>
      <c r="F130" s="3">
        <v>1.8821935766809499E-2</v>
      </c>
      <c r="G130">
        <v>-3885104</v>
      </c>
      <c r="H130">
        <v>16939776</v>
      </c>
      <c r="K130">
        <f t="shared" si="11"/>
        <v>26.248196033073484</v>
      </c>
      <c r="L130">
        <f t="shared" si="12"/>
        <v>6.5750459483304251</v>
      </c>
      <c r="M130">
        <f t="shared" si="13"/>
        <v>2.201606445723868</v>
      </c>
      <c r="N130">
        <f t="shared" si="14"/>
        <v>-1.7048542234966832E-4</v>
      </c>
      <c r="O130">
        <f t="shared" si="15"/>
        <v>55.989542057135246</v>
      </c>
      <c r="P130">
        <f t="shared" si="16"/>
        <v>55.926941387752024</v>
      </c>
      <c r="Q130">
        <f t="shared" si="17"/>
        <v>6.2073567917245498E-2</v>
      </c>
      <c r="R130">
        <f t="shared" si="18"/>
        <v>55.927468489218001</v>
      </c>
      <c r="S130">
        <f t="shared" si="19"/>
        <v>2.1602240671123711</v>
      </c>
      <c r="T130">
        <f t="shared" si="20"/>
        <v>-0.37659692940045381</v>
      </c>
      <c r="U130">
        <f t="shared" si="21"/>
        <v>1.0374494528828671</v>
      </c>
    </row>
    <row r="131" spans="1:21">
      <c r="A131" s="4">
        <v>43258.065416666665</v>
      </c>
      <c r="B131" s="3">
        <v>-4.10364390827453E-4</v>
      </c>
      <c r="C131">
        <v>2.5064289230849699</v>
      </c>
      <c r="D131" s="3">
        <v>1.9081712275437899E-2</v>
      </c>
      <c r="E131" s="3">
        <v>1.8895991676963601E-2</v>
      </c>
      <c r="F131" s="3">
        <v>1.8833632276819098E-2</v>
      </c>
      <c r="G131">
        <v>-3885104</v>
      </c>
      <c r="H131">
        <v>16941081</v>
      </c>
      <c r="K131">
        <f t="shared" si="11"/>
        <v>26.601987166796611</v>
      </c>
      <c r="L131">
        <f t="shared" si="12"/>
        <v>6.9134621260971247</v>
      </c>
      <c r="M131">
        <f t="shared" si="13"/>
        <v>2.3149226482513332</v>
      </c>
      <c r="N131">
        <f t="shared" si="14"/>
        <v>-1.6399760500926741E-4</v>
      </c>
      <c r="O131">
        <f t="shared" si="15"/>
        <v>56.056264871073232</v>
      </c>
      <c r="P131">
        <f t="shared" si="16"/>
        <v>55.994104757307092</v>
      </c>
      <c r="Q131">
        <f t="shared" si="17"/>
        <v>9.354405943183508E-2</v>
      </c>
      <c r="R131">
        <f t="shared" si="18"/>
        <v>55.962720811641397</v>
      </c>
      <c r="S131">
        <f t="shared" si="19"/>
        <v>2.252559941963443</v>
      </c>
      <c r="T131">
        <f t="shared" si="20"/>
        <v>-0.37591400125935898</v>
      </c>
      <c r="U131">
        <f t="shared" si="21"/>
        <v>1.037435590771479</v>
      </c>
    </row>
    <row r="132" spans="1:21">
      <c r="A132" s="4">
        <v>43258.068888888891</v>
      </c>
      <c r="B132" s="3">
        <v>-4.0157604977139301E-4</v>
      </c>
      <c r="C132">
        <v>2.5064051386707402</v>
      </c>
      <c r="D132" s="3">
        <v>1.90491633045713E-2</v>
      </c>
      <c r="E132" s="3">
        <v>1.88615042763377E-2</v>
      </c>
      <c r="F132" s="3">
        <v>1.8836431339805101E-2</v>
      </c>
      <c r="G132">
        <v>-3885104</v>
      </c>
      <c r="H132">
        <v>16941796</v>
      </c>
      <c r="K132">
        <f t="shared" si="11"/>
        <v>26.042133531204815</v>
      </c>
      <c r="L132">
        <f t="shared" si="12"/>
        <v>6.349929147684799</v>
      </c>
      <c r="M132">
        <f t="shared" si="13"/>
        <v>2.1262277178431912</v>
      </c>
      <c r="N132">
        <f t="shared" si="14"/>
        <v>-1.7120629094527452E-4</v>
      </c>
      <c r="O132">
        <f t="shared" si="15"/>
        <v>55.958502375490923</v>
      </c>
      <c r="P132">
        <f t="shared" si="16"/>
        <v>55.890886012363083</v>
      </c>
      <c r="Q132">
        <f t="shared" si="17"/>
        <v>-1.2654582555256866E-2</v>
      </c>
      <c r="R132">
        <f t="shared" si="18"/>
        <v>55.97115695804618</v>
      </c>
      <c r="S132">
        <f t="shared" si="19"/>
        <v>2.1346641062133624</v>
      </c>
      <c r="T132">
        <f t="shared" si="20"/>
        <v>-0.37667281030525446</v>
      </c>
      <c r="U132">
        <f t="shared" si="21"/>
        <v>1.0374509931174707</v>
      </c>
    </row>
    <row r="133" spans="1:21">
      <c r="A133" s="4">
        <v>43258.07236111111</v>
      </c>
      <c r="B133" s="3">
        <v>-4.0186146274208997E-4</v>
      </c>
      <c r="C133">
        <v>2.5064538967199002</v>
      </c>
      <c r="D133" s="3">
        <v>1.9056358089874301E-2</v>
      </c>
      <c r="E133" s="3">
        <v>1.88694007018603E-2</v>
      </c>
      <c r="F133" s="3">
        <v>1.8845614648580498E-2</v>
      </c>
      <c r="G133">
        <v>-3885104</v>
      </c>
      <c r="H133">
        <v>16942553</v>
      </c>
      <c r="K133">
        <f t="shared" si="11"/>
        <v>26.060315516663785</v>
      </c>
      <c r="L133">
        <f t="shared" si="12"/>
        <v>6.3560397573367862</v>
      </c>
      <c r="M133">
        <f t="shared" si="13"/>
        <v>2.1282738111637305</v>
      </c>
      <c r="N133">
        <f t="shared" si="14"/>
        <v>-1.5642848477976431E-4</v>
      </c>
      <c r="O133">
        <f t="shared" si="15"/>
        <v>55.980112280433325</v>
      </c>
      <c r="P133">
        <f t="shared" si="16"/>
        <v>55.914519545688137</v>
      </c>
      <c r="Q133">
        <f t="shared" si="17"/>
        <v>-1.8722417519732915E-2</v>
      </c>
      <c r="R133">
        <f t="shared" si="18"/>
        <v>55.998834697953058</v>
      </c>
      <c r="S133">
        <f t="shared" si="19"/>
        <v>2.1407554228435526</v>
      </c>
      <c r="T133">
        <f t="shared" si="20"/>
        <v>-0.37511725176151656</v>
      </c>
      <c r="U133">
        <f t="shared" si="21"/>
        <v>1.0374194183081944</v>
      </c>
    </row>
    <row r="134" spans="1:21">
      <c r="A134" s="4">
        <v>43258.075833333336</v>
      </c>
      <c r="B134" s="3">
        <v>-4.02907976967981E-4</v>
      </c>
      <c r="C134">
        <v>2.5065526020389401</v>
      </c>
      <c r="D134" s="3">
        <v>1.9060211164978701E-2</v>
      </c>
      <c r="E134" s="3">
        <v>1.8873027825029601E-2</v>
      </c>
      <c r="F134" s="3">
        <v>1.88333821477863E-2</v>
      </c>
      <c r="G134">
        <v>-3885104</v>
      </c>
      <c r="H134">
        <v>16943453</v>
      </c>
      <c r="K134">
        <f t="shared" si="11"/>
        <v>26.126982796680146</v>
      </c>
      <c r="L134">
        <f t="shared" si="12"/>
        <v>6.4387865483178199</v>
      </c>
      <c r="M134">
        <f t="shared" si="13"/>
        <v>2.1559809739453182</v>
      </c>
      <c r="N134">
        <f t="shared" si="14"/>
        <v>-1.2651243814932562E-4</v>
      </c>
      <c r="O134">
        <f t="shared" si="15"/>
        <v>55.991685188204087</v>
      </c>
      <c r="P134">
        <f t="shared" si="16"/>
        <v>55.925375310242664</v>
      </c>
      <c r="Q134">
        <f t="shared" si="17"/>
        <v>2.9718244964840324E-2</v>
      </c>
      <c r="R134">
        <f t="shared" si="18"/>
        <v>55.961966943239247</v>
      </c>
      <c r="S134">
        <f t="shared" si="19"/>
        <v>2.1361688106354246</v>
      </c>
      <c r="T134">
        <f t="shared" si="20"/>
        <v>-0.37196819422147037</v>
      </c>
      <c r="U134">
        <f t="shared" si="21"/>
        <v>1.0373554985723363</v>
      </c>
    </row>
    <row r="135" spans="1:21">
      <c r="A135" s="4">
        <v>43258.079317129632</v>
      </c>
      <c r="B135" s="3">
        <v>-4.0243228868348498E-4</v>
      </c>
      <c r="C135">
        <v>2.5065157361968899</v>
      </c>
      <c r="D135" s="3">
        <v>1.9062970157028802E-2</v>
      </c>
      <c r="E135" s="3">
        <v>1.88759652001863E-2</v>
      </c>
      <c r="F135" s="3">
        <v>1.8845960064863901E-2</v>
      </c>
      <c r="G135">
        <v>-3885104</v>
      </c>
      <c r="H135">
        <v>16944690</v>
      </c>
      <c r="K135">
        <f t="shared" si="11"/>
        <v>26.096679487581792</v>
      </c>
      <c r="L135">
        <f t="shared" si="12"/>
        <v>6.3919496816939283</v>
      </c>
      <c r="M135">
        <f t="shared" si="13"/>
        <v>2.1402979888731219</v>
      </c>
      <c r="N135">
        <f t="shared" si="14"/>
        <v>-1.3768590134838015E-4</v>
      </c>
      <c r="O135">
        <f t="shared" si="15"/>
        <v>55.999971961669672</v>
      </c>
      <c r="P135">
        <f t="shared" si="16"/>
        <v>55.934166699898064</v>
      </c>
      <c r="Q135">
        <f t="shared" si="17"/>
        <v>9.6207351695909438E-5</v>
      </c>
      <c r="R135">
        <f t="shared" si="18"/>
        <v>55.999875754317976</v>
      </c>
      <c r="S135">
        <f t="shared" si="19"/>
        <v>2.140233850638658</v>
      </c>
      <c r="T135">
        <f t="shared" si="20"/>
        <v>-0.37314434824242348</v>
      </c>
      <c r="U135">
        <f t="shared" si="21"/>
        <v>1.0373793722086198</v>
      </c>
    </row>
    <row r="136" spans="1:21">
      <c r="A136" s="4">
        <v>43258.082789351851</v>
      </c>
      <c r="B136" s="3">
        <v>-4.03431234080927E-4</v>
      </c>
      <c r="C136">
        <v>2.5064967086655101</v>
      </c>
      <c r="D136">
        <v>1.9047974083860001E-2</v>
      </c>
      <c r="E136" s="3">
        <v>1.88606004685971E-2</v>
      </c>
      <c r="F136" s="3">
        <v>1.8838098866690401E-2</v>
      </c>
      <c r="G136">
        <v>-3885104</v>
      </c>
      <c r="H136">
        <v>16945484</v>
      </c>
      <c r="K136">
        <f t="shared" si="11"/>
        <v>26.160316436688355</v>
      </c>
      <c r="L136">
        <f t="shared" si="12"/>
        <v>6.4659201042539518</v>
      </c>
      <c r="M136">
        <f t="shared" si="13"/>
        <v>2.165066448345625</v>
      </c>
      <c r="N136">
        <f t="shared" si="14"/>
        <v>-1.4345285009600137E-4</v>
      </c>
      <c r="O136">
        <f t="shared" si="15"/>
        <v>55.954930490376299</v>
      </c>
      <c r="P136">
        <f t="shared" si="16"/>
        <v>55.888180969391961</v>
      </c>
      <c r="Q136">
        <f t="shared" si="17"/>
        <v>-2.1252257017472687E-2</v>
      </c>
      <c r="R136">
        <f t="shared" si="18"/>
        <v>55.976182747393771</v>
      </c>
      <c r="S136">
        <f t="shared" si="19"/>
        <v>2.1792346196906069</v>
      </c>
      <c r="T136">
        <f t="shared" si="20"/>
        <v>-0.3737513954790152</v>
      </c>
      <c r="U136">
        <f t="shared" si="21"/>
        <v>1.0373916940854109</v>
      </c>
    </row>
    <row r="137" spans="1:21">
      <c r="A137" s="4">
        <v>43258.086261574077</v>
      </c>
      <c r="B137" s="3">
        <v>-4.04275580785907E-4</v>
      </c>
      <c r="C137">
        <v>2.5066144415159202</v>
      </c>
      <c r="D137" s="3">
        <v>1.90693800566623E-2</v>
      </c>
      <c r="E137" s="3">
        <v>1.8882303746577199E-2</v>
      </c>
      <c r="F137" s="3">
        <v>1.8842196218465699E-2</v>
      </c>
      <c r="G137">
        <v>-3885104</v>
      </c>
      <c r="H137">
        <v>16946392</v>
      </c>
      <c r="K137">
        <f t="shared" si="11"/>
        <v>26.214104810337904</v>
      </c>
      <c r="L137">
        <f t="shared" si="12"/>
        <v>6.5143225462853085</v>
      </c>
      <c r="M137">
        <f t="shared" si="13"/>
        <v>2.1812736549875904</v>
      </c>
      <c r="N137">
        <f t="shared" si="14"/>
        <v>-1.0776985472090258E-4</v>
      </c>
      <c r="O137">
        <f t="shared" si="15"/>
        <v>56.019224422436288</v>
      </c>
      <c r="P137">
        <f t="shared" si="16"/>
        <v>55.953137593365362</v>
      </c>
      <c r="Q137">
        <f t="shared" si="17"/>
        <v>3.0692592645600314E-2</v>
      </c>
      <c r="R137">
        <f t="shared" si="18"/>
        <v>55.988531829790688</v>
      </c>
      <c r="S137">
        <f t="shared" si="19"/>
        <v>2.1608119265571903</v>
      </c>
      <c r="T137">
        <f t="shared" si="20"/>
        <v>-0.36999529070268899</v>
      </c>
      <c r="U137">
        <f t="shared" si="21"/>
        <v>1.0373154524727681</v>
      </c>
    </row>
    <row r="138" spans="1:21">
      <c r="A138" s="4">
        <v>43258.089733796296</v>
      </c>
      <c r="B138" s="3">
        <v>-4.04727484656178E-4</v>
      </c>
      <c r="C138">
        <v>2.5065300068454199</v>
      </c>
      <c r="D138" s="3">
        <v>1.9045072385324598E-2</v>
      </c>
      <c r="E138" s="3">
        <v>1.8856616579214499E-2</v>
      </c>
      <c r="F138" s="3">
        <v>1.8820506458050699E-2</v>
      </c>
      <c r="G138">
        <v>-3885104</v>
      </c>
      <c r="H138">
        <v>16947090</v>
      </c>
      <c r="K138">
        <f t="shared" si="11"/>
        <v>26.242892953981322</v>
      </c>
      <c r="L138">
        <f t="shared" si="12"/>
        <v>6.5716216825934151</v>
      </c>
      <c r="M138">
        <f t="shared" si="13"/>
        <v>2.2004598551786891</v>
      </c>
      <c r="N138">
        <f t="shared" si="14"/>
        <v>-1.3336068978914479E-4</v>
      </c>
      <c r="O138">
        <f t="shared" si="15"/>
        <v>55.946215090697116</v>
      </c>
      <c r="P138">
        <f t="shared" si="16"/>
        <v>55.876257424717529</v>
      </c>
      <c r="Q138">
        <f t="shared" si="17"/>
        <v>2.3054420919827123E-2</v>
      </c>
      <c r="R138">
        <f t="shared" si="18"/>
        <v>55.923160669777289</v>
      </c>
      <c r="S138">
        <f t="shared" si="19"/>
        <v>2.1850902412321376</v>
      </c>
      <c r="T138">
        <f t="shared" si="20"/>
        <v>-0.37268906281513553</v>
      </c>
      <c r="U138">
        <f t="shared" si="21"/>
        <v>1.0373701308010299</v>
      </c>
    </row>
    <row r="139" spans="1:21">
      <c r="A139" s="4">
        <v>43258.093206018515</v>
      </c>
      <c r="B139" s="3">
        <v>-4.0994816357852002E-4</v>
      </c>
      <c r="C139">
        <v>2.5065300068454199</v>
      </c>
      <c r="D139" s="3">
        <v>1.9236774763976401E-2</v>
      </c>
      <c r="E139" s="3">
        <v>1.9033144501590899E-2</v>
      </c>
      <c r="F139">
        <v>1.8991082547508999E-2</v>
      </c>
      <c r="G139">
        <v>-3885104</v>
      </c>
      <c r="H139">
        <v>16950447</v>
      </c>
      <c r="K139">
        <f t="shared" si="11"/>
        <v>26.575471771335618</v>
      </c>
      <c r="L139">
        <f t="shared" si="12"/>
        <v>6.6799797827860221</v>
      </c>
      <c r="M139">
        <f t="shared" si="13"/>
        <v>2.2367427790860135</v>
      </c>
      <c r="N139">
        <f t="shared" si="14"/>
        <v>-1.3336068978914479E-4</v>
      </c>
      <c r="O139">
        <f t="shared" si="15"/>
        <v>56.52200297114581</v>
      </c>
      <c r="P139">
        <f t="shared" si="16"/>
        <v>56.404595028148911</v>
      </c>
      <c r="Q139">
        <f t="shared" si="17"/>
        <v>8.4739949609655696E-2</v>
      </c>
      <c r="R139">
        <f t="shared" si="18"/>
        <v>56.437263021536154</v>
      </c>
      <c r="S139">
        <f t="shared" si="19"/>
        <v>2.180249479346243</v>
      </c>
      <c r="T139">
        <f t="shared" si="20"/>
        <v>-0.37268906281513553</v>
      </c>
      <c r="U139">
        <f t="shared" si="21"/>
        <v>1.0373701308010299</v>
      </c>
    </row>
    <row r="140" spans="1:21">
      <c r="A140" s="4">
        <v>43258.096678240741</v>
      </c>
      <c r="B140" s="3">
        <v>-4.0152848094294298E-4</v>
      </c>
      <c r="C140">
        <v>2.5065954139845399</v>
      </c>
      <c r="D140" s="3">
        <v>1.9047688670889299E-2</v>
      </c>
      <c r="E140" s="3">
        <v>1.88607074984611E-2</v>
      </c>
      <c r="F140" s="3">
        <v>1.8837574786812201E-2</v>
      </c>
      <c r="G140">
        <v>-3885104</v>
      </c>
      <c r="H140">
        <v>16948591</v>
      </c>
      <c r="K140">
        <f t="shared" si="11"/>
        <v>26.039103200294953</v>
      </c>
      <c r="L140">
        <f t="shared" si="12"/>
        <v>6.3453957660907374</v>
      </c>
      <c r="M140">
        <f t="shared" si="13"/>
        <v>2.1247097478979096</v>
      </c>
      <c r="N140">
        <f t="shared" si="14"/>
        <v>-1.1353680346865842E-4</v>
      </c>
      <c r="O140">
        <f t="shared" si="15"/>
        <v>55.954073237948819</v>
      </c>
      <c r="P140">
        <f t="shared" si="16"/>
        <v>55.888501303427958</v>
      </c>
      <c r="Q140">
        <f t="shared" si="17"/>
        <v>-2.052997565010628E-2</v>
      </c>
      <c r="R140">
        <f t="shared" si="18"/>
        <v>55.974603213598925</v>
      </c>
      <c r="S140">
        <f t="shared" si="19"/>
        <v>2.1383963983313139</v>
      </c>
      <c r="T140">
        <f t="shared" si="20"/>
        <v>-0.37060233793929487</v>
      </c>
      <c r="U140">
        <f t="shared" si="21"/>
        <v>1.0373277743495595</v>
      </c>
    </row>
    <row r="141" spans="1:21">
      <c r="A141" s="4">
        <v>43258.10015046296</v>
      </c>
      <c r="B141" s="3">
        <v>-4.0651131572303699E-4</v>
      </c>
      <c r="C141">
        <v>2.5066382259301498</v>
      </c>
      <c r="D141" s="3">
        <v>1.9064004779047499E-2</v>
      </c>
      <c r="E141" s="3">
        <v>1.8875489511901801E-2</v>
      </c>
      <c r="F141" s="3">
        <v>1.88368958651517E-2</v>
      </c>
      <c r="G141">
        <v>-3885104</v>
      </c>
      <c r="H141">
        <v>16949505</v>
      </c>
      <c r="K141">
        <f t="shared" si="11"/>
        <v>26.356530363100074</v>
      </c>
      <c r="L141">
        <f t="shared" si="12"/>
        <v>6.6637153652396481</v>
      </c>
      <c r="M141">
        <f t="shared" si="13"/>
        <v>2.2312967568395634</v>
      </c>
      <c r="N141">
        <f t="shared" si="14"/>
        <v>-1.0056116878489549E-4</v>
      </c>
      <c r="O141">
        <f t="shared" si="15"/>
        <v>56.003079501719</v>
      </c>
      <c r="P141">
        <f t="shared" si="16"/>
        <v>55.932742993071244</v>
      </c>
      <c r="Q141">
        <f t="shared" si="17"/>
        <v>3.05225023546285E-2</v>
      </c>
      <c r="R141">
        <f t="shared" si="18"/>
        <v>55.972556999364372</v>
      </c>
      <c r="S141">
        <f t="shared" si="19"/>
        <v>2.2109484219364779</v>
      </c>
      <c r="T141">
        <f t="shared" si="20"/>
        <v>-0.36923648165679351</v>
      </c>
      <c r="U141">
        <f t="shared" si="21"/>
        <v>1.0373000501267762</v>
      </c>
    </row>
    <row r="142" spans="1:21">
      <c r="A142" s="4">
        <v>43258.103622685187</v>
      </c>
      <c r="B142" s="3">
        <v>-4.04537209342379E-4</v>
      </c>
      <c r="C142">
        <v>2.5066073061916501</v>
      </c>
      <c r="D142" s="3">
        <v>1.9047831377374699E-2</v>
      </c>
      <c r="E142">
        <v>1.8859744229685001E-2</v>
      </c>
      <c r="F142" s="3">
        <v>1.8824711007982799E-2</v>
      </c>
      <c r="G142">
        <v>-3885104</v>
      </c>
      <c r="H142">
        <v>16950247</v>
      </c>
      <c r="K142">
        <f t="shared" si="11"/>
        <v>26.230771630341945</v>
      </c>
      <c r="L142">
        <f t="shared" si="12"/>
        <v>6.5539735163343504</v>
      </c>
      <c r="M142">
        <f t="shared" si="13"/>
        <v>2.1945504947123902</v>
      </c>
      <c r="N142">
        <f t="shared" si="14"/>
        <v>-1.0993246050206812E-4</v>
      </c>
      <c r="O142">
        <f t="shared" si="15"/>
        <v>55.954501864162701</v>
      </c>
      <c r="P142">
        <f t="shared" si="16"/>
        <v>55.885618297103669</v>
      </c>
      <c r="Q142">
        <f t="shared" si="17"/>
        <v>1.8669025530769545E-2</v>
      </c>
      <c r="R142">
        <f t="shared" si="18"/>
        <v>55.935832838631931</v>
      </c>
      <c r="S142">
        <f t="shared" si="19"/>
        <v>2.182104477691877</v>
      </c>
      <c r="T142">
        <f t="shared" si="20"/>
        <v>-0.37022293341649587</v>
      </c>
      <c r="U142">
        <f t="shared" si="21"/>
        <v>1.0373200731765668</v>
      </c>
    </row>
    <row r="143" spans="1:21">
      <c r="A143" s="4">
        <v>43258.107094907406</v>
      </c>
      <c r="B143" s="3">
        <v>-4.0743890787780401E-4</v>
      </c>
      <c r="C143">
        <v>2.5065335745075599</v>
      </c>
      <c r="D143" s="3">
        <v>1.90752310225616E-2</v>
      </c>
      <c r="E143" s="3">
        <v>1.88889633825602E-2</v>
      </c>
      <c r="F143" s="3">
        <v>1.8844423557948201E-2</v>
      </c>
      <c r="G143">
        <v>-3885104</v>
      </c>
      <c r="H143">
        <v>16951369</v>
      </c>
      <c r="K143">
        <f t="shared" si="11"/>
        <v>26.415621815841845</v>
      </c>
      <c r="L143">
        <f t="shared" si="12"/>
        <v>6.7129117343107563</v>
      </c>
      <c r="M143">
        <f t="shared" si="13"/>
        <v>2.2477698041922842</v>
      </c>
      <c r="N143">
        <f t="shared" si="14"/>
        <v>-1.3227938689708144E-4</v>
      </c>
      <c r="O143">
        <f t="shared" si="15"/>
        <v>56.036798097199373</v>
      </c>
      <c r="P143">
        <f t="shared" si="16"/>
        <v>55.973069488940965</v>
      </c>
      <c r="Q143">
        <f t="shared" si="17"/>
        <v>4.155324878013289E-2</v>
      </c>
      <c r="R143">
        <f t="shared" si="18"/>
        <v>55.99524484841924</v>
      </c>
      <c r="S143">
        <f t="shared" si="19"/>
        <v>2.2200676383388624</v>
      </c>
      <c r="T143">
        <f t="shared" si="20"/>
        <v>-0.37257524145807625</v>
      </c>
      <c r="U143">
        <f t="shared" si="21"/>
        <v>1.0373678204491275</v>
      </c>
    </row>
    <row r="144" spans="1:21">
      <c r="A144" s="4">
        <v>43258.110578703701</v>
      </c>
      <c r="B144" s="3">
        <v>-4.0214687571278802E-4</v>
      </c>
      <c r="C144">
        <v>2.5065918463224102</v>
      </c>
      <c r="D144">
        <v>1.9044691834697001E-2</v>
      </c>
      <c r="E144" s="3">
        <v>1.88560576454802E-2</v>
      </c>
      <c r="F144" s="3">
        <v>1.8846341213866299E-2</v>
      </c>
      <c r="G144">
        <v>-3885104</v>
      </c>
      <c r="H144">
        <v>16952091</v>
      </c>
      <c r="K144">
        <f t="shared" si="11"/>
        <v>26.078497502122822</v>
      </c>
      <c r="L144">
        <f t="shared" si="12"/>
        <v>6.3732666793401851</v>
      </c>
      <c r="M144">
        <f t="shared" si="13"/>
        <v>2.1340421210463854</v>
      </c>
      <c r="N144">
        <f t="shared" si="14"/>
        <v>-1.1461810635762603E-4</v>
      </c>
      <c r="O144">
        <f t="shared" si="15"/>
        <v>55.945072087460488</v>
      </c>
      <c r="P144">
        <f t="shared" si="16"/>
        <v>55.874584569195967</v>
      </c>
      <c r="Q144">
        <f t="shared" si="17"/>
        <v>-5.5952418708493212E-2</v>
      </c>
      <c r="R144">
        <f t="shared" si="18"/>
        <v>56.001024506168982</v>
      </c>
      <c r="S144">
        <f t="shared" si="19"/>
        <v>2.171343733518714</v>
      </c>
      <c r="T144">
        <f t="shared" si="20"/>
        <v>-0.3707161592960283</v>
      </c>
      <c r="U144">
        <f t="shared" si="21"/>
        <v>1.0373300847014553</v>
      </c>
    </row>
    <row r="145" spans="1:21">
      <c r="A145" s="4">
        <v>43258.114050925928</v>
      </c>
      <c r="B145" s="3">
        <v>-4.0476316127751498E-4</v>
      </c>
      <c r="C145">
        <v>2.5065621158046301</v>
      </c>
      <c r="D145" s="3">
        <v>1.9079666815814599E-2</v>
      </c>
      <c r="E145" s="3">
        <v>1.8891853188888499E-2</v>
      </c>
      <c r="F145" s="3">
        <v>1.8868364479658301E-2</v>
      </c>
      <c r="G145">
        <v>-3885104</v>
      </c>
      <c r="H145">
        <v>16953221</v>
      </c>
      <c r="K145">
        <f t="shared" si="11"/>
        <v>26.245165702163685</v>
      </c>
      <c r="L145">
        <f t="shared" si="12"/>
        <v>6.5109854969335625</v>
      </c>
      <c r="M145">
        <f t="shared" si="13"/>
        <v>2.1801562682164199</v>
      </c>
      <c r="N145">
        <f t="shared" si="14"/>
        <v>-1.2362896377551502E-4</v>
      </c>
      <c r="O145">
        <f t="shared" si="15"/>
        <v>56.050121228676481</v>
      </c>
      <c r="P145">
        <f t="shared" si="16"/>
        <v>55.981718507913833</v>
      </c>
      <c r="Q145">
        <f t="shared" si="17"/>
        <v>-1.7279595375242707E-2</v>
      </c>
      <c r="R145">
        <f t="shared" si="18"/>
        <v>56.067400824051724</v>
      </c>
      <c r="S145">
        <f t="shared" si="19"/>
        <v>2.1916759984665819</v>
      </c>
      <c r="T145">
        <f t="shared" si="20"/>
        <v>-0.37166467060317454</v>
      </c>
      <c r="U145">
        <f t="shared" si="21"/>
        <v>1.0373493376339409</v>
      </c>
    </row>
    <row r="146" spans="1:21">
      <c r="A146" s="4">
        <v>43258.117523148147</v>
      </c>
      <c r="B146" s="3">
        <v>-4.0462045479216602E-4</v>
      </c>
      <c r="C146">
        <v>2.5065442774939601</v>
      </c>
      <c r="D146" s="3">
        <v>1.90570597300939E-2</v>
      </c>
      <c r="E146" s="3">
        <v>1.88697336836594E-2</v>
      </c>
      <c r="F146" s="3">
        <v>1.8840159453484401E-2</v>
      </c>
      <c r="G146">
        <v>-3885104</v>
      </c>
      <c r="H146">
        <v>16953883</v>
      </c>
      <c r="K146">
        <f t="shared" si="11"/>
        <v>26.23607470943417</v>
      </c>
      <c r="L146">
        <f t="shared" si="12"/>
        <v>6.5389697544126744</v>
      </c>
      <c r="M146">
        <f t="shared" si="13"/>
        <v>2.1895265938580915</v>
      </c>
      <c r="N146">
        <f t="shared" si="14"/>
        <v>-1.290354782268137E-4</v>
      </c>
      <c r="O146">
        <f t="shared" si="15"/>
        <v>55.982219692650752</v>
      </c>
      <c r="P146">
        <f t="shared" si="16"/>
        <v>55.915516140466764</v>
      </c>
      <c r="Q146">
        <f t="shared" si="17"/>
        <v>-1.7349443690051203E-4</v>
      </c>
      <c r="R146">
        <f t="shared" si="18"/>
        <v>55.982393187087652</v>
      </c>
      <c r="S146">
        <f t="shared" si="19"/>
        <v>2.189642256816025</v>
      </c>
      <c r="T146">
        <f t="shared" si="20"/>
        <v>-0.37223377738752172</v>
      </c>
      <c r="U146">
        <f t="shared" si="21"/>
        <v>1.0373608893934332</v>
      </c>
    </row>
    <row r="147" spans="1:21">
      <c r="A147" s="4">
        <v>43258.120995370373</v>
      </c>
      <c r="B147" s="3">
        <v>-4.0643996248036302E-4</v>
      </c>
      <c r="C147">
        <v>2.5065478451560899</v>
      </c>
      <c r="D147" s="3">
        <v>1.9086837816703301E-2</v>
      </c>
      <c r="E147" s="3">
        <v>1.8899702045582702E-2</v>
      </c>
      <c r="F147" s="3">
        <v>1.8866006120206301E-2</v>
      </c>
      <c r="G147">
        <v>-3885104</v>
      </c>
      <c r="H147">
        <v>16954885</v>
      </c>
      <c r="K147">
        <f t="shared" si="11"/>
        <v>26.351984866735346</v>
      </c>
      <c r="L147">
        <f t="shared" si="12"/>
        <v>6.6209047035411945</v>
      </c>
      <c r="M147">
        <f t="shared" si="13"/>
        <v>2.2169619172838102</v>
      </c>
      <c r="N147">
        <f t="shared" si="14"/>
        <v>-1.279541753378461E-4</v>
      </c>
      <c r="O147">
        <f t="shared" si="15"/>
        <v>56.071659695916374</v>
      </c>
      <c r="P147">
        <f t="shared" si="16"/>
        <v>56.005209670556361</v>
      </c>
      <c r="Q147">
        <f t="shared" si="17"/>
        <v>1.1366773941759334E-2</v>
      </c>
      <c r="R147">
        <f t="shared" si="18"/>
        <v>56.060292921974614</v>
      </c>
      <c r="S147">
        <f t="shared" si="19"/>
        <v>2.209384067989304</v>
      </c>
      <c r="T147">
        <f t="shared" si="20"/>
        <v>-0.37211995603078829</v>
      </c>
      <c r="U147">
        <f t="shared" si="21"/>
        <v>1.0373585790415374</v>
      </c>
    </row>
    <row r="148" spans="1:21">
      <c r="A148" s="4">
        <v>43258.124467592592</v>
      </c>
      <c r="B148" s="3">
        <v>-4.0663023779416099E-4</v>
      </c>
      <c r="C148">
        <v>2.5065395206111099</v>
      </c>
      <c r="D148" s="3">
        <v>1.9082283101379299E-2</v>
      </c>
      <c r="E148" s="3">
        <v>1.8894957054944799E-2</v>
      </c>
      <c r="F148" s="3">
        <v>1.8855143373639301E-2</v>
      </c>
      <c r="G148">
        <v>-3885104</v>
      </c>
      <c r="H148">
        <v>16955734</v>
      </c>
      <c r="K148">
        <f t="shared" si="11"/>
        <v>26.36410619037466</v>
      </c>
      <c r="L148">
        <f t="shared" si="12"/>
        <v>6.64730500867981</v>
      </c>
      <c r="M148">
        <f t="shared" si="13"/>
        <v>2.2258018679729781</v>
      </c>
      <c r="N148">
        <f t="shared" si="14"/>
        <v>-1.3047721541533416E-4</v>
      </c>
      <c r="O148">
        <f t="shared" si="15"/>
        <v>56.057979375928184</v>
      </c>
      <c r="P148">
        <f t="shared" si="16"/>
        <v>55.991008194958702</v>
      </c>
      <c r="Q148">
        <f t="shared" si="17"/>
        <v>3.0425881703322943E-2</v>
      </c>
      <c r="R148">
        <f t="shared" si="18"/>
        <v>56.027553494224861</v>
      </c>
      <c r="S148">
        <f t="shared" si="19"/>
        <v>2.2055179468374293</v>
      </c>
      <c r="T148">
        <f t="shared" si="20"/>
        <v>-0.3723855391968397</v>
      </c>
      <c r="U148">
        <f t="shared" si="21"/>
        <v>1.0373639698626345</v>
      </c>
    </row>
    <row r="149" spans="1:21">
      <c r="A149" s="4">
        <v>43258.127939814818</v>
      </c>
      <c r="B149" s="3">
        <v>-4.0572643005361899E-4</v>
      </c>
      <c r="C149">
        <v>2.5064919517826598</v>
      </c>
      <c r="D149" s="3">
        <v>1.9053801265345099E-2</v>
      </c>
      <c r="E149" s="3">
        <v>1.88660708838688E-2</v>
      </c>
      <c r="F149" s="3">
        <v>1.88264619112124E-2</v>
      </c>
      <c r="G149">
        <v>-3885104</v>
      </c>
      <c r="H149">
        <v>16956292</v>
      </c>
      <c r="K149">
        <f t="shared" si="11"/>
        <v>26.306529903087821</v>
      </c>
      <c r="L149">
        <f t="shared" si="12"/>
        <v>6.6274302427200755</v>
      </c>
      <c r="M149">
        <f t="shared" si="13"/>
        <v>2.2191469467468661</v>
      </c>
      <c r="N149">
        <f t="shared" si="14"/>
        <v>-1.4489458728452183E-4</v>
      </c>
      <c r="O149">
        <f t="shared" si="15"/>
        <v>55.972432727437159</v>
      </c>
      <c r="P149">
        <f t="shared" si="16"/>
        <v>55.904553597900332</v>
      </c>
      <c r="Q149">
        <f t="shared" si="17"/>
        <v>3.1322809990143696E-2</v>
      </c>
      <c r="R149">
        <f t="shared" si="18"/>
        <v>55.941109917447015</v>
      </c>
      <c r="S149">
        <f t="shared" si="19"/>
        <v>2.1982650734201035</v>
      </c>
      <c r="T149">
        <f t="shared" si="20"/>
        <v>-0.37390315728833312</v>
      </c>
      <c r="U149">
        <f t="shared" si="21"/>
        <v>1.0373947745546124</v>
      </c>
    </row>
    <row r="150" spans="1:21">
      <c r="A150" s="4">
        <v>43258.131412037037</v>
      </c>
      <c r="B150" s="3">
        <v>-4.0338366525247702E-4</v>
      </c>
      <c r="C150">
        <v>2.5066144415159202</v>
      </c>
      <c r="D150" s="3">
        <v>1.90851253388792E-2</v>
      </c>
      <c r="E150" s="3">
        <v>1.8899333387162199E-2</v>
      </c>
      <c r="F150" s="3">
        <v>1.8867864221592801E-2</v>
      </c>
      <c r="G150">
        <v>-3885104</v>
      </c>
      <c r="H150">
        <v>16957323</v>
      </c>
      <c r="K150">
        <f t="shared" si="11"/>
        <v>26.157286105778496</v>
      </c>
      <c r="L150">
        <f t="shared" si="12"/>
        <v>6.4237634852225707</v>
      </c>
      <c r="M150">
        <f t="shared" si="13"/>
        <v>2.150950610233044</v>
      </c>
      <c r="N150">
        <f t="shared" si="14"/>
        <v>-1.0776985472090258E-4</v>
      </c>
      <c r="O150">
        <f t="shared" si="15"/>
        <v>56.066516181351822</v>
      </c>
      <c r="P150">
        <f t="shared" si="16"/>
        <v>56.004106297765524</v>
      </c>
      <c r="Q150">
        <f t="shared" si="17"/>
        <v>6.2309410410676946E-4</v>
      </c>
      <c r="R150">
        <f t="shared" si="18"/>
        <v>56.065893087247716</v>
      </c>
      <c r="S150">
        <f t="shared" si="19"/>
        <v>2.1505352141636394</v>
      </c>
      <c r="T150">
        <f t="shared" si="20"/>
        <v>-0.36999529070268899</v>
      </c>
      <c r="U150">
        <f t="shared" si="21"/>
        <v>1.0373154524727681</v>
      </c>
    </row>
    <row r="151" spans="1:21">
      <c r="A151" s="4">
        <v>43258.134895833333</v>
      </c>
      <c r="B151" s="3">
        <v>-4.0638050144480101E-4</v>
      </c>
      <c r="C151">
        <v>2.5065252499625799</v>
      </c>
      <c r="D151" s="3">
        <v>1.90394592635676E-2</v>
      </c>
      <c r="E151" s="3">
        <v>1.88514196847063E-2</v>
      </c>
      <c r="F151" s="3">
        <v>1.88167426116524E-2</v>
      </c>
      <c r="G151">
        <v>-3885104</v>
      </c>
      <c r="H151">
        <v>16957781</v>
      </c>
      <c r="K151">
        <f t="shared" si="11"/>
        <v>26.348196953098054</v>
      </c>
      <c r="L151">
        <f t="shared" si="12"/>
        <v>6.6818732235455425</v>
      </c>
      <c r="M151">
        <f t="shared" si="13"/>
        <v>2.2373767839908485</v>
      </c>
      <c r="N151">
        <f t="shared" si="14"/>
        <v>-1.3480242697456953E-4</v>
      </c>
      <c r="O151">
        <f t="shared" si="15"/>
        <v>55.929355792957082</v>
      </c>
      <c r="P151">
        <f t="shared" si="16"/>
        <v>55.86070342763432</v>
      </c>
      <c r="Q151">
        <f t="shared" si="17"/>
        <v>1.7539047707373356E-2</v>
      </c>
      <c r="R151">
        <f t="shared" si="18"/>
        <v>55.911816745249709</v>
      </c>
      <c r="S151">
        <f t="shared" si="19"/>
        <v>2.2256840855192661</v>
      </c>
      <c r="T151">
        <f t="shared" si="20"/>
        <v>-0.3728408246241276</v>
      </c>
      <c r="U151">
        <f t="shared" si="21"/>
        <v>1.0373732112702243</v>
      </c>
    </row>
    <row r="152" spans="1:21">
      <c r="A152" s="4">
        <v>43258.138368055559</v>
      </c>
      <c r="B152" s="3">
        <v>-4.0710592607865701E-4</v>
      </c>
      <c r="C152">
        <v>2.50656806190818</v>
      </c>
      <c r="D152" s="3">
        <v>1.9054919132813701E-2</v>
      </c>
      <c r="E152" s="3">
        <v>1.8868556355155299E-2</v>
      </c>
      <c r="F152" s="3">
        <v>1.8824377502605801E-2</v>
      </c>
      <c r="G152">
        <v>-3885104</v>
      </c>
      <c r="H152">
        <v>16958716</v>
      </c>
      <c r="K152">
        <f t="shared" si="11"/>
        <v>26.394409499473014</v>
      </c>
      <c r="L152">
        <f t="shared" si="12"/>
        <v>6.7180497752482129</v>
      </c>
      <c r="M152">
        <f t="shared" si="13"/>
        <v>2.249490239932991</v>
      </c>
      <c r="N152">
        <f t="shared" si="14"/>
        <v>-1.2182679229376772E-4</v>
      </c>
      <c r="O152">
        <f t="shared" si="15"/>
        <v>55.975790299444846</v>
      </c>
      <c r="P152">
        <f t="shared" si="16"/>
        <v>55.911992466070473</v>
      </c>
      <c r="Q152">
        <f t="shared" si="17"/>
        <v>4.0962618682243601E-2</v>
      </c>
      <c r="R152">
        <f t="shared" si="18"/>
        <v>55.934827680762602</v>
      </c>
      <c r="S152">
        <f t="shared" si="19"/>
        <v>2.222181827478162</v>
      </c>
      <c r="T152">
        <f t="shared" si="20"/>
        <v>-0.37147496834193794</v>
      </c>
      <c r="U152">
        <f t="shared" si="21"/>
        <v>1.0373454870474474</v>
      </c>
    </row>
    <row r="153" spans="1:21">
      <c r="A153" s="4">
        <v>43258.141840277778</v>
      </c>
      <c r="B153" s="3">
        <v>-4.0481073010596399E-4</v>
      </c>
      <c r="C153">
        <v>2.5064871948998202</v>
      </c>
      <c r="D153">
        <v>1.9053159086160999E-2</v>
      </c>
      <c r="E153" s="3">
        <v>1.88664514344964E-2</v>
      </c>
      <c r="F153" s="3">
        <v>1.8828701161601201E-2</v>
      </c>
      <c r="G153">
        <v>-3885104</v>
      </c>
      <c r="H153">
        <v>16959708</v>
      </c>
      <c r="K153">
        <f t="shared" si="11"/>
        <v>26.248196033073484</v>
      </c>
      <c r="L153">
        <f t="shared" si="12"/>
        <v>6.5661528984493156</v>
      </c>
      <c r="M153">
        <f t="shared" si="13"/>
        <v>2.1986286724741819</v>
      </c>
      <c r="N153">
        <f t="shared" si="14"/>
        <v>-1.46336324469812E-4</v>
      </c>
      <c r="O153">
        <f t="shared" si="15"/>
        <v>55.970503909475262</v>
      </c>
      <c r="P153">
        <f t="shared" si="16"/>
        <v>55.905692563361796</v>
      </c>
      <c r="Q153">
        <f t="shared" si="17"/>
        <v>2.2645074904424689E-2</v>
      </c>
      <c r="R153">
        <f t="shared" si="18"/>
        <v>55.947858834570837</v>
      </c>
      <c r="S153">
        <f t="shared" si="19"/>
        <v>2.1835319558712323</v>
      </c>
      <c r="T153">
        <f t="shared" si="20"/>
        <v>-0.37405491909731103</v>
      </c>
      <c r="U153">
        <f t="shared" si="21"/>
        <v>1.0373978550238063</v>
      </c>
    </row>
    <row r="154" spans="1:21">
      <c r="A154" s="4">
        <v>43258.145312499997</v>
      </c>
      <c r="B154" s="3">
        <v>-3.9915003952046402E-4</v>
      </c>
      <c r="C154">
        <v>2.5065014655483502</v>
      </c>
      <c r="D154" s="3">
        <v>1.90319433886725E-2</v>
      </c>
      <c r="E154" s="3">
        <v>1.8845616287635501E-2</v>
      </c>
      <c r="F154" s="3">
        <v>1.8833953871289898E-2</v>
      </c>
      <c r="G154">
        <v>-3885104</v>
      </c>
      <c r="H154">
        <v>16961296</v>
      </c>
      <c r="K154">
        <f t="shared" si="11"/>
        <v>25.887586654803265</v>
      </c>
      <c r="L154">
        <f t="shared" si="12"/>
        <v>6.1986388810987751</v>
      </c>
      <c r="M154">
        <f t="shared" si="13"/>
        <v>2.0755692694143022</v>
      </c>
      <c r="N154">
        <f t="shared" si="14"/>
        <v>-1.4201111291057663E-4</v>
      </c>
      <c r="O154">
        <f t="shared" si="15"/>
        <v>55.906781479033583</v>
      </c>
      <c r="P154">
        <f t="shared" si="16"/>
        <v>55.843334204347315</v>
      </c>
      <c r="Q154">
        <f t="shared" si="17"/>
        <v>-5.6908591982185897E-2</v>
      </c>
      <c r="R154">
        <f t="shared" si="18"/>
        <v>55.963690071015769</v>
      </c>
      <c r="S154">
        <f t="shared" si="19"/>
        <v>2.1135083307357596</v>
      </c>
      <c r="T154">
        <f t="shared" si="20"/>
        <v>-0.37359963367002308</v>
      </c>
      <c r="U154">
        <f t="shared" si="21"/>
        <v>1.0373886136162165</v>
      </c>
    </row>
    <row r="155" spans="1:21">
      <c r="A155" s="4">
        <v>43258.148784722223</v>
      </c>
      <c r="B155" s="3">
        <v>-4.0352637173782599E-4</v>
      </c>
      <c r="C155">
        <v>2.5065062224312</v>
      </c>
      <c r="D155" s="3">
        <v>1.9077181344528099E-2</v>
      </c>
      <c r="E155" s="3">
        <v>1.8890485585070602E-2</v>
      </c>
      <c r="F155" s="3">
        <v>1.88615871739603E-2</v>
      </c>
      <c r="G155">
        <v>-3885104</v>
      </c>
      <c r="H155">
        <v>16962303</v>
      </c>
      <c r="K155">
        <f t="shared" si="11"/>
        <v>26.166377098508011</v>
      </c>
      <c r="L155">
        <f t="shared" si="12"/>
        <v>6.4411055999369236</v>
      </c>
      <c r="M155">
        <f t="shared" si="13"/>
        <v>2.1567574915594467</v>
      </c>
      <c r="N155">
        <f t="shared" si="14"/>
        <v>-1.4056937572219077E-4</v>
      </c>
      <c r="O155">
        <f t="shared" si="15"/>
        <v>56.04265598878726</v>
      </c>
      <c r="P155">
        <f t="shared" si="16"/>
        <v>55.977625350786823</v>
      </c>
      <c r="Q155">
        <f t="shared" si="17"/>
        <v>-4.3185914163643702E-3</v>
      </c>
      <c r="R155">
        <f t="shared" si="18"/>
        <v>56.046974580203624</v>
      </c>
      <c r="S155">
        <f t="shared" si="19"/>
        <v>2.1596365525036898</v>
      </c>
      <c r="T155">
        <f t="shared" si="20"/>
        <v>-0.37344787186071932</v>
      </c>
      <c r="U155">
        <f t="shared" si="21"/>
        <v>1.0373855331470154</v>
      </c>
    </row>
    <row r="156" spans="1:21">
      <c r="A156" s="4">
        <v>43258.152256944442</v>
      </c>
      <c r="B156" s="3">
        <v>-4.0818811692588502E-4</v>
      </c>
      <c r="C156">
        <v>2.5065621158046301</v>
      </c>
      <c r="D156" s="3">
        <v>1.9059878183179502E-2</v>
      </c>
      <c r="E156" s="3">
        <v>1.88719337419752E-2</v>
      </c>
      <c r="F156" s="3">
        <v>1.8833012909690298E-2</v>
      </c>
      <c r="G156">
        <v>-3885104</v>
      </c>
      <c r="H156">
        <v>16963005</v>
      </c>
      <c r="K156">
        <f t="shared" si="11"/>
        <v>26.463349527671735</v>
      </c>
      <c r="L156">
        <f t="shared" si="12"/>
        <v>6.7756386394261288</v>
      </c>
      <c r="M156">
        <f t="shared" si="13"/>
        <v>2.2687734533998429</v>
      </c>
      <c r="N156">
        <f t="shared" si="14"/>
        <v>-1.2362896377551502E-4</v>
      </c>
      <c r="O156">
        <f t="shared" si="15"/>
        <v>55.990685060371881</v>
      </c>
      <c r="P156">
        <f t="shared" si="16"/>
        <v>55.92210078454081</v>
      </c>
      <c r="Q156">
        <f t="shared" si="17"/>
        <v>2.9830970488085029E-2</v>
      </c>
      <c r="R156">
        <f t="shared" si="18"/>
        <v>55.960854089883796</v>
      </c>
      <c r="S156">
        <f t="shared" si="19"/>
        <v>2.2488861397411197</v>
      </c>
      <c r="T156">
        <f t="shared" si="20"/>
        <v>-0.37166467060317454</v>
      </c>
      <c r="U156">
        <f t="shared" si="21"/>
        <v>1.0373493376339409</v>
      </c>
    </row>
    <row r="157" spans="1:21">
      <c r="A157" s="4">
        <v>43258.155729166669</v>
      </c>
      <c r="B157" s="3">
        <v>-4.16476985283225E-4</v>
      </c>
      <c r="C157">
        <v>2.5066061169709402</v>
      </c>
      <c r="D157" s="3">
        <v>1.9535031318355298E-2</v>
      </c>
      <c r="E157" s="3">
        <v>1.9372738367892502E-2</v>
      </c>
      <c r="F157" s="3">
        <v>1.9332913648086099E-2</v>
      </c>
      <c r="G157">
        <v>-3885104</v>
      </c>
      <c r="H157">
        <v>16963503</v>
      </c>
      <c r="K157">
        <f t="shared" si="11"/>
        <v>26.991384688710315</v>
      </c>
      <c r="L157">
        <f t="shared" si="12"/>
        <v>6.6465588294935518</v>
      </c>
      <c r="M157">
        <f t="shared" si="13"/>
        <v>2.2255520152846411</v>
      </c>
      <c r="N157">
        <f t="shared" si="14"/>
        <v>-1.1029289479839066E-4</v>
      </c>
      <c r="O157">
        <f t="shared" si="15"/>
        <v>57.417831757848973</v>
      </c>
      <c r="P157">
        <f t="shared" si="16"/>
        <v>57.420979331812894</v>
      </c>
      <c r="Q157">
        <f t="shared" si="17"/>
        <v>-4.9682181439457906E-2</v>
      </c>
      <c r="R157">
        <f t="shared" si="18"/>
        <v>57.46751393928843</v>
      </c>
      <c r="S157">
        <f t="shared" si="19"/>
        <v>2.2586734695776132</v>
      </c>
      <c r="T157">
        <f t="shared" si="20"/>
        <v>-0.37026087386874035</v>
      </c>
      <c r="U157">
        <f t="shared" si="21"/>
        <v>1.037320843293865</v>
      </c>
    </row>
    <row r="158" spans="1:21">
      <c r="A158" s="4">
        <v>43258.159201388888</v>
      </c>
      <c r="B158" s="3">
        <v>-4.0390692236542199E-4</v>
      </c>
      <c r="C158">
        <v>2.5066061169709402</v>
      </c>
      <c r="D158">
        <v>1.9050828213567E-2</v>
      </c>
      <c r="E158">
        <v>1.8863656765825E-2</v>
      </c>
      <c r="F158" s="3">
        <v>1.8835609487268801E-2</v>
      </c>
      <c r="G158">
        <v>-3885104</v>
      </c>
      <c r="H158">
        <v>16964421</v>
      </c>
      <c r="K158">
        <f t="shared" ref="K158:K221" si="22">(B158-$B$19)*($B$17/$B$18)</f>
        <v>26.190619745786641</v>
      </c>
      <c r="L158">
        <f t="shared" ref="L158:L221" si="23">K158-R158*$B$8+$D$8</f>
        <v>6.4994956799458219</v>
      </c>
      <c r="M158">
        <f t="shared" ref="M158:M221" si="24">L158/((($B$7/2))^2*PI())</f>
        <v>2.1763089863359308</v>
      </c>
      <c r="N158">
        <f t="shared" ref="N158:N221" si="25">(C158-$C$19)*($C$17/$C$18)</f>
        <v>-1.1029289479839066E-4</v>
      </c>
      <c r="O158">
        <f t="shared" ref="O158:O221" si="26">(D158-$D$19)*($D$17/$D$18)</f>
        <v>55.963503014651039</v>
      </c>
      <c r="P158">
        <f t="shared" ref="P158:P221" si="27">(E158-$E$19)*($E$17/$E$18)</f>
        <v>55.897328285754291</v>
      </c>
      <c r="Q158">
        <f t="shared" ref="Q158:Q221" si="28">O158-R158</f>
        <v>-5.1769472167606523E-3</v>
      </c>
      <c r="R158">
        <f t="shared" ref="R158:R221" si="29">(F158-$F$19)*($F$17/$F$18)</f>
        <v>55.968679961867799</v>
      </c>
      <c r="S158">
        <f t="shared" ref="S158:S221" si="30">M158-(2/3)*Q158</f>
        <v>2.1797602844804378</v>
      </c>
      <c r="T158">
        <f t="shared" ref="T158:T221" si="31">N158/$D$7*100-$N$30/$D$7*100</f>
        <v>-0.37026087386874035</v>
      </c>
      <c r="U158">
        <f t="shared" ref="U158:U221" si="32">(2.40665404368-T158*2.40665404368/100-$M$7)/$M$7</f>
        <v>1.037320843293865</v>
      </c>
    </row>
    <row r="159" spans="1:21">
      <c r="A159" s="4">
        <v>43258.162673611114</v>
      </c>
      <c r="B159" s="3">
        <v>-4.0762918319160198E-4</v>
      </c>
      <c r="C159">
        <v>2.5065383313903999</v>
      </c>
      <c r="D159" s="3">
        <v>1.9098504071880601E-2</v>
      </c>
      <c r="E159" s="3">
        <v>1.8911023426753701E-2</v>
      </c>
      <c r="F159" s="3">
        <v>1.8870151115606901E-2</v>
      </c>
      <c r="G159">
        <v>-3885104</v>
      </c>
      <c r="H159">
        <v>16965508</v>
      </c>
      <c r="K159">
        <f t="shared" si="22"/>
        <v>26.427743139481159</v>
      </c>
      <c r="L159">
        <f t="shared" si="23"/>
        <v>6.6912144175569654</v>
      </c>
      <c r="M159">
        <f t="shared" si="24"/>
        <v>2.2405046150520942</v>
      </c>
      <c r="N159">
        <f t="shared" si="25"/>
        <v>-1.308376497116567E-4</v>
      </c>
      <c r="O159">
        <f t="shared" si="26"/>
        <v>56.10669988888921</v>
      </c>
      <c r="P159">
        <f t="shared" si="27"/>
        <v>56.039093893034575</v>
      </c>
      <c r="Q159">
        <f t="shared" si="28"/>
        <v>3.3914290536301905E-2</v>
      </c>
      <c r="R159">
        <f t="shared" si="29"/>
        <v>56.072785598352908</v>
      </c>
      <c r="S159">
        <f t="shared" si="30"/>
        <v>2.2178950880278929</v>
      </c>
      <c r="T159">
        <f t="shared" si="31"/>
        <v>-0.37242347964908418</v>
      </c>
      <c r="U159">
        <f t="shared" si="32"/>
        <v>1.0373647399799331</v>
      </c>
    </row>
    <row r="160" spans="1:21">
      <c r="A160" s="4">
        <v>43258.166145833333</v>
      </c>
      <c r="B160" s="3">
        <v>-4.0305068345333002E-4</v>
      </c>
      <c r="C160">
        <v>2.50657162957032</v>
      </c>
      <c r="D160">
        <v>1.9061305248033001E-2</v>
      </c>
      <c r="E160" s="3">
        <v>1.88741575847052E-2</v>
      </c>
      <c r="F160" s="3">
        <v>1.88525825287797E-2</v>
      </c>
      <c r="G160">
        <v>-3885104</v>
      </c>
      <c r="H160">
        <v>16965975</v>
      </c>
      <c r="K160">
        <f t="shared" si="22"/>
        <v>26.136073789409664</v>
      </c>
      <c r="L160">
        <f t="shared" si="23"/>
        <v>6.4226388149762368</v>
      </c>
      <c r="M160">
        <f t="shared" si="24"/>
        <v>2.1505740225585086</v>
      </c>
      <c r="N160">
        <f t="shared" si="25"/>
        <v>-1.2074548940170439E-4</v>
      </c>
      <c r="O160">
        <f t="shared" si="26"/>
        <v>55.994971322509251</v>
      </c>
      <c r="P160">
        <f t="shared" si="27"/>
        <v>55.928756613956118</v>
      </c>
      <c r="Q160">
        <f t="shared" si="28"/>
        <v>-2.4863995217422996E-2</v>
      </c>
      <c r="R160">
        <f t="shared" si="29"/>
        <v>56.019835317726674</v>
      </c>
      <c r="S160">
        <f t="shared" si="30"/>
        <v>2.1671500193701241</v>
      </c>
      <c r="T160">
        <f t="shared" si="31"/>
        <v>-0.37136114698487865</v>
      </c>
      <c r="U160">
        <f t="shared" si="32"/>
        <v>1.0373431766955452</v>
      </c>
    </row>
    <row r="161" spans="1:21">
      <c r="A161" s="4">
        <v>43258.169618055559</v>
      </c>
      <c r="B161" s="3">
        <v>-4.0242039647637301E-4</v>
      </c>
      <c r="C161">
        <v>2.5066953085242898</v>
      </c>
      <c r="D161" s="3">
        <v>1.90656340114219E-2</v>
      </c>
      <c r="E161" s="3">
        <v>1.8877677678010501E-2</v>
      </c>
      <c r="F161" s="3">
        <v>1.8852344310653298E-2</v>
      </c>
      <c r="G161">
        <v>-3885104</v>
      </c>
      <c r="H161">
        <v>16966884</v>
      </c>
      <c r="K161">
        <f t="shared" si="22"/>
        <v>26.095921904854361</v>
      </c>
      <c r="L161">
        <f t="shared" si="23"/>
        <v>6.3828000659800406</v>
      </c>
      <c r="M161">
        <f t="shared" si="24"/>
        <v>2.1372343064152517</v>
      </c>
      <c r="N161">
        <f t="shared" si="25"/>
        <v>-8.3260322541897188E-5</v>
      </c>
      <c r="O161">
        <f t="shared" si="26"/>
        <v>56.007972984325797</v>
      </c>
      <c r="P161">
        <f t="shared" si="27"/>
        <v>55.939292044474648</v>
      </c>
      <c r="Q161">
        <f t="shared" si="28"/>
        <v>-1.1144363494281606E-2</v>
      </c>
      <c r="R161">
        <f t="shared" si="29"/>
        <v>56.019117347820078</v>
      </c>
      <c r="S161">
        <f t="shared" si="30"/>
        <v>2.1446638820781061</v>
      </c>
      <c r="T161">
        <f t="shared" si="31"/>
        <v>-0.3674153399470042</v>
      </c>
      <c r="U161">
        <f t="shared" si="32"/>
        <v>1.0372630844964028</v>
      </c>
    </row>
    <row r="162" spans="1:21">
      <c r="A162" s="4">
        <v>43258.173090277778</v>
      </c>
      <c r="B162" s="3">
        <v>-4.0724863256400598E-4</v>
      </c>
      <c r="C162">
        <v>2.5065193038590201</v>
      </c>
      <c r="D162" s="3">
        <v>1.9050257387625599E-2</v>
      </c>
      <c r="E162" s="3">
        <v>1.88625626827707E-2</v>
      </c>
      <c r="F162" s="3">
        <v>1.8821614172338699E-2</v>
      </c>
      <c r="G162">
        <v>-3885104</v>
      </c>
      <c r="H162">
        <v>16967623</v>
      </c>
      <c r="K162">
        <f t="shared" si="22"/>
        <v>26.403500492202529</v>
      </c>
      <c r="L162">
        <f t="shared" si="23"/>
        <v>6.7307731404644731</v>
      </c>
      <c r="M162">
        <f t="shared" si="24"/>
        <v>2.2537505664906372</v>
      </c>
      <c r="N162">
        <f t="shared" si="25"/>
        <v>-1.3660459845927795E-4</v>
      </c>
      <c r="O162">
        <f t="shared" si="26"/>
        <v>55.961788509796087</v>
      </c>
      <c r="P162">
        <f t="shared" si="27"/>
        <v>55.894053760052735</v>
      </c>
      <c r="Q162">
        <f t="shared" si="28"/>
        <v>3.528927995245823E-2</v>
      </c>
      <c r="R162">
        <f t="shared" si="29"/>
        <v>55.926499229843628</v>
      </c>
      <c r="S162">
        <f t="shared" si="30"/>
        <v>2.2302243798556649</v>
      </c>
      <c r="T162">
        <f t="shared" si="31"/>
        <v>-0.37303052688567589</v>
      </c>
      <c r="U162">
        <f t="shared" si="32"/>
        <v>1.037377061856724</v>
      </c>
    </row>
    <row r="163" spans="1:21">
      <c r="A163" s="4">
        <v>43258.176574074074</v>
      </c>
      <c r="B163" s="3">
        <v>-4.0332420421691501E-4</v>
      </c>
      <c r="C163">
        <v>2.5065014655483502</v>
      </c>
      <c r="D163">
        <v>1.9087123229674E-2</v>
      </c>
      <c r="E163" s="3">
        <v>1.8899939889724899E-2</v>
      </c>
      <c r="F163" s="3">
        <v>1.8874772547260402E-2</v>
      </c>
      <c r="G163">
        <v>-3885104</v>
      </c>
      <c r="H163">
        <v>16968510</v>
      </c>
      <c r="K163">
        <f t="shared" si="22"/>
        <v>26.153498192141203</v>
      </c>
      <c r="L163">
        <f t="shared" si="23"/>
        <v>6.41089464036863</v>
      </c>
      <c r="M163">
        <f t="shared" si="24"/>
        <v>2.1466415708739119</v>
      </c>
      <c r="N163">
        <f t="shared" si="25"/>
        <v>-1.4201111291057663E-4</v>
      </c>
      <c r="O163">
        <f t="shared" si="26"/>
        <v>56.072516948343846</v>
      </c>
      <c r="P163">
        <f t="shared" si="27"/>
        <v>56.005921523969619</v>
      </c>
      <c r="Q163">
        <f t="shared" si="28"/>
        <v>-1.4197266200831393E-2</v>
      </c>
      <c r="R163">
        <f t="shared" si="29"/>
        <v>56.086714214544678</v>
      </c>
      <c r="S163">
        <f t="shared" si="30"/>
        <v>2.1561064150077995</v>
      </c>
      <c r="T163">
        <f t="shared" si="31"/>
        <v>-0.37359963367002308</v>
      </c>
      <c r="U163">
        <f t="shared" si="32"/>
        <v>1.0373886136162165</v>
      </c>
    </row>
    <row r="164" spans="1:21">
      <c r="A164" s="4">
        <v>43258.180046296293</v>
      </c>
      <c r="B164" s="3">
        <v>-4.0482262231307699E-4</v>
      </c>
      <c r="C164">
        <v>2.50651216853475</v>
      </c>
      <c r="D164" s="3">
        <v>1.9048307065659201E-2</v>
      </c>
      <c r="E164" s="3">
        <v>1.8860885881567799E-2</v>
      </c>
      <c r="F164" s="3">
        <v>1.8828046061753399E-2</v>
      </c>
      <c r="G164">
        <v>-3885104</v>
      </c>
      <c r="H164">
        <v>16968816</v>
      </c>
      <c r="K164">
        <f t="shared" si="22"/>
        <v>26.248953615800978</v>
      </c>
      <c r="L164">
        <f t="shared" si="23"/>
        <v>6.5677716039646103</v>
      </c>
      <c r="M164">
        <f t="shared" si="24"/>
        <v>2.1991706842751957</v>
      </c>
      <c r="N164">
        <f t="shared" si="25"/>
        <v>-1.3876720424044347E-4</v>
      </c>
      <c r="O164">
        <f t="shared" si="26"/>
        <v>55.955930618208498</v>
      </c>
      <c r="P164">
        <f t="shared" si="27"/>
        <v>55.889035193488048</v>
      </c>
      <c r="Q164">
        <f t="shared" si="28"/>
        <v>1.0046200881376421E-2</v>
      </c>
      <c r="R164">
        <f t="shared" si="29"/>
        <v>55.945884417327122</v>
      </c>
      <c r="S164">
        <f t="shared" si="30"/>
        <v>2.1924732170209449</v>
      </c>
      <c r="T164">
        <f t="shared" si="31"/>
        <v>-0.37325816959948277</v>
      </c>
      <c r="U164">
        <f t="shared" si="32"/>
        <v>1.0373816825605224</v>
      </c>
    </row>
    <row r="165" spans="1:21">
      <c r="A165" s="4">
        <v>43258.183518518519</v>
      </c>
      <c r="B165" s="3">
        <v>-4.08628128589044E-4</v>
      </c>
      <c r="C165">
        <v>2.5065644942460499</v>
      </c>
      <c r="D165" s="3">
        <v>1.9134644489295201E-2</v>
      </c>
      <c r="E165" s="3">
        <v>1.8942942110643301E-2</v>
      </c>
      <c r="F165" s="3">
        <v>1.8896688614895501E-2</v>
      </c>
      <c r="G165">
        <v>-3885104</v>
      </c>
      <c r="H165">
        <v>16970622</v>
      </c>
      <c r="K165">
        <f t="shared" si="22"/>
        <v>26.491380088587722</v>
      </c>
      <c r="L165">
        <f t="shared" si="23"/>
        <v>6.7199680653692848</v>
      </c>
      <c r="M165">
        <f t="shared" si="24"/>
        <v>2.2501325654663042</v>
      </c>
      <c r="N165">
        <f t="shared" si="25"/>
        <v>-1.2290809518286994E-4</v>
      </c>
      <c r="O165">
        <f t="shared" si="26"/>
        <v>56.215249477517325</v>
      </c>
      <c r="P165">
        <f t="shared" si="27"/>
        <v>56.134624621113716</v>
      </c>
      <c r="Q165">
        <f t="shared" si="28"/>
        <v>6.2482031547936856E-2</v>
      </c>
      <c r="R165">
        <f t="shared" si="29"/>
        <v>56.152767445969388</v>
      </c>
      <c r="S165">
        <f t="shared" si="30"/>
        <v>2.2084778777676797</v>
      </c>
      <c r="T165">
        <f t="shared" si="31"/>
        <v>-0.37158878969868558</v>
      </c>
      <c r="U165">
        <f t="shared" si="32"/>
        <v>1.0373477973993437</v>
      </c>
    </row>
    <row r="166" spans="1:21">
      <c r="A166" s="4">
        <v>43258.186990740738</v>
      </c>
      <c r="B166" s="3">
        <v>-4.04204227543232E-4</v>
      </c>
      <c r="C166">
        <v>2.5065811433360099</v>
      </c>
      <c r="D166" s="3">
        <v>1.90596284468302E-2</v>
      </c>
      <c r="E166" s="3">
        <v>1.8871600760176101E-2</v>
      </c>
      <c r="F166" s="3">
        <v>1.8835109229203201E-2</v>
      </c>
      <c r="G166">
        <v>-3885104</v>
      </c>
      <c r="H166">
        <v>16970152</v>
      </c>
      <c r="K166">
        <f t="shared" si="22"/>
        <v>26.209559313973113</v>
      </c>
      <c r="L166">
        <f t="shared" si="23"/>
        <v>6.5190928328066224</v>
      </c>
      <c r="M166">
        <f t="shared" si="24"/>
        <v>2.1828709508294457</v>
      </c>
      <c r="N166">
        <f t="shared" si="25"/>
        <v>-1.1786201502789378E-4</v>
      </c>
      <c r="O166">
        <f t="shared" si="26"/>
        <v>55.989934964498026</v>
      </c>
      <c r="P166">
        <f t="shared" si="27"/>
        <v>55.921104189762183</v>
      </c>
      <c r="Q166">
        <f t="shared" si="28"/>
        <v>2.276273943453333E-2</v>
      </c>
      <c r="R166">
        <f t="shared" si="29"/>
        <v>55.967172225063493</v>
      </c>
      <c r="S166">
        <f t="shared" si="30"/>
        <v>2.1676957912064236</v>
      </c>
      <c r="T166">
        <f t="shared" si="31"/>
        <v>-0.37105762336658282</v>
      </c>
      <c r="U166">
        <f t="shared" si="32"/>
        <v>1.0373370157571498</v>
      </c>
    </row>
    <row r="167" spans="1:21">
      <c r="A167" s="4">
        <v>43258.190462962964</v>
      </c>
      <c r="B167" s="3">
        <v>-4.0353826394493801E-4</v>
      </c>
      <c r="C167">
        <v>2.5066382259301498</v>
      </c>
      <c r="D167" s="3">
        <v>1.9125142615812399E-2</v>
      </c>
      <c r="E167" s="3">
        <v>1.8937138713572499E-2</v>
      </c>
      <c r="F167" s="3">
        <v>1.8899225637942399E-2</v>
      </c>
      <c r="G167">
        <v>-3885104</v>
      </c>
      <c r="H167">
        <v>16971385</v>
      </c>
      <c r="K167">
        <f t="shared" si="22"/>
        <v>26.167134681235446</v>
      </c>
      <c r="L167">
        <f t="shared" si="23"/>
        <v>6.3923877643115805</v>
      </c>
      <c r="M167">
        <f t="shared" si="24"/>
        <v>2.1404446776601453</v>
      </c>
      <c r="N167">
        <f t="shared" si="25"/>
        <v>-1.0056116878489549E-4</v>
      </c>
      <c r="O167">
        <f t="shared" si="26"/>
        <v>56.186710115452904</v>
      </c>
      <c r="P167">
        <f t="shared" si="27"/>
        <v>56.117255397826703</v>
      </c>
      <c r="Q167">
        <f t="shared" si="28"/>
        <v>2.6296289976173171E-2</v>
      </c>
      <c r="R167">
        <f t="shared" si="29"/>
        <v>56.160413825476731</v>
      </c>
      <c r="S167">
        <f t="shared" si="30"/>
        <v>2.12291381767603</v>
      </c>
      <c r="T167">
        <f t="shared" si="31"/>
        <v>-0.36923648165679351</v>
      </c>
      <c r="U167">
        <f t="shared" si="32"/>
        <v>1.0373000501267762</v>
      </c>
    </row>
    <row r="168" spans="1:21">
      <c r="A168" s="4">
        <v>43258.193935185183</v>
      </c>
      <c r="B168" s="3">
        <v>-3.9963762001207201E-4</v>
      </c>
      <c r="C168">
        <v>2.5065966032052498</v>
      </c>
      <c r="D168" s="3">
        <v>1.90405176700006E-2</v>
      </c>
      <c r="E168">
        <v>1.8853607850815E-2</v>
      </c>
      <c r="F168">
        <v>1.8825711524114001E-2</v>
      </c>
      <c r="G168">
        <v>-3885104</v>
      </c>
      <c r="H168">
        <v>16972056</v>
      </c>
      <c r="K168">
        <f t="shared" si="22"/>
        <v>25.91864754662905</v>
      </c>
      <c r="L168">
        <f t="shared" si="23"/>
        <v>6.2405342632727976</v>
      </c>
      <c r="M168">
        <f t="shared" si="24"/>
        <v>2.0895976342599978</v>
      </c>
      <c r="N168">
        <f t="shared" si="25"/>
        <v>-1.1317636917233588E-4</v>
      </c>
      <c r="O168">
        <f t="shared" si="26"/>
        <v>55.932534770708934</v>
      </c>
      <c r="P168">
        <f t="shared" si="27"/>
        <v>55.867252479037731</v>
      </c>
      <c r="Q168">
        <f t="shared" si="28"/>
        <v>-6.3135415316182275E-3</v>
      </c>
      <c r="R168">
        <f t="shared" si="29"/>
        <v>55.938848312240552</v>
      </c>
      <c r="S168">
        <f t="shared" si="30"/>
        <v>2.0938066619477431</v>
      </c>
      <c r="T168">
        <f t="shared" si="31"/>
        <v>-0.37056439748705039</v>
      </c>
      <c r="U168">
        <f t="shared" si="32"/>
        <v>1.0373270042322609</v>
      </c>
    </row>
    <row r="169" spans="1:21">
      <c r="A169" s="4">
        <v>43258.19740740741</v>
      </c>
      <c r="B169" s="3">
        <v>-4.00636565409513E-4</v>
      </c>
      <c r="C169">
        <v>2.5066215768401898</v>
      </c>
      <c r="D169">
        <v>1.9065538873765001E-2</v>
      </c>
      <c r="E169" s="3">
        <v>1.8878819329893302E-2</v>
      </c>
      <c r="F169" s="3">
        <v>1.88513437945221E-2</v>
      </c>
      <c r="G169">
        <v>-3885104</v>
      </c>
      <c r="H169">
        <v>16972856</v>
      </c>
      <c r="K169">
        <f t="shared" si="22"/>
        <v>25.982284495735545</v>
      </c>
      <c r="L169">
        <f t="shared" si="23"/>
        <v>6.2704778262098788</v>
      </c>
      <c r="M169">
        <f t="shared" si="24"/>
        <v>2.0996240191230506</v>
      </c>
      <c r="N169">
        <f t="shared" si="25"/>
        <v>-1.0560724893987164E-4</v>
      </c>
      <c r="O169">
        <f t="shared" si="26"/>
        <v>56.007687233516641</v>
      </c>
      <c r="P169">
        <f t="shared" si="27"/>
        <v>55.942708940859042</v>
      </c>
      <c r="Q169">
        <f t="shared" si="28"/>
        <v>-8.4146406948306662E-3</v>
      </c>
      <c r="R169">
        <f t="shared" si="29"/>
        <v>56.016101874211472</v>
      </c>
      <c r="S169">
        <f t="shared" si="30"/>
        <v>2.1052337795862712</v>
      </c>
      <c r="T169">
        <f t="shared" si="31"/>
        <v>-0.36976764798889628</v>
      </c>
      <c r="U169">
        <f t="shared" si="32"/>
        <v>1.0373108317689701</v>
      </c>
    </row>
    <row r="170" spans="1:21">
      <c r="A170" s="4">
        <v>43258.200879629629</v>
      </c>
      <c r="B170" s="3">
        <v>-4.0334798863113998E-4</v>
      </c>
      <c r="C170">
        <v>2.50648362723769</v>
      </c>
      <c r="D170" s="3">
        <v>1.9075849417331502E-2</v>
      </c>
      <c r="E170" s="3">
        <v>1.8888725538417899E-2</v>
      </c>
      <c r="F170" s="3">
        <v>1.88540475702575E-2</v>
      </c>
      <c r="G170">
        <v>-3885104</v>
      </c>
      <c r="H170">
        <v>16973586</v>
      </c>
      <c r="K170">
        <f t="shared" si="22"/>
        <v>26.155013357596129</v>
      </c>
      <c r="L170">
        <f t="shared" si="23"/>
        <v>6.439652599473634</v>
      </c>
      <c r="M170">
        <f t="shared" si="24"/>
        <v>2.1562709648932064</v>
      </c>
      <c r="N170">
        <f t="shared" si="25"/>
        <v>-1.474176273589142E-4</v>
      </c>
      <c r="O170">
        <f t="shared" si="26"/>
        <v>56.038655477459052</v>
      </c>
      <c r="P170">
        <f t="shared" si="27"/>
        <v>55.972357635527402</v>
      </c>
      <c r="Q170">
        <f t="shared" si="28"/>
        <v>1.4404644805566136E-2</v>
      </c>
      <c r="R170">
        <f t="shared" si="29"/>
        <v>56.024250832653486</v>
      </c>
      <c r="S170">
        <f t="shared" si="30"/>
        <v>2.1466678683561624</v>
      </c>
      <c r="T170">
        <f t="shared" si="31"/>
        <v>-0.37416874045405862</v>
      </c>
      <c r="U170">
        <f t="shared" si="32"/>
        <v>1.0374001653757026</v>
      </c>
    </row>
    <row r="171" spans="1:21">
      <c r="A171" s="4">
        <v>43258.204351851855</v>
      </c>
      <c r="B171" s="3">
        <v>-4.0300311462487999E-4</v>
      </c>
      <c r="C171">
        <v>2.5066096846330801</v>
      </c>
      <c r="D171" s="3">
        <v>1.9081034419632499E-2</v>
      </c>
      <c r="E171" s="3">
        <v>1.8893577558919801E-2</v>
      </c>
      <c r="F171" s="3">
        <v>1.8856298731552701E-2</v>
      </c>
      <c r="G171">
        <v>-3885104</v>
      </c>
      <c r="H171">
        <v>16974287</v>
      </c>
      <c r="K171">
        <f t="shared" si="22"/>
        <v>26.133043458499802</v>
      </c>
      <c r="L171">
        <f t="shared" si="23"/>
        <v>6.4147235693428275</v>
      </c>
      <c r="M171">
        <f t="shared" si="24"/>
        <v>2.1479236599689626</v>
      </c>
      <c r="N171">
        <f t="shared" si="25"/>
        <v>-1.0921159190632733E-4</v>
      </c>
      <c r="O171">
        <f t="shared" si="26"/>
        <v>56.054228896558016</v>
      </c>
      <c r="P171">
        <f t="shared" si="27"/>
        <v>55.986879445161051</v>
      </c>
      <c r="Q171">
        <f t="shared" si="28"/>
        <v>2.3193248285139134E-2</v>
      </c>
      <c r="R171">
        <f t="shared" si="29"/>
        <v>56.031035648272876</v>
      </c>
      <c r="S171">
        <f t="shared" si="30"/>
        <v>2.1324614944455367</v>
      </c>
      <c r="T171">
        <f t="shared" si="31"/>
        <v>-0.37014705251168106</v>
      </c>
      <c r="U171">
        <f t="shared" si="32"/>
        <v>1.0373185329419627</v>
      </c>
    </row>
    <row r="172" spans="1:21">
      <c r="A172" s="4">
        <v>43258.207824074074</v>
      </c>
      <c r="B172" s="3">
        <v>-4.0253931854749702E-4</v>
      </c>
      <c r="C172">
        <v>2.5066001708673902</v>
      </c>
      <c r="D172" s="3">
        <v>1.9056821885951699E-2</v>
      </c>
      <c r="E172" s="3">
        <v>1.88681163434921E-2</v>
      </c>
      <c r="F172" s="3">
        <v>1.8828963201540299E-2</v>
      </c>
      <c r="G172">
        <v>-3885104</v>
      </c>
      <c r="H172">
        <v>16974735</v>
      </c>
      <c r="K172">
        <f t="shared" si="22"/>
        <v>26.10349773212895</v>
      </c>
      <c r="L172">
        <f t="shared" si="23"/>
        <v>6.4211101483896886</v>
      </c>
      <c r="M172">
        <f t="shared" si="24"/>
        <v>2.1500621596397163</v>
      </c>
      <c r="N172">
        <f t="shared" si="25"/>
        <v>-1.1209506628013794E-4</v>
      </c>
      <c r="O172">
        <f t="shared" si="26"/>
        <v>55.981505315628006</v>
      </c>
      <c r="P172">
        <f t="shared" si="27"/>
        <v>55.91067553725555</v>
      </c>
      <c r="Q172">
        <f t="shared" si="28"/>
        <v>3.285671415974889E-2</v>
      </c>
      <c r="R172">
        <f t="shared" si="29"/>
        <v>55.948648601468257</v>
      </c>
      <c r="S172">
        <f t="shared" si="30"/>
        <v>2.128157683533217</v>
      </c>
      <c r="T172">
        <f t="shared" si="31"/>
        <v>-0.37045057612997695</v>
      </c>
      <c r="U172">
        <f t="shared" si="32"/>
        <v>1.0373246938803584</v>
      </c>
    </row>
    <row r="173" spans="1:21">
      <c r="A173" s="4">
        <v>43258.211296296293</v>
      </c>
      <c r="B173" s="3">
        <v>-4.0244418089059798E-4</v>
      </c>
      <c r="C173">
        <v>2.5065537912596501</v>
      </c>
      <c r="D173" s="3">
        <v>1.91005376392968E-2</v>
      </c>
      <c r="E173" s="3">
        <v>1.8912783473406299E-2</v>
      </c>
      <c r="F173" s="3">
        <v>1.8874689170916101E-2</v>
      </c>
      <c r="G173">
        <v>-3885104</v>
      </c>
      <c r="H173">
        <v>16975665</v>
      </c>
      <c r="K173">
        <f t="shared" si="22"/>
        <v>26.09743707030929</v>
      </c>
      <c r="L173">
        <f t="shared" si="23"/>
        <v>6.354943115982481</v>
      </c>
      <c r="M173">
        <f t="shared" si="24"/>
        <v>2.1279066087603922</v>
      </c>
      <c r="N173">
        <f t="shared" si="25"/>
        <v>-1.2615200385300308E-4</v>
      </c>
      <c r="O173">
        <f t="shared" si="26"/>
        <v>56.112807812434852</v>
      </c>
      <c r="P173">
        <f t="shared" si="27"/>
        <v>56.044361608293684</v>
      </c>
      <c r="Q173">
        <f t="shared" si="28"/>
        <v>2.6344887357659275E-2</v>
      </c>
      <c r="R173">
        <f t="shared" si="29"/>
        <v>56.086462925077193</v>
      </c>
      <c r="S173">
        <f t="shared" si="30"/>
        <v>2.1103433505219527</v>
      </c>
      <c r="T173">
        <f t="shared" si="31"/>
        <v>-0.37193025376922589</v>
      </c>
      <c r="U173">
        <f t="shared" si="32"/>
        <v>1.0373547284550377</v>
      </c>
    </row>
    <row r="174" spans="1:21">
      <c r="A174" s="4">
        <v>43258.214768518519</v>
      </c>
      <c r="B174" s="3">
        <v>-4.0157604977139301E-4</v>
      </c>
      <c r="C174">
        <v>2.5065906571016998</v>
      </c>
      <c r="D174" s="3">
        <v>1.9065574550386401E-2</v>
      </c>
      <c r="E174" s="3">
        <v>1.8879009605207098E-2</v>
      </c>
      <c r="F174" s="3">
        <v>1.8835609487268801E-2</v>
      </c>
      <c r="G174">
        <v>-3885104</v>
      </c>
      <c r="H174">
        <v>16976071</v>
      </c>
      <c r="K174">
        <f t="shared" si="22"/>
        <v>26.042133531204815</v>
      </c>
      <c r="L174">
        <f t="shared" si="23"/>
        <v>6.3510094653639957</v>
      </c>
      <c r="M174">
        <f t="shared" si="24"/>
        <v>2.1265894543823181</v>
      </c>
      <c r="N174">
        <f t="shared" si="25"/>
        <v>-1.1497854065408316E-4</v>
      </c>
      <c r="O174">
        <f t="shared" si="26"/>
        <v>56.007794390070266</v>
      </c>
      <c r="P174">
        <f t="shared" si="27"/>
        <v>55.94327842358976</v>
      </c>
      <c r="Q174">
        <f t="shared" si="28"/>
        <v>3.9114428202466911E-2</v>
      </c>
      <c r="R174">
        <f t="shared" si="29"/>
        <v>55.968679961867799</v>
      </c>
      <c r="S174">
        <f t="shared" si="30"/>
        <v>2.1005131689140066</v>
      </c>
      <c r="T174">
        <f t="shared" si="31"/>
        <v>-0.37075409974828694</v>
      </c>
      <c r="U174">
        <f t="shared" si="32"/>
        <v>1.0373308548187543</v>
      </c>
    </row>
    <row r="175" spans="1:21">
      <c r="A175" s="4">
        <v>43258.218252314815</v>
      </c>
      <c r="B175" s="3">
        <v>-4.0039872126726499E-4</v>
      </c>
      <c r="C175">
        <v>2.50657162957032</v>
      </c>
      <c r="D175" s="3">
        <v>1.9042039872510901E-2</v>
      </c>
      <c r="E175" s="3">
        <v>1.88553797896748E-2</v>
      </c>
      <c r="F175" s="3">
        <v>1.8828808359758101E-2</v>
      </c>
      <c r="G175">
        <v>-3885104</v>
      </c>
      <c r="H175">
        <v>16976474</v>
      </c>
      <c r="K175">
        <f t="shared" si="22"/>
        <v>25.96713284118637</v>
      </c>
      <c r="L175">
        <f t="shared" si="23"/>
        <v>6.2849487955605756</v>
      </c>
      <c r="M175">
        <f t="shared" si="24"/>
        <v>2.1044695182494038</v>
      </c>
      <c r="N175">
        <f t="shared" si="25"/>
        <v>-1.2074548940170439E-4</v>
      </c>
      <c r="O175">
        <f t="shared" si="26"/>
        <v>55.937106783655167</v>
      </c>
      <c r="P175">
        <f t="shared" si="27"/>
        <v>55.87255578696778</v>
      </c>
      <c r="Q175">
        <f t="shared" si="28"/>
        <v>-1.1075137373694588E-2</v>
      </c>
      <c r="R175">
        <f t="shared" si="29"/>
        <v>55.948181921028862</v>
      </c>
      <c r="S175">
        <f t="shared" si="30"/>
        <v>2.1118529431652</v>
      </c>
      <c r="T175">
        <f t="shared" si="31"/>
        <v>-0.37136114698487865</v>
      </c>
      <c r="U175">
        <f t="shared" si="32"/>
        <v>1.0373431766955452</v>
      </c>
    </row>
    <row r="176" spans="1:21">
      <c r="A176" s="4">
        <v>43258.221724537034</v>
      </c>
      <c r="B176" s="3">
        <v>-4.0528641839046001E-4</v>
      </c>
      <c r="C176">
        <v>2.5066382259301498</v>
      </c>
      <c r="D176" s="3">
        <v>1.90847447882516E-2</v>
      </c>
      <c r="E176" s="3">
        <v>1.8896871700289902E-2</v>
      </c>
      <c r="F176" s="3">
        <v>1.88504385656415E-2</v>
      </c>
      <c r="G176">
        <v>-3885104</v>
      </c>
      <c r="H176">
        <v>16977458</v>
      </c>
      <c r="K176">
        <f t="shared" si="22"/>
        <v>26.278499342171834</v>
      </c>
      <c r="L176">
        <f t="shared" si="23"/>
        <v>6.5678825877711322</v>
      </c>
      <c r="M176">
        <f t="shared" si="24"/>
        <v>2.1992078463978224</v>
      </c>
      <c r="N176">
        <f t="shared" si="25"/>
        <v>-1.0056116878489549E-4</v>
      </c>
      <c r="O176">
        <f t="shared" si="26"/>
        <v>56.065373178115195</v>
      </c>
      <c r="P176">
        <f t="shared" si="27"/>
        <v>55.996738614936653</v>
      </c>
      <c r="Q176">
        <f t="shared" si="28"/>
        <v>5.1999589549588165E-2</v>
      </c>
      <c r="R176">
        <f t="shared" si="29"/>
        <v>56.013373588565607</v>
      </c>
      <c r="S176">
        <f t="shared" si="30"/>
        <v>2.1645414533647638</v>
      </c>
      <c r="T176">
        <f t="shared" si="31"/>
        <v>-0.36923648165679351</v>
      </c>
      <c r="U176">
        <f t="shared" si="32"/>
        <v>1.0373000501267762</v>
      </c>
    </row>
    <row r="177" spans="1:21">
      <c r="A177" s="4">
        <v>43258.22519675926</v>
      </c>
      <c r="B177" s="3">
        <v>-4.0048196671705201E-4</v>
      </c>
      <c r="C177">
        <v>2.50667628099291</v>
      </c>
      <c r="D177" s="3">
        <v>1.9056595934016499E-2</v>
      </c>
      <c r="E177" s="3">
        <v>1.8869495839517199E-2</v>
      </c>
      <c r="F177" s="3">
        <v>1.88339062276646E-2</v>
      </c>
      <c r="G177">
        <v>-3885104</v>
      </c>
      <c r="H177">
        <v>16977827</v>
      </c>
      <c r="K177">
        <f t="shared" si="22"/>
        <v>25.972435920278595</v>
      </c>
      <c r="L177">
        <f t="shared" si="23"/>
        <v>6.2835507736859544</v>
      </c>
      <c r="M177">
        <f t="shared" si="24"/>
        <v>2.1040014007648087</v>
      </c>
      <c r="N177">
        <f t="shared" si="25"/>
        <v>-8.9027271289518424E-5</v>
      </c>
      <c r="O177">
        <f t="shared" si="26"/>
        <v>55.980826657456063</v>
      </c>
      <c r="P177">
        <f t="shared" si="27"/>
        <v>55.914804287053492</v>
      </c>
      <c r="Q177">
        <f t="shared" si="28"/>
        <v>1.7280180421671787E-2</v>
      </c>
      <c r="R177">
        <f t="shared" si="29"/>
        <v>55.963546477034392</v>
      </c>
      <c r="S177">
        <f t="shared" si="30"/>
        <v>2.0924812804836943</v>
      </c>
      <c r="T177">
        <f t="shared" si="31"/>
        <v>-0.36802238718359592</v>
      </c>
      <c r="U177">
        <f t="shared" si="32"/>
        <v>1.0372754063731937</v>
      </c>
    </row>
    <row r="178" spans="1:21">
      <c r="A178" s="4">
        <v>43258.228668981479</v>
      </c>
      <c r="B178" s="3">
        <v>-4.0139766666470701E-4</v>
      </c>
      <c r="C178">
        <v>2.5066572534615301</v>
      </c>
      <c r="D178" s="3">
        <v>1.90576305560353E-2</v>
      </c>
      <c r="E178" s="3">
        <v>1.88712083173414E-2</v>
      </c>
      <c r="F178" s="3">
        <v>1.8840635889737299E-2</v>
      </c>
      <c r="G178">
        <v>-3885104</v>
      </c>
      <c r="H178">
        <v>16978576</v>
      </c>
      <c r="K178">
        <f t="shared" si="22"/>
        <v>26.030769790292933</v>
      </c>
      <c r="L178">
        <f t="shared" si="23"/>
        <v>6.3330385641531013</v>
      </c>
      <c r="M178">
        <f t="shared" si="24"/>
        <v>2.1205720284582577</v>
      </c>
      <c r="N178">
        <f t="shared" si="25"/>
        <v>-9.479422003713966E-5</v>
      </c>
      <c r="O178">
        <f t="shared" si="26"/>
        <v>55.983934197505704</v>
      </c>
      <c r="P178">
        <f t="shared" si="27"/>
        <v>55.919929631630083</v>
      </c>
      <c r="Q178">
        <f t="shared" si="28"/>
        <v>1.0507060459019613E-4</v>
      </c>
      <c r="R178">
        <f t="shared" si="29"/>
        <v>55.983829126901114</v>
      </c>
      <c r="S178">
        <f t="shared" si="30"/>
        <v>2.1205019813885309</v>
      </c>
      <c r="T178">
        <f t="shared" si="31"/>
        <v>-0.36862943442018764</v>
      </c>
      <c r="U178">
        <f t="shared" si="32"/>
        <v>1.0372877282499848</v>
      </c>
    </row>
    <row r="179" spans="1:21">
      <c r="A179" s="4">
        <v>43258.232141203705</v>
      </c>
      <c r="B179" s="3">
        <v>-4.0154037315005597E-4</v>
      </c>
      <c r="C179">
        <v>2.5065383313903999</v>
      </c>
      <c r="D179" s="3">
        <v>1.90845545129378E-2</v>
      </c>
      <c r="E179" s="3">
        <v>1.8897751723616199E-2</v>
      </c>
      <c r="F179" s="3">
        <v>1.8860789143236599E-2</v>
      </c>
      <c r="G179">
        <v>-3885104</v>
      </c>
      <c r="H179">
        <v>16979331</v>
      </c>
      <c r="K179">
        <f t="shared" si="22"/>
        <v>26.039860783022448</v>
      </c>
      <c r="L179">
        <f t="shared" si="23"/>
        <v>6.3156382885747053</v>
      </c>
      <c r="M179">
        <f t="shared" si="24"/>
        <v>2.1147456723883815</v>
      </c>
      <c r="N179">
        <f t="shared" si="25"/>
        <v>-1.308376497116567E-4</v>
      </c>
      <c r="O179">
        <f t="shared" si="26"/>
        <v>56.064801676496877</v>
      </c>
      <c r="P179">
        <f t="shared" si="27"/>
        <v>55.999372472566208</v>
      </c>
      <c r="Q179">
        <f t="shared" si="28"/>
        <v>2.0232295481100948E-2</v>
      </c>
      <c r="R179">
        <f t="shared" si="29"/>
        <v>56.044569381015776</v>
      </c>
      <c r="S179">
        <f t="shared" si="30"/>
        <v>2.1012574754009807</v>
      </c>
      <c r="T179">
        <f t="shared" si="31"/>
        <v>-0.37242347964908418</v>
      </c>
      <c r="U179">
        <f t="shared" si="32"/>
        <v>1.0373647399799331</v>
      </c>
    </row>
    <row r="180" spans="1:21">
      <c r="A180" s="4">
        <v>43258.235613425924</v>
      </c>
      <c r="B180" s="3">
        <v>-4.04323149614356E-4</v>
      </c>
      <c r="C180">
        <v>2.5065918463224102</v>
      </c>
      <c r="D180" s="3">
        <v>1.90666210646123E-2</v>
      </c>
      <c r="E180" s="3">
        <v>1.8878248503951901E-2</v>
      </c>
      <c r="F180">
        <v>1.8834620882044E-2</v>
      </c>
      <c r="G180">
        <v>-3885104</v>
      </c>
      <c r="H180">
        <v>16979767</v>
      </c>
      <c r="K180">
        <f t="shared" si="22"/>
        <v>26.217135141247699</v>
      </c>
      <c r="L180">
        <f t="shared" si="23"/>
        <v>6.52731058797748</v>
      </c>
      <c r="M180">
        <f t="shared" si="24"/>
        <v>2.1856226065434465</v>
      </c>
      <c r="N180">
        <f t="shared" si="25"/>
        <v>-1.1461810635762603E-4</v>
      </c>
      <c r="O180">
        <f t="shared" si="26"/>
        <v>56.010937648971002</v>
      </c>
      <c r="P180">
        <f t="shared" si="27"/>
        <v>55.941000492666845</v>
      </c>
      <c r="Q180">
        <f t="shared" si="28"/>
        <v>4.5237262216254237E-2</v>
      </c>
      <c r="R180">
        <f t="shared" si="29"/>
        <v>55.965700386754747</v>
      </c>
      <c r="S180">
        <f t="shared" si="30"/>
        <v>2.1554644317326104</v>
      </c>
      <c r="T180">
        <f t="shared" si="31"/>
        <v>-0.3707161592960283</v>
      </c>
      <c r="U180">
        <f t="shared" si="32"/>
        <v>1.0373300847014553</v>
      </c>
    </row>
    <row r="181" spans="1:21">
      <c r="A181" s="4">
        <v>43258.239085648151</v>
      </c>
      <c r="B181" s="3">
        <v>-4.0163551080695502E-4</v>
      </c>
      <c r="C181">
        <v>2.5065490343768002</v>
      </c>
      <c r="D181" s="3">
        <v>1.90649561556165E-2</v>
      </c>
      <c r="E181" s="3">
        <v>1.8877689570217598E-2</v>
      </c>
      <c r="F181" s="3">
        <v>1.88457694903627E-2</v>
      </c>
      <c r="G181">
        <v>-3885104</v>
      </c>
      <c r="H181">
        <v>16980392</v>
      </c>
      <c r="K181">
        <f t="shared" si="22"/>
        <v>26.045921444842108</v>
      </c>
      <c r="L181">
        <f t="shared" si="23"/>
        <v>6.3414421474016383</v>
      </c>
      <c r="M181">
        <f t="shared" si="24"/>
        <v>2.1233859073562225</v>
      </c>
      <c r="N181">
        <f t="shared" si="25"/>
        <v>-1.2759374104138896E-4</v>
      </c>
      <c r="O181">
        <f t="shared" si="26"/>
        <v>56.00593700981058</v>
      </c>
      <c r="P181">
        <f t="shared" si="27"/>
        <v>55.939327637145276</v>
      </c>
      <c r="Q181">
        <f t="shared" si="28"/>
        <v>6.6356314181206244E-3</v>
      </c>
      <c r="R181">
        <f t="shared" si="29"/>
        <v>55.99930137839246</v>
      </c>
      <c r="S181">
        <f t="shared" si="30"/>
        <v>2.1189621530774754</v>
      </c>
      <c r="T181">
        <f t="shared" si="31"/>
        <v>-0.37208201557852966</v>
      </c>
      <c r="U181">
        <f t="shared" si="32"/>
        <v>1.0373578089242386</v>
      </c>
    </row>
    <row r="182" spans="1:21">
      <c r="A182" s="4">
        <v>43258.24255787037</v>
      </c>
      <c r="B182" s="3">
        <v>-4.0205173805588898E-4</v>
      </c>
      <c r="C182">
        <v>2.5064907625619499</v>
      </c>
      <c r="D182" s="3">
        <v>1.9095305068167399E-2</v>
      </c>
      <c r="E182" s="3">
        <v>1.8907420087998599E-2</v>
      </c>
      <c r="F182" s="3">
        <v>1.8870258313763801E-2</v>
      </c>
      <c r="G182">
        <v>-3885104</v>
      </c>
      <c r="H182">
        <v>16981497</v>
      </c>
      <c r="K182">
        <f t="shared" si="22"/>
        <v>26.072436840303162</v>
      </c>
      <c r="L182">
        <f t="shared" si="23"/>
        <v>6.3357672073773461</v>
      </c>
      <c r="M182">
        <f t="shared" si="24"/>
        <v>2.121485694850521</v>
      </c>
      <c r="N182">
        <f t="shared" si="25"/>
        <v>-1.4525502158084437E-4</v>
      </c>
      <c r="O182">
        <f t="shared" si="26"/>
        <v>56.097091517931446</v>
      </c>
      <c r="P182">
        <f t="shared" si="27"/>
        <v>56.028309313821303</v>
      </c>
      <c r="Q182">
        <f t="shared" si="28"/>
        <v>2.3982833120513192E-2</v>
      </c>
      <c r="R182">
        <f t="shared" si="29"/>
        <v>56.073108684810933</v>
      </c>
      <c r="S182">
        <f t="shared" si="30"/>
        <v>2.1054971394368454</v>
      </c>
      <c r="T182">
        <f t="shared" si="31"/>
        <v>-0.3739410977405776</v>
      </c>
      <c r="U182">
        <f t="shared" si="32"/>
        <v>1.037395544671911</v>
      </c>
    </row>
    <row r="183" spans="1:21">
      <c r="A183" s="4">
        <v>43258.246030092596</v>
      </c>
      <c r="B183" s="3">
        <v>-4.0534587942602201E-4</v>
      </c>
      <c r="C183">
        <v>2.5065918463224102</v>
      </c>
      <c r="D183" s="3">
        <v>1.9077954337990401E-2</v>
      </c>
      <c r="E183" s="3">
        <v>1.88902834175497E-2</v>
      </c>
      <c r="F183" s="3">
        <v>1.8851951250744601E-2</v>
      </c>
      <c r="G183">
        <v>-3885104</v>
      </c>
      <c r="H183">
        <v>16982113</v>
      </c>
      <c r="K183">
        <f t="shared" si="22"/>
        <v>26.282287255809127</v>
      </c>
      <c r="L183">
        <f t="shared" si="23"/>
        <v>6.5696820906075093</v>
      </c>
      <c r="M183">
        <f t="shared" si="24"/>
        <v>2.1998103968704426</v>
      </c>
      <c r="N183">
        <f t="shared" si="25"/>
        <v>-1.1461810635762603E-4</v>
      </c>
      <c r="O183">
        <f t="shared" si="26"/>
        <v>56.044977714111639</v>
      </c>
      <c r="P183">
        <f t="shared" si="27"/>
        <v>55.977020275385456</v>
      </c>
      <c r="Q183">
        <f t="shared" si="28"/>
        <v>2.7045016637835317E-2</v>
      </c>
      <c r="R183">
        <f t="shared" si="29"/>
        <v>56.017932697473803</v>
      </c>
      <c r="S183">
        <f t="shared" si="30"/>
        <v>2.1817803857785525</v>
      </c>
      <c r="T183">
        <f t="shared" si="31"/>
        <v>-0.3707161592960283</v>
      </c>
      <c r="U183">
        <f t="shared" si="32"/>
        <v>1.0373300847014553</v>
      </c>
    </row>
    <row r="184" spans="1:21">
      <c r="A184" s="4">
        <v>43258.249502314815</v>
      </c>
      <c r="B184" s="3">
        <v>-4.0219444454123702E-4</v>
      </c>
      <c r="C184">
        <v>2.5066239552816101</v>
      </c>
      <c r="D184">
        <v>1.9069665469632999E-2</v>
      </c>
      <c r="E184" s="3">
        <v>1.8881839950499898E-2</v>
      </c>
      <c r="F184">
        <v>1.8847067779151998E-2</v>
      </c>
      <c r="G184">
        <v>-3885104</v>
      </c>
      <c r="H184">
        <v>16982520</v>
      </c>
      <c r="K184">
        <f t="shared" si="22"/>
        <v>26.08152783303262</v>
      </c>
      <c r="L184">
        <f t="shared" si="23"/>
        <v>6.3753419467944799</v>
      </c>
      <c r="M184">
        <f t="shared" si="24"/>
        <v>2.1347370093011415</v>
      </c>
      <c r="N184">
        <f t="shared" si="25"/>
        <v>-1.0488638034709197E-4</v>
      </c>
      <c r="O184">
        <f t="shared" si="26"/>
        <v>56.020081674863761</v>
      </c>
      <c r="P184">
        <f t="shared" si="27"/>
        <v>55.951749479209468</v>
      </c>
      <c r="Q184">
        <f t="shared" si="28"/>
        <v>1.6867360479153604E-2</v>
      </c>
      <c r="R184">
        <f t="shared" si="29"/>
        <v>56.003214314384607</v>
      </c>
      <c r="S184">
        <f t="shared" si="30"/>
        <v>2.1234921023150393</v>
      </c>
      <c r="T184">
        <f t="shared" si="31"/>
        <v>-0.36969176708439316</v>
      </c>
      <c r="U184">
        <f t="shared" si="32"/>
        <v>1.0373092915343725</v>
      </c>
    </row>
    <row r="185" spans="1:21">
      <c r="A185" s="4">
        <v>43258.252974537034</v>
      </c>
      <c r="B185" s="3">
        <v>-3.9872192006441798E-4</v>
      </c>
      <c r="C185">
        <v>2.5065823325567198</v>
      </c>
      <c r="D185" s="3">
        <v>1.90467848631488E-2</v>
      </c>
      <c r="E185" s="3">
        <v>1.8859946397205899E-2</v>
      </c>
      <c r="F185" s="3">
        <v>1.88310952537722E-2</v>
      </c>
      <c r="G185">
        <v>-3885104</v>
      </c>
      <c r="H185">
        <v>16982898</v>
      </c>
      <c r="K185">
        <f t="shared" si="22"/>
        <v>25.860313676614773</v>
      </c>
      <c r="L185">
        <f t="shared" si="23"/>
        <v>6.1751235296207145</v>
      </c>
      <c r="M185">
        <f t="shared" si="24"/>
        <v>2.0676953245332466</v>
      </c>
      <c r="N185">
        <f t="shared" si="25"/>
        <v>-1.1750158073157124E-4</v>
      </c>
      <c r="O185">
        <f t="shared" si="26"/>
        <v>55.951358605261966</v>
      </c>
      <c r="P185">
        <f t="shared" si="27"/>
        <v>55.886223372505029</v>
      </c>
      <c r="Q185">
        <f t="shared" si="28"/>
        <v>-3.7158268720887122E-3</v>
      </c>
      <c r="R185">
        <f t="shared" si="29"/>
        <v>55.955074432134055</v>
      </c>
      <c r="S185">
        <f t="shared" si="30"/>
        <v>2.0701725424479722</v>
      </c>
      <c r="T185">
        <f t="shared" si="31"/>
        <v>-0.37101968291433834</v>
      </c>
      <c r="U185">
        <f t="shared" si="32"/>
        <v>1.0373362456398512</v>
      </c>
    </row>
    <row r="186" spans="1:21">
      <c r="A186" s="4">
        <v>43258.25644675926</v>
      </c>
      <c r="B186" s="3">
        <v>-4.0208741467722602E-4</v>
      </c>
      <c r="C186">
        <v>2.5066394151508602</v>
      </c>
      <c r="D186" s="3">
        <v>1.9072614736996899E-2</v>
      </c>
      <c r="E186" s="3">
        <v>1.8885300582769601E-2</v>
      </c>
      <c r="F186" s="3">
        <v>1.88431848236905E-2</v>
      </c>
      <c r="G186">
        <v>-3885104</v>
      </c>
      <c r="H186">
        <v>16983695</v>
      </c>
      <c r="K186">
        <f t="shared" si="22"/>
        <v>26.074709588485529</v>
      </c>
      <c r="L186">
        <f t="shared" si="23"/>
        <v>6.3736278118623364</v>
      </c>
      <c r="M186">
        <f t="shared" si="24"/>
        <v>2.1341630436520642</v>
      </c>
      <c r="N186">
        <f t="shared" si="25"/>
        <v>-1.0020073448843835E-4</v>
      </c>
      <c r="O186">
        <f t="shared" si="26"/>
        <v>56.02893994994767</v>
      </c>
      <c r="P186">
        <f t="shared" si="27"/>
        <v>55.96210694637454</v>
      </c>
      <c r="Q186">
        <f t="shared" si="28"/>
        <v>3.7428545043937334E-2</v>
      </c>
      <c r="R186">
        <f t="shared" si="29"/>
        <v>55.991511404903733</v>
      </c>
      <c r="S186">
        <f t="shared" si="30"/>
        <v>2.1092106802894395</v>
      </c>
      <c r="T186">
        <f t="shared" si="31"/>
        <v>-0.36919854120453488</v>
      </c>
      <c r="U186">
        <f t="shared" si="32"/>
        <v>1.0372992800094774</v>
      </c>
    </row>
    <row r="187" spans="1:21">
      <c r="A187" s="4">
        <v>43258.259918981479</v>
      </c>
      <c r="B187" s="3">
        <v>-4.0638050144480101E-4</v>
      </c>
      <c r="C187">
        <v>2.5065882786602698</v>
      </c>
      <c r="D187">
        <v>1.9064480467332001E-2</v>
      </c>
      <c r="E187" s="3">
        <v>1.8877071175447801E-2</v>
      </c>
      <c r="F187" s="3">
        <v>1.88231387683481E-2</v>
      </c>
      <c r="G187">
        <v>-3885104</v>
      </c>
      <c r="H187">
        <v>16984218</v>
      </c>
      <c r="K187">
        <f t="shared" si="22"/>
        <v>26.348196953098054</v>
      </c>
      <c r="L187">
        <f t="shared" si="23"/>
        <v>6.6734655337811493</v>
      </c>
      <c r="M187">
        <f t="shared" si="24"/>
        <v>2.2345615300558346</v>
      </c>
      <c r="N187">
        <f t="shared" si="25"/>
        <v>-1.1569940924982396E-4</v>
      </c>
      <c r="O187">
        <f t="shared" si="26"/>
        <v>56.004508255764797</v>
      </c>
      <c r="P187">
        <f t="shared" si="27"/>
        <v>55.937476818270554</v>
      </c>
      <c r="Q187">
        <f t="shared" si="28"/>
        <v>7.3414018517702573E-2</v>
      </c>
      <c r="R187">
        <f t="shared" si="29"/>
        <v>55.931094237247095</v>
      </c>
      <c r="S187">
        <f t="shared" si="30"/>
        <v>2.1856188510440329</v>
      </c>
      <c r="T187">
        <f t="shared" si="31"/>
        <v>-0.3708299806531018</v>
      </c>
      <c r="U187">
        <f t="shared" si="32"/>
        <v>1.0373323950533577</v>
      </c>
    </row>
    <row r="188" spans="1:21">
      <c r="A188" s="4">
        <v>43258.263391203705</v>
      </c>
      <c r="B188" s="3">
        <v>-4.0447774830681699E-4</v>
      </c>
      <c r="C188">
        <v>2.50652049307973</v>
      </c>
      <c r="D188">
        <v>1.9047545964404E-2</v>
      </c>
      <c r="E188" s="3">
        <v>1.8858852314151599E-2</v>
      </c>
      <c r="F188" s="3">
        <v>1.88230434810976E-2</v>
      </c>
      <c r="G188">
        <v>-3885104</v>
      </c>
      <c r="H188">
        <v>16984994</v>
      </c>
      <c r="K188">
        <f t="shared" si="22"/>
        <v>26.226983716704652</v>
      </c>
      <c r="L188">
        <f t="shared" si="23"/>
        <v>6.5523775516113094</v>
      </c>
      <c r="M188">
        <f t="shared" si="24"/>
        <v>2.194016097500719</v>
      </c>
      <c r="N188">
        <f t="shared" si="25"/>
        <v>-1.3624416416295541E-4</v>
      </c>
      <c r="O188">
        <f t="shared" si="26"/>
        <v>55.953644611735236</v>
      </c>
      <c r="P188">
        <f t="shared" si="27"/>
        <v>55.882948846803473</v>
      </c>
      <c r="Q188">
        <f t="shared" si="28"/>
        <v>2.2837562450590099E-2</v>
      </c>
      <c r="R188">
        <f t="shared" si="29"/>
        <v>55.930807049284645</v>
      </c>
      <c r="S188">
        <f t="shared" si="30"/>
        <v>2.1787910558669923</v>
      </c>
      <c r="T188">
        <f t="shared" si="31"/>
        <v>-0.37299258643343142</v>
      </c>
      <c r="U188">
        <f t="shared" si="32"/>
        <v>1.0373762917394254</v>
      </c>
    </row>
    <row r="189" spans="1:21">
      <c r="A189" s="4">
        <v>43258.266863425924</v>
      </c>
      <c r="B189" s="3">
        <v>-4.05381556047359E-4</v>
      </c>
      <c r="C189">
        <v>2.5065526020389401</v>
      </c>
      <c r="D189" s="3">
        <v>1.9077859200333499E-2</v>
      </c>
      <c r="E189" s="3">
        <v>1.8889772052643802E-2</v>
      </c>
      <c r="F189" s="3">
        <v>1.8834382663917501E-2</v>
      </c>
      <c r="G189">
        <v>-3885104</v>
      </c>
      <c r="H189">
        <v>16985848</v>
      </c>
      <c r="K189">
        <f t="shared" si="22"/>
        <v>26.284560003991491</v>
      </c>
      <c r="L189">
        <f t="shared" si="23"/>
        <v>6.5950485862805071</v>
      </c>
      <c r="M189">
        <f t="shared" si="24"/>
        <v>2.2083041839584676</v>
      </c>
      <c r="N189">
        <f t="shared" si="25"/>
        <v>-1.2651243814932562E-4</v>
      </c>
      <c r="O189">
        <f t="shared" si="26"/>
        <v>56.044691963302476</v>
      </c>
      <c r="P189">
        <f t="shared" si="27"/>
        <v>55.975489790546426</v>
      </c>
      <c r="Q189">
        <f t="shared" si="28"/>
        <v>7.9709546454608926E-2</v>
      </c>
      <c r="R189">
        <f t="shared" si="29"/>
        <v>55.964982416847867</v>
      </c>
      <c r="S189">
        <f t="shared" si="30"/>
        <v>2.1551644863220618</v>
      </c>
      <c r="T189">
        <f t="shared" si="31"/>
        <v>-0.37196819422147037</v>
      </c>
      <c r="U189">
        <f t="shared" si="32"/>
        <v>1.0373554985723363</v>
      </c>
    </row>
    <row r="190" spans="1:21">
      <c r="A190" s="4">
        <v>43258.270335648151</v>
      </c>
      <c r="B190" s="3">
        <v>-4.0715349490710699E-4</v>
      </c>
      <c r="C190">
        <v>2.5066096846330801</v>
      </c>
      <c r="D190" s="3">
        <v>1.90535872056171E-2</v>
      </c>
      <c r="E190" s="3">
        <v>1.8863740011274801E-2</v>
      </c>
      <c r="F190" s="3">
        <v>1.8816611591682901E-2</v>
      </c>
      <c r="G190">
        <v>-3885104</v>
      </c>
      <c r="H190">
        <v>16986040</v>
      </c>
      <c r="K190">
        <f t="shared" si="22"/>
        <v>26.397439830382872</v>
      </c>
      <c r="L190">
        <f t="shared" si="23"/>
        <v>6.7312883253878386</v>
      </c>
      <c r="M190">
        <f t="shared" si="24"/>
        <v>2.2539230724254908</v>
      </c>
      <c r="N190">
        <f t="shared" si="25"/>
        <v>-1.0921159190632733E-4</v>
      </c>
      <c r="O190">
        <f t="shared" si="26"/>
        <v>55.971789788116631</v>
      </c>
      <c r="P190">
        <f t="shared" si="27"/>
        <v>55.897577434449026</v>
      </c>
      <c r="Q190">
        <f t="shared" si="28"/>
        <v>6.0367926315478826E-2</v>
      </c>
      <c r="R190">
        <f t="shared" si="29"/>
        <v>55.911421861801152</v>
      </c>
      <c r="S190">
        <f t="shared" si="30"/>
        <v>2.2136777882151715</v>
      </c>
      <c r="T190">
        <f t="shared" si="31"/>
        <v>-0.37014705251168106</v>
      </c>
      <c r="U190">
        <f t="shared" si="32"/>
        <v>1.0373185329419627</v>
      </c>
    </row>
    <row r="191" spans="1:21">
      <c r="A191" s="4">
        <v>43258.27380787037</v>
      </c>
      <c r="B191" s="3">
        <v>-4.0215876791989999E-4</v>
      </c>
      <c r="C191">
        <v>2.50666676722722</v>
      </c>
      <c r="D191" s="3">
        <v>1.9055882401589799E-2</v>
      </c>
      <c r="E191" s="3">
        <v>1.8868366079841499E-2</v>
      </c>
      <c r="F191" s="3">
        <v>1.8831678888182098E-2</v>
      </c>
      <c r="G191">
        <v>-3885104</v>
      </c>
      <c r="H191">
        <v>16986577</v>
      </c>
      <c r="K191">
        <f t="shared" si="22"/>
        <v>26.079255084850253</v>
      </c>
      <c r="L191">
        <f t="shared" si="23"/>
        <v>6.3932977557361053</v>
      </c>
      <c r="M191">
        <f t="shared" si="24"/>
        <v>2.1407493816883045</v>
      </c>
      <c r="N191">
        <f t="shared" si="25"/>
        <v>-9.1910745663329035E-5</v>
      </c>
      <c r="O191">
        <f t="shared" si="26"/>
        <v>55.978683526387528</v>
      </c>
      <c r="P191">
        <f t="shared" si="27"/>
        <v>55.91142298333974</v>
      </c>
      <c r="Q191">
        <f t="shared" si="28"/>
        <v>2.1850067981688426E-2</v>
      </c>
      <c r="R191">
        <f t="shared" si="29"/>
        <v>55.956833458405839</v>
      </c>
      <c r="S191">
        <f t="shared" si="30"/>
        <v>2.1261826697005124</v>
      </c>
      <c r="T191">
        <f t="shared" si="31"/>
        <v>-0.36832591080189175</v>
      </c>
      <c r="U191">
        <f t="shared" si="32"/>
        <v>1.0372815673115894</v>
      </c>
    </row>
    <row r="192" spans="1:21">
      <c r="A192" s="4">
        <v>43258.277291666665</v>
      </c>
      <c r="B192" s="3">
        <v>-4.02004169227439E-4</v>
      </c>
      <c r="C192">
        <v>2.50651454697618</v>
      </c>
      <c r="D192" s="3">
        <v>1.9055264006819901E-2</v>
      </c>
      <c r="E192" s="3">
        <v>1.8869067720061101E-2</v>
      </c>
      <c r="F192" s="3">
        <v>1.8834716169294601E-2</v>
      </c>
      <c r="G192">
        <v>-3885104</v>
      </c>
      <c r="H192">
        <v>16987148</v>
      </c>
      <c r="K192">
        <f t="shared" si="22"/>
        <v>26.069406509393303</v>
      </c>
      <c r="L192">
        <f t="shared" si="23"/>
        <v>6.3794567018993913</v>
      </c>
      <c r="M192">
        <f t="shared" si="24"/>
        <v>2.1361148052029097</v>
      </c>
      <c r="N192">
        <f t="shared" si="25"/>
        <v>-1.3804633564470269E-4</v>
      </c>
      <c r="O192">
        <f t="shared" si="26"/>
        <v>55.976826146127856</v>
      </c>
      <c r="P192">
        <f t="shared" si="27"/>
        <v>55.913522950909204</v>
      </c>
      <c r="Q192">
        <f t="shared" si="28"/>
        <v>1.0838571410353381E-2</v>
      </c>
      <c r="R192">
        <f t="shared" si="29"/>
        <v>55.965987574717502</v>
      </c>
      <c r="S192">
        <f t="shared" si="30"/>
        <v>2.128889090929341</v>
      </c>
      <c r="T192">
        <f t="shared" si="31"/>
        <v>-0.37318228869466796</v>
      </c>
      <c r="U192">
        <f t="shared" si="32"/>
        <v>1.0373801423259184</v>
      </c>
    </row>
    <row r="193" spans="1:21">
      <c r="A193" s="4">
        <v>43258.280763888892</v>
      </c>
      <c r="B193" s="3">
        <v>-4.0130252900780802E-4</v>
      </c>
      <c r="C193">
        <v>2.5065728187910299</v>
      </c>
      <c r="D193" s="3">
        <v>1.9057202436579199E-2</v>
      </c>
      <c r="E193" s="3">
        <v>1.8869543408345599E-2</v>
      </c>
      <c r="F193" s="3">
        <v>1.88420651984961E-2</v>
      </c>
      <c r="G193">
        <v>-3885104</v>
      </c>
      <c r="H193">
        <v>16987919</v>
      </c>
      <c r="K193">
        <f t="shared" si="22"/>
        <v>26.024709128473276</v>
      </c>
      <c r="L193">
        <f t="shared" si="23"/>
        <v>6.325099088978293</v>
      </c>
      <c r="M193">
        <f t="shared" si="24"/>
        <v>2.1179135527825155</v>
      </c>
      <c r="N193">
        <f t="shared" si="25"/>
        <v>-1.2038505510538185E-4</v>
      </c>
      <c r="O193">
        <f t="shared" si="26"/>
        <v>55.982648318864335</v>
      </c>
      <c r="P193">
        <f t="shared" si="27"/>
        <v>55.914946657736031</v>
      </c>
      <c r="Q193">
        <f t="shared" si="28"/>
        <v>-5.4886274774901267E-3</v>
      </c>
      <c r="R193">
        <f t="shared" si="29"/>
        <v>55.988136946341825</v>
      </c>
      <c r="S193">
        <f t="shared" si="30"/>
        <v>2.121572637767509</v>
      </c>
      <c r="T193">
        <f t="shared" si="31"/>
        <v>-0.37132320653263418</v>
      </c>
      <c r="U193">
        <f t="shared" si="32"/>
        <v>1.0373424065782466</v>
      </c>
    </row>
    <row r="194" spans="1:21">
      <c r="A194" s="4">
        <v>43258.284236111111</v>
      </c>
      <c r="B194" s="3">
        <v>-4.02063630263001E-4</v>
      </c>
      <c r="C194">
        <v>2.5065966032052498</v>
      </c>
      <c r="D194" s="3">
        <v>1.90568694547801E-2</v>
      </c>
      <c r="E194">
        <v>1.887117264072E-2</v>
      </c>
      <c r="F194" s="3">
        <v>1.8834847189264099E-2</v>
      </c>
      <c r="G194">
        <v>-3885104</v>
      </c>
      <c r="H194">
        <v>16988704</v>
      </c>
      <c r="K194">
        <f t="shared" si="22"/>
        <v>26.073194423030596</v>
      </c>
      <c r="L194">
        <f t="shared" si="23"/>
        <v>6.3830723909792031</v>
      </c>
      <c r="M194">
        <f t="shared" si="24"/>
        <v>2.1373254924659957</v>
      </c>
      <c r="N194">
        <f t="shared" si="25"/>
        <v>-1.1317636917233588E-4</v>
      </c>
      <c r="O194">
        <f t="shared" si="26"/>
        <v>55.981648191032434</v>
      </c>
      <c r="P194">
        <f t="shared" si="27"/>
        <v>55.91982285361788</v>
      </c>
      <c r="Q194">
        <f t="shared" si="28"/>
        <v>1.5265732866375004E-2</v>
      </c>
      <c r="R194">
        <f t="shared" si="29"/>
        <v>55.966382458166059</v>
      </c>
      <c r="S194">
        <f t="shared" si="30"/>
        <v>2.1271483372217457</v>
      </c>
      <c r="T194">
        <f t="shared" si="31"/>
        <v>-0.37056439748705039</v>
      </c>
      <c r="U194">
        <f t="shared" si="32"/>
        <v>1.0373270042322609</v>
      </c>
    </row>
    <row r="195" spans="1:21">
      <c r="A195" s="4">
        <v>43258.287708333337</v>
      </c>
      <c r="B195" s="3">
        <v>-4.0182578612075299E-4</v>
      </c>
      <c r="C195">
        <v>2.50661919839877</v>
      </c>
      <c r="D195" s="3">
        <v>1.9046618372249201E-2</v>
      </c>
      <c r="E195" s="3">
        <v>1.8859375571264499E-2</v>
      </c>
      <c r="F195" s="3">
        <v>1.8826795416589399E-2</v>
      </c>
      <c r="G195">
        <v>-3885104</v>
      </c>
      <c r="H195">
        <v>16989090</v>
      </c>
      <c r="K195">
        <f t="shared" si="22"/>
        <v>26.058042768481421</v>
      </c>
      <c r="L195">
        <f t="shared" si="23"/>
        <v>6.3785047183308752</v>
      </c>
      <c r="M195">
        <f t="shared" si="24"/>
        <v>2.1357960404099123</v>
      </c>
      <c r="N195">
        <f t="shared" si="25"/>
        <v>-1.0632811753251672E-4</v>
      </c>
      <c r="O195">
        <f t="shared" si="26"/>
        <v>55.950858541345866</v>
      </c>
      <c r="P195">
        <f t="shared" si="27"/>
        <v>55.884514924312832</v>
      </c>
      <c r="Q195">
        <f t="shared" si="28"/>
        <v>8.7434660295144795E-3</v>
      </c>
      <c r="R195">
        <f t="shared" si="29"/>
        <v>55.942115075316352</v>
      </c>
      <c r="S195">
        <f t="shared" si="30"/>
        <v>2.1299670630569025</v>
      </c>
      <c r="T195">
        <f t="shared" si="31"/>
        <v>-0.36984352889338523</v>
      </c>
      <c r="U195">
        <f t="shared" si="32"/>
        <v>1.0373123720035673</v>
      </c>
    </row>
    <row r="196" spans="1:21">
      <c r="A196" s="4">
        <v>43258.291180555556</v>
      </c>
      <c r="B196" s="3">
        <v>-4.01159822522459E-4</v>
      </c>
      <c r="C196">
        <v>2.5065383313903999</v>
      </c>
      <c r="D196" s="3">
        <v>1.9076384566651498E-2</v>
      </c>
      <c r="E196" s="3">
        <v>1.88893796098091E-2</v>
      </c>
      <c r="F196" s="3">
        <v>1.8854583561042099E-2</v>
      </c>
      <c r="G196">
        <v>-3885104</v>
      </c>
      <c r="H196">
        <v>16989870</v>
      </c>
      <c r="K196">
        <f t="shared" si="22"/>
        <v>26.015618135743757</v>
      </c>
      <c r="L196">
        <f t="shared" si="23"/>
        <v>6.299552822613018</v>
      </c>
      <c r="M196">
        <f t="shared" si="24"/>
        <v>2.1093595707820931</v>
      </c>
      <c r="N196">
        <f t="shared" si="25"/>
        <v>-1.308376497116567E-4</v>
      </c>
      <c r="O196">
        <f t="shared" si="26"/>
        <v>56.040262825760372</v>
      </c>
      <c r="P196">
        <f t="shared" si="27"/>
        <v>55.974315232414327</v>
      </c>
      <c r="Q196">
        <f t="shared" si="28"/>
        <v>1.4396560816472004E-2</v>
      </c>
      <c r="R196">
        <f t="shared" si="29"/>
        <v>56.0258662649439</v>
      </c>
      <c r="S196">
        <f t="shared" si="30"/>
        <v>2.0997618635711119</v>
      </c>
      <c r="T196">
        <f t="shared" si="31"/>
        <v>-0.37242347964908418</v>
      </c>
      <c r="U196">
        <f t="shared" si="32"/>
        <v>1.0373647399799331</v>
      </c>
    </row>
    <row r="197" spans="1:21">
      <c r="A197" s="4">
        <v>43258.294652777775</v>
      </c>
      <c r="B197" s="3">
        <v>-4.04537209342379E-4</v>
      </c>
      <c r="C197">
        <v>2.5066441720336998</v>
      </c>
      <c r="D197" s="3">
        <v>1.90704741397167E-2</v>
      </c>
      <c r="E197" s="3">
        <v>1.88841589308868E-2</v>
      </c>
      <c r="F197">
        <v>1.8842243862091001E-2</v>
      </c>
      <c r="G197">
        <v>-3885104</v>
      </c>
      <c r="H197">
        <v>16990751</v>
      </c>
      <c r="K197">
        <f t="shared" si="22"/>
        <v>26.230771630341945</v>
      </c>
      <c r="L197">
        <f t="shared" si="23"/>
        <v>6.5309267391775006</v>
      </c>
      <c r="M197">
        <f t="shared" si="24"/>
        <v>2.1868334485441321</v>
      </c>
      <c r="N197">
        <f t="shared" si="25"/>
        <v>-9.8758997303148205E-5</v>
      </c>
      <c r="O197">
        <f t="shared" si="26"/>
        <v>56.022510556741764</v>
      </c>
      <c r="P197">
        <f t="shared" si="27"/>
        <v>55.958690049990146</v>
      </c>
      <c r="Q197">
        <f t="shared" si="28"/>
        <v>3.3835132969691983E-2</v>
      </c>
      <c r="R197">
        <f t="shared" si="29"/>
        <v>55.988675423772072</v>
      </c>
      <c r="S197">
        <f t="shared" si="30"/>
        <v>2.1642766932310042</v>
      </c>
      <c r="T197">
        <f t="shared" si="31"/>
        <v>-0.36904677939555697</v>
      </c>
      <c r="U197">
        <f t="shared" si="32"/>
        <v>1.0372961995402832</v>
      </c>
    </row>
    <row r="198" spans="1:21">
      <c r="A198" s="4">
        <v>43258.298125000001</v>
      </c>
      <c r="B198" s="3">
        <v>-4.0318149773156599E-4</v>
      </c>
      <c r="C198">
        <v>2.5064824380169699</v>
      </c>
      <c r="D198" s="3">
        <v>1.90665853879909E-2</v>
      </c>
      <c r="E198" s="3">
        <v>1.88799728739832E-2</v>
      </c>
      <c r="F198" s="3">
        <v>1.8840373849798201E-2</v>
      </c>
      <c r="G198">
        <v>-3885104</v>
      </c>
      <c r="H198">
        <v>16991336</v>
      </c>
      <c r="K198">
        <f t="shared" si="22"/>
        <v>26.144407199411685</v>
      </c>
      <c r="L198">
        <f t="shared" si="23"/>
        <v>6.4470204223869469</v>
      </c>
      <c r="M198">
        <f t="shared" si="24"/>
        <v>2.1587380269554908</v>
      </c>
      <c r="N198">
        <f t="shared" si="25"/>
        <v>-1.4777806165833246E-4</v>
      </c>
      <c r="O198">
        <f t="shared" si="26"/>
        <v>56.010830492417384</v>
      </c>
      <c r="P198">
        <f t="shared" si="27"/>
        <v>55.946161429914056</v>
      </c>
      <c r="Q198">
        <f t="shared" si="28"/>
        <v>2.7791132413689468E-2</v>
      </c>
      <c r="R198">
        <f t="shared" si="29"/>
        <v>55.983039360003694</v>
      </c>
      <c r="S198">
        <f t="shared" si="30"/>
        <v>2.1402106053463643</v>
      </c>
      <c r="T198">
        <f t="shared" si="31"/>
        <v>-0.37420668090662901</v>
      </c>
      <c r="U198">
        <f t="shared" si="32"/>
        <v>1.0374009354930078</v>
      </c>
    </row>
    <row r="199" spans="1:21">
      <c r="A199" s="4">
        <v>43258.30159722222</v>
      </c>
      <c r="B199" s="3">
        <v>-4.0149280432160599E-4</v>
      </c>
      <c r="C199">
        <v>2.5064860056791098</v>
      </c>
      <c r="D199" s="3">
        <v>1.9027055691549302E-2</v>
      </c>
      <c r="E199" s="3">
        <v>1.88402410100207E-2</v>
      </c>
      <c r="F199" s="3">
        <v>1.8812228378155899E-2</v>
      </c>
      <c r="G199">
        <v>-3885104</v>
      </c>
      <c r="H199">
        <v>16991656</v>
      </c>
      <c r="K199">
        <f t="shared" si="22"/>
        <v>26.036830452112589</v>
      </c>
      <c r="L199">
        <f t="shared" si="23"/>
        <v>6.3764406414067043</v>
      </c>
      <c r="M199">
        <f t="shared" si="24"/>
        <v>2.1351048992230011</v>
      </c>
      <c r="N199">
        <f t="shared" si="25"/>
        <v>-1.4669675876626914E-4</v>
      </c>
      <c r="O199">
        <f t="shared" si="26"/>
        <v>55.892101031213201</v>
      </c>
      <c r="P199">
        <f t="shared" si="27"/>
        <v>55.827246317204299</v>
      </c>
      <c r="Q199">
        <f t="shared" si="28"/>
        <v>-6.1101843030613168E-3</v>
      </c>
      <c r="R199">
        <f t="shared" si="29"/>
        <v>55.898211215516262</v>
      </c>
      <c r="S199">
        <f t="shared" si="30"/>
        <v>2.1391783554250421</v>
      </c>
      <c r="T199">
        <f t="shared" si="31"/>
        <v>-0.37409285954956967</v>
      </c>
      <c r="U199">
        <f t="shared" si="32"/>
        <v>1.0373986251411054</v>
      </c>
    </row>
    <row r="200" spans="1:21">
      <c r="A200" s="4">
        <v>43258.305069444446</v>
      </c>
      <c r="B200" s="3">
        <v>-4.0423990416456898E-4</v>
      </c>
      <c r="C200">
        <v>2.5064907625619499</v>
      </c>
      <c r="D200" s="3">
        <v>1.9052635829048099E-2</v>
      </c>
      <c r="E200" s="3">
        <v>1.88644535437015E-2</v>
      </c>
      <c r="F200">
        <v>1.8822102519498E-2</v>
      </c>
      <c r="G200">
        <v>-3885104</v>
      </c>
      <c r="H200">
        <v>16992467</v>
      </c>
      <c r="K200">
        <f t="shared" si="22"/>
        <v>26.211832062155473</v>
      </c>
      <c r="L200">
        <f t="shared" si="23"/>
        <v>6.5384627825210142</v>
      </c>
      <c r="M200">
        <f t="shared" si="24"/>
        <v>2.1893568379973338</v>
      </c>
      <c r="N200">
        <f t="shared" si="25"/>
        <v>-1.4525502158084437E-4</v>
      </c>
      <c r="O200">
        <f t="shared" si="26"/>
        <v>55.968932280025044</v>
      </c>
      <c r="P200">
        <f t="shared" si="27"/>
        <v>55.899712994689118</v>
      </c>
      <c r="Q200">
        <f t="shared" si="28"/>
        <v>4.096121187237145E-2</v>
      </c>
      <c r="R200">
        <f t="shared" si="29"/>
        <v>55.927971068152672</v>
      </c>
      <c r="S200">
        <f t="shared" si="30"/>
        <v>2.1620493634157527</v>
      </c>
      <c r="T200">
        <f t="shared" si="31"/>
        <v>-0.3739410977405776</v>
      </c>
      <c r="U200">
        <f t="shared" si="32"/>
        <v>1.037395544671911</v>
      </c>
    </row>
    <row r="201" spans="1:21">
      <c r="A201" s="4">
        <v>43258.308541666665</v>
      </c>
      <c r="B201" s="3">
        <v>-4.0867569741749301E-4</v>
      </c>
      <c r="C201">
        <v>2.5065252499625799</v>
      </c>
      <c r="D201" s="3">
        <v>1.9186209099334502E-2</v>
      </c>
      <c r="E201" s="3">
        <v>1.8986277313360899E-2</v>
      </c>
      <c r="F201" s="3">
        <v>1.89336124244983E-2</v>
      </c>
      <c r="G201">
        <v>-3885104</v>
      </c>
      <c r="H201">
        <v>16995594</v>
      </c>
      <c r="K201">
        <f t="shared" si="22"/>
        <v>26.49441041949752</v>
      </c>
      <c r="L201">
        <f t="shared" si="23"/>
        <v>6.6744623846037445</v>
      </c>
      <c r="M201">
        <f t="shared" si="24"/>
        <v>2.2348953183234297</v>
      </c>
      <c r="N201">
        <f t="shared" si="25"/>
        <v>-1.3480242697456953E-4</v>
      </c>
      <c r="O201">
        <f t="shared" si="26"/>
        <v>56.370126416079572</v>
      </c>
      <c r="P201">
        <f t="shared" si="27"/>
        <v>56.264324313036731</v>
      </c>
      <c r="Q201">
        <f t="shared" si="28"/>
        <v>0.10607363455712004</v>
      </c>
      <c r="R201">
        <f t="shared" si="29"/>
        <v>56.264052781522452</v>
      </c>
      <c r="S201">
        <f t="shared" si="30"/>
        <v>2.1641795619520163</v>
      </c>
      <c r="T201">
        <f t="shared" si="31"/>
        <v>-0.3728408246241276</v>
      </c>
      <c r="U201">
        <f t="shared" si="32"/>
        <v>1.0373732112702243</v>
      </c>
    </row>
    <row r="202" spans="1:21">
      <c r="A202" s="4">
        <v>43258.312013888892</v>
      </c>
      <c r="B202" s="3">
        <v>-4.0234904323369801E-4</v>
      </c>
      <c r="C202">
        <v>2.5065906571016998</v>
      </c>
      <c r="D202" s="3">
        <v>1.9049460609749099E-2</v>
      </c>
      <c r="E202" s="3">
        <v>1.8863359460647201E-2</v>
      </c>
      <c r="F202" s="3">
        <v>1.8818946129322299E-2</v>
      </c>
      <c r="G202">
        <v>-3885104</v>
      </c>
      <c r="H202">
        <v>16993738</v>
      </c>
      <c r="K202">
        <f t="shared" si="22"/>
        <v>26.09137640848957</v>
      </c>
      <c r="L202">
        <f t="shared" si="23"/>
        <v>6.4221561750144236</v>
      </c>
      <c r="M202">
        <f t="shared" si="24"/>
        <v>2.1504124140679761</v>
      </c>
      <c r="N202">
        <f t="shared" si="25"/>
        <v>-1.1497854065408316E-4</v>
      </c>
      <c r="O202">
        <f t="shared" si="26"/>
        <v>55.959395346769504</v>
      </c>
      <c r="P202">
        <f t="shared" si="27"/>
        <v>55.896438468987562</v>
      </c>
      <c r="Q202">
        <f t="shared" si="28"/>
        <v>4.0937379881782476E-2</v>
      </c>
      <c r="R202">
        <f t="shared" si="29"/>
        <v>55.918457966887722</v>
      </c>
      <c r="S202">
        <f t="shared" si="30"/>
        <v>2.123120827480121</v>
      </c>
      <c r="T202">
        <f t="shared" si="31"/>
        <v>-0.37075409974828694</v>
      </c>
      <c r="U202">
        <f t="shared" si="32"/>
        <v>1.0373308548187543</v>
      </c>
    </row>
    <row r="203" spans="1:21">
      <c r="A203" s="4">
        <v>43258.315486111111</v>
      </c>
      <c r="B203" s="3">
        <v>-4.0225390557679903E-4</v>
      </c>
      <c r="C203">
        <v>2.5066144415159202</v>
      </c>
      <c r="D203" s="3">
        <v>1.90663951126771E-2</v>
      </c>
      <c r="E203" s="3">
        <v>1.88798182752907E-2</v>
      </c>
      <c r="F203" s="3">
        <v>1.8834763812919798E-2</v>
      </c>
      <c r="G203">
        <v>-3885104</v>
      </c>
      <c r="H203">
        <v>16994780</v>
      </c>
      <c r="K203">
        <f t="shared" si="22"/>
        <v>26.085315746669913</v>
      </c>
      <c r="L203">
        <f t="shared" si="23"/>
        <v>6.3953033120642875</v>
      </c>
      <c r="M203">
        <f t="shared" si="24"/>
        <v>2.14142092767811</v>
      </c>
      <c r="N203">
        <f t="shared" si="25"/>
        <v>-1.0776985472090258E-4</v>
      </c>
      <c r="O203">
        <f t="shared" si="26"/>
        <v>56.010258990799066</v>
      </c>
      <c r="P203">
        <f t="shared" si="27"/>
        <v>55.945698725195228</v>
      </c>
      <c r="Q203">
        <f t="shared" si="28"/>
        <v>4.4127822100492153E-2</v>
      </c>
      <c r="R203">
        <f t="shared" si="29"/>
        <v>55.966131168698574</v>
      </c>
      <c r="S203">
        <f t="shared" si="30"/>
        <v>2.1120023796111154</v>
      </c>
      <c r="T203">
        <f t="shared" si="31"/>
        <v>-0.36999529070268899</v>
      </c>
      <c r="U203">
        <f t="shared" si="32"/>
        <v>1.0373154524727681</v>
      </c>
    </row>
    <row r="204" spans="1:21">
      <c r="A204" s="4">
        <v>43258.318958333337</v>
      </c>
      <c r="B204" s="3">
        <v>-4.0144523549315601E-4</v>
      </c>
      <c r="C204">
        <v>2.5065395206111099</v>
      </c>
      <c r="D204" s="3">
        <v>1.90944131526339E-2</v>
      </c>
      <c r="E204" s="3">
        <v>1.8908466602224502E-2</v>
      </c>
      <c r="F204" s="3">
        <v>1.8873926872911399E-2</v>
      </c>
      <c r="G204">
        <v>-3885104</v>
      </c>
      <c r="H204">
        <v>16995608</v>
      </c>
      <c r="K204">
        <f t="shared" si="22"/>
        <v>26.033800121202731</v>
      </c>
      <c r="L204">
        <f t="shared" si="23"/>
        <v>6.2923082006653477</v>
      </c>
      <c r="M204">
        <f t="shared" si="24"/>
        <v>2.1069337616695538</v>
      </c>
      <c r="N204">
        <f t="shared" si="25"/>
        <v>-1.3047721541533416E-4</v>
      </c>
      <c r="O204">
        <f t="shared" si="26"/>
        <v>56.094412604095403</v>
      </c>
      <c r="P204">
        <f t="shared" si="27"/>
        <v>56.031441468840335</v>
      </c>
      <c r="Q204">
        <f t="shared" si="28"/>
        <v>1.0247182719950843E-2</v>
      </c>
      <c r="R204">
        <f t="shared" si="29"/>
        <v>56.084165421375452</v>
      </c>
      <c r="S204">
        <f t="shared" si="30"/>
        <v>2.1001023065229201</v>
      </c>
      <c r="T204">
        <f t="shared" si="31"/>
        <v>-0.3723855391968397</v>
      </c>
      <c r="U204">
        <f t="shared" si="32"/>
        <v>1.0373639698626345</v>
      </c>
    </row>
    <row r="205" spans="1:21">
      <c r="A205" s="4">
        <v>43258.322442129633</v>
      </c>
      <c r="B205" s="3">
        <v>-4.0286040813953199E-4</v>
      </c>
      <c r="C205">
        <v>2.5065002763276398</v>
      </c>
      <c r="D205" s="3">
        <v>1.90795716781577E-2</v>
      </c>
      <c r="E205" s="3">
        <v>1.8892519152486801E-2</v>
      </c>
      <c r="F205" s="3">
        <v>1.88534282031287E-2</v>
      </c>
      <c r="G205">
        <v>-3885104</v>
      </c>
      <c r="H205">
        <v>16995993</v>
      </c>
      <c r="K205">
        <f t="shared" si="22"/>
        <v>26.123952465770348</v>
      </c>
      <c r="L205">
        <f t="shared" si="23"/>
        <v>6.4094058601017334</v>
      </c>
      <c r="M205">
        <f t="shared" si="24"/>
        <v>2.1461430635999514</v>
      </c>
      <c r="N205">
        <f t="shared" si="25"/>
        <v>-1.4237154720703378E-4</v>
      </c>
      <c r="O205">
        <f t="shared" si="26"/>
        <v>56.049835477867326</v>
      </c>
      <c r="P205">
        <f t="shared" si="27"/>
        <v>55.983711697471399</v>
      </c>
      <c r="Q205">
        <f t="shared" si="28"/>
        <v>2.7451366971440905E-2</v>
      </c>
      <c r="R205">
        <f t="shared" si="29"/>
        <v>56.022384110895885</v>
      </c>
      <c r="S205">
        <f t="shared" si="30"/>
        <v>2.1278421522856577</v>
      </c>
      <c r="T205">
        <f t="shared" si="31"/>
        <v>-0.37363757412228177</v>
      </c>
      <c r="U205">
        <f t="shared" si="32"/>
        <v>1.0373893837335155</v>
      </c>
    </row>
    <row r="206" spans="1:21">
      <c r="A206" s="4">
        <v>43258.325914351852</v>
      </c>
      <c r="B206" s="3">
        <v>-4.0372853925873598E-4</v>
      </c>
      <c r="C206">
        <v>2.5064538967199002</v>
      </c>
      <c r="D206" s="3">
        <v>1.91063529285748E-2</v>
      </c>
      <c r="E206" s="3">
        <v>1.8919455001596398E-2</v>
      </c>
      <c r="F206" s="3">
        <v>1.88755467561714E-2</v>
      </c>
      <c r="G206">
        <v>-3885104</v>
      </c>
      <c r="H206">
        <v>16996754</v>
      </c>
      <c r="K206">
        <f t="shared" si="22"/>
        <v>26.179256004874759</v>
      </c>
      <c r="L206">
        <f t="shared" si="23"/>
        <v>6.4356347625348338</v>
      </c>
      <c r="M206">
        <f t="shared" si="24"/>
        <v>2.1549256213363943</v>
      </c>
      <c r="N206">
        <f t="shared" si="25"/>
        <v>-1.5642848477976431E-4</v>
      </c>
      <c r="O206">
        <f t="shared" si="26"/>
        <v>56.13027433064461</v>
      </c>
      <c r="P206">
        <f t="shared" si="27"/>
        <v>56.064329096539915</v>
      </c>
      <c r="Q206">
        <f t="shared" si="28"/>
        <v>4.1226713902936751E-2</v>
      </c>
      <c r="R206">
        <f t="shared" si="29"/>
        <v>56.089047616741674</v>
      </c>
      <c r="S206">
        <f t="shared" si="30"/>
        <v>2.1274411454011033</v>
      </c>
      <c r="T206">
        <f t="shared" si="31"/>
        <v>-0.37511725176151656</v>
      </c>
      <c r="U206">
        <f t="shared" si="32"/>
        <v>1.0374194183081944</v>
      </c>
    </row>
    <row r="207" spans="1:21">
      <c r="A207" s="4">
        <v>43258.329386574071</v>
      </c>
      <c r="B207" s="3">
        <v>-4.0852109872503202E-4</v>
      </c>
      <c r="C207">
        <v>2.5065002763276398</v>
      </c>
      <c r="D207">
        <v>1.9075159669319001E-2</v>
      </c>
      <c r="E207" s="3">
        <v>1.88883925566188E-2</v>
      </c>
      <c r="F207" s="3">
        <v>1.8832703226125899E-2</v>
      </c>
      <c r="G207">
        <v>-3885104</v>
      </c>
      <c r="H207">
        <v>16997071</v>
      </c>
      <c r="K207">
        <f t="shared" si="22"/>
        <v>26.484561844040567</v>
      </c>
      <c r="L207">
        <f t="shared" si="23"/>
        <v>6.7972580320218992</v>
      </c>
      <c r="M207">
        <f t="shared" si="24"/>
        <v>2.2760125502009183</v>
      </c>
      <c r="N207">
        <f t="shared" si="25"/>
        <v>-1.4237154720703378E-4</v>
      </c>
      <c r="O207">
        <f t="shared" si="26"/>
        <v>56.036583784092727</v>
      </c>
      <c r="P207">
        <f t="shared" si="27"/>
        <v>55.971361040748775</v>
      </c>
      <c r="Q207">
        <f t="shared" si="28"/>
        <v>7.6663055087728083E-2</v>
      </c>
      <c r="R207">
        <f t="shared" si="29"/>
        <v>55.959920729004999</v>
      </c>
      <c r="S207">
        <f t="shared" si="30"/>
        <v>2.2249038468090996</v>
      </c>
      <c r="T207">
        <f t="shared" si="31"/>
        <v>-0.37363757412228177</v>
      </c>
      <c r="U207">
        <f t="shared" si="32"/>
        <v>1.0373893837335155</v>
      </c>
    </row>
    <row r="208" spans="1:21">
      <c r="A208" s="4">
        <v>43258.332858796297</v>
      </c>
      <c r="B208" s="3">
        <v>-3.9838893826527099E-4</v>
      </c>
      <c r="C208">
        <v>2.5065193038590201</v>
      </c>
      <c r="D208" s="3">
        <v>1.9033846141810501E-2</v>
      </c>
      <c r="E208" s="3">
        <v>1.8847519040773499E-2</v>
      </c>
      <c r="F208" s="3">
        <v>1.8820172952673599E-2</v>
      </c>
      <c r="G208">
        <v>-3885104</v>
      </c>
      <c r="H208">
        <v>16997324</v>
      </c>
      <c r="K208">
        <f t="shared" si="22"/>
        <v>25.839101360245941</v>
      </c>
      <c r="L208">
        <f t="shared" si="23"/>
        <v>6.1682684786409627</v>
      </c>
      <c r="M208">
        <f t="shared" si="24"/>
        <v>2.0653999604336817</v>
      </c>
      <c r="N208">
        <f t="shared" si="25"/>
        <v>-1.3660459845927795E-4</v>
      </c>
      <c r="O208">
        <f t="shared" si="26"/>
        <v>55.91249649521675</v>
      </c>
      <c r="P208">
        <f t="shared" si="27"/>
        <v>55.849029031654624</v>
      </c>
      <c r="Q208">
        <f t="shared" si="28"/>
        <v>-9.6590166909038544E-3</v>
      </c>
      <c r="R208">
        <f t="shared" si="29"/>
        <v>55.922155511907654</v>
      </c>
      <c r="S208">
        <f t="shared" si="30"/>
        <v>2.0718393048942843</v>
      </c>
      <c r="T208">
        <f t="shared" si="31"/>
        <v>-0.37303052688567589</v>
      </c>
      <c r="U208">
        <f t="shared" si="32"/>
        <v>1.037377061856724</v>
      </c>
    </row>
    <row r="209" spans="1:21">
      <c r="A209" s="4">
        <v>43258.336331018516</v>
      </c>
      <c r="B209" s="3">
        <v>-4.0171875625674101E-4</v>
      </c>
      <c r="C209">
        <v>2.5064824380169699</v>
      </c>
      <c r="D209" s="3">
        <v>1.90777997392979E-2</v>
      </c>
      <c r="E209" s="3">
        <v>1.88916748057818E-2</v>
      </c>
      <c r="F209">
        <v>1.8858776200068001E-2</v>
      </c>
      <c r="G209">
        <v>-3885104</v>
      </c>
      <c r="H209">
        <v>16998217</v>
      </c>
      <c r="K209">
        <f t="shared" si="22"/>
        <v>26.05122452393427</v>
      </c>
      <c r="L209">
        <f t="shared" si="23"/>
        <v>6.3296480249616334</v>
      </c>
      <c r="M209">
        <f t="shared" si="24"/>
        <v>2.1194367310022284</v>
      </c>
      <c r="N209">
        <f t="shared" si="25"/>
        <v>-1.4777806165833246E-4</v>
      </c>
      <c r="O209">
        <f t="shared" si="26"/>
        <v>56.044513369046641</v>
      </c>
      <c r="P209">
        <f t="shared" si="27"/>
        <v>55.981184617853735</v>
      </c>
      <c r="Q209">
        <f t="shared" si="28"/>
        <v>6.0108337430548886E-3</v>
      </c>
      <c r="R209">
        <f t="shared" si="29"/>
        <v>56.038502535303586</v>
      </c>
      <c r="S209">
        <f t="shared" si="30"/>
        <v>2.1154295085068586</v>
      </c>
      <c r="T209">
        <f t="shared" si="31"/>
        <v>-0.37420668090662901</v>
      </c>
      <c r="U209">
        <f t="shared" si="32"/>
        <v>1.0374009354930078</v>
      </c>
    </row>
    <row r="210" spans="1:21">
      <c r="A210" s="4">
        <v>43258.339803240742</v>
      </c>
      <c r="B210" s="3">
        <v>-3.9957815897651E-4</v>
      </c>
      <c r="C210">
        <v>2.5065966032052498</v>
      </c>
      <c r="D210" s="3">
        <v>1.90503049564541E-2</v>
      </c>
      <c r="E210" s="3">
        <v>1.8862467545113799E-2</v>
      </c>
      <c r="F210" s="3">
        <v>1.88301781139853E-2</v>
      </c>
      <c r="G210">
        <v>-3885104</v>
      </c>
      <c r="H210">
        <v>16998768</v>
      </c>
      <c r="K210">
        <f t="shared" si="22"/>
        <v>25.914859632991753</v>
      </c>
      <c r="L210">
        <f t="shared" si="23"/>
        <v>6.2308750579005885</v>
      </c>
      <c r="M210">
        <f t="shared" si="24"/>
        <v>2.0863633194011904</v>
      </c>
      <c r="N210">
        <f t="shared" si="25"/>
        <v>-1.1317636917233588E-4</v>
      </c>
      <c r="O210">
        <f t="shared" si="26"/>
        <v>55.96193138520082</v>
      </c>
      <c r="P210">
        <f t="shared" si="27"/>
        <v>55.893769018687365</v>
      </c>
      <c r="Q210">
        <f t="shared" si="28"/>
        <v>9.6211372079011426E-3</v>
      </c>
      <c r="R210">
        <f t="shared" si="29"/>
        <v>55.952310247992919</v>
      </c>
      <c r="S210">
        <f t="shared" si="30"/>
        <v>2.0799492279292564</v>
      </c>
      <c r="T210">
        <f t="shared" si="31"/>
        <v>-0.37056439748705039</v>
      </c>
      <c r="U210">
        <f t="shared" si="32"/>
        <v>1.0373270042322609</v>
      </c>
    </row>
    <row r="211" spans="1:21">
      <c r="A211" s="4">
        <v>43258.343275462961</v>
      </c>
      <c r="B211" s="3">
        <v>-4.05108035283774E-4</v>
      </c>
      <c r="C211">
        <v>2.5064455721749299</v>
      </c>
      <c r="D211" s="3">
        <v>1.9094175308491699E-2</v>
      </c>
      <c r="E211" s="3">
        <v>1.8906040591973601E-2</v>
      </c>
      <c r="F211" s="3">
        <v>1.88666373982414E-2</v>
      </c>
      <c r="G211">
        <v>-3885104</v>
      </c>
      <c r="H211">
        <v>16999642</v>
      </c>
      <c r="K211">
        <f t="shared" si="22"/>
        <v>26.267135601259952</v>
      </c>
      <c r="L211">
        <f t="shared" si="23"/>
        <v>6.5352256288339934</v>
      </c>
      <c r="M211">
        <f t="shared" si="24"/>
        <v>2.1882729005649342</v>
      </c>
      <c r="N211">
        <f t="shared" si="25"/>
        <v>-1.5895152485429127E-4</v>
      </c>
      <c r="O211">
        <f t="shared" si="26"/>
        <v>56.093698227072657</v>
      </c>
      <c r="P211">
        <f t="shared" si="27"/>
        <v>56.024180564023659</v>
      </c>
      <c r="Q211">
        <f t="shared" si="28"/>
        <v>3.1502684845179374E-2</v>
      </c>
      <c r="R211">
        <f t="shared" si="29"/>
        <v>56.062195542227478</v>
      </c>
      <c r="S211">
        <f t="shared" si="30"/>
        <v>2.1672711106681479</v>
      </c>
      <c r="T211">
        <f t="shared" si="31"/>
        <v>-0.37538283492725621</v>
      </c>
      <c r="U211">
        <f t="shared" si="32"/>
        <v>1.037424809129285</v>
      </c>
    </row>
    <row r="212" spans="1:21">
      <c r="A212" s="4">
        <v>43258.346747685187</v>
      </c>
      <c r="B212" s="3">
        <v>-3.9995870960410698E-4</v>
      </c>
      <c r="C212">
        <v>2.5064693565891498</v>
      </c>
      <c r="D212" s="3">
        <v>1.9044703726904099E-2</v>
      </c>
      <c r="E212" s="3">
        <v>1.8857698770061701E-2</v>
      </c>
      <c r="F212" s="3">
        <v>1.8827855487252201E-2</v>
      </c>
      <c r="G212">
        <v>-3885104</v>
      </c>
      <c r="H212">
        <v>16999943</v>
      </c>
      <c r="K212">
        <f t="shared" si="22"/>
        <v>25.939102280270447</v>
      </c>
      <c r="L212">
        <f t="shared" si="23"/>
        <v>6.2581707768814656</v>
      </c>
      <c r="M212">
        <f t="shared" si="24"/>
        <v>2.0955030929208305</v>
      </c>
      <c r="N212">
        <f t="shared" si="25"/>
        <v>-1.5174283892124528E-4</v>
      </c>
      <c r="O212">
        <f t="shared" si="26"/>
        <v>55.94510780631159</v>
      </c>
      <c r="P212">
        <f t="shared" si="27"/>
        <v>55.879496357748458</v>
      </c>
      <c r="Q212">
        <f t="shared" si="28"/>
        <v>-2.0223509002903484E-4</v>
      </c>
      <c r="R212">
        <f t="shared" si="29"/>
        <v>55.945310041401619</v>
      </c>
      <c r="S212">
        <f t="shared" si="30"/>
        <v>2.0956379163141832</v>
      </c>
      <c r="T212">
        <f t="shared" si="31"/>
        <v>-0.37462402588167243</v>
      </c>
      <c r="U212">
        <f t="shared" si="32"/>
        <v>1.0374094067832993</v>
      </c>
    </row>
    <row r="213" spans="1:21">
      <c r="A213" s="4">
        <v>43258.350219907406</v>
      </c>
      <c r="B213" s="3">
        <v>-4.0534587942602201E-4</v>
      </c>
      <c r="C213">
        <v>2.5065585481424901</v>
      </c>
      <c r="D213" s="3">
        <v>1.9056274844424501E-2</v>
      </c>
      <c r="E213" s="3">
        <v>1.8868401756462799E-2</v>
      </c>
      <c r="F213" s="3">
        <v>1.8819363011043599E-2</v>
      </c>
      <c r="G213">
        <v>-3885104</v>
      </c>
      <c r="H213">
        <v>17000423</v>
      </c>
      <c r="K213">
        <f t="shared" si="22"/>
        <v>26.282287255809127</v>
      </c>
      <c r="L213">
        <f t="shared" si="23"/>
        <v>6.6125190351054162</v>
      </c>
      <c r="M213">
        <f t="shared" si="24"/>
        <v>2.214154037030958</v>
      </c>
      <c r="N213">
        <f t="shared" si="25"/>
        <v>-1.2471026666757834E-4</v>
      </c>
      <c r="O213">
        <f t="shared" si="26"/>
        <v>55.979862248475271</v>
      </c>
      <c r="P213">
        <f t="shared" si="27"/>
        <v>55.911529761351638</v>
      </c>
      <c r="Q213">
        <f t="shared" si="28"/>
        <v>6.0147834250727783E-2</v>
      </c>
      <c r="R213">
        <f t="shared" si="29"/>
        <v>55.919714414224543</v>
      </c>
      <c r="S213">
        <f t="shared" si="30"/>
        <v>2.1740554808638062</v>
      </c>
      <c r="T213">
        <f t="shared" si="31"/>
        <v>-0.37177849196023383</v>
      </c>
      <c r="U213">
        <f t="shared" si="32"/>
        <v>1.0373516479858429</v>
      </c>
    </row>
    <row r="214" spans="1:21">
      <c r="A214" s="4">
        <v>43258.353692129633</v>
      </c>
      <c r="B214" s="3">
        <v>-4.0663023779416099E-4</v>
      </c>
      <c r="C214">
        <v>2.5064301123056798</v>
      </c>
      <c r="D214" s="3">
        <v>1.9065158323137401E-2</v>
      </c>
      <c r="E214" s="3">
        <v>1.8879116635071101E-2</v>
      </c>
      <c r="F214" s="3">
        <v>1.8828570141631602E-2</v>
      </c>
      <c r="G214">
        <v>-3885104</v>
      </c>
      <c r="H214">
        <v>17001153</v>
      </c>
      <c r="K214">
        <f t="shared" si="22"/>
        <v>26.36410619037466</v>
      </c>
      <c r="L214">
        <f t="shared" si="23"/>
        <v>6.6822352803081042</v>
      </c>
      <c r="M214">
        <f t="shared" si="24"/>
        <v>2.2374980160717248</v>
      </c>
      <c r="N214">
        <f t="shared" si="25"/>
        <v>-1.636371707129449E-4</v>
      </c>
      <c r="O214">
        <f t="shared" si="26"/>
        <v>56.006544230280014</v>
      </c>
      <c r="P214">
        <f t="shared" si="27"/>
        <v>55.943598757625772</v>
      </c>
      <c r="Q214">
        <f t="shared" si="28"/>
        <v>5.9080279158038707E-2</v>
      </c>
      <c r="R214">
        <f t="shared" si="29"/>
        <v>55.947463951121975</v>
      </c>
      <c r="S214">
        <f t="shared" si="30"/>
        <v>2.198111163299699</v>
      </c>
      <c r="T214">
        <f t="shared" si="31"/>
        <v>-0.3758760608071145</v>
      </c>
      <c r="U214">
        <f t="shared" si="32"/>
        <v>1.0374348206541804</v>
      </c>
    </row>
    <row r="215" spans="1:21">
      <c r="A215" s="4">
        <v>43258.357164351852</v>
      </c>
      <c r="B215" s="3">
        <v>-4.0339555745958898E-4</v>
      </c>
      <c r="C215">
        <v>2.5064431937334999</v>
      </c>
      <c r="D215" s="3">
        <v>1.9073851526536598E-2</v>
      </c>
      <c r="E215" s="3">
        <v>1.8887952544955601E-2</v>
      </c>
      <c r="F215" s="3">
        <v>1.8841684049493799E-2</v>
      </c>
      <c r="G215">
        <v>-3885104</v>
      </c>
      <c r="H215">
        <v>17001773</v>
      </c>
      <c r="K215">
        <f t="shared" si="22"/>
        <v>26.158043688505927</v>
      </c>
      <c r="L215">
        <f t="shared" si="23"/>
        <v>6.4589346659055895</v>
      </c>
      <c r="M215">
        <f t="shared" si="24"/>
        <v>2.1627274249814055</v>
      </c>
      <c r="N215">
        <f t="shared" si="25"/>
        <v>-1.5967239345003207E-4</v>
      </c>
      <c r="O215">
        <f t="shared" si="26"/>
        <v>56.032654710466723</v>
      </c>
      <c r="P215">
        <f t="shared" si="27"/>
        <v>55.970044111933845</v>
      </c>
      <c r="Q215">
        <f t="shared" si="28"/>
        <v>4.5666515975611333E-2</v>
      </c>
      <c r="R215">
        <f t="shared" si="29"/>
        <v>55.986988194491111</v>
      </c>
      <c r="S215">
        <f t="shared" si="30"/>
        <v>2.1322830809976647</v>
      </c>
      <c r="T215">
        <f t="shared" si="31"/>
        <v>-0.37545871583207102</v>
      </c>
      <c r="U215">
        <f t="shared" si="32"/>
        <v>1.0374263493638887</v>
      </c>
    </row>
    <row r="216" spans="1:21">
      <c r="A216" s="4">
        <v>43258.360636574071</v>
      </c>
      <c r="B216" s="3">
        <v>-4.01159822522459E-4</v>
      </c>
      <c r="C216">
        <v>2.5064384368506598</v>
      </c>
      <c r="D216" s="3">
        <v>1.9040850651799699E-2</v>
      </c>
      <c r="E216" s="3">
        <v>1.8853845694957301E-2</v>
      </c>
      <c r="F216" s="3">
        <v>1.8816385284462701E-2</v>
      </c>
      <c r="G216">
        <v>-3885104</v>
      </c>
      <c r="H216">
        <v>17002077</v>
      </c>
      <c r="K216">
        <f t="shared" si="22"/>
        <v>26.015618135743757</v>
      </c>
      <c r="L216">
        <f t="shared" si="23"/>
        <v>6.3497641095300335</v>
      </c>
      <c r="M216">
        <f t="shared" si="24"/>
        <v>2.1261724560141215</v>
      </c>
      <c r="N216">
        <f t="shared" si="25"/>
        <v>-1.6111413063545681E-4</v>
      </c>
      <c r="O216">
        <f t="shared" si="26"/>
        <v>55.933534898540834</v>
      </c>
      <c r="P216">
        <f t="shared" si="27"/>
        <v>55.867964332451294</v>
      </c>
      <c r="Q216">
        <f t="shared" si="28"/>
        <v>2.2795108151299814E-2</v>
      </c>
      <c r="R216">
        <f t="shared" si="29"/>
        <v>55.910739790389535</v>
      </c>
      <c r="S216">
        <f t="shared" si="30"/>
        <v>2.1109757172465882</v>
      </c>
      <c r="T216">
        <f t="shared" si="31"/>
        <v>-0.37561047764106315</v>
      </c>
      <c r="U216">
        <f t="shared" si="32"/>
        <v>1.0374294298330833</v>
      </c>
    </row>
    <row r="217" spans="1:21">
      <c r="A217" s="4">
        <v>43258.364108796297</v>
      </c>
      <c r="B217" s="3">
        <v>-4.0267013282573299E-4</v>
      </c>
      <c r="C217">
        <v>2.5064860056791098</v>
      </c>
      <c r="D217" s="3">
        <v>1.90553948210982E-2</v>
      </c>
      <c r="E217" s="3">
        <v>1.8870019096630102E-2</v>
      </c>
      <c r="F217" s="3">
        <v>1.8832083858997099E-2</v>
      </c>
      <c r="G217">
        <v>-3885104</v>
      </c>
      <c r="H217">
        <v>17002819</v>
      </c>
      <c r="K217">
        <f t="shared" si="22"/>
        <v>26.111831142130967</v>
      </c>
      <c r="L217">
        <f t="shared" si="23"/>
        <v>6.4253414825661803</v>
      </c>
      <c r="M217">
        <f t="shared" si="24"/>
        <v>2.151478991198033</v>
      </c>
      <c r="N217">
        <f t="shared" si="25"/>
        <v>-1.4669675876626914E-4</v>
      </c>
      <c r="O217">
        <f t="shared" si="26"/>
        <v>55.977219053490636</v>
      </c>
      <c r="P217">
        <f t="shared" si="27"/>
        <v>55.916370364562866</v>
      </c>
      <c r="Q217">
        <f t="shared" si="28"/>
        <v>1.9165046243237782E-2</v>
      </c>
      <c r="R217">
        <f t="shared" si="29"/>
        <v>55.958054007247398</v>
      </c>
      <c r="S217">
        <f t="shared" si="30"/>
        <v>2.1387022937025413</v>
      </c>
      <c r="T217">
        <f t="shared" si="31"/>
        <v>-0.37409285954956967</v>
      </c>
      <c r="U217">
        <f t="shared" si="32"/>
        <v>1.0373986251411054</v>
      </c>
    </row>
    <row r="218" spans="1:21">
      <c r="A218" s="4">
        <v>43258.367581018516</v>
      </c>
      <c r="B218" s="3">
        <v>-4.0272959386129499E-4</v>
      </c>
      <c r="C218">
        <v>2.5064955194448002</v>
      </c>
      <c r="D218" s="3">
        <v>1.90370451455237E-2</v>
      </c>
      <c r="E218" s="3">
        <v>1.8849814236746198E-2</v>
      </c>
      <c r="F218">
        <v>1.8815694451896001E-2</v>
      </c>
      <c r="G218">
        <v>-3885104</v>
      </c>
      <c r="H218">
        <v>17003092</v>
      </c>
      <c r="K218">
        <f t="shared" si="22"/>
        <v>26.115619055768263</v>
      </c>
      <c r="L218">
        <f t="shared" si="23"/>
        <v>6.4506731226761236</v>
      </c>
      <c r="M218">
        <f t="shared" si="24"/>
        <v>2.1599611071535829</v>
      </c>
      <c r="N218">
        <f t="shared" si="25"/>
        <v>-1.4381328439232391E-4</v>
      </c>
      <c r="O218">
        <f t="shared" si="26"/>
        <v>55.922104866174507</v>
      </c>
      <c r="P218">
        <f t="shared" si="27"/>
        <v>55.855898417094032</v>
      </c>
      <c r="Q218">
        <f t="shared" si="28"/>
        <v>1.3447188514490449E-2</v>
      </c>
      <c r="R218">
        <f t="shared" si="29"/>
        <v>55.908657677660017</v>
      </c>
      <c r="S218">
        <f t="shared" si="30"/>
        <v>2.1509963148105893</v>
      </c>
      <c r="T218">
        <f t="shared" si="31"/>
        <v>-0.37378933593125968</v>
      </c>
      <c r="U218">
        <f t="shared" si="32"/>
        <v>1.0373924642027095</v>
      </c>
    </row>
    <row r="219" spans="1:21">
      <c r="A219" s="4">
        <v>43258.371053240742</v>
      </c>
      <c r="B219" s="3">
        <v>-4.0539344825447199E-4</v>
      </c>
      <c r="C219">
        <v>2.5064824380169699</v>
      </c>
      <c r="D219" s="3">
        <v>1.9077371619841899E-2</v>
      </c>
      <c r="E219" s="3">
        <v>1.8888951490353099E-2</v>
      </c>
      <c r="F219" s="3">
        <v>1.8840671622456302E-2</v>
      </c>
      <c r="G219">
        <v>-3885104</v>
      </c>
      <c r="H219">
        <v>17003893</v>
      </c>
      <c r="K219">
        <f t="shared" si="22"/>
        <v>26.285317586718989</v>
      </c>
      <c r="L219">
        <f t="shared" si="23"/>
        <v>6.5875393902452384</v>
      </c>
      <c r="M219">
        <f t="shared" si="24"/>
        <v>2.2057897841317029</v>
      </c>
      <c r="N219">
        <f t="shared" si="25"/>
        <v>-1.4777806165833246E-4</v>
      </c>
      <c r="O219">
        <f t="shared" si="26"/>
        <v>56.043227490405577</v>
      </c>
      <c r="P219">
        <f t="shared" si="27"/>
        <v>55.97303389627033</v>
      </c>
      <c r="Q219">
        <f t="shared" si="28"/>
        <v>5.9290668018348924E-2</v>
      </c>
      <c r="R219">
        <f t="shared" si="29"/>
        <v>55.983936822387228</v>
      </c>
      <c r="S219">
        <f t="shared" si="30"/>
        <v>2.1662626721194704</v>
      </c>
      <c r="T219">
        <f t="shared" si="31"/>
        <v>-0.37420668090662901</v>
      </c>
      <c r="U219">
        <f t="shared" si="32"/>
        <v>1.0374009354930078</v>
      </c>
    </row>
    <row r="220" spans="1:21">
      <c r="A220" s="4">
        <v>43258.374525462961</v>
      </c>
      <c r="B220" s="3">
        <v>-4.0628536378790197E-4</v>
      </c>
      <c r="C220">
        <v>2.5065014655483502</v>
      </c>
      <c r="D220" s="3">
        <v>1.9041362016705501E-2</v>
      </c>
      <c r="E220">
        <v>1.8853286761223002E-2</v>
      </c>
      <c r="F220" s="3">
        <v>1.8806701717621801E-2</v>
      </c>
      <c r="G220">
        <v>-3885104</v>
      </c>
      <c r="H220">
        <v>17004227</v>
      </c>
      <c r="K220">
        <f t="shared" si="22"/>
        <v>26.342136291278393</v>
      </c>
      <c r="L220">
        <f t="shared" si="23"/>
        <v>6.6890112255458529</v>
      </c>
      <c r="M220">
        <f t="shared" si="24"/>
        <v>2.2397668921873493</v>
      </c>
      <c r="N220">
        <f t="shared" si="25"/>
        <v>-1.4201111291057663E-4</v>
      </c>
      <c r="O220">
        <f t="shared" si="26"/>
        <v>55.935070809139951</v>
      </c>
      <c r="P220">
        <f t="shared" si="27"/>
        <v>55.866291476929739</v>
      </c>
      <c r="Q220">
        <f t="shared" si="28"/>
        <v>5.3516495461309432E-2</v>
      </c>
      <c r="R220">
        <f t="shared" si="29"/>
        <v>55.881554313678642</v>
      </c>
      <c r="S220">
        <f t="shared" si="30"/>
        <v>2.2040892285464762</v>
      </c>
      <c r="T220">
        <f t="shared" si="31"/>
        <v>-0.37359963367002308</v>
      </c>
      <c r="U220">
        <f t="shared" si="32"/>
        <v>1.0373886136162165</v>
      </c>
    </row>
    <row r="221" spans="1:21">
      <c r="A221" s="4">
        <v>43258.378009259257</v>
      </c>
      <c r="B221" s="3">
        <v>-4.01671187428292E-4</v>
      </c>
      <c r="C221">
        <v>2.50652049307973</v>
      </c>
      <c r="D221">
        <v>1.9073470975909002E-2</v>
      </c>
      <c r="E221" s="3">
        <v>1.8888333095583201E-2</v>
      </c>
      <c r="F221" s="3">
        <v>1.8844471201573499E-2</v>
      </c>
      <c r="G221">
        <v>-3885104</v>
      </c>
      <c r="H221">
        <v>17005346</v>
      </c>
      <c r="K221">
        <f t="shared" si="22"/>
        <v>26.048194193024472</v>
      </c>
      <c r="L221">
        <f t="shared" si="23"/>
        <v>6.3454214843815411</v>
      </c>
      <c r="M221">
        <f t="shared" si="24"/>
        <v>2.1247183594810455</v>
      </c>
      <c r="N221">
        <f t="shared" si="25"/>
        <v>-1.3624416416295541E-4</v>
      </c>
      <c r="O221">
        <f t="shared" si="26"/>
        <v>56.031511707230095</v>
      </c>
      <c r="P221">
        <f t="shared" si="27"/>
        <v>55.97118307739531</v>
      </c>
      <c r="Q221">
        <f t="shared" si="28"/>
        <v>3.6123264829484469E-2</v>
      </c>
      <c r="R221">
        <f t="shared" si="29"/>
        <v>55.995388442400611</v>
      </c>
      <c r="S221">
        <f t="shared" si="30"/>
        <v>2.100636182928056</v>
      </c>
      <c r="T221">
        <f t="shared" si="31"/>
        <v>-0.37299258643343142</v>
      </c>
      <c r="U221">
        <f t="shared" si="32"/>
        <v>1.0373762917394254</v>
      </c>
    </row>
    <row r="222" spans="1:21">
      <c r="A222" s="4">
        <v>43258.381481481483</v>
      </c>
      <c r="B222" s="3">
        <v>-4.0201606143455102E-4</v>
      </c>
      <c r="C222">
        <v>2.5064764919134199</v>
      </c>
      <c r="D222" s="3">
        <v>1.9044085332134301E-2</v>
      </c>
      <c r="E222" s="3">
        <v>1.8858602577802201E-2</v>
      </c>
      <c r="F222" s="3">
        <v>1.8816980829778899E-2</v>
      </c>
      <c r="G222">
        <v>-3885104</v>
      </c>
      <c r="H222">
        <v>17005801</v>
      </c>
      <c r="K222">
        <f t="shared" ref="K222:K236" si="33">(B222-$B$19)*($B$17/$B$18)</f>
        <v>26.070164092120738</v>
      </c>
      <c r="L222">
        <f t="shared" ref="L222:L236" si="34">K222-R222*$B$8+$D$8</f>
        <v>6.403527227008988</v>
      </c>
      <c r="M222">
        <f t="shared" ref="M222:M236" si="35">L222/((($B$7/2))^2*PI())</f>
        <v>2.1441746459477038</v>
      </c>
      <c r="N222">
        <f t="shared" ref="N222:N236" si="36">(C222-$C$19)*($C$17/$C$18)</f>
        <v>-1.4958023314007974E-4</v>
      </c>
      <c r="O222">
        <f t="shared" ref="O222:O236" si="37">(D222-$D$19)*($D$17/$D$18)</f>
        <v>55.943250426052217</v>
      </c>
      <c r="P222">
        <f t="shared" ref="P222:P236" si="38">(E222-$E$19)*($E$17/$E$18)</f>
        <v>55.882201400719282</v>
      </c>
      <c r="Q222">
        <f t="shared" ref="Q222:Q236" si="39">O222-R222</f>
        <v>3.0715710895620418E-2</v>
      </c>
      <c r="R222">
        <f t="shared" ref="R222:R236" si="40">(F222-$F$19)*($F$17/$F$18)</f>
        <v>55.912534715156596</v>
      </c>
      <c r="S222">
        <f t="shared" ref="S222:S236" si="41">M222-(2/3)*Q222</f>
        <v>2.1236975053506235</v>
      </c>
      <c r="T222">
        <f t="shared" ref="T222:T236" si="42">N222/$D$7*100-$N$30/$D$7*100</f>
        <v>-0.37439638316786555</v>
      </c>
      <c r="U222">
        <f t="shared" ref="U222:U236" si="43">(2.40665404368-T222*2.40665404368/100-$M$7)/$M$7</f>
        <v>1.0374047860795008</v>
      </c>
    </row>
    <row r="223" spans="1:21">
      <c r="A223" s="4">
        <v>43258.384953703702</v>
      </c>
      <c r="B223" s="3">
        <v>-4.0176632508519099E-4</v>
      </c>
      <c r="C223">
        <v>2.5065300068454199</v>
      </c>
      <c r="D223" s="3">
        <v>1.9060960374026801E-2</v>
      </c>
      <c r="E223" s="3">
        <v>1.8875465727487599E-2</v>
      </c>
      <c r="F223" s="3">
        <v>1.8834859100170399E-2</v>
      </c>
      <c r="G223">
        <v>-3885104</v>
      </c>
      <c r="H223">
        <v>17006402</v>
      </c>
      <c r="K223">
        <f t="shared" si="33"/>
        <v>26.054254854844128</v>
      </c>
      <c r="L223">
        <f t="shared" si="34"/>
        <v>6.3641171660148057</v>
      </c>
      <c r="M223">
        <f t="shared" si="35"/>
        <v>2.1309784728725645</v>
      </c>
      <c r="N223">
        <f t="shared" si="36"/>
        <v>-1.3336068978914479E-4</v>
      </c>
      <c r="O223">
        <f t="shared" si="37"/>
        <v>55.993935475826241</v>
      </c>
      <c r="P223">
        <f t="shared" si="38"/>
        <v>55.932671807729967</v>
      </c>
      <c r="Q223">
        <f t="shared" si="39"/>
        <v>2.7517119164912174E-2</v>
      </c>
      <c r="R223">
        <f t="shared" si="40"/>
        <v>55.966418356661329</v>
      </c>
      <c r="S223">
        <f t="shared" si="41"/>
        <v>2.1126337267626232</v>
      </c>
      <c r="T223">
        <f t="shared" si="42"/>
        <v>-0.37268906281513553</v>
      </c>
      <c r="U223">
        <f t="shared" si="43"/>
        <v>1.0373701308010299</v>
      </c>
    </row>
    <row r="224" spans="1:21">
      <c r="A224" s="4">
        <v>43258.388425925928</v>
      </c>
      <c r="B224" s="3">
        <v>-4.00814948516199E-4</v>
      </c>
      <c r="C224">
        <v>2.50641940931928</v>
      </c>
      <c r="D224" s="3">
        <v>1.90516963446862E-2</v>
      </c>
      <c r="E224" s="3">
        <v>1.8866499003324901E-2</v>
      </c>
      <c r="F224" s="3">
        <v>1.8831130986491199E-2</v>
      </c>
      <c r="G224">
        <v>-3885104</v>
      </c>
      <c r="H224">
        <v>17006779</v>
      </c>
      <c r="K224">
        <f t="shared" si="33"/>
        <v>25.993648236647427</v>
      </c>
      <c r="L224">
        <f t="shared" si="34"/>
        <v>6.3084111193194534</v>
      </c>
      <c r="M224">
        <f t="shared" si="35"/>
        <v>2.1123257071833108</v>
      </c>
      <c r="N224">
        <f t="shared" si="36"/>
        <v>-1.6688107938307804E-4</v>
      </c>
      <c r="O224">
        <f t="shared" si="37"/>
        <v>55.966110490784573</v>
      </c>
      <c r="P224">
        <f t="shared" si="38"/>
        <v>55.905834934044634</v>
      </c>
      <c r="Q224">
        <f t="shared" si="39"/>
        <v>1.0928363164417476E-2</v>
      </c>
      <c r="R224">
        <f t="shared" si="40"/>
        <v>55.955182127620155</v>
      </c>
      <c r="S224">
        <f t="shared" si="41"/>
        <v>2.105040131740366</v>
      </c>
      <c r="T224">
        <f t="shared" si="42"/>
        <v>-0.37621752487765481</v>
      </c>
      <c r="U224">
        <f t="shared" si="43"/>
        <v>1.0374417517098744</v>
      </c>
    </row>
    <row r="225" spans="1:34">
      <c r="A225" s="4">
        <v>43258.391898148147</v>
      </c>
      <c r="B225" s="3">
        <v>-4.0238471985503597E-4</v>
      </c>
      <c r="C225">
        <v>2.50646697814773</v>
      </c>
      <c r="D225" s="3">
        <v>1.9057452172928601E-2</v>
      </c>
      <c r="E225" s="3">
        <v>1.8870839658920901E-2</v>
      </c>
      <c r="F225">
        <v>1.8853916550288001E-2</v>
      </c>
      <c r="G225">
        <v>-3885104</v>
      </c>
      <c r="H225">
        <v>17007263</v>
      </c>
      <c r="K225">
        <f t="shared" si="33"/>
        <v>26.093649156671997</v>
      </c>
      <c r="L225">
        <f t="shared" si="34"/>
        <v>6.3784606231069798</v>
      </c>
      <c r="M225">
        <f t="shared" si="35"/>
        <v>2.135781275444022</v>
      </c>
      <c r="N225">
        <f t="shared" si="36"/>
        <v>-1.5246370751389036E-4</v>
      </c>
      <c r="O225">
        <f t="shared" si="37"/>
        <v>55.983398414738495</v>
      </c>
      <c r="P225">
        <f t="shared" si="38"/>
        <v>55.918826258839253</v>
      </c>
      <c r="Q225">
        <f t="shared" si="39"/>
        <v>-4.0457534466433742E-2</v>
      </c>
      <c r="R225">
        <f t="shared" si="40"/>
        <v>56.023855949204929</v>
      </c>
      <c r="S225">
        <f t="shared" si="41"/>
        <v>2.1627529650883113</v>
      </c>
      <c r="T225">
        <f t="shared" si="42"/>
        <v>-0.37469990678616139</v>
      </c>
      <c r="U225">
        <f t="shared" si="43"/>
        <v>1.0374109470178965</v>
      </c>
    </row>
    <row r="226" spans="1:34">
      <c r="A226" s="4">
        <v>43258.395370370374</v>
      </c>
      <c r="B226" s="3">
        <v>-4.0458477817082898E-4</v>
      </c>
      <c r="C226">
        <v>2.5064860056791098</v>
      </c>
      <c r="D226" s="3">
        <v>1.9064646958231599E-2</v>
      </c>
      <c r="E226">
        <v>1.8876880900134001E-2</v>
      </c>
      <c r="F226" s="3">
        <v>1.8834894832889401E-2</v>
      </c>
      <c r="G226">
        <v>-3885104</v>
      </c>
      <c r="H226">
        <v>17007751</v>
      </c>
      <c r="K226">
        <f t="shared" si="33"/>
        <v>26.233801961251803</v>
      </c>
      <c r="L226">
        <f t="shared" si="34"/>
        <v>6.5436173020885615</v>
      </c>
      <c r="M226">
        <f t="shared" si="35"/>
        <v>2.1910827914878039</v>
      </c>
      <c r="N226">
        <f t="shared" si="36"/>
        <v>-1.4669675876626914E-4</v>
      </c>
      <c r="O226">
        <f t="shared" si="37"/>
        <v>56.00500831968089</v>
      </c>
      <c r="P226">
        <f t="shared" si="38"/>
        <v>55.936907335539829</v>
      </c>
      <c r="Q226">
        <f t="shared" si="39"/>
        <v>3.8482267533446191E-2</v>
      </c>
      <c r="R226">
        <f t="shared" si="40"/>
        <v>55.966526052147444</v>
      </c>
      <c r="S226">
        <f t="shared" si="41"/>
        <v>2.1654279464655066</v>
      </c>
      <c r="T226">
        <f t="shared" si="42"/>
        <v>-0.37409285954956967</v>
      </c>
      <c r="U226">
        <f t="shared" si="43"/>
        <v>1.0373986251411054</v>
      </c>
    </row>
    <row r="227" spans="1:34">
      <c r="A227" s="4">
        <v>43258.398842592593</v>
      </c>
      <c r="B227" s="3">
        <v>-4.0634482482346398E-4</v>
      </c>
      <c r="C227">
        <v>2.50636232672514</v>
      </c>
      <c r="D227" s="3">
        <v>1.90657172568717E-2</v>
      </c>
      <c r="E227" s="3">
        <v>1.88800085506045E-2</v>
      </c>
      <c r="F227" s="3">
        <v>1.8833560811381201E-2</v>
      </c>
      <c r="G227">
        <v>-3885104</v>
      </c>
      <c r="H227">
        <v>17008174</v>
      </c>
      <c r="K227">
        <f t="shared" si="33"/>
        <v>26.345924204915686</v>
      </c>
      <c r="L227">
        <f t="shared" si="34"/>
        <v>6.657493104883903</v>
      </c>
      <c r="M227">
        <f t="shared" si="35"/>
        <v>2.2292132780906946</v>
      </c>
      <c r="N227">
        <f t="shared" si="36"/>
        <v>-1.8418192562607633E-4</v>
      </c>
      <c r="O227">
        <f t="shared" si="37"/>
        <v>56.00822301628385</v>
      </c>
      <c r="P227">
        <f t="shared" si="38"/>
        <v>55.946268207925954</v>
      </c>
      <c r="Q227">
        <f t="shared" si="39"/>
        <v>4.5717595614362949E-2</v>
      </c>
      <c r="R227">
        <f t="shared" si="40"/>
        <v>55.962505420669487</v>
      </c>
      <c r="S227">
        <f t="shared" si="41"/>
        <v>2.1987348810144525</v>
      </c>
      <c r="T227">
        <f t="shared" si="42"/>
        <v>-0.37803866658744412</v>
      </c>
      <c r="U227">
        <f t="shared" si="43"/>
        <v>1.0374787173402475</v>
      </c>
    </row>
    <row r="228" spans="1:34">
      <c r="A228" s="4">
        <v>43258.402326388888</v>
      </c>
      <c r="B228" s="3">
        <v>-4.0406152105788401E-4</v>
      </c>
      <c r="C228">
        <v>2.5063908680222098</v>
      </c>
      <c r="D228" s="3">
        <v>1.9055501850962199E-2</v>
      </c>
      <c r="E228">
        <v>1.8868211481148998E-2</v>
      </c>
      <c r="F228" s="3">
        <v>1.8824949226109298E-2</v>
      </c>
      <c r="G228">
        <v>-3885104</v>
      </c>
      <c r="H228">
        <v>17008740</v>
      </c>
      <c r="K228">
        <f t="shared" si="33"/>
        <v>26.200468321243658</v>
      </c>
      <c r="L228">
        <f t="shared" si="34"/>
        <v>6.5233570716768288</v>
      </c>
      <c r="M228">
        <f t="shared" si="35"/>
        <v>2.1842988002857884</v>
      </c>
      <c r="N228">
        <f t="shared" si="36"/>
        <v>-1.7553150250464449E-4</v>
      </c>
      <c r="O228">
        <f t="shared" si="37"/>
        <v>55.9775405231509</v>
      </c>
      <c r="P228">
        <f t="shared" si="38"/>
        <v>55.910960278620905</v>
      </c>
      <c r="Q228">
        <f t="shared" si="39"/>
        <v>4.0989714612081229E-2</v>
      </c>
      <c r="R228">
        <f t="shared" si="40"/>
        <v>55.936550808538819</v>
      </c>
      <c r="S228">
        <f t="shared" si="41"/>
        <v>2.1569723238777341</v>
      </c>
      <c r="T228">
        <f t="shared" si="42"/>
        <v>-0.37712809573255657</v>
      </c>
      <c r="U228">
        <f t="shared" si="43"/>
        <v>1.037460234525061</v>
      </c>
    </row>
    <row r="229" spans="1:34">
      <c r="A229" s="4">
        <v>43258.405798611115</v>
      </c>
      <c r="B229" s="3">
        <v>-4.0096954720865999E-4</v>
      </c>
      <c r="C229">
        <v>2.5064681673684399</v>
      </c>
      <c r="D229">
        <v>1.9079714384642999E-2</v>
      </c>
      <c r="E229" s="3">
        <v>1.88940532472043E-2</v>
      </c>
      <c r="F229" s="3">
        <v>1.8861622906679299E-2</v>
      </c>
      <c r="G229">
        <v>-3885104</v>
      </c>
      <c r="H229">
        <v>17009379</v>
      </c>
      <c r="K229">
        <f t="shared" si="33"/>
        <v>26.003496812104377</v>
      </c>
      <c r="L229">
        <f t="shared" si="34"/>
        <v>6.2781783431993734</v>
      </c>
      <c r="M229">
        <f t="shared" si="35"/>
        <v>2.10220248138365</v>
      </c>
      <c r="N229">
        <f t="shared" si="36"/>
        <v>-1.5210327321756782E-4</v>
      </c>
      <c r="O229">
        <f t="shared" si="37"/>
        <v>56.05026410408091</v>
      </c>
      <c r="P229">
        <f t="shared" si="38"/>
        <v>55.988303151987878</v>
      </c>
      <c r="Q229">
        <f t="shared" si="39"/>
        <v>3.1818283911846379E-3</v>
      </c>
      <c r="R229">
        <f t="shared" si="40"/>
        <v>56.047082275689725</v>
      </c>
      <c r="S229">
        <f t="shared" si="41"/>
        <v>2.1000812624561935</v>
      </c>
      <c r="T229">
        <f t="shared" si="42"/>
        <v>-0.37466196633391691</v>
      </c>
      <c r="U229">
        <f t="shared" si="43"/>
        <v>1.0374101769005979</v>
      </c>
    </row>
    <row r="230" spans="1:34">
      <c r="A230" s="4">
        <v>43258.409270833334</v>
      </c>
      <c r="B230" s="3">
        <v>-4.0130252900780802E-4</v>
      </c>
      <c r="C230">
        <v>2.5063587590630099</v>
      </c>
      <c r="D230" s="3">
        <v>1.90534444991317E-2</v>
      </c>
      <c r="E230" s="3">
        <v>1.88675455175508E-2</v>
      </c>
      <c r="F230" s="3">
        <v>1.8826985991090599E-2</v>
      </c>
      <c r="G230">
        <v>-3885104</v>
      </c>
      <c r="H230">
        <v>17009716</v>
      </c>
      <c r="K230">
        <f t="shared" si="33"/>
        <v>26.024709128473276</v>
      </c>
      <c r="L230">
        <f t="shared" si="34"/>
        <v>6.3449205698753435</v>
      </c>
      <c r="M230">
        <f t="shared" si="35"/>
        <v>2.1245506318918745</v>
      </c>
      <c r="N230">
        <f t="shared" si="36"/>
        <v>-1.8526322851517853E-4</v>
      </c>
      <c r="O230">
        <f t="shared" si="37"/>
        <v>55.971361161902742</v>
      </c>
      <c r="P230">
        <f t="shared" si="38"/>
        <v>55.908967089063651</v>
      </c>
      <c r="Q230">
        <f t="shared" si="39"/>
        <v>2.8671710660880478E-2</v>
      </c>
      <c r="R230">
        <f t="shared" si="40"/>
        <v>55.942689451241861</v>
      </c>
      <c r="S230">
        <f t="shared" si="41"/>
        <v>2.1054361581179544</v>
      </c>
      <c r="T230">
        <f t="shared" si="42"/>
        <v>-0.37815248794419171</v>
      </c>
      <c r="U230">
        <f t="shared" si="43"/>
        <v>1.0374810276921438</v>
      </c>
    </row>
    <row r="231" spans="1:34">
      <c r="A231" s="4">
        <v>43258.412743055553</v>
      </c>
      <c r="B231" s="3">
        <v>-3.9905490186356498E-4</v>
      </c>
      <c r="C231">
        <v>2.5064146524364301</v>
      </c>
      <c r="D231" s="3">
        <v>1.8646921291201601E-2</v>
      </c>
      <c r="E231" s="3">
        <v>1.8434098352718101E-2</v>
      </c>
      <c r="F231" s="3">
        <v>1.8381136945590699E-2</v>
      </c>
      <c r="G231">
        <v>-3885104</v>
      </c>
      <c r="H231">
        <v>17010450</v>
      </c>
      <c r="K231">
        <f t="shared" si="33"/>
        <v>25.881525992983605</v>
      </c>
      <c r="L231">
        <f t="shared" si="34"/>
        <v>6.7878019469754118</v>
      </c>
      <c r="M231">
        <f t="shared" si="35"/>
        <v>2.2728462487099081</v>
      </c>
      <c r="N231">
        <f t="shared" si="36"/>
        <v>-1.6832281657146392E-4</v>
      </c>
      <c r="O231">
        <f t="shared" si="37"/>
        <v>54.75034795438053</v>
      </c>
      <c r="P231">
        <f t="shared" si="38"/>
        <v>54.611685428468675</v>
      </c>
      <c r="Q231">
        <f t="shared" si="39"/>
        <v>0.15141098069197056</v>
      </c>
      <c r="R231">
        <f t="shared" si="40"/>
        <v>54.598936973688559</v>
      </c>
      <c r="S231">
        <f t="shared" si="41"/>
        <v>2.1719055949152613</v>
      </c>
      <c r="T231">
        <f t="shared" si="42"/>
        <v>-0.37636928668695863</v>
      </c>
      <c r="U231">
        <f t="shared" si="43"/>
        <v>1.0374448321790752</v>
      </c>
    </row>
    <row r="232" spans="1:34">
      <c r="A232" s="4">
        <v>43258.416215277779</v>
      </c>
      <c r="B232" s="3">
        <v>-4.0690375855774599E-4</v>
      </c>
      <c r="C232">
        <v>2.5063670836079801</v>
      </c>
      <c r="D232" s="3">
        <v>1.9094175308491699E-2</v>
      </c>
      <c r="E232" s="3">
        <v>1.89081455126325E-2</v>
      </c>
      <c r="F232">
        <v>1.8859145438163999E-2</v>
      </c>
      <c r="G232">
        <v>-3885104</v>
      </c>
      <c r="H232">
        <v>17011023</v>
      </c>
      <c r="K232">
        <f t="shared" si="33"/>
        <v>26.381530593106199</v>
      </c>
      <c r="L232">
        <f t="shared" si="34"/>
        <v>6.6594687340168495</v>
      </c>
      <c r="M232">
        <f t="shared" si="35"/>
        <v>2.2298748031762434</v>
      </c>
      <c r="N232">
        <f t="shared" si="36"/>
        <v>-1.8274018844065159E-4</v>
      </c>
      <c r="O232">
        <f t="shared" si="37"/>
        <v>56.093698227072657</v>
      </c>
      <c r="P232">
        <f t="shared" si="38"/>
        <v>56.030480466732335</v>
      </c>
      <c r="Q232">
        <f t="shared" si="39"/>
        <v>5.4082838413634704E-2</v>
      </c>
      <c r="R232">
        <f t="shared" si="40"/>
        <v>56.039615388659023</v>
      </c>
      <c r="S232">
        <f t="shared" si="41"/>
        <v>2.1938195775671536</v>
      </c>
      <c r="T232">
        <f t="shared" si="42"/>
        <v>-0.37788690477845205</v>
      </c>
      <c r="U232">
        <f t="shared" si="43"/>
        <v>1.0374756368710532</v>
      </c>
    </row>
    <row r="233" spans="1:34">
      <c r="A233" s="4">
        <v>43258.419687499998</v>
      </c>
      <c r="B233" s="3">
        <v>-4.05381556047359E-4</v>
      </c>
      <c r="C233">
        <v>2.50636827282869</v>
      </c>
      <c r="D233" s="3">
        <v>1.9083710166232799E-2</v>
      </c>
      <c r="E233" s="3">
        <v>1.8895337605572399E-2</v>
      </c>
      <c r="F233" s="3">
        <v>1.88580615456885E-2</v>
      </c>
      <c r="G233">
        <v>-3885104</v>
      </c>
      <c r="H233">
        <v>17011262</v>
      </c>
      <c r="K233">
        <f t="shared" si="33"/>
        <v>26.284560003991491</v>
      </c>
      <c r="L233">
        <f t="shared" si="34"/>
        <v>6.5639229116965634</v>
      </c>
      <c r="M233">
        <f t="shared" si="35"/>
        <v>2.1978819775845464</v>
      </c>
      <c r="N233">
        <f t="shared" si="36"/>
        <v>-1.8237975414432905E-4</v>
      </c>
      <c r="O233">
        <f t="shared" si="37"/>
        <v>56.062265638065554</v>
      </c>
      <c r="P233">
        <f t="shared" si="38"/>
        <v>55.992147160420167</v>
      </c>
      <c r="Q233">
        <f t="shared" si="39"/>
        <v>2.5917012482629787E-2</v>
      </c>
      <c r="R233">
        <f t="shared" si="40"/>
        <v>56.036348625582924</v>
      </c>
      <c r="S233">
        <f t="shared" si="41"/>
        <v>2.1806039692627932</v>
      </c>
      <c r="T233">
        <f t="shared" si="42"/>
        <v>-0.37784896432620757</v>
      </c>
      <c r="U233">
        <f t="shared" si="43"/>
        <v>1.0374748667537546</v>
      </c>
    </row>
    <row r="234" spans="1:34">
      <c r="A234" s="4">
        <v>43258.423159722224</v>
      </c>
      <c r="B234" s="3">
        <v>-3.9886462654976598E-4</v>
      </c>
      <c r="C234">
        <v>2.5064146524364301</v>
      </c>
      <c r="D234" s="3">
        <v>1.9057678124863701E-2</v>
      </c>
      <c r="E234" s="3">
        <v>1.8870459108293301E-2</v>
      </c>
      <c r="F234" s="3">
        <v>1.8851546279929601E-2</v>
      </c>
      <c r="G234">
        <v>-3885104</v>
      </c>
      <c r="H234">
        <v>17011456</v>
      </c>
      <c r="K234">
        <f t="shared" si="33"/>
        <v>25.869404669344227</v>
      </c>
      <c r="L234">
        <f t="shared" si="34"/>
        <v>6.1573318345932417</v>
      </c>
      <c r="M234">
        <f t="shared" si="35"/>
        <v>2.0617379044998883</v>
      </c>
      <c r="N234">
        <f t="shared" si="36"/>
        <v>-1.6832281657146392E-4</v>
      </c>
      <c r="O234">
        <f t="shared" si="37"/>
        <v>55.984077072910132</v>
      </c>
      <c r="P234">
        <f t="shared" si="38"/>
        <v>55.917687293377789</v>
      </c>
      <c r="Q234">
        <f t="shared" si="39"/>
        <v>-3.2635075722119211E-2</v>
      </c>
      <c r="R234">
        <f t="shared" si="40"/>
        <v>56.016712148632251</v>
      </c>
      <c r="S234">
        <f t="shared" si="41"/>
        <v>2.0834946216479677</v>
      </c>
      <c r="T234">
        <f t="shared" si="42"/>
        <v>-0.37636928668695863</v>
      </c>
      <c r="U234">
        <f t="shared" si="43"/>
        <v>1.0374448321790752</v>
      </c>
    </row>
    <row r="235" spans="1:34">
      <c r="A235" s="4">
        <v>43258.426631944443</v>
      </c>
      <c r="B235" s="3">
        <v>-4.03811784708523E-4</v>
      </c>
      <c r="C235">
        <v>2.5063789758151001</v>
      </c>
      <c r="D235" s="3">
        <v>1.9068345434643599E-2</v>
      </c>
      <c r="E235" s="3">
        <v>1.8882149147884799E-2</v>
      </c>
      <c r="F235" s="3">
        <v>1.8844995281451699E-2</v>
      </c>
      <c r="G235">
        <v>-3885104</v>
      </c>
      <c r="H235">
        <v>17012004</v>
      </c>
      <c r="K235">
        <f t="shared" si="33"/>
        <v>26.184559083966985</v>
      </c>
      <c r="L235">
        <f t="shared" si="34"/>
        <v>6.4810974770938667</v>
      </c>
      <c r="M235">
        <f t="shared" si="35"/>
        <v>2.1701484815566623</v>
      </c>
      <c r="N235">
        <f t="shared" si="36"/>
        <v>-1.7913584547110017E-4</v>
      </c>
      <c r="O235">
        <f t="shared" si="37"/>
        <v>56.016116882386953</v>
      </c>
      <c r="P235">
        <f t="shared" si="38"/>
        <v>55.952674888646833</v>
      </c>
      <c r="Q235">
        <f t="shared" si="39"/>
        <v>1.9148906191496451E-2</v>
      </c>
      <c r="R235">
        <f t="shared" si="40"/>
        <v>55.996967976195457</v>
      </c>
      <c r="S235">
        <f t="shared" si="41"/>
        <v>2.1573825440956647</v>
      </c>
      <c r="T235">
        <f t="shared" si="42"/>
        <v>-0.37750750025534136</v>
      </c>
      <c r="U235">
        <f t="shared" si="43"/>
        <v>1.0374679356980536</v>
      </c>
    </row>
    <row r="236" spans="1:34">
      <c r="A236" s="4">
        <v>43258.427916666667</v>
      </c>
      <c r="B236" s="3">
        <v>-4.0956761295092299E-4</v>
      </c>
      <c r="C236">
        <v>2.5064289230849699</v>
      </c>
      <c r="D236" s="3">
        <v>1.9388899877358201E-2</v>
      </c>
      <c r="E236" s="3">
        <v>1.9203773889239498E-2</v>
      </c>
      <c r="F236" s="3">
        <v>1.88506291401427E-2</v>
      </c>
      <c r="G236">
        <v>-3885104</v>
      </c>
      <c r="H236">
        <v>17015002</v>
      </c>
      <c r="K236">
        <f t="shared" si="33"/>
        <v>26.551229124056924</v>
      </c>
      <c r="L236">
        <f t="shared" si="34"/>
        <v>6.8403618612088355</v>
      </c>
      <c r="M236">
        <f t="shared" si="35"/>
        <v>2.2904455547637892</v>
      </c>
      <c r="N236">
        <f t="shared" si="36"/>
        <v>-1.6399760500926741E-4</v>
      </c>
      <c r="O236">
        <f t="shared" si="37"/>
        <v>56.978918514985878</v>
      </c>
      <c r="P236">
        <f t="shared" si="38"/>
        <v>56.915278666927627</v>
      </c>
      <c r="Q236">
        <f t="shared" si="39"/>
        <v>0.96497055049476188</v>
      </c>
      <c r="R236">
        <f t="shared" si="40"/>
        <v>56.013947964491116</v>
      </c>
      <c r="S236">
        <f t="shared" si="41"/>
        <v>1.6471318544339479</v>
      </c>
      <c r="T236">
        <f t="shared" si="42"/>
        <v>-0.37591400125935898</v>
      </c>
      <c r="U236">
        <f t="shared" si="43"/>
        <v>1.037435590771479</v>
      </c>
    </row>
    <row r="238" spans="1:34" ht="15">
      <c r="A238" s="7" t="s">
        <v>87</v>
      </c>
      <c r="B238" s="7"/>
      <c r="C238" s="7"/>
      <c r="D238" s="7"/>
      <c r="E238" s="7"/>
      <c r="F238" s="7"/>
      <c r="G238" s="7"/>
      <c r="H238" s="7"/>
      <c r="I238" t="s">
        <v>52</v>
      </c>
      <c r="J238" t="s">
        <v>52</v>
      </c>
      <c r="K238" t="s">
        <v>52</v>
      </c>
      <c r="L238" t="s">
        <v>52</v>
      </c>
      <c r="M238" s="3">
        <v>7.0937073938713796E-4</v>
      </c>
      <c r="N238" s="3">
        <v>-5.96177979652808E-2</v>
      </c>
      <c r="O238" t="s">
        <v>53</v>
      </c>
      <c r="P238" t="s">
        <v>54</v>
      </c>
    </row>
    <row r="239" spans="1:34" ht="15">
      <c r="A239" s="7" t="s">
        <v>50</v>
      </c>
      <c r="B239" s="7" t="s">
        <v>21</v>
      </c>
      <c r="C239" s="7" t="s">
        <v>22</v>
      </c>
      <c r="D239" s="7" t="s">
        <v>23</v>
      </c>
      <c r="E239" s="7" t="s">
        <v>24</v>
      </c>
      <c r="F239" s="7" t="s">
        <v>25</v>
      </c>
      <c r="G239" s="7" t="s">
        <v>26</v>
      </c>
      <c r="H239" s="7" t="s">
        <v>27</v>
      </c>
      <c r="K239" t="s">
        <v>55</v>
      </c>
      <c r="L239" t="s">
        <v>56</v>
      </c>
      <c r="M239" t="s">
        <v>57</v>
      </c>
      <c r="N239" t="s">
        <v>58</v>
      </c>
      <c r="O239" t="s">
        <v>59</v>
      </c>
      <c r="P239" t="s">
        <v>60</v>
      </c>
      <c r="Q239" t="s">
        <v>61</v>
      </c>
      <c r="R239" t="s">
        <v>62</v>
      </c>
      <c r="S239" t="s">
        <v>63</v>
      </c>
      <c r="T239" t="s">
        <v>64</v>
      </c>
      <c r="U239" t="s">
        <v>65</v>
      </c>
      <c r="V239" t="s">
        <v>66</v>
      </c>
      <c r="W239" s="5" t="s">
        <v>67</v>
      </c>
      <c r="X239" s="5" t="s">
        <v>68</v>
      </c>
      <c r="Y239" t="s">
        <v>69</v>
      </c>
      <c r="Z239" t="s">
        <v>70</v>
      </c>
      <c r="AA239" t="s">
        <v>71</v>
      </c>
      <c r="AB239" t="s">
        <v>72</v>
      </c>
      <c r="AC239" t="s">
        <v>73</v>
      </c>
      <c r="AD239" t="s">
        <v>74</v>
      </c>
      <c r="AE239" t="s">
        <v>75</v>
      </c>
      <c r="AF239" t="s">
        <v>76</v>
      </c>
      <c r="AG239" t="s">
        <v>77</v>
      </c>
      <c r="AH239" t="s">
        <v>78</v>
      </c>
    </row>
    <row r="240" spans="1:34" ht="15">
      <c r="A240" s="8">
        <v>43258.427777777775</v>
      </c>
      <c r="B240" s="9">
        <v>-4.0999999999999999E-4</v>
      </c>
      <c r="C240" s="7">
        <v>2.5063361639999999</v>
      </c>
      <c r="D240" s="9">
        <v>1.9400000000000001E-2</v>
      </c>
      <c r="E240" s="9">
        <v>1.9199999999999998E-2</v>
      </c>
      <c r="F240" s="7">
        <v>1.7985707E-2</v>
      </c>
      <c r="G240" s="7">
        <v>-3885104</v>
      </c>
      <c r="H240" s="7">
        <v>17015003</v>
      </c>
      <c r="K240">
        <f>(B240-$B$19)*($B$17/$B$18)</f>
        <v>26.578773965553676</v>
      </c>
      <c r="L240">
        <f t="shared" ref="L240:L253" si="44">K240-R240*$B$8+$D$8</f>
        <v>8.0048389841742011</v>
      </c>
      <c r="M240">
        <f t="shared" ref="M240:M253" si="45">L240/((($B$7/2))^2*PI())</f>
        <v>2.6803622732118986</v>
      </c>
      <c r="N240">
        <f t="shared" ref="N240:N253" si="46">(C240-$C$19)*($C$17/$C$18)</f>
        <v>-1.9211144059936547E-4</v>
      </c>
      <c r="O240">
        <f t="shared" ref="O240:O253" si="47">(D240-$D$19)*($D$17/$D$18)</f>
        <v>57.012258299987977</v>
      </c>
      <c r="P240">
        <f t="shared" ref="P240:P253" si="48">(E240-$E$19)*($E$17/$E$18)</f>
        <v>56.903983640228326</v>
      </c>
      <c r="Q240">
        <f t="shared" ref="Q240:Q253" si="49">O240-R240</f>
        <v>3.6051147695050432</v>
      </c>
      <c r="R240">
        <f t="shared" ref="R240:R253" si="50">(F240-$F$19)*($F$17/$F$18)</f>
        <v>53.407143530482934</v>
      </c>
      <c r="S240">
        <f t="shared" ref="S240:S253" si="51">M240-(2/3)*Q240</f>
        <v>0.27695242687520327</v>
      </c>
      <c r="T240">
        <f t="shared" ref="T240:T253" si="52">N240/$D$7*100-$N$30/$D$7*100</f>
        <v>-0.37887335237410613</v>
      </c>
      <c r="U240">
        <f t="shared" ref="U240:U303" si="53">(2.40665404368-T240*2.40665404368/100-$M$7)/$M$7</f>
        <v>1.0374956598363214</v>
      </c>
      <c r="V240" s="6">
        <v>0</v>
      </c>
      <c r="W240" t="s">
        <v>79</v>
      </c>
      <c r="X240" t="s">
        <v>79</v>
      </c>
      <c r="Y240" t="s">
        <v>79</v>
      </c>
      <c r="Z240" t="s">
        <v>79</v>
      </c>
      <c r="AA240" t="s">
        <v>79</v>
      </c>
      <c r="AB240" t="s">
        <v>79</v>
      </c>
      <c r="AC240">
        <f>($D$7-$D$7*(T240/100))*2.54</f>
        <v>2.4221422139927871</v>
      </c>
      <c r="AD240" t="s">
        <v>79</v>
      </c>
      <c r="AE240" t="s">
        <v>79</v>
      </c>
      <c r="AF240" t="s">
        <v>79</v>
      </c>
      <c r="AG240" t="s">
        <v>79</v>
      </c>
      <c r="AH240" t="s">
        <v>79</v>
      </c>
    </row>
    <row r="241" spans="1:34" ht="15">
      <c r="A241" s="8">
        <v>43258.428472222222</v>
      </c>
      <c r="B241" s="9">
        <v>-4.1199999999999999E-4</v>
      </c>
      <c r="C241" s="7">
        <v>2.5064301119999999</v>
      </c>
      <c r="D241" s="9">
        <v>1.9400000000000001E-2</v>
      </c>
      <c r="E241" s="9">
        <v>1.9199999999999998E-2</v>
      </c>
      <c r="F241" s="9">
        <v>1.7999999999999999E-2</v>
      </c>
      <c r="G241" s="7">
        <v>-3885464</v>
      </c>
      <c r="H241" s="7">
        <v>17015002</v>
      </c>
      <c r="K241">
        <f t="shared" ref="K241:K253" si="54">(B241-$B$19)*($B$17/$B$18)</f>
        <v>26.70618222884718</v>
      </c>
      <c r="L241">
        <f t="shared" si="44"/>
        <v>8.1134592290498286</v>
      </c>
      <c r="M241">
        <f t="shared" si="45"/>
        <v>2.7167329743649464</v>
      </c>
      <c r="N241">
        <f t="shared" si="46"/>
        <v>-1.6363726335977491E-4</v>
      </c>
      <c r="O241">
        <f t="shared" si="47"/>
        <v>57.012258299987977</v>
      </c>
      <c r="P241">
        <f t="shared" si="48"/>
        <v>56.903983640228326</v>
      </c>
      <c r="Q241">
        <f t="shared" si="49"/>
        <v>3.56203683908101</v>
      </c>
      <c r="R241">
        <f t="shared" si="50"/>
        <v>53.450221460906967</v>
      </c>
      <c r="S241">
        <f t="shared" si="51"/>
        <v>0.34204174831093992</v>
      </c>
      <c r="T241">
        <f t="shared" si="52"/>
        <v>-0.37587607055941241</v>
      </c>
      <c r="U241">
        <f t="shared" si="53"/>
        <v>1.0374348208521327</v>
      </c>
      <c r="V241" s="6">
        <f>(A241-$A$240)*86400</f>
        <v>60.000000195577741</v>
      </c>
      <c r="W241" t="s">
        <v>79</v>
      </c>
      <c r="X241" t="s">
        <v>79</v>
      </c>
      <c r="Y241">
        <f>AVERAGE(Q240:Q242)</f>
        <v>3.4762777809304808</v>
      </c>
      <c r="Z241">
        <f>(T242-T240)/100/(V242-V240)</f>
        <v>6.9557879414670992E-8</v>
      </c>
      <c r="AA241" t="s">
        <v>79</v>
      </c>
      <c r="AB241" t="s">
        <v>79</v>
      </c>
      <c r="AC241">
        <f t="shared" ref="AC241:AC253" si="55">($D$7-$D$7*(T241/100))*2.54</f>
        <v>2.4220698895825983</v>
      </c>
      <c r="AD241" t="s">
        <v>79</v>
      </c>
      <c r="AE241" t="s">
        <v>79</v>
      </c>
      <c r="AF241" t="s">
        <v>79</v>
      </c>
      <c r="AG241" t="s">
        <v>79</v>
      </c>
      <c r="AH241" t="s">
        <v>79</v>
      </c>
    </row>
    <row r="242" spans="1:34" ht="15">
      <c r="A242" s="8">
        <v>43258.429166666669</v>
      </c>
      <c r="B242" s="9">
        <v>-4.1100000000000002E-4</v>
      </c>
      <c r="C242" s="7">
        <v>2.5063623270000002</v>
      </c>
      <c r="D242" s="9">
        <v>1.9300000000000001E-2</v>
      </c>
      <c r="E242" s="7">
        <v>1.9159915E-2</v>
      </c>
      <c r="F242" s="9">
        <v>1.7999999999999999E-2</v>
      </c>
      <c r="G242" s="7">
        <v>-3885941</v>
      </c>
      <c r="H242" s="7">
        <v>17015003</v>
      </c>
      <c r="K242">
        <f t="shared" si="54"/>
        <v>26.642478097200428</v>
      </c>
      <c r="L242">
        <f t="shared" si="44"/>
        <v>8.0497550974030769</v>
      </c>
      <c r="M242">
        <f t="shared" si="45"/>
        <v>2.6954021079413675</v>
      </c>
      <c r="N242">
        <f t="shared" si="46"/>
        <v>-1.8418184232024557E-4</v>
      </c>
      <c r="O242">
        <f t="shared" si="47"/>
        <v>56.711903195112356</v>
      </c>
      <c r="P242">
        <f t="shared" si="48"/>
        <v>56.784011612299572</v>
      </c>
      <c r="Q242">
        <f t="shared" si="49"/>
        <v>3.2616817342053892</v>
      </c>
      <c r="R242">
        <f t="shared" si="50"/>
        <v>53.450221460906967</v>
      </c>
      <c r="S242">
        <f t="shared" si="51"/>
        <v>0.52094761847110815</v>
      </c>
      <c r="T242">
        <f t="shared" si="52"/>
        <v>-0.37803865781840928</v>
      </c>
      <c r="U242">
        <f t="shared" si="53"/>
        <v>1.0374787171622535</v>
      </c>
      <c r="V242" s="6">
        <f t="shared" ref="V242:V253" si="56">(A242-$A$240)*86400</f>
        <v>120.00000039115548</v>
      </c>
      <c r="W242" t="s">
        <v>79</v>
      </c>
      <c r="X242" t="s">
        <v>79</v>
      </c>
      <c r="Y242">
        <f t="shared" ref="Y242:Y253" si="57">AVERAGE(Q241:Q243)</f>
        <v>3.3618001024972628</v>
      </c>
      <c r="Z242">
        <f t="shared" ref="Z242:Z253" si="58">(T243-T241)/100/(V243-V241)</f>
        <v>-2.0550986312691452E-7</v>
      </c>
      <c r="AA242" t="s">
        <v>79</v>
      </c>
      <c r="AB242">
        <f>((M242-$M$241)-(Y242-$Y$241))/(M242-$M$241)</f>
        <v>-4.3667617695395329</v>
      </c>
      <c r="AC242">
        <f t="shared" si="55"/>
        <v>2.4221220728131581</v>
      </c>
      <c r="AD242" t="s">
        <v>79</v>
      </c>
      <c r="AE242" t="s">
        <v>79</v>
      </c>
      <c r="AF242" t="s">
        <v>79</v>
      </c>
      <c r="AG242" t="s">
        <v>79</v>
      </c>
      <c r="AH242" t="s">
        <v>79</v>
      </c>
    </row>
    <row r="243" spans="1:34" ht="15">
      <c r="A243" s="8">
        <v>43258.429861111108</v>
      </c>
      <c r="B243" s="9">
        <v>-4.1100000000000002E-4</v>
      </c>
      <c r="C243" s="7">
        <v>2.5063528129999999</v>
      </c>
      <c r="D243" s="9">
        <v>1.9300000000000001E-2</v>
      </c>
      <c r="E243" s="9">
        <v>1.9099999999999999E-2</v>
      </c>
      <c r="F243" s="9">
        <v>1.7999999999999999E-2</v>
      </c>
      <c r="G243" s="7">
        <v>-3886426</v>
      </c>
      <c r="H243" s="7">
        <v>17015003</v>
      </c>
      <c r="K243">
        <f t="shared" si="54"/>
        <v>26.642478097200428</v>
      </c>
      <c r="L243">
        <f t="shared" si="44"/>
        <v>8.0497550974030769</v>
      </c>
      <c r="M243">
        <f t="shared" si="45"/>
        <v>2.6954021079413675</v>
      </c>
      <c r="N243">
        <f t="shared" si="46"/>
        <v>-1.8706538770987772E-4</v>
      </c>
      <c r="O243">
        <f t="shared" si="47"/>
        <v>56.711903195112356</v>
      </c>
      <c r="P243">
        <f t="shared" si="48"/>
        <v>56.60468957030502</v>
      </c>
      <c r="Q243">
        <f t="shared" si="49"/>
        <v>3.2616817342053892</v>
      </c>
      <c r="R243">
        <f t="shared" si="50"/>
        <v>53.450221460906967</v>
      </c>
      <c r="S243">
        <f t="shared" si="51"/>
        <v>0.52094761847110815</v>
      </c>
      <c r="T243">
        <f t="shared" si="52"/>
        <v>-0.37834218891205479</v>
      </c>
      <c r="U243">
        <f t="shared" si="53"/>
        <v>1.037484878252384</v>
      </c>
      <c r="V243" s="6">
        <f t="shared" si="56"/>
        <v>179.99999995809048</v>
      </c>
      <c r="W243" t="s">
        <v>79</v>
      </c>
      <c r="X243" t="s">
        <v>79</v>
      </c>
      <c r="Y243">
        <f t="shared" si="57"/>
        <v>3.2616817342053892</v>
      </c>
      <c r="Z243">
        <f t="shared" si="58"/>
        <v>-3.3830338753824323E-7</v>
      </c>
      <c r="AA243" t="s">
        <v>79</v>
      </c>
      <c r="AB243">
        <f t="shared" ref="AB243:AB306" si="59">((M243-$M$241)-(Y243-$Y$241))/(M243-$M$241)</f>
        <v>-9.0603530331932038</v>
      </c>
      <c r="AC243">
        <f t="shared" si="55"/>
        <v>2.4221293970184479</v>
      </c>
      <c r="AD243" t="s">
        <v>79</v>
      </c>
      <c r="AE243" t="s">
        <v>79</v>
      </c>
      <c r="AF243" t="s">
        <v>79</v>
      </c>
      <c r="AG243" t="s">
        <v>79</v>
      </c>
      <c r="AH243" t="s">
        <v>79</v>
      </c>
    </row>
    <row r="244" spans="1:34" ht="15">
      <c r="A244" s="8">
        <v>43258.430555555555</v>
      </c>
      <c r="B244" s="9">
        <v>-4.0999999999999999E-4</v>
      </c>
      <c r="C244" s="7">
        <v>2.5062350800000002</v>
      </c>
      <c r="D244" s="9">
        <v>1.9300000000000001E-2</v>
      </c>
      <c r="E244" s="9">
        <v>1.9099999999999999E-2</v>
      </c>
      <c r="F244" s="9">
        <v>1.7999999999999999E-2</v>
      </c>
      <c r="G244" s="7">
        <v>-3886908</v>
      </c>
      <c r="H244" s="7">
        <v>17015002</v>
      </c>
      <c r="K244">
        <f t="shared" si="54"/>
        <v>26.578773965553676</v>
      </c>
      <c r="L244">
        <f t="shared" si="44"/>
        <v>7.9860509657563252</v>
      </c>
      <c r="M244">
        <f t="shared" si="45"/>
        <v>2.6740712415177885</v>
      </c>
      <c r="N244">
        <f t="shared" si="46"/>
        <v>-2.2274842842327953E-4</v>
      </c>
      <c r="O244">
        <f t="shared" si="47"/>
        <v>56.711903195112356</v>
      </c>
      <c r="P244">
        <f t="shared" si="48"/>
        <v>56.60468957030502</v>
      </c>
      <c r="Q244">
        <f t="shared" si="49"/>
        <v>3.2616817342053892</v>
      </c>
      <c r="R244">
        <f t="shared" si="50"/>
        <v>53.450221460906967</v>
      </c>
      <c r="S244">
        <f t="shared" si="51"/>
        <v>0.4996167520475292</v>
      </c>
      <c r="T244">
        <f t="shared" si="52"/>
        <v>-0.38209829846083393</v>
      </c>
      <c r="U244">
        <f t="shared" si="53"/>
        <v>1.0375611199618981</v>
      </c>
      <c r="V244" s="6">
        <f t="shared" si="56"/>
        <v>240.00000015366822</v>
      </c>
      <c r="W244" t="s">
        <v>79</v>
      </c>
      <c r="X244" t="s">
        <v>79</v>
      </c>
      <c r="Y244">
        <f t="shared" si="57"/>
        <v>3.2734386341939015</v>
      </c>
      <c r="Z244">
        <f t="shared" si="58"/>
        <v>-3.0036199918514565E-7</v>
      </c>
      <c r="AA244">
        <f>AVERAGE(Z241:Z247)</f>
        <v>-9.8464463299794923E-8</v>
      </c>
      <c r="AB244">
        <f t="shared" si="59"/>
        <v>-3.7545923055512338</v>
      </c>
      <c r="AC244">
        <f t="shared" si="55"/>
        <v>2.4222200319418596</v>
      </c>
      <c r="AD244" t="s">
        <v>79</v>
      </c>
      <c r="AE244" t="s">
        <v>79</v>
      </c>
      <c r="AF244" t="s">
        <v>79</v>
      </c>
      <c r="AG244" t="s">
        <v>79</v>
      </c>
      <c r="AH244" t="s">
        <v>79</v>
      </c>
    </row>
    <row r="245" spans="1:34" ht="15">
      <c r="A245" s="8">
        <v>43258.431250000001</v>
      </c>
      <c r="B245" s="9">
        <v>-4.1100000000000002E-4</v>
      </c>
      <c r="C245" s="7">
        <v>2.5062398369999999</v>
      </c>
      <c r="D245" s="7">
        <v>1.9311742999999999E-2</v>
      </c>
      <c r="E245" s="9">
        <v>1.9099999999999999E-2</v>
      </c>
      <c r="F245" s="9">
        <v>1.7999999999999999E-2</v>
      </c>
      <c r="G245" s="7">
        <v>-3887395</v>
      </c>
      <c r="H245" s="7">
        <v>17015003</v>
      </c>
      <c r="K245">
        <f t="shared" si="54"/>
        <v>26.642478097200428</v>
      </c>
      <c r="L245">
        <f t="shared" si="44"/>
        <v>8.0497550974030769</v>
      </c>
      <c r="M245">
        <f t="shared" si="45"/>
        <v>2.6954021079413675</v>
      </c>
      <c r="N245">
        <f t="shared" si="46"/>
        <v>-2.2130665572859802E-4</v>
      </c>
      <c r="O245">
        <f t="shared" si="47"/>
        <v>56.747173895077893</v>
      </c>
      <c r="P245">
        <f t="shared" si="48"/>
        <v>56.60468957030502</v>
      </c>
      <c r="Q245">
        <f t="shared" si="49"/>
        <v>3.296952434170926</v>
      </c>
      <c r="R245">
        <f t="shared" si="50"/>
        <v>53.450221460906967</v>
      </c>
      <c r="S245">
        <f t="shared" si="51"/>
        <v>0.49743381849408363</v>
      </c>
      <c r="T245">
        <f t="shared" si="52"/>
        <v>-0.38194653291402536</v>
      </c>
      <c r="U245">
        <f t="shared" si="53"/>
        <v>1.0375580394168331</v>
      </c>
      <c r="V245" s="6">
        <f t="shared" si="56"/>
        <v>300.00000034924597</v>
      </c>
      <c r="W245" t="s">
        <v>79</v>
      </c>
      <c r="X245" t="s">
        <v>79</v>
      </c>
      <c r="Y245">
        <f t="shared" si="57"/>
        <v>3.2734386341939015</v>
      </c>
      <c r="Z245">
        <f t="shared" si="58"/>
        <v>3.9205036218128798E-7</v>
      </c>
      <c r="AA245">
        <f t="shared" ref="AA245:AA253" si="60">AVERAGE(Z242:Z248)</f>
        <v>-2.8906963690896813E-8</v>
      </c>
      <c r="AB245">
        <f t="shared" si="59"/>
        <v>-8.5091846111024676</v>
      </c>
      <c r="AC245">
        <f t="shared" si="55"/>
        <v>2.4222163698392154</v>
      </c>
      <c r="AD245" t="s">
        <v>79</v>
      </c>
      <c r="AE245" t="s">
        <v>79</v>
      </c>
      <c r="AF245" t="s">
        <v>79</v>
      </c>
      <c r="AG245" t="s">
        <v>79</v>
      </c>
      <c r="AH245" t="s">
        <v>79</v>
      </c>
    </row>
    <row r="246" spans="1:34" ht="15">
      <c r="A246" s="8">
        <v>43258.431944444441</v>
      </c>
      <c r="B246" s="9">
        <v>-4.0999999999999999E-4</v>
      </c>
      <c r="C246" s="7">
        <v>2.506382543</v>
      </c>
      <c r="D246" s="9">
        <v>1.9300000000000001E-2</v>
      </c>
      <c r="E246" s="9">
        <v>1.9099999999999999E-2</v>
      </c>
      <c r="F246" s="9">
        <v>1.7999999999999999E-2</v>
      </c>
      <c r="G246" s="7">
        <v>-3887877</v>
      </c>
      <c r="H246" s="7">
        <v>17015003</v>
      </c>
      <c r="K246">
        <f t="shared" si="54"/>
        <v>26.578773965553676</v>
      </c>
      <c r="L246">
        <f t="shared" si="44"/>
        <v>7.9860509657563252</v>
      </c>
      <c r="M246">
        <f t="shared" si="45"/>
        <v>2.6740712415177885</v>
      </c>
      <c r="N246">
        <f t="shared" si="46"/>
        <v>-1.7805468722306402E-4</v>
      </c>
      <c r="O246">
        <f t="shared" si="47"/>
        <v>56.711903195112356</v>
      </c>
      <c r="P246">
        <f t="shared" si="48"/>
        <v>56.60468957030502</v>
      </c>
      <c r="Q246">
        <f t="shared" si="49"/>
        <v>3.2616817342053892</v>
      </c>
      <c r="R246">
        <f t="shared" si="50"/>
        <v>53.450221460906967</v>
      </c>
      <c r="S246">
        <f t="shared" si="51"/>
        <v>0.4996167520475292</v>
      </c>
      <c r="T246">
        <f t="shared" si="52"/>
        <v>-0.37739369412396917</v>
      </c>
      <c r="U246">
        <f t="shared" si="53"/>
        <v>1.0374656256552033</v>
      </c>
      <c r="V246" s="6">
        <f t="shared" si="56"/>
        <v>359.99999991618097</v>
      </c>
      <c r="W246">
        <f>AVERAGE(T240:T252)</f>
        <v>-0.37761548322065541</v>
      </c>
      <c r="X246">
        <f>AVERAGE(S240:S252)</f>
        <v>0.95540297536757235</v>
      </c>
      <c r="Y246">
        <f t="shared" si="57"/>
        <v>3.2377893128521458</v>
      </c>
      <c r="Z246">
        <f t="shared" si="58"/>
        <v>-1.0433549034956685E-7</v>
      </c>
      <c r="AA246">
        <f t="shared" si="60"/>
        <v>7.2719377115983926E-8</v>
      </c>
      <c r="AB246">
        <f t="shared" si="59"/>
        <v>-4.5902199034613975</v>
      </c>
      <c r="AC246">
        <f t="shared" si="55"/>
        <v>2.4221065098392112</v>
      </c>
      <c r="AD246">
        <f>AA246*AC246*$D$7*2.54*1.024*9.81/2/Y246/10000*0.14503773773</f>
        <v>9.5625145570949281E-12</v>
      </c>
      <c r="AE246" t="s">
        <v>79</v>
      </c>
      <c r="AF246" t="s">
        <v>79</v>
      </c>
      <c r="AG246" t="s">
        <v>79</v>
      </c>
      <c r="AH246" t="s">
        <v>79</v>
      </c>
    </row>
    <row r="247" spans="1:34" ht="15">
      <c r="A247" s="8">
        <v>43258.432638888888</v>
      </c>
      <c r="B247" s="9">
        <v>-4.0999999999999999E-4</v>
      </c>
      <c r="C247" s="7">
        <v>2.506200593</v>
      </c>
      <c r="D247" s="7">
        <v>1.9292061999999999E-2</v>
      </c>
      <c r="E247" s="9">
        <v>1.9099999999999999E-2</v>
      </c>
      <c r="F247" s="7">
        <v>1.8027574000000001E-2</v>
      </c>
      <c r="G247" s="7">
        <v>-3888361</v>
      </c>
      <c r="H247" s="7">
        <v>17015003</v>
      </c>
      <c r="K247">
        <f t="shared" si="54"/>
        <v>26.578773965553676</v>
      </c>
      <c r="L247">
        <f t="shared" si="44"/>
        <v>7.9498051937102456</v>
      </c>
      <c r="M247">
        <f t="shared" si="45"/>
        <v>2.6619346076457244</v>
      </c>
      <c r="N247">
        <f t="shared" si="46"/>
        <v>-2.3320090160490931E-4</v>
      </c>
      <c r="O247">
        <f t="shared" si="47"/>
        <v>56.688061006887317</v>
      </c>
      <c r="P247">
        <f t="shared" si="48"/>
        <v>56.60468957030502</v>
      </c>
      <c r="Q247">
        <f t="shared" si="49"/>
        <v>3.1547337701801226</v>
      </c>
      <c r="R247">
        <f t="shared" si="50"/>
        <v>53.533327236707194</v>
      </c>
      <c r="S247">
        <f t="shared" si="51"/>
        <v>0.55877876085897604</v>
      </c>
      <c r="T247">
        <f t="shared" si="52"/>
        <v>-0.38319855879574233</v>
      </c>
      <c r="U247">
        <f t="shared" si="53"/>
        <v>1.0375834531041441</v>
      </c>
      <c r="V247" s="6">
        <f t="shared" si="56"/>
        <v>420.00000011175871</v>
      </c>
      <c r="W247">
        <f>AVERAGE(T241:T253)</f>
        <v>-0.37622919706605129</v>
      </c>
      <c r="X247">
        <f>AVERAGE(S241:S253)</f>
        <v>1.1287929881556722</v>
      </c>
      <c r="Y247">
        <f t="shared" si="57"/>
        <v>3.2260324128636335</v>
      </c>
      <c r="Z247">
        <f t="shared" si="58"/>
        <v>-2.0234874449465311E-7</v>
      </c>
      <c r="AA247">
        <f t="shared" si="60"/>
        <v>1.6079541254690457E-7</v>
      </c>
      <c r="AB247">
        <f t="shared" si="59"/>
        <v>-3.5666574215444085</v>
      </c>
      <c r="AC247">
        <f t="shared" si="55"/>
        <v>2.422246581223741</v>
      </c>
      <c r="AD247">
        <f>AA247*AC247*$D$7*2.54*1.024*9.81/2/Y247/10000*0.14503773773</f>
        <v>2.1222697639210534E-11</v>
      </c>
      <c r="AE247">
        <f>(W248-W246)/(X248-X246)*0.14503773773/100</f>
        <v>1.2320271614131616E-5</v>
      </c>
      <c r="AF247">
        <f>AD247/AE247/(1.024*9.81)</f>
        <v>1.7147915716088439E-7</v>
      </c>
      <c r="AG247">
        <f>IF(AD247&gt;0,AD247*100,"NaN")</f>
        <v>2.1222697639210534E-9</v>
      </c>
      <c r="AH247">
        <f>IF(AF247&gt;0,AF247*100*100,"NaN")</f>
        <v>1.714791571608844E-3</v>
      </c>
    </row>
    <row r="248" spans="1:34" ht="15">
      <c r="A248" s="8">
        <v>43258.433333333334</v>
      </c>
      <c r="B248" s="9">
        <v>-4.1199999999999999E-4</v>
      </c>
      <c r="C248" s="7">
        <v>2.5063064329999998</v>
      </c>
      <c r="D248" s="9">
        <v>1.9300000000000001E-2</v>
      </c>
      <c r="E248" s="9">
        <v>1.9099999999999999E-2</v>
      </c>
      <c r="F248" s="9">
        <v>1.7999999999999999E-2</v>
      </c>
      <c r="G248" s="7">
        <v>-3888843</v>
      </c>
      <c r="H248" s="7">
        <v>17015002</v>
      </c>
      <c r="K248">
        <f t="shared" si="54"/>
        <v>26.70618222884718</v>
      </c>
      <c r="L248">
        <f t="shared" si="44"/>
        <v>8.1134592290498286</v>
      </c>
      <c r="M248">
        <f t="shared" si="45"/>
        <v>2.7167329743649464</v>
      </c>
      <c r="N248">
        <f t="shared" si="46"/>
        <v>-2.0112244417064712E-4</v>
      </c>
      <c r="O248">
        <f t="shared" si="47"/>
        <v>56.711903195112356</v>
      </c>
      <c r="P248">
        <f t="shared" si="48"/>
        <v>56.60468957030502</v>
      </c>
      <c r="Q248">
        <f t="shared" si="49"/>
        <v>3.2616817342053892</v>
      </c>
      <c r="R248">
        <f t="shared" si="50"/>
        <v>53.450221460906967</v>
      </c>
      <c r="S248">
        <f t="shared" si="51"/>
        <v>0.54227848489468711</v>
      </c>
      <c r="T248">
        <f t="shared" si="52"/>
        <v>-0.37982187906581999</v>
      </c>
      <c r="U248">
        <f t="shared" si="53"/>
        <v>1.0375149130810835</v>
      </c>
      <c r="V248" s="6">
        <f t="shared" si="56"/>
        <v>480.00000030733645</v>
      </c>
      <c r="W248">
        <f t="shared" ref="W248:W253" si="61">AVERAGE(T242:T254)</f>
        <v>-0.3747495191829146</v>
      </c>
      <c r="X248">
        <f t="shared" ref="X248:X253" si="62">AVERAGE(S242:S254)</f>
        <v>1.2927924043251917</v>
      </c>
      <c r="Y248">
        <f t="shared" si="57"/>
        <v>3.1975528967447695</v>
      </c>
      <c r="Z248">
        <f t="shared" si="58"/>
        <v>5.5646037667695777E-7</v>
      </c>
      <c r="AA248">
        <f t="shared" si="60"/>
        <v>2.4887144751642163E-7</v>
      </c>
      <c r="AB248" t="s">
        <v>79</v>
      </c>
      <c r="AC248">
        <f t="shared" si="55"/>
        <v>2.4221651019418582</v>
      </c>
      <c r="AD248">
        <f t="shared" ref="AD248:AD253" si="63">AA248*AC248*$D$7*2.54*1.024*9.81/2/Y248/10000*0.14503773773</f>
        <v>3.3138922705888321E-11</v>
      </c>
      <c r="AE248">
        <f t="shared" ref="AE248:AE253" si="64">(W249-W247)/(X249-X247)*0.14503773773/100</f>
        <v>1.4210495778926105E-5</v>
      </c>
      <c r="AF248">
        <f t="shared" ref="AF248:AF253" si="65">AD248/AE248/(1.024*9.81)</f>
        <v>2.3214545860687583E-7</v>
      </c>
      <c r="AG248">
        <f t="shared" ref="AG248:AG311" si="66">IF(AD248&gt;0,AD248*100,"NaN")</f>
        <v>3.3138922705888322E-9</v>
      </c>
      <c r="AH248">
        <f t="shared" ref="AH248:AH311" si="67">IF(AF248&gt;0,AF248*100*100,"NaN")</f>
        <v>2.3214545860687583E-3</v>
      </c>
    </row>
    <row r="249" spans="1:34" ht="15">
      <c r="A249" s="8">
        <v>43258.434027777781</v>
      </c>
      <c r="B249" s="9">
        <v>-4.15E-4</v>
      </c>
      <c r="C249" s="7">
        <v>2.5064098960000001</v>
      </c>
      <c r="D249" s="9">
        <v>1.9300000000000001E-2</v>
      </c>
      <c r="E249" s="9">
        <v>1.9099999999999999E-2</v>
      </c>
      <c r="F249" s="7">
        <v>1.8028348E-2</v>
      </c>
      <c r="G249" s="7">
        <v>-3889324</v>
      </c>
      <c r="H249" s="7">
        <v>17015002</v>
      </c>
      <c r="K249">
        <f t="shared" si="54"/>
        <v>26.897294623787435</v>
      </c>
      <c r="L249">
        <f t="shared" si="44"/>
        <v>8.267308435988264</v>
      </c>
      <c r="M249">
        <f t="shared" si="45"/>
        <v>2.7682482654103535</v>
      </c>
      <c r="N249">
        <f t="shared" si="46"/>
        <v>-1.6976441845695643E-4</v>
      </c>
      <c r="O249">
        <f t="shared" si="47"/>
        <v>56.711903195112356</v>
      </c>
      <c r="P249">
        <f t="shared" si="48"/>
        <v>56.60468957030502</v>
      </c>
      <c r="Q249">
        <f t="shared" si="49"/>
        <v>3.1762431858487972</v>
      </c>
      <c r="R249">
        <f t="shared" si="50"/>
        <v>53.535660009263559</v>
      </c>
      <c r="S249">
        <f t="shared" si="51"/>
        <v>0.65075280817782222</v>
      </c>
      <c r="T249">
        <f t="shared" si="52"/>
        <v>-0.37652103425385258</v>
      </c>
      <c r="U249">
        <f t="shared" si="53"/>
        <v>1.0374479123591829</v>
      </c>
      <c r="V249" s="6">
        <f t="shared" si="56"/>
        <v>540.00000050291419</v>
      </c>
      <c r="W249">
        <f t="shared" si="61"/>
        <v>-0.37295172534100807</v>
      </c>
      <c r="X249">
        <f t="shared" si="62"/>
        <v>1.4633042479100682</v>
      </c>
      <c r="Y249">
        <f t="shared" si="57"/>
        <v>2.1284445059657338</v>
      </c>
      <c r="Z249">
        <f t="shared" si="58"/>
        <v>5.0587452252125064E-7</v>
      </c>
      <c r="AA249">
        <f t="shared" si="60"/>
        <v>3.3965777190566057E-7</v>
      </c>
      <c r="AB249">
        <f t="shared" si="59"/>
        <v>27.163751531108062</v>
      </c>
      <c r="AC249">
        <f t="shared" si="55"/>
        <v>2.4220854525565452</v>
      </c>
      <c r="AD249">
        <f t="shared" si="63"/>
        <v>6.7943199375808294E-11</v>
      </c>
      <c r="AE249">
        <f t="shared" si="64"/>
        <v>1.5759680015896646E-5</v>
      </c>
      <c r="AF249">
        <f t="shared" si="65"/>
        <v>4.2917027471732421E-7</v>
      </c>
      <c r="AG249">
        <f t="shared" si="66"/>
        <v>6.7943199375808291E-9</v>
      </c>
      <c r="AH249">
        <f t="shared" si="67"/>
        <v>4.2917027471732414E-3</v>
      </c>
    </row>
    <row r="250" spans="1:34" ht="15">
      <c r="A250" s="8">
        <v>43258.43472222222</v>
      </c>
      <c r="B250" s="9">
        <v>-4.1800000000000002E-4</v>
      </c>
      <c r="C250" s="7">
        <v>2.5064967089999999</v>
      </c>
      <c r="D250" s="9">
        <v>1.9199999999999998E-2</v>
      </c>
      <c r="E250" s="9">
        <v>1.9E-2</v>
      </c>
      <c r="F250" s="9">
        <v>1.9E-2</v>
      </c>
      <c r="G250" s="7">
        <v>-3889805</v>
      </c>
      <c r="H250" s="7">
        <v>17015002</v>
      </c>
      <c r="K250">
        <f t="shared" si="54"/>
        <v>27.08840701872769</v>
      </c>
      <c r="L250">
        <f t="shared" si="44"/>
        <v>7.1811931200373618</v>
      </c>
      <c r="M250">
        <f t="shared" si="45"/>
        <v>2.4045704296677592</v>
      </c>
      <c r="N250">
        <f t="shared" si="46"/>
        <v>-1.4345274871735604E-4</v>
      </c>
      <c r="O250">
        <f t="shared" si="47"/>
        <v>56.411548090236721</v>
      </c>
      <c r="P250">
        <f t="shared" si="48"/>
        <v>56.305395500381714</v>
      </c>
      <c r="Q250">
        <f t="shared" si="49"/>
        <v>-5.2591402156984657E-2</v>
      </c>
      <c r="R250">
        <f t="shared" si="50"/>
        <v>56.464139492393706</v>
      </c>
      <c r="S250">
        <f t="shared" si="51"/>
        <v>2.4396313644390824</v>
      </c>
      <c r="T250">
        <f t="shared" si="52"/>
        <v>-0.37375138480757886</v>
      </c>
      <c r="U250">
        <f t="shared" si="53"/>
        <v>1.0373916938688017</v>
      </c>
      <c r="V250" s="6">
        <f t="shared" si="56"/>
        <v>600.00000006984919</v>
      </c>
      <c r="W250">
        <f t="shared" si="61"/>
        <v>-0.37099049658769984</v>
      </c>
      <c r="X250">
        <f t="shared" si="62"/>
        <v>1.6387385991311554</v>
      </c>
      <c r="Y250">
        <f t="shared" si="57"/>
        <v>1.0236867938449425</v>
      </c>
      <c r="Z250">
        <f t="shared" si="58"/>
        <v>2.7822886047820147E-7</v>
      </c>
      <c r="AA250">
        <f t="shared" si="60"/>
        <v>5.1309955380935012E-7</v>
      </c>
      <c r="AB250">
        <f t="shared" si="59"/>
        <v>-6.8567753522917707</v>
      </c>
      <c r="AC250">
        <f t="shared" si="55"/>
        <v>2.4220186209154067</v>
      </c>
      <c r="AD250">
        <f t="shared" si="63"/>
        <v>2.1339749714092886E-10</v>
      </c>
      <c r="AE250">
        <f t="shared" si="64"/>
        <v>1.9255192986695842E-5</v>
      </c>
      <c r="AF250">
        <f t="shared" si="65"/>
        <v>1.1032463052812577E-6</v>
      </c>
      <c r="AG250">
        <f t="shared" si="66"/>
        <v>2.1339749714092887E-8</v>
      </c>
      <c r="AH250">
        <f t="shared" si="67"/>
        <v>1.1032463052812577E-2</v>
      </c>
    </row>
    <row r="251" spans="1:34" ht="15">
      <c r="A251" s="8">
        <v>43258.435416666667</v>
      </c>
      <c r="B251" s="9">
        <v>-4.2099999999999999E-4</v>
      </c>
      <c r="C251" s="7">
        <v>2.5065145470000001</v>
      </c>
      <c r="D251" s="9">
        <v>1.9199999999999998E-2</v>
      </c>
      <c r="E251" s="9">
        <v>1.9E-2</v>
      </c>
      <c r="F251" s="9">
        <v>1.9E-2</v>
      </c>
      <c r="G251" s="7">
        <v>-3890288</v>
      </c>
      <c r="H251" s="7">
        <v>17015002</v>
      </c>
      <c r="K251">
        <f t="shared" si="54"/>
        <v>27.279519413667941</v>
      </c>
      <c r="L251">
        <f t="shared" si="44"/>
        <v>7.3723055149776133</v>
      </c>
      <c r="M251">
        <f t="shared" si="45"/>
        <v>2.4685630289384948</v>
      </c>
      <c r="N251">
        <f t="shared" si="46"/>
        <v>-1.3804632842521396E-4</v>
      </c>
      <c r="O251">
        <f t="shared" si="47"/>
        <v>56.411548090236721</v>
      </c>
      <c r="P251">
        <f t="shared" si="48"/>
        <v>56.305395500381714</v>
      </c>
      <c r="Q251">
        <f t="shared" si="49"/>
        <v>-5.2591402156984657E-2</v>
      </c>
      <c r="R251">
        <f t="shared" si="50"/>
        <v>56.464139492393706</v>
      </c>
      <c r="S251">
        <f t="shared" si="51"/>
        <v>2.5036239637098179</v>
      </c>
      <c r="T251">
        <f t="shared" si="52"/>
        <v>-0.37318228793472175</v>
      </c>
      <c r="U251">
        <f t="shared" si="53"/>
        <v>1.0373801423104934</v>
      </c>
      <c r="V251" s="6">
        <f t="shared" si="56"/>
        <v>660.00000026542693</v>
      </c>
      <c r="W251">
        <f t="shared" si="61"/>
        <v>-0.36825002914231297</v>
      </c>
      <c r="X251">
        <f t="shared" si="62"/>
        <v>1.8174546221097161</v>
      </c>
      <c r="Y251">
        <f t="shared" si="57"/>
        <v>-5.2591402156984657E-2</v>
      </c>
      <c r="Z251">
        <f t="shared" si="58"/>
        <v>3.1617024560147343E-7</v>
      </c>
      <c r="AA251">
        <f t="shared" si="60"/>
        <v>6.1562907052848458E-7</v>
      </c>
      <c r="AB251">
        <f t="shared" si="59"/>
        <v>-13.219567067331653</v>
      </c>
      <c r="AC251">
        <f t="shared" si="55"/>
        <v>2.4220048886078649</v>
      </c>
      <c r="AD251">
        <f t="shared" si="63"/>
        <v>-4.9837550910982734E-9</v>
      </c>
      <c r="AE251">
        <f t="shared" si="64"/>
        <v>2.530482103031438E-5</v>
      </c>
      <c r="AF251">
        <f t="shared" si="65"/>
        <v>-1.960579504117147E-5</v>
      </c>
      <c r="AG251" t="str">
        <f t="shared" si="66"/>
        <v>NaN</v>
      </c>
      <c r="AH251" t="str">
        <f t="shared" si="67"/>
        <v>NaN</v>
      </c>
    </row>
    <row r="252" spans="1:34" ht="15">
      <c r="A252" s="8">
        <v>43258.436111111114</v>
      </c>
      <c r="B252" s="9">
        <v>-4.2400000000000001E-4</v>
      </c>
      <c r="C252" s="7">
        <v>2.5066156309999998</v>
      </c>
      <c r="D252" s="9">
        <v>1.9199999999999998E-2</v>
      </c>
      <c r="E252" s="9">
        <v>1.9E-2</v>
      </c>
      <c r="F252" s="9">
        <v>1.9E-2</v>
      </c>
      <c r="G252" s="7">
        <v>-3890771</v>
      </c>
      <c r="H252" s="7">
        <v>17015002</v>
      </c>
      <c r="K252">
        <f t="shared" si="54"/>
        <v>27.4706318086082</v>
      </c>
      <c r="L252">
        <f t="shared" si="44"/>
        <v>7.563417909917872</v>
      </c>
      <c r="M252">
        <f t="shared" si="45"/>
        <v>2.532555628209233</v>
      </c>
      <c r="N252">
        <f t="shared" si="46"/>
        <v>-1.0740934060129991E-4</v>
      </c>
      <c r="O252">
        <f t="shared" si="47"/>
        <v>56.411548090236721</v>
      </c>
      <c r="P252">
        <f t="shared" si="48"/>
        <v>56.305395500381714</v>
      </c>
      <c r="Q252">
        <f t="shared" si="49"/>
        <v>-5.2591402156984657E-2</v>
      </c>
      <c r="R252">
        <f t="shared" si="50"/>
        <v>56.464139492393706</v>
      </c>
      <c r="S252">
        <f t="shared" si="51"/>
        <v>2.5676165629805561</v>
      </c>
      <c r="T252">
        <f t="shared" si="52"/>
        <v>-0.369957341847994</v>
      </c>
      <c r="U252">
        <f t="shared" si="53"/>
        <v>1.0373146821849162</v>
      </c>
      <c r="V252" s="6">
        <f t="shared" si="56"/>
        <v>720.00000046100467</v>
      </c>
      <c r="W252">
        <f t="shared" si="61"/>
        <v>-0.36461650068532592</v>
      </c>
      <c r="X252">
        <f t="shared" si="62"/>
        <v>2.0040721238666661</v>
      </c>
      <c r="Y252">
        <f t="shared" si="57"/>
        <v>-1.2963550803377188E-2</v>
      </c>
      <c r="Z252">
        <f t="shared" si="58"/>
        <v>1.0275546329059609E-6</v>
      </c>
      <c r="AA252">
        <f t="shared" si="60"/>
        <v>5.8130190918288944E-7</v>
      </c>
      <c r="AB252">
        <f t="shared" si="59"/>
        <v>-17.945008192179429</v>
      </c>
      <c r="AC252">
        <f t="shared" si="55"/>
        <v>2.4219270706587919</v>
      </c>
      <c r="AD252">
        <f t="shared" si="63"/>
        <v>-1.9090449053545252E-8</v>
      </c>
      <c r="AE252">
        <f t="shared" si="64"/>
        <v>2.9875847717443023E-5</v>
      </c>
      <c r="AF252">
        <f t="shared" si="65"/>
        <v>-6.3610226655681822E-5</v>
      </c>
      <c r="AG252" t="str">
        <f t="shared" si="66"/>
        <v>NaN</v>
      </c>
      <c r="AH252" t="str">
        <f t="shared" si="67"/>
        <v>NaN</v>
      </c>
    </row>
    <row r="253" spans="1:34" ht="15">
      <c r="A253" s="8">
        <v>43258.436805555553</v>
      </c>
      <c r="B253" s="9">
        <v>-4.26E-4</v>
      </c>
      <c r="C253" s="7">
        <v>2.5069010440000001</v>
      </c>
      <c r="D253" s="7">
        <v>1.9239580999999999E-2</v>
      </c>
      <c r="E253" s="9">
        <v>1.9099999999999999E-2</v>
      </c>
      <c r="F253" s="9">
        <v>1.9E-2</v>
      </c>
      <c r="G253" s="7">
        <v>-3891252</v>
      </c>
      <c r="H253" s="7">
        <v>17015002</v>
      </c>
      <c r="K253">
        <f t="shared" si="54"/>
        <v>27.5980400719017</v>
      </c>
      <c r="L253">
        <f t="shared" si="44"/>
        <v>7.6908261732113719</v>
      </c>
      <c r="M253">
        <f t="shared" si="45"/>
        <v>2.5752173610563895</v>
      </c>
      <c r="N253">
        <f t="shared" si="46"/>
        <v>-2.0905100505763933E-5</v>
      </c>
      <c r="O253">
        <f t="shared" si="47"/>
        <v>56.530431644297543</v>
      </c>
      <c r="P253">
        <f t="shared" si="48"/>
        <v>56.60468957030502</v>
      </c>
      <c r="Q253">
        <f t="shared" si="49"/>
        <v>6.6292151903837748E-2</v>
      </c>
      <c r="R253">
        <f t="shared" si="50"/>
        <v>56.464139492393706</v>
      </c>
      <c r="S253">
        <f t="shared" si="51"/>
        <v>2.5310225931204977</v>
      </c>
      <c r="T253">
        <f t="shared" si="52"/>
        <v>-0.36085163236425333</v>
      </c>
      <c r="U253">
        <f t="shared" si="53"/>
        <v>1.0371298540140745</v>
      </c>
      <c r="V253" s="6">
        <f t="shared" si="56"/>
        <v>780.00000002793968</v>
      </c>
      <c r="W253">
        <f t="shared" si="61"/>
        <v>-0.36052184949502997</v>
      </c>
      <c r="X253">
        <f t="shared" si="62"/>
        <v>2.1926331621176476</v>
      </c>
      <c r="Y253">
        <f t="shared" si="57"/>
        <v>8.7154817488501138E-2</v>
      </c>
      <c r="Z253">
        <f t="shared" si="58"/>
        <v>1.1097569829762601E-6</v>
      </c>
      <c r="AA253">
        <f t="shared" si="60"/>
        <v>6.065950276207697E-7</v>
      </c>
      <c r="AB253">
        <f t="shared" si="59"/>
        <v>-22.948756495528347</v>
      </c>
      <c r="AC253">
        <f t="shared" si="55"/>
        <v>2.4217073498889494</v>
      </c>
      <c r="AD253">
        <f t="shared" si="63"/>
        <v>2.9628278306897291E-9</v>
      </c>
      <c r="AE253">
        <f t="shared" si="64"/>
        <v>3.6592545398773803E-5</v>
      </c>
      <c r="AF253">
        <f t="shared" si="65"/>
        <v>8.0601816802768027E-6</v>
      </c>
      <c r="AG253">
        <f t="shared" si="66"/>
        <v>2.9628278306897293E-7</v>
      </c>
      <c r="AH253">
        <f t="shared" si="67"/>
        <v>8.0601816802768025E-2</v>
      </c>
    </row>
    <row r="254" spans="1:34" ht="15">
      <c r="A254" s="8">
        <v>43258.4375</v>
      </c>
      <c r="B254" s="9">
        <v>-4.2900000000000002E-4</v>
      </c>
      <c r="C254" s="7">
        <v>2.5070330470000002</v>
      </c>
      <c r="D254" s="9">
        <v>1.9300000000000001E-2</v>
      </c>
      <c r="E254" s="9">
        <v>1.9099999999999999E-2</v>
      </c>
      <c r="F254" s="9">
        <v>1.9E-2</v>
      </c>
      <c r="G254" s="7">
        <v>-3891738</v>
      </c>
      <c r="H254" s="7">
        <v>17015002</v>
      </c>
      <c r="K254">
        <f t="shared" ref="K254:K317" si="68">(B254-$B$19)*($B$17/$B$18)</f>
        <v>27.789152466841955</v>
      </c>
      <c r="L254">
        <f t="shared" ref="L254:L317" si="69">K254-R254*$B$8+$D$8</f>
        <v>7.881938568151627</v>
      </c>
      <c r="M254">
        <f t="shared" ref="M254:M317" si="70">L254/((($B$7/2))^2*PI())</f>
        <v>2.6392099603271268</v>
      </c>
      <c r="N254">
        <f t="shared" ref="N254:N317" si="71">(C254-$C$19)*($C$17/$C$18)</f>
        <v>1.9102955207618164E-5</v>
      </c>
      <c r="O254">
        <f t="shared" ref="O254:O317" si="72">(D254-$D$19)*($D$17/$D$18)</f>
        <v>56.711903195112356</v>
      </c>
      <c r="P254">
        <f t="shared" ref="P254:P317" si="73">(E254-$E$19)*($E$17/$E$18)</f>
        <v>56.60468957030502</v>
      </c>
      <c r="Q254">
        <f t="shared" ref="Q254:Q317" si="74">O254-R254</f>
        <v>0.24776370271865034</v>
      </c>
      <c r="R254">
        <f t="shared" ref="R254:R317" si="75">(F254-$F$19)*($F$17/$F$18)</f>
        <v>56.464139492393706</v>
      </c>
      <c r="S254">
        <f t="shared" ref="S254:S317" si="76">M254-(2/3)*Q254</f>
        <v>2.4740341585146934</v>
      </c>
      <c r="T254">
        <f t="shared" ref="T254:T317" si="77">N254/$D$7*100-$N$30/$D$7*100</f>
        <v>-0.3566402580786342</v>
      </c>
      <c r="U254">
        <f t="shared" si="53"/>
        <v>1.0370443713169459</v>
      </c>
      <c r="V254" s="6">
        <f t="shared" ref="V254:V317" si="78">(A254-$A$240)*86400</f>
        <v>840.00000022351742</v>
      </c>
      <c r="W254">
        <f t="shared" ref="W254:W317" si="79">AVERAGE(T248:T260)</f>
        <v>-0.35552246547442656</v>
      </c>
      <c r="X254">
        <f t="shared" ref="X254:X317" si="80">AVERAGE(S248:S260)</f>
        <v>2.3645221224803192</v>
      </c>
      <c r="Y254">
        <f t="shared" ref="Y254:Y317" si="81">AVERAGE(Q253:Q255)</f>
        <v>8.6809251397487699E-2</v>
      </c>
      <c r="Z254">
        <f t="shared" ref="Z254:Z317" si="82">(T255-T253)/100/(V255-V253)</f>
        <v>5.1535787253928792E-7</v>
      </c>
      <c r="AA254">
        <f t="shared" ref="AA254:AA317" si="83">AVERAGE(Z251:Z257)</f>
        <v>7.827474771565086E-7</v>
      </c>
      <c r="AB254">
        <f t="shared" si="59"/>
        <v>-42.722094291631151</v>
      </c>
      <c r="AC254">
        <f t="shared" ref="AC254:AC317" si="84">($D$7-$D$7*(T254/100))*2.54</f>
        <v>2.4216057294274376</v>
      </c>
      <c r="AD254">
        <f t="shared" ref="AD254:AD317" si="85">AA254*AC254*$D$7*2.54*1.024*9.81/2/Y254/10000*0.14503773773</f>
        <v>3.8382778367911865E-9</v>
      </c>
      <c r="AE254">
        <f t="shared" ref="AE254:AE317" si="86">(W255-W253)/(X255-X253)*0.14503773773/100</f>
        <v>4.4606758178816021E-5</v>
      </c>
      <c r="AF254">
        <f t="shared" ref="AF254:AF317" si="87">AD254/AE254/(1.024*9.81)</f>
        <v>8.5657773671974078E-6</v>
      </c>
      <c r="AG254">
        <f t="shared" si="66"/>
        <v>3.8382778367911864E-7</v>
      </c>
      <c r="AH254">
        <f t="shared" si="67"/>
        <v>8.565777367197408E-2</v>
      </c>
    </row>
    <row r="255" spans="1:34" ht="15">
      <c r="A255" s="8">
        <v>43258.438194444447</v>
      </c>
      <c r="B255" s="9">
        <v>-4.3399999999999998E-4</v>
      </c>
      <c r="C255" s="7">
        <v>2.507094887</v>
      </c>
      <c r="D255" s="9">
        <v>1.9300000000000001E-2</v>
      </c>
      <c r="E255" s="7">
        <v>1.9083948E-2</v>
      </c>
      <c r="F255" s="9">
        <v>1.9099999999999999E-2</v>
      </c>
      <c r="G255" s="7">
        <v>-3892221</v>
      </c>
      <c r="H255" s="7">
        <v>17015002</v>
      </c>
      <c r="K255">
        <f t="shared" si="68"/>
        <v>28.10767312507571</v>
      </c>
      <c r="L255">
        <f t="shared" si="69"/>
        <v>8.0690101364960842</v>
      </c>
      <c r="M255">
        <f t="shared" si="70"/>
        <v>2.7018495181211541</v>
      </c>
      <c r="N255">
        <f t="shared" si="71"/>
        <v>3.784569715522095E-5</v>
      </c>
      <c r="O255">
        <f t="shared" si="72"/>
        <v>56.711903195112356</v>
      </c>
      <c r="P255">
        <f t="shared" si="73"/>
        <v>56.556646886200937</v>
      </c>
      <c r="Q255">
        <f t="shared" si="74"/>
        <v>-5.3628100430024972E-2</v>
      </c>
      <c r="R255">
        <f t="shared" si="75"/>
        <v>56.765531295542381</v>
      </c>
      <c r="S255">
        <f t="shared" si="76"/>
        <v>2.7376015850745041</v>
      </c>
      <c r="T255">
        <f t="shared" si="77"/>
        <v>-0.35466733787362337</v>
      </c>
      <c r="U255">
        <f t="shared" si="53"/>
        <v>1.0370043248786802</v>
      </c>
      <c r="V255" s="6">
        <f t="shared" si="78"/>
        <v>900.00000041909516</v>
      </c>
      <c r="W255">
        <f t="shared" si="79"/>
        <v>-0.34975843498925213</v>
      </c>
      <c r="X255">
        <f t="shared" si="80"/>
        <v>2.5426028424764544</v>
      </c>
      <c r="Y255">
        <f t="shared" si="81"/>
        <v>4.68358339528668E-2</v>
      </c>
      <c r="Z255">
        <f t="shared" si="82"/>
        <v>3.161702472577912E-7</v>
      </c>
      <c r="AA255">
        <f t="shared" si="83"/>
        <v>1.0031635499852759E-6</v>
      </c>
      <c r="AB255">
        <f t="shared" si="59"/>
        <v>-229.41972850949824</v>
      </c>
      <c r="AC255">
        <f t="shared" si="84"/>
        <v>2.4215581228628906</v>
      </c>
      <c r="AD255">
        <f t="shared" si="85"/>
        <v>9.1172883629772627E-9</v>
      </c>
      <c r="AE255">
        <f t="shared" si="86"/>
        <v>4.8918595902726111E-5</v>
      </c>
      <c r="AF255">
        <f t="shared" si="87"/>
        <v>1.8553367362254356E-5</v>
      </c>
      <c r="AG255">
        <f t="shared" si="66"/>
        <v>9.1172883629772624E-7</v>
      </c>
      <c r="AH255">
        <f t="shared" si="67"/>
        <v>0.18553367362254355</v>
      </c>
    </row>
    <row r="256" spans="1:34" ht="15">
      <c r="A256" s="8">
        <v>43258.438888888886</v>
      </c>
      <c r="B256" s="9">
        <v>-4.37E-4</v>
      </c>
      <c r="C256" s="7">
        <v>2.5071519690000001</v>
      </c>
      <c r="D256" s="9">
        <v>1.9300000000000001E-2</v>
      </c>
      <c r="E256" s="9">
        <v>1.9099999999999999E-2</v>
      </c>
      <c r="F256" s="9">
        <v>1.9099999999999999E-2</v>
      </c>
      <c r="G256" s="7">
        <v>-3892705</v>
      </c>
      <c r="H256" s="7">
        <v>17015002</v>
      </c>
      <c r="K256">
        <f t="shared" si="68"/>
        <v>28.298785520015969</v>
      </c>
      <c r="L256">
        <f t="shared" si="69"/>
        <v>8.2601225314363429</v>
      </c>
      <c r="M256">
        <f t="shared" si="70"/>
        <v>2.7658421173918923</v>
      </c>
      <c r="N256">
        <f t="shared" si="71"/>
        <v>5.5146363323674291E-5</v>
      </c>
      <c r="O256">
        <f t="shared" si="72"/>
        <v>56.711903195112356</v>
      </c>
      <c r="P256">
        <f t="shared" si="73"/>
        <v>56.60468957030502</v>
      </c>
      <c r="Q256">
        <f t="shared" si="74"/>
        <v>-5.3628100430024972E-2</v>
      </c>
      <c r="R256">
        <f t="shared" si="75"/>
        <v>56.765531295542381</v>
      </c>
      <c r="S256">
        <f t="shared" si="76"/>
        <v>2.8015941843452423</v>
      </c>
      <c r="T256">
        <f t="shared" si="77"/>
        <v>-0.35284621511904934</v>
      </c>
      <c r="U256">
        <f t="shared" si="53"/>
        <v>1.0369673596330609</v>
      </c>
      <c r="V256" s="6">
        <f t="shared" si="78"/>
        <v>959.99999998603016</v>
      </c>
      <c r="W256">
        <f t="shared" si="79"/>
        <v>-0.34321808622080041</v>
      </c>
      <c r="X256">
        <f t="shared" si="80"/>
        <v>2.7293321294287058</v>
      </c>
      <c r="Y256">
        <f t="shared" si="81"/>
        <v>-5.3628100430024972E-2</v>
      </c>
      <c r="Z256">
        <f t="shared" si="82"/>
        <v>6.829263515864126E-7</v>
      </c>
      <c r="AA256">
        <f t="shared" si="83"/>
        <v>1.0528473700220273E-6</v>
      </c>
      <c r="AB256">
        <f t="shared" si="59"/>
        <v>72.878792090174855</v>
      </c>
      <c r="AC256">
        <f t="shared" si="84"/>
        <v>2.4215141791708228</v>
      </c>
      <c r="AD256">
        <f t="shared" si="85"/>
        <v>-8.3567483899836807E-9</v>
      </c>
      <c r="AE256">
        <f t="shared" si="86"/>
        <v>7.9440766778605018E-5</v>
      </c>
      <c r="AF256">
        <f t="shared" si="87"/>
        <v>-1.0471886704682771E-5</v>
      </c>
      <c r="AG256" t="str">
        <f t="shared" si="66"/>
        <v>NaN</v>
      </c>
      <c r="AH256" t="str">
        <f t="shared" si="67"/>
        <v>NaN</v>
      </c>
    </row>
    <row r="257" spans="1:34" ht="15">
      <c r="A257" s="8">
        <v>43258.439583333333</v>
      </c>
      <c r="B257" s="9">
        <v>-4.3800000000000002E-4</v>
      </c>
      <c r="C257" s="7">
        <v>2.507351758</v>
      </c>
      <c r="D257" s="9">
        <v>1.9300000000000001E-2</v>
      </c>
      <c r="E257" s="9">
        <v>1.9099999999999999E-2</v>
      </c>
      <c r="F257" s="9">
        <v>1.9099999999999999E-2</v>
      </c>
      <c r="G257" s="7">
        <v>-3893186</v>
      </c>
      <c r="H257" s="7">
        <v>17015002</v>
      </c>
      <c r="K257">
        <f t="shared" si="68"/>
        <v>28.36248965166272</v>
      </c>
      <c r="L257">
        <f t="shared" si="69"/>
        <v>8.3238266630830946</v>
      </c>
      <c r="M257">
        <f t="shared" si="70"/>
        <v>2.7871729838154713</v>
      </c>
      <c r="N257">
        <f t="shared" si="71"/>
        <v>1.1569930108199499E-4</v>
      </c>
      <c r="O257">
        <f t="shared" si="72"/>
        <v>56.711903195112356</v>
      </c>
      <c r="P257">
        <f t="shared" si="73"/>
        <v>56.60468957030502</v>
      </c>
      <c r="Q257">
        <f t="shared" si="74"/>
        <v>-5.3628100430024972E-2</v>
      </c>
      <c r="R257">
        <f t="shared" si="75"/>
        <v>56.765531295542381</v>
      </c>
      <c r="S257">
        <f t="shared" si="76"/>
        <v>2.8229250507688213</v>
      </c>
      <c r="T257">
        <f t="shared" si="77"/>
        <v>-0.34647222167080505</v>
      </c>
      <c r="U257">
        <f t="shared" si="53"/>
        <v>1.0368379799782301</v>
      </c>
      <c r="V257" s="6">
        <f t="shared" si="78"/>
        <v>1020.0000001816079</v>
      </c>
      <c r="W257">
        <f t="shared" si="79"/>
        <v>-0.33647052340429562</v>
      </c>
      <c r="X257">
        <f t="shared" si="80"/>
        <v>2.7852048104067788</v>
      </c>
      <c r="Y257">
        <f t="shared" si="81"/>
        <v>-4.9711011628436573E-2</v>
      </c>
      <c r="Z257">
        <f t="shared" si="82"/>
        <v>1.5112960072283741E-6</v>
      </c>
      <c r="AA257">
        <f t="shared" si="83"/>
        <v>1.1237600132723773E-6</v>
      </c>
      <c r="AB257">
        <f t="shared" si="59"/>
        <v>51.056620095082124</v>
      </c>
      <c r="AC257">
        <f t="shared" si="84"/>
        <v>2.4213603747089163</v>
      </c>
      <c r="AD257">
        <f t="shared" si="85"/>
        <v>-9.6218307135498428E-9</v>
      </c>
      <c r="AE257">
        <f t="shared" si="86"/>
        <v>1.8345998680321498E-4</v>
      </c>
      <c r="AF257">
        <f t="shared" si="87"/>
        <v>-5.2209242211104378E-6</v>
      </c>
      <c r="AG257" t="str">
        <f t="shared" si="66"/>
        <v>NaN</v>
      </c>
      <c r="AH257" t="str">
        <f t="shared" si="67"/>
        <v>NaN</v>
      </c>
    </row>
    <row r="258" spans="1:34" ht="15">
      <c r="A258" s="8">
        <v>43258.44027777778</v>
      </c>
      <c r="B258" s="9">
        <v>-4.4299999999999998E-4</v>
      </c>
      <c r="C258" s="7">
        <v>2.5077204169999998</v>
      </c>
      <c r="D258" s="9">
        <v>1.9300000000000001E-2</v>
      </c>
      <c r="E258" s="9">
        <v>1.9099999999999999E-2</v>
      </c>
      <c r="F258" s="7">
        <v>1.9096101000000001E-2</v>
      </c>
      <c r="G258" s="7">
        <v>-3893667</v>
      </c>
      <c r="H258" s="7">
        <v>17015002</v>
      </c>
      <c r="K258">
        <f t="shared" si="68"/>
        <v>28.681010309896475</v>
      </c>
      <c r="L258">
        <f t="shared" si="69"/>
        <v>8.6474725213316344</v>
      </c>
      <c r="M258">
        <f t="shared" si="70"/>
        <v>2.8955434519842527</v>
      </c>
      <c r="N258">
        <f t="shared" si="71"/>
        <v>2.2743410870930297E-4</v>
      </c>
      <c r="O258">
        <f t="shared" si="72"/>
        <v>56.711903195112356</v>
      </c>
      <c r="P258">
        <f t="shared" si="73"/>
        <v>56.60468957030502</v>
      </c>
      <c r="Q258">
        <f t="shared" si="74"/>
        <v>-4.1876834025259768E-2</v>
      </c>
      <c r="R258">
        <f t="shared" si="75"/>
        <v>56.753780029137616</v>
      </c>
      <c r="S258">
        <f t="shared" si="76"/>
        <v>2.9234613413344257</v>
      </c>
      <c r="T258">
        <f t="shared" si="77"/>
        <v>-0.33471066297319368</v>
      </c>
      <c r="U258">
        <f t="shared" si="53"/>
        <v>1.0365992432401201</v>
      </c>
      <c r="V258" s="6">
        <f t="shared" si="78"/>
        <v>1080.0000003771856</v>
      </c>
      <c r="W258">
        <f t="shared" si="79"/>
        <v>-0.32931437085516457</v>
      </c>
      <c r="X258">
        <f t="shared" si="80"/>
        <v>2.8392505622059137</v>
      </c>
      <c r="Y258">
        <f t="shared" si="81"/>
        <v>-4.9711011628436573E-2</v>
      </c>
      <c r="Z258">
        <f t="shared" si="82"/>
        <v>1.8590827554028446E-6</v>
      </c>
      <c r="AA258">
        <f t="shared" si="83"/>
        <v>1.3681144383483342E-6</v>
      </c>
      <c r="AB258">
        <f t="shared" si="59"/>
        <v>20.719139725502387</v>
      </c>
      <c r="AC258">
        <f t="shared" si="84"/>
        <v>2.421076568297543</v>
      </c>
      <c r="AD258">
        <f t="shared" si="85"/>
        <v>-1.1712663245595511E-8</v>
      </c>
      <c r="AE258">
        <f t="shared" si="86"/>
        <v>2.0974025419502249E-4</v>
      </c>
      <c r="AF258">
        <f t="shared" si="87"/>
        <v>-5.5591053309807442E-6</v>
      </c>
      <c r="AG258" t="str">
        <f t="shared" si="66"/>
        <v>NaN</v>
      </c>
      <c r="AH258" t="str">
        <f t="shared" si="67"/>
        <v>NaN</v>
      </c>
    </row>
    <row r="259" spans="1:34" ht="15">
      <c r="A259" s="8">
        <v>43258.440972222219</v>
      </c>
      <c r="B259" s="9">
        <v>-4.44E-4</v>
      </c>
      <c r="C259" s="7">
        <v>2.5080510199999999</v>
      </c>
      <c r="D259" s="9">
        <v>1.9300000000000001E-2</v>
      </c>
      <c r="E259" s="9">
        <v>1.9199999999999998E-2</v>
      </c>
      <c r="F259" s="9">
        <v>1.9099999999999999E-2</v>
      </c>
      <c r="G259" s="7">
        <v>-3894147</v>
      </c>
      <c r="H259" s="7">
        <v>17015003</v>
      </c>
      <c r="K259">
        <f t="shared" si="68"/>
        <v>28.744714441543227</v>
      </c>
      <c r="L259">
        <f t="shared" si="69"/>
        <v>8.7060514529636013</v>
      </c>
      <c r="M259">
        <f t="shared" si="70"/>
        <v>2.9151581823569437</v>
      </c>
      <c r="N259">
        <f t="shared" si="71"/>
        <v>3.2763473477848604E-4</v>
      </c>
      <c r="O259">
        <f t="shared" si="72"/>
        <v>56.711903195112356</v>
      </c>
      <c r="P259">
        <f t="shared" si="73"/>
        <v>56.903983640228326</v>
      </c>
      <c r="Q259">
        <f t="shared" si="74"/>
        <v>-5.3628100430024972E-2</v>
      </c>
      <c r="R259">
        <f t="shared" si="75"/>
        <v>56.765531295542381</v>
      </c>
      <c r="S259">
        <f t="shared" si="76"/>
        <v>2.9509102493102937</v>
      </c>
      <c r="T259">
        <f t="shared" si="77"/>
        <v>-0.32416322865012176</v>
      </c>
      <c r="U259">
        <f t="shared" si="53"/>
        <v>1.0363851508625315</v>
      </c>
      <c r="V259" s="6">
        <f t="shared" si="78"/>
        <v>1139.9999999441206</v>
      </c>
      <c r="W259">
        <f t="shared" si="79"/>
        <v>-0.32155117084350926</v>
      </c>
      <c r="X259">
        <f t="shared" si="80"/>
        <v>2.8883738063688371</v>
      </c>
      <c r="Y259">
        <f t="shared" si="81"/>
        <v>5.0407356663437021E-2</v>
      </c>
      <c r="Z259">
        <f t="shared" si="82"/>
        <v>1.375341373163221E-6</v>
      </c>
      <c r="AA259">
        <f t="shared" si="83"/>
        <v>1.5474283863930951E-6</v>
      </c>
      <c r="AB259">
        <f t="shared" si="59"/>
        <v>18.26529839094443</v>
      </c>
      <c r="AC259">
        <f t="shared" si="84"/>
        <v>2.4208220587073273</v>
      </c>
      <c r="AD259">
        <f t="shared" si="85"/>
        <v>1.3063417621379075E-8</v>
      </c>
      <c r="AE259">
        <f t="shared" si="86"/>
        <v>2.0981444766764217E-4</v>
      </c>
      <c r="AF259">
        <f t="shared" si="87"/>
        <v>6.1980126291385515E-6</v>
      </c>
      <c r="AG259">
        <f t="shared" si="66"/>
        <v>1.3063417621379075E-6</v>
      </c>
      <c r="AH259">
        <f t="shared" si="67"/>
        <v>6.1980126291385516E-2</v>
      </c>
    </row>
    <row r="260" spans="1:34" ht="15">
      <c r="A260" s="8">
        <v>43258.441666666666</v>
      </c>
      <c r="B260" s="9">
        <v>-4.46E-4</v>
      </c>
      <c r="C260" s="7">
        <v>2.5082377280000001</v>
      </c>
      <c r="D260" s="9">
        <v>1.9400000000000001E-2</v>
      </c>
      <c r="E260" s="7">
        <v>1.9162769999999999E-2</v>
      </c>
      <c r="F260" s="9">
        <v>1.9099999999999999E-2</v>
      </c>
      <c r="G260" s="7">
        <v>-3894630</v>
      </c>
      <c r="H260" s="7">
        <v>17015002</v>
      </c>
      <c r="K260">
        <f t="shared" si="68"/>
        <v>28.87212270483673</v>
      </c>
      <c r="L260">
        <f t="shared" si="69"/>
        <v>8.8334597162571047</v>
      </c>
      <c r="M260">
        <f t="shared" si="70"/>
        <v>2.9578199152041016</v>
      </c>
      <c r="N260">
        <f t="shared" si="71"/>
        <v>3.8422302493961537E-4</v>
      </c>
      <c r="O260">
        <f t="shared" si="72"/>
        <v>57.012258299987977</v>
      </c>
      <c r="P260">
        <f t="shared" si="73"/>
        <v>56.792556457995879</v>
      </c>
      <c r="Q260">
        <f t="shared" si="74"/>
        <v>0.24672700444559581</v>
      </c>
      <c r="R260">
        <f t="shared" si="75"/>
        <v>56.765531295542381</v>
      </c>
      <c r="S260">
        <f t="shared" si="76"/>
        <v>2.7933352455737044</v>
      </c>
      <c r="T260">
        <f t="shared" si="77"/>
        <v>-0.31820656652789764</v>
      </c>
      <c r="U260">
        <f t="shared" si="53"/>
        <v>1.0362642422209438</v>
      </c>
      <c r="V260" s="6">
        <f t="shared" si="78"/>
        <v>1200.0000001396984</v>
      </c>
      <c r="W260">
        <f t="shared" si="79"/>
        <v>-0.31350779564625686</v>
      </c>
      <c r="X260">
        <f t="shared" si="80"/>
        <v>2.9485161506839104</v>
      </c>
      <c r="Y260">
        <f t="shared" si="81"/>
        <v>0.14660863615372222</v>
      </c>
      <c r="Z260">
        <f t="shared" si="82"/>
        <v>1.6061454857287091E-6</v>
      </c>
      <c r="AA260">
        <f t="shared" si="83"/>
        <v>1.5849174253380585E-6</v>
      </c>
      <c r="AB260">
        <f t="shared" si="59"/>
        <v>14.811072193239195</v>
      </c>
      <c r="AC260">
        <f t="shared" si="84"/>
        <v>2.4206783244503183</v>
      </c>
      <c r="AD260">
        <f t="shared" si="85"/>
        <v>4.6000385934193015E-9</v>
      </c>
      <c r="AE260">
        <f t="shared" si="86"/>
        <v>1.8460483237536221E-4</v>
      </c>
      <c r="AF260">
        <f t="shared" si="87"/>
        <v>2.4805583422645503E-6</v>
      </c>
      <c r="AG260">
        <f t="shared" si="66"/>
        <v>4.6000385934193017E-7</v>
      </c>
      <c r="AH260">
        <f t="shared" si="67"/>
        <v>2.4805583422645501E-2</v>
      </c>
    </row>
    <row r="261" spans="1:34" ht="15">
      <c r="A261" s="8">
        <v>43258.442361111112</v>
      </c>
      <c r="B261" s="9">
        <v>-4.4900000000000002E-4</v>
      </c>
      <c r="C261" s="7">
        <v>2.508655144</v>
      </c>
      <c r="D261" s="9">
        <v>1.9400000000000001E-2</v>
      </c>
      <c r="E261" s="7">
        <v>1.9174091000000001E-2</v>
      </c>
      <c r="F261" s="9">
        <v>1.9099999999999999E-2</v>
      </c>
      <c r="G261" s="7">
        <v>-3895109</v>
      </c>
      <c r="H261" s="7">
        <v>17015002</v>
      </c>
      <c r="K261">
        <f t="shared" si="68"/>
        <v>29.063235099776985</v>
      </c>
      <c r="L261">
        <f t="shared" si="69"/>
        <v>9.0245721111973598</v>
      </c>
      <c r="M261">
        <f t="shared" si="70"/>
        <v>3.0218125144748389</v>
      </c>
      <c r="N261">
        <f t="shared" si="71"/>
        <v>5.1073532074839888E-4</v>
      </c>
      <c r="O261">
        <f t="shared" si="72"/>
        <v>57.012258299987977</v>
      </c>
      <c r="P261">
        <f t="shared" si="73"/>
        <v>56.826439539651908</v>
      </c>
      <c r="Q261">
        <f t="shared" si="74"/>
        <v>0.24672700444559581</v>
      </c>
      <c r="R261">
        <f t="shared" si="75"/>
        <v>56.765531295542381</v>
      </c>
      <c r="S261">
        <f t="shared" si="76"/>
        <v>2.8573278448444417</v>
      </c>
      <c r="T261">
        <f t="shared" si="77"/>
        <v>-0.30488948275855199</v>
      </c>
      <c r="U261">
        <f t="shared" si="53"/>
        <v>1.035993931352974</v>
      </c>
      <c r="V261" s="6">
        <f t="shared" si="78"/>
        <v>1260.0000003352761</v>
      </c>
      <c r="W261">
        <f t="shared" si="79"/>
        <v>-0.30568330631576485</v>
      </c>
      <c r="X261">
        <f t="shared" si="80"/>
        <v>3.0130422207378924</v>
      </c>
      <c r="Y261">
        <f t="shared" si="81"/>
        <v>0.14626307006270642</v>
      </c>
      <c r="Z261">
        <f t="shared" si="82"/>
        <v>2.2258388480709871E-6</v>
      </c>
      <c r="AA261">
        <f t="shared" si="83"/>
        <v>1.5713671200332514E-6</v>
      </c>
      <c r="AB261">
        <f t="shared" si="59"/>
        <v>11.915234465307874</v>
      </c>
      <c r="AC261">
        <f t="shared" si="84"/>
        <v>2.4203569832189635</v>
      </c>
      <c r="AD261">
        <f t="shared" si="85"/>
        <v>4.570878838986064E-9</v>
      </c>
      <c r="AE261">
        <f t="shared" si="86"/>
        <v>2.1842143600703657E-4</v>
      </c>
      <c r="AF261">
        <f t="shared" si="87"/>
        <v>2.0832216841984447E-6</v>
      </c>
      <c r="AG261">
        <f t="shared" si="66"/>
        <v>4.5708788389860637E-7</v>
      </c>
      <c r="AH261">
        <f t="shared" si="67"/>
        <v>2.0832216841984448E-2</v>
      </c>
    </row>
    <row r="262" spans="1:34" ht="15">
      <c r="A262" s="8">
        <v>43258.443055555559</v>
      </c>
      <c r="B262" s="9">
        <v>-4.5199999999999998E-4</v>
      </c>
      <c r="C262" s="7">
        <v>2.509074939</v>
      </c>
      <c r="D262" s="9">
        <v>1.9400000000000001E-2</v>
      </c>
      <c r="E262" s="7">
        <v>1.9189016E-2</v>
      </c>
      <c r="F262" s="9">
        <v>1.9199999999999998E-2</v>
      </c>
      <c r="G262" s="7">
        <v>-3895596</v>
      </c>
      <c r="H262" s="7">
        <v>17015002</v>
      </c>
      <c r="K262">
        <f t="shared" si="68"/>
        <v>29.254347494717241</v>
      </c>
      <c r="L262">
        <f t="shared" si="69"/>
        <v>9.0842354162483208</v>
      </c>
      <c r="M262">
        <f t="shared" si="70"/>
        <v>3.0417903394217105</v>
      </c>
      <c r="N262">
        <f t="shared" si="71"/>
        <v>6.3796865444682436E-4</v>
      </c>
      <c r="O262">
        <f t="shared" si="72"/>
        <v>57.012258299987977</v>
      </c>
      <c r="P262">
        <f t="shared" si="73"/>
        <v>56.871109179587954</v>
      </c>
      <c r="Q262">
        <f t="shared" si="74"/>
        <v>-5.4664798703072393E-2</v>
      </c>
      <c r="R262">
        <f t="shared" si="75"/>
        <v>57.066923098691049</v>
      </c>
      <c r="S262">
        <f t="shared" si="76"/>
        <v>3.0782335385570923</v>
      </c>
      <c r="T262">
        <f t="shared" si="77"/>
        <v>-0.29149650026398088</v>
      </c>
      <c r="U262">
        <f t="shared" si="53"/>
        <v>1.0357220798886806</v>
      </c>
      <c r="V262" s="6">
        <f t="shared" si="78"/>
        <v>1320.0000005308539</v>
      </c>
      <c r="W262">
        <f t="shared" si="79"/>
        <v>-0.29712627538452091</v>
      </c>
      <c r="X262">
        <f t="shared" si="80"/>
        <v>3.057293873364197</v>
      </c>
      <c r="Y262">
        <f t="shared" si="81"/>
        <v>3.3924096016716497E-2</v>
      </c>
      <c r="Z262">
        <f t="shared" si="82"/>
        <v>1.5713678835711187E-6</v>
      </c>
      <c r="AA262">
        <f t="shared" si="83"/>
        <v>1.5898856554908825E-6</v>
      </c>
      <c r="AB262">
        <f t="shared" si="59"/>
        <v>11.589988275800591</v>
      </c>
      <c r="AC262">
        <f t="shared" si="84"/>
        <v>2.4200338105513697</v>
      </c>
      <c r="AD262">
        <f t="shared" si="85"/>
        <v>1.9936841134224167E-8</v>
      </c>
      <c r="AE262">
        <f t="shared" si="86"/>
        <v>3.5920183997015617E-4</v>
      </c>
      <c r="AF262">
        <f t="shared" si="87"/>
        <v>5.5252105396458282E-6</v>
      </c>
      <c r="AG262">
        <f t="shared" si="66"/>
        <v>1.9936841134224165E-6</v>
      </c>
      <c r="AH262">
        <f t="shared" si="67"/>
        <v>5.5252105396458286E-2</v>
      </c>
    </row>
    <row r="263" spans="1:34" ht="15">
      <c r="A263" s="8">
        <v>43258.443749999999</v>
      </c>
      <c r="B263" s="9">
        <v>-4.55E-4</v>
      </c>
      <c r="C263" s="7">
        <v>2.509246187</v>
      </c>
      <c r="D263" s="7">
        <v>1.9388138999999999E-2</v>
      </c>
      <c r="E263" s="9">
        <v>1.9199999999999998E-2</v>
      </c>
      <c r="F263" s="9">
        <v>1.9199999999999998E-2</v>
      </c>
      <c r="G263" s="7">
        <v>-3896076</v>
      </c>
      <c r="H263" s="7">
        <v>17015002</v>
      </c>
      <c r="K263">
        <f t="shared" si="68"/>
        <v>29.445459889657496</v>
      </c>
      <c r="L263">
        <f t="shared" si="69"/>
        <v>9.2753478111885759</v>
      </c>
      <c r="M263">
        <f t="shared" si="70"/>
        <v>3.1057829386924474</v>
      </c>
      <c r="N263">
        <f t="shared" si="71"/>
        <v>6.8987125912098562E-4</v>
      </c>
      <c r="O263">
        <f t="shared" si="72"/>
        <v>56.976633180998675</v>
      </c>
      <c r="P263">
        <f t="shared" si="73"/>
        <v>56.903983640228326</v>
      </c>
      <c r="Q263">
        <f t="shared" si="74"/>
        <v>-9.0289917692373933E-2</v>
      </c>
      <c r="R263">
        <f t="shared" si="75"/>
        <v>57.066923098691049</v>
      </c>
      <c r="S263">
        <f t="shared" si="76"/>
        <v>3.16597621715403</v>
      </c>
      <c r="T263">
        <f t="shared" si="77"/>
        <v>-0.28603306819301655</v>
      </c>
      <c r="U263">
        <f t="shared" si="53"/>
        <v>1.0356111828566597</v>
      </c>
      <c r="V263" s="6">
        <f t="shared" si="78"/>
        <v>1380.0000000977889</v>
      </c>
      <c r="W263">
        <f t="shared" si="79"/>
        <v>-0.28798554308229363</v>
      </c>
      <c r="X263">
        <f t="shared" si="80"/>
        <v>3.0845018642207069</v>
      </c>
      <c r="Y263">
        <f t="shared" si="81"/>
        <v>-6.6539838366172901E-2</v>
      </c>
      <c r="Z263">
        <f t="shared" si="82"/>
        <v>9.4534962420115433E-7</v>
      </c>
      <c r="AA263">
        <f t="shared" si="83"/>
        <v>1.5614302800648138E-6</v>
      </c>
      <c r="AB263">
        <f t="shared" si="59"/>
        <v>10.106330662234226</v>
      </c>
      <c r="AC263">
        <f t="shared" si="84"/>
        <v>2.4199019779354973</v>
      </c>
      <c r="AD263">
        <f t="shared" si="85"/>
        <v>-9.9819625806475348E-9</v>
      </c>
      <c r="AE263">
        <f t="shared" si="86"/>
        <v>4.5632311798868004E-4</v>
      </c>
      <c r="AF263">
        <f t="shared" si="87"/>
        <v>-2.1775819206991526E-6</v>
      </c>
      <c r="AG263" t="str">
        <f t="shared" si="66"/>
        <v>NaN</v>
      </c>
      <c r="AH263" t="str">
        <f t="shared" si="67"/>
        <v>NaN</v>
      </c>
    </row>
    <row r="264" spans="1:34" ht="15">
      <c r="A264" s="8">
        <v>43258.444444444445</v>
      </c>
      <c r="B264" s="9">
        <v>-4.5800000000000002E-4</v>
      </c>
      <c r="C264" s="7">
        <v>2.5094305160000001</v>
      </c>
      <c r="D264" s="9">
        <v>1.9400000000000001E-2</v>
      </c>
      <c r="E264" s="9">
        <v>1.9199999999999998E-2</v>
      </c>
      <c r="F264" s="9">
        <v>1.9199999999999998E-2</v>
      </c>
      <c r="G264" s="7">
        <v>-3896563</v>
      </c>
      <c r="H264" s="7">
        <v>17015002</v>
      </c>
      <c r="K264">
        <f t="shared" si="68"/>
        <v>29.636572284597751</v>
      </c>
      <c r="L264">
        <f t="shared" si="69"/>
        <v>9.466460206128831</v>
      </c>
      <c r="M264">
        <f t="shared" si="70"/>
        <v>3.1697755379631847</v>
      </c>
      <c r="N264">
        <f t="shared" si="71"/>
        <v>7.4573851139247299E-4</v>
      </c>
      <c r="O264">
        <f t="shared" si="72"/>
        <v>57.012258299987977</v>
      </c>
      <c r="P264">
        <f t="shared" si="73"/>
        <v>56.903983640228326</v>
      </c>
      <c r="Q264">
        <f t="shared" si="74"/>
        <v>-5.4664798703072393E-2</v>
      </c>
      <c r="R264">
        <f t="shared" si="75"/>
        <v>57.066923098691049</v>
      </c>
      <c r="S264">
        <f t="shared" si="76"/>
        <v>3.2062187370985664</v>
      </c>
      <c r="T264">
        <f t="shared" si="77"/>
        <v>-0.28015230479601788</v>
      </c>
      <c r="U264">
        <f t="shared" si="53"/>
        <v>1.0354918148113952</v>
      </c>
      <c r="V264" s="6">
        <f t="shared" si="78"/>
        <v>1440.0000002933666</v>
      </c>
      <c r="W264">
        <f t="shared" si="79"/>
        <v>-0.27897322532709451</v>
      </c>
      <c r="X264">
        <f t="shared" si="80"/>
        <v>3.1149915268346899</v>
      </c>
      <c r="Y264">
        <f t="shared" si="81"/>
        <v>-6.6539838366172901E-2</v>
      </c>
      <c r="Z264">
        <f t="shared" si="82"/>
        <v>1.4164438700947248E-6</v>
      </c>
      <c r="AA264">
        <f t="shared" si="83"/>
        <v>1.485097817705891E-6</v>
      </c>
      <c r="AB264">
        <f t="shared" si="59"/>
        <v>8.820054679097332</v>
      </c>
      <c r="AC264">
        <f t="shared" si="84"/>
        <v>2.4197600751147279</v>
      </c>
      <c r="AD264">
        <f t="shared" si="85"/>
        <v>-9.493425191672016E-9</v>
      </c>
      <c r="AE264">
        <f t="shared" si="86"/>
        <v>3.5981336363803874E-4</v>
      </c>
      <c r="AF264">
        <f t="shared" si="87"/>
        <v>-2.6264956101129139E-6</v>
      </c>
      <c r="AG264" t="str">
        <f t="shared" si="66"/>
        <v>NaN</v>
      </c>
      <c r="AH264" t="str">
        <f t="shared" si="67"/>
        <v>NaN</v>
      </c>
    </row>
    <row r="265" spans="1:34" ht="15">
      <c r="A265" s="8">
        <v>43258.445138888892</v>
      </c>
      <c r="B265" s="9">
        <v>-4.5800000000000002E-4</v>
      </c>
      <c r="C265" s="7">
        <v>2.5097789580000001</v>
      </c>
      <c r="D265" s="9">
        <v>1.9400000000000001E-2</v>
      </c>
      <c r="E265" s="9">
        <v>1.9199999999999998E-2</v>
      </c>
      <c r="F265" s="9">
        <v>1.9199999999999998E-2</v>
      </c>
      <c r="G265" s="7">
        <v>-3897045</v>
      </c>
      <c r="H265" s="7">
        <v>17015002</v>
      </c>
      <c r="K265">
        <f t="shared" si="68"/>
        <v>29.636572284597751</v>
      </c>
      <c r="L265">
        <f t="shared" si="69"/>
        <v>9.466460206128831</v>
      </c>
      <c r="M265">
        <f t="shared" si="70"/>
        <v>3.1697755379631847</v>
      </c>
      <c r="N265">
        <f t="shared" si="71"/>
        <v>8.5134586083813145E-4</v>
      </c>
      <c r="O265">
        <f t="shared" si="72"/>
        <v>57.012258299987977</v>
      </c>
      <c r="P265">
        <f t="shared" si="73"/>
        <v>56.903983640228326</v>
      </c>
      <c r="Q265">
        <f t="shared" si="74"/>
        <v>-5.4664798703072393E-2</v>
      </c>
      <c r="R265">
        <f t="shared" si="75"/>
        <v>57.066923098691049</v>
      </c>
      <c r="S265">
        <f t="shared" si="76"/>
        <v>3.2062187370985664</v>
      </c>
      <c r="T265">
        <f t="shared" si="77"/>
        <v>-0.26903574169647487</v>
      </c>
      <c r="U265">
        <f t="shared" si="53"/>
        <v>1.0352661702279171</v>
      </c>
      <c r="V265" s="6">
        <f t="shared" si="78"/>
        <v>1500.0000004889444</v>
      </c>
      <c r="W265">
        <f t="shared" si="79"/>
        <v>-0.27015352939243853</v>
      </c>
      <c r="X265">
        <f t="shared" si="80"/>
        <v>3.1563812101848754</v>
      </c>
      <c r="Y265">
        <f t="shared" si="81"/>
        <v>-5.4664798703072393E-2</v>
      </c>
      <c r="Z265">
        <f t="shared" si="82"/>
        <v>1.988712503606262E-6</v>
      </c>
      <c r="AA265">
        <f t="shared" si="83"/>
        <v>1.4159922874280862E-6</v>
      </c>
      <c r="AB265">
        <f t="shared" si="59"/>
        <v>8.7938429263454836</v>
      </c>
      <c r="AC265">
        <f t="shared" si="84"/>
        <v>2.4194918324471359</v>
      </c>
      <c r="AD265">
        <f t="shared" si="85"/>
        <v>-1.1016778111437966E-8</v>
      </c>
      <c r="AE265">
        <f t="shared" si="86"/>
        <v>3.0382109198550978E-4</v>
      </c>
      <c r="AF265">
        <f t="shared" si="87"/>
        <v>-3.6096718120501661E-6</v>
      </c>
      <c r="AG265" t="str">
        <f t="shared" si="66"/>
        <v>NaN</v>
      </c>
      <c r="AH265" t="str">
        <f t="shared" si="67"/>
        <v>NaN</v>
      </c>
    </row>
    <row r="266" spans="1:34" ht="15">
      <c r="A266" s="8">
        <v>43258.445833333331</v>
      </c>
      <c r="B266" s="9">
        <v>-4.6299999999999998E-4</v>
      </c>
      <c r="C266" s="7">
        <v>2.5101785360000002</v>
      </c>
      <c r="D266" s="9">
        <v>1.9400000000000001E-2</v>
      </c>
      <c r="E266" s="9">
        <v>1.9199999999999998E-2</v>
      </c>
      <c r="F266" s="9">
        <v>1.9199999999999998E-2</v>
      </c>
      <c r="G266" s="7">
        <v>-3897529</v>
      </c>
      <c r="H266" s="7">
        <v>17015003</v>
      </c>
      <c r="K266">
        <f t="shared" si="68"/>
        <v>29.955092942831506</v>
      </c>
      <c r="L266">
        <f t="shared" si="69"/>
        <v>9.784980864362586</v>
      </c>
      <c r="M266">
        <f t="shared" si="70"/>
        <v>3.2764298700810781</v>
      </c>
      <c r="N266">
        <f t="shared" si="71"/>
        <v>9.7245173635490743E-4</v>
      </c>
      <c r="O266">
        <f t="shared" si="72"/>
        <v>57.012258299987977</v>
      </c>
      <c r="P266">
        <f t="shared" si="73"/>
        <v>56.903983640228326</v>
      </c>
      <c r="Q266">
        <f t="shared" si="74"/>
        <v>-5.4664798703072393E-2</v>
      </c>
      <c r="R266">
        <f t="shared" si="75"/>
        <v>57.066923098691049</v>
      </c>
      <c r="S266">
        <f t="shared" si="76"/>
        <v>3.3128730692164599</v>
      </c>
      <c r="T266">
        <f t="shared" si="77"/>
        <v>-0.25628775479997212</v>
      </c>
      <c r="U266">
        <f t="shared" si="53"/>
        <v>1.0350074109182552</v>
      </c>
      <c r="V266" s="6">
        <f t="shared" si="78"/>
        <v>1560.0000000558794</v>
      </c>
      <c r="W266">
        <f t="shared" si="79"/>
        <v>-0.26207513137668964</v>
      </c>
      <c r="X266">
        <f t="shared" si="80"/>
        <v>3.1956594390753783</v>
      </c>
      <c r="Y266">
        <f t="shared" si="81"/>
        <v>-5.4664798703072393E-2</v>
      </c>
      <c r="Z266">
        <f t="shared" si="82"/>
        <v>1.17615374518074E-6</v>
      </c>
      <c r="AA266">
        <f t="shared" si="83"/>
        <v>1.3595331248008893E-6</v>
      </c>
      <c r="AB266">
        <f t="shared" si="59"/>
        <v>7.3086692219647116</v>
      </c>
      <c r="AC266">
        <f t="shared" si="84"/>
        <v>2.4191842235233234</v>
      </c>
      <c r="AD266">
        <f t="shared" si="85"/>
        <v>-1.0576166745457049E-8</v>
      </c>
      <c r="AE266">
        <f t="shared" si="86"/>
        <v>2.6823203196230143E-4</v>
      </c>
      <c r="AF266">
        <f t="shared" si="87"/>
        <v>-3.9250815627596206E-6</v>
      </c>
      <c r="AG266" t="str">
        <f t="shared" si="66"/>
        <v>NaN</v>
      </c>
      <c r="AH266" t="str">
        <f t="shared" si="67"/>
        <v>NaN</v>
      </c>
    </row>
    <row r="267" spans="1:34" ht="15">
      <c r="A267" s="8">
        <v>43258.446527777778</v>
      </c>
      <c r="B267" s="9">
        <v>-4.6299999999999998E-4</v>
      </c>
      <c r="C267" s="7">
        <v>2.510221348</v>
      </c>
      <c r="D267" s="9">
        <v>1.9400000000000001E-2</v>
      </c>
      <c r="E267" s="9">
        <v>1.9199999999999998E-2</v>
      </c>
      <c r="F267" s="9">
        <v>1.9199999999999998E-2</v>
      </c>
      <c r="G267" s="7">
        <v>-3898011</v>
      </c>
      <c r="H267" s="7">
        <v>17015003</v>
      </c>
      <c r="K267">
        <f t="shared" si="68"/>
        <v>29.955092942831506</v>
      </c>
      <c r="L267">
        <f t="shared" si="69"/>
        <v>9.784980864362586</v>
      </c>
      <c r="M267">
        <f t="shared" si="70"/>
        <v>3.2764298700810781</v>
      </c>
      <c r="N267">
        <f t="shared" si="71"/>
        <v>9.8542738752338045E-4</v>
      </c>
      <c r="O267">
        <f t="shared" si="72"/>
        <v>57.012258299987977</v>
      </c>
      <c r="P267">
        <f t="shared" si="73"/>
        <v>56.903983640228326</v>
      </c>
      <c r="Q267">
        <f t="shared" si="74"/>
        <v>-5.4664798703072393E-2</v>
      </c>
      <c r="R267">
        <f t="shared" si="75"/>
        <v>57.066923098691049</v>
      </c>
      <c r="S267">
        <f t="shared" si="76"/>
        <v>3.3128730692164599</v>
      </c>
      <c r="T267">
        <f t="shared" si="77"/>
        <v>-0.25492189678223814</v>
      </c>
      <c r="U267">
        <f t="shared" si="53"/>
        <v>1.0349796866602501</v>
      </c>
      <c r="V267" s="6">
        <f t="shared" si="78"/>
        <v>1620.0000002514571</v>
      </c>
      <c r="W267">
        <f t="shared" si="79"/>
        <v>-0.25361441012865582</v>
      </c>
      <c r="X267">
        <f t="shared" si="80"/>
        <v>3.245811112516706</v>
      </c>
      <c r="Y267">
        <f t="shared" si="81"/>
        <v>-5.4664798703072393E-2</v>
      </c>
      <c r="Z267">
        <f t="shared" si="82"/>
        <v>1.0718182492162501E-6</v>
      </c>
      <c r="AA267">
        <f t="shared" si="83"/>
        <v>1.3906984085092591E-6</v>
      </c>
      <c r="AB267">
        <f t="shared" si="59"/>
        <v>7.3086692219647116</v>
      </c>
      <c r="AC267">
        <f t="shared" si="84"/>
        <v>2.4191512653693552</v>
      </c>
      <c r="AD267">
        <f t="shared" si="85"/>
        <v>-1.0818462317948578E-8</v>
      </c>
      <c r="AE267">
        <f t="shared" si="86"/>
        <v>2.1929194071868037E-4</v>
      </c>
      <c r="AF267">
        <f t="shared" si="87"/>
        <v>-4.9110448648301035E-6</v>
      </c>
      <c r="AG267" t="str">
        <f t="shared" si="66"/>
        <v>NaN</v>
      </c>
      <c r="AH267" t="str">
        <f t="shared" si="67"/>
        <v>NaN</v>
      </c>
    </row>
    <row r="268" spans="1:34" ht="15">
      <c r="A268" s="8">
        <v>43258.447222222225</v>
      </c>
      <c r="B268" s="9">
        <v>-4.6299999999999998E-4</v>
      </c>
      <c r="C268" s="7">
        <v>2.5105816820000002</v>
      </c>
      <c r="D268" s="9">
        <v>1.9400000000000001E-2</v>
      </c>
      <c r="E268" s="9">
        <v>1.9300000000000001E-2</v>
      </c>
      <c r="F268" s="9">
        <v>1.9199999999999998E-2</v>
      </c>
      <c r="G268" s="7">
        <v>-3898494</v>
      </c>
      <c r="H268" s="7">
        <v>17015002</v>
      </c>
      <c r="K268">
        <f t="shared" si="68"/>
        <v>29.955092942831506</v>
      </c>
      <c r="L268">
        <f t="shared" si="69"/>
        <v>9.784980864362586</v>
      </c>
      <c r="M268">
        <f t="shared" si="70"/>
        <v>3.2764298700810781</v>
      </c>
      <c r="N268">
        <f t="shared" si="71"/>
        <v>1.0946390171638453E-3</v>
      </c>
      <c r="O268">
        <f t="shared" si="72"/>
        <v>57.012258299987977</v>
      </c>
      <c r="P268">
        <f t="shared" si="73"/>
        <v>57.203277710151646</v>
      </c>
      <c r="Q268">
        <f t="shared" si="74"/>
        <v>-5.4664798703072393E-2</v>
      </c>
      <c r="R268">
        <f t="shared" si="75"/>
        <v>57.066923098691049</v>
      </c>
      <c r="S268">
        <f t="shared" si="76"/>
        <v>3.3128730692164599</v>
      </c>
      <c r="T268">
        <f t="shared" si="77"/>
        <v>-0.24342593576745236</v>
      </c>
      <c r="U268">
        <f t="shared" si="53"/>
        <v>1.0347463410378992</v>
      </c>
      <c r="V268" s="6">
        <f t="shared" si="78"/>
        <v>1680.0000004470348</v>
      </c>
      <c r="W268">
        <f t="shared" si="79"/>
        <v>-0.24597670425522822</v>
      </c>
      <c r="X268">
        <f t="shared" si="80"/>
        <v>3.3021330031770044</v>
      </c>
      <c r="Y268">
        <f t="shared" si="81"/>
        <v>4.5453569588803568E-2</v>
      </c>
      <c r="Z268">
        <f t="shared" si="82"/>
        <v>1.7421001361263522E-6</v>
      </c>
      <c r="AA268">
        <f t="shared" si="83"/>
        <v>1.3093973369237307E-6</v>
      </c>
      <c r="AB268">
        <f t="shared" si="59"/>
        <v>7.1297896014805318</v>
      </c>
      <c r="AC268">
        <f t="shared" si="84"/>
        <v>2.4188738678300687</v>
      </c>
      <c r="AD268">
        <f t="shared" si="85"/>
        <v>1.2248812541462674E-8</v>
      </c>
      <c r="AE268">
        <f t="shared" si="86"/>
        <v>2.124318051776182E-4</v>
      </c>
      <c r="AF268">
        <f t="shared" si="87"/>
        <v>5.7399153086986056E-6</v>
      </c>
      <c r="AG268">
        <f t="shared" si="66"/>
        <v>1.2248812541462674E-6</v>
      </c>
      <c r="AH268">
        <f t="shared" si="67"/>
        <v>5.7399153086986059E-2</v>
      </c>
    </row>
    <row r="269" spans="1:34" ht="15">
      <c r="A269" s="8">
        <v>43258.447916666664</v>
      </c>
      <c r="B269" s="9">
        <v>-4.6500000000000003E-4</v>
      </c>
      <c r="C269" s="7">
        <v>2.5108766089999999</v>
      </c>
      <c r="D269" s="9">
        <v>1.95E-2</v>
      </c>
      <c r="E269" s="9">
        <v>1.9300000000000001E-2</v>
      </c>
      <c r="F269" s="9">
        <v>1.9199999999999998E-2</v>
      </c>
      <c r="G269" s="7">
        <v>-3898972</v>
      </c>
      <c r="H269" s="7">
        <v>17015002</v>
      </c>
      <c r="K269">
        <f t="shared" si="68"/>
        <v>30.082501206125013</v>
      </c>
      <c r="L269">
        <f t="shared" si="69"/>
        <v>9.9123891276560929</v>
      </c>
      <c r="M269">
        <f t="shared" si="70"/>
        <v>3.3190916029282374</v>
      </c>
      <c r="N269">
        <f t="shared" si="71"/>
        <v>1.1840268026487443E-3</v>
      </c>
      <c r="O269">
        <f t="shared" si="72"/>
        <v>57.312613404863605</v>
      </c>
      <c r="P269">
        <f t="shared" si="73"/>
        <v>57.203277710151646</v>
      </c>
      <c r="Q269">
        <f t="shared" si="74"/>
        <v>0.24569030617255549</v>
      </c>
      <c r="R269">
        <f t="shared" si="75"/>
        <v>57.066923098691049</v>
      </c>
      <c r="S269">
        <f t="shared" si="76"/>
        <v>3.155298065479867</v>
      </c>
      <c r="T269">
        <f t="shared" si="77"/>
        <v>-0.23401669519009458</v>
      </c>
      <c r="U269">
        <f t="shared" si="53"/>
        <v>1.0345553517769277</v>
      </c>
      <c r="V269" s="6">
        <f t="shared" si="78"/>
        <v>1740.0000000139698</v>
      </c>
      <c r="W269">
        <f t="shared" si="79"/>
        <v>-0.23912407543735925</v>
      </c>
      <c r="X269">
        <f t="shared" si="80"/>
        <v>3.3447438199245711</v>
      </c>
      <c r="Y269">
        <f t="shared" si="81"/>
        <v>0.14557193788067954</v>
      </c>
      <c r="Z269">
        <f t="shared" si="82"/>
        <v>1.17615374518074E-6</v>
      </c>
      <c r="AA269">
        <f t="shared" si="83"/>
        <v>1.1662172833446885E-6</v>
      </c>
      <c r="AB269">
        <f t="shared" si="59"/>
        <v>6.5294399135511645</v>
      </c>
      <c r="AC269">
        <f t="shared" si="84"/>
        <v>2.4186468228549369</v>
      </c>
      <c r="AD269">
        <f t="shared" si="85"/>
        <v>3.4060543484287994E-9</v>
      </c>
      <c r="AE269">
        <f t="shared" si="86"/>
        <v>3.0816295236618451E-4</v>
      </c>
      <c r="AF269">
        <f t="shared" si="87"/>
        <v>1.1002773764017729E-6</v>
      </c>
      <c r="AG269">
        <f t="shared" si="66"/>
        <v>3.4060543484287993E-7</v>
      </c>
      <c r="AH269">
        <f t="shared" si="67"/>
        <v>1.1002773764017728E-2</v>
      </c>
    </row>
    <row r="270" spans="1:34" ht="15">
      <c r="A270" s="8">
        <v>43258.448611111111</v>
      </c>
      <c r="B270" s="9">
        <v>-4.6799999999999999E-4</v>
      </c>
      <c r="C270" s="7">
        <v>2.5110240720000001</v>
      </c>
      <c r="D270" s="9">
        <v>1.95E-2</v>
      </c>
      <c r="E270" s="9">
        <v>1.9300000000000001E-2</v>
      </c>
      <c r="F270" s="9">
        <v>1.9199999999999998E-2</v>
      </c>
      <c r="G270" s="7">
        <v>-3899454</v>
      </c>
      <c r="H270" s="7">
        <v>17015002</v>
      </c>
      <c r="K270">
        <f t="shared" si="68"/>
        <v>30.273613601065264</v>
      </c>
      <c r="L270">
        <f t="shared" si="69"/>
        <v>10.103501522596344</v>
      </c>
      <c r="M270">
        <f t="shared" si="70"/>
        <v>3.3830842021989729</v>
      </c>
      <c r="N270">
        <f t="shared" si="71"/>
        <v>1.2287205438490942E-3</v>
      </c>
      <c r="O270">
        <f t="shared" si="72"/>
        <v>57.312613404863605</v>
      </c>
      <c r="P270">
        <f t="shared" si="73"/>
        <v>57.203277710151646</v>
      </c>
      <c r="Q270">
        <f t="shared" si="74"/>
        <v>0.24569030617255549</v>
      </c>
      <c r="R270">
        <f t="shared" si="75"/>
        <v>57.066923098691049</v>
      </c>
      <c r="S270">
        <f t="shared" si="76"/>
        <v>3.2192906647506025</v>
      </c>
      <c r="T270">
        <f t="shared" si="77"/>
        <v>-0.22931209085321563</v>
      </c>
      <c r="U270">
        <f t="shared" si="53"/>
        <v>1.0344598574702326</v>
      </c>
      <c r="V270" s="6">
        <f t="shared" si="78"/>
        <v>1800.0000002095476</v>
      </c>
      <c r="W270">
        <f t="shared" si="79"/>
        <v>-0.23222766993696281</v>
      </c>
      <c r="X270">
        <f t="shared" si="80"/>
        <v>3.366843209844669</v>
      </c>
      <c r="Y270">
        <f t="shared" si="81"/>
        <v>0.14522637178966136</v>
      </c>
      <c r="Z270">
        <f t="shared" si="82"/>
        <v>1.1635066101597466E-6</v>
      </c>
      <c r="AA270">
        <f t="shared" si="83"/>
        <v>1.1594423197146186E-6</v>
      </c>
      <c r="AB270">
        <f t="shared" si="59"/>
        <v>5.9989424045460176</v>
      </c>
      <c r="AC270">
        <f t="shared" si="84"/>
        <v>2.418533300752288</v>
      </c>
      <c r="AD270">
        <f t="shared" si="85"/>
        <v>3.3941656938787724E-9</v>
      </c>
      <c r="AE270">
        <f t="shared" si="86"/>
        <v>4.6732021159063522E-4</v>
      </c>
      <c r="AF270">
        <f t="shared" si="87"/>
        <v>7.2301866828459625E-7</v>
      </c>
      <c r="AG270">
        <f t="shared" si="66"/>
        <v>3.3941656938787724E-7</v>
      </c>
      <c r="AH270">
        <f t="shared" si="67"/>
        <v>7.2301866828459625E-3</v>
      </c>
    </row>
    <row r="271" spans="1:34" ht="15">
      <c r="A271" s="8">
        <v>43258.449305555558</v>
      </c>
      <c r="B271" s="9">
        <v>-4.7199999999999998E-4</v>
      </c>
      <c r="C271" s="7">
        <v>2.5113142420000001</v>
      </c>
      <c r="D271" s="9">
        <v>1.95E-2</v>
      </c>
      <c r="E271" s="9">
        <v>1.9300000000000001E-2</v>
      </c>
      <c r="F271" s="9">
        <v>1.9300000000000001E-2</v>
      </c>
      <c r="G271" s="7">
        <v>-3899936</v>
      </c>
      <c r="H271" s="7">
        <v>17015002</v>
      </c>
      <c r="K271">
        <f t="shared" si="68"/>
        <v>30.528430127652268</v>
      </c>
      <c r="L271">
        <f t="shared" si="69"/>
        <v>10.226868959294046</v>
      </c>
      <c r="M271">
        <f t="shared" si="70"/>
        <v>3.4243928935694203</v>
      </c>
      <c r="N271">
        <f t="shared" si="71"/>
        <v>1.3166665566393117E-3</v>
      </c>
      <c r="O271">
        <f t="shared" si="72"/>
        <v>57.312613404863605</v>
      </c>
      <c r="P271">
        <f t="shared" si="73"/>
        <v>57.203277710151646</v>
      </c>
      <c r="Q271">
        <f t="shared" si="74"/>
        <v>-5.5701496976126919E-2</v>
      </c>
      <c r="R271">
        <f t="shared" si="75"/>
        <v>57.368314901839732</v>
      </c>
      <c r="S271">
        <f t="shared" si="76"/>
        <v>3.4615272248868383</v>
      </c>
      <c r="T271">
        <f t="shared" si="77"/>
        <v>-0.22005461582266642</v>
      </c>
      <c r="U271">
        <f t="shared" si="53"/>
        <v>1.0342719487543259</v>
      </c>
      <c r="V271" s="6">
        <f t="shared" si="78"/>
        <v>1860.0000004051253</v>
      </c>
      <c r="W271">
        <f t="shared" si="79"/>
        <v>-0.22535169257342991</v>
      </c>
      <c r="X271">
        <f t="shared" si="80"/>
        <v>3.3874878571862319</v>
      </c>
      <c r="Y271">
        <f t="shared" si="81"/>
        <v>4.4762437406767219E-2</v>
      </c>
      <c r="Z271">
        <f t="shared" si="82"/>
        <v>8.4733636899602342E-7</v>
      </c>
      <c r="AA271">
        <f t="shared" si="83"/>
        <v>1.0754309589130276E-6</v>
      </c>
      <c r="AB271">
        <f t="shared" si="59"/>
        <v>5.8491023023902509</v>
      </c>
      <c r="AC271">
        <f t="shared" si="84"/>
        <v>2.4183099178798009</v>
      </c>
      <c r="AD271">
        <f t="shared" si="85"/>
        <v>1.0213111474196476E-8</v>
      </c>
      <c r="AE271">
        <f t="shared" si="86"/>
        <v>3.4687238826594719E-4</v>
      </c>
      <c r="AF271">
        <f t="shared" si="87"/>
        <v>2.9310240207508628E-6</v>
      </c>
      <c r="AG271">
        <f t="shared" si="66"/>
        <v>1.0213111474196476E-6</v>
      </c>
      <c r="AH271">
        <f t="shared" si="67"/>
        <v>2.931024020750863E-2</v>
      </c>
    </row>
    <row r="272" spans="1:34" ht="15">
      <c r="A272" s="8">
        <v>43258.45</v>
      </c>
      <c r="B272" s="9">
        <v>-4.7199999999999998E-4</v>
      </c>
      <c r="C272" s="7">
        <v>2.5113427829999999</v>
      </c>
      <c r="D272" s="9">
        <v>1.95E-2</v>
      </c>
      <c r="E272" s="7">
        <v>1.9307616999999999E-2</v>
      </c>
      <c r="F272" s="9">
        <v>1.9300000000000001E-2</v>
      </c>
      <c r="G272" s="7">
        <v>-3900420</v>
      </c>
      <c r="H272" s="7">
        <v>17015003</v>
      </c>
      <c r="K272">
        <f t="shared" si="68"/>
        <v>30.528430127652268</v>
      </c>
      <c r="L272">
        <f t="shared" si="69"/>
        <v>10.226868959294046</v>
      </c>
      <c r="M272">
        <f t="shared" si="70"/>
        <v>3.4243928935694203</v>
      </c>
      <c r="N272">
        <f t="shared" si="71"/>
        <v>1.3253168897234711E-3</v>
      </c>
      <c r="O272">
        <f t="shared" si="72"/>
        <v>57.312613404863605</v>
      </c>
      <c r="P272">
        <f t="shared" si="73"/>
        <v>57.226074939457696</v>
      </c>
      <c r="Q272">
        <f t="shared" si="74"/>
        <v>-5.5701496976126919E-2</v>
      </c>
      <c r="R272">
        <f t="shared" si="75"/>
        <v>57.368314901839732</v>
      </c>
      <c r="S272">
        <f t="shared" si="76"/>
        <v>3.4615272248868383</v>
      </c>
      <c r="T272">
        <f t="shared" si="77"/>
        <v>-0.21914405444538651</v>
      </c>
      <c r="U272">
        <f t="shared" si="53"/>
        <v>1.0342534661315166</v>
      </c>
      <c r="V272" s="6">
        <f t="shared" si="78"/>
        <v>1919.9999999720603</v>
      </c>
      <c r="W272">
        <f t="shared" si="79"/>
        <v>-0.21828893175283157</v>
      </c>
      <c r="X272">
        <f t="shared" si="80"/>
        <v>3.4251252501979983</v>
      </c>
      <c r="Y272">
        <f t="shared" si="81"/>
        <v>-3.349543996559845E-2</v>
      </c>
      <c r="Z272">
        <f t="shared" si="82"/>
        <v>9.8645212855296787E-7</v>
      </c>
      <c r="AA272">
        <f t="shared" si="83"/>
        <v>9.3631557916135132E-7</v>
      </c>
      <c r="AB272">
        <f t="shared" si="59"/>
        <v>5.9596891467890982</v>
      </c>
      <c r="AC272">
        <f t="shared" si="84"/>
        <v>2.4182879460337672</v>
      </c>
      <c r="AD272">
        <f t="shared" si="85"/>
        <v>-1.1882884652083837E-8</v>
      </c>
      <c r="AE272">
        <f t="shared" si="86"/>
        <v>3.024620209011734E-4</v>
      </c>
      <c r="AF272">
        <f t="shared" si="87"/>
        <v>-3.9109482361332291E-6</v>
      </c>
      <c r="AG272" t="str">
        <f t="shared" si="66"/>
        <v>NaN</v>
      </c>
      <c r="AH272" t="str">
        <f t="shared" si="67"/>
        <v>NaN</v>
      </c>
    </row>
    <row r="273" spans="1:34" ht="15">
      <c r="A273" s="8">
        <v>43258.450694444444</v>
      </c>
      <c r="B273" s="9">
        <v>-4.73E-4</v>
      </c>
      <c r="C273" s="7">
        <v>2.5116852789999999</v>
      </c>
      <c r="D273" s="7">
        <v>1.9506538E-2</v>
      </c>
      <c r="E273" s="9">
        <v>1.9300000000000001E-2</v>
      </c>
      <c r="F273" s="7">
        <v>1.9284412000000001E-2</v>
      </c>
      <c r="G273" s="7">
        <v>-3900903</v>
      </c>
      <c r="H273" s="7">
        <v>17015002</v>
      </c>
      <c r="K273">
        <f t="shared" si="68"/>
        <v>30.592134259299023</v>
      </c>
      <c r="L273">
        <f t="shared" si="69"/>
        <v>10.311063375072743</v>
      </c>
      <c r="M273">
        <f t="shared" si="70"/>
        <v>3.4525847830146041</v>
      </c>
      <c r="N273">
        <f t="shared" si="71"/>
        <v>1.4291220990717939E-3</v>
      </c>
      <c r="O273">
        <f t="shared" si="72"/>
        <v>57.332250621620375</v>
      </c>
      <c r="P273">
        <f t="shared" si="73"/>
        <v>57.203277710151646</v>
      </c>
      <c r="Q273">
        <f t="shared" si="74"/>
        <v>1.0916674055458486E-2</v>
      </c>
      <c r="R273">
        <f t="shared" si="75"/>
        <v>57.321333947564916</v>
      </c>
      <c r="S273">
        <f t="shared" si="76"/>
        <v>3.4453070003109652</v>
      </c>
      <c r="T273">
        <f t="shared" si="77"/>
        <v>-0.20821719030345778</v>
      </c>
      <c r="U273">
        <f t="shared" si="53"/>
        <v>1.0340316720674743</v>
      </c>
      <c r="V273" s="6">
        <f t="shared" si="78"/>
        <v>1980.0000001676381</v>
      </c>
      <c r="W273">
        <f t="shared" si="79"/>
        <v>-0.21068041278854788</v>
      </c>
      <c r="X273">
        <f t="shared" si="80"/>
        <v>3.4578401355735551</v>
      </c>
      <c r="Y273">
        <f t="shared" si="81"/>
        <v>-3.349543996559845E-2</v>
      </c>
      <c r="Z273">
        <f t="shared" si="82"/>
        <v>1.1287289997702502E-6</v>
      </c>
      <c r="AA273">
        <f t="shared" si="83"/>
        <v>9.0695702655966307E-7</v>
      </c>
      <c r="AB273">
        <f t="shared" si="59"/>
        <v>5.7696739746237382</v>
      </c>
      <c r="AC273">
        <f t="shared" si="84"/>
        <v>2.4180242808020225</v>
      </c>
      <c r="AD273">
        <f t="shared" si="85"/>
        <v>-1.1509037047645641E-8</v>
      </c>
      <c r="AE273">
        <f t="shared" si="86"/>
        <v>3.5420789153253052E-4</v>
      </c>
      <c r="AF273">
        <f t="shared" si="87"/>
        <v>-3.2345345262211376E-6</v>
      </c>
      <c r="AG273" t="str">
        <f t="shared" si="66"/>
        <v>NaN</v>
      </c>
      <c r="AH273" t="str">
        <f t="shared" si="67"/>
        <v>NaN</v>
      </c>
    </row>
    <row r="274" spans="1:34" ht="15">
      <c r="A274" s="8">
        <v>43258.451388888891</v>
      </c>
      <c r="B274" s="9">
        <v>-4.7800000000000002E-4</v>
      </c>
      <c r="C274" s="7">
        <v>2.511767335</v>
      </c>
      <c r="D274" s="9">
        <v>1.95E-2</v>
      </c>
      <c r="E274" s="9">
        <v>1.9300000000000001E-2</v>
      </c>
      <c r="F274" s="9">
        <v>1.9300000000000001E-2</v>
      </c>
      <c r="G274" s="7">
        <v>-3901387</v>
      </c>
      <c r="H274" s="7">
        <v>17015002</v>
      </c>
      <c r="K274">
        <f t="shared" si="68"/>
        <v>30.910654917532781</v>
      </c>
      <c r="L274">
        <f t="shared" si="69"/>
        <v>10.60909374917456</v>
      </c>
      <c r="M274">
        <f t="shared" si="70"/>
        <v>3.5523780921108954</v>
      </c>
      <c r="N274">
        <f t="shared" si="71"/>
        <v>1.4539919961167127E-3</v>
      </c>
      <c r="O274">
        <f t="shared" si="72"/>
        <v>57.312613404863605</v>
      </c>
      <c r="P274">
        <f t="shared" si="73"/>
        <v>57.203277710151646</v>
      </c>
      <c r="Q274">
        <f t="shared" si="74"/>
        <v>-5.5701496976126919E-2</v>
      </c>
      <c r="R274">
        <f t="shared" si="75"/>
        <v>57.368314901839732</v>
      </c>
      <c r="S274">
        <f t="shared" si="76"/>
        <v>3.5895124234283133</v>
      </c>
      <c r="T274">
        <f t="shared" si="77"/>
        <v>-0.20559930640399265</v>
      </c>
      <c r="U274">
        <f t="shared" si="53"/>
        <v>1.0339785341221579</v>
      </c>
      <c r="V274" s="6">
        <f t="shared" si="78"/>
        <v>2040.0000003632158</v>
      </c>
      <c r="W274">
        <f t="shared" si="79"/>
        <v>-0.20239188277006961</v>
      </c>
      <c r="X274">
        <f t="shared" si="80"/>
        <v>3.4902190009630356</v>
      </c>
      <c r="Y274">
        <f t="shared" si="81"/>
        <v>-3.349543996559845E-2</v>
      </c>
      <c r="Z274">
        <f t="shared" si="82"/>
        <v>4.8373872360511366E-7</v>
      </c>
      <c r="AA274">
        <f t="shared" si="83"/>
        <v>9.6883638697389541E-7</v>
      </c>
      <c r="AB274">
        <f t="shared" si="59"/>
        <v>5.2000762600794772</v>
      </c>
      <c r="AC274">
        <f t="shared" si="84"/>
        <v>2.4179611112635282</v>
      </c>
      <c r="AD274">
        <f t="shared" si="85"/>
        <v>-1.229394805592258E-8</v>
      </c>
      <c r="AE274">
        <f t="shared" si="86"/>
        <v>3.538504929569905E-4</v>
      </c>
      <c r="AF274">
        <f t="shared" si="87"/>
        <v>-3.4586180593068171E-6</v>
      </c>
      <c r="AG274" t="str">
        <f t="shared" si="66"/>
        <v>NaN</v>
      </c>
      <c r="AH274" t="str">
        <f t="shared" si="67"/>
        <v>NaN</v>
      </c>
    </row>
    <row r="275" spans="1:34" ht="15">
      <c r="A275" s="8">
        <v>43258.45208333333</v>
      </c>
      <c r="B275" s="9">
        <v>-4.8000000000000001E-4</v>
      </c>
      <c r="C275" s="7">
        <v>2.5118672289999999</v>
      </c>
      <c r="D275" s="9">
        <v>1.95E-2</v>
      </c>
      <c r="E275" s="9">
        <v>1.9400000000000001E-2</v>
      </c>
      <c r="F275" s="9">
        <v>1.9300000000000001E-2</v>
      </c>
      <c r="G275" s="7">
        <v>-3901869</v>
      </c>
      <c r="H275" s="7">
        <v>17015002</v>
      </c>
      <c r="K275">
        <f t="shared" si="68"/>
        <v>31.038063180826285</v>
      </c>
      <c r="L275">
        <f t="shared" si="69"/>
        <v>10.736502012468064</v>
      </c>
      <c r="M275">
        <f t="shared" si="70"/>
        <v>3.5950398249580533</v>
      </c>
      <c r="N275">
        <f t="shared" si="71"/>
        <v>1.4842683134536391E-3</v>
      </c>
      <c r="O275">
        <f t="shared" si="72"/>
        <v>57.312613404863605</v>
      </c>
      <c r="P275">
        <f t="shared" si="73"/>
        <v>57.502571780074952</v>
      </c>
      <c r="Q275">
        <f t="shared" si="74"/>
        <v>-5.5701496976126919E-2</v>
      </c>
      <c r="R275">
        <f t="shared" si="75"/>
        <v>57.368314901839732</v>
      </c>
      <c r="S275">
        <f t="shared" si="76"/>
        <v>3.6321741562754712</v>
      </c>
      <c r="T275">
        <f t="shared" si="77"/>
        <v>-0.2024123256316846</v>
      </c>
      <c r="U275">
        <f t="shared" si="53"/>
        <v>1.0339138446185334</v>
      </c>
      <c r="V275" s="6">
        <f t="shared" si="78"/>
        <v>2099.9999999301508</v>
      </c>
      <c r="W275">
        <f t="shared" si="79"/>
        <v>-0.19359845333575609</v>
      </c>
      <c r="X275">
        <f t="shared" si="80"/>
        <v>3.5278563939748016</v>
      </c>
      <c r="Y275">
        <f t="shared" si="81"/>
        <v>4.4416871315749042E-2</v>
      </c>
      <c r="Z275">
        <f t="shared" si="82"/>
        <v>7.6829247786461793E-7</v>
      </c>
      <c r="AA275">
        <f t="shared" si="83"/>
        <v>1.2452596541635417E-6</v>
      </c>
      <c r="AB275">
        <f t="shared" si="59"/>
        <v>4.9073598336358755</v>
      </c>
      <c r="AC275">
        <f t="shared" si="84"/>
        <v>2.4178842094174926</v>
      </c>
      <c r="AD275">
        <f t="shared" si="85"/>
        <v>1.1915842652658382E-8</v>
      </c>
      <c r="AE275">
        <f t="shared" si="86"/>
        <v>3.0077412626819308E-4</v>
      </c>
      <c r="AF275">
        <f t="shared" si="87"/>
        <v>3.9438039885407898E-6</v>
      </c>
      <c r="AG275">
        <f t="shared" si="66"/>
        <v>1.1915842652658383E-6</v>
      </c>
      <c r="AH275">
        <f t="shared" si="67"/>
        <v>3.9438039885407901E-2</v>
      </c>
    </row>
    <row r="276" spans="1:34" ht="15">
      <c r="A276" s="8">
        <v>43258.452777777777</v>
      </c>
      <c r="B276" s="9">
        <v>-4.8099999999999998E-4</v>
      </c>
      <c r="C276" s="7">
        <v>2.5120563150000002</v>
      </c>
      <c r="D276" s="9">
        <v>1.9599999999999999E-2</v>
      </c>
      <c r="E276" s="9">
        <v>1.9400000000000001E-2</v>
      </c>
      <c r="F276" s="9">
        <v>1.9300000000000001E-2</v>
      </c>
      <c r="G276" s="7">
        <v>-3902350</v>
      </c>
      <c r="H276" s="7">
        <v>17015002</v>
      </c>
      <c r="K276">
        <f t="shared" si="68"/>
        <v>31.101767312473033</v>
      </c>
      <c r="L276">
        <f t="shared" si="69"/>
        <v>10.800206144114812</v>
      </c>
      <c r="M276">
        <f t="shared" si="70"/>
        <v>3.6163706913816309</v>
      </c>
      <c r="N276">
        <f t="shared" si="71"/>
        <v>1.5415773384199424E-3</v>
      </c>
      <c r="O276">
        <f t="shared" si="72"/>
        <v>57.612968509739233</v>
      </c>
      <c r="P276">
        <f t="shared" si="73"/>
        <v>57.502571780074952</v>
      </c>
      <c r="Q276">
        <f t="shared" si="74"/>
        <v>0.24465360789950097</v>
      </c>
      <c r="R276">
        <f t="shared" si="75"/>
        <v>57.368314901839732</v>
      </c>
      <c r="S276">
        <f t="shared" si="76"/>
        <v>3.4532682861152968</v>
      </c>
      <c r="T276">
        <f t="shared" si="77"/>
        <v>-0.19637979668786321</v>
      </c>
      <c r="U276">
        <f t="shared" si="53"/>
        <v>1.0337913960282039</v>
      </c>
      <c r="V276" s="6">
        <f t="shared" si="78"/>
        <v>2160.0000001257285</v>
      </c>
      <c r="W276">
        <f t="shared" si="79"/>
        <v>-0.18426802207591123</v>
      </c>
      <c r="X276">
        <f t="shared" si="80"/>
        <v>3.5776149411201521</v>
      </c>
      <c r="Y276">
        <f t="shared" si="81"/>
        <v>0.14453523960762502</v>
      </c>
      <c r="Z276">
        <f t="shared" si="82"/>
        <v>9.706438769689214E-7</v>
      </c>
      <c r="AA276">
        <f t="shared" si="83"/>
        <v>1.4620622613481675E-6</v>
      </c>
      <c r="AB276">
        <f t="shared" si="59"/>
        <v>4.7034269220851987</v>
      </c>
      <c r="AC276">
        <f t="shared" si="84"/>
        <v>2.417738644494078</v>
      </c>
      <c r="AD276">
        <f t="shared" si="85"/>
        <v>4.29911220415653E-9</v>
      </c>
      <c r="AE276">
        <f t="shared" si="86"/>
        <v>2.8569413360256539E-4</v>
      </c>
      <c r="AF276">
        <f t="shared" si="87"/>
        <v>1.4979885483094104E-6</v>
      </c>
      <c r="AG276">
        <f t="shared" si="66"/>
        <v>4.2991122041565299E-7</v>
      </c>
      <c r="AH276">
        <f t="shared" si="67"/>
        <v>1.4979885483094103E-2</v>
      </c>
    </row>
    <row r="277" spans="1:34" ht="15">
      <c r="A277" s="8">
        <v>43258.453472222223</v>
      </c>
      <c r="B277" s="9">
        <v>-4.8200000000000001E-4</v>
      </c>
      <c r="C277" s="7">
        <v>2.5122323199999999</v>
      </c>
      <c r="D277" s="9">
        <v>1.9599999999999999E-2</v>
      </c>
      <c r="E277" s="9">
        <v>1.9400000000000001E-2</v>
      </c>
      <c r="F277" s="9">
        <v>1.9300000000000001E-2</v>
      </c>
      <c r="G277" s="7">
        <v>-3902832</v>
      </c>
      <c r="H277" s="7">
        <v>17015002</v>
      </c>
      <c r="K277">
        <f t="shared" si="68"/>
        <v>31.165471444119785</v>
      </c>
      <c r="L277">
        <f t="shared" si="69"/>
        <v>10.863910275761564</v>
      </c>
      <c r="M277">
        <f t="shared" si="70"/>
        <v>3.6377015578052099</v>
      </c>
      <c r="N277">
        <f t="shared" si="71"/>
        <v>1.5949217157887852E-3</v>
      </c>
      <c r="O277">
        <f t="shared" si="72"/>
        <v>57.612968509739233</v>
      </c>
      <c r="P277">
        <f t="shared" si="73"/>
        <v>57.502571780074952</v>
      </c>
      <c r="Q277">
        <f t="shared" si="74"/>
        <v>0.24465360789950097</v>
      </c>
      <c r="R277">
        <f t="shared" si="75"/>
        <v>57.368314901839732</v>
      </c>
      <c r="S277">
        <f t="shared" si="76"/>
        <v>3.4745991525388757</v>
      </c>
      <c r="T277">
        <f t="shared" si="77"/>
        <v>-0.19076459907009027</v>
      </c>
      <c r="U277">
        <f t="shared" si="53"/>
        <v>1.0336774184511177</v>
      </c>
      <c r="V277" s="6">
        <f t="shared" si="78"/>
        <v>2220.0000003213063</v>
      </c>
      <c r="W277">
        <f t="shared" si="79"/>
        <v>-0.17431886908071068</v>
      </c>
      <c r="X277">
        <f t="shared" si="80"/>
        <v>3.6257326523867666</v>
      </c>
      <c r="Y277">
        <f t="shared" si="81"/>
        <v>0.14418967351660919</v>
      </c>
      <c r="Z277">
        <f t="shared" si="82"/>
        <v>1.5966621330593728E-6</v>
      </c>
      <c r="AA277">
        <f t="shared" si="83"/>
        <v>1.6373111548425585E-6</v>
      </c>
      <c r="AB277">
        <f t="shared" si="59"/>
        <v>4.6180258125276223</v>
      </c>
      <c r="AC277">
        <f t="shared" si="84"/>
        <v>2.417603149775561</v>
      </c>
      <c r="AD277">
        <f t="shared" si="85"/>
        <v>4.82568958605652E-9</v>
      </c>
      <c r="AE277">
        <f t="shared" si="86"/>
        <v>3.7363555846136042E-4</v>
      </c>
      <c r="AF277">
        <f t="shared" si="87"/>
        <v>1.2857076189887042E-6</v>
      </c>
      <c r="AG277">
        <f t="shared" si="66"/>
        <v>4.8256895860565195E-7</v>
      </c>
      <c r="AH277">
        <f t="shared" si="67"/>
        <v>1.2857076189887044E-2</v>
      </c>
    </row>
    <row r="278" spans="1:34" ht="15">
      <c r="A278" s="8">
        <v>43258.45416666667</v>
      </c>
      <c r="B278" s="9">
        <v>-4.8500000000000003E-4</v>
      </c>
      <c r="C278" s="7">
        <v>2.512656872</v>
      </c>
      <c r="D278" s="9">
        <v>1.9599999999999999E-2</v>
      </c>
      <c r="E278" s="9">
        <v>1.9400000000000001E-2</v>
      </c>
      <c r="F278" s="9">
        <v>1.9400000000000001E-2</v>
      </c>
      <c r="G278" s="7">
        <v>-3903315</v>
      </c>
      <c r="H278" s="7">
        <v>17015003</v>
      </c>
      <c r="K278">
        <f t="shared" si="68"/>
        <v>31.356583839060036</v>
      </c>
      <c r="L278">
        <f t="shared" si="69"/>
        <v>10.923573580812517</v>
      </c>
      <c r="M278">
        <f t="shared" si="70"/>
        <v>3.6576793827520797</v>
      </c>
      <c r="N278">
        <f t="shared" si="71"/>
        <v>1.7235968221820269E-3</v>
      </c>
      <c r="O278">
        <f t="shared" si="72"/>
        <v>57.612968509739233</v>
      </c>
      <c r="P278">
        <f t="shared" si="73"/>
        <v>57.502571780074952</v>
      </c>
      <c r="Q278">
        <f t="shared" si="74"/>
        <v>-5.6738195249174339E-2</v>
      </c>
      <c r="R278">
        <f t="shared" si="75"/>
        <v>57.669706704988407</v>
      </c>
      <c r="S278">
        <f t="shared" si="76"/>
        <v>3.6955048462515294</v>
      </c>
      <c r="T278">
        <f t="shared" si="77"/>
        <v>-0.17721985102869642</v>
      </c>
      <c r="U278">
        <f t="shared" si="53"/>
        <v>1.0334024864417592</v>
      </c>
      <c r="V278" s="6">
        <f t="shared" si="78"/>
        <v>2280.000000516884</v>
      </c>
      <c r="W278">
        <f t="shared" si="79"/>
        <v>-0.16469950631711358</v>
      </c>
      <c r="X278">
        <f t="shared" si="80"/>
        <v>3.6535759462257027</v>
      </c>
      <c r="Y278">
        <f t="shared" si="81"/>
        <v>4.3725739133717433E-2</v>
      </c>
      <c r="Z278">
        <f t="shared" si="82"/>
        <v>2.782299239323547E-6</v>
      </c>
      <c r="AA278">
        <f t="shared" si="83"/>
        <v>1.9783236919238239E-6</v>
      </c>
      <c r="AB278">
        <f t="shared" si="59"/>
        <v>4.647978260186429</v>
      </c>
      <c r="AC278">
        <f t="shared" si="84"/>
        <v>2.4172763150053225</v>
      </c>
      <c r="AD278">
        <f t="shared" si="85"/>
        <v>1.9224887039884888E-8</v>
      </c>
      <c r="AE278">
        <f t="shared" si="86"/>
        <v>7.0202340252370086E-4</v>
      </c>
      <c r="AF278">
        <f t="shared" si="87"/>
        <v>2.7261091643117838E-6</v>
      </c>
      <c r="AG278">
        <f t="shared" si="66"/>
        <v>1.9224887039884887E-6</v>
      </c>
      <c r="AH278">
        <f t="shared" si="67"/>
        <v>2.7261091643117841E-2</v>
      </c>
    </row>
    <row r="279" spans="1:34" ht="15">
      <c r="A279" s="8">
        <v>43258.454861111109</v>
      </c>
      <c r="B279" s="9">
        <v>-4.8700000000000002E-4</v>
      </c>
      <c r="C279" s="7">
        <v>2.5132788339999999</v>
      </c>
      <c r="D279" s="9">
        <v>1.9599999999999999E-2</v>
      </c>
      <c r="E279" s="9">
        <v>1.9400000000000001E-2</v>
      </c>
      <c r="F279" s="9">
        <v>1.9400000000000001E-2</v>
      </c>
      <c r="G279" s="7">
        <v>-3903798</v>
      </c>
      <c r="H279" s="7">
        <v>17015002</v>
      </c>
      <c r="K279">
        <f t="shared" si="68"/>
        <v>31.483992102353543</v>
      </c>
      <c r="L279">
        <f t="shared" si="69"/>
        <v>11.050981844106024</v>
      </c>
      <c r="M279">
        <f t="shared" si="70"/>
        <v>3.7003411155992385</v>
      </c>
      <c r="N279">
        <f t="shared" si="71"/>
        <v>1.9121038284439472E-3</v>
      </c>
      <c r="O279">
        <f t="shared" si="72"/>
        <v>57.612968509739233</v>
      </c>
      <c r="P279">
        <f t="shared" si="73"/>
        <v>57.502571780074952</v>
      </c>
      <c r="Q279">
        <f t="shared" si="74"/>
        <v>-5.6738195249174339E-2</v>
      </c>
      <c r="R279">
        <f t="shared" si="75"/>
        <v>57.669706704988407</v>
      </c>
      <c r="S279">
        <f t="shared" si="76"/>
        <v>3.7381665790986882</v>
      </c>
      <c r="T279">
        <f t="shared" si="77"/>
        <v>-0.15737700826428377</v>
      </c>
      <c r="U279">
        <f t="shared" si="53"/>
        <v>1.0329997153738935</v>
      </c>
      <c r="V279" s="6">
        <f t="shared" si="78"/>
        <v>2340.000000083819</v>
      </c>
      <c r="W279">
        <f t="shared" si="79"/>
        <v>-0.15482039650478077</v>
      </c>
      <c r="X279">
        <f t="shared" si="80"/>
        <v>3.6660164141735803</v>
      </c>
      <c r="Y279">
        <f t="shared" si="81"/>
        <v>-2.6627144835934757E-2</v>
      </c>
      <c r="Z279">
        <f t="shared" si="82"/>
        <v>2.5040703788453497E-6</v>
      </c>
      <c r="AA279">
        <f t="shared" si="83"/>
        <v>2.2154515672697588E-6</v>
      </c>
      <c r="AB279">
        <f t="shared" si="59"/>
        <v>4.5612809399592349</v>
      </c>
      <c r="AC279">
        <f t="shared" si="84"/>
        <v>2.4167975072094174</v>
      </c>
      <c r="AD279">
        <f t="shared" si="85"/>
        <v>-3.5347217425082967E-8</v>
      </c>
      <c r="AE279">
        <f t="shared" si="86"/>
        <v>1.0857446162249006E-3</v>
      </c>
      <c r="AF279">
        <f t="shared" si="87"/>
        <v>-3.240847404531306E-6</v>
      </c>
      <c r="AG279" t="str">
        <f t="shared" si="66"/>
        <v>NaN</v>
      </c>
      <c r="AH279" t="str">
        <f t="shared" si="67"/>
        <v>NaN</v>
      </c>
    </row>
    <row r="280" spans="1:34" ht="15">
      <c r="A280" s="8">
        <v>43258.455555555556</v>
      </c>
      <c r="B280" s="9">
        <v>-4.8899999999999996E-4</v>
      </c>
      <c r="C280" s="7">
        <v>2.513598735</v>
      </c>
      <c r="D280" s="9">
        <v>1.9599999999999999E-2</v>
      </c>
      <c r="E280" s="9">
        <v>1.9400000000000001E-2</v>
      </c>
      <c r="F280" s="7">
        <v>1.9370028000000001E-2</v>
      </c>
      <c r="G280" s="7">
        <v>-3904276</v>
      </c>
      <c r="H280" s="7">
        <v>17015002</v>
      </c>
      <c r="K280">
        <f t="shared" si="68"/>
        <v>31.611400365647043</v>
      </c>
      <c r="L280">
        <f t="shared" si="69"/>
        <v>11.217788028621142</v>
      </c>
      <c r="M280">
        <f t="shared" si="70"/>
        <v>3.7561949566067434</v>
      </c>
      <c r="N280">
        <f t="shared" si="71"/>
        <v>2.0090608448054461E-3</v>
      </c>
      <c r="O280">
        <f t="shared" si="72"/>
        <v>57.612968509739233</v>
      </c>
      <c r="P280">
        <f t="shared" si="73"/>
        <v>57.502571780074952</v>
      </c>
      <c r="Q280">
        <f t="shared" si="74"/>
        <v>3.3594955990544406E-2</v>
      </c>
      <c r="R280">
        <f t="shared" si="75"/>
        <v>57.579373553748688</v>
      </c>
      <c r="S280">
        <f t="shared" si="76"/>
        <v>3.733798319279714</v>
      </c>
      <c r="T280">
        <f t="shared" si="77"/>
        <v>-0.1471710065420207</v>
      </c>
      <c r="U280">
        <f t="shared" si="53"/>
        <v>1.0327925534132247</v>
      </c>
      <c r="V280" s="6">
        <f t="shared" si="78"/>
        <v>2400.0000002793968</v>
      </c>
      <c r="W280">
        <f t="shared" si="79"/>
        <v>-0.14513974442234479</v>
      </c>
      <c r="X280">
        <f t="shared" si="80"/>
        <v>3.6797045917042182</v>
      </c>
      <c r="Y280">
        <f t="shared" si="81"/>
        <v>-2.6627144835934757E-2</v>
      </c>
      <c r="Z280">
        <f t="shared" si="82"/>
        <v>2.3554712542309887E-6</v>
      </c>
      <c r="AA280">
        <f t="shared" si="83"/>
        <v>2.2877189760176818E-6</v>
      </c>
      <c r="AB280">
        <f t="shared" si="59"/>
        <v>4.3699211569159422</v>
      </c>
      <c r="AC280">
        <f t="shared" si="84"/>
        <v>2.4165512363878587</v>
      </c>
      <c r="AD280">
        <f t="shared" si="85"/>
        <v>-3.6496514382450705E-8</v>
      </c>
      <c r="AE280">
        <f t="shared" si="86"/>
        <v>9.4566040424091003E-4</v>
      </c>
      <c r="AF280">
        <f t="shared" si="87"/>
        <v>-3.8419102911669432E-6</v>
      </c>
      <c r="AG280" t="str">
        <f t="shared" si="66"/>
        <v>NaN</v>
      </c>
      <c r="AH280" t="str">
        <f t="shared" si="67"/>
        <v>NaN</v>
      </c>
    </row>
    <row r="281" spans="1:34" ht="15">
      <c r="A281" s="8">
        <v>43258.456250000003</v>
      </c>
      <c r="B281" s="9">
        <v>-4.8999999999999998E-4</v>
      </c>
      <c r="C281" s="7">
        <v>2.514164804</v>
      </c>
      <c r="D281" s="9">
        <v>1.9599999999999999E-2</v>
      </c>
      <c r="E281" s="7">
        <v>1.9424006000000001E-2</v>
      </c>
      <c r="F281" s="9">
        <v>1.9400000000000001E-2</v>
      </c>
      <c r="G281" s="7">
        <v>-3904762</v>
      </c>
      <c r="H281" s="7">
        <v>17015003</v>
      </c>
      <c r="K281">
        <f t="shared" si="68"/>
        <v>31.675104497293795</v>
      </c>
      <c r="L281">
        <f t="shared" si="69"/>
        <v>11.242094239046276</v>
      </c>
      <c r="M281">
        <f t="shared" si="70"/>
        <v>3.7643337148699745</v>
      </c>
      <c r="N281">
        <f t="shared" si="71"/>
        <v>2.1806275523015674E-3</v>
      </c>
      <c r="O281">
        <f t="shared" si="72"/>
        <v>57.612968509739233</v>
      </c>
      <c r="P281">
        <f t="shared" si="73"/>
        <v>57.574420314500742</v>
      </c>
      <c r="Q281">
        <f t="shared" si="74"/>
        <v>-5.6738195249174339E-2</v>
      </c>
      <c r="R281">
        <f t="shared" si="75"/>
        <v>57.669706704988407</v>
      </c>
      <c r="S281">
        <f t="shared" si="76"/>
        <v>3.8021591783694242</v>
      </c>
      <c r="T281">
        <f t="shared" si="77"/>
        <v>-0.12911135312137637</v>
      </c>
      <c r="U281">
        <f t="shared" si="53"/>
        <v>1.0324259776166071</v>
      </c>
      <c r="V281" s="6">
        <f t="shared" si="78"/>
        <v>2460.0000004749745</v>
      </c>
      <c r="W281">
        <f t="shared" si="79"/>
        <v>-0.1352635525646893</v>
      </c>
      <c r="X281">
        <f t="shared" si="80"/>
        <v>3.696011118292406</v>
      </c>
      <c r="Y281">
        <f t="shared" si="81"/>
        <v>-2.6627144835934757E-2</v>
      </c>
      <c r="Z281">
        <f t="shared" si="82"/>
        <v>2.8708264831739714E-6</v>
      </c>
      <c r="AA281">
        <f t="shared" si="83"/>
        <v>2.1698324218767034E-6</v>
      </c>
      <c r="AB281">
        <f t="shared" si="59"/>
        <v>4.3437404063667735</v>
      </c>
      <c r="AC281">
        <f t="shared" si="84"/>
        <v>2.416115456950819</v>
      </c>
      <c r="AD281">
        <f t="shared" si="85"/>
        <v>-3.4609600375560084E-8</v>
      </c>
      <c r="AE281">
        <f t="shared" si="86"/>
        <v>9.5162156692563614E-4</v>
      </c>
      <c r="AF281">
        <f t="shared" si="87"/>
        <v>-3.6204565904325706E-6</v>
      </c>
      <c r="AG281" t="str">
        <f t="shared" si="66"/>
        <v>NaN</v>
      </c>
      <c r="AH281" t="str">
        <f t="shared" si="67"/>
        <v>NaN</v>
      </c>
    </row>
    <row r="282" spans="1:34" ht="15">
      <c r="A282" s="8">
        <v>43258.456944444442</v>
      </c>
      <c r="B282" s="9">
        <v>-4.8999999999999998E-4</v>
      </c>
      <c r="C282" s="7">
        <v>2.5146785469999999</v>
      </c>
      <c r="D282" s="9">
        <v>1.9599999999999999E-2</v>
      </c>
      <c r="E282" s="9">
        <v>1.9400000000000001E-2</v>
      </c>
      <c r="F282" s="9">
        <v>1.9400000000000001E-2</v>
      </c>
      <c r="G282" s="7">
        <v>-3905242</v>
      </c>
      <c r="H282" s="7">
        <v>17015003</v>
      </c>
      <c r="K282">
        <f t="shared" si="68"/>
        <v>31.675104497293795</v>
      </c>
      <c r="L282">
        <f t="shared" si="69"/>
        <v>11.242094239046276</v>
      </c>
      <c r="M282">
        <f t="shared" si="70"/>
        <v>3.7643337148699745</v>
      </c>
      <c r="N282">
        <f t="shared" si="71"/>
        <v>2.3363350632395834E-3</v>
      </c>
      <c r="O282">
        <f t="shared" si="72"/>
        <v>57.612968509739233</v>
      </c>
      <c r="P282">
        <f t="shared" si="73"/>
        <v>57.502571780074952</v>
      </c>
      <c r="Q282">
        <f t="shared" si="74"/>
        <v>-5.6738195249174339E-2</v>
      </c>
      <c r="R282">
        <f t="shared" si="75"/>
        <v>57.669706704988407</v>
      </c>
      <c r="S282">
        <f t="shared" si="76"/>
        <v>3.8021591783694242</v>
      </c>
      <c r="T282">
        <f t="shared" si="77"/>
        <v>-0.11272108881211151</v>
      </c>
      <c r="U282">
        <f t="shared" si="53"/>
        <v>1.0320932871681252</v>
      </c>
      <c r="V282" s="6">
        <f t="shared" si="78"/>
        <v>2520.0000000419095</v>
      </c>
      <c r="W282">
        <f t="shared" si="79"/>
        <v>-0.12481825401768341</v>
      </c>
      <c r="X282">
        <f t="shared" si="80"/>
        <v>3.7106768090018565</v>
      </c>
      <c r="Y282">
        <f t="shared" si="81"/>
        <v>-5.6738195249174339E-2</v>
      </c>
      <c r="Z282">
        <f t="shared" si="82"/>
        <v>2.4281876052861634E-6</v>
      </c>
      <c r="AA282">
        <f t="shared" si="83"/>
        <v>1.9227680863675988E-6</v>
      </c>
      <c r="AB282">
        <f t="shared" si="59"/>
        <v>4.3724832749511577</v>
      </c>
      <c r="AC282">
        <f t="shared" si="84"/>
        <v>2.4157199598730359</v>
      </c>
      <c r="AD282">
        <f t="shared" si="85"/>
        <v>-1.4390480084071282E-8</v>
      </c>
      <c r="AE282">
        <f t="shared" si="86"/>
        <v>7.0958996102540276E-4</v>
      </c>
      <c r="AF282">
        <f t="shared" si="87"/>
        <v>-2.0188258457760322E-6</v>
      </c>
      <c r="AG282" t="str">
        <f t="shared" si="66"/>
        <v>NaN</v>
      </c>
      <c r="AH282" t="str">
        <f t="shared" si="67"/>
        <v>NaN</v>
      </c>
    </row>
    <row r="283" spans="1:34" ht="15">
      <c r="A283" s="8">
        <v>43258.457638888889</v>
      </c>
      <c r="B283" s="9">
        <v>-4.9200000000000003E-4</v>
      </c>
      <c r="C283" s="7">
        <v>2.5150781250000001</v>
      </c>
      <c r="D283" s="9">
        <v>1.9599999999999999E-2</v>
      </c>
      <c r="E283" s="9">
        <v>1.9400000000000001E-2</v>
      </c>
      <c r="F283" s="9">
        <v>1.9400000000000001E-2</v>
      </c>
      <c r="G283" s="7">
        <v>-3905726</v>
      </c>
      <c r="H283" s="7">
        <v>17015002</v>
      </c>
      <c r="K283">
        <f t="shared" si="68"/>
        <v>31.802512760587302</v>
      </c>
      <c r="L283">
        <f t="shared" si="69"/>
        <v>11.369502502339783</v>
      </c>
      <c r="M283">
        <f t="shared" si="70"/>
        <v>3.8069954477171337</v>
      </c>
      <c r="N283">
        <f t="shared" si="71"/>
        <v>2.4574409387563595E-3</v>
      </c>
      <c r="O283">
        <f t="shared" si="72"/>
        <v>57.612968509739233</v>
      </c>
      <c r="P283">
        <f t="shared" si="73"/>
        <v>57.502571780074952</v>
      </c>
      <c r="Q283">
        <f t="shared" si="74"/>
        <v>-5.6738195249174339E-2</v>
      </c>
      <c r="R283">
        <f t="shared" si="75"/>
        <v>57.669706704988407</v>
      </c>
      <c r="S283">
        <f t="shared" si="76"/>
        <v>3.8448209112165834</v>
      </c>
      <c r="T283">
        <f t="shared" si="77"/>
        <v>-9.9973101915608764E-2</v>
      </c>
      <c r="U283">
        <f t="shared" si="53"/>
        <v>1.0318345278584637</v>
      </c>
      <c r="V283" s="6">
        <f t="shared" si="78"/>
        <v>2580.0000002374873</v>
      </c>
      <c r="W283">
        <f t="shared" si="79"/>
        <v>-0.11418033365013429</v>
      </c>
      <c r="X283">
        <f t="shared" si="80"/>
        <v>3.7391044897236281</v>
      </c>
      <c r="Y283">
        <f t="shared" si="81"/>
        <v>-5.6738195249174339E-2</v>
      </c>
      <c r="Z283">
        <f t="shared" si="82"/>
        <v>1.4765157382043815E-6</v>
      </c>
      <c r="AA283">
        <f t="shared" si="83"/>
        <v>1.7258391582773222E-6</v>
      </c>
      <c r="AB283">
        <f t="shared" si="59"/>
        <v>4.2405187397827504</v>
      </c>
      <c r="AC283">
        <f t="shared" si="84"/>
        <v>2.4154123509492234</v>
      </c>
      <c r="AD283">
        <f t="shared" si="85"/>
        <v>-1.2914969688972512E-8</v>
      </c>
      <c r="AE283">
        <f t="shared" si="86"/>
        <v>5.7505053377493042E-4</v>
      </c>
      <c r="AF283">
        <f t="shared" si="87"/>
        <v>-2.2357251707116213E-6</v>
      </c>
      <c r="AG283" t="str">
        <f t="shared" si="66"/>
        <v>NaN</v>
      </c>
      <c r="AH283" t="str">
        <f t="shared" si="67"/>
        <v>NaN</v>
      </c>
    </row>
    <row r="284" spans="1:34" ht="15">
      <c r="A284" s="8">
        <v>43258.458333333336</v>
      </c>
      <c r="B284" s="9">
        <v>-4.9100000000000001E-4</v>
      </c>
      <c r="C284" s="7">
        <v>2.5152339129999999</v>
      </c>
      <c r="D284" s="9">
        <v>1.9599999999999999E-2</v>
      </c>
      <c r="E284" s="9">
        <v>1.95E-2</v>
      </c>
      <c r="F284" s="9">
        <v>1.9400000000000001E-2</v>
      </c>
      <c r="G284" s="7">
        <v>-3906209</v>
      </c>
      <c r="H284" s="7">
        <v>17015003</v>
      </c>
      <c r="K284">
        <f t="shared" si="68"/>
        <v>31.73880862894055</v>
      </c>
      <c r="L284">
        <f t="shared" si="69"/>
        <v>11.305798370693031</v>
      </c>
      <c r="M284">
        <f t="shared" si="70"/>
        <v>3.7856645812935548</v>
      </c>
      <c r="N284">
        <f t="shared" si="71"/>
        <v>2.504657857943553E-3</v>
      </c>
      <c r="O284">
        <f t="shared" si="72"/>
        <v>57.612968509739233</v>
      </c>
      <c r="P284">
        <f t="shared" si="73"/>
        <v>57.801865849998258</v>
      </c>
      <c r="Q284">
        <f t="shared" si="74"/>
        <v>-5.6738195249174339E-2</v>
      </c>
      <c r="R284">
        <f t="shared" si="75"/>
        <v>57.669706704988407</v>
      </c>
      <c r="S284">
        <f t="shared" si="76"/>
        <v>3.8234900447930045</v>
      </c>
      <c r="T284">
        <f t="shared" si="77"/>
        <v>-9.5002899895904214E-2</v>
      </c>
      <c r="U284">
        <f t="shared" si="53"/>
        <v>1.0317336424360093</v>
      </c>
      <c r="V284" s="6">
        <f t="shared" si="78"/>
        <v>2640.000000433065</v>
      </c>
      <c r="W284">
        <f t="shared" si="79"/>
        <v>-0.10292661195602992</v>
      </c>
      <c r="X284">
        <f t="shared" si="80"/>
        <v>3.7658913345666627</v>
      </c>
      <c r="Y284">
        <f t="shared" si="81"/>
        <v>4.3380173042699255E-2</v>
      </c>
      <c r="Z284">
        <f t="shared" si="82"/>
        <v>7.714562540725243E-7</v>
      </c>
      <c r="AA284">
        <f t="shared" si="83"/>
        <v>1.576786940319837E-6</v>
      </c>
      <c r="AB284">
        <f t="shared" si="59"/>
        <v>4.2115222205390888</v>
      </c>
      <c r="AC284">
        <f t="shared" si="84"/>
        <v>2.4152924199744881</v>
      </c>
      <c r="AD284">
        <f t="shared" si="85"/>
        <v>1.5432232579506376E-8</v>
      </c>
      <c r="AE284">
        <f t="shared" si="86"/>
        <v>8.4333317060800747E-4</v>
      </c>
      <c r="AF284">
        <f t="shared" si="87"/>
        <v>1.8216318594432196E-6</v>
      </c>
      <c r="AG284">
        <f t="shared" si="66"/>
        <v>1.5432232579506377E-6</v>
      </c>
      <c r="AH284">
        <f t="shared" si="67"/>
        <v>1.8216318594432197E-2</v>
      </c>
    </row>
    <row r="285" spans="1:34" ht="15">
      <c r="A285" s="8">
        <v>43258.459027777775</v>
      </c>
      <c r="B285" s="9">
        <v>-4.9100000000000001E-4</v>
      </c>
      <c r="C285" s="7">
        <v>2.515368295</v>
      </c>
      <c r="D285" s="9">
        <v>1.9699999999999999E-2</v>
      </c>
      <c r="E285" s="7">
        <v>1.9468340000000001E-2</v>
      </c>
      <c r="F285" s="9">
        <v>1.9400000000000001E-2</v>
      </c>
      <c r="G285" s="7">
        <v>-3906694</v>
      </c>
      <c r="H285" s="7">
        <v>17015002</v>
      </c>
      <c r="K285">
        <f t="shared" si="68"/>
        <v>31.73880862894055</v>
      </c>
      <c r="L285">
        <f t="shared" si="69"/>
        <v>11.305798370693031</v>
      </c>
      <c r="M285">
        <f t="shared" si="70"/>
        <v>3.7856645812935548</v>
      </c>
      <c r="N285">
        <f t="shared" si="71"/>
        <v>2.545386951546577E-3</v>
      </c>
      <c r="O285">
        <f t="shared" si="72"/>
        <v>57.913323614614853</v>
      </c>
      <c r="P285">
        <f t="shared" si="73"/>
        <v>57.707109347460538</v>
      </c>
      <c r="Q285">
        <f t="shared" si="74"/>
        <v>0.24361690962644644</v>
      </c>
      <c r="R285">
        <f t="shared" si="75"/>
        <v>57.669706704988407</v>
      </c>
      <c r="S285">
        <f t="shared" si="76"/>
        <v>3.6232533082092573</v>
      </c>
      <c r="T285">
        <f t="shared" si="77"/>
        <v>-9.0715626885059575E-2</v>
      </c>
      <c r="U285">
        <f t="shared" si="53"/>
        <v>1.0316466191425573</v>
      </c>
      <c r="V285" s="6">
        <f t="shared" si="78"/>
        <v>2700</v>
      </c>
      <c r="W285">
        <f t="shared" si="79"/>
        <v>-9.1955983402199959E-2</v>
      </c>
      <c r="X285">
        <f t="shared" si="80"/>
        <v>3.7773262696182295</v>
      </c>
      <c r="Y285">
        <f t="shared" si="81"/>
        <v>0.14349854133457285</v>
      </c>
      <c r="Z285">
        <f t="shared" si="82"/>
        <v>1.0528488907598119E-6</v>
      </c>
      <c r="AA285">
        <f t="shared" si="83"/>
        <v>1.394311494897253E-6</v>
      </c>
      <c r="AB285">
        <f t="shared" si="59"/>
        <v>4.1178601306140408</v>
      </c>
      <c r="AC285">
        <f t="shared" si="84"/>
        <v>2.4151889680767362</v>
      </c>
      <c r="AD285">
        <f t="shared" si="85"/>
        <v>4.1251594966868795E-9</v>
      </c>
      <c r="AE285">
        <f t="shared" si="86"/>
        <v>1.7673261242002419E-3</v>
      </c>
      <c r="AF285">
        <f t="shared" si="87"/>
        <v>2.3235663788608225E-7</v>
      </c>
      <c r="AG285">
        <f t="shared" si="66"/>
        <v>4.1251594966868795E-7</v>
      </c>
      <c r="AH285">
        <f t="shared" si="67"/>
        <v>2.3235663788608225E-3</v>
      </c>
    </row>
    <row r="286" spans="1:34" ht="15">
      <c r="A286" s="8">
        <v>43258.459722222222</v>
      </c>
      <c r="B286" s="9">
        <v>-4.9100000000000001E-4</v>
      </c>
      <c r="C286" s="7">
        <v>2.5156299240000002</v>
      </c>
      <c r="D286" s="9">
        <v>1.9699999999999999E-2</v>
      </c>
      <c r="E286" s="7">
        <v>1.9481242999999999E-2</v>
      </c>
      <c r="F286" s="9">
        <v>1.9400000000000001E-2</v>
      </c>
      <c r="G286" s="7">
        <v>-3907174</v>
      </c>
      <c r="H286" s="7">
        <v>17015003</v>
      </c>
      <c r="K286">
        <f t="shared" si="68"/>
        <v>31.73880862894055</v>
      </c>
      <c r="L286">
        <f t="shared" si="69"/>
        <v>11.305798370693031</v>
      </c>
      <c r="M286">
        <f t="shared" si="70"/>
        <v>3.7856645812935548</v>
      </c>
      <c r="N286">
        <f t="shared" si="71"/>
        <v>2.6246826312526349E-3</v>
      </c>
      <c r="O286">
        <f t="shared" si="72"/>
        <v>57.913323614614853</v>
      </c>
      <c r="P286">
        <f t="shared" si="73"/>
        <v>57.74572726130274</v>
      </c>
      <c r="Q286">
        <f t="shared" si="74"/>
        <v>0.24361690962644644</v>
      </c>
      <c r="R286">
        <f t="shared" si="75"/>
        <v>57.669706704988407</v>
      </c>
      <c r="S286">
        <f t="shared" si="76"/>
        <v>3.6232533082092573</v>
      </c>
      <c r="T286">
        <f t="shared" si="77"/>
        <v>-8.2368713231790291E-2</v>
      </c>
      <c r="U286">
        <f t="shared" si="53"/>
        <v>1.0314771930494604</v>
      </c>
      <c r="V286" s="6">
        <f t="shared" si="78"/>
        <v>2760.0000001955777</v>
      </c>
      <c r="W286">
        <f t="shared" si="79"/>
        <v>-8.1729570721953387E-2</v>
      </c>
      <c r="X286">
        <f t="shared" si="80"/>
        <v>3.7832869406467302</v>
      </c>
      <c r="Y286">
        <f t="shared" si="81"/>
        <v>0.14315297524355705</v>
      </c>
      <c r="Z286">
        <f t="shared" si="82"/>
        <v>1.1255678822134138E-6</v>
      </c>
      <c r="AA286">
        <f t="shared" si="83"/>
        <v>1.3112040679712572E-6</v>
      </c>
      <c r="AB286">
        <f t="shared" si="59"/>
        <v>4.1181834123738623</v>
      </c>
      <c r="AC286">
        <f t="shared" si="84"/>
        <v>2.4149875570502832</v>
      </c>
      <c r="AD286">
        <f t="shared" si="85"/>
        <v>3.8883210286116765E-9</v>
      </c>
      <c r="AE286">
        <f t="shared" si="86"/>
        <v>2.4354733989729012E-3</v>
      </c>
      <c r="AF286">
        <f t="shared" si="87"/>
        <v>1.5893141851294038E-7</v>
      </c>
      <c r="AG286">
        <f t="shared" si="66"/>
        <v>3.8883210286116767E-7</v>
      </c>
      <c r="AH286">
        <f t="shared" si="67"/>
        <v>1.5893141851294039E-3</v>
      </c>
    </row>
    <row r="287" spans="1:34" ht="15">
      <c r="A287" s="8">
        <v>43258.460416666669</v>
      </c>
      <c r="B287" s="9">
        <v>-4.9200000000000003E-4</v>
      </c>
      <c r="C287" s="7">
        <v>2.5157916579999999</v>
      </c>
      <c r="D287" s="9">
        <v>1.9699999999999999E-2</v>
      </c>
      <c r="E287" s="9">
        <v>1.95E-2</v>
      </c>
      <c r="F287" s="9">
        <v>1.95E-2</v>
      </c>
      <c r="G287" s="7">
        <v>-3907657</v>
      </c>
      <c r="H287" s="7">
        <v>17015002</v>
      </c>
      <c r="K287">
        <f t="shared" si="68"/>
        <v>31.802512760587302</v>
      </c>
      <c r="L287">
        <f t="shared" si="69"/>
        <v>11.238053412450485</v>
      </c>
      <c r="M287">
        <f t="shared" si="70"/>
        <v>3.7629806733932676</v>
      </c>
      <c r="N287">
        <f t="shared" si="71"/>
        <v>2.6737016905371645E-3</v>
      </c>
      <c r="O287">
        <f t="shared" si="72"/>
        <v>57.913323614614853</v>
      </c>
      <c r="P287">
        <f t="shared" si="73"/>
        <v>57.801865849998258</v>
      </c>
      <c r="Q287">
        <f t="shared" si="74"/>
        <v>-5.777489352222176E-2</v>
      </c>
      <c r="R287">
        <f t="shared" si="75"/>
        <v>57.971098508137075</v>
      </c>
      <c r="S287">
        <f t="shared" si="76"/>
        <v>3.8014972690747486</v>
      </c>
      <c r="T287">
        <f t="shared" si="77"/>
        <v>-7.7208812254471404E-2</v>
      </c>
      <c r="U287">
        <f t="shared" si="53"/>
        <v>1.0313724571075695</v>
      </c>
      <c r="V287" s="6">
        <f t="shared" si="78"/>
        <v>2820.0000003911555</v>
      </c>
      <c r="W287">
        <f t="shared" si="79"/>
        <v>-7.1272597902114959E-2</v>
      </c>
      <c r="X287">
        <f t="shared" si="80"/>
        <v>3.7896436755188438</v>
      </c>
      <c r="Y287">
        <f t="shared" si="81"/>
        <v>4.2689040860667639E-2</v>
      </c>
      <c r="Z287">
        <f t="shared" si="82"/>
        <v>1.3121057285285961E-6</v>
      </c>
      <c r="AA287">
        <f t="shared" si="83"/>
        <v>1.3798583926003422E-6</v>
      </c>
      <c r="AB287">
        <f t="shared" si="59"/>
        <v>4.2818124649245881</v>
      </c>
      <c r="AC287">
        <f t="shared" si="84"/>
        <v>2.4148630486397002</v>
      </c>
      <c r="AD287">
        <f t="shared" si="85"/>
        <v>1.372106860295897E-8</v>
      </c>
      <c r="AE287">
        <f t="shared" si="86"/>
        <v>2.0064806680438973E-3</v>
      </c>
      <c r="AF287">
        <f t="shared" si="87"/>
        <v>6.8074426606583316E-7</v>
      </c>
      <c r="AG287">
        <f t="shared" si="66"/>
        <v>1.3721068602958971E-6</v>
      </c>
      <c r="AH287">
        <f t="shared" si="67"/>
        <v>6.8074426606583313E-3</v>
      </c>
    </row>
    <row r="288" spans="1:34" ht="15">
      <c r="A288" s="8">
        <v>43258.461111111108</v>
      </c>
      <c r="B288" s="9">
        <v>-4.9299999999999995E-4</v>
      </c>
      <c r="C288" s="7">
        <v>2.5161234499999998</v>
      </c>
      <c r="D288" s="9">
        <v>1.9699999999999999E-2</v>
      </c>
      <c r="E288" s="9">
        <v>1.95E-2</v>
      </c>
      <c r="F288" s="9">
        <v>1.95E-2</v>
      </c>
      <c r="G288" s="7">
        <v>-3908135</v>
      </c>
      <c r="H288" s="7">
        <v>17015003</v>
      </c>
      <c r="K288">
        <f t="shared" si="68"/>
        <v>31.86621689223405</v>
      </c>
      <c r="L288">
        <f t="shared" si="69"/>
        <v>11.301757544097233</v>
      </c>
      <c r="M288">
        <f t="shared" si="70"/>
        <v>3.7843115398168452</v>
      </c>
      <c r="N288">
        <f t="shared" si="71"/>
        <v>2.7742626840088669E-3</v>
      </c>
      <c r="O288">
        <f t="shared" si="72"/>
        <v>57.913323614614853</v>
      </c>
      <c r="P288">
        <f t="shared" si="73"/>
        <v>57.801865849998258</v>
      </c>
      <c r="Q288">
        <f t="shared" si="74"/>
        <v>-5.777489352222176E-2</v>
      </c>
      <c r="R288">
        <f t="shared" si="75"/>
        <v>57.971098508137075</v>
      </c>
      <c r="S288">
        <f t="shared" si="76"/>
        <v>3.8228281354983262</v>
      </c>
      <c r="T288">
        <f t="shared" si="77"/>
        <v>-6.6623444520607977E-2</v>
      </c>
      <c r="U288">
        <f t="shared" si="53"/>
        <v>1.0311575947556102</v>
      </c>
      <c r="V288" s="6">
        <f t="shared" si="78"/>
        <v>2879.9999999580905</v>
      </c>
      <c r="W288">
        <f t="shared" si="79"/>
        <v>-6.1656153093194124E-2</v>
      </c>
      <c r="X288">
        <f t="shared" si="80"/>
        <v>3.7977969388129376</v>
      </c>
      <c r="Y288">
        <f t="shared" si="81"/>
        <v>-5.777489352222176E-2</v>
      </c>
      <c r="Z288">
        <f t="shared" si="82"/>
        <v>1.593498365215879E-6</v>
      </c>
      <c r="AA288">
        <f t="shared" si="83"/>
        <v>1.5081333761292777E-6</v>
      </c>
      <c r="AB288">
        <f t="shared" si="59"/>
        <v>4.3103443519932059</v>
      </c>
      <c r="AC288">
        <f t="shared" si="84"/>
        <v>2.4146076237162823</v>
      </c>
      <c r="AD288">
        <f t="shared" si="85"/>
        <v>-1.1079609970707004E-8</v>
      </c>
      <c r="AE288">
        <f t="shared" si="86"/>
        <v>1.8593381378510371E-3</v>
      </c>
      <c r="AF288">
        <f t="shared" si="87"/>
        <v>-5.931945209273084E-7</v>
      </c>
      <c r="AG288" t="str">
        <f t="shared" si="66"/>
        <v>NaN</v>
      </c>
      <c r="AH288" t="str">
        <f t="shared" si="67"/>
        <v>NaN</v>
      </c>
    </row>
    <row r="289" spans="1:34" ht="15">
      <c r="A289" s="8">
        <v>43258.461805555555</v>
      </c>
      <c r="B289" s="9">
        <v>-4.9299999999999995E-4</v>
      </c>
      <c r="C289" s="7">
        <v>2.5163910249999999</v>
      </c>
      <c r="D289" s="9">
        <v>1.9699999999999999E-2</v>
      </c>
      <c r="E289" s="9">
        <v>1.95E-2</v>
      </c>
      <c r="F289" s="9">
        <v>1.95E-2</v>
      </c>
      <c r="G289" s="7">
        <v>-3908620</v>
      </c>
      <c r="H289" s="7">
        <v>17015002</v>
      </c>
      <c r="K289">
        <f t="shared" si="68"/>
        <v>31.86621689223405</v>
      </c>
      <c r="L289">
        <f t="shared" si="69"/>
        <v>11.301757544097233</v>
      </c>
      <c r="M289">
        <f t="shared" si="70"/>
        <v>3.7843115398168452</v>
      </c>
      <c r="N289">
        <f t="shared" si="71"/>
        <v>2.8553605038122609E-3</v>
      </c>
      <c r="O289">
        <f t="shared" si="72"/>
        <v>57.913323614614853</v>
      </c>
      <c r="P289">
        <f t="shared" si="73"/>
        <v>57.801865849998258</v>
      </c>
      <c r="Q289">
        <f t="shared" si="74"/>
        <v>-5.777489352222176E-2</v>
      </c>
      <c r="R289">
        <f t="shared" si="75"/>
        <v>57.971098508137075</v>
      </c>
      <c r="S289">
        <f t="shared" si="76"/>
        <v>3.8228281354983262</v>
      </c>
      <c r="T289">
        <f t="shared" si="77"/>
        <v>-5.8086831909724412E-2</v>
      </c>
      <c r="U289">
        <f t="shared" si="53"/>
        <v>1.0309843181430773</v>
      </c>
      <c r="V289" s="6">
        <f t="shared" si="78"/>
        <v>2940.0000001536682</v>
      </c>
      <c r="W289">
        <f t="shared" si="79"/>
        <v>-5.2471644108439373E-2</v>
      </c>
      <c r="X289">
        <f t="shared" si="80"/>
        <v>3.8043093662282947</v>
      </c>
      <c r="Y289">
        <f t="shared" si="81"/>
        <v>-5.777489352222176E-2</v>
      </c>
      <c r="Z289">
        <f t="shared" si="82"/>
        <v>1.8464356168041934E-6</v>
      </c>
      <c r="AA289">
        <f t="shared" si="83"/>
        <v>1.635956390170782E-6</v>
      </c>
      <c r="AB289">
        <f t="shared" si="59"/>
        <v>4.3103443519932059</v>
      </c>
      <c r="AC289">
        <f t="shared" si="84"/>
        <v>2.4144016352539817</v>
      </c>
      <c r="AD289">
        <f t="shared" si="85"/>
        <v>-1.2017645603126066E-8</v>
      </c>
      <c r="AE289">
        <f t="shared" si="86"/>
        <v>2.2614709451022398E-3</v>
      </c>
      <c r="AF289">
        <f t="shared" si="87"/>
        <v>-5.2900456070621971E-7</v>
      </c>
      <c r="AG289" t="str">
        <f t="shared" si="66"/>
        <v>NaN</v>
      </c>
      <c r="AH289" t="str">
        <f t="shared" si="67"/>
        <v>NaN</v>
      </c>
    </row>
    <row r="290" spans="1:34" ht="15">
      <c r="A290" s="8">
        <v>43258.462500000001</v>
      </c>
      <c r="B290" s="9">
        <v>-4.9299999999999995E-4</v>
      </c>
      <c r="C290" s="7">
        <v>2.5168179550000001</v>
      </c>
      <c r="D290" s="9">
        <v>1.9699999999999999E-2</v>
      </c>
      <c r="E290" s="7">
        <v>1.9514149000000001E-2</v>
      </c>
      <c r="F290" s="9">
        <v>1.95E-2</v>
      </c>
      <c r="G290" s="7">
        <v>-3909102</v>
      </c>
      <c r="H290" s="7">
        <v>17015003</v>
      </c>
      <c r="K290">
        <f t="shared" si="68"/>
        <v>31.86621689223405</v>
      </c>
      <c r="L290">
        <f t="shared" si="69"/>
        <v>11.301757544097233</v>
      </c>
      <c r="M290">
        <f t="shared" si="70"/>
        <v>3.7843115398168452</v>
      </c>
      <c r="N290">
        <f t="shared" si="71"/>
        <v>2.9847563450106766E-3</v>
      </c>
      <c r="O290">
        <f t="shared" si="72"/>
        <v>57.913323614614853</v>
      </c>
      <c r="P290">
        <f t="shared" si="73"/>
        <v>57.844212967951712</v>
      </c>
      <c r="Q290">
        <f t="shared" si="74"/>
        <v>-5.777489352222176E-2</v>
      </c>
      <c r="R290">
        <f t="shared" si="75"/>
        <v>57.971098508137075</v>
      </c>
      <c r="S290">
        <f t="shared" si="76"/>
        <v>3.8228281354983262</v>
      </c>
      <c r="T290">
        <f t="shared" si="77"/>
        <v>-4.4466217046733314E-2</v>
      </c>
      <c r="U290">
        <f t="shared" si="53"/>
        <v>1.030707846184977</v>
      </c>
      <c r="V290" s="6">
        <f t="shared" si="78"/>
        <v>3000.000000349246</v>
      </c>
      <c r="W290">
        <f t="shared" si="79"/>
        <v>-4.3905856859040297E-2</v>
      </c>
      <c r="X290">
        <f t="shared" si="80"/>
        <v>3.8091809577649149</v>
      </c>
      <c r="Y290">
        <f t="shared" si="81"/>
        <v>-5.777489352222176E-2</v>
      </c>
      <c r="Z290">
        <f t="shared" si="82"/>
        <v>1.9570960106079778E-6</v>
      </c>
      <c r="AA290">
        <f t="shared" si="83"/>
        <v>1.7172570825853466E-6</v>
      </c>
      <c r="AB290">
        <f t="shared" si="59"/>
        <v>4.3103443519932059</v>
      </c>
      <c r="AC290">
        <f t="shared" si="84"/>
        <v>2.4140729698173375</v>
      </c>
      <c r="AD290">
        <f t="shared" si="85"/>
        <v>-1.2613158788815543E-8</v>
      </c>
      <c r="AE290">
        <f t="shared" si="86"/>
        <v>1.7026133899731926E-3</v>
      </c>
      <c r="AF290">
        <f t="shared" si="87"/>
        <v>-7.3746065471184991E-7</v>
      </c>
      <c r="AG290" t="str">
        <f t="shared" si="66"/>
        <v>NaN</v>
      </c>
      <c r="AH290" t="str">
        <f t="shared" si="67"/>
        <v>NaN</v>
      </c>
    </row>
    <row r="291" spans="1:34" ht="15">
      <c r="A291" s="8">
        <v>43258.463194444441</v>
      </c>
      <c r="B291" s="9">
        <v>-4.9399999999999997E-4</v>
      </c>
      <c r="C291" s="7">
        <v>2.5171271530000001</v>
      </c>
      <c r="D291" s="9">
        <v>1.9699999999999999E-2</v>
      </c>
      <c r="E291" s="9">
        <v>1.95E-2</v>
      </c>
      <c r="F291" s="9">
        <v>1.95E-2</v>
      </c>
      <c r="G291" s="7">
        <v>-3909584</v>
      </c>
      <c r="H291" s="7">
        <v>17015002</v>
      </c>
      <c r="K291">
        <f t="shared" si="68"/>
        <v>31.929921023880802</v>
      </c>
      <c r="L291">
        <f t="shared" si="69"/>
        <v>11.365461675743985</v>
      </c>
      <c r="M291">
        <f t="shared" si="70"/>
        <v>3.8056424062404242</v>
      </c>
      <c r="N291">
        <f t="shared" si="71"/>
        <v>3.0784694485800237E-3</v>
      </c>
      <c r="O291">
        <f t="shared" si="72"/>
        <v>57.913323614614853</v>
      </c>
      <c r="P291">
        <f t="shared" si="73"/>
        <v>57.801865849998258</v>
      </c>
      <c r="Q291">
        <f t="shared" si="74"/>
        <v>-5.777489352222176E-2</v>
      </c>
      <c r="R291">
        <f t="shared" si="75"/>
        <v>57.971098508137075</v>
      </c>
      <c r="S291">
        <f t="shared" si="76"/>
        <v>3.8441590019219052</v>
      </c>
      <c r="T291">
        <f t="shared" si="77"/>
        <v>-3.4601679828907217E-2</v>
      </c>
      <c r="U291">
        <f t="shared" si="53"/>
        <v>1.0305076152888095</v>
      </c>
      <c r="V291" s="6">
        <f t="shared" si="78"/>
        <v>3059.999999916181</v>
      </c>
      <c r="W291">
        <f t="shared" si="79"/>
        <v>-3.5255434199263656E-2</v>
      </c>
      <c r="X291">
        <f t="shared" si="80"/>
        <v>3.8189750569377456</v>
      </c>
      <c r="Y291">
        <f t="shared" si="81"/>
        <v>-4.352304379587224E-2</v>
      </c>
      <c r="Z291">
        <f t="shared" si="82"/>
        <v>1.6693811387750722E-6</v>
      </c>
      <c r="AA291">
        <f t="shared" si="83"/>
        <v>1.7430025488581943E-6</v>
      </c>
      <c r="AB291">
        <f t="shared" si="59"/>
        <v>4.2324091624994393</v>
      </c>
      <c r="AC291">
        <f t="shared" si="84"/>
        <v>2.4138349385342712</v>
      </c>
      <c r="AD291">
        <f t="shared" si="85"/>
        <v>-1.6992748840225606E-8</v>
      </c>
      <c r="AE291">
        <f t="shared" si="86"/>
        <v>7.19055346716363E-4</v>
      </c>
      <c r="AF291">
        <f t="shared" si="87"/>
        <v>-2.3525147465789147E-6</v>
      </c>
      <c r="AG291" t="str">
        <f t="shared" si="66"/>
        <v>NaN</v>
      </c>
      <c r="AH291" t="str">
        <f t="shared" si="67"/>
        <v>NaN</v>
      </c>
    </row>
    <row r="292" spans="1:34" ht="15">
      <c r="A292" s="8">
        <v>43258.463888888888</v>
      </c>
      <c r="B292" s="9">
        <v>-4.9399999999999997E-4</v>
      </c>
      <c r="C292" s="7">
        <v>2.5174458639999999</v>
      </c>
      <c r="D292" s="7">
        <v>1.9714235E-2</v>
      </c>
      <c r="E292" s="7">
        <v>1.9528229000000001E-2</v>
      </c>
      <c r="F292" s="9">
        <v>1.95E-2</v>
      </c>
      <c r="G292" s="7">
        <v>-3910067</v>
      </c>
      <c r="H292" s="7">
        <v>17015002</v>
      </c>
      <c r="K292">
        <f t="shared" si="68"/>
        <v>31.929921023880802</v>
      </c>
      <c r="L292">
        <f t="shared" si="69"/>
        <v>11.365461675743985</v>
      </c>
      <c r="M292">
        <f t="shared" si="70"/>
        <v>3.8056424062404242</v>
      </c>
      <c r="N292">
        <f t="shared" si="71"/>
        <v>3.1750657944544006E-3</v>
      </c>
      <c r="O292">
        <f t="shared" si="72"/>
        <v>57.956079163793902</v>
      </c>
      <c r="P292">
        <f t="shared" si="73"/>
        <v>57.88635357299691</v>
      </c>
      <c r="Q292">
        <f t="shared" si="74"/>
        <v>-1.5019344343173202E-2</v>
      </c>
      <c r="R292">
        <f t="shared" si="75"/>
        <v>57.971098508137075</v>
      </c>
      <c r="S292">
        <f t="shared" si="76"/>
        <v>3.8156553024692061</v>
      </c>
      <c r="T292">
        <f t="shared" si="77"/>
        <v>-2.4433643421078122E-2</v>
      </c>
      <c r="U292">
        <f t="shared" si="53"/>
        <v>1.0303012239500933</v>
      </c>
      <c r="V292" s="6">
        <f t="shared" si="78"/>
        <v>3120.0000001117587</v>
      </c>
      <c r="W292">
        <f t="shared" si="79"/>
        <v>-2.6558314448159114E-2</v>
      </c>
      <c r="X292">
        <f t="shared" si="80"/>
        <v>3.8441719820016336</v>
      </c>
      <c r="Y292">
        <f t="shared" si="81"/>
        <v>-1.899604593172673E-2</v>
      </c>
      <c r="Z292">
        <f t="shared" si="82"/>
        <v>1.9476099890503404E-6</v>
      </c>
      <c r="AA292">
        <f t="shared" si="83"/>
        <v>1.6996421033823568E-6</v>
      </c>
      <c r="AB292">
        <f t="shared" si="59"/>
        <v>4.2098847934874986</v>
      </c>
      <c r="AC292">
        <f t="shared" si="84"/>
        <v>2.4135895838157504</v>
      </c>
      <c r="AD292">
        <f t="shared" si="85"/>
        <v>-3.7960768863404424E-8</v>
      </c>
      <c r="AE292">
        <f t="shared" si="86"/>
        <v>7.4821374338447948E-4</v>
      </c>
      <c r="AF292">
        <f t="shared" si="87"/>
        <v>-5.0505695370885508E-6</v>
      </c>
      <c r="AG292" t="str">
        <f t="shared" si="66"/>
        <v>NaN</v>
      </c>
      <c r="AH292" t="str">
        <f t="shared" si="67"/>
        <v>NaN</v>
      </c>
    </row>
    <row r="293" spans="1:34" ht="15">
      <c r="A293" s="8">
        <v>43258.464583333334</v>
      </c>
      <c r="B293" s="9">
        <v>-4.95E-4</v>
      </c>
      <c r="C293" s="7">
        <v>2.517859713</v>
      </c>
      <c r="D293" s="7">
        <v>1.9724498E-2</v>
      </c>
      <c r="E293" s="9">
        <v>1.95E-2</v>
      </c>
      <c r="F293" s="9">
        <v>1.95E-2</v>
      </c>
      <c r="G293" s="7">
        <v>-3910552</v>
      </c>
      <c r="H293" s="7">
        <v>17015002</v>
      </c>
      <c r="K293">
        <f t="shared" si="68"/>
        <v>31.993625155527553</v>
      </c>
      <c r="L293">
        <f t="shared" si="69"/>
        <v>11.429165807390737</v>
      </c>
      <c r="M293">
        <f t="shared" si="70"/>
        <v>3.8269732726640031</v>
      </c>
      <c r="N293">
        <f t="shared" si="71"/>
        <v>3.3004969880554903E-3</v>
      </c>
      <c r="O293">
        <f t="shared" si="72"/>
        <v>57.98690460820729</v>
      </c>
      <c r="P293">
        <f t="shared" si="73"/>
        <v>57.801865849998258</v>
      </c>
      <c r="Q293">
        <f t="shared" si="74"/>
        <v>1.5806100070214768E-2</v>
      </c>
      <c r="R293">
        <f t="shared" si="75"/>
        <v>57.971098508137075</v>
      </c>
      <c r="S293">
        <f t="shared" si="76"/>
        <v>3.8164358726171934</v>
      </c>
      <c r="T293">
        <f t="shared" si="77"/>
        <v>-1.1230359884121299E-2</v>
      </c>
      <c r="U293">
        <f t="shared" si="53"/>
        <v>1.0300332230052363</v>
      </c>
      <c r="V293" s="6">
        <f t="shared" si="78"/>
        <v>3180.0000003073364</v>
      </c>
      <c r="W293">
        <f t="shared" si="79"/>
        <v>-1.8050898562921538E-2</v>
      </c>
      <c r="X293">
        <f t="shared" si="80"/>
        <v>3.8523252452957264</v>
      </c>
      <c r="Y293">
        <f t="shared" si="81"/>
        <v>-1.899604593172673E-2</v>
      </c>
      <c r="Z293">
        <f t="shared" si="82"/>
        <v>1.6946727291153671E-6</v>
      </c>
      <c r="AA293">
        <f t="shared" si="83"/>
        <v>1.5641401897480578E-6</v>
      </c>
      <c r="AB293">
        <f t="shared" si="59"/>
        <v>4.1482137985958003</v>
      </c>
      <c r="AC293">
        <f t="shared" si="84"/>
        <v>2.4132709885840038</v>
      </c>
      <c r="AD293">
        <f t="shared" si="85"/>
        <v>-3.4929781059766111E-8</v>
      </c>
      <c r="AE293">
        <f t="shared" si="86"/>
        <v>5.9182914719452459E-3</v>
      </c>
      <c r="AF293">
        <f t="shared" si="87"/>
        <v>-5.875306795028537E-7</v>
      </c>
      <c r="AG293" t="str">
        <f t="shared" si="66"/>
        <v>NaN</v>
      </c>
      <c r="AH293" t="str">
        <f t="shared" si="67"/>
        <v>NaN</v>
      </c>
    </row>
    <row r="294" spans="1:34" ht="15">
      <c r="A294" s="8">
        <v>43258.465277777781</v>
      </c>
      <c r="B294" s="9">
        <v>-4.9700000000000005E-4</v>
      </c>
      <c r="C294" s="7">
        <v>2.518083286</v>
      </c>
      <c r="D294" s="9">
        <v>1.9699999999999999E-2</v>
      </c>
      <c r="E294" s="7">
        <v>1.9543463000000001E-2</v>
      </c>
      <c r="F294" s="9">
        <v>1.95E-2</v>
      </c>
      <c r="G294" s="7">
        <v>-3911032</v>
      </c>
      <c r="H294" s="7">
        <v>17015002</v>
      </c>
      <c r="K294">
        <f t="shared" si="68"/>
        <v>32.121033418821064</v>
      </c>
      <c r="L294">
        <f t="shared" si="69"/>
        <v>11.556574070684247</v>
      </c>
      <c r="M294">
        <f t="shared" si="70"/>
        <v>3.8696350055111632</v>
      </c>
      <c r="N294">
        <f t="shared" si="71"/>
        <v>3.3682584862032888E-3</v>
      </c>
      <c r="O294">
        <f t="shared" si="72"/>
        <v>57.913323614614853</v>
      </c>
      <c r="P294">
        <f t="shared" si="73"/>
        <v>57.931948031609025</v>
      </c>
      <c r="Q294">
        <f t="shared" si="74"/>
        <v>-5.777489352222176E-2</v>
      </c>
      <c r="R294">
        <f t="shared" si="75"/>
        <v>57.971098508137075</v>
      </c>
      <c r="S294">
        <f t="shared" si="76"/>
        <v>3.9081516011926443</v>
      </c>
      <c r="T294">
        <f t="shared" si="77"/>
        <v>-4.0975706054056649E-3</v>
      </c>
      <c r="U294">
        <f t="shared" si="53"/>
        <v>1.0298884412726608</v>
      </c>
      <c r="V294" s="6">
        <f t="shared" si="78"/>
        <v>3240.0000005029142</v>
      </c>
      <c r="W294">
        <f t="shared" si="79"/>
        <v>-9.2720613561167921E-3</v>
      </c>
      <c r="X294">
        <f t="shared" si="80"/>
        <v>3.8484082705558267</v>
      </c>
      <c r="Y294">
        <f t="shared" si="81"/>
        <v>-3.3247895658076253E-2</v>
      </c>
      <c r="Z294">
        <f t="shared" si="82"/>
        <v>1.4923239924385313E-6</v>
      </c>
      <c r="AA294">
        <f t="shared" si="83"/>
        <v>1.4150883498328729E-6</v>
      </c>
      <c r="AB294">
        <f t="shared" si="59"/>
        <v>4.0440797064945597</v>
      </c>
      <c r="AC294">
        <f t="shared" si="84"/>
        <v>2.4130988743787083</v>
      </c>
      <c r="AD294">
        <f t="shared" si="85"/>
        <v>-1.8053932609110742E-8</v>
      </c>
      <c r="AE294">
        <f t="shared" si="86"/>
        <v>-8.8469307952892592E-3</v>
      </c>
      <c r="AF294">
        <f t="shared" si="87"/>
        <v>2.0314691100687492E-7</v>
      </c>
      <c r="AG294" t="str">
        <f t="shared" si="66"/>
        <v>NaN</v>
      </c>
      <c r="AH294">
        <f t="shared" si="67"/>
        <v>2.0314691100687494E-3</v>
      </c>
    </row>
    <row r="295" spans="1:34" ht="15">
      <c r="A295" s="8">
        <v>43258.46597222222</v>
      </c>
      <c r="B295" s="9">
        <v>-4.9600000000000002E-4</v>
      </c>
      <c r="C295" s="7">
        <v>2.5184210249999999</v>
      </c>
      <c r="D295" s="9">
        <v>1.9699999999999999E-2</v>
      </c>
      <c r="E295" s="7">
        <v>1.9545793999999998E-2</v>
      </c>
      <c r="F295" s="9">
        <v>1.95E-2</v>
      </c>
      <c r="G295" s="7">
        <v>-3911516</v>
      </c>
      <c r="H295" s="7">
        <v>17015003</v>
      </c>
      <c r="K295">
        <f t="shared" si="68"/>
        <v>32.057329287174305</v>
      </c>
      <c r="L295">
        <f t="shared" si="69"/>
        <v>11.492869939037488</v>
      </c>
      <c r="M295">
        <f t="shared" si="70"/>
        <v>3.8483041390875821</v>
      </c>
      <c r="N295">
        <f t="shared" si="71"/>
        <v>3.4706219228567954E-3</v>
      </c>
      <c r="O295">
        <f t="shared" si="72"/>
        <v>57.913323614614853</v>
      </c>
      <c r="P295">
        <f t="shared" si="73"/>
        <v>57.93892457637893</v>
      </c>
      <c r="Q295">
        <f t="shared" si="74"/>
        <v>-5.777489352222176E-2</v>
      </c>
      <c r="R295">
        <f t="shared" si="75"/>
        <v>57.971098508137075</v>
      </c>
      <c r="S295">
        <f t="shared" si="76"/>
        <v>3.8868207347690631</v>
      </c>
      <c r="T295">
        <f t="shared" si="77"/>
        <v>6.6775279897002826E-3</v>
      </c>
      <c r="U295">
        <f t="shared" si="53"/>
        <v>1.0296697277536841</v>
      </c>
      <c r="V295" s="6">
        <f t="shared" si="78"/>
        <v>3300.0000000698492</v>
      </c>
      <c r="W295">
        <f t="shared" si="79"/>
        <v>-2.9184846473671118E-4</v>
      </c>
      <c r="X295">
        <f t="shared" si="80"/>
        <v>3.849413803452137</v>
      </c>
      <c r="Y295">
        <f t="shared" si="81"/>
        <v>-5.777489352222176E-2</v>
      </c>
      <c r="Z295">
        <f t="shared" si="82"/>
        <v>1.2899752468850155E-6</v>
      </c>
      <c r="AA295">
        <f t="shared" si="83"/>
        <v>1.3048803135367981E-6</v>
      </c>
      <c r="AB295">
        <f t="shared" si="59"/>
        <v>4.1231377969223439</v>
      </c>
      <c r="AC295">
        <f t="shared" si="84"/>
        <v>2.4128388712496087</v>
      </c>
      <c r="AD295">
        <f t="shared" si="85"/>
        <v>-9.5793745308962244E-9</v>
      </c>
      <c r="AE295">
        <f t="shared" si="86"/>
        <v>6.8828003662393111E-2</v>
      </c>
      <c r="AF295">
        <f t="shared" si="87"/>
        <v>-1.3854887902027983E-8</v>
      </c>
      <c r="AG295" t="str">
        <f t="shared" si="66"/>
        <v>NaN</v>
      </c>
      <c r="AH295" t="str">
        <f t="shared" si="67"/>
        <v>NaN</v>
      </c>
    </row>
    <row r="296" spans="1:34" ht="15">
      <c r="A296" s="8">
        <v>43258.466666666667</v>
      </c>
      <c r="B296" s="9">
        <v>-4.9700000000000005E-4</v>
      </c>
      <c r="C296" s="7">
        <v>2.5185684880000001</v>
      </c>
      <c r="D296" s="9">
        <v>1.9699999999999999E-2</v>
      </c>
      <c r="E296" s="9">
        <v>1.9599999999999999E-2</v>
      </c>
      <c r="F296" s="9">
        <v>1.95E-2</v>
      </c>
      <c r="G296" s="7">
        <v>-3911997</v>
      </c>
      <c r="H296" s="7">
        <v>17015003</v>
      </c>
      <c r="K296">
        <f t="shared" si="68"/>
        <v>32.121033418821064</v>
      </c>
      <c r="L296">
        <f t="shared" si="69"/>
        <v>11.556574070684247</v>
      </c>
      <c r="M296">
        <f t="shared" si="70"/>
        <v>3.8696350055111632</v>
      </c>
      <c r="N296">
        <f t="shared" si="71"/>
        <v>3.5153156640571454E-3</v>
      </c>
      <c r="O296">
        <f t="shared" si="72"/>
        <v>57.913323614614853</v>
      </c>
      <c r="P296">
        <f t="shared" si="73"/>
        <v>58.101159919921564</v>
      </c>
      <c r="Q296">
        <f t="shared" si="74"/>
        <v>-5.777489352222176E-2</v>
      </c>
      <c r="R296">
        <f t="shared" si="75"/>
        <v>57.971098508137075</v>
      </c>
      <c r="S296">
        <f t="shared" si="76"/>
        <v>3.9081516011926443</v>
      </c>
      <c r="T296">
        <f t="shared" si="77"/>
        <v>1.1382132326579253E-2</v>
      </c>
      <c r="U296">
        <f t="shared" si="53"/>
        <v>1.0295742334469888</v>
      </c>
      <c r="V296" s="6">
        <f t="shared" si="78"/>
        <v>3360.0000002654269</v>
      </c>
      <c r="W296">
        <f t="shared" si="79"/>
        <v>8.2972873303274099E-3</v>
      </c>
      <c r="X296">
        <f t="shared" si="80"/>
        <v>3.8487785004697104</v>
      </c>
      <c r="Y296">
        <f t="shared" si="81"/>
        <v>-5.777489352222176E-2</v>
      </c>
      <c r="Z296">
        <f t="shared" si="82"/>
        <v>8.9792222136409991E-7</v>
      </c>
      <c r="AA296">
        <f t="shared" si="83"/>
        <v>1.2000924759010449E-6</v>
      </c>
      <c r="AB296">
        <f t="shared" si="59"/>
        <v>4.0653538453212219</v>
      </c>
      <c r="AC296">
        <f t="shared" si="84"/>
        <v>2.4127253491469594</v>
      </c>
      <c r="AD296">
        <f t="shared" si="85"/>
        <v>-8.8096925789393401E-9</v>
      </c>
      <c r="AE296">
        <f t="shared" si="86"/>
        <v>2.5918495906280068E-3</v>
      </c>
      <c r="AF296">
        <f t="shared" si="87"/>
        <v>-3.3836232035673859E-7</v>
      </c>
      <c r="AG296" t="str">
        <f t="shared" si="66"/>
        <v>NaN</v>
      </c>
      <c r="AH296" t="str">
        <f t="shared" si="67"/>
        <v>NaN</v>
      </c>
    </row>
    <row r="297" spans="1:34" ht="15">
      <c r="A297" s="8">
        <v>43258.467361111114</v>
      </c>
      <c r="B297" s="9">
        <v>-4.9899999999999999E-4</v>
      </c>
      <c r="C297" s="7">
        <v>2.5187587630000001</v>
      </c>
      <c r="D297" s="9">
        <v>1.9699999999999999E-2</v>
      </c>
      <c r="E297" s="9">
        <v>1.9599999999999999E-2</v>
      </c>
      <c r="F297" s="9">
        <v>1.95E-2</v>
      </c>
      <c r="G297" s="7">
        <v>-3912479</v>
      </c>
      <c r="H297" s="7">
        <v>17015003</v>
      </c>
      <c r="K297">
        <f t="shared" si="68"/>
        <v>32.24844168211456</v>
      </c>
      <c r="L297">
        <f t="shared" si="69"/>
        <v>11.683982333977744</v>
      </c>
      <c r="M297">
        <f t="shared" si="70"/>
        <v>3.9122967383583189</v>
      </c>
      <c r="N297">
        <f t="shared" si="71"/>
        <v>3.5729850564259688E-3</v>
      </c>
      <c r="O297">
        <f t="shared" si="72"/>
        <v>57.913323614614853</v>
      </c>
      <c r="P297">
        <f t="shared" si="73"/>
        <v>58.101159919921564</v>
      </c>
      <c r="Q297">
        <f t="shared" si="74"/>
        <v>-5.777489352222176E-2</v>
      </c>
      <c r="R297">
        <f t="shared" si="75"/>
        <v>57.971098508137075</v>
      </c>
      <c r="S297">
        <f t="shared" si="76"/>
        <v>3.9508133340398</v>
      </c>
      <c r="T297">
        <f t="shared" si="77"/>
        <v>1.7452594681192202E-2</v>
      </c>
      <c r="U297">
        <f t="shared" si="53"/>
        <v>1.0294510148822884</v>
      </c>
      <c r="V297" s="6">
        <f t="shared" si="78"/>
        <v>3420.0000004610047</v>
      </c>
      <c r="W297">
        <f t="shared" si="79"/>
        <v>1.6075079569491519E-2</v>
      </c>
      <c r="X297">
        <f t="shared" si="80"/>
        <v>3.8585725996425402</v>
      </c>
      <c r="Y297">
        <f t="shared" si="81"/>
        <v>-5.777489352222176E-2</v>
      </c>
      <c r="Z297">
        <f t="shared" si="82"/>
        <v>9.1373313120168547E-7</v>
      </c>
      <c r="AA297">
        <f t="shared" si="83"/>
        <v>1.2186110126269416E-6</v>
      </c>
      <c r="AB297">
        <f t="shared" si="59"/>
        <v>3.9559717188553845</v>
      </c>
      <c r="AC297">
        <f t="shared" si="84"/>
        <v>2.4125788688903427</v>
      </c>
      <c r="AD297">
        <f t="shared" si="85"/>
        <v>-8.945091179290641E-9</v>
      </c>
      <c r="AE297">
        <f t="shared" si="86"/>
        <v>1.1509244147422056E-3</v>
      </c>
      <c r="AF297">
        <f t="shared" si="87"/>
        <v>-7.7369360082319815E-7</v>
      </c>
      <c r="AG297" t="str">
        <f t="shared" si="66"/>
        <v>NaN</v>
      </c>
      <c r="AH297" t="str">
        <f t="shared" si="67"/>
        <v>NaN</v>
      </c>
    </row>
    <row r="298" spans="1:34" ht="15">
      <c r="A298" s="8">
        <v>43258.468055555553</v>
      </c>
      <c r="B298" s="9">
        <v>-4.9899999999999999E-4</v>
      </c>
      <c r="C298" s="7">
        <v>2.5189121729999999</v>
      </c>
      <c r="D298" s="9">
        <v>1.9699999999999999E-2</v>
      </c>
      <c r="E298" s="9">
        <v>1.9599999999999999E-2</v>
      </c>
      <c r="F298" s="9">
        <v>1.95E-2</v>
      </c>
      <c r="G298" s="7">
        <v>-3912962</v>
      </c>
      <c r="H298" s="7">
        <v>17015002</v>
      </c>
      <c r="K298">
        <f t="shared" si="68"/>
        <v>32.24844168211456</v>
      </c>
      <c r="L298">
        <f t="shared" si="69"/>
        <v>11.683982333977744</v>
      </c>
      <c r="M298">
        <f t="shared" si="70"/>
        <v>3.9122967383583189</v>
      </c>
      <c r="N298">
        <f t="shared" si="71"/>
        <v>3.619481240807988E-3</v>
      </c>
      <c r="O298">
        <f t="shared" si="72"/>
        <v>57.913323614614853</v>
      </c>
      <c r="P298">
        <f t="shared" si="73"/>
        <v>58.101159919921564</v>
      </c>
      <c r="Q298">
        <f t="shared" si="74"/>
        <v>-5.777489352222176E-2</v>
      </c>
      <c r="R298">
        <f t="shared" si="75"/>
        <v>57.971098508137075</v>
      </c>
      <c r="S298">
        <f t="shared" si="76"/>
        <v>3.9508133340398</v>
      </c>
      <c r="T298">
        <f t="shared" si="77"/>
        <v>2.2346929879299482E-2</v>
      </c>
      <c r="U298">
        <f t="shared" si="53"/>
        <v>1.0293516694085758</v>
      </c>
      <c r="V298" s="6">
        <f t="shared" si="78"/>
        <v>3480.0000000279397</v>
      </c>
      <c r="W298">
        <f t="shared" si="79"/>
        <v>2.3841197535823106E-2</v>
      </c>
      <c r="X298">
        <f t="shared" si="80"/>
        <v>3.8683666988153709</v>
      </c>
      <c r="Y298">
        <f t="shared" si="81"/>
        <v>4.2343474769656574E-2</v>
      </c>
      <c r="Z298">
        <f t="shared" si="82"/>
        <v>8.9792488470254794E-7</v>
      </c>
      <c r="AA298">
        <f t="shared" si="83"/>
        <v>1.2037059425771733E-6</v>
      </c>
      <c r="AB298">
        <f t="shared" si="59"/>
        <v>3.8722301641954582</v>
      </c>
      <c r="AC298">
        <f t="shared" si="84"/>
        <v>2.4124607685820125</v>
      </c>
      <c r="AD298">
        <f t="shared" si="85"/>
        <v>1.2055118326623628E-8</v>
      </c>
      <c r="AE298">
        <f t="shared" si="86"/>
        <v>8.5359455088325964E-4</v>
      </c>
      <c r="AF298">
        <f t="shared" si="87"/>
        <v>1.4058885033761863E-6</v>
      </c>
      <c r="AG298">
        <f t="shared" si="66"/>
        <v>1.2055118326623627E-6</v>
      </c>
      <c r="AH298">
        <f t="shared" si="67"/>
        <v>1.4058885033761863E-2</v>
      </c>
    </row>
    <row r="299" spans="1:34" ht="15">
      <c r="A299" s="8">
        <v>43258.46875</v>
      </c>
      <c r="B299" s="9">
        <v>-4.9799999999999996E-4</v>
      </c>
      <c r="C299" s="7">
        <v>2.519096502</v>
      </c>
      <c r="D299" s="9">
        <v>1.9800000000000002E-2</v>
      </c>
      <c r="E299" s="9">
        <v>1.9599999999999999E-2</v>
      </c>
      <c r="F299" s="9">
        <v>1.95E-2</v>
      </c>
      <c r="G299" s="7">
        <v>-3913442</v>
      </c>
      <c r="H299" s="7">
        <v>17015002</v>
      </c>
      <c r="K299">
        <f t="shared" si="68"/>
        <v>32.184737550467808</v>
      </c>
      <c r="L299">
        <f t="shared" si="69"/>
        <v>11.620278202330992</v>
      </c>
      <c r="M299">
        <f t="shared" si="70"/>
        <v>3.89096587193474</v>
      </c>
      <c r="N299">
        <f t="shared" si="71"/>
        <v>3.6753484930794754E-3</v>
      </c>
      <c r="O299">
        <f t="shared" si="72"/>
        <v>58.213678719490488</v>
      </c>
      <c r="P299">
        <f t="shared" si="73"/>
        <v>58.101159919921564</v>
      </c>
      <c r="Q299">
        <f t="shared" si="74"/>
        <v>0.24258021135341323</v>
      </c>
      <c r="R299">
        <f t="shared" si="75"/>
        <v>57.971098508137075</v>
      </c>
      <c r="S299">
        <f t="shared" si="76"/>
        <v>3.7292457310324645</v>
      </c>
      <c r="T299">
        <f t="shared" si="77"/>
        <v>2.8227693276298205E-2</v>
      </c>
      <c r="U299">
        <f t="shared" si="53"/>
        <v>1.0292323013633113</v>
      </c>
      <c r="V299" s="6">
        <f t="shared" si="78"/>
        <v>3540.0000002235174</v>
      </c>
      <c r="W299">
        <f t="shared" si="79"/>
        <v>3.0825158855398608E-2</v>
      </c>
      <c r="X299">
        <f t="shared" si="80"/>
        <v>3.8836350620112658</v>
      </c>
      <c r="Y299">
        <f t="shared" si="81"/>
        <v>0.14246184306153489</v>
      </c>
      <c r="Z299">
        <f t="shared" si="82"/>
        <v>1.2140951256000671E-6</v>
      </c>
      <c r="AA299">
        <f t="shared" si="83"/>
        <v>1.0971113712816409E-6</v>
      </c>
      <c r="AB299">
        <f t="shared" si="59"/>
        <v>3.8391437037479115</v>
      </c>
      <c r="AC299">
        <f t="shared" si="84"/>
        <v>2.4123188657612427</v>
      </c>
      <c r="AD299">
        <f t="shared" si="85"/>
        <v>3.265608956301904E-9</v>
      </c>
      <c r="AE299">
        <f t="shared" si="86"/>
        <v>5.9195207964838172E-4</v>
      </c>
      <c r="AF299">
        <f t="shared" si="87"/>
        <v>5.4917235094653691E-7</v>
      </c>
      <c r="AG299">
        <f t="shared" si="66"/>
        <v>3.2656089563019039E-7</v>
      </c>
      <c r="AH299">
        <f t="shared" si="67"/>
        <v>5.4917235094653696E-3</v>
      </c>
    </row>
    <row r="300" spans="1:34" ht="15">
      <c r="A300" s="8">
        <v>43258.469444444447</v>
      </c>
      <c r="B300" s="9">
        <v>-4.9899999999999999E-4</v>
      </c>
      <c r="C300" s="7">
        <v>2.5193688339999998</v>
      </c>
      <c r="D300" s="9">
        <v>1.9800000000000002E-2</v>
      </c>
      <c r="E300" s="9">
        <v>1.9599999999999999E-2</v>
      </c>
      <c r="F300" s="9">
        <v>1.95E-2</v>
      </c>
      <c r="G300" s="7">
        <v>-3913925</v>
      </c>
      <c r="H300" s="7">
        <v>17015002</v>
      </c>
      <c r="K300">
        <f t="shared" si="68"/>
        <v>32.24844168211456</v>
      </c>
      <c r="L300">
        <f t="shared" si="69"/>
        <v>11.683982333977744</v>
      </c>
      <c r="M300">
        <f t="shared" si="70"/>
        <v>3.9122967383583189</v>
      </c>
      <c r="N300">
        <f t="shared" si="71"/>
        <v>3.7578880855775507E-3</v>
      </c>
      <c r="O300">
        <f t="shared" si="72"/>
        <v>58.213678719490488</v>
      </c>
      <c r="P300">
        <f t="shared" si="73"/>
        <v>58.101159919921564</v>
      </c>
      <c r="Q300">
        <f t="shared" si="74"/>
        <v>0.24258021135341323</v>
      </c>
      <c r="R300">
        <f t="shared" si="75"/>
        <v>57.971098508137075</v>
      </c>
      <c r="S300">
        <f t="shared" si="76"/>
        <v>3.7505765974560434</v>
      </c>
      <c r="T300">
        <f t="shared" si="77"/>
        <v>3.6916071433990283E-2</v>
      </c>
      <c r="U300">
        <f t="shared" si="53"/>
        <v>1.0290559442057134</v>
      </c>
      <c r="V300" s="6">
        <f t="shared" si="78"/>
        <v>3600.0000004190952</v>
      </c>
      <c r="W300">
        <f t="shared" si="79"/>
        <v>3.7782853674632799E-2</v>
      </c>
      <c r="X300">
        <f t="shared" si="80"/>
        <v>3.902525988665043</v>
      </c>
      <c r="Y300">
        <f t="shared" si="81"/>
        <v>0.24258021135341323</v>
      </c>
      <c r="Z300">
        <f t="shared" si="82"/>
        <v>1.8243024861966444E-6</v>
      </c>
      <c r="AA300">
        <f t="shared" si="83"/>
        <v>1.1210501055224644E-6</v>
      </c>
      <c r="AB300">
        <f t="shared" si="59"/>
        <v>3.7047470548756052</v>
      </c>
      <c r="AC300">
        <f t="shared" si="84"/>
        <v>2.4121092151962977</v>
      </c>
      <c r="AD300">
        <f t="shared" si="85"/>
        <v>1.9594939593935133E-9</v>
      </c>
      <c r="AE300">
        <f t="shared" si="86"/>
        <v>6.4235285030495091E-4</v>
      </c>
      <c r="AF300">
        <f t="shared" si="87"/>
        <v>3.0366959443014591E-7</v>
      </c>
      <c r="AG300">
        <f t="shared" si="66"/>
        <v>1.9594939593935134E-7</v>
      </c>
      <c r="AH300">
        <f t="shared" si="67"/>
        <v>3.0366959443014589E-3</v>
      </c>
    </row>
    <row r="301" spans="1:34" ht="15">
      <c r="A301" s="8">
        <v>43258.470138888886</v>
      </c>
      <c r="B301" s="9">
        <v>-5.0299999999999997E-4</v>
      </c>
      <c r="C301" s="7">
        <v>2.5197826820000002</v>
      </c>
      <c r="D301" s="9">
        <v>1.9800000000000002E-2</v>
      </c>
      <c r="E301" s="9">
        <v>1.9599999999999999E-2</v>
      </c>
      <c r="F301" s="9">
        <v>1.95E-2</v>
      </c>
      <c r="G301" s="7">
        <v>-3914409</v>
      </c>
      <c r="H301" s="7">
        <v>17015003</v>
      </c>
      <c r="K301">
        <f t="shared" si="68"/>
        <v>32.503258208701567</v>
      </c>
      <c r="L301">
        <f t="shared" si="69"/>
        <v>11.93879886056475</v>
      </c>
      <c r="M301">
        <f t="shared" si="70"/>
        <v>3.9976202040526347</v>
      </c>
      <c r="N301">
        <f t="shared" si="71"/>
        <v>3.8833189760943071E-3</v>
      </c>
      <c r="O301">
        <f t="shared" si="72"/>
        <v>58.213678719490488</v>
      </c>
      <c r="P301">
        <f t="shared" si="73"/>
        <v>58.101159919921564</v>
      </c>
      <c r="Q301">
        <f t="shared" si="74"/>
        <v>0.24258021135341323</v>
      </c>
      <c r="R301">
        <f t="shared" si="75"/>
        <v>57.971098508137075</v>
      </c>
      <c r="S301">
        <f t="shared" si="76"/>
        <v>3.8359000631503593</v>
      </c>
      <c r="T301">
        <f t="shared" si="77"/>
        <v>5.0119323067333077E-2</v>
      </c>
      <c r="U301">
        <f t="shared" si="53"/>
        <v>1.0287879439084375</v>
      </c>
      <c r="V301" s="6">
        <f t="shared" si="78"/>
        <v>3659.9999999860302</v>
      </c>
      <c r="W301">
        <f t="shared" si="79"/>
        <v>4.4256079669018296E-2</v>
      </c>
      <c r="X301">
        <f t="shared" si="80"/>
        <v>3.9139609237166102</v>
      </c>
      <c r="Y301">
        <f t="shared" si="81"/>
        <v>0.24258021135341323</v>
      </c>
      <c r="Z301">
        <f t="shared" si="82"/>
        <v>1.3879885020901534E-6</v>
      </c>
      <c r="AA301">
        <f t="shared" si="83"/>
        <v>1.1061450354725267E-6</v>
      </c>
      <c r="AB301">
        <f t="shared" si="59"/>
        <v>3.5245763207160103</v>
      </c>
      <c r="AC301">
        <f t="shared" si="84"/>
        <v>2.4117906207343851</v>
      </c>
      <c r="AD301">
        <f t="shared" si="85"/>
        <v>1.9331858767293997E-9</v>
      </c>
      <c r="AE301">
        <f t="shared" si="86"/>
        <v>7.1679463815073254E-4</v>
      </c>
      <c r="AF301">
        <f t="shared" si="87"/>
        <v>2.6847874041154823E-7</v>
      </c>
      <c r="AG301">
        <f t="shared" si="66"/>
        <v>1.9331858767293996E-7</v>
      </c>
      <c r="AH301">
        <f t="shared" si="67"/>
        <v>2.6847874041154825E-3</v>
      </c>
    </row>
    <row r="302" spans="1:34" ht="15">
      <c r="A302" s="8">
        <v>43258.470833333333</v>
      </c>
      <c r="B302" s="9">
        <v>-5.0199999999999995E-4</v>
      </c>
      <c r="C302" s="7">
        <v>2.5198909020000002</v>
      </c>
      <c r="D302" s="9">
        <v>1.9800000000000002E-2</v>
      </c>
      <c r="E302" s="9">
        <v>1.9599999999999999E-2</v>
      </c>
      <c r="F302" s="9">
        <v>1.95E-2</v>
      </c>
      <c r="G302" s="7">
        <v>-3914892</v>
      </c>
      <c r="H302" s="7">
        <v>17015003</v>
      </c>
      <c r="K302">
        <f t="shared" si="68"/>
        <v>32.439554077054815</v>
      </c>
      <c r="L302">
        <f t="shared" si="69"/>
        <v>11.875094728917999</v>
      </c>
      <c r="M302">
        <f t="shared" si="70"/>
        <v>3.9762893376290558</v>
      </c>
      <c r="N302">
        <f t="shared" si="71"/>
        <v>3.9161187745026796E-3</v>
      </c>
      <c r="O302">
        <f t="shared" si="72"/>
        <v>58.213678719490488</v>
      </c>
      <c r="P302">
        <f t="shared" si="73"/>
        <v>58.101159919921564</v>
      </c>
      <c r="Q302">
        <f t="shared" si="74"/>
        <v>0.24258021135341323</v>
      </c>
      <c r="R302">
        <f t="shared" si="75"/>
        <v>57.971098508137075</v>
      </c>
      <c r="S302">
        <f t="shared" si="76"/>
        <v>3.8145691967267803</v>
      </c>
      <c r="T302">
        <f t="shared" si="77"/>
        <v>5.3571933426109164E-2</v>
      </c>
      <c r="U302">
        <f t="shared" si="53"/>
        <v>1.0287178626414719</v>
      </c>
      <c r="V302" s="6">
        <f t="shared" si="78"/>
        <v>3720.0000001816079</v>
      </c>
      <c r="W302">
        <f t="shared" si="79"/>
        <v>5.0548358115693068E-2</v>
      </c>
      <c r="X302">
        <f t="shared" si="80"/>
        <v>3.9283559793844254</v>
      </c>
      <c r="Y302">
        <f t="shared" si="81"/>
        <v>0.14211627697052145</v>
      </c>
      <c r="Z302">
        <f t="shared" si="82"/>
        <v>5.4381324781628901E-7</v>
      </c>
      <c r="AA302">
        <f t="shared" si="83"/>
        <v>1.1309869446887703E-6</v>
      </c>
      <c r="AB302">
        <f t="shared" si="59"/>
        <v>3.6470919453890587</v>
      </c>
      <c r="AC302">
        <f t="shared" si="84"/>
        <v>2.4117073092464278</v>
      </c>
      <c r="AD302">
        <f t="shared" si="85"/>
        <v>3.3737715918618833E-9</v>
      </c>
      <c r="AE302">
        <f t="shared" si="86"/>
        <v>6.0178300984970552E-4</v>
      </c>
      <c r="AF302">
        <f t="shared" si="87"/>
        <v>5.5809327699323376E-7</v>
      </c>
      <c r="AG302">
        <f t="shared" si="66"/>
        <v>3.3737715918618831E-7</v>
      </c>
      <c r="AH302">
        <f t="shared" si="67"/>
        <v>5.5809327699323369E-3</v>
      </c>
    </row>
    <row r="303" spans="1:34" ht="15">
      <c r="A303" s="8">
        <v>43258.47152777778</v>
      </c>
      <c r="B303" s="9">
        <v>-5.0100000000000003E-4</v>
      </c>
      <c r="C303" s="7">
        <v>2.5199872280000002</v>
      </c>
      <c r="D303" s="9">
        <v>1.9800000000000002E-2</v>
      </c>
      <c r="E303" s="9">
        <v>1.9599999999999999E-2</v>
      </c>
      <c r="F303" s="9">
        <v>1.9599999999999999E-2</v>
      </c>
      <c r="G303" s="7">
        <v>-3915377</v>
      </c>
      <c r="H303" s="7">
        <v>17015002</v>
      </c>
      <c r="K303">
        <f t="shared" si="68"/>
        <v>32.375849945408063</v>
      </c>
      <c r="L303">
        <f t="shared" si="69"/>
        <v>11.679941507381949</v>
      </c>
      <c r="M303">
        <f t="shared" si="70"/>
        <v>3.9109436968816107</v>
      </c>
      <c r="N303">
        <f t="shared" si="71"/>
        <v>3.9453136865474437E-3</v>
      </c>
      <c r="O303">
        <f t="shared" si="72"/>
        <v>58.213678719490488</v>
      </c>
      <c r="P303">
        <f t="shared" si="73"/>
        <v>58.101159919921564</v>
      </c>
      <c r="Q303">
        <f t="shared" si="74"/>
        <v>-5.8811591795262075E-2</v>
      </c>
      <c r="R303">
        <f t="shared" si="75"/>
        <v>58.27249031128575</v>
      </c>
      <c r="S303">
        <f t="shared" si="76"/>
        <v>3.9501514247451186</v>
      </c>
      <c r="T303">
        <f t="shared" si="77"/>
        <v>5.6645082062400098E-2</v>
      </c>
      <c r="U303">
        <f t="shared" si="53"/>
        <v>1.0286554837085415</v>
      </c>
      <c r="V303" s="6">
        <f t="shared" si="78"/>
        <v>3780.0000003771856</v>
      </c>
      <c r="W303">
        <f t="shared" si="79"/>
        <v>5.7015745746599691E-2</v>
      </c>
      <c r="X303">
        <f t="shared" si="80"/>
        <v>3.9447134220722022</v>
      </c>
      <c r="Y303">
        <f t="shared" si="81"/>
        <v>4.1652342587629697E-2</v>
      </c>
      <c r="Z303">
        <f t="shared" si="82"/>
        <v>1.0654933610498635E-6</v>
      </c>
      <c r="AA303">
        <f t="shared" si="83"/>
        <v>1.1205985165501511E-6</v>
      </c>
      <c r="AB303">
        <f t="shared" si="59"/>
        <v>3.8760631382581847</v>
      </c>
      <c r="AC303">
        <f t="shared" si="84"/>
        <v>2.4116331541698344</v>
      </c>
      <c r="AD303">
        <f t="shared" si="85"/>
        <v>1.1405101759942528E-8</v>
      </c>
      <c r="AE303">
        <f t="shared" si="86"/>
        <v>6.5133563445302425E-4</v>
      </c>
      <c r="AF303">
        <f t="shared" si="87"/>
        <v>1.74311227630845E-6</v>
      </c>
      <c r="AG303">
        <f t="shared" si="66"/>
        <v>1.1405101759942529E-6</v>
      </c>
      <c r="AH303">
        <f t="shared" si="67"/>
        <v>1.7431122763084499E-2</v>
      </c>
    </row>
    <row r="304" spans="1:34" ht="15">
      <c r="A304" s="8">
        <v>43258.472222222219</v>
      </c>
      <c r="B304" s="9">
        <v>-5.0199999999999995E-4</v>
      </c>
      <c r="C304" s="7">
        <v>2.5202916690000001</v>
      </c>
      <c r="D304" s="9">
        <v>1.9800000000000002E-2</v>
      </c>
      <c r="E304" s="9">
        <v>1.9599999999999999E-2</v>
      </c>
      <c r="F304" s="9">
        <v>1.9599999999999999E-2</v>
      </c>
      <c r="G304" s="7">
        <v>-3915860</v>
      </c>
      <c r="H304" s="7">
        <v>17015002</v>
      </c>
      <c r="K304">
        <f t="shared" si="68"/>
        <v>32.439554077054815</v>
      </c>
      <c r="L304">
        <f t="shared" si="69"/>
        <v>11.743645639028701</v>
      </c>
      <c r="M304">
        <f t="shared" si="70"/>
        <v>3.9322745633051897</v>
      </c>
      <c r="N304">
        <f t="shared" si="71"/>
        <v>4.0375850174219751E-3</v>
      </c>
      <c r="O304">
        <f t="shared" si="72"/>
        <v>58.213678719490488</v>
      </c>
      <c r="P304">
        <f t="shared" si="73"/>
        <v>58.101159919921564</v>
      </c>
      <c r="Q304">
        <f t="shared" si="74"/>
        <v>-5.8811591795262075E-2</v>
      </c>
      <c r="R304">
        <f t="shared" si="75"/>
        <v>58.27249031128575</v>
      </c>
      <c r="S304">
        <f t="shared" si="76"/>
        <v>3.9714822911686976</v>
      </c>
      <c r="T304">
        <f t="shared" si="77"/>
        <v>6.6357853733403416E-2</v>
      </c>
      <c r="U304">
        <f t="shared" ref="U304:U367" si="88">(2.40665404368-T304*2.40665404368/100-$M$7)/$M$7</f>
        <v>1.0284583333574395</v>
      </c>
      <c r="V304" s="6">
        <f t="shared" si="78"/>
        <v>3839.9999999441206</v>
      </c>
      <c r="W304">
        <f t="shared" si="79"/>
        <v>6.3766228971905994E-2</v>
      </c>
      <c r="X304">
        <f t="shared" si="80"/>
        <v>3.9577891930025064</v>
      </c>
      <c r="Y304">
        <f t="shared" si="81"/>
        <v>-5.8811591795262075E-2</v>
      </c>
      <c r="Z304">
        <f t="shared" si="82"/>
        <v>8.0939764085212335E-7</v>
      </c>
      <c r="AA304">
        <f t="shared" si="83"/>
        <v>9.7019191196099067E-7</v>
      </c>
      <c r="AB304">
        <f t="shared" si="59"/>
        <v>3.9082422229648039</v>
      </c>
      <c r="AC304">
        <f t="shared" si="84"/>
        <v>2.4113987849894132</v>
      </c>
      <c r="AD304">
        <f t="shared" si="85"/>
        <v>-6.9926382380094039E-9</v>
      </c>
      <c r="AE304">
        <f t="shared" si="86"/>
        <v>7.4203056802355947E-4</v>
      </c>
      <c r="AF304">
        <f t="shared" si="87"/>
        <v>-9.3810251494525857E-7</v>
      </c>
      <c r="AG304" t="str">
        <f t="shared" si="66"/>
        <v>NaN</v>
      </c>
      <c r="AH304" t="str">
        <f t="shared" si="67"/>
        <v>NaN</v>
      </c>
    </row>
    <row r="305" spans="1:34" ht="15">
      <c r="A305" s="8">
        <v>43258.472916666666</v>
      </c>
      <c r="B305" s="9">
        <v>-5.04E-4</v>
      </c>
      <c r="C305" s="7">
        <v>2.5202916690000001</v>
      </c>
      <c r="D305" s="9">
        <v>1.9800000000000002E-2</v>
      </c>
      <c r="E305" s="9">
        <v>1.9599999999999999E-2</v>
      </c>
      <c r="F305" s="9">
        <v>1.9599999999999999E-2</v>
      </c>
      <c r="G305" s="7">
        <v>-3916342</v>
      </c>
      <c r="H305" s="7">
        <v>17015002</v>
      </c>
      <c r="K305">
        <f t="shared" si="68"/>
        <v>32.566962340348319</v>
      </c>
      <c r="L305">
        <f t="shared" si="69"/>
        <v>11.871053902322204</v>
      </c>
      <c r="M305">
        <f t="shared" si="70"/>
        <v>3.9749362961523476</v>
      </c>
      <c r="N305">
        <f t="shared" si="71"/>
        <v>4.0375850174219751E-3</v>
      </c>
      <c r="O305">
        <f t="shared" si="72"/>
        <v>58.213678719490488</v>
      </c>
      <c r="P305">
        <f t="shared" si="73"/>
        <v>58.101159919921564</v>
      </c>
      <c r="Q305">
        <f t="shared" si="74"/>
        <v>-5.8811591795262075E-2</v>
      </c>
      <c r="R305">
        <f t="shared" si="75"/>
        <v>58.27249031128575</v>
      </c>
      <c r="S305">
        <f t="shared" si="76"/>
        <v>4.0141440240158559</v>
      </c>
      <c r="T305">
        <f t="shared" si="77"/>
        <v>6.6357853733403416E-2</v>
      </c>
      <c r="U305">
        <f t="shared" si="88"/>
        <v>1.0284583333574395</v>
      </c>
      <c r="V305" s="6">
        <f t="shared" si="78"/>
        <v>3900.0000001396984</v>
      </c>
      <c r="W305">
        <f t="shared" si="79"/>
        <v>7.1234661570454355E-2</v>
      </c>
      <c r="X305">
        <f t="shared" si="80"/>
        <v>3.9725057998115476</v>
      </c>
      <c r="Y305">
        <f t="shared" si="81"/>
        <v>-6.1417672921900625E-2</v>
      </c>
      <c r="Z305">
        <f t="shared" si="82"/>
        <v>1.0718182492162501E-6</v>
      </c>
      <c r="AA305">
        <f t="shared" si="83"/>
        <v>9.5528646210578616E-7</v>
      </c>
      <c r="AB305">
        <f t="shared" si="59"/>
        <v>3.8117041121992417</v>
      </c>
      <c r="AC305">
        <f t="shared" si="84"/>
        <v>2.4113987849894132</v>
      </c>
      <c r="AD305">
        <f t="shared" si="85"/>
        <v>-6.5930536689266687E-9</v>
      </c>
      <c r="AE305">
        <f t="shared" si="86"/>
        <v>7.1093454876053298E-4</v>
      </c>
      <c r="AF305">
        <f t="shared" si="87"/>
        <v>-9.2318348597038151E-7</v>
      </c>
      <c r="AG305" t="str">
        <f t="shared" si="66"/>
        <v>NaN</v>
      </c>
      <c r="AH305" t="str">
        <f t="shared" si="67"/>
        <v>NaN</v>
      </c>
    </row>
    <row r="306" spans="1:34" ht="15">
      <c r="A306" s="8">
        <v>43258.473611111112</v>
      </c>
      <c r="B306" s="9">
        <v>-5.0600000000000005E-4</v>
      </c>
      <c r="C306" s="7">
        <v>2.5206948150000001</v>
      </c>
      <c r="D306" s="7">
        <v>1.9797397000000001E-2</v>
      </c>
      <c r="E306" s="9">
        <v>1.9599999999999999E-2</v>
      </c>
      <c r="F306" s="9">
        <v>1.9599999999999999E-2</v>
      </c>
      <c r="G306" s="7">
        <v>-3916823</v>
      </c>
      <c r="H306" s="7">
        <v>17015003</v>
      </c>
      <c r="K306">
        <f t="shared" si="68"/>
        <v>32.694370603641822</v>
      </c>
      <c r="L306">
        <f t="shared" si="69"/>
        <v>11.998462165615708</v>
      </c>
      <c r="M306">
        <f t="shared" si="70"/>
        <v>4.0175980289995055</v>
      </c>
      <c r="N306">
        <f t="shared" si="71"/>
        <v>4.159772298230913E-3</v>
      </c>
      <c r="O306">
        <f t="shared" si="72"/>
        <v>58.205860476110573</v>
      </c>
      <c r="P306">
        <f t="shared" si="73"/>
        <v>58.101159919921564</v>
      </c>
      <c r="Q306">
        <f t="shared" si="74"/>
        <v>-6.6629835175177732E-2</v>
      </c>
      <c r="R306">
        <f t="shared" si="75"/>
        <v>58.27249031128575</v>
      </c>
      <c r="S306">
        <f t="shared" si="76"/>
        <v>4.0620179191162906</v>
      </c>
      <c r="T306">
        <f t="shared" si="77"/>
        <v>7.9219672765923177E-2</v>
      </c>
      <c r="U306">
        <f t="shared" si="88"/>
        <v>1.0281972634770837</v>
      </c>
      <c r="V306" s="6">
        <f t="shared" si="78"/>
        <v>3960.0000003352761</v>
      </c>
      <c r="W306">
        <f t="shared" si="79"/>
        <v>7.8997861582108586E-2</v>
      </c>
      <c r="X306">
        <f t="shared" si="80"/>
        <v>3.9888632424993244</v>
      </c>
      <c r="Y306">
        <f t="shared" si="81"/>
        <v>-6.1417672921900625E-2</v>
      </c>
      <c r="Z306">
        <f t="shared" si="82"/>
        <v>1.1413761286297324E-6</v>
      </c>
      <c r="AA306">
        <f t="shared" si="83"/>
        <v>1.0767861024077765E-6</v>
      </c>
      <c r="AB306">
        <f t="shared" si="59"/>
        <v>3.7194945711307437</v>
      </c>
      <c r="AC306">
        <f t="shared" si="84"/>
        <v>2.4110884292961585</v>
      </c>
      <c r="AD306">
        <f t="shared" si="85"/>
        <v>-7.4306452966427369E-9</v>
      </c>
      <c r="AE306">
        <f t="shared" si="86"/>
        <v>5.6136367793702948E-4</v>
      </c>
      <c r="AF306">
        <f t="shared" si="87"/>
        <v>-1.3176900231710742E-6</v>
      </c>
      <c r="AG306" t="str">
        <f t="shared" si="66"/>
        <v>NaN</v>
      </c>
      <c r="AH306" t="str">
        <f t="shared" si="67"/>
        <v>NaN</v>
      </c>
    </row>
    <row r="307" spans="1:34" ht="15">
      <c r="A307" s="8">
        <v>43258.474305555559</v>
      </c>
      <c r="B307" s="9">
        <v>-5.0600000000000005E-4</v>
      </c>
      <c r="C307" s="7">
        <v>2.5207209779999999</v>
      </c>
      <c r="D307" s="9">
        <v>1.9800000000000002E-2</v>
      </c>
      <c r="E307" s="9">
        <v>1.9599999999999999E-2</v>
      </c>
      <c r="F307" s="9">
        <v>1.9599999999999999E-2</v>
      </c>
      <c r="G307" s="7">
        <v>-3917306</v>
      </c>
      <c r="H307" s="7">
        <v>17015003</v>
      </c>
      <c r="K307">
        <f t="shared" si="68"/>
        <v>32.694370603641822</v>
      </c>
      <c r="L307">
        <f t="shared" si="69"/>
        <v>11.998462165615708</v>
      </c>
      <c r="M307">
        <f t="shared" si="70"/>
        <v>4.0175980289995055</v>
      </c>
      <c r="N307">
        <f t="shared" si="71"/>
        <v>4.1677018965098978E-3</v>
      </c>
      <c r="O307">
        <f t="shared" si="72"/>
        <v>58.213678719490488</v>
      </c>
      <c r="P307">
        <f t="shared" si="73"/>
        <v>58.101159919921564</v>
      </c>
      <c r="Q307">
        <f t="shared" si="74"/>
        <v>-5.8811591795262075E-2</v>
      </c>
      <c r="R307">
        <f t="shared" si="75"/>
        <v>58.27249031128575</v>
      </c>
      <c r="S307">
        <f t="shared" si="76"/>
        <v>4.0568057568630138</v>
      </c>
      <c r="T307">
        <f t="shared" si="77"/>
        <v>8.0054367321605757E-2</v>
      </c>
      <c r="U307">
        <f t="shared" si="88"/>
        <v>1.0281803208030158</v>
      </c>
      <c r="V307" s="6">
        <f t="shared" si="78"/>
        <v>4020.0000005308539</v>
      </c>
      <c r="W307">
        <f t="shared" si="79"/>
        <v>8.6828186821955297E-2</v>
      </c>
      <c r="X307">
        <f t="shared" si="80"/>
        <v>4.0127942921847044</v>
      </c>
      <c r="Y307">
        <f t="shared" si="81"/>
        <v>-5.8741313709939881E-2</v>
      </c>
      <c r="Z307">
        <f t="shared" si="82"/>
        <v>7.714562540725243E-7</v>
      </c>
      <c r="AA307">
        <f t="shared" si="83"/>
        <v>1.2100296958234783E-6</v>
      </c>
      <c r="AB307">
        <f t="shared" ref="AB307:AB370" si="89">((M307-$M$241)-(Y307-$Y$241))/(M307-$M$241)</f>
        <v>3.7174372023034192</v>
      </c>
      <c r="AC307">
        <f t="shared" si="84"/>
        <v>2.4110682881165295</v>
      </c>
      <c r="AD307">
        <f t="shared" si="85"/>
        <v>-8.7305015138298614E-9</v>
      </c>
      <c r="AE307">
        <f t="shared" si="86"/>
        <v>6.5291497776510108E-4</v>
      </c>
      <c r="AF307">
        <f t="shared" si="87"/>
        <v>-1.3311089287780254E-6</v>
      </c>
      <c r="AG307" t="str">
        <f t="shared" si="66"/>
        <v>NaN</v>
      </c>
      <c r="AH307" t="str">
        <f t="shared" si="67"/>
        <v>NaN</v>
      </c>
    </row>
    <row r="308" spans="1:34" ht="15">
      <c r="A308" s="8">
        <v>43258.474999999999</v>
      </c>
      <c r="B308" s="9">
        <v>-5.0699999999999996E-4</v>
      </c>
      <c r="C308" s="7">
        <v>2.5209849850000001</v>
      </c>
      <c r="D308" s="9">
        <v>1.9800000000000002E-2</v>
      </c>
      <c r="E308" s="9">
        <v>1.9599999999999999E-2</v>
      </c>
      <c r="F308" s="7">
        <v>1.9597336E-2</v>
      </c>
      <c r="G308" s="7">
        <v>-3917788</v>
      </c>
      <c r="H308" s="7">
        <v>17015002</v>
      </c>
      <c r="K308">
        <f t="shared" si="68"/>
        <v>32.758074735288574</v>
      </c>
      <c r="L308">
        <f t="shared" si="69"/>
        <v>12.065668101017112</v>
      </c>
      <c r="M308">
        <f t="shared" si="70"/>
        <v>4.0401014490110727</v>
      </c>
      <c r="N308">
        <f t="shared" si="71"/>
        <v>4.24771831102113E-3</v>
      </c>
      <c r="O308">
        <f t="shared" si="72"/>
        <v>58.213678719490488</v>
      </c>
      <c r="P308">
        <f t="shared" si="73"/>
        <v>58.101159919921564</v>
      </c>
      <c r="Q308">
        <f t="shared" si="74"/>
        <v>-5.0782514159379843E-2</v>
      </c>
      <c r="R308">
        <f t="shared" si="75"/>
        <v>58.264461233649868</v>
      </c>
      <c r="S308">
        <f t="shared" si="76"/>
        <v>4.0739564584506596</v>
      </c>
      <c r="T308">
        <f t="shared" si="77"/>
        <v>8.8477147796472366E-2</v>
      </c>
      <c r="U308">
        <f t="shared" si="88"/>
        <v>1.0280093547611773</v>
      </c>
      <c r="V308" s="6">
        <f t="shared" si="78"/>
        <v>4080.0000000977889</v>
      </c>
      <c r="W308">
        <f t="shared" si="79"/>
        <v>9.4179879146305906E-2</v>
      </c>
      <c r="X308">
        <f t="shared" si="80"/>
        <v>4.0225883913575347</v>
      </c>
      <c r="Y308">
        <f t="shared" si="81"/>
        <v>-5.6135232583301331E-2</v>
      </c>
      <c r="Z308">
        <f t="shared" si="82"/>
        <v>1.2836503531037195E-6</v>
      </c>
      <c r="AA308">
        <f t="shared" si="83"/>
        <v>1.3794064240947035E-6</v>
      </c>
      <c r="AB308">
        <f t="shared" si="89"/>
        <v>3.6692588505694625</v>
      </c>
      <c r="AC308">
        <f t="shared" si="84"/>
        <v>2.4108650464236709</v>
      </c>
      <c r="AD308">
        <f t="shared" si="85"/>
        <v>-1.0413744681166263E-8</v>
      </c>
      <c r="AE308">
        <f t="shared" si="86"/>
        <v>6.3889423968189129E-4</v>
      </c>
      <c r="AF308">
        <f t="shared" si="87"/>
        <v>-1.6225907249044135E-6</v>
      </c>
      <c r="AG308" t="str">
        <f t="shared" si="66"/>
        <v>NaN</v>
      </c>
      <c r="AH308" t="str">
        <f t="shared" si="67"/>
        <v>NaN</v>
      </c>
    </row>
    <row r="309" spans="1:34" ht="15">
      <c r="A309" s="8">
        <v>43258.475694444445</v>
      </c>
      <c r="B309" s="9">
        <v>-5.0900000000000001E-4</v>
      </c>
      <c r="C309" s="7">
        <v>2.521203801</v>
      </c>
      <c r="D309" s="9">
        <v>1.9800000000000002E-2</v>
      </c>
      <c r="E309" s="9">
        <v>1.9599999999999999E-2</v>
      </c>
      <c r="F309" s="9">
        <v>1.9599999999999999E-2</v>
      </c>
      <c r="G309" s="7">
        <v>-3918270</v>
      </c>
      <c r="H309" s="7">
        <v>17015002</v>
      </c>
      <c r="K309">
        <f t="shared" si="68"/>
        <v>32.885482998582077</v>
      </c>
      <c r="L309">
        <f t="shared" si="69"/>
        <v>12.189574560555963</v>
      </c>
      <c r="M309">
        <f t="shared" si="70"/>
        <v>4.0815906282702423</v>
      </c>
      <c r="N309">
        <f t="shared" si="71"/>
        <v>4.3140380364741129E-3</v>
      </c>
      <c r="O309">
        <f t="shared" si="72"/>
        <v>58.213678719490488</v>
      </c>
      <c r="P309">
        <f t="shared" si="73"/>
        <v>58.101159919921564</v>
      </c>
      <c r="Q309">
        <f t="shared" si="74"/>
        <v>-5.8811591795262075E-2</v>
      </c>
      <c r="R309">
        <f t="shared" si="75"/>
        <v>58.27249031128575</v>
      </c>
      <c r="S309">
        <f t="shared" si="76"/>
        <v>4.1207983561337507</v>
      </c>
      <c r="T309">
        <f t="shared" si="77"/>
        <v>9.5458171528365332E-2</v>
      </c>
      <c r="U309">
        <f t="shared" si="88"/>
        <v>1.0278676535736671</v>
      </c>
      <c r="V309" s="6">
        <f t="shared" si="78"/>
        <v>4140.0000002933666</v>
      </c>
      <c r="W309">
        <f t="shared" si="79"/>
        <v>0.10149946660683737</v>
      </c>
      <c r="X309">
        <f t="shared" si="80"/>
        <v>4.0461001055328207</v>
      </c>
      <c r="Y309">
        <f t="shared" si="81"/>
        <v>-5.6135232583301331E-2</v>
      </c>
      <c r="Z309">
        <f t="shared" si="82"/>
        <v>1.3943107299302213E-6</v>
      </c>
      <c r="AA309">
        <f t="shared" si="83"/>
        <v>1.4557388864536263E-6</v>
      </c>
      <c r="AB309">
        <f t="shared" si="89"/>
        <v>3.5881182579050748</v>
      </c>
      <c r="AC309">
        <f t="shared" si="84"/>
        <v>2.4106965943210206</v>
      </c>
      <c r="AD309">
        <f t="shared" si="85"/>
        <v>-1.0989244056163825E-8</v>
      </c>
      <c r="AE309">
        <f t="shared" si="86"/>
        <v>6.2488511605378935E-4</v>
      </c>
      <c r="AF309">
        <f t="shared" si="87"/>
        <v>-1.7506473636420522E-6</v>
      </c>
      <c r="AG309" t="str">
        <f t="shared" si="66"/>
        <v>NaN</v>
      </c>
      <c r="AH309" t="str">
        <f t="shared" si="67"/>
        <v>NaN</v>
      </c>
    </row>
    <row r="310" spans="1:34" ht="15">
      <c r="A310" s="8">
        <v>43258.476388888892</v>
      </c>
      <c r="B310" s="9">
        <v>-5.0900000000000001E-4</v>
      </c>
      <c r="C310" s="7">
        <v>2.5215094310000001</v>
      </c>
      <c r="D310" s="9">
        <v>1.9800000000000002E-2</v>
      </c>
      <c r="E310" s="9">
        <v>1.9699999999999999E-2</v>
      </c>
      <c r="F310" s="9">
        <v>1.9599999999999999E-2</v>
      </c>
      <c r="G310" s="7">
        <v>-3918753</v>
      </c>
      <c r="H310" s="7">
        <v>17015002</v>
      </c>
      <c r="K310">
        <f t="shared" si="68"/>
        <v>32.885482998582077</v>
      </c>
      <c r="L310">
        <f t="shared" si="69"/>
        <v>12.189574560555963</v>
      </c>
      <c r="M310">
        <f t="shared" si="70"/>
        <v>4.0815906282702423</v>
      </c>
      <c r="N310">
        <f t="shared" si="71"/>
        <v>4.4066697347512982E-3</v>
      </c>
      <c r="O310">
        <f t="shared" si="72"/>
        <v>58.213678719490488</v>
      </c>
      <c r="P310">
        <f t="shared" si="73"/>
        <v>58.40045398984487</v>
      </c>
      <c r="Q310">
        <f t="shared" si="74"/>
        <v>-5.8811591795262075E-2</v>
      </c>
      <c r="R310">
        <f t="shared" si="75"/>
        <v>58.27249031128575</v>
      </c>
      <c r="S310">
        <f t="shared" si="76"/>
        <v>4.1207983561337507</v>
      </c>
      <c r="T310">
        <f t="shared" si="77"/>
        <v>0.10520887661017425</v>
      </c>
      <c r="U310">
        <f t="shared" si="88"/>
        <v>1.0276697332481939</v>
      </c>
      <c r="V310" s="6">
        <f t="shared" si="78"/>
        <v>4200.0000004889444</v>
      </c>
      <c r="W310">
        <f t="shared" si="79"/>
        <v>0.10923640257227554</v>
      </c>
      <c r="X310">
        <f t="shared" si="80"/>
        <v>4.0575350405843889</v>
      </c>
      <c r="Y310">
        <f t="shared" si="81"/>
        <v>-5.8811591795262075E-2</v>
      </c>
      <c r="Z310">
        <f t="shared" si="82"/>
        <v>1.9981985149597774E-6</v>
      </c>
      <c r="AA310">
        <f t="shared" si="83"/>
        <v>1.4896140810401562E-6</v>
      </c>
      <c r="AB310">
        <f t="shared" si="89"/>
        <v>3.5900791651134587</v>
      </c>
      <c r="AC310">
        <f t="shared" si="84"/>
        <v>2.4104613098073964</v>
      </c>
      <c r="AD310">
        <f t="shared" si="85"/>
        <v>-1.0732188874929713E-8</v>
      </c>
      <c r="AE310">
        <f t="shared" si="86"/>
        <v>9.0769463841635994E-4</v>
      </c>
      <c r="AF310">
        <f t="shared" si="87"/>
        <v>-1.1770084290115682E-6</v>
      </c>
      <c r="AG310" t="str">
        <f t="shared" si="66"/>
        <v>NaN</v>
      </c>
      <c r="AH310" t="str">
        <f t="shared" si="67"/>
        <v>NaN</v>
      </c>
    </row>
    <row r="311" spans="1:34" ht="15">
      <c r="A311" s="8">
        <v>43258.477083333331</v>
      </c>
      <c r="B311" s="9">
        <v>-5.1000000000000004E-4</v>
      </c>
      <c r="C311" s="7">
        <v>2.5219553889999999</v>
      </c>
      <c r="D311" s="9">
        <v>1.9800000000000002E-2</v>
      </c>
      <c r="E311" s="7">
        <v>1.9662277999999998E-2</v>
      </c>
      <c r="F311" s="9">
        <v>1.9599999999999999E-2</v>
      </c>
      <c r="G311" s="7">
        <v>-3919237</v>
      </c>
      <c r="H311" s="7">
        <v>17015002</v>
      </c>
      <c r="K311">
        <f t="shared" si="68"/>
        <v>32.949187130228829</v>
      </c>
      <c r="L311">
        <f t="shared" si="69"/>
        <v>12.253278692202715</v>
      </c>
      <c r="M311">
        <f t="shared" si="70"/>
        <v>4.1029214946938213</v>
      </c>
      <c r="N311">
        <f t="shared" si="71"/>
        <v>4.5418326667287087E-3</v>
      </c>
      <c r="O311">
        <f t="shared" si="72"/>
        <v>58.213678719490488</v>
      </c>
      <c r="P311">
        <f t="shared" si="73"/>
        <v>58.287554280788399</v>
      </c>
      <c r="Q311">
        <f t="shared" si="74"/>
        <v>-5.8811591795262075E-2</v>
      </c>
      <c r="R311">
        <f t="shared" si="75"/>
        <v>58.27249031128575</v>
      </c>
      <c r="S311">
        <f t="shared" si="76"/>
        <v>4.1421292225573296</v>
      </c>
      <c r="T311">
        <f t="shared" si="77"/>
        <v>0.11943655366042799</v>
      </c>
      <c r="U311">
        <f t="shared" si="88"/>
        <v>1.027380939109833</v>
      </c>
      <c r="V311" s="6">
        <f t="shared" si="78"/>
        <v>4260.0000000558794</v>
      </c>
      <c r="W311">
        <f t="shared" si="79"/>
        <v>0.11683908562720673</v>
      </c>
      <c r="X311">
        <f t="shared" si="80"/>
        <v>4.0706108115146922</v>
      </c>
      <c r="Y311">
        <f t="shared" si="81"/>
        <v>4.1306776496613885E-2</v>
      </c>
      <c r="Z311">
        <f t="shared" si="82"/>
        <v>1.9950347387507003E-6</v>
      </c>
      <c r="AA311">
        <f t="shared" si="83"/>
        <v>1.4986473647541215E-6</v>
      </c>
      <c r="AB311">
        <f t="shared" si="89"/>
        <v>3.4779970069431219</v>
      </c>
      <c r="AC311">
        <f t="shared" si="84"/>
        <v>2.410117995960174</v>
      </c>
      <c r="AD311">
        <f t="shared" si="85"/>
        <v>1.5370704114348324E-8</v>
      </c>
      <c r="AE311">
        <f t="shared" si="86"/>
        <v>9.1750308150801926E-4</v>
      </c>
      <c r="AF311">
        <f t="shared" si="87"/>
        <v>1.6676974585630241E-6</v>
      </c>
      <c r="AG311">
        <f t="shared" si="66"/>
        <v>1.5370704114348324E-6</v>
      </c>
      <c r="AH311">
        <f t="shared" si="67"/>
        <v>1.6676974585630239E-2</v>
      </c>
    </row>
    <row r="312" spans="1:34" ht="15">
      <c r="A312" s="8">
        <v>43258.477777777778</v>
      </c>
      <c r="B312" s="9">
        <v>-5.1000000000000004E-4</v>
      </c>
      <c r="C312" s="7">
        <v>2.5222598289999998</v>
      </c>
      <c r="D312" s="9">
        <v>1.9900000000000001E-2</v>
      </c>
      <c r="E312" s="9">
        <v>1.9699999999999999E-2</v>
      </c>
      <c r="F312" s="9">
        <v>1.9599999999999999E-2</v>
      </c>
      <c r="G312" s="7">
        <v>-3919721</v>
      </c>
      <c r="H312" s="7">
        <v>17015002</v>
      </c>
      <c r="K312">
        <f t="shared" si="68"/>
        <v>32.949187130228829</v>
      </c>
      <c r="L312">
        <f t="shared" si="69"/>
        <v>12.253278692202715</v>
      </c>
      <c r="M312">
        <f t="shared" si="70"/>
        <v>4.1029214946938213</v>
      </c>
      <c r="N312">
        <f t="shared" si="71"/>
        <v>4.634103694518772E-3</v>
      </c>
      <c r="O312">
        <f t="shared" si="72"/>
        <v>58.514033824366116</v>
      </c>
      <c r="P312">
        <f t="shared" si="73"/>
        <v>58.40045398984487</v>
      </c>
      <c r="Q312">
        <f t="shared" si="74"/>
        <v>0.24154351308036581</v>
      </c>
      <c r="R312">
        <f t="shared" si="75"/>
        <v>58.27249031128575</v>
      </c>
      <c r="S312">
        <f t="shared" si="76"/>
        <v>3.9418924859735776</v>
      </c>
      <c r="T312">
        <f t="shared" si="77"/>
        <v>0.12914929342780312</v>
      </c>
      <c r="U312">
        <f t="shared" si="88"/>
        <v>1.0271837894063127</v>
      </c>
      <c r="V312" s="6">
        <f t="shared" si="78"/>
        <v>4320.0000002514571</v>
      </c>
      <c r="W312">
        <f t="shared" si="79"/>
        <v>0.12512761564568498</v>
      </c>
      <c r="X312">
        <f t="shared" si="80"/>
        <v>4.0826556711349093</v>
      </c>
      <c r="Y312">
        <f t="shared" si="81"/>
        <v>0.1057021790006208</v>
      </c>
      <c r="Z312">
        <f t="shared" si="82"/>
        <v>1.6061454857287091E-6</v>
      </c>
      <c r="AA312">
        <f t="shared" si="83"/>
        <v>1.4525773892108433E-6</v>
      </c>
      <c r="AB312">
        <f t="shared" si="89"/>
        <v>3.4315419962720419</v>
      </c>
      <c r="AC312">
        <f t="shared" si="84"/>
        <v>2.4098836275495867</v>
      </c>
      <c r="AD312">
        <f t="shared" si="85"/>
        <v>5.8214171098909942E-9</v>
      </c>
      <c r="AE312">
        <f t="shared" si="86"/>
        <v>1.1447018510514434E-3</v>
      </c>
      <c r="AF312">
        <f t="shared" si="87"/>
        <v>5.0625271914685342E-7</v>
      </c>
      <c r="AG312">
        <f t="shared" ref="AG312:AG375" si="90">IF(AD312&gt;0,AD312*100,"NaN")</f>
        <v>5.8214171098909944E-7</v>
      </c>
      <c r="AH312">
        <f t="shared" ref="AH312:AH375" si="91">IF(AF312&gt;0,AF312*100*100,"NaN")</f>
        <v>5.0625271914685344E-3</v>
      </c>
    </row>
    <row r="313" spans="1:34" ht="15">
      <c r="A313" s="8">
        <v>43258.478472222225</v>
      </c>
      <c r="B313" s="9">
        <v>-5.13E-4</v>
      </c>
      <c r="C313" s="7">
        <v>2.522559513</v>
      </c>
      <c r="D313" s="9">
        <v>1.9900000000000001E-2</v>
      </c>
      <c r="E313" s="7">
        <v>1.9677832999999999E-2</v>
      </c>
      <c r="F313" s="7">
        <v>1.9635558000000001E-2</v>
      </c>
      <c r="G313" s="7">
        <v>-3920203</v>
      </c>
      <c r="H313" s="7">
        <v>17015002</v>
      </c>
      <c r="K313">
        <f t="shared" si="68"/>
        <v>33.140299525169084</v>
      </c>
      <c r="L313">
        <f t="shared" si="69"/>
        <v>12.397650419760135</v>
      </c>
      <c r="M313">
        <f t="shared" si="70"/>
        <v>4.1512633205104787</v>
      </c>
      <c r="N313">
        <f t="shared" si="71"/>
        <v>4.7249332526986213E-3</v>
      </c>
      <c r="O313">
        <f t="shared" si="72"/>
        <v>58.514033824366116</v>
      </c>
      <c r="P313">
        <f t="shared" si="73"/>
        <v>58.334109473364968</v>
      </c>
      <c r="Q313">
        <f t="shared" si="74"/>
        <v>0.13437461571675868</v>
      </c>
      <c r="R313">
        <f t="shared" si="75"/>
        <v>58.379659208649358</v>
      </c>
      <c r="S313">
        <f t="shared" si="76"/>
        <v>4.0616802433659727</v>
      </c>
      <c r="T313">
        <f t="shared" si="77"/>
        <v>0.13871029955199776</v>
      </c>
      <c r="U313">
        <f t="shared" si="88"/>
        <v>1.0269897196002755</v>
      </c>
      <c r="V313" s="6">
        <f t="shared" si="78"/>
        <v>4380.0000004470348</v>
      </c>
      <c r="W313">
        <f t="shared" si="79"/>
        <v>0.1327974239288065</v>
      </c>
      <c r="X313">
        <f t="shared" si="80"/>
        <v>4.0908305856250253</v>
      </c>
      <c r="Y313">
        <f t="shared" si="81"/>
        <v>0.20582054729249677</v>
      </c>
      <c r="Z313">
        <f t="shared" si="82"/>
        <v>1.3785024907354399E-6</v>
      </c>
      <c r="AA313">
        <f t="shared" si="83"/>
        <v>1.4494158928765003E-6</v>
      </c>
      <c r="AB313">
        <f t="shared" si="89"/>
        <v>3.2798104218746151</v>
      </c>
      <c r="AC313">
        <f t="shared" si="84"/>
        <v>2.4096529204718102</v>
      </c>
      <c r="AD313">
        <f t="shared" si="85"/>
        <v>2.9828821157597389E-9</v>
      </c>
      <c r="AE313">
        <f t="shared" si="86"/>
        <v>1.1869968893895005E-3</v>
      </c>
      <c r="AF313">
        <f t="shared" si="87"/>
        <v>2.5015981404225437E-7</v>
      </c>
      <c r="AG313">
        <f t="shared" si="90"/>
        <v>2.9828821157597391E-7</v>
      </c>
      <c r="AH313">
        <f t="shared" si="91"/>
        <v>2.5015981404225437E-3</v>
      </c>
    </row>
    <row r="314" spans="1:34" ht="15">
      <c r="A314" s="8">
        <v>43258.479166666664</v>
      </c>
      <c r="B314" s="9">
        <v>-5.1099999999999995E-4</v>
      </c>
      <c r="C314" s="7">
        <v>2.5227783289999999</v>
      </c>
      <c r="D314" s="9">
        <v>1.9900000000000001E-2</v>
      </c>
      <c r="E314" s="9">
        <v>1.9699999999999999E-2</v>
      </c>
      <c r="F314" s="9">
        <v>1.9599999999999999E-2</v>
      </c>
      <c r="G314" s="7">
        <v>-3920687</v>
      </c>
      <c r="H314" s="7">
        <v>17015002</v>
      </c>
      <c r="K314">
        <f t="shared" si="68"/>
        <v>33.012891261875573</v>
      </c>
      <c r="L314">
        <f t="shared" si="69"/>
        <v>12.316982823849459</v>
      </c>
      <c r="M314">
        <f t="shared" si="70"/>
        <v>4.1242523611173985</v>
      </c>
      <c r="N314">
        <f t="shared" si="71"/>
        <v>4.7912529781516042E-3</v>
      </c>
      <c r="O314">
        <f t="shared" si="72"/>
        <v>58.514033824366116</v>
      </c>
      <c r="P314">
        <f t="shared" si="73"/>
        <v>58.40045398984487</v>
      </c>
      <c r="Q314">
        <f t="shared" si="74"/>
        <v>0.24154351308036581</v>
      </c>
      <c r="R314">
        <f t="shared" si="75"/>
        <v>58.27249031128575</v>
      </c>
      <c r="S314">
        <f t="shared" si="76"/>
        <v>3.9632233523971547</v>
      </c>
      <c r="T314">
        <f t="shared" si="77"/>
        <v>0.14569132328389073</v>
      </c>
      <c r="U314">
        <f t="shared" si="88"/>
        <v>1.0268480184127653</v>
      </c>
      <c r="V314" s="6">
        <f t="shared" si="78"/>
        <v>4440.0000000139698</v>
      </c>
      <c r="W314">
        <f t="shared" si="79"/>
        <v>0.14117642526701596</v>
      </c>
      <c r="X314">
        <f t="shared" si="80"/>
        <v>4.1022655206765917</v>
      </c>
      <c r="Y314">
        <f t="shared" si="81"/>
        <v>0.14627356410507039</v>
      </c>
      <c r="Z314">
        <f t="shared" si="82"/>
        <v>8.3468924007028241E-7</v>
      </c>
      <c r="AA314">
        <f t="shared" si="83"/>
        <v>1.3649529430481758E-6</v>
      </c>
      <c r="AB314">
        <f t="shared" si="89"/>
        <v>3.3658673892291309</v>
      </c>
      <c r="AC314">
        <f t="shared" si="84"/>
        <v>2.4094844683691599</v>
      </c>
      <c r="AD314">
        <f t="shared" si="85"/>
        <v>3.9523306860119953E-9</v>
      </c>
      <c r="AE314">
        <f t="shared" si="86"/>
        <v>9.709433188557963E-4</v>
      </c>
      <c r="AF314">
        <f t="shared" si="87"/>
        <v>4.0521958978361428E-7</v>
      </c>
      <c r="AG314">
        <f t="shared" si="90"/>
        <v>3.9523306860119951E-7</v>
      </c>
      <c r="AH314">
        <f t="shared" si="91"/>
        <v>4.0521958978361429E-3</v>
      </c>
    </row>
    <row r="315" spans="1:34" ht="15">
      <c r="A315" s="8">
        <v>43258.479861111111</v>
      </c>
      <c r="B315" s="9">
        <v>-5.1400000000000003E-4</v>
      </c>
      <c r="C315" s="7">
        <v>2.5228734670000001</v>
      </c>
      <c r="D315" s="9">
        <v>1.9900000000000001E-2</v>
      </c>
      <c r="E315" s="9">
        <v>1.9699999999999999E-2</v>
      </c>
      <c r="F315" s="7">
        <v>1.9659271999999998E-2</v>
      </c>
      <c r="G315" s="7">
        <v>-3921168</v>
      </c>
      <c r="H315" s="7">
        <v>17015003</v>
      </c>
      <c r="K315">
        <f t="shared" si="68"/>
        <v>33.204003656815836</v>
      </c>
      <c r="L315">
        <f t="shared" si="69"/>
        <v>12.430182714230538</v>
      </c>
      <c r="M315">
        <f t="shared" si="70"/>
        <v>4.1621565233508955</v>
      </c>
      <c r="N315">
        <f t="shared" si="71"/>
        <v>4.8200878258783169E-3</v>
      </c>
      <c r="O315">
        <f t="shared" si="72"/>
        <v>58.514033824366116</v>
      </c>
      <c r="P315">
        <f t="shared" si="73"/>
        <v>58.40045398984487</v>
      </c>
      <c r="Q315">
        <f t="shared" si="74"/>
        <v>6.2902563518086652E-2</v>
      </c>
      <c r="R315">
        <f t="shared" si="75"/>
        <v>58.45113126084803</v>
      </c>
      <c r="S315">
        <f t="shared" si="76"/>
        <v>4.1202214810055047</v>
      </c>
      <c r="T315">
        <f t="shared" si="77"/>
        <v>0.14872657041301834</v>
      </c>
      <c r="U315">
        <f t="shared" si="88"/>
        <v>1.0267864088066241</v>
      </c>
      <c r="V315" s="6">
        <f t="shared" si="78"/>
        <v>4500.0000002095476</v>
      </c>
      <c r="W315">
        <f t="shared" si="79"/>
        <v>0.14942117614884151</v>
      </c>
      <c r="X315">
        <f t="shared" si="80"/>
        <v>4.1156628427481214</v>
      </c>
      <c r="Y315">
        <f t="shared" si="81"/>
        <v>8.1532595510050029E-2</v>
      </c>
      <c r="Z315">
        <f t="shared" si="82"/>
        <v>9.6116052430077161E-7</v>
      </c>
      <c r="AA315">
        <f t="shared" si="83"/>
        <v>1.2434533012531326E-6</v>
      </c>
      <c r="AB315">
        <f t="shared" si="89"/>
        <v>3.3486162155044776</v>
      </c>
      <c r="AC315">
        <f t="shared" si="84"/>
        <v>2.4094112278559336</v>
      </c>
      <c r="AD315">
        <f t="shared" si="85"/>
        <v>6.4593147737148583E-9</v>
      </c>
      <c r="AE315">
        <f t="shared" si="86"/>
        <v>1.4524422355481994E-3</v>
      </c>
      <c r="AF315">
        <f t="shared" si="87"/>
        <v>4.4270926982341785E-7</v>
      </c>
      <c r="AG315">
        <f t="shared" si="90"/>
        <v>6.4593147737148586E-7</v>
      </c>
      <c r="AH315">
        <f t="shared" si="91"/>
        <v>4.4270926982341785E-3</v>
      </c>
    </row>
    <row r="316" spans="1:34" ht="15">
      <c r="A316" s="8">
        <v>43258.480555555558</v>
      </c>
      <c r="B316" s="9">
        <v>-5.1000000000000004E-4</v>
      </c>
      <c r="C316" s="7">
        <v>2.523139853</v>
      </c>
      <c r="D316" s="9">
        <v>1.9900000000000001E-2</v>
      </c>
      <c r="E316" s="9">
        <v>1.9699999999999999E-2</v>
      </c>
      <c r="F316" s="9">
        <v>1.9699999999999999E-2</v>
      </c>
      <c r="G316" s="7">
        <v>-3921650</v>
      </c>
      <c r="H316" s="7">
        <v>17015002</v>
      </c>
      <c r="K316">
        <f t="shared" si="68"/>
        <v>32.949187130228829</v>
      </c>
      <c r="L316">
        <f t="shared" si="69"/>
        <v>12.12182960231342</v>
      </c>
      <c r="M316">
        <f t="shared" si="70"/>
        <v>4.0589067203699569</v>
      </c>
      <c r="N316">
        <f t="shared" si="71"/>
        <v>4.9008252782790571E-3</v>
      </c>
      <c r="O316">
        <f t="shared" si="72"/>
        <v>58.514033824366116</v>
      </c>
      <c r="P316">
        <f t="shared" si="73"/>
        <v>58.40045398984487</v>
      </c>
      <c r="Q316">
        <f t="shared" si="74"/>
        <v>-5.984829006830239E-2</v>
      </c>
      <c r="R316">
        <f t="shared" si="75"/>
        <v>58.573882114434419</v>
      </c>
      <c r="S316">
        <f t="shared" si="76"/>
        <v>4.0988055804154921</v>
      </c>
      <c r="T316">
        <f t="shared" si="77"/>
        <v>0.15722524961309631</v>
      </c>
      <c r="U316">
        <f t="shared" si="88"/>
        <v>1.0266139021684624</v>
      </c>
      <c r="V316" s="6">
        <f t="shared" si="78"/>
        <v>4560.0000004051253</v>
      </c>
      <c r="W316">
        <f t="shared" si="79"/>
        <v>0.15777099548615756</v>
      </c>
      <c r="X316">
        <f t="shared" si="80"/>
        <v>4.1188364992964575</v>
      </c>
      <c r="Y316">
        <f t="shared" si="81"/>
        <v>-1.8931338872839376E-2</v>
      </c>
      <c r="Z316">
        <f t="shared" si="82"/>
        <v>1.3721802555898221E-6</v>
      </c>
      <c r="AA316">
        <f t="shared" si="83"/>
        <v>1.1910591934602443E-6</v>
      </c>
      <c r="AB316">
        <f t="shared" si="89"/>
        <v>3.6041405818038346</v>
      </c>
      <c r="AC316">
        <f t="shared" si="84"/>
        <v>2.409206154726836</v>
      </c>
      <c r="AD316">
        <f t="shared" si="85"/>
        <v>-2.6644236968752554E-8</v>
      </c>
      <c r="AE316">
        <f t="shared" si="86"/>
        <v>-1.0188269750685576E-2</v>
      </c>
      <c r="AF316">
        <f t="shared" si="87"/>
        <v>2.6033579660682527E-7</v>
      </c>
      <c r="AG316" t="str">
        <f t="shared" si="90"/>
        <v>NaN</v>
      </c>
      <c r="AH316">
        <f t="shared" si="91"/>
        <v>2.6033579660682529E-3</v>
      </c>
    </row>
    <row r="317" spans="1:34" ht="15">
      <c r="A317" s="8">
        <v>43258.481249999997</v>
      </c>
      <c r="B317" s="9">
        <v>-5.1199999999999998E-4</v>
      </c>
      <c r="C317" s="7">
        <v>2.5233895890000002</v>
      </c>
      <c r="D317" s="9">
        <v>1.9900000000000001E-2</v>
      </c>
      <c r="E317" s="9">
        <v>1.9699999999999999E-2</v>
      </c>
      <c r="F317" s="9">
        <v>1.9699999999999999E-2</v>
      </c>
      <c r="G317" s="7">
        <v>-3922132</v>
      </c>
      <c r="H317" s="7">
        <v>17015002</v>
      </c>
      <c r="K317">
        <f t="shared" si="68"/>
        <v>33.076595393522332</v>
      </c>
      <c r="L317">
        <f t="shared" si="69"/>
        <v>12.249237865606924</v>
      </c>
      <c r="M317">
        <f t="shared" si="70"/>
        <v>4.1015684532171148</v>
      </c>
      <c r="N317">
        <f t="shared" si="71"/>
        <v>4.9765163747059749E-3</v>
      </c>
      <c r="O317">
        <f t="shared" si="72"/>
        <v>58.514033824366116</v>
      </c>
      <c r="P317">
        <f t="shared" si="73"/>
        <v>58.40045398984487</v>
      </c>
      <c r="Q317">
        <f t="shared" si="74"/>
        <v>-5.984829006830239E-2</v>
      </c>
      <c r="R317">
        <f t="shared" si="75"/>
        <v>58.573882114434419</v>
      </c>
      <c r="S317">
        <f t="shared" si="76"/>
        <v>4.1414673132626501</v>
      </c>
      <c r="T317">
        <f t="shared" si="77"/>
        <v>0.16519273344750868</v>
      </c>
      <c r="U317">
        <f t="shared" si="88"/>
        <v>1.026452177761819</v>
      </c>
      <c r="V317" s="6">
        <f t="shared" si="78"/>
        <v>4619.9999999720603</v>
      </c>
      <c r="W317">
        <f t="shared" si="79"/>
        <v>0.16652648414729837</v>
      </c>
      <c r="X317">
        <f t="shared" si="80"/>
        <v>4.1132277725782291</v>
      </c>
      <c r="Y317">
        <f t="shared" si="81"/>
        <v>-3.7610598192650002E-2</v>
      </c>
      <c r="Z317">
        <f t="shared" si="82"/>
        <v>1.4069578661615053E-6</v>
      </c>
      <c r="AA317">
        <f t="shared" si="83"/>
        <v>1.1933175143886948E-6</v>
      </c>
      <c r="AB317">
        <f t="shared" si="89"/>
        <v>3.5374049356647363</v>
      </c>
      <c r="AC317">
        <f t="shared" si="84"/>
        <v>2.4090138993419115</v>
      </c>
      <c r="AD317">
        <f t="shared" si="85"/>
        <v>-1.3435764626507929E-8</v>
      </c>
      <c r="AE317">
        <f t="shared" si="86"/>
        <v>-3.1390401410801845E-3</v>
      </c>
      <c r="AF317">
        <f t="shared" si="87"/>
        <v>4.2608530241199119E-7</v>
      </c>
      <c r="AG317" t="str">
        <f t="shared" si="90"/>
        <v>NaN</v>
      </c>
      <c r="AH317">
        <f t="shared" si="91"/>
        <v>4.2608530241199111E-3</v>
      </c>
    </row>
    <row r="318" spans="1:34" ht="15">
      <c r="A318" s="8">
        <v>43258.481944444444</v>
      </c>
      <c r="B318" s="9">
        <v>-5.1500000000000005E-4</v>
      </c>
      <c r="C318" s="7">
        <v>2.5236690560000001</v>
      </c>
      <c r="D318" s="9">
        <v>1.9900000000000001E-2</v>
      </c>
      <c r="E318" s="9">
        <v>1.9699999999999999E-2</v>
      </c>
      <c r="F318" s="7">
        <v>1.9677864999999999E-2</v>
      </c>
      <c r="G318" s="7">
        <v>-3922614</v>
      </c>
      <c r="H318" s="7">
        <v>17015002</v>
      </c>
      <c r="K318">
        <f t="shared" ref="K318:K381" si="92">(B318-$B$19)*($B$17/$B$18)</f>
        <v>33.267707788462587</v>
      </c>
      <c r="L318">
        <f t="shared" ref="L318:L381" si="93">K318-R318*$B$8+$D$8</f>
        <v>12.469446516594173</v>
      </c>
      <c r="M318">
        <f t="shared" ref="M318:M381" si="94">L318/((($B$7/2))^2*PI())</f>
        <v>4.175303722784439</v>
      </c>
      <c r="N318">
        <f t="shared" ref="N318:N381" si="95">(C318-$C$19)*($C$17/$C$18)</f>
        <v>5.061218474704041E-3</v>
      </c>
      <c r="O318">
        <f t="shared" ref="O318:O381" si="96">(D318-$D$19)*($D$17/$D$18)</f>
        <v>58.514033824366116</v>
      </c>
      <c r="P318">
        <f t="shared" ref="P318:P381" si="97">(E318-$E$19)*($E$17/$E$18)</f>
        <v>58.40045398984487</v>
      </c>
      <c r="Q318">
        <f t="shared" ref="Q318:Q381" si="98">O318-R318</f>
        <v>6.8647855586547735E-3</v>
      </c>
      <c r="R318">
        <f t="shared" ref="R318:R381" si="99">(F318-$F$19)*($F$17/$F$18)</f>
        <v>58.507169038807461</v>
      </c>
      <c r="S318">
        <f t="shared" ref="S318:S381" si="100">M318-(2/3)*Q318</f>
        <v>4.1707271990786694</v>
      </c>
      <c r="T318">
        <f t="shared" ref="T318:T381" si="101">N318/$D$7*100-$N$30/$D$7*100</f>
        <v>0.17410874397362092</v>
      </c>
      <c r="U318">
        <f t="shared" si="88"/>
        <v>1.0262712001104142</v>
      </c>
      <c r="V318" s="6">
        <f t="shared" ref="V318:V381" si="102">(A318-$A$240)*86400</f>
        <v>4680.0000001676381</v>
      </c>
      <c r="W318">
        <f t="shared" ref="W318:W381" si="103">AVERAGE(T312:T324)</f>
        <v>0.17494634421335792</v>
      </c>
      <c r="X318">
        <f t="shared" ref="X318:X381" si="104">AVERAGE(S312:S324)</f>
        <v>4.1109007176174766</v>
      </c>
      <c r="Y318">
        <f t="shared" ref="Y318:Y381" si="105">AVERAGE(Q317:Q319)</f>
        <v>-2.7470773295386646E-2</v>
      </c>
      <c r="Z318">
        <f t="shared" ref="Z318:Z381" si="106">(T319-T317)/100/(V319-V317)</f>
        <v>1.144537246185396E-6</v>
      </c>
      <c r="AA318">
        <f t="shared" ref="AA318:AA381" si="107">AVERAGE(Z315:Z321)</f>
        <v>1.2529385532616397E-6</v>
      </c>
      <c r="AB318">
        <f t="shared" si="89"/>
        <v>3.4021793649862579</v>
      </c>
      <c r="AC318">
        <f t="shared" ref="AC318:AC381" si="108">($D$7-$D$7*(T318/100))*2.54</f>
        <v>2.4087987560079167</v>
      </c>
      <c r="AD318">
        <f t="shared" ref="AD318:AD381" si="109">AA318*AC318*$D$7*2.54*1.024*9.81/2/Y318/10000*0.14503773773</f>
        <v>-1.9312420701167282E-8</v>
      </c>
      <c r="AE318">
        <f t="shared" ref="AE318:AE381" si="110">(W319-W317)/(X319-X317)*0.14503773773/100</f>
        <v>1.617946213210954E-3</v>
      </c>
      <c r="AF318">
        <f t="shared" ref="AF318:AF381" si="111">AD318/AE318/(1.024*9.81)</f>
        <v>-1.188238636264524E-6</v>
      </c>
      <c r="AG318" t="str">
        <f t="shared" si="90"/>
        <v>NaN</v>
      </c>
      <c r="AH318" t="str">
        <f t="shared" si="91"/>
        <v>NaN</v>
      </c>
    </row>
    <row r="319" spans="1:34" ht="15">
      <c r="A319" s="8">
        <v>43258.482638888891</v>
      </c>
      <c r="B319" s="9">
        <v>-5.1400000000000003E-4</v>
      </c>
      <c r="C319" s="7">
        <v>2.5238200869999998</v>
      </c>
      <c r="D319" s="9">
        <v>1.9900000000000001E-2</v>
      </c>
      <c r="E319" s="9">
        <v>1.9699999999999999E-2</v>
      </c>
      <c r="F319" s="7">
        <v>1.9689907E-2</v>
      </c>
      <c r="G319" s="7">
        <v>-3923096</v>
      </c>
      <c r="H319" s="7">
        <v>17015003</v>
      </c>
      <c r="K319">
        <f t="shared" si="92"/>
        <v>33.204003656815836</v>
      </c>
      <c r="L319">
        <f t="shared" si="93"/>
        <v>12.389913285542951</v>
      </c>
      <c r="M319">
        <f t="shared" si="94"/>
        <v>4.1486725972367795</v>
      </c>
      <c r="N319">
        <f t="shared" si="95"/>
        <v>5.1069936211964179E-3</v>
      </c>
      <c r="O319">
        <f t="shared" si="96"/>
        <v>58.514033824366116</v>
      </c>
      <c r="P319">
        <f t="shared" si="97"/>
        <v>58.40045398984487</v>
      </c>
      <c r="Q319">
        <f t="shared" si="98"/>
        <v>-2.9428815376512318E-2</v>
      </c>
      <c r="R319">
        <f t="shared" si="99"/>
        <v>58.543462639742629</v>
      </c>
      <c r="S319">
        <f t="shared" si="100"/>
        <v>4.1682918074877877</v>
      </c>
      <c r="T319">
        <f t="shared" si="101"/>
        <v>0.17892718044650263</v>
      </c>
      <c r="U319">
        <f t="shared" si="88"/>
        <v>1.0261733952330248</v>
      </c>
      <c r="V319" s="6">
        <f t="shared" si="102"/>
        <v>4740.0000003632158</v>
      </c>
      <c r="W319">
        <f t="shared" si="103"/>
        <v>0.18400827701456238</v>
      </c>
      <c r="X319">
        <f t="shared" si="104"/>
        <v>4.1288989961839908</v>
      </c>
      <c r="Y319">
        <f t="shared" si="105"/>
        <v>-2.7470773295386646E-2</v>
      </c>
      <c r="Z319">
        <f t="shared" si="106"/>
        <v>1.2393867311784933E-6</v>
      </c>
      <c r="AA319">
        <f t="shared" si="107"/>
        <v>1.3938599053688888E-6</v>
      </c>
      <c r="AB319">
        <f t="shared" si="89"/>
        <v>3.4468549499307164</v>
      </c>
      <c r="AC319">
        <f t="shared" si="108"/>
        <v>2.4086824871358257</v>
      </c>
      <c r="AD319">
        <f t="shared" si="109"/>
        <v>-2.1483503315427968E-8</v>
      </c>
      <c r="AE319">
        <f t="shared" si="110"/>
        <v>1.0381409868366943E-3</v>
      </c>
      <c r="AF319">
        <f t="shared" si="111"/>
        <v>-2.0600596769591943E-6</v>
      </c>
      <c r="AG319" t="str">
        <f t="shared" si="90"/>
        <v>NaN</v>
      </c>
      <c r="AH319" t="str">
        <f t="shared" si="91"/>
        <v>NaN</v>
      </c>
    </row>
    <row r="320" spans="1:34" ht="15">
      <c r="A320" s="8">
        <v>43258.48333333333</v>
      </c>
      <c r="B320" s="9">
        <v>-5.1500000000000005E-4</v>
      </c>
      <c r="C320" s="7">
        <v>2.5241352300000002</v>
      </c>
      <c r="D320" s="9">
        <v>1.9900000000000001E-2</v>
      </c>
      <c r="E320" s="9">
        <v>1.9699999999999999E-2</v>
      </c>
      <c r="F320" s="9">
        <v>1.9699999999999999E-2</v>
      </c>
      <c r="G320" s="7">
        <v>-3923581</v>
      </c>
      <c r="H320" s="7">
        <v>17015002</v>
      </c>
      <c r="K320">
        <f t="shared" si="92"/>
        <v>33.267707788462587</v>
      </c>
      <c r="L320">
        <f t="shared" si="93"/>
        <v>12.440350260547179</v>
      </c>
      <c r="M320">
        <f t="shared" si="94"/>
        <v>4.1655610524878517</v>
      </c>
      <c r="N320">
        <f t="shared" si="95"/>
        <v>5.2025085617787674E-3</v>
      </c>
      <c r="O320">
        <f t="shared" si="96"/>
        <v>58.514033824366116</v>
      </c>
      <c r="P320">
        <f t="shared" si="97"/>
        <v>58.40045398984487</v>
      </c>
      <c r="Q320">
        <f t="shared" si="98"/>
        <v>-5.984829006830239E-2</v>
      </c>
      <c r="R320">
        <f t="shared" si="99"/>
        <v>58.573882114434419</v>
      </c>
      <c r="S320">
        <f t="shared" si="100"/>
        <v>4.2054599125333869</v>
      </c>
      <c r="T320">
        <f t="shared" si="101"/>
        <v>0.18898138471832898</v>
      </c>
      <c r="U320">
        <f t="shared" si="88"/>
        <v>1.0259693144650026</v>
      </c>
      <c r="V320" s="6">
        <f t="shared" si="102"/>
        <v>4799.9999999301508</v>
      </c>
      <c r="W320">
        <f t="shared" si="103"/>
        <v>0.19294179281461238</v>
      </c>
      <c r="X320">
        <f t="shared" si="104"/>
        <v>4.1360419959954298</v>
      </c>
      <c r="Y320">
        <f t="shared" si="105"/>
        <v>-4.970846517103903E-2</v>
      </c>
      <c r="Z320">
        <f t="shared" si="106"/>
        <v>1.3943107372345917E-6</v>
      </c>
      <c r="AA320">
        <f t="shared" si="107"/>
        <v>1.4941307218915962E-6</v>
      </c>
      <c r="AB320">
        <f t="shared" si="89"/>
        <v>3.4336816074615086</v>
      </c>
      <c r="AC320">
        <f t="shared" si="108"/>
        <v>2.4084398791867465</v>
      </c>
      <c r="AD320">
        <f t="shared" si="109"/>
        <v>-1.2725397551594263E-8</v>
      </c>
      <c r="AE320">
        <f t="shared" si="110"/>
        <v>7.4553679785509946E-4</v>
      </c>
      <c r="AF320">
        <f t="shared" si="111"/>
        <v>-1.6991562249119699E-6</v>
      </c>
      <c r="AG320" t="str">
        <f t="shared" si="90"/>
        <v>NaN</v>
      </c>
      <c r="AH320" t="str">
        <f t="shared" si="91"/>
        <v>NaN</v>
      </c>
    </row>
    <row r="321" spans="1:34" ht="15">
      <c r="A321" s="8">
        <v>43258.484027777777</v>
      </c>
      <c r="B321" s="9">
        <v>-5.1699999999999999E-4</v>
      </c>
      <c r="C321" s="7">
        <v>2.5243445329999998</v>
      </c>
      <c r="D321" s="9">
        <v>1.9900000000000001E-2</v>
      </c>
      <c r="E321" s="9">
        <v>1.9699999999999999E-2</v>
      </c>
      <c r="F321" s="9">
        <v>1.9699999999999999E-2</v>
      </c>
      <c r="G321" s="7">
        <v>-3924063</v>
      </c>
      <c r="H321" s="7">
        <v>17015003</v>
      </c>
      <c r="K321">
        <f t="shared" si="92"/>
        <v>33.395116051756091</v>
      </c>
      <c r="L321">
        <f t="shared" si="93"/>
        <v>12.567758523840682</v>
      </c>
      <c r="M321">
        <f t="shared" si="94"/>
        <v>4.2082227853350096</v>
      </c>
      <c r="N321">
        <f t="shared" si="95"/>
        <v>5.2659450449265861E-3</v>
      </c>
      <c r="O321">
        <f t="shared" si="96"/>
        <v>58.514033824366116</v>
      </c>
      <c r="P321">
        <f t="shared" si="97"/>
        <v>58.40045398984487</v>
      </c>
      <c r="Q321">
        <f t="shared" si="98"/>
        <v>-5.984829006830239E-2</v>
      </c>
      <c r="R321">
        <f t="shared" si="99"/>
        <v>58.573882114434419</v>
      </c>
      <c r="S321">
        <f t="shared" si="100"/>
        <v>4.2481216453805448</v>
      </c>
      <c r="T321">
        <f t="shared" si="101"/>
        <v>0.19565890926020463</v>
      </c>
      <c r="U321">
        <f t="shared" si="88"/>
        <v>1.0258337737200418</v>
      </c>
      <c r="V321" s="6">
        <f t="shared" si="102"/>
        <v>4860.0000001257285</v>
      </c>
      <c r="W321">
        <f t="shared" si="103"/>
        <v>0.20229265711957017</v>
      </c>
      <c r="X321">
        <f t="shared" si="104"/>
        <v>4.1644696767172027</v>
      </c>
      <c r="Y321">
        <f t="shared" si="105"/>
        <v>-1.6815413009088804E-2</v>
      </c>
      <c r="Z321">
        <f t="shared" si="106"/>
        <v>1.2520365121808984E-6</v>
      </c>
      <c r="AA321">
        <f t="shared" si="107"/>
        <v>1.6255675826032851E-6</v>
      </c>
      <c r="AB321">
        <f t="shared" si="89"/>
        <v>3.3420161292739006</v>
      </c>
      <c r="AC321">
        <f t="shared" si="108"/>
        <v>2.4082787505195511</v>
      </c>
      <c r="AD321">
        <f t="shared" si="109"/>
        <v>-4.092432757854782E-8</v>
      </c>
      <c r="AE321">
        <f t="shared" si="110"/>
        <v>6.0667770125638132E-4</v>
      </c>
      <c r="AF321">
        <f t="shared" si="111"/>
        <v>-6.7151320264838136E-6</v>
      </c>
      <c r="AG321" t="str">
        <f t="shared" si="90"/>
        <v>NaN</v>
      </c>
      <c r="AH321" t="str">
        <f t="shared" si="91"/>
        <v>NaN</v>
      </c>
    </row>
    <row r="322" spans="1:34" ht="15">
      <c r="A322" s="8">
        <v>43258.484722222223</v>
      </c>
      <c r="B322" s="9">
        <v>-5.1699999999999999E-4</v>
      </c>
      <c r="C322" s="7">
        <v>2.524606162</v>
      </c>
      <c r="D322" s="7">
        <v>1.9942982000000001E-2</v>
      </c>
      <c r="E322" s="7">
        <v>1.9758985E-2</v>
      </c>
      <c r="F322" s="9">
        <v>1.9699999999999999E-2</v>
      </c>
      <c r="G322" s="7">
        <v>-3924547</v>
      </c>
      <c r="H322" s="7">
        <v>17015003</v>
      </c>
      <c r="K322">
        <f t="shared" si="92"/>
        <v>33.395116051756091</v>
      </c>
      <c r="L322">
        <f t="shared" si="93"/>
        <v>12.567758523840682</v>
      </c>
      <c r="M322">
        <f t="shared" si="94"/>
        <v>4.2082227853350096</v>
      </c>
      <c r="N322">
        <f t="shared" si="95"/>
        <v>5.3452407246326441E-3</v>
      </c>
      <c r="O322">
        <f t="shared" si="96"/>
        <v>58.643132455543757</v>
      </c>
      <c r="P322">
        <f t="shared" si="97"/>
        <v>58.576992596989136</v>
      </c>
      <c r="Q322">
        <f t="shared" si="98"/>
        <v>6.9250341109338365E-2</v>
      </c>
      <c r="R322">
        <f t="shared" si="99"/>
        <v>58.573882114434419</v>
      </c>
      <c r="S322">
        <f t="shared" si="100"/>
        <v>4.1620558912621171</v>
      </c>
      <c r="T322">
        <f t="shared" si="101"/>
        <v>0.20400582291347386</v>
      </c>
      <c r="U322">
        <f t="shared" si="88"/>
        <v>1.0256643476269449</v>
      </c>
      <c r="V322" s="6">
        <f t="shared" si="102"/>
        <v>4920.0000003213063</v>
      </c>
      <c r="W322">
        <f t="shared" si="103"/>
        <v>0.21235855038896737</v>
      </c>
      <c r="X322">
        <f t="shared" si="104"/>
        <v>4.1824614141939929</v>
      </c>
      <c r="Y322">
        <f t="shared" si="105"/>
        <v>8.3302955282784794E-2</v>
      </c>
      <c r="Z322">
        <f t="shared" si="106"/>
        <v>1.9476099890515152E-6</v>
      </c>
      <c r="AA322">
        <f t="shared" si="107"/>
        <v>1.7710059563488694E-6</v>
      </c>
      <c r="AB322">
        <f t="shared" si="89"/>
        <v>3.2748897114093651</v>
      </c>
      <c r="AC322">
        <f t="shared" si="108"/>
        <v>2.4080773394930977</v>
      </c>
      <c r="AD322">
        <f t="shared" si="109"/>
        <v>8.9992714372738574E-9</v>
      </c>
      <c r="AE322">
        <f t="shared" si="110"/>
        <v>7.8885995948410755E-4</v>
      </c>
      <c r="AF322">
        <f t="shared" si="111"/>
        <v>1.1356342296257443E-6</v>
      </c>
      <c r="AG322">
        <f t="shared" si="90"/>
        <v>8.9992714372738578E-7</v>
      </c>
      <c r="AH322">
        <f t="shared" si="91"/>
        <v>1.1356342296257442E-2</v>
      </c>
    </row>
    <row r="323" spans="1:34" ht="15">
      <c r="A323" s="8">
        <v>43258.48541666667</v>
      </c>
      <c r="B323" s="9">
        <v>-5.1699999999999999E-4</v>
      </c>
      <c r="C323" s="7">
        <v>2.5250770930000002</v>
      </c>
      <c r="D323" s="9">
        <v>0.02</v>
      </c>
      <c r="E323" s="9">
        <v>1.9800000000000002E-2</v>
      </c>
      <c r="F323" s="9">
        <v>1.9699999999999999E-2</v>
      </c>
      <c r="G323" s="7">
        <v>-3925028</v>
      </c>
      <c r="H323" s="7">
        <v>17015003</v>
      </c>
      <c r="K323">
        <f t="shared" si="92"/>
        <v>33.395116051756091</v>
      </c>
      <c r="L323">
        <f t="shared" si="93"/>
        <v>12.567758523840682</v>
      </c>
      <c r="M323">
        <f t="shared" si="94"/>
        <v>4.2082227853350096</v>
      </c>
      <c r="N323">
        <f t="shared" si="95"/>
        <v>5.487972584402187E-3</v>
      </c>
      <c r="O323">
        <f t="shared" si="96"/>
        <v>58.814388929241737</v>
      </c>
      <c r="P323">
        <f t="shared" si="97"/>
        <v>58.699748059768183</v>
      </c>
      <c r="Q323">
        <f t="shared" si="98"/>
        <v>0.24050681480731839</v>
      </c>
      <c r="R323">
        <f t="shared" si="99"/>
        <v>58.573882114434419</v>
      </c>
      <c r="S323">
        <f t="shared" si="100"/>
        <v>4.0478849087967976</v>
      </c>
      <c r="T323">
        <f t="shared" si="101"/>
        <v>0.21903022920500465</v>
      </c>
      <c r="U323">
        <f t="shared" si="88"/>
        <v>1.0253593814364681</v>
      </c>
      <c r="V323" s="6">
        <f t="shared" si="102"/>
        <v>4980.000000516884</v>
      </c>
      <c r="W323">
        <f t="shared" si="103"/>
        <v>0.22276006979932167</v>
      </c>
      <c r="X323">
        <f t="shared" si="104"/>
        <v>4.202100528639245</v>
      </c>
      <c r="Y323">
        <f t="shared" si="105"/>
        <v>0.18342132357465837</v>
      </c>
      <c r="Z323">
        <f t="shared" si="106"/>
        <v>2.074075971248771E-6</v>
      </c>
      <c r="AA323">
        <f t="shared" si="107"/>
        <v>1.8355952262406566E-6</v>
      </c>
      <c r="AB323">
        <f t="shared" si="89"/>
        <v>3.2077632935448297</v>
      </c>
      <c r="AC323">
        <f t="shared" si="108"/>
        <v>2.4077148005692832</v>
      </c>
      <c r="AD323">
        <f t="shared" si="109"/>
        <v>4.2355464254861403E-9</v>
      </c>
      <c r="AE323">
        <f t="shared" si="110"/>
        <v>7.4015733421751507E-4</v>
      </c>
      <c r="AF323">
        <f t="shared" si="111"/>
        <v>5.6966093116925187E-7</v>
      </c>
      <c r="AG323">
        <f t="shared" si="90"/>
        <v>4.2355464254861404E-7</v>
      </c>
      <c r="AH323">
        <f t="shared" si="91"/>
        <v>5.6966093116925182E-3</v>
      </c>
    </row>
    <row r="324" spans="1:34" ht="15">
      <c r="A324" s="8">
        <v>43258.486111111109</v>
      </c>
      <c r="B324" s="9">
        <v>-5.1999999999999995E-4</v>
      </c>
      <c r="C324" s="7">
        <v>2.5253862900000001</v>
      </c>
      <c r="D324" s="9">
        <v>0.02</v>
      </c>
      <c r="E324" s="9">
        <v>1.9800000000000002E-2</v>
      </c>
      <c r="F324" s="9">
        <v>1.9699999999999999E-2</v>
      </c>
      <c r="G324" s="7">
        <v>-3925507</v>
      </c>
      <c r="H324" s="7">
        <v>17015003</v>
      </c>
      <c r="K324">
        <f t="shared" si="92"/>
        <v>33.586228446696339</v>
      </c>
      <c r="L324">
        <f t="shared" si="93"/>
        <v>12.75887091878093</v>
      </c>
      <c r="M324">
        <f t="shared" si="94"/>
        <v>4.2722153846057438</v>
      </c>
      <c r="N324">
        <f t="shared" si="95"/>
        <v>5.5816853848870661E-3</v>
      </c>
      <c r="O324">
        <f t="shared" si="96"/>
        <v>58.814388929241737</v>
      </c>
      <c r="P324">
        <f t="shared" si="97"/>
        <v>58.699748059768183</v>
      </c>
      <c r="Q324">
        <f t="shared" si="98"/>
        <v>0.24050681480731839</v>
      </c>
      <c r="R324">
        <f t="shared" si="99"/>
        <v>58.573882114434419</v>
      </c>
      <c r="S324">
        <f t="shared" si="100"/>
        <v>4.1118775080675318</v>
      </c>
      <c r="T324">
        <f t="shared" si="101"/>
        <v>0.22889473451920245</v>
      </c>
      <c r="U324">
        <f t="shared" si="88"/>
        <v>1.0251591511878821</v>
      </c>
      <c r="V324" s="6">
        <f t="shared" si="102"/>
        <v>5040.000000083819</v>
      </c>
      <c r="W324">
        <f t="shared" si="103"/>
        <v>0.23324038871069877</v>
      </c>
      <c r="X324">
        <f t="shared" si="104"/>
        <v>4.2233804789632341</v>
      </c>
      <c r="Y324">
        <f t="shared" si="105"/>
        <v>0.24050681480731839</v>
      </c>
      <c r="Z324">
        <f t="shared" si="106"/>
        <v>2.3270158911433307E-6</v>
      </c>
      <c r="AA324">
        <f t="shared" si="107"/>
        <v>1.9308981924867943E-6</v>
      </c>
      <c r="AB324">
        <f t="shared" si="89"/>
        <v>3.0802362950682594</v>
      </c>
      <c r="AC324">
        <f t="shared" si="108"/>
        <v>2.4074767700560518</v>
      </c>
      <c r="AD324">
        <f t="shared" si="109"/>
        <v>3.3975933811798584E-9</v>
      </c>
      <c r="AE324">
        <f t="shared" si="110"/>
        <v>7.0877521928264687E-4</v>
      </c>
      <c r="AF324">
        <f t="shared" si="111"/>
        <v>4.7719283360880451E-7</v>
      </c>
      <c r="AG324">
        <f t="shared" si="90"/>
        <v>3.3975933811798581E-7</v>
      </c>
      <c r="AH324">
        <f t="shared" si="91"/>
        <v>4.7719283360880453E-3</v>
      </c>
    </row>
    <row r="325" spans="1:34" ht="15">
      <c r="A325" s="8">
        <v>43258.486805555556</v>
      </c>
      <c r="B325" s="9">
        <v>-5.2300000000000003E-4</v>
      </c>
      <c r="C325" s="7">
        <v>2.5259523599999998</v>
      </c>
      <c r="D325" s="9">
        <v>0.02</v>
      </c>
      <c r="E325" s="9">
        <v>1.9800000000000002E-2</v>
      </c>
      <c r="F325" s="9">
        <v>1.9699999999999999E-2</v>
      </c>
      <c r="G325" s="7">
        <v>-3925991</v>
      </c>
      <c r="H325" s="7">
        <v>17015003</v>
      </c>
      <c r="K325">
        <f t="shared" si="92"/>
        <v>33.777340841636601</v>
      </c>
      <c r="L325">
        <f t="shared" si="93"/>
        <v>12.949983313721193</v>
      </c>
      <c r="M325">
        <f t="shared" si="94"/>
        <v>4.3362079838764833</v>
      </c>
      <c r="N325">
        <f t="shared" si="95"/>
        <v>5.7532523954675211E-3</v>
      </c>
      <c r="O325">
        <f t="shared" si="96"/>
        <v>58.814388929241737</v>
      </c>
      <c r="P325">
        <f t="shared" si="97"/>
        <v>58.699748059768183</v>
      </c>
      <c r="Q325">
        <f t="shared" si="98"/>
        <v>0.24050681480731839</v>
      </c>
      <c r="R325">
        <f t="shared" si="99"/>
        <v>58.573882114434419</v>
      </c>
      <c r="S325">
        <f t="shared" si="100"/>
        <v>4.1758701073382714</v>
      </c>
      <c r="T325">
        <f t="shared" si="101"/>
        <v>0.24695441984346095</v>
      </c>
      <c r="U325">
        <f t="shared" si="88"/>
        <v>1.0247925747436835</v>
      </c>
      <c r="V325" s="6">
        <f t="shared" si="102"/>
        <v>5100.0000002793968</v>
      </c>
      <c r="W325">
        <f t="shared" si="103"/>
        <v>0.24406217212651185</v>
      </c>
      <c r="X325">
        <f t="shared" si="104"/>
        <v>4.2456913405973102</v>
      </c>
      <c r="Y325">
        <f t="shared" si="105"/>
        <v>0.24050681480731839</v>
      </c>
      <c r="Z325">
        <f t="shared" si="106"/>
        <v>2.1626058624044872E-6</v>
      </c>
      <c r="AA325">
        <f t="shared" si="107"/>
        <v>2.0519458647614506E-6</v>
      </c>
      <c r="AB325">
        <f t="shared" si="89"/>
        <v>2.9980369855161455</v>
      </c>
      <c r="AC325">
        <f t="shared" si="108"/>
        <v>2.4070409898491771</v>
      </c>
      <c r="AD325">
        <f t="shared" si="109"/>
        <v>3.6099343632833273E-9</v>
      </c>
      <c r="AE325">
        <f t="shared" si="110"/>
        <v>7.4169862329327891E-4</v>
      </c>
      <c r="AF325">
        <f t="shared" si="111"/>
        <v>4.8451013783830449E-7</v>
      </c>
      <c r="AG325">
        <f t="shared" si="90"/>
        <v>3.6099343632833271E-7</v>
      </c>
      <c r="AH325">
        <f t="shared" si="91"/>
        <v>4.8451013783830446E-3</v>
      </c>
    </row>
    <row r="326" spans="1:34" ht="15">
      <c r="A326" s="8">
        <v>43258.487500000003</v>
      </c>
      <c r="B326" s="9">
        <v>-5.22E-4</v>
      </c>
      <c r="C326" s="7">
        <v>2.5261997169999999</v>
      </c>
      <c r="D326" s="9">
        <v>0.02</v>
      </c>
      <c r="E326" s="9">
        <v>1.9800000000000002E-2</v>
      </c>
      <c r="F326" s="9">
        <v>1.9699999999999999E-2</v>
      </c>
      <c r="G326" s="7">
        <v>-3926473</v>
      </c>
      <c r="H326" s="7">
        <v>17015003</v>
      </c>
      <c r="K326">
        <f t="shared" si="92"/>
        <v>33.713636709989849</v>
      </c>
      <c r="L326">
        <f t="shared" si="93"/>
        <v>12.886279182074441</v>
      </c>
      <c r="M326">
        <f t="shared" si="94"/>
        <v>4.3148771174529044</v>
      </c>
      <c r="N326">
        <f t="shared" si="95"/>
        <v>5.8282224540047974E-3</v>
      </c>
      <c r="O326">
        <f t="shared" si="96"/>
        <v>58.814388929241737</v>
      </c>
      <c r="P326">
        <f t="shared" si="97"/>
        <v>58.699748059768183</v>
      </c>
      <c r="Q326">
        <f t="shared" si="98"/>
        <v>0.24050681480731839</v>
      </c>
      <c r="R326">
        <f t="shared" si="99"/>
        <v>58.573882114434419</v>
      </c>
      <c r="S326">
        <f t="shared" si="100"/>
        <v>4.1545392409146924</v>
      </c>
      <c r="T326">
        <f t="shared" si="101"/>
        <v>0.25484600495264781</v>
      </c>
      <c r="U326">
        <f t="shared" si="88"/>
        <v>1.0246323909333637</v>
      </c>
      <c r="V326" s="6">
        <f t="shared" si="102"/>
        <v>5160.0000004749745</v>
      </c>
      <c r="W326">
        <f t="shared" si="103"/>
        <v>0.2553158938206162</v>
      </c>
      <c r="X326">
        <f t="shared" si="104"/>
        <v>4.2665487041673336</v>
      </c>
      <c r="Y326">
        <f t="shared" si="105"/>
        <v>0.14004288042442425</v>
      </c>
      <c r="Z326">
        <f t="shared" si="106"/>
        <v>1.6915116204210027E-6</v>
      </c>
      <c r="AA326">
        <f t="shared" si="107"/>
        <v>2.0338789189859833E-6</v>
      </c>
      <c r="AB326">
        <f t="shared" si="89"/>
        <v>3.0875682052431976</v>
      </c>
      <c r="AC326">
        <f t="shared" si="108"/>
        <v>2.4068505659004926</v>
      </c>
      <c r="AD326">
        <f t="shared" si="109"/>
        <v>6.1445558287012379E-9</v>
      </c>
      <c r="AE326">
        <f t="shared" si="110"/>
        <v>1.4184449208439415E-3</v>
      </c>
      <c r="AF326">
        <f t="shared" si="111"/>
        <v>4.3123008695123857E-7</v>
      </c>
      <c r="AG326">
        <f t="shared" si="90"/>
        <v>6.1445558287012383E-7</v>
      </c>
      <c r="AH326">
        <f t="shared" si="91"/>
        <v>4.3123008695123855E-3</v>
      </c>
    </row>
    <row r="327" spans="1:34" ht="15">
      <c r="A327" s="8">
        <v>43258.488194444442</v>
      </c>
      <c r="B327" s="9">
        <v>-5.2300000000000003E-4</v>
      </c>
      <c r="C327" s="7">
        <v>2.526588593</v>
      </c>
      <c r="D327" s="9">
        <v>0.02</v>
      </c>
      <c r="E327" s="7">
        <v>1.9801417000000002E-2</v>
      </c>
      <c r="F327" s="9">
        <v>1.9800000000000002E-2</v>
      </c>
      <c r="G327" s="7">
        <v>-3926956</v>
      </c>
      <c r="H327" s="7">
        <v>17015003</v>
      </c>
      <c r="K327">
        <f t="shared" si="92"/>
        <v>33.777340841636601</v>
      </c>
      <c r="L327">
        <f t="shared" si="93"/>
        <v>12.818534223831891</v>
      </c>
      <c r="M327">
        <f t="shared" si="94"/>
        <v>4.2921932095526163</v>
      </c>
      <c r="N327">
        <f t="shared" si="95"/>
        <v>5.9460847198138898E-3</v>
      </c>
      <c r="O327">
        <f t="shared" si="96"/>
        <v>58.814388929241737</v>
      </c>
      <c r="P327">
        <f t="shared" si="97"/>
        <v>58.703989056738997</v>
      </c>
      <c r="Q327">
        <f t="shared" si="98"/>
        <v>-6.0884988341364021E-2</v>
      </c>
      <c r="R327">
        <f t="shared" si="99"/>
        <v>58.875273917583101</v>
      </c>
      <c r="S327">
        <f t="shared" si="100"/>
        <v>4.3327832017801926</v>
      </c>
      <c r="T327">
        <f t="shared" si="101"/>
        <v>0.26725255924834174</v>
      </c>
      <c r="U327">
        <f t="shared" si="88"/>
        <v>1.0243805620406217</v>
      </c>
      <c r="V327" s="6">
        <f t="shared" si="102"/>
        <v>5220.0000000419095</v>
      </c>
      <c r="W327">
        <f t="shared" si="103"/>
        <v>0.2669986358383335</v>
      </c>
      <c r="X327">
        <f t="shared" si="104"/>
        <v>4.269144156842791</v>
      </c>
      <c r="Y327">
        <f t="shared" si="105"/>
        <v>3.9578946041530116E-2</v>
      </c>
      <c r="Z327">
        <f t="shared" si="106"/>
        <v>2.0614315009575536E-6</v>
      </c>
      <c r="AA327">
        <f t="shared" si="107"/>
        <v>2.0036171906613371E-6</v>
      </c>
      <c r="AB327">
        <f t="shared" si="89"/>
        <v>3.181393575115889</v>
      </c>
      <c r="AC327">
        <f t="shared" si="108"/>
        <v>2.4065511957453376</v>
      </c>
      <c r="AD327">
        <f t="shared" si="109"/>
        <v>2.1415239539964539E-8</v>
      </c>
      <c r="AE327">
        <f t="shared" si="110"/>
        <v>4.9716406094243689E-3</v>
      </c>
      <c r="AF327">
        <f t="shared" si="111"/>
        <v>4.2879947579878127E-7</v>
      </c>
      <c r="AG327">
        <f t="shared" si="90"/>
        <v>2.1415239539964539E-6</v>
      </c>
      <c r="AH327">
        <f t="shared" si="91"/>
        <v>4.287994757987813E-3</v>
      </c>
    </row>
    <row r="328" spans="1:34" ht="15">
      <c r="A328" s="8">
        <v>43258.488888888889</v>
      </c>
      <c r="B328" s="9">
        <v>-5.2400000000000005E-4</v>
      </c>
      <c r="C328" s="7">
        <v>2.526975089</v>
      </c>
      <c r="D328" s="9">
        <v>0.02</v>
      </c>
      <c r="E328" s="9">
        <v>1.9800000000000002E-2</v>
      </c>
      <c r="F328" s="9">
        <v>1.9800000000000002E-2</v>
      </c>
      <c r="G328" s="7">
        <v>-3927436</v>
      </c>
      <c r="H328" s="7">
        <v>17015003</v>
      </c>
      <c r="K328">
        <f t="shared" si="92"/>
        <v>33.841044973283353</v>
      </c>
      <c r="L328">
        <f t="shared" si="93"/>
        <v>12.882238355478643</v>
      </c>
      <c r="M328">
        <f t="shared" si="94"/>
        <v>4.3135240759761952</v>
      </c>
      <c r="N328">
        <f t="shared" si="95"/>
        <v>6.0632256446488718E-3</v>
      </c>
      <c r="O328">
        <f t="shared" si="96"/>
        <v>58.814388929241737</v>
      </c>
      <c r="P328">
        <f t="shared" si="97"/>
        <v>58.699748059768183</v>
      </c>
      <c r="Q328">
        <f t="shared" si="98"/>
        <v>-6.0884988341364021E-2</v>
      </c>
      <c r="R328">
        <f t="shared" si="99"/>
        <v>58.875273917583101</v>
      </c>
      <c r="S328">
        <f t="shared" si="100"/>
        <v>4.3541140682037716</v>
      </c>
      <c r="T328">
        <f t="shared" si="101"/>
        <v>0.27958318291518208</v>
      </c>
      <c r="U328">
        <f t="shared" si="88"/>
        <v>1.0241302743917848</v>
      </c>
      <c r="V328" s="6">
        <f t="shared" si="102"/>
        <v>5280.0000002374873</v>
      </c>
      <c r="W328">
        <f t="shared" si="103"/>
        <v>0.27873391085673438</v>
      </c>
      <c r="X328">
        <f t="shared" si="104"/>
        <v>4.2733804453969846</v>
      </c>
      <c r="Y328">
        <f t="shared" si="105"/>
        <v>-6.0884988341364021E-2</v>
      </c>
      <c r="Z328">
        <f t="shared" si="106"/>
        <v>2.0993702181034934E-6</v>
      </c>
      <c r="AA328">
        <f t="shared" si="107"/>
        <v>1.9543849573659342E-6</v>
      </c>
      <c r="AB328">
        <f t="shared" si="89"/>
        <v>3.2151693892223321</v>
      </c>
      <c r="AC328">
        <f t="shared" si="108"/>
        <v>2.4062536577962566</v>
      </c>
      <c r="AD328">
        <f t="shared" si="109"/>
        <v>-1.3577462077457852E-8</v>
      </c>
      <c r="AE328">
        <f t="shared" si="110"/>
        <v>1.2698799040179482E-3</v>
      </c>
      <c r="AF328">
        <f t="shared" si="111"/>
        <v>-1.0643561745837704E-6</v>
      </c>
      <c r="AG328" t="str">
        <f t="shared" si="90"/>
        <v>NaN</v>
      </c>
      <c r="AH328" t="str">
        <f t="shared" si="91"/>
        <v>NaN</v>
      </c>
    </row>
    <row r="329" spans="1:34" ht="15">
      <c r="A329" s="8">
        <v>43258.489583333336</v>
      </c>
      <c r="B329" s="9">
        <v>-5.2400000000000005E-4</v>
      </c>
      <c r="C329" s="7">
        <v>2.527378235</v>
      </c>
      <c r="D329" s="9">
        <v>0.02</v>
      </c>
      <c r="E329" s="9">
        <v>1.9800000000000002E-2</v>
      </c>
      <c r="F329" s="9">
        <v>1.9800000000000002E-2</v>
      </c>
      <c r="G329" s="7">
        <v>-3927919</v>
      </c>
      <c r="H329" s="7">
        <v>17015003</v>
      </c>
      <c r="K329">
        <f t="shared" si="92"/>
        <v>33.841044973283353</v>
      </c>
      <c r="L329">
        <f t="shared" si="93"/>
        <v>12.882238355478643</v>
      </c>
      <c r="M329">
        <f t="shared" si="94"/>
        <v>4.3135240759761952</v>
      </c>
      <c r="N329">
        <f t="shared" si="95"/>
        <v>6.1854129254578089E-3</v>
      </c>
      <c r="O329">
        <f t="shared" si="96"/>
        <v>58.814388929241737</v>
      </c>
      <c r="P329">
        <f t="shared" si="97"/>
        <v>58.699748059768183</v>
      </c>
      <c r="Q329">
        <f t="shared" si="98"/>
        <v>-6.0884988341364021E-2</v>
      </c>
      <c r="R329">
        <f t="shared" si="99"/>
        <v>58.875273917583101</v>
      </c>
      <c r="S329">
        <f t="shared" si="100"/>
        <v>4.3541140682037716</v>
      </c>
      <c r="T329">
        <f t="shared" si="101"/>
        <v>0.29244500194770168</v>
      </c>
      <c r="U329">
        <f t="shared" si="88"/>
        <v>1.023869204511429</v>
      </c>
      <c r="V329" s="6">
        <f t="shared" si="102"/>
        <v>5340.000000433065</v>
      </c>
      <c r="W329">
        <f t="shared" si="103"/>
        <v>0.29078146347042738</v>
      </c>
      <c r="X329">
        <f t="shared" si="104"/>
        <v>4.2963074146096663</v>
      </c>
      <c r="Y329">
        <f t="shared" si="105"/>
        <v>-6.0884988341364021E-2</v>
      </c>
      <c r="Z329">
        <f t="shared" si="106"/>
        <v>1.8211413686232455E-6</v>
      </c>
      <c r="AA329">
        <f t="shared" si="107"/>
        <v>1.9557401034634707E-6</v>
      </c>
      <c r="AB329">
        <f t="shared" si="89"/>
        <v>3.2151693892223321</v>
      </c>
      <c r="AC329">
        <f t="shared" si="108"/>
        <v>2.4059433021030019</v>
      </c>
      <c r="AD329">
        <f t="shared" si="109"/>
        <v>-1.3585124100990761E-8</v>
      </c>
      <c r="AE329">
        <f t="shared" si="110"/>
        <v>6.3397373055815056E-4</v>
      </c>
      <c r="AF329">
        <f t="shared" si="111"/>
        <v>-2.1331597637483435E-6</v>
      </c>
      <c r="AG329" t="str">
        <f t="shared" si="90"/>
        <v>NaN</v>
      </c>
      <c r="AH329" t="str">
        <f t="shared" si="91"/>
        <v>NaN</v>
      </c>
    </row>
    <row r="330" spans="1:34" ht="15">
      <c r="A330" s="8">
        <v>43258.490277777775</v>
      </c>
      <c r="B330" s="9">
        <v>-5.2700000000000002E-4</v>
      </c>
      <c r="C330" s="7">
        <v>2.52766008</v>
      </c>
      <c r="D330" s="9">
        <v>0.02</v>
      </c>
      <c r="E330" s="9">
        <v>1.9800000000000002E-2</v>
      </c>
      <c r="F330" s="9">
        <v>1.9800000000000002E-2</v>
      </c>
      <c r="G330" s="7">
        <v>-3928400</v>
      </c>
      <c r="H330" s="7">
        <v>17015003</v>
      </c>
      <c r="K330">
        <f t="shared" si="92"/>
        <v>34.032157368223601</v>
      </c>
      <c r="L330">
        <f t="shared" si="93"/>
        <v>13.073350750418891</v>
      </c>
      <c r="M330">
        <f t="shared" si="94"/>
        <v>4.3775166752469294</v>
      </c>
      <c r="N330">
        <f t="shared" si="95"/>
        <v>6.2708357602610492E-3</v>
      </c>
      <c r="O330">
        <f t="shared" si="96"/>
        <v>58.814388929241737</v>
      </c>
      <c r="P330">
        <f t="shared" si="97"/>
        <v>58.699748059768183</v>
      </c>
      <c r="Q330">
        <f t="shared" si="98"/>
        <v>-6.0884988341364021E-2</v>
      </c>
      <c r="R330">
        <f t="shared" si="99"/>
        <v>58.875273917583101</v>
      </c>
      <c r="S330">
        <f t="shared" si="100"/>
        <v>4.4181066674745058</v>
      </c>
      <c r="T330">
        <f t="shared" si="101"/>
        <v>0.30143687929541124</v>
      </c>
      <c r="U330">
        <f t="shared" si="88"/>
        <v>1.0236866869112822</v>
      </c>
      <c r="V330" s="6">
        <f t="shared" si="102"/>
        <v>5400</v>
      </c>
      <c r="W330">
        <f t="shared" si="103"/>
        <v>0.30261596612671354</v>
      </c>
      <c r="X330">
        <f t="shared" si="104"/>
        <v>4.3280167670889114</v>
      </c>
      <c r="Y330">
        <f t="shared" si="105"/>
        <v>-6.0884988341364021E-2</v>
      </c>
      <c r="Z330">
        <f t="shared" si="106"/>
        <v>1.8622438729762481E-6</v>
      </c>
      <c r="AA330">
        <f t="shared" si="107"/>
        <v>1.987808944296897E-6</v>
      </c>
      <c r="AB330">
        <f t="shared" si="89"/>
        <v>3.1298154403811789</v>
      </c>
      <c r="AC330">
        <f t="shared" si="108"/>
        <v>2.4057263281026016</v>
      </c>
      <c r="AD330">
        <f t="shared" si="109"/>
        <v>-1.3806638113189292E-8</v>
      </c>
      <c r="AE330">
        <f t="shared" si="110"/>
        <v>5.4217471501729036E-4</v>
      </c>
      <c r="AF330">
        <f t="shared" si="111"/>
        <v>-2.53501023894251E-6</v>
      </c>
      <c r="AG330" t="str">
        <f t="shared" si="90"/>
        <v>NaN</v>
      </c>
      <c r="AH330" t="str">
        <f t="shared" si="91"/>
        <v>NaN</v>
      </c>
    </row>
    <row r="331" spans="1:34" ht="15">
      <c r="A331" s="8">
        <v>43258.490972222222</v>
      </c>
      <c r="B331" s="9">
        <v>-5.2899999999999996E-4</v>
      </c>
      <c r="C331" s="7">
        <v>2.5280786860000002</v>
      </c>
      <c r="D331" s="9">
        <v>0.02</v>
      </c>
      <c r="E331" s="9">
        <v>1.9800000000000002E-2</v>
      </c>
      <c r="F331" s="9">
        <v>1.9800000000000002E-2</v>
      </c>
      <c r="G331" s="7">
        <v>-3928885</v>
      </c>
      <c r="H331" s="7">
        <v>17015003</v>
      </c>
      <c r="K331">
        <f t="shared" si="92"/>
        <v>34.159565631517104</v>
      </c>
      <c r="L331">
        <f t="shared" si="93"/>
        <v>13.200759013712394</v>
      </c>
      <c r="M331">
        <f t="shared" si="94"/>
        <v>4.4201784080940874</v>
      </c>
      <c r="N331">
        <f t="shared" si="95"/>
        <v>6.3977087265569546E-3</v>
      </c>
      <c r="O331">
        <f t="shared" si="96"/>
        <v>58.814388929241737</v>
      </c>
      <c r="P331">
        <f t="shared" si="97"/>
        <v>58.699748059768183</v>
      </c>
      <c r="Q331">
        <f t="shared" si="98"/>
        <v>-6.0884988341364021E-2</v>
      </c>
      <c r="R331">
        <f t="shared" si="99"/>
        <v>58.875273917583101</v>
      </c>
      <c r="S331">
        <f t="shared" si="100"/>
        <v>4.4607684003216637</v>
      </c>
      <c r="T331">
        <f t="shared" si="101"/>
        <v>0.31479192837919073</v>
      </c>
      <c r="U331">
        <f t="shared" si="88"/>
        <v>1.0234156054213595</v>
      </c>
      <c r="V331" s="6">
        <f t="shared" si="102"/>
        <v>5460.0000001955777</v>
      </c>
      <c r="W331">
        <f t="shared" si="103"/>
        <v>0.31448840955617252</v>
      </c>
      <c r="X331">
        <f t="shared" si="104"/>
        <v>4.3597261195681574</v>
      </c>
      <c r="Y331">
        <f t="shared" si="105"/>
        <v>-6.0884988341364021E-2</v>
      </c>
      <c r="Z331">
        <f t="shared" si="106"/>
        <v>1.9823902580755082E-6</v>
      </c>
      <c r="AA331">
        <f t="shared" si="107"/>
        <v>1.9286398712838712E-6</v>
      </c>
      <c r="AB331">
        <f t="shared" si="89"/>
        <v>3.0764755355434983</v>
      </c>
      <c r="AC331">
        <f t="shared" si="108"/>
        <v>2.4054040707682098</v>
      </c>
      <c r="AD331">
        <f t="shared" si="109"/>
        <v>-1.3393875649346186E-8</v>
      </c>
      <c r="AE331">
        <f t="shared" si="110"/>
        <v>6.2329265311349277E-4</v>
      </c>
      <c r="AF331">
        <f t="shared" si="111"/>
        <v>-2.1391699575944591E-6</v>
      </c>
      <c r="AG331" t="str">
        <f t="shared" si="90"/>
        <v>NaN</v>
      </c>
      <c r="AH331" t="str">
        <f t="shared" si="91"/>
        <v>NaN</v>
      </c>
    </row>
    <row r="332" spans="1:34" ht="15">
      <c r="A332" s="8">
        <v>43258.491666666669</v>
      </c>
      <c r="B332" s="9">
        <v>-5.2800000000000004E-4</v>
      </c>
      <c r="C332" s="7">
        <v>2.528405722</v>
      </c>
      <c r="D332" s="9">
        <v>0.02</v>
      </c>
      <c r="E332" s="9">
        <v>1.9900000000000001E-2</v>
      </c>
      <c r="F332" s="9">
        <v>1.9800000000000002E-2</v>
      </c>
      <c r="G332" s="7">
        <v>-3929368</v>
      </c>
      <c r="H332" s="7">
        <v>17015003</v>
      </c>
      <c r="K332">
        <f t="shared" si="92"/>
        <v>34.09586149987036</v>
      </c>
      <c r="L332">
        <f t="shared" si="93"/>
        <v>13.13705488206565</v>
      </c>
      <c r="M332">
        <f t="shared" si="94"/>
        <v>4.3988475416705111</v>
      </c>
      <c r="N332">
        <f t="shared" si="95"/>
        <v>6.496828250418309E-3</v>
      </c>
      <c r="O332">
        <f t="shared" si="96"/>
        <v>58.814388929241737</v>
      </c>
      <c r="P332">
        <f t="shared" si="97"/>
        <v>58.999042129691489</v>
      </c>
      <c r="Q332">
        <f t="shared" si="98"/>
        <v>-6.0884988341364021E-2</v>
      </c>
      <c r="R332">
        <f t="shared" si="99"/>
        <v>58.875273917583101</v>
      </c>
      <c r="S332">
        <f t="shared" si="100"/>
        <v>4.4394375338980874</v>
      </c>
      <c r="T332">
        <f t="shared" si="101"/>
        <v>0.32522556246985962</v>
      </c>
      <c r="U332">
        <f t="shared" si="88"/>
        <v>1.0232038229668841</v>
      </c>
      <c r="V332" s="6">
        <f t="shared" si="102"/>
        <v>5520.0000003911555</v>
      </c>
      <c r="W332">
        <f t="shared" si="103"/>
        <v>0.325520324974715</v>
      </c>
      <c r="X332">
        <f t="shared" si="104"/>
        <v>4.381314305169556</v>
      </c>
      <c r="Y332">
        <f t="shared" si="105"/>
        <v>3.9233379950511939E-2</v>
      </c>
      <c r="Z332">
        <f t="shared" si="106"/>
        <v>2.1720918850872415E-6</v>
      </c>
      <c r="AA332">
        <f t="shared" si="107"/>
        <v>1.8244542785631378E-6</v>
      </c>
      <c r="AB332">
        <f t="shared" si="89"/>
        <v>3.0432879351883129</v>
      </c>
      <c r="AC332">
        <f t="shared" si="108"/>
        <v>2.4051523071776022</v>
      </c>
      <c r="AD332">
        <f t="shared" si="109"/>
        <v>1.9660617360080704E-8</v>
      </c>
      <c r="AE332">
        <f t="shared" si="110"/>
        <v>6.4768536123891384E-4</v>
      </c>
      <c r="AF332">
        <f t="shared" si="111"/>
        <v>3.0217887883447191E-6</v>
      </c>
      <c r="AG332">
        <f t="shared" si="90"/>
        <v>1.9660617360080703E-6</v>
      </c>
      <c r="AH332">
        <f t="shared" si="91"/>
        <v>3.0217887883447189E-2</v>
      </c>
    </row>
    <row r="333" spans="1:34" ht="15">
      <c r="A333" s="8">
        <v>43258.492361111108</v>
      </c>
      <c r="B333" s="9">
        <v>-5.2800000000000004E-4</v>
      </c>
      <c r="C333" s="7">
        <v>2.5288956809999998</v>
      </c>
      <c r="D333" s="9">
        <v>2.01E-2</v>
      </c>
      <c r="E333" s="9">
        <v>1.9900000000000001E-2</v>
      </c>
      <c r="F333" s="9">
        <v>1.9800000000000002E-2</v>
      </c>
      <c r="G333" s="7">
        <v>-3929850</v>
      </c>
      <c r="H333" s="7">
        <v>17015003</v>
      </c>
      <c r="K333">
        <f t="shared" si="92"/>
        <v>34.09586149987036</v>
      </c>
      <c r="L333">
        <f t="shared" si="93"/>
        <v>13.13705488206565</v>
      </c>
      <c r="M333">
        <f t="shared" si="94"/>
        <v>4.3988475416705111</v>
      </c>
      <c r="N333">
        <f t="shared" si="95"/>
        <v>6.6453272009668477E-3</v>
      </c>
      <c r="O333">
        <f t="shared" si="96"/>
        <v>59.114744034117365</v>
      </c>
      <c r="P333">
        <f t="shared" si="97"/>
        <v>58.999042129691489</v>
      </c>
      <c r="Q333">
        <f t="shared" si="98"/>
        <v>0.23947011653426387</v>
      </c>
      <c r="R333">
        <f t="shared" si="99"/>
        <v>58.875273917583101</v>
      </c>
      <c r="S333">
        <f t="shared" si="100"/>
        <v>4.2392007973143349</v>
      </c>
      <c r="T333">
        <f t="shared" si="101"/>
        <v>0.34085703094865322</v>
      </c>
      <c r="U333">
        <f t="shared" si="88"/>
        <v>1.0228865345961469</v>
      </c>
      <c r="V333" s="6">
        <f t="shared" si="102"/>
        <v>5579.9999999580905</v>
      </c>
      <c r="W333">
        <f t="shared" si="103"/>
        <v>0.33682366171482464</v>
      </c>
      <c r="X333">
        <f t="shared" si="104"/>
        <v>4.409741985891328</v>
      </c>
      <c r="Y333">
        <f t="shared" si="105"/>
        <v>0.13935174824238791</v>
      </c>
      <c r="Z333">
        <f t="shared" si="106"/>
        <v>1.915993506254989E-6</v>
      </c>
      <c r="AA333">
        <f t="shared" si="107"/>
        <v>1.7437554498387951E-6</v>
      </c>
      <c r="AB333">
        <f t="shared" si="89"/>
        <v>2.9837685836305599</v>
      </c>
      <c r="AC333">
        <f t="shared" si="108"/>
        <v>2.404775119843209</v>
      </c>
      <c r="AD333">
        <f t="shared" si="109"/>
        <v>5.2896256002618046E-9</v>
      </c>
      <c r="AE333">
        <f t="shared" si="110"/>
        <v>6.8400039590858146E-4</v>
      </c>
      <c r="AF333">
        <f t="shared" si="111"/>
        <v>7.6983848237988577E-7</v>
      </c>
      <c r="AG333">
        <f t="shared" si="90"/>
        <v>5.2896256002618048E-7</v>
      </c>
      <c r="AH333">
        <f t="shared" si="91"/>
        <v>7.6983848237988572E-3</v>
      </c>
    </row>
    <row r="334" spans="1:34" ht="15">
      <c r="A334" s="8">
        <v>43258.493055555555</v>
      </c>
      <c r="B334" s="9">
        <v>-5.31E-4</v>
      </c>
      <c r="C334" s="7">
        <v>2.5291263900000001</v>
      </c>
      <c r="D334" s="9">
        <v>2.01E-2</v>
      </c>
      <c r="E334" s="7">
        <v>1.9876540000000002E-2</v>
      </c>
      <c r="F334" s="9">
        <v>1.9800000000000002E-2</v>
      </c>
      <c r="G334" s="7">
        <v>-3930333</v>
      </c>
      <c r="H334" s="7">
        <v>17015003</v>
      </c>
      <c r="K334">
        <f t="shared" si="92"/>
        <v>34.286973894810608</v>
      </c>
      <c r="L334">
        <f t="shared" si="93"/>
        <v>13.328167277005898</v>
      </c>
      <c r="M334">
        <f t="shared" si="94"/>
        <v>4.4628401409412453</v>
      </c>
      <c r="N334">
        <f t="shared" si="95"/>
        <v>6.7152515096991043E-3</v>
      </c>
      <c r="O334">
        <f t="shared" si="96"/>
        <v>59.114744034117365</v>
      </c>
      <c r="P334">
        <f t="shared" si="97"/>
        <v>58.928827740887485</v>
      </c>
      <c r="Q334">
        <f t="shared" si="98"/>
        <v>0.23947011653426387</v>
      </c>
      <c r="R334">
        <f t="shared" si="99"/>
        <v>58.875273917583101</v>
      </c>
      <c r="S334">
        <f t="shared" si="100"/>
        <v>4.3031933965850691</v>
      </c>
      <c r="T334">
        <f t="shared" si="101"/>
        <v>0.34821748449941708</v>
      </c>
      <c r="U334">
        <f t="shared" si="88"/>
        <v>1.0227371317221827</v>
      </c>
      <c r="V334" s="6">
        <f t="shared" si="102"/>
        <v>5640.0000001536682</v>
      </c>
      <c r="W334">
        <f t="shared" si="103"/>
        <v>0.34741488499104595</v>
      </c>
      <c r="X334">
        <f t="shared" si="104"/>
        <v>4.4277402644578423</v>
      </c>
      <c r="Y334">
        <f t="shared" si="105"/>
        <v>0.13900618215137209</v>
      </c>
      <c r="Z334">
        <f t="shared" si="106"/>
        <v>1.6472479898663745E-6</v>
      </c>
      <c r="AA334">
        <f t="shared" si="107"/>
        <v>1.6859415214466464E-6</v>
      </c>
      <c r="AB334">
        <f t="shared" si="89"/>
        <v>2.9112639033048038</v>
      </c>
      <c r="AC334">
        <f t="shared" si="108"/>
        <v>2.4045975120990288</v>
      </c>
      <c r="AD334">
        <f t="shared" si="109"/>
        <v>5.1265841674437857E-9</v>
      </c>
      <c r="AE334">
        <f t="shared" si="110"/>
        <v>1.1406413086314621E-3</v>
      </c>
      <c r="AF334">
        <f t="shared" si="111"/>
        <v>4.4741447683231331E-7</v>
      </c>
      <c r="AG334">
        <f t="shared" si="90"/>
        <v>5.126584167443786E-7</v>
      </c>
      <c r="AH334">
        <f t="shared" si="91"/>
        <v>4.4741447683231328E-3</v>
      </c>
    </row>
    <row r="335" spans="1:34" ht="15">
      <c r="A335" s="8">
        <v>43258.493750000001</v>
      </c>
      <c r="B335" s="9">
        <v>-5.31E-4</v>
      </c>
      <c r="C335" s="7">
        <v>2.5295152650000001</v>
      </c>
      <c r="D335" s="9">
        <v>2.01E-2</v>
      </c>
      <c r="E335" s="9">
        <v>1.9900000000000001E-2</v>
      </c>
      <c r="F335" s="9">
        <v>1.9900000000000001E-2</v>
      </c>
      <c r="G335" s="7">
        <v>-3930815</v>
      </c>
      <c r="H335" s="7">
        <v>17015003</v>
      </c>
      <c r="K335">
        <f t="shared" si="92"/>
        <v>34.286973894810608</v>
      </c>
      <c r="L335">
        <f t="shared" si="93"/>
        <v>13.1967181871166</v>
      </c>
      <c r="M335">
        <f t="shared" si="94"/>
        <v>4.4188253666173791</v>
      </c>
      <c r="N335">
        <f t="shared" si="95"/>
        <v>6.8331134724237286E-3</v>
      </c>
      <c r="O335">
        <f t="shared" si="96"/>
        <v>59.114744034117365</v>
      </c>
      <c r="P335">
        <f t="shared" si="97"/>
        <v>58.999042129691489</v>
      </c>
      <c r="Q335">
        <f t="shared" si="98"/>
        <v>-6.1921686614411442E-2</v>
      </c>
      <c r="R335">
        <f t="shared" si="99"/>
        <v>59.176665720731776</v>
      </c>
      <c r="S335">
        <f t="shared" si="100"/>
        <v>4.4601064910269868</v>
      </c>
      <c r="T335">
        <f t="shared" si="101"/>
        <v>0.36062400689148272</v>
      </c>
      <c r="U335">
        <f t="shared" si="88"/>
        <v>1.0224853034770227</v>
      </c>
      <c r="V335" s="6">
        <f t="shared" si="102"/>
        <v>5700.000000349246</v>
      </c>
      <c r="W335">
        <f t="shared" si="103"/>
        <v>0.35711596766446846</v>
      </c>
      <c r="X335">
        <f t="shared" si="104"/>
        <v>4.4355445771703739</v>
      </c>
      <c r="Y335">
        <f t="shared" si="105"/>
        <v>3.854224776848033E-2</v>
      </c>
      <c r="Z335">
        <f t="shared" si="106"/>
        <v>1.370071069058358E-6</v>
      </c>
      <c r="AA335">
        <f t="shared" si="107"/>
        <v>1.6236105739670663E-6</v>
      </c>
      <c r="AB335">
        <f t="shared" si="89"/>
        <v>3.0197114732489561</v>
      </c>
      <c r="AC335">
        <f t="shared" si="108"/>
        <v>2.4042981427137087</v>
      </c>
      <c r="AD335">
        <f t="shared" si="109"/>
        <v>1.7803707903781509E-8</v>
      </c>
      <c r="AE335">
        <f t="shared" si="110"/>
        <v>1.2300157663224422E-3</v>
      </c>
      <c r="AF335">
        <f t="shared" si="111"/>
        <v>1.4408899696476791E-6</v>
      </c>
      <c r="AG335">
        <f t="shared" si="90"/>
        <v>1.7803707903781509E-6</v>
      </c>
      <c r="AH335">
        <f t="shared" si="91"/>
        <v>1.440889969647679E-2</v>
      </c>
    </row>
    <row r="336" spans="1:34" ht="15">
      <c r="A336" s="8">
        <v>43258.495138888888</v>
      </c>
      <c r="B336" s="9">
        <v>-5.31E-4</v>
      </c>
      <c r="C336" s="7">
        <v>2.5298993830000001</v>
      </c>
      <c r="D336" s="9">
        <v>2.01E-2</v>
      </c>
      <c r="E336" s="9">
        <v>1.9900000000000001E-2</v>
      </c>
      <c r="F336" s="9">
        <v>1.9900000000000001E-2</v>
      </c>
      <c r="G336" s="7">
        <v>-3931299</v>
      </c>
      <c r="H336" s="7">
        <v>17015003</v>
      </c>
      <c r="K336">
        <f t="shared" si="92"/>
        <v>34.286973894810608</v>
      </c>
      <c r="L336">
        <f t="shared" si="93"/>
        <v>13.1967181871166</v>
      </c>
      <c r="M336">
        <f t="shared" si="94"/>
        <v>4.4188253666173791</v>
      </c>
      <c r="N336">
        <f t="shared" si="95"/>
        <v>6.9495336624535364E-3</v>
      </c>
      <c r="O336">
        <f t="shared" si="96"/>
        <v>59.114744034117365</v>
      </c>
      <c r="P336">
        <f t="shared" si="97"/>
        <v>58.999042129691489</v>
      </c>
      <c r="Q336">
        <f t="shared" si="98"/>
        <v>-6.1921686614411442E-2</v>
      </c>
      <c r="R336">
        <f t="shared" si="99"/>
        <v>59.176665720731776</v>
      </c>
      <c r="S336">
        <f t="shared" si="100"/>
        <v>4.4601064910269868</v>
      </c>
      <c r="T336">
        <f t="shared" si="101"/>
        <v>0.37287876373672563</v>
      </c>
      <c r="U336">
        <f t="shared" si="88"/>
        <v>1.0222365557769275</v>
      </c>
      <c r="V336" s="6">
        <f t="shared" si="102"/>
        <v>5820.0000001117587</v>
      </c>
      <c r="W336">
        <f t="shared" si="103"/>
        <v>0.36790564867058662</v>
      </c>
      <c r="X336">
        <f t="shared" si="104"/>
        <v>4.4519020198581511</v>
      </c>
      <c r="Y336">
        <f t="shared" si="105"/>
        <v>-6.1921686614411442E-2</v>
      </c>
      <c r="Z336">
        <f t="shared" si="106"/>
        <v>1.2562495675528487E-6</v>
      </c>
      <c r="AA336">
        <f t="shared" si="107"/>
        <v>1.4867538949491073E-6</v>
      </c>
      <c r="AB336">
        <f t="shared" si="89"/>
        <v>3.0787352576452567</v>
      </c>
      <c r="AC336">
        <f t="shared" si="108"/>
        <v>2.4040024354310328</v>
      </c>
      <c r="AD336">
        <f t="shared" si="109"/>
        <v>-1.0146319142492273E-8</v>
      </c>
      <c r="AE336">
        <f t="shared" si="110"/>
        <v>1.0286280836904198E-3</v>
      </c>
      <c r="AF336">
        <f t="shared" si="111"/>
        <v>-9.8193146593425466E-7</v>
      </c>
      <c r="AG336" t="str">
        <f t="shared" si="90"/>
        <v>NaN</v>
      </c>
      <c r="AH336" t="str">
        <f t="shared" si="91"/>
        <v>NaN</v>
      </c>
    </row>
    <row r="337" spans="1:34" ht="15">
      <c r="A337" s="8">
        <v>43258.495833333334</v>
      </c>
      <c r="B337" s="9">
        <v>-5.3399999999999997E-4</v>
      </c>
      <c r="C337" s="7">
        <v>2.5302240399999998</v>
      </c>
      <c r="D337" s="9">
        <v>2.01E-2</v>
      </c>
      <c r="E337" s="9">
        <v>1.9900000000000001E-2</v>
      </c>
      <c r="F337" s="9">
        <v>1.9900000000000001E-2</v>
      </c>
      <c r="G337" s="7">
        <v>-3931774</v>
      </c>
      <c r="H337" s="7">
        <v>17015003</v>
      </c>
      <c r="K337">
        <f t="shared" si="92"/>
        <v>34.478086289750863</v>
      </c>
      <c r="L337">
        <f t="shared" si="93"/>
        <v>13.387830582056855</v>
      </c>
      <c r="M337">
        <f t="shared" si="94"/>
        <v>4.482817965888116</v>
      </c>
      <c r="N337">
        <f t="shared" si="95"/>
        <v>7.0479321484252493E-3</v>
      </c>
      <c r="O337">
        <f t="shared" si="96"/>
        <v>59.114744034117365</v>
      </c>
      <c r="P337">
        <f t="shared" si="97"/>
        <v>58.999042129691489</v>
      </c>
      <c r="Q337">
        <f t="shared" si="98"/>
        <v>-6.1921686614411442E-2</v>
      </c>
      <c r="R337">
        <f t="shared" si="99"/>
        <v>59.176665720731776</v>
      </c>
      <c r="S337">
        <f t="shared" si="100"/>
        <v>4.5240990902977236</v>
      </c>
      <c r="T337">
        <f t="shared" si="101"/>
        <v>0.38323649910216911</v>
      </c>
      <c r="U337">
        <f t="shared" si="88"/>
        <v>1.0220263139187753</v>
      </c>
      <c r="V337" s="6">
        <f t="shared" si="102"/>
        <v>5880.0000003073364</v>
      </c>
      <c r="W337">
        <f t="shared" si="103"/>
        <v>0.37873910881335632</v>
      </c>
      <c r="X337">
        <f t="shared" si="104"/>
        <v>4.466033453806908</v>
      </c>
      <c r="Y337">
        <f t="shared" si="105"/>
        <v>-3.230893731570935E-2</v>
      </c>
      <c r="Z337">
        <f t="shared" si="106"/>
        <v>1.4575463742312058E-6</v>
      </c>
      <c r="AA337">
        <f t="shared" si="107"/>
        <v>1.2595628593277236E-6</v>
      </c>
      <c r="AB337">
        <f t="shared" si="89"/>
        <v>2.9866465855758109</v>
      </c>
      <c r="AC337">
        <f t="shared" si="108"/>
        <v>2.4037525032766647</v>
      </c>
      <c r="AD337">
        <f t="shared" si="109"/>
        <v>-1.6472678764787783E-8</v>
      </c>
      <c r="AE337">
        <f t="shared" si="110"/>
        <v>2.3536493487460747E-3</v>
      </c>
      <c r="AF337">
        <f t="shared" si="111"/>
        <v>-6.9671234202701497E-7</v>
      </c>
      <c r="AG337" t="str">
        <f t="shared" si="90"/>
        <v>NaN</v>
      </c>
      <c r="AH337" t="str">
        <f t="shared" si="91"/>
        <v>NaN</v>
      </c>
    </row>
    <row r="338" spans="1:34" ht="15">
      <c r="A338" s="8">
        <v>43258.496527777781</v>
      </c>
      <c r="B338" s="9">
        <v>-5.3300000000000005E-4</v>
      </c>
      <c r="C338" s="7">
        <v>2.5304476139999998</v>
      </c>
      <c r="D338" s="9">
        <v>2.01E-2</v>
      </c>
      <c r="E338" s="9">
        <v>1.9900000000000001E-2</v>
      </c>
      <c r="F338" s="7">
        <v>1.9870524000000001E-2</v>
      </c>
      <c r="G338" s="7">
        <v>-3932260</v>
      </c>
      <c r="H338" s="7">
        <v>17015003</v>
      </c>
      <c r="K338">
        <f t="shared" si="92"/>
        <v>34.414382158104118</v>
      </c>
      <c r="L338">
        <f t="shared" si="93"/>
        <v>13.362872384145879</v>
      </c>
      <c r="M338">
        <f t="shared" si="94"/>
        <v>4.4744608943442419</v>
      </c>
      <c r="N338">
        <f t="shared" si="95"/>
        <v>7.1156939496575151E-3</v>
      </c>
      <c r="O338">
        <f t="shared" si="96"/>
        <v>59.114744034117365</v>
      </c>
      <c r="P338">
        <f t="shared" si="97"/>
        <v>58.999042129691489</v>
      </c>
      <c r="Q338">
        <f t="shared" si="98"/>
        <v>2.691656128169484E-2</v>
      </c>
      <c r="R338">
        <f t="shared" si="99"/>
        <v>59.08782747283567</v>
      </c>
      <c r="S338">
        <f t="shared" si="100"/>
        <v>4.4565165201564456</v>
      </c>
      <c r="T338">
        <f t="shared" si="101"/>
        <v>0.39036932028451282</v>
      </c>
      <c r="U338">
        <f t="shared" si="88"/>
        <v>1.0218815315386187</v>
      </c>
      <c r="V338" s="6">
        <f t="shared" si="102"/>
        <v>5940.0000005029142</v>
      </c>
      <c r="W338">
        <f t="shared" si="103"/>
        <v>0.38972432959469394</v>
      </c>
      <c r="X338">
        <f t="shared" si="104"/>
        <v>4.4653472347248906</v>
      </c>
      <c r="Y338">
        <f t="shared" si="105"/>
        <v>-3.230893731570935E-2</v>
      </c>
      <c r="Z338">
        <f t="shared" si="106"/>
        <v>1.5460736257184475E-6</v>
      </c>
      <c r="AA338">
        <f t="shared" si="107"/>
        <v>1.354865447001367E-6</v>
      </c>
      <c r="AB338">
        <f t="shared" si="89"/>
        <v>2.9960920449437469</v>
      </c>
      <c r="AC338">
        <f t="shared" si="108"/>
        <v>2.4035803883015348</v>
      </c>
      <c r="AD338">
        <f t="shared" si="109"/>
        <v>-1.7717786029169517E-8</v>
      </c>
      <c r="AE338">
        <f t="shared" si="110"/>
        <v>1.6665780108286496E-2</v>
      </c>
      <c r="AF338">
        <f t="shared" si="111"/>
        <v>-1.0583147308872356E-7</v>
      </c>
      <c r="AG338" t="str">
        <f t="shared" si="90"/>
        <v>NaN</v>
      </c>
      <c r="AH338" t="str">
        <f t="shared" si="91"/>
        <v>NaN</v>
      </c>
    </row>
    <row r="339" spans="1:34" ht="15">
      <c r="A339" s="8">
        <v>43258.49722222222</v>
      </c>
      <c r="B339" s="9">
        <v>-5.3399999999999997E-4</v>
      </c>
      <c r="C339" s="7">
        <v>2.530805569</v>
      </c>
      <c r="D339" s="9">
        <v>2.01E-2</v>
      </c>
      <c r="E339" s="9">
        <v>1.9900000000000001E-2</v>
      </c>
      <c r="F339" s="9">
        <v>1.9900000000000001E-2</v>
      </c>
      <c r="G339" s="7">
        <v>-3932743</v>
      </c>
      <c r="H339" s="7">
        <v>17015003</v>
      </c>
      <c r="K339">
        <f t="shared" si="92"/>
        <v>34.478086289750863</v>
      </c>
      <c r="L339">
        <f t="shared" si="93"/>
        <v>13.387830582056855</v>
      </c>
      <c r="M339">
        <f t="shared" si="94"/>
        <v>4.482817965888116</v>
      </c>
      <c r="N339">
        <f t="shared" si="95"/>
        <v>7.2241845414083381E-3</v>
      </c>
      <c r="O339">
        <f t="shared" si="96"/>
        <v>59.114744034117365</v>
      </c>
      <c r="P339">
        <f t="shared" si="97"/>
        <v>58.999042129691489</v>
      </c>
      <c r="Q339">
        <f t="shared" si="98"/>
        <v>-6.1921686614411442E-2</v>
      </c>
      <c r="R339">
        <f t="shared" si="99"/>
        <v>59.176665720731776</v>
      </c>
      <c r="S339">
        <f t="shared" si="100"/>
        <v>4.5240990902977236</v>
      </c>
      <c r="T339">
        <f t="shared" si="101"/>
        <v>0.40178938257407321</v>
      </c>
      <c r="U339">
        <f t="shared" si="88"/>
        <v>1.0216497265125912</v>
      </c>
      <c r="V339" s="6">
        <f t="shared" si="102"/>
        <v>6000.0000000698492</v>
      </c>
      <c r="W339">
        <f t="shared" si="103"/>
        <v>0.40067744551221246</v>
      </c>
      <c r="X339">
        <f t="shared" si="104"/>
        <v>4.4679426874003472</v>
      </c>
      <c r="Y339">
        <f t="shared" si="105"/>
        <v>-3.230893731570935E-2</v>
      </c>
      <c r="Z339">
        <f t="shared" si="106"/>
        <v>1.2140951319615281E-6</v>
      </c>
      <c r="AA339">
        <f t="shared" si="107"/>
        <v>1.594552955637389E-6</v>
      </c>
      <c r="AB339">
        <f t="shared" si="89"/>
        <v>2.9866465855758109</v>
      </c>
      <c r="AC339">
        <f t="shared" si="108"/>
        <v>2.4033048221984878</v>
      </c>
      <c r="AD339">
        <f t="shared" si="109"/>
        <v>-2.0849826164228527E-8</v>
      </c>
      <c r="AE339">
        <f t="shared" si="110"/>
        <v>1.5212321953018105E-3</v>
      </c>
      <c r="AF339">
        <f t="shared" si="111"/>
        <v>-1.3643882358489528E-6</v>
      </c>
      <c r="AG339" t="str">
        <f t="shared" si="90"/>
        <v>NaN</v>
      </c>
      <c r="AH339" t="str">
        <f t="shared" si="91"/>
        <v>NaN</v>
      </c>
    </row>
    <row r="340" spans="1:34" ht="15">
      <c r="A340" s="8">
        <v>43258.497916666667</v>
      </c>
      <c r="B340" s="9">
        <v>-5.3600000000000002E-4</v>
      </c>
      <c r="C340" s="7">
        <v>2.5309042750000001</v>
      </c>
      <c r="D340" s="9">
        <v>2.01E-2</v>
      </c>
      <c r="E340" s="9">
        <v>1.9900000000000001E-2</v>
      </c>
      <c r="F340" s="9">
        <v>1.9900000000000001E-2</v>
      </c>
      <c r="G340" s="7">
        <v>-3933226</v>
      </c>
      <c r="H340" s="7">
        <v>17015003</v>
      </c>
      <c r="K340">
        <f t="shared" si="92"/>
        <v>34.605494553044366</v>
      </c>
      <c r="L340">
        <f t="shared" si="93"/>
        <v>13.515238845350359</v>
      </c>
      <c r="M340">
        <f t="shared" si="94"/>
        <v>4.5254796987352739</v>
      </c>
      <c r="N340">
        <f t="shared" si="95"/>
        <v>7.2541007944272127E-3</v>
      </c>
      <c r="O340">
        <f t="shared" si="96"/>
        <v>59.114744034117365</v>
      </c>
      <c r="P340">
        <f t="shared" si="97"/>
        <v>58.999042129691489</v>
      </c>
      <c r="Q340">
        <f t="shared" si="98"/>
        <v>-6.1921686614411442E-2</v>
      </c>
      <c r="R340">
        <f t="shared" si="99"/>
        <v>59.176665720731776</v>
      </c>
      <c r="S340">
        <f t="shared" si="100"/>
        <v>4.5667608231448815</v>
      </c>
      <c r="T340">
        <f t="shared" si="101"/>
        <v>0.40493846183921794</v>
      </c>
      <c r="U340">
        <f t="shared" si="88"/>
        <v>1.0215858063357561</v>
      </c>
      <c r="V340" s="6">
        <f t="shared" si="102"/>
        <v>6060.0000002654269</v>
      </c>
      <c r="W340">
        <f t="shared" si="103"/>
        <v>0.41132411974379263</v>
      </c>
      <c r="X340">
        <f t="shared" si="104"/>
        <v>4.4859409659668623</v>
      </c>
      <c r="Y340">
        <f t="shared" si="105"/>
        <v>-5.9017274271399835E-2</v>
      </c>
      <c r="Z340">
        <f t="shared" si="106"/>
        <v>3.2565625690530351E-7</v>
      </c>
      <c r="AA340">
        <f t="shared" si="107"/>
        <v>1.7113856772752462E-6</v>
      </c>
      <c r="AB340">
        <f t="shared" si="89"/>
        <v>2.9545550560334037</v>
      </c>
      <c r="AC340">
        <f t="shared" si="108"/>
        <v>2.4032288349158195</v>
      </c>
      <c r="AD340">
        <f t="shared" si="109"/>
        <v>-1.2250143580233573E-8</v>
      </c>
      <c r="AE340">
        <f t="shared" si="110"/>
        <v>6.6831808959422407E-4</v>
      </c>
      <c r="AF340">
        <f t="shared" si="111"/>
        <v>-1.8246896071941827E-6</v>
      </c>
      <c r="AG340" t="str">
        <f t="shared" si="90"/>
        <v>NaN</v>
      </c>
      <c r="AH340" t="str">
        <f t="shared" si="91"/>
        <v>NaN</v>
      </c>
    </row>
    <row r="341" spans="1:34" ht="15">
      <c r="A341" s="8">
        <v>43258.498611111114</v>
      </c>
      <c r="B341" s="9">
        <v>-5.31E-4</v>
      </c>
      <c r="C341" s="7">
        <v>2.5309280589999998</v>
      </c>
      <c r="D341" s="9">
        <v>2.01E-2</v>
      </c>
      <c r="E341" s="9">
        <v>1.9900000000000001E-2</v>
      </c>
      <c r="F341" s="7">
        <v>1.9897109E-2</v>
      </c>
      <c r="G341" s="7">
        <v>-3933710</v>
      </c>
      <c r="H341" s="7">
        <v>17015003</v>
      </c>
      <c r="K341">
        <f t="shared" si="92"/>
        <v>34.286973894810608</v>
      </c>
      <c r="L341">
        <f t="shared" si="93"/>
        <v>13.200518380305303</v>
      </c>
      <c r="M341">
        <f t="shared" si="94"/>
        <v>4.4200978337430827</v>
      </c>
      <c r="N341">
        <f t="shared" si="95"/>
        <v>7.261309354816556E-3</v>
      </c>
      <c r="O341">
        <f t="shared" si="96"/>
        <v>59.114744034117365</v>
      </c>
      <c r="P341">
        <f t="shared" si="97"/>
        <v>58.999042129691489</v>
      </c>
      <c r="Q341">
        <f t="shared" si="98"/>
        <v>-5.3208449585376627E-2</v>
      </c>
      <c r="R341">
        <f t="shared" si="99"/>
        <v>59.167952483702742</v>
      </c>
      <c r="S341">
        <f t="shared" si="100"/>
        <v>4.4555701334666669</v>
      </c>
      <c r="T341">
        <f t="shared" si="101"/>
        <v>0.40569725766967507</v>
      </c>
      <c r="U341">
        <f t="shared" si="88"/>
        <v>1.0215704042580118</v>
      </c>
      <c r="V341" s="6">
        <f t="shared" si="102"/>
        <v>6120.0000004610047</v>
      </c>
      <c r="W341">
        <f t="shared" si="103"/>
        <v>0.42207002161325913</v>
      </c>
      <c r="X341">
        <f t="shared" si="104"/>
        <v>4.5143686466886335</v>
      </c>
      <c r="Y341">
        <f t="shared" si="105"/>
        <v>-5.9017274271399835E-2</v>
      </c>
      <c r="Z341">
        <f t="shared" si="106"/>
        <v>2.3143661035818763E-6</v>
      </c>
      <c r="AA341">
        <f t="shared" si="107"/>
        <v>1.8048815321034119E-6</v>
      </c>
      <c r="AB341">
        <f t="shared" si="89"/>
        <v>3.0754772741364085</v>
      </c>
      <c r="AC341">
        <f t="shared" si="108"/>
        <v>2.4032105251724309</v>
      </c>
      <c r="AD341">
        <f t="shared" si="109"/>
        <v>-1.2919290931810777E-8</v>
      </c>
      <c r="AE341">
        <f t="shared" si="110"/>
        <v>6.4570648661607069E-4</v>
      </c>
      <c r="AF341">
        <f t="shared" si="111"/>
        <v>-1.9917488038952457E-6</v>
      </c>
      <c r="AG341" t="str">
        <f t="shared" si="90"/>
        <v>NaN</v>
      </c>
      <c r="AH341" t="str">
        <f t="shared" si="91"/>
        <v>NaN</v>
      </c>
    </row>
    <row r="342" spans="1:34" ht="15">
      <c r="A342" s="8">
        <v>43258.499305555553</v>
      </c>
      <c r="B342" s="9">
        <v>-5.3600000000000002E-4</v>
      </c>
      <c r="C342" s="7">
        <v>2.531774784</v>
      </c>
      <c r="D342" s="9">
        <v>2.01E-2</v>
      </c>
      <c r="E342" s="9">
        <v>1.9900000000000001E-2</v>
      </c>
      <c r="F342" s="9">
        <v>1.9900000000000001E-2</v>
      </c>
      <c r="G342" s="7">
        <v>-3934193</v>
      </c>
      <c r="H342" s="7">
        <v>17015003</v>
      </c>
      <c r="K342">
        <f t="shared" si="92"/>
        <v>34.605494553044366</v>
      </c>
      <c r="L342">
        <f t="shared" si="93"/>
        <v>13.515238845350359</v>
      </c>
      <c r="M342">
        <f t="shared" si="94"/>
        <v>4.5254796987352739</v>
      </c>
      <c r="N342">
        <f t="shared" si="95"/>
        <v>7.5179385297133973E-3</v>
      </c>
      <c r="O342">
        <f t="shared" si="96"/>
        <v>59.114744034117365</v>
      </c>
      <c r="P342">
        <f t="shared" si="97"/>
        <v>58.999042129691489</v>
      </c>
      <c r="Q342">
        <f t="shared" si="98"/>
        <v>-6.1921686614411442E-2</v>
      </c>
      <c r="R342">
        <f t="shared" si="99"/>
        <v>59.176665720731776</v>
      </c>
      <c r="S342">
        <f t="shared" si="100"/>
        <v>4.5667608231448815</v>
      </c>
      <c r="T342">
        <f t="shared" si="101"/>
        <v>0.43271085502723722</v>
      </c>
      <c r="U342">
        <f t="shared" si="88"/>
        <v>1.0210220808356179</v>
      </c>
      <c r="V342" s="6">
        <f t="shared" si="102"/>
        <v>6180.0000000279397</v>
      </c>
      <c r="W342">
        <f t="shared" si="103"/>
        <v>0.43199290810811836</v>
      </c>
      <c r="X342">
        <f t="shared" si="104"/>
        <v>4.5323669252551477</v>
      </c>
      <c r="Y342">
        <f t="shared" si="105"/>
        <v>-6.780384997252753E-2</v>
      </c>
      <c r="Z342">
        <f t="shared" si="106"/>
        <v>3.0478836295105121E-6</v>
      </c>
      <c r="AA342">
        <f t="shared" si="107"/>
        <v>1.8419186030185059E-6</v>
      </c>
      <c r="AB342">
        <f t="shared" si="89"/>
        <v>2.959412881389901</v>
      </c>
      <c r="AC342">
        <f t="shared" si="108"/>
        <v>2.4025586870681925</v>
      </c>
      <c r="AD342">
        <f t="shared" si="109"/>
        <v>-1.1472746358923628E-8</v>
      </c>
      <c r="AE342">
        <f t="shared" si="110"/>
        <v>6.9608934934855551E-4</v>
      </c>
      <c r="AF342">
        <f t="shared" si="111"/>
        <v>-1.6407160987504318E-6</v>
      </c>
      <c r="AG342" t="str">
        <f t="shared" si="90"/>
        <v>NaN</v>
      </c>
      <c r="AH342" t="str">
        <f t="shared" si="91"/>
        <v>NaN</v>
      </c>
    </row>
    <row r="343" spans="1:34" ht="15">
      <c r="A343" s="8">
        <v>43258.5</v>
      </c>
      <c r="B343" s="9">
        <v>-5.3700000000000004E-4</v>
      </c>
      <c r="C343" s="7">
        <v>2.5320744679999998</v>
      </c>
      <c r="D343" s="9">
        <v>2.01E-2</v>
      </c>
      <c r="E343" s="9">
        <v>0.02</v>
      </c>
      <c r="F343" s="7">
        <v>1.9908746000000001E-2</v>
      </c>
      <c r="G343" s="7">
        <v>-3934676</v>
      </c>
      <c r="H343" s="7">
        <v>17015003</v>
      </c>
      <c r="K343">
        <f t="shared" si="92"/>
        <v>34.669198684691118</v>
      </c>
      <c r="L343">
        <f t="shared" si="93"/>
        <v>13.567446439595392</v>
      </c>
      <c r="M343">
        <f t="shared" si="94"/>
        <v>4.5429610329964873</v>
      </c>
      <c r="N343">
        <f t="shared" si="95"/>
        <v>7.6087680878931122E-3</v>
      </c>
      <c r="O343">
        <f t="shared" si="96"/>
        <v>59.114744034117365</v>
      </c>
      <c r="P343">
        <f t="shared" si="97"/>
        <v>59.298336199614795</v>
      </c>
      <c r="Q343">
        <f t="shared" si="98"/>
        <v>-8.8281413717794521E-2</v>
      </c>
      <c r="R343">
        <f t="shared" si="99"/>
        <v>59.203025447835159</v>
      </c>
      <c r="S343">
        <f t="shared" si="100"/>
        <v>4.6018153088083507</v>
      </c>
      <c r="T343">
        <f t="shared" si="101"/>
        <v>0.44227186115141787</v>
      </c>
      <c r="U343">
        <f t="shared" si="88"/>
        <v>1.0208280110295811</v>
      </c>
      <c r="V343" s="6">
        <f t="shared" si="102"/>
        <v>6240.0000002235174</v>
      </c>
      <c r="W343">
        <f t="shared" si="103"/>
        <v>0.4417085830090498</v>
      </c>
      <c r="X343">
        <f t="shared" si="104"/>
        <v>4.5552877114578738</v>
      </c>
      <c r="Y343">
        <f t="shared" si="105"/>
        <v>2.9410105976336826E-2</v>
      </c>
      <c r="Z343">
        <f t="shared" si="106"/>
        <v>2.0740786190178481E-6</v>
      </c>
      <c r="AA343">
        <f t="shared" si="107"/>
        <v>1.9101209572468201E-6</v>
      </c>
      <c r="AB343">
        <f t="shared" si="89"/>
        <v>2.8874245517490333</v>
      </c>
      <c r="AC343">
        <f t="shared" si="108"/>
        <v>2.402327979990416</v>
      </c>
      <c r="AD343">
        <f t="shared" si="109"/>
        <v>2.7426720897329706E-8</v>
      </c>
      <c r="AE343">
        <f t="shared" si="110"/>
        <v>7.6518828891299225E-4</v>
      </c>
      <c r="AF343">
        <f t="shared" si="111"/>
        <v>3.5680966393101648E-6</v>
      </c>
      <c r="AG343">
        <f t="shared" si="90"/>
        <v>2.7426720897329705E-6</v>
      </c>
      <c r="AH343">
        <f t="shared" si="91"/>
        <v>3.568096639310165E-2</v>
      </c>
    </row>
    <row r="344" spans="1:34" ht="15">
      <c r="A344" s="8">
        <v>43258.500694444447</v>
      </c>
      <c r="B344" s="9">
        <v>-5.4000000000000001E-4</v>
      </c>
      <c r="C344" s="7">
        <v>2.5325549129999998</v>
      </c>
      <c r="D344" s="9">
        <v>2.0199999999999999E-2</v>
      </c>
      <c r="E344" s="9">
        <v>0.02</v>
      </c>
      <c r="F344" s="9">
        <v>1.9900000000000001E-2</v>
      </c>
      <c r="G344" s="7">
        <v>-3935157</v>
      </c>
      <c r="H344" s="7">
        <v>17015003</v>
      </c>
      <c r="K344">
        <f t="shared" si="92"/>
        <v>34.860311079631373</v>
      </c>
      <c r="L344">
        <f t="shared" si="93"/>
        <v>13.770055371937366</v>
      </c>
      <c r="M344">
        <f t="shared" si="94"/>
        <v>4.6108031644295897</v>
      </c>
      <c r="N344">
        <f t="shared" si="95"/>
        <v>7.754383493052153E-3</v>
      </c>
      <c r="O344">
        <f t="shared" si="96"/>
        <v>59.415099138992993</v>
      </c>
      <c r="P344">
        <f t="shared" si="97"/>
        <v>59.298336199614795</v>
      </c>
      <c r="Q344">
        <f t="shared" si="98"/>
        <v>0.23843341826121645</v>
      </c>
      <c r="R344">
        <f t="shared" si="99"/>
        <v>59.176665720731776</v>
      </c>
      <c r="S344">
        <f t="shared" si="100"/>
        <v>4.4518475522554457</v>
      </c>
      <c r="T344">
        <f t="shared" si="101"/>
        <v>0.45759979853658012</v>
      </c>
      <c r="U344">
        <f t="shared" si="88"/>
        <v>1.0205168837489742</v>
      </c>
      <c r="V344" s="6">
        <f t="shared" si="102"/>
        <v>6300.0000004190952</v>
      </c>
      <c r="W344">
        <f t="shared" si="103"/>
        <v>0.45156142632104124</v>
      </c>
      <c r="X344">
        <f t="shared" si="104"/>
        <v>4.5694581046871079</v>
      </c>
      <c r="Y344">
        <f t="shared" si="105"/>
        <v>0.12952847426821279</v>
      </c>
      <c r="Z344">
        <f t="shared" si="106"/>
        <v>2.1120173580283654E-6</v>
      </c>
      <c r="AA344">
        <f t="shared" si="107"/>
        <v>1.9869050084741105E-6</v>
      </c>
      <c r="AB344">
        <f t="shared" si="89"/>
        <v>2.7669616069233665</v>
      </c>
      <c r="AC344">
        <f t="shared" si="108"/>
        <v>2.4019581168613122</v>
      </c>
      <c r="AD344">
        <f t="shared" si="109"/>
        <v>6.476712097335384E-9</v>
      </c>
      <c r="AE344">
        <f t="shared" si="110"/>
        <v>7.5742566935700347E-4</v>
      </c>
      <c r="AF344">
        <f t="shared" si="111"/>
        <v>8.5122742788102699E-7</v>
      </c>
      <c r="AG344">
        <f t="shared" si="90"/>
        <v>6.4767120973353839E-7</v>
      </c>
      <c r="AH344">
        <f t="shared" si="91"/>
        <v>8.5122742788102702E-3</v>
      </c>
    </row>
    <row r="345" spans="1:34" ht="15">
      <c r="A345" s="8">
        <v>43258.501388888886</v>
      </c>
      <c r="B345" s="9">
        <v>-5.4100000000000003E-4</v>
      </c>
      <c r="C345" s="7">
        <v>2.5328688669999999</v>
      </c>
      <c r="D345" s="9">
        <v>2.0199999999999999E-2</v>
      </c>
      <c r="E345" s="9">
        <v>0.02</v>
      </c>
      <c r="F345" s="9">
        <v>1.9900000000000001E-2</v>
      </c>
      <c r="G345" s="7">
        <v>-3935640</v>
      </c>
      <c r="H345" s="7">
        <v>17015003</v>
      </c>
      <c r="K345">
        <f t="shared" si="92"/>
        <v>34.924015211278125</v>
      </c>
      <c r="L345">
        <f t="shared" si="93"/>
        <v>13.833759503584117</v>
      </c>
      <c r="M345">
        <f t="shared" si="94"/>
        <v>4.6321340308531687</v>
      </c>
      <c r="N345">
        <f t="shared" si="95"/>
        <v>7.8495380662318478E-3</v>
      </c>
      <c r="O345">
        <f t="shared" si="96"/>
        <v>59.415099138992993</v>
      </c>
      <c r="P345">
        <f t="shared" si="97"/>
        <v>59.298336199614795</v>
      </c>
      <c r="Q345">
        <f t="shared" si="98"/>
        <v>0.23843341826121645</v>
      </c>
      <c r="R345">
        <f t="shared" si="99"/>
        <v>59.176665720731776</v>
      </c>
      <c r="S345">
        <f t="shared" si="100"/>
        <v>4.4731784186790247</v>
      </c>
      <c r="T345">
        <f t="shared" si="101"/>
        <v>0.46761606939760053</v>
      </c>
      <c r="U345">
        <f t="shared" si="88"/>
        <v>1.0203135729553232</v>
      </c>
      <c r="V345" s="6">
        <f t="shared" si="102"/>
        <v>6359.9999999860302</v>
      </c>
      <c r="W345">
        <f t="shared" si="103"/>
        <v>0.46207968600559213</v>
      </c>
      <c r="X345">
        <f t="shared" si="104"/>
        <v>4.5942958783739956</v>
      </c>
      <c r="Y345">
        <f t="shared" si="105"/>
        <v>0.23843341826121645</v>
      </c>
      <c r="Z345">
        <f t="shared" si="106"/>
        <v>1.8053331221241077E-6</v>
      </c>
      <c r="AA345">
        <f t="shared" si="107"/>
        <v>1.7904280492558927E-6</v>
      </c>
      <c r="AB345">
        <f t="shared" si="89"/>
        <v>2.6904263217885376</v>
      </c>
      <c r="AC345">
        <f t="shared" si="108"/>
        <v>2.4017164242454361</v>
      </c>
      <c r="AD345">
        <f t="shared" si="109"/>
        <v>3.1702154879328965E-9</v>
      </c>
      <c r="AE345">
        <f t="shared" si="110"/>
        <v>6.5451973307918004E-4</v>
      </c>
      <c r="AF345">
        <f t="shared" si="111"/>
        <v>4.8216654618156765E-7</v>
      </c>
      <c r="AG345">
        <f t="shared" si="90"/>
        <v>3.1702154879328968E-7</v>
      </c>
      <c r="AH345">
        <f t="shared" si="91"/>
        <v>4.821665461815677E-3</v>
      </c>
    </row>
    <row r="346" spans="1:34" ht="15">
      <c r="A346" s="8">
        <v>43258.502083333333</v>
      </c>
      <c r="B346" s="9">
        <v>-5.4100000000000003E-4</v>
      </c>
      <c r="C346" s="7">
        <v>2.5332339579999998</v>
      </c>
      <c r="D346" s="9">
        <v>2.0199999999999999E-2</v>
      </c>
      <c r="E346" s="9">
        <v>0.02</v>
      </c>
      <c r="F346" s="9">
        <v>1.9900000000000001E-2</v>
      </c>
      <c r="G346" s="7">
        <v>-3936123</v>
      </c>
      <c r="H346" s="7">
        <v>17015003</v>
      </c>
      <c r="K346">
        <f t="shared" si="92"/>
        <v>34.924015211278125</v>
      </c>
      <c r="L346">
        <f t="shared" si="93"/>
        <v>13.833759503584117</v>
      </c>
      <c r="M346">
        <f t="shared" si="94"/>
        <v>4.6321340308531687</v>
      </c>
      <c r="N346">
        <f t="shared" si="95"/>
        <v>7.9601914685669944E-3</v>
      </c>
      <c r="O346">
        <f t="shared" si="96"/>
        <v>59.415099138992993</v>
      </c>
      <c r="P346">
        <f t="shared" si="97"/>
        <v>59.298336199614795</v>
      </c>
      <c r="Q346">
        <f t="shared" si="98"/>
        <v>0.23843341826121645</v>
      </c>
      <c r="R346">
        <f t="shared" si="99"/>
        <v>59.176665720731776</v>
      </c>
      <c r="S346">
        <f t="shared" si="100"/>
        <v>4.4731784186790247</v>
      </c>
      <c r="T346">
        <f t="shared" si="101"/>
        <v>0.47926379595919505</v>
      </c>
      <c r="U346">
        <f t="shared" si="88"/>
        <v>1.0200771467879075</v>
      </c>
      <c r="V346" s="6">
        <f t="shared" si="102"/>
        <v>6420.0000001816079</v>
      </c>
      <c r="W346">
        <f t="shared" si="103"/>
        <v>0.47237322391403019</v>
      </c>
      <c r="X346">
        <f t="shared" si="104"/>
        <v>4.6155758286979838</v>
      </c>
      <c r="Y346">
        <f t="shared" si="105"/>
        <v>0.13796948387832705</v>
      </c>
      <c r="Z346">
        <f t="shared" si="106"/>
        <v>1.6915116115597265E-6</v>
      </c>
      <c r="AA346">
        <f t="shared" si="107"/>
        <v>1.6133724207861308E-6</v>
      </c>
      <c r="AB346">
        <f t="shared" si="89"/>
        <v>2.7428769216472868</v>
      </c>
      <c r="AC346">
        <f t="shared" si="108"/>
        <v>2.4014353646035045</v>
      </c>
      <c r="AD346">
        <f t="shared" si="109"/>
        <v>4.9362801395349082E-9</v>
      </c>
      <c r="AE346">
        <f t="shared" si="110"/>
        <v>7.3426103928610393E-4</v>
      </c>
      <c r="AF346">
        <f t="shared" si="111"/>
        <v>6.692376256688333E-7</v>
      </c>
      <c r="AG346">
        <f t="shared" si="90"/>
        <v>4.936280139534908E-7</v>
      </c>
      <c r="AH346">
        <f t="shared" si="91"/>
        <v>6.6923762566883337E-3</v>
      </c>
    </row>
    <row r="347" spans="1:34" ht="15">
      <c r="A347" s="8">
        <v>43258.50277777778</v>
      </c>
      <c r="B347" s="9">
        <v>-5.4299999999999997E-4</v>
      </c>
      <c r="C347" s="7">
        <v>2.5335051000000002</v>
      </c>
      <c r="D347" s="9">
        <v>2.0199999999999999E-2</v>
      </c>
      <c r="E347" s="9">
        <v>0.02</v>
      </c>
      <c r="F347" s="9">
        <v>0.02</v>
      </c>
      <c r="G347" s="7">
        <v>-3936604</v>
      </c>
      <c r="H347" s="7">
        <v>17015003</v>
      </c>
      <c r="K347">
        <f t="shared" si="92"/>
        <v>35.051423474571628</v>
      </c>
      <c r="L347">
        <f t="shared" si="93"/>
        <v>13.829718676988323</v>
      </c>
      <c r="M347">
        <f t="shared" si="94"/>
        <v>4.6307809893764604</v>
      </c>
      <c r="N347">
        <f t="shared" si="95"/>
        <v>8.0423703905782174E-3</v>
      </c>
      <c r="O347">
        <f t="shared" si="96"/>
        <v>59.415099138992993</v>
      </c>
      <c r="P347">
        <f t="shared" si="97"/>
        <v>59.298336199614795</v>
      </c>
      <c r="Q347">
        <f t="shared" si="98"/>
        <v>-6.2958384887451757E-2</v>
      </c>
      <c r="R347">
        <f t="shared" si="99"/>
        <v>59.478057523880445</v>
      </c>
      <c r="S347">
        <f t="shared" si="100"/>
        <v>4.6727532459680949</v>
      </c>
      <c r="T347">
        <f t="shared" si="101"/>
        <v>0.48791420880248165</v>
      </c>
      <c r="U347">
        <f t="shared" si="88"/>
        <v>1.0199015602522614</v>
      </c>
      <c r="V347" s="6">
        <f t="shared" si="102"/>
        <v>6480.0000003771856</v>
      </c>
      <c r="W347">
        <f t="shared" si="103"/>
        <v>0.48279517391537208</v>
      </c>
      <c r="X347">
        <f t="shared" si="104"/>
        <v>4.6352149431432341</v>
      </c>
      <c r="Y347">
        <f t="shared" si="105"/>
        <v>3.7505549495437641E-2</v>
      </c>
      <c r="Z347">
        <f t="shared" si="106"/>
        <v>8.6314461549633843E-7</v>
      </c>
      <c r="AA347">
        <f t="shared" si="107"/>
        <v>1.6495059352576247E-6</v>
      </c>
      <c r="AB347">
        <f t="shared" si="89"/>
        <v>2.7965966394078974</v>
      </c>
      <c r="AC347">
        <f t="shared" si="108"/>
        <v>2.4012266301415961</v>
      </c>
      <c r="AD347">
        <f t="shared" si="109"/>
        <v>1.8563882391403313E-8</v>
      </c>
      <c r="AE347">
        <f t="shared" si="110"/>
        <v>6.2827891543419982E-4</v>
      </c>
      <c r="AF347">
        <f t="shared" si="111"/>
        <v>2.9413544252138102E-6</v>
      </c>
      <c r="AG347">
        <f t="shared" si="90"/>
        <v>1.8563882391403313E-6</v>
      </c>
      <c r="AH347">
        <f t="shared" si="91"/>
        <v>2.9413544252138102E-2</v>
      </c>
    </row>
    <row r="348" spans="1:34" ht="15">
      <c r="A348" s="8">
        <v>43258.503472222219</v>
      </c>
      <c r="B348" s="9">
        <v>-5.44E-4</v>
      </c>
      <c r="C348" s="7">
        <v>2.533558615</v>
      </c>
      <c r="D348" s="9">
        <v>2.0199999999999999E-2</v>
      </c>
      <c r="E348" s="9">
        <v>0.02</v>
      </c>
      <c r="F348" s="9">
        <v>0.02</v>
      </c>
      <c r="G348" s="7">
        <v>-3937086</v>
      </c>
      <c r="H348" s="7">
        <v>17015003</v>
      </c>
      <c r="K348">
        <f t="shared" si="92"/>
        <v>35.11512760621838</v>
      </c>
      <c r="L348">
        <f t="shared" si="93"/>
        <v>13.893422808635075</v>
      </c>
      <c r="M348">
        <f t="shared" si="94"/>
        <v>4.6521118558000394</v>
      </c>
      <c r="N348">
        <f t="shared" si="95"/>
        <v>8.0585899545388417E-3</v>
      </c>
      <c r="O348">
        <f t="shared" si="96"/>
        <v>59.415099138992993</v>
      </c>
      <c r="P348">
        <f t="shared" si="97"/>
        <v>59.298336199614795</v>
      </c>
      <c r="Q348">
        <f t="shared" si="98"/>
        <v>-6.2958384887451757E-2</v>
      </c>
      <c r="R348">
        <f t="shared" si="99"/>
        <v>59.478057523880445</v>
      </c>
      <c r="S348">
        <f t="shared" si="100"/>
        <v>4.6940841123916739</v>
      </c>
      <c r="T348">
        <f t="shared" si="101"/>
        <v>0.48962153132465253</v>
      </c>
      <c r="U348">
        <f t="shared" si="88"/>
        <v>1.0198669049297548</v>
      </c>
      <c r="V348" s="6">
        <f t="shared" si="102"/>
        <v>6539.9999999441206</v>
      </c>
      <c r="W348">
        <f t="shared" si="103"/>
        <v>0.49380374078825062</v>
      </c>
      <c r="X348">
        <f t="shared" si="104"/>
        <v>4.6650480234424698</v>
      </c>
      <c r="Y348">
        <f t="shared" si="105"/>
        <v>-6.2958384887451757E-2</v>
      </c>
      <c r="Z348">
        <f t="shared" si="106"/>
        <v>9.3902738905435206E-7</v>
      </c>
      <c r="AA348">
        <f t="shared" si="107"/>
        <v>1.6368595659412363E-6</v>
      </c>
      <c r="AB348">
        <f t="shared" si="89"/>
        <v>2.8287045496712104</v>
      </c>
      <c r="AC348">
        <f t="shared" si="108"/>
        <v>2.401185432449136</v>
      </c>
      <c r="AD348">
        <f t="shared" si="109"/>
        <v>-1.097389624660788E-8</v>
      </c>
      <c r="AE348">
        <f t="shared" si="110"/>
        <v>5.7667816077225896E-4</v>
      </c>
      <c r="AF348">
        <f t="shared" si="111"/>
        <v>-1.8943419689730554E-6</v>
      </c>
      <c r="AG348" t="str">
        <f t="shared" si="90"/>
        <v>NaN</v>
      </c>
      <c r="AH348" t="str">
        <f t="shared" si="91"/>
        <v>NaN</v>
      </c>
    </row>
    <row r="349" spans="1:34" ht="15">
      <c r="A349" s="8">
        <v>43258.504166666666</v>
      </c>
      <c r="B349" s="9">
        <v>-5.4699999999999996E-4</v>
      </c>
      <c r="C349" s="7">
        <v>2.5338582989999998</v>
      </c>
      <c r="D349" s="9">
        <v>2.0199999999999999E-2</v>
      </c>
      <c r="E349" s="7">
        <v>2.0017046E-2</v>
      </c>
      <c r="F349" s="9">
        <v>0.02</v>
      </c>
      <c r="G349" s="7">
        <v>-3937570</v>
      </c>
      <c r="H349" s="7">
        <v>17015003</v>
      </c>
      <c r="K349">
        <f t="shared" si="92"/>
        <v>35.306240001158628</v>
      </c>
      <c r="L349">
        <f t="shared" si="93"/>
        <v>14.084535203575323</v>
      </c>
      <c r="M349">
        <f t="shared" si="94"/>
        <v>4.7161044550707745</v>
      </c>
      <c r="N349">
        <f t="shared" si="95"/>
        <v>8.1494195127185566E-3</v>
      </c>
      <c r="O349">
        <f t="shared" si="96"/>
        <v>59.415099138992993</v>
      </c>
      <c r="P349">
        <f t="shared" si="97"/>
        <v>59.349353866773924</v>
      </c>
      <c r="Q349">
        <f t="shared" si="98"/>
        <v>-6.2958384887451757E-2</v>
      </c>
      <c r="R349">
        <f t="shared" si="99"/>
        <v>59.478057523880445</v>
      </c>
      <c r="S349">
        <f t="shared" si="100"/>
        <v>4.758076711662409</v>
      </c>
      <c r="T349">
        <f t="shared" si="101"/>
        <v>0.49918253744883317</v>
      </c>
      <c r="U349">
        <f t="shared" si="88"/>
        <v>1.0196728351237181</v>
      </c>
      <c r="V349" s="6">
        <f t="shared" si="102"/>
        <v>6600.0000001396984</v>
      </c>
      <c r="W349">
        <f t="shared" si="103"/>
        <v>0.50377040641976256</v>
      </c>
      <c r="X349">
        <f t="shared" si="104"/>
        <v>4.6879688096451941</v>
      </c>
      <c r="Y349">
        <f t="shared" si="105"/>
        <v>-3.3918834390886353E-2</v>
      </c>
      <c r="Z349">
        <f t="shared" si="106"/>
        <v>1.8084942302221782E-6</v>
      </c>
      <c r="AA349">
        <f t="shared" si="107"/>
        <v>1.5374919258680721E-6</v>
      </c>
      <c r="AB349">
        <f t="shared" si="89"/>
        <v>2.7556500376219129</v>
      </c>
      <c r="AC349">
        <f t="shared" si="108"/>
        <v>2.4009547253713595</v>
      </c>
      <c r="AD349">
        <f t="shared" si="109"/>
        <v>-1.913080312192784E-8</v>
      </c>
      <c r="AE349">
        <f t="shared" si="110"/>
        <v>9.058288687843058E-4</v>
      </c>
      <c r="AF349">
        <f t="shared" si="111"/>
        <v>-2.1024132298726337E-6</v>
      </c>
      <c r="AG349" t="str">
        <f t="shared" si="90"/>
        <v>NaN</v>
      </c>
      <c r="AH349" t="str">
        <f t="shared" si="91"/>
        <v>NaN</v>
      </c>
    </row>
    <row r="350" spans="1:34" ht="15">
      <c r="A350" s="8">
        <v>43258.504861111112</v>
      </c>
      <c r="B350" s="9">
        <v>-5.4699999999999996E-4</v>
      </c>
      <c r="C350" s="7">
        <v>2.5342388489999998</v>
      </c>
      <c r="D350" s="7">
        <v>2.0210044999999999E-2</v>
      </c>
      <c r="E350" s="9">
        <v>0.02</v>
      </c>
      <c r="F350" s="7">
        <v>1.9981104999999999E-2</v>
      </c>
      <c r="G350" s="7">
        <v>-3938053</v>
      </c>
      <c r="H350" s="7">
        <v>17015003</v>
      </c>
      <c r="K350">
        <f t="shared" si="92"/>
        <v>35.306240001158628</v>
      </c>
      <c r="L350">
        <f t="shared" si="93"/>
        <v>14.109372509109905</v>
      </c>
      <c r="M350">
        <f t="shared" si="94"/>
        <v>4.724421046679268</v>
      </c>
      <c r="N350">
        <f t="shared" si="95"/>
        <v>8.2647582974562026E-3</v>
      </c>
      <c r="O350">
        <f t="shared" si="96"/>
        <v>59.445269809277747</v>
      </c>
      <c r="P350">
        <f t="shared" si="97"/>
        <v>59.298336199614795</v>
      </c>
      <c r="Q350">
        <f t="shared" si="98"/>
        <v>2.4160266602244462E-2</v>
      </c>
      <c r="R350">
        <f t="shared" si="99"/>
        <v>59.421109542675502</v>
      </c>
      <c r="S350">
        <f t="shared" si="100"/>
        <v>4.708314202277772</v>
      </c>
      <c r="T350">
        <f t="shared" si="101"/>
        <v>0.51132346215805891</v>
      </c>
      <c r="U350">
        <f t="shared" si="88"/>
        <v>1.0194263979943174</v>
      </c>
      <c r="V350" s="6">
        <f t="shared" si="102"/>
        <v>6660.0000003352761</v>
      </c>
      <c r="W350">
        <f t="shared" si="103"/>
        <v>0.51317963718063131</v>
      </c>
      <c r="X350">
        <f t="shared" si="104"/>
        <v>4.6960719428171451</v>
      </c>
      <c r="Y350">
        <f t="shared" si="105"/>
        <v>-3.3918834390886353E-2</v>
      </c>
      <c r="Z350">
        <f t="shared" si="106"/>
        <v>2.3270132203183044E-6</v>
      </c>
      <c r="AA350">
        <f t="shared" si="107"/>
        <v>1.4530289764820488E-6</v>
      </c>
      <c r="AB350">
        <f t="shared" si="89"/>
        <v>2.7483774814057944</v>
      </c>
      <c r="AC350">
        <f t="shared" si="108"/>
        <v>2.4006617648581257</v>
      </c>
      <c r="AD350">
        <f t="shared" si="109"/>
        <v>-1.8077636047044625E-8</v>
      </c>
      <c r="AE350">
        <f t="shared" si="110"/>
        <v>9.6476529950373379E-4</v>
      </c>
      <c r="AF350">
        <f t="shared" si="111"/>
        <v>-1.8653099210272247E-6</v>
      </c>
      <c r="AG350" t="str">
        <f t="shared" si="90"/>
        <v>NaN</v>
      </c>
      <c r="AH350" t="str">
        <f t="shared" si="91"/>
        <v>NaN</v>
      </c>
    </row>
    <row r="351" spans="1:34" ht="15">
      <c r="A351" s="8">
        <v>43258.505555555559</v>
      </c>
      <c r="B351" s="9">
        <v>-5.4799999999999998E-4</v>
      </c>
      <c r="C351" s="7">
        <v>2.5347335649999998</v>
      </c>
      <c r="D351" s="9">
        <v>2.0199999999999999E-2</v>
      </c>
      <c r="E351" s="9">
        <v>0.02</v>
      </c>
      <c r="F351" s="9">
        <v>0.02</v>
      </c>
      <c r="G351" s="7">
        <v>-3938537</v>
      </c>
      <c r="H351" s="7">
        <v>17015003</v>
      </c>
      <c r="K351">
        <f t="shared" si="92"/>
        <v>35.369944132805387</v>
      </c>
      <c r="L351">
        <f t="shared" si="93"/>
        <v>14.148239335222081</v>
      </c>
      <c r="M351">
        <f t="shared" si="94"/>
        <v>4.7374353214943552</v>
      </c>
      <c r="N351">
        <f t="shared" si="95"/>
        <v>8.4146990206995578E-3</v>
      </c>
      <c r="O351">
        <f t="shared" si="96"/>
        <v>59.415099138992993</v>
      </c>
      <c r="P351">
        <f t="shared" si="97"/>
        <v>59.298336199614795</v>
      </c>
      <c r="Q351">
        <f t="shared" si="98"/>
        <v>-6.2958384887451757E-2</v>
      </c>
      <c r="R351">
        <f t="shared" si="99"/>
        <v>59.478057523880445</v>
      </c>
      <c r="S351">
        <f t="shared" si="100"/>
        <v>4.7794075780859897</v>
      </c>
      <c r="T351">
        <f t="shared" si="101"/>
        <v>0.52710669618367523</v>
      </c>
      <c r="U351">
        <f t="shared" si="88"/>
        <v>1.019106029078515</v>
      </c>
      <c r="V351" s="6">
        <f t="shared" si="102"/>
        <v>6720.0000005308539</v>
      </c>
      <c r="W351">
        <f t="shared" si="103"/>
        <v>0.52222405734552546</v>
      </c>
      <c r="X351">
        <f t="shared" si="104"/>
        <v>4.7157110572623973</v>
      </c>
      <c r="Y351">
        <f t="shared" si="105"/>
        <v>-3.3918834390886353E-2</v>
      </c>
      <c r="Z351">
        <f t="shared" si="106"/>
        <v>2.0234927728136465E-6</v>
      </c>
      <c r="AA351">
        <f t="shared" si="107"/>
        <v>1.5898856555001784E-6</v>
      </c>
      <c r="AB351">
        <f t="shared" si="89"/>
        <v>2.7371171069840741</v>
      </c>
      <c r="AC351">
        <f t="shared" si="108"/>
        <v>2.4002809154210878</v>
      </c>
      <c r="AD351">
        <f t="shared" si="109"/>
        <v>-1.9777179305325331E-8</v>
      </c>
      <c r="AE351">
        <f t="shared" si="110"/>
        <v>5.6393393099710273E-4</v>
      </c>
      <c r="AF351">
        <f t="shared" si="111"/>
        <v>-3.4911391620822328E-6</v>
      </c>
      <c r="AG351" t="str">
        <f t="shared" si="90"/>
        <v>NaN</v>
      </c>
      <c r="AH351" t="str">
        <f t="shared" si="91"/>
        <v>NaN</v>
      </c>
    </row>
    <row r="352" spans="1:34" ht="15">
      <c r="A352" s="8">
        <v>43258.506249999999</v>
      </c>
      <c r="B352" s="9">
        <v>-5.4900000000000001E-4</v>
      </c>
      <c r="C352" s="7">
        <v>2.5349999510000001</v>
      </c>
      <c r="D352" s="9">
        <v>2.0199999999999999E-2</v>
      </c>
      <c r="E352" s="9">
        <v>0.02</v>
      </c>
      <c r="F352" s="9">
        <v>0.02</v>
      </c>
      <c r="G352" s="7">
        <v>-3939020</v>
      </c>
      <c r="H352" s="7">
        <v>17015003</v>
      </c>
      <c r="K352">
        <f t="shared" si="92"/>
        <v>35.433648264452138</v>
      </c>
      <c r="L352">
        <f t="shared" si="93"/>
        <v>14.211943466868833</v>
      </c>
      <c r="M352">
        <f t="shared" si="94"/>
        <v>4.7587661879179342</v>
      </c>
      <c r="N352">
        <f t="shared" si="95"/>
        <v>8.4954364731004307E-3</v>
      </c>
      <c r="O352">
        <f t="shared" si="96"/>
        <v>59.415099138992993</v>
      </c>
      <c r="P352">
        <f t="shared" si="97"/>
        <v>59.298336199614795</v>
      </c>
      <c r="Q352">
        <f t="shared" si="98"/>
        <v>-6.2958384887451757E-2</v>
      </c>
      <c r="R352">
        <f t="shared" si="99"/>
        <v>59.478057523880445</v>
      </c>
      <c r="S352">
        <f t="shared" si="100"/>
        <v>4.8007384445095687</v>
      </c>
      <c r="T352">
        <f t="shared" si="101"/>
        <v>0.53560537538376729</v>
      </c>
      <c r="U352">
        <f t="shared" si="88"/>
        <v>1.0189335224403528</v>
      </c>
      <c r="V352" s="6">
        <f t="shared" si="102"/>
        <v>6780.0000000977889</v>
      </c>
      <c r="W352">
        <f t="shared" si="103"/>
        <v>0.53095619991512766</v>
      </c>
      <c r="X352">
        <f t="shared" si="104"/>
        <v>4.7417913489728996</v>
      </c>
      <c r="Y352">
        <f t="shared" si="105"/>
        <v>-6.2958384887451757E-2</v>
      </c>
      <c r="Z352">
        <f t="shared" si="106"/>
        <v>1.1097596416119563E-6</v>
      </c>
      <c r="AA352">
        <f t="shared" si="107"/>
        <v>1.6436345291692266E-6</v>
      </c>
      <c r="AB352">
        <f t="shared" si="89"/>
        <v>2.7331922626566496</v>
      </c>
      <c r="AC352">
        <f t="shared" si="108"/>
        <v>2.4000758422919897</v>
      </c>
      <c r="AD352">
        <f t="shared" si="109"/>
        <v>-1.1014225175770494E-8</v>
      </c>
      <c r="AE352">
        <f t="shared" si="110"/>
        <v>4.8312322500957875E-4</v>
      </c>
      <c r="AF352">
        <f t="shared" si="111"/>
        <v>-2.2694837178743283E-6</v>
      </c>
      <c r="AG352" t="str">
        <f t="shared" si="90"/>
        <v>NaN</v>
      </c>
      <c r="AH352" t="str">
        <f t="shared" si="91"/>
        <v>NaN</v>
      </c>
    </row>
    <row r="353" spans="1:34" ht="15">
      <c r="A353" s="8">
        <v>43258.506944444445</v>
      </c>
      <c r="B353" s="9">
        <v>-5.5000000000000003E-4</v>
      </c>
      <c r="C353" s="7">
        <v>2.5351509820000002</v>
      </c>
      <c r="D353" s="9">
        <v>2.0199999999999999E-2</v>
      </c>
      <c r="E353" s="9">
        <v>0.02</v>
      </c>
      <c r="F353" s="9">
        <v>0.02</v>
      </c>
      <c r="G353" s="7">
        <v>-3939502</v>
      </c>
      <c r="H353" s="7">
        <v>17015003</v>
      </c>
      <c r="K353">
        <f t="shared" si="92"/>
        <v>35.49735239609889</v>
      </c>
      <c r="L353">
        <f t="shared" si="93"/>
        <v>14.275647598515585</v>
      </c>
      <c r="M353">
        <f t="shared" si="94"/>
        <v>4.7800970543415131</v>
      </c>
      <c r="N353">
        <f t="shared" si="95"/>
        <v>8.5412116195929429E-3</v>
      </c>
      <c r="O353">
        <f t="shared" si="96"/>
        <v>59.415099138992993</v>
      </c>
      <c r="P353">
        <f t="shared" si="97"/>
        <v>59.298336199614795</v>
      </c>
      <c r="Q353">
        <f t="shared" si="98"/>
        <v>-6.2958384887451757E-2</v>
      </c>
      <c r="R353">
        <f t="shared" si="99"/>
        <v>59.478057523880445</v>
      </c>
      <c r="S353">
        <f t="shared" si="100"/>
        <v>4.8220693109331476</v>
      </c>
      <c r="T353">
        <f t="shared" si="101"/>
        <v>0.54042381185666333</v>
      </c>
      <c r="U353">
        <f t="shared" si="88"/>
        <v>1.0188357175629632</v>
      </c>
      <c r="V353" s="6">
        <f t="shared" si="102"/>
        <v>6840.0000002933666</v>
      </c>
      <c r="W353">
        <f t="shared" si="103"/>
        <v>0.53909296684091279</v>
      </c>
      <c r="X353">
        <f t="shared" si="104"/>
        <v>4.7663529710543617</v>
      </c>
      <c r="Y353">
        <f t="shared" si="105"/>
        <v>-6.2958384887451757E-2</v>
      </c>
      <c r="Z353">
        <f t="shared" si="106"/>
        <v>1.1002709658575642E-6</v>
      </c>
      <c r="AA353">
        <f t="shared" si="107"/>
        <v>1.5388466915334752E-6</v>
      </c>
      <c r="AB353">
        <f t="shared" si="89"/>
        <v>2.7152746818477751</v>
      </c>
      <c r="AC353">
        <f t="shared" si="108"/>
        <v>2.3999595734198986</v>
      </c>
      <c r="AD353">
        <f t="shared" si="109"/>
        <v>-1.0311527645812766E-8</v>
      </c>
      <c r="AE353">
        <f t="shared" si="110"/>
        <v>4.8808731207602735E-4</v>
      </c>
      <c r="AF353">
        <f t="shared" si="111"/>
        <v>-2.1030835587997047E-6</v>
      </c>
      <c r="AG353" t="str">
        <f t="shared" si="90"/>
        <v>NaN</v>
      </c>
      <c r="AH353" t="str">
        <f t="shared" si="91"/>
        <v>NaN</v>
      </c>
    </row>
    <row r="354" spans="1:34" ht="15">
      <c r="A354" s="8">
        <v>43258.507638888892</v>
      </c>
      <c r="B354" s="9">
        <v>-5.5099999999999995E-4</v>
      </c>
      <c r="C354" s="7">
        <v>2.5354137990000001</v>
      </c>
      <c r="D354" s="9">
        <v>2.0199999999999999E-2</v>
      </c>
      <c r="E354" s="9">
        <v>0.02</v>
      </c>
      <c r="F354" s="9">
        <v>0.02</v>
      </c>
      <c r="G354" s="7">
        <v>-3939980</v>
      </c>
      <c r="H354" s="7">
        <v>17015003</v>
      </c>
      <c r="K354">
        <f t="shared" si="92"/>
        <v>35.561056527745635</v>
      </c>
      <c r="L354">
        <f t="shared" si="93"/>
        <v>14.339351730162329</v>
      </c>
      <c r="M354">
        <f t="shared" si="94"/>
        <v>4.8014279207650903</v>
      </c>
      <c r="N354">
        <f t="shared" si="95"/>
        <v>8.6208673636170522E-3</v>
      </c>
      <c r="O354">
        <f t="shared" si="96"/>
        <v>59.415099138992993</v>
      </c>
      <c r="P354">
        <f t="shared" si="97"/>
        <v>59.298336199614795</v>
      </c>
      <c r="Q354">
        <f t="shared" si="98"/>
        <v>-6.2958384887451757E-2</v>
      </c>
      <c r="R354">
        <f t="shared" si="99"/>
        <v>59.478057523880445</v>
      </c>
      <c r="S354">
        <f t="shared" si="100"/>
        <v>4.8434001773567248</v>
      </c>
      <c r="T354">
        <f t="shared" si="101"/>
        <v>0.54880862701709576</v>
      </c>
      <c r="U354">
        <f t="shared" si="88"/>
        <v>1.0186655221430772</v>
      </c>
      <c r="V354" s="6">
        <f t="shared" si="102"/>
        <v>6900.0000004889444</v>
      </c>
      <c r="W354">
        <f t="shared" si="103"/>
        <v>0.54658766593980124</v>
      </c>
      <c r="X354">
        <f t="shared" si="104"/>
        <v>4.7882410806813294</v>
      </c>
      <c r="Y354">
        <f t="shared" si="105"/>
        <v>-6.2958384887451757E-2</v>
      </c>
      <c r="Z354">
        <f t="shared" si="106"/>
        <v>1.8211413686232455E-6</v>
      </c>
      <c r="AA354">
        <f t="shared" si="107"/>
        <v>1.4033455385410222E-6</v>
      </c>
      <c r="AB354">
        <f t="shared" si="89"/>
        <v>2.6977237710147923</v>
      </c>
      <c r="AC354">
        <f t="shared" si="108"/>
        <v>2.3997572478300775</v>
      </c>
      <c r="AD354">
        <f t="shared" si="109"/>
        <v>-9.4027666745547415E-9</v>
      </c>
      <c r="AE354">
        <f t="shared" si="110"/>
        <v>7.4895601406695035E-4</v>
      </c>
      <c r="AF354">
        <f t="shared" si="111"/>
        <v>-1.2497708271899548E-6</v>
      </c>
      <c r="AG354" t="str">
        <f t="shared" si="90"/>
        <v>NaN</v>
      </c>
      <c r="AH354" t="str">
        <f t="shared" si="91"/>
        <v>NaN</v>
      </c>
    </row>
    <row r="355" spans="1:34" ht="15">
      <c r="A355" s="8">
        <v>43258.508333333331</v>
      </c>
      <c r="B355" s="9">
        <v>-5.5199999999999997E-4</v>
      </c>
      <c r="C355" s="7">
        <v>2.5358359730000002</v>
      </c>
      <c r="D355" s="9">
        <v>2.0199999999999999E-2</v>
      </c>
      <c r="E355" s="9">
        <v>2.01E-2</v>
      </c>
      <c r="F355" s="9">
        <v>0.02</v>
      </c>
      <c r="G355" s="7">
        <v>-3940464</v>
      </c>
      <c r="H355" s="7">
        <v>17015003</v>
      </c>
      <c r="K355">
        <f t="shared" si="92"/>
        <v>35.624760659392386</v>
      </c>
      <c r="L355">
        <f t="shared" si="93"/>
        <v>14.403055861809081</v>
      </c>
      <c r="M355">
        <f t="shared" si="94"/>
        <v>4.8227587871886692</v>
      </c>
      <c r="N355">
        <f t="shared" si="95"/>
        <v>8.7488217352051211E-3</v>
      </c>
      <c r="O355">
        <f t="shared" si="96"/>
        <v>59.415099138992993</v>
      </c>
      <c r="P355">
        <f t="shared" si="97"/>
        <v>59.597630269538101</v>
      </c>
      <c r="Q355">
        <f t="shared" si="98"/>
        <v>-6.2958384887451757E-2</v>
      </c>
      <c r="R355">
        <f t="shared" si="99"/>
        <v>59.478057523880445</v>
      </c>
      <c r="S355">
        <f t="shared" si="100"/>
        <v>4.8647310437803037</v>
      </c>
      <c r="T355">
        <f t="shared" si="101"/>
        <v>0.56227750823689249</v>
      </c>
      <c r="U355">
        <f t="shared" si="88"/>
        <v>1.0183921300824603</v>
      </c>
      <c r="V355" s="6">
        <f t="shared" si="102"/>
        <v>6960.0000000558794</v>
      </c>
      <c r="W355">
        <f t="shared" si="103"/>
        <v>0.5543041713142518</v>
      </c>
      <c r="X355">
        <f t="shared" si="104"/>
        <v>4.7958099570925876</v>
      </c>
      <c r="Y355">
        <f t="shared" si="105"/>
        <v>3.7159983404421837E-2</v>
      </c>
      <c r="Z355">
        <f t="shared" si="106"/>
        <v>1.3152695047376914E-6</v>
      </c>
      <c r="AA355">
        <f t="shared" si="107"/>
        <v>1.2317097297309791E-6</v>
      </c>
      <c r="AB355">
        <f t="shared" si="89"/>
        <v>2.6329893853081265</v>
      </c>
      <c r="AC355">
        <f t="shared" si="108"/>
        <v>2.3994322437262436</v>
      </c>
      <c r="AD355">
        <f t="shared" si="109"/>
        <v>1.3980369783108655E-8</v>
      </c>
      <c r="AE355">
        <f t="shared" si="110"/>
        <v>1.6104457040440107E-3</v>
      </c>
      <c r="AF355">
        <f t="shared" si="111"/>
        <v>8.6417879894263732E-7</v>
      </c>
      <c r="AG355">
        <f t="shared" si="90"/>
        <v>1.3980369783108654E-6</v>
      </c>
      <c r="AH355">
        <f t="shared" si="91"/>
        <v>8.6417879894263722E-3</v>
      </c>
    </row>
    <row r="356" spans="1:34" ht="15">
      <c r="A356" s="8">
        <v>43258.509027777778</v>
      </c>
      <c r="B356" s="9">
        <v>-5.5400000000000002E-4</v>
      </c>
      <c r="C356" s="7">
        <v>2.535908515</v>
      </c>
      <c r="D356" s="9">
        <v>2.0299999999999999E-2</v>
      </c>
      <c r="E356" s="9">
        <v>2.01E-2</v>
      </c>
      <c r="F356" s="9">
        <v>0.02</v>
      </c>
      <c r="G356" s="7">
        <v>-3940947</v>
      </c>
      <c r="H356" s="7">
        <v>17015003</v>
      </c>
      <c r="K356">
        <f t="shared" si="92"/>
        <v>35.752168922685897</v>
      </c>
      <c r="L356">
        <f t="shared" si="93"/>
        <v>14.530464125102592</v>
      </c>
      <c r="M356">
        <f t="shared" si="94"/>
        <v>4.8654205200358289</v>
      </c>
      <c r="N356">
        <f t="shared" si="95"/>
        <v>8.7708080868604075E-3</v>
      </c>
      <c r="O356">
        <f t="shared" si="96"/>
        <v>59.715454243868614</v>
      </c>
      <c r="P356">
        <f t="shared" si="97"/>
        <v>59.597630269538101</v>
      </c>
      <c r="Q356">
        <f t="shared" si="98"/>
        <v>0.23739671998816902</v>
      </c>
      <c r="R356">
        <f t="shared" si="99"/>
        <v>59.478057523880445</v>
      </c>
      <c r="S356">
        <f t="shared" si="100"/>
        <v>4.7071560400437162</v>
      </c>
      <c r="T356">
        <f t="shared" si="101"/>
        <v>0.56459186104271208</v>
      </c>
      <c r="U356">
        <f t="shared" si="88"/>
        <v>1.0183451532272747</v>
      </c>
      <c r="V356" s="6">
        <f t="shared" si="102"/>
        <v>7020.0000002514571</v>
      </c>
      <c r="W356">
        <f t="shared" si="103"/>
        <v>0.56157414618290324</v>
      </c>
      <c r="X356">
        <f t="shared" si="104"/>
        <v>4.8017379976251089</v>
      </c>
      <c r="Y356">
        <f t="shared" si="105"/>
        <v>0.13727835169629543</v>
      </c>
      <c r="Z356">
        <f t="shared" si="106"/>
        <v>1.0749793667719185E-6</v>
      </c>
      <c r="AA356">
        <f t="shared" si="107"/>
        <v>1.1233080460706712E-6</v>
      </c>
      <c r="AB356">
        <f t="shared" si="89"/>
        <v>2.5539716027867856</v>
      </c>
      <c r="AC356">
        <f t="shared" si="108"/>
        <v>2.3993763983930392</v>
      </c>
      <c r="AD356">
        <f t="shared" si="109"/>
        <v>3.4512188805932523E-9</v>
      </c>
      <c r="AE356">
        <f t="shared" si="110"/>
        <v>6.5179827274161693E-4</v>
      </c>
      <c r="AF356">
        <f t="shared" si="111"/>
        <v>5.27096745094496E-7</v>
      </c>
      <c r="AG356">
        <f t="shared" si="90"/>
        <v>3.4512188805932521E-7</v>
      </c>
      <c r="AH356">
        <f t="shared" si="91"/>
        <v>5.2709674509449599E-3</v>
      </c>
    </row>
    <row r="357" spans="1:34" ht="15">
      <c r="A357" s="8">
        <v>43258.509722222225</v>
      </c>
      <c r="B357" s="9">
        <v>-5.5400000000000002E-4</v>
      </c>
      <c r="C357" s="7">
        <v>2.536240308</v>
      </c>
      <c r="D357" s="9">
        <v>2.0299999999999999E-2</v>
      </c>
      <c r="E357" s="9">
        <v>2.01E-2</v>
      </c>
      <c r="F357" s="9">
        <v>0.02</v>
      </c>
      <c r="G357" s="7">
        <v>-3941428</v>
      </c>
      <c r="H357" s="7">
        <v>17015003</v>
      </c>
      <c r="K357">
        <f t="shared" si="92"/>
        <v>35.752168922685897</v>
      </c>
      <c r="L357">
        <f t="shared" si="93"/>
        <v>14.530464125102592</v>
      </c>
      <c r="M357">
        <f t="shared" si="94"/>
        <v>4.8654205200358289</v>
      </c>
      <c r="N357">
        <f t="shared" si="95"/>
        <v>8.8713693834165785E-3</v>
      </c>
      <c r="O357">
        <f t="shared" si="96"/>
        <v>59.715454243868614</v>
      </c>
      <c r="P357">
        <f t="shared" si="97"/>
        <v>59.597630269538101</v>
      </c>
      <c r="Q357">
        <f t="shared" si="98"/>
        <v>0.23739671998816902</v>
      </c>
      <c r="R357">
        <f t="shared" si="99"/>
        <v>59.478057523880445</v>
      </c>
      <c r="S357">
        <f t="shared" si="100"/>
        <v>4.7071560400437162</v>
      </c>
      <c r="T357">
        <f t="shared" si="101"/>
        <v>0.57517726068020392</v>
      </c>
      <c r="U357">
        <f t="shared" si="88"/>
        <v>1.0181302902277338</v>
      </c>
      <c r="V357" s="6">
        <f t="shared" si="102"/>
        <v>7080.0000004470348</v>
      </c>
      <c r="W357">
        <f t="shared" si="103"/>
        <v>0.5682516658165403</v>
      </c>
      <c r="X357">
        <f t="shared" si="104"/>
        <v>4.8268458332863782</v>
      </c>
      <c r="Y357">
        <f t="shared" si="105"/>
        <v>0.2110992805241049</v>
      </c>
      <c r="Z357">
        <f t="shared" si="106"/>
        <v>1.3785051493711319E-6</v>
      </c>
      <c r="AA357">
        <f t="shared" si="107"/>
        <v>1.0243923748504647E-6</v>
      </c>
      <c r="AB357">
        <f t="shared" si="89"/>
        <v>2.519615314467182</v>
      </c>
      <c r="AC357">
        <f t="shared" si="108"/>
        <v>2.3991209726997864</v>
      </c>
      <c r="AD357">
        <f t="shared" si="109"/>
        <v>2.0464872281408449E-9</v>
      </c>
      <c r="AE357">
        <f t="shared" si="110"/>
        <v>4.1194836983414235E-4</v>
      </c>
      <c r="AF357">
        <f t="shared" si="111"/>
        <v>4.9453528741773768E-7</v>
      </c>
      <c r="AG357">
        <f t="shared" si="90"/>
        <v>2.046487228140845E-7</v>
      </c>
      <c r="AH357">
        <f t="shared" si="91"/>
        <v>4.9453528741773773E-3</v>
      </c>
    </row>
    <row r="358" spans="1:34" ht="15">
      <c r="A358" s="8">
        <v>43258.510416666664</v>
      </c>
      <c r="B358" s="9">
        <v>-5.5699999999999999E-4</v>
      </c>
      <c r="C358" s="7">
        <v>2.5364270160000002</v>
      </c>
      <c r="D358" s="9">
        <v>2.0299999999999999E-2</v>
      </c>
      <c r="E358" s="9">
        <v>2.01E-2</v>
      </c>
      <c r="F358" s="7">
        <v>2.0026176E-2</v>
      </c>
      <c r="G358" s="7">
        <v>-3941911</v>
      </c>
      <c r="H358" s="7">
        <v>17015003</v>
      </c>
      <c r="K358">
        <f t="shared" si="92"/>
        <v>35.943281317626145</v>
      </c>
      <c r="L358">
        <f t="shared" si="93"/>
        <v>14.68716840627342</v>
      </c>
      <c r="M358">
        <f t="shared" si="94"/>
        <v>4.9178918119795494</v>
      </c>
      <c r="N358">
        <f t="shared" si="95"/>
        <v>8.9279576735777078E-3</v>
      </c>
      <c r="O358">
        <f t="shared" si="96"/>
        <v>59.715454243868614</v>
      </c>
      <c r="P358">
        <f t="shared" si="97"/>
        <v>59.597630269538101</v>
      </c>
      <c r="Q358">
        <f t="shared" si="98"/>
        <v>0.15850440159597667</v>
      </c>
      <c r="R358">
        <f t="shared" si="99"/>
        <v>59.556949842272637</v>
      </c>
      <c r="S358">
        <f t="shared" si="100"/>
        <v>4.8122222109155652</v>
      </c>
      <c r="T358">
        <f t="shared" si="101"/>
        <v>0.58113392280242793</v>
      </c>
      <c r="U358">
        <f t="shared" si="88"/>
        <v>1.018009381586146</v>
      </c>
      <c r="V358" s="6">
        <f t="shared" si="102"/>
        <v>7140.0000000139698</v>
      </c>
      <c r="W358">
        <f t="shared" si="103"/>
        <v>0.57375011334362658</v>
      </c>
      <c r="X358">
        <f t="shared" si="104"/>
        <v>4.844606834134332</v>
      </c>
      <c r="Y358">
        <f t="shared" si="105"/>
        <v>0.2110992805241049</v>
      </c>
      <c r="Z358">
        <f t="shared" si="106"/>
        <v>8.220421111433454E-7</v>
      </c>
      <c r="AA358">
        <f t="shared" si="107"/>
        <v>8.6359734206843028E-7</v>
      </c>
      <c r="AB358">
        <f t="shared" si="89"/>
        <v>2.4833906779507346</v>
      </c>
      <c r="AC358">
        <f t="shared" si="108"/>
        <v>2.3989772384427774</v>
      </c>
      <c r="AD358">
        <f t="shared" si="109"/>
        <v>1.7251544336334215E-9</v>
      </c>
      <c r="AE358">
        <f t="shared" si="110"/>
        <v>3.6096385195150718E-4</v>
      </c>
      <c r="AF358">
        <f t="shared" si="111"/>
        <v>4.7576808102849578E-7</v>
      </c>
      <c r="AG358">
        <f t="shared" si="90"/>
        <v>1.7251544336334214E-7</v>
      </c>
      <c r="AH358">
        <f t="shared" si="91"/>
        <v>4.7576808102849574E-3</v>
      </c>
    </row>
    <row r="359" spans="1:34" ht="15">
      <c r="A359" s="8">
        <v>43258.511111111111</v>
      </c>
      <c r="B359" s="9">
        <v>-5.5800000000000001E-4</v>
      </c>
      <c r="C359" s="7">
        <v>2.536549505</v>
      </c>
      <c r="D359" s="9">
        <v>2.0299999999999999E-2</v>
      </c>
      <c r="E359" s="9">
        <v>2.01E-2</v>
      </c>
      <c r="F359" s="9">
        <v>0.02</v>
      </c>
      <c r="G359" s="7">
        <v>-3942396</v>
      </c>
      <c r="H359" s="7">
        <v>17015003</v>
      </c>
      <c r="K359">
        <f t="shared" si="92"/>
        <v>36.006985449272904</v>
      </c>
      <c r="L359">
        <f t="shared" si="93"/>
        <v>14.785280651689598</v>
      </c>
      <c r="M359">
        <f t="shared" si="94"/>
        <v>4.9507439857301447</v>
      </c>
      <c r="N359">
        <f t="shared" si="95"/>
        <v>8.9650821839014575E-3</v>
      </c>
      <c r="O359">
        <f t="shared" si="96"/>
        <v>59.715454243868614</v>
      </c>
      <c r="P359">
        <f t="shared" si="97"/>
        <v>59.597630269538101</v>
      </c>
      <c r="Q359">
        <f t="shared" si="98"/>
        <v>0.23739671998816902</v>
      </c>
      <c r="R359">
        <f t="shared" si="99"/>
        <v>59.478057523880445</v>
      </c>
      <c r="S359">
        <f t="shared" si="100"/>
        <v>4.7924795057380321</v>
      </c>
      <c r="T359">
        <f t="shared" si="101"/>
        <v>0.58504176599440161</v>
      </c>
      <c r="U359">
        <f t="shared" si="88"/>
        <v>1.0179300599791479</v>
      </c>
      <c r="V359" s="6">
        <f t="shared" si="102"/>
        <v>7200.0000002095476</v>
      </c>
      <c r="W359">
        <f t="shared" si="103"/>
        <v>0.57919310746122743</v>
      </c>
      <c r="X359">
        <f t="shared" si="104"/>
        <v>4.8708092920945312</v>
      </c>
      <c r="Y359">
        <f t="shared" si="105"/>
        <v>0.14344211608691873</v>
      </c>
      <c r="Z359">
        <f t="shared" si="106"/>
        <v>3.5094785598980189E-7</v>
      </c>
      <c r="AA359">
        <f t="shared" si="107"/>
        <v>7.7326260539303838E-7</v>
      </c>
      <c r="AB359">
        <f t="shared" si="89"/>
        <v>2.4918617893503017</v>
      </c>
      <c r="AC359">
        <f t="shared" si="108"/>
        <v>2.398882942186555</v>
      </c>
      <c r="AD359">
        <f t="shared" si="109"/>
        <v>2.273194981991235E-9</v>
      </c>
      <c r="AE359">
        <f t="shared" si="110"/>
        <v>3.0827123563165995E-4</v>
      </c>
      <c r="AF359">
        <f t="shared" si="111"/>
        <v>7.3406534470359793E-7</v>
      </c>
      <c r="AG359">
        <f t="shared" si="90"/>
        <v>2.273194981991235E-7</v>
      </c>
      <c r="AH359">
        <f t="shared" si="91"/>
        <v>7.3406534470359793E-3</v>
      </c>
    </row>
    <row r="360" spans="1:34" ht="15">
      <c r="A360" s="8">
        <v>43258.511805555558</v>
      </c>
      <c r="B360" s="9">
        <v>-5.5999999999999995E-4</v>
      </c>
      <c r="C360" s="7">
        <v>2.5365590189999998</v>
      </c>
      <c r="D360" s="7">
        <v>2.0262418000000001E-2</v>
      </c>
      <c r="E360" s="9">
        <v>2.01E-2</v>
      </c>
      <c r="F360" s="7">
        <v>2.0029892000000001E-2</v>
      </c>
      <c r="G360" s="7">
        <v>-3942877</v>
      </c>
      <c r="H360" s="7">
        <v>17015003</v>
      </c>
      <c r="K360">
        <f t="shared" si="92"/>
        <v>36.1343937125664</v>
      </c>
      <c r="L360">
        <f t="shared" si="93"/>
        <v>14.873396153033385</v>
      </c>
      <c r="M360">
        <f t="shared" si="94"/>
        <v>4.9802488222364101</v>
      </c>
      <c r="N360">
        <f t="shared" si="95"/>
        <v>8.9679657292909554E-3</v>
      </c>
      <c r="O360">
        <f t="shared" si="96"/>
        <v>59.602574788354261</v>
      </c>
      <c r="P360">
        <f t="shared" si="97"/>
        <v>59.597630269538101</v>
      </c>
      <c r="Q360">
        <f t="shared" si="98"/>
        <v>3.4425226676610521E-2</v>
      </c>
      <c r="R360">
        <f t="shared" si="99"/>
        <v>59.56814956167765</v>
      </c>
      <c r="S360">
        <f t="shared" si="100"/>
        <v>4.9572986711186697</v>
      </c>
      <c r="T360">
        <f t="shared" si="101"/>
        <v>0.58534529708803307</v>
      </c>
      <c r="U360">
        <f t="shared" si="88"/>
        <v>1.0179238988890176</v>
      </c>
      <c r="V360" s="6">
        <f t="shared" si="102"/>
        <v>7260.0000004051253</v>
      </c>
      <c r="W360">
        <f t="shared" si="103"/>
        <v>0.58453979189561822</v>
      </c>
      <c r="X360">
        <f t="shared" si="104"/>
        <v>4.8953709141759942</v>
      </c>
      <c r="Y360">
        <f t="shared" si="105"/>
        <v>0.16973955555098286</v>
      </c>
      <c r="Z360">
        <f t="shared" si="106"/>
        <v>4.078612673161175E-7</v>
      </c>
      <c r="AA360">
        <f t="shared" si="107"/>
        <v>6.7795963995156891E-7</v>
      </c>
      <c r="AB360">
        <f t="shared" si="89"/>
        <v>2.4607974706644349</v>
      </c>
      <c r="AC360">
        <f t="shared" si="108"/>
        <v>2.3988756179812656</v>
      </c>
      <c r="AD360">
        <f t="shared" si="109"/>
        <v>1.6842471354697466E-9</v>
      </c>
      <c r="AE360">
        <f t="shared" si="110"/>
        <v>2.9251167620845822E-4</v>
      </c>
      <c r="AF360">
        <f t="shared" si="111"/>
        <v>5.7318345617424812E-7</v>
      </c>
      <c r="AG360">
        <f t="shared" si="90"/>
        <v>1.6842471354697467E-7</v>
      </c>
      <c r="AH360">
        <f t="shared" si="91"/>
        <v>5.7318345617424814E-3</v>
      </c>
    </row>
    <row r="361" spans="1:34" ht="15">
      <c r="A361" s="8">
        <v>43258.512499999997</v>
      </c>
      <c r="B361" s="9">
        <v>-5.5800000000000001E-4</v>
      </c>
      <c r="C361" s="7">
        <v>2.5367029149999998</v>
      </c>
      <c r="D361" s="9">
        <v>2.0299999999999999E-2</v>
      </c>
      <c r="E361" s="9">
        <v>2.01E-2</v>
      </c>
      <c r="F361" s="9">
        <v>0.02</v>
      </c>
      <c r="G361" s="7">
        <v>-3943360</v>
      </c>
      <c r="H361" s="7">
        <v>17015003</v>
      </c>
      <c r="K361">
        <f t="shared" si="92"/>
        <v>36.006985449272904</v>
      </c>
      <c r="L361">
        <f t="shared" si="93"/>
        <v>14.785280651689598</v>
      </c>
      <c r="M361">
        <f t="shared" si="94"/>
        <v>4.9507439857301447</v>
      </c>
      <c r="N361">
        <f t="shared" si="95"/>
        <v>9.0115783682834759E-3</v>
      </c>
      <c r="O361">
        <f t="shared" si="96"/>
        <v>59.715454243868614</v>
      </c>
      <c r="P361">
        <f t="shared" si="97"/>
        <v>59.597630269538101</v>
      </c>
      <c r="Q361">
        <f t="shared" si="98"/>
        <v>0.23739671998816902</v>
      </c>
      <c r="R361">
        <f t="shared" si="99"/>
        <v>59.478057523880445</v>
      </c>
      <c r="S361">
        <f t="shared" si="100"/>
        <v>4.7924795057380321</v>
      </c>
      <c r="T361">
        <f t="shared" si="101"/>
        <v>0.58993610119250883</v>
      </c>
      <c r="U361">
        <f t="shared" si="88"/>
        <v>1.0178307145054353</v>
      </c>
      <c r="V361" s="6">
        <f t="shared" si="102"/>
        <v>7319.9999999720603</v>
      </c>
      <c r="W361">
        <f t="shared" si="103"/>
        <v>0.58943119196018023</v>
      </c>
      <c r="X361">
        <f t="shared" si="104"/>
        <v>4.9215733721361934</v>
      </c>
      <c r="Y361">
        <f t="shared" si="105"/>
        <v>0.16973955555098286</v>
      </c>
      <c r="Z361">
        <f t="shared" si="106"/>
        <v>6.9557613914900443E-7</v>
      </c>
      <c r="AA361">
        <f t="shared" si="107"/>
        <v>5.7904320829773792E-7</v>
      </c>
      <c r="AB361">
        <f t="shared" si="89"/>
        <v>2.4800903883454364</v>
      </c>
      <c r="AC361">
        <f t="shared" si="108"/>
        <v>2.3987648418782248</v>
      </c>
      <c r="AD361">
        <f t="shared" si="109"/>
        <v>1.4384437832352758E-9</v>
      </c>
      <c r="AE361">
        <f t="shared" si="110"/>
        <v>2.7516776086776115E-4</v>
      </c>
      <c r="AF361">
        <f t="shared" si="111"/>
        <v>5.203869293093549E-7</v>
      </c>
      <c r="AG361">
        <f t="shared" si="90"/>
        <v>1.4384437832352756E-7</v>
      </c>
      <c r="AH361">
        <f t="shared" si="91"/>
        <v>5.2038692930935493E-3</v>
      </c>
    </row>
    <row r="362" spans="1:34" ht="15">
      <c r="A362" s="8">
        <v>43258.513194444444</v>
      </c>
      <c r="B362" s="9">
        <v>-5.5999999999999995E-4</v>
      </c>
      <c r="C362" s="7">
        <v>2.536820648</v>
      </c>
      <c r="D362" s="9">
        <v>2.0299999999999999E-2</v>
      </c>
      <c r="E362" s="9">
        <v>2.01E-2</v>
      </c>
      <c r="F362" s="9">
        <v>0.02</v>
      </c>
      <c r="G362" s="7">
        <v>-3943842</v>
      </c>
      <c r="H362" s="7">
        <v>17015003</v>
      </c>
      <c r="K362">
        <f t="shared" si="92"/>
        <v>36.1343937125664</v>
      </c>
      <c r="L362">
        <f t="shared" si="93"/>
        <v>14.912688914983095</v>
      </c>
      <c r="M362">
        <f t="shared" si="94"/>
        <v>4.9934057185773009</v>
      </c>
      <c r="N362">
        <f t="shared" si="95"/>
        <v>9.0472614089970125E-3</v>
      </c>
      <c r="O362">
        <f t="shared" si="96"/>
        <v>59.715454243868614</v>
      </c>
      <c r="P362">
        <f t="shared" si="97"/>
        <v>59.597630269538101</v>
      </c>
      <c r="Q362">
        <f t="shared" si="98"/>
        <v>0.23739671998816902</v>
      </c>
      <c r="R362">
        <f t="shared" si="99"/>
        <v>59.478057523880445</v>
      </c>
      <c r="S362">
        <f t="shared" si="100"/>
        <v>4.8351412385851882</v>
      </c>
      <c r="T362">
        <f t="shared" si="101"/>
        <v>0.59369221074130207</v>
      </c>
      <c r="U362">
        <f t="shared" si="88"/>
        <v>1.0177544727959209</v>
      </c>
      <c r="V362" s="6">
        <f t="shared" si="102"/>
        <v>7380.0000001676381</v>
      </c>
      <c r="W362">
        <f t="shared" si="103"/>
        <v>0.59417082893204787</v>
      </c>
      <c r="X362">
        <f t="shared" si="104"/>
        <v>4.9461349942176565</v>
      </c>
      <c r="Y362">
        <f t="shared" si="105"/>
        <v>0.13693278560527725</v>
      </c>
      <c r="Z362">
        <f t="shared" si="106"/>
        <v>6.8292634800994854E-7</v>
      </c>
      <c r="AA362">
        <f t="shared" si="107"/>
        <v>5.9665856659833908E-7</v>
      </c>
      <c r="AB362">
        <f t="shared" si="89"/>
        <v>2.4667654821336629</v>
      </c>
      <c r="AC362">
        <f t="shared" si="108"/>
        <v>2.3986742069548121</v>
      </c>
      <c r="AD362">
        <f t="shared" si="109"/>
        <v>1.837244728409545E-9</v>
      </c>
      <c r="AE362">
        <f t="shared" si="110"/>
        <v>2.036229174289985E-4</v>
      </c>
      <c r="AF362">
        <f t="shared" si="111"/>
        <v>8.9819656606906259E-7</v>
      </c>
      <c r="AG362">
        <f t="shared" si="90"/>
        <v>1.8372447284095451E-7</v>
      </c>
      <c r="AH362">
        <f t="shared" si="91"/>
        <v>8.9819656606906252E-3</v>
      </c>
    </row>
    <row r="363" spans="1:34" ht="15">
      <c r="A363" s="8">
        <v>43258.513888888891</v>
      </c>
      <c r="B363" s="9">
        <v>-5.62E-4</v>
      </c>
      <c r="C363" s="7">
        <v>2.5369597860000002</v>
      </c>
      <c r="D363" s="9">
        <v>2.0299999999999999E-2</v>
      </c>
      <c r="E363" s="9">
        <v>2.01E-2</v>
      </c>
      <c r="F363" s="9">
        <v>2.01E-2</v>
      </c>
      <c r="G363" s="7">
        <v>-3944321</v>
      </c>
      <c r="H363" s="7">
        <v>17015003</v>
      </c>
      <c r="K363">
        <f t="shared" si="92"/>
        <v>36.261801975859903</v>
      </c>
      <c r="L363">
        <f t="shared" si="93"/>
        <v>14.9086480883873</v>
      </c>
      <c r="M363">
        <f t="shared" si="94"/>
        <v>4.9920526771005926</v>
      </c>
      <c r="N363">
        <f t="shared" si="95"/>
        <v>9.0894319722103854E-3</v>
      </c>
      <c r="O363">
        <f t="shared" si="96"/>
        <v>59.715454243868614</v>
      </c>
      <c r="P363">
        <f t="shared" si="97"/>
        <v>59.597630269538101</v>
      </c>
      <c r="Q363">
        <f t="shared" si="98"/>
        <v>-6.3995083160506283E-2</v>
      </c>
      <c r="R363">
        <f t="shared" si="99"/>
        <v>59.77944932702912</v>
      </c>
      <c r="S363">
        <f t="shared" si="100"/>
        <v>5.0347160658742638</v>
      </c>
      <c r="T363">
        <f t="shared" si="101"/>
        <v>0.59813121739534125</v>
      </c>
      <c r="U363">
        <f t="shared" si="88"/>
        <v>1.0176643696049847</v>
      </c>
      <c r="V363" s="6">
        <f t="shared" si="102"/>
        <v>7440.0000003632158</v>
      </c>
      <c r="W363">
        <f t="shared" si="103"/>
        <v>0.59849020435258204</v>
      </c>
      <c r="X363">
        <f t="shared" si="104"/>
        <v>4.9860994421901763</v>
      </c>
      <c r="Y363">
        <f t="shared" si="105"/>
        <v>7.9415173892383464E-2</v>
      </c>
      <c r="Z363">
        <f t="shared" si="106"/>
        <v>4.0785860868163302E-7</v>
      </c>
      <c r="AA363">
        <f t="shared" si="107"/>
        <v>6.1833897912548223E-7</v>
      </c>
      <c r="AB363">
        <f t="shared" si="89"/>
        <v>2.4929166230811459</v>
      </c>
      <c r="AC363">
        <f t="shared" si="108"/>
        <v>2.3985670937242505</v>
      </c>
      <c r="AD363">
        <f t="shared" si="109"/>
        <v>3.2828596198184086E-9</v>
      </c>
      <c r="AE363">
        <f t="shared" si="110"/>
        <v>1.4792994894197875E-4</v>
      </c>
      <c r="AF363">
        <f t="shared" si="111"/>
        <v>2.2091603537594612E-6</v>
      </c>
      <c r="AG363">
        <f t="shared" si="90"/>
        <v>3.2828596198184083E-7</v>
      </c>
      <c r="AH363">
        <f t="shared" si="91"/>
        <v>2.2091603537594613E-2</v>
      </c>
    </row>
    <row r="364" spans="1:34" ht="15">
      <c r="A364" s="8">
        <v>43258.51458333333</v>
      </c>
      <c r="B364" s="9">
        <v>-5.6400000000000005E-4</v>
      </c>
      <c r="C364" s="7">
        <v>2.5369740570000001</v>
      </c>
      <c r="D364" s="9">
        <v>2.0299999999999999E-2</v>
      </c>
      <c r="E364" s="9">
        <v>2.01E-2</v>
      </c>
      <c r="F364" s="7">
        <v>2.0057252000000001E-2</v>
      </c>
      <c r="G364" s="7">
        <v>-3944805</v>
      </c>
      <c r="H364" s="7">
        <v>17015003</v>
      </c>
      <c r="K364">
        <f t="shared" si="92"/>
        <v>36.389210239153414</v>
      </c>
      <c r="L364">
        <f t="shared" si="93"/>
        <v>15.092248208626687</v>
      </c>
      <c r="M364">
        <f t="shared" si="94"/>
        <v>5.0535298456757189</v>
      </c>
      <c r="N364">
        <f t="shared" si="95"/>
        <v>9.0937572902946989E-3</v>
      </c>
      <c r="O364">
        <f t="shared" si="96"/>
        <v>59.715454243868614</v>
      </c>
      <c r="P364">
        <f t="shared" si="97"/>
        <v>59.597630269538101</v>
      </c>
      <c r="Q364">
        <f t="shared" si="98"/>
        <v>6.4843884849487665E-2</v>
      </c>
      <c r="R364">
        <f t="shared" si="99"/>
        <v>59.650610359019126</v>
      </c>
      <c r="S364">
        <f t="shared" si="100"/>
        <v>5.0103005891093941</v>
      </c>
      <c r="T364">
        <f t="shared" si="101"/>
        <v>0.59858651403579555</v>
      </c>
      <c r="U364">
        <f t="shared" si="88"/>
        <v>1.0176551279697892</v>
      </c>
      <c r="V364" s="6">
        <f t="shared" si="102"/>
        <v>7499.9999999301508</v>
      </c>
      <c r="W364">
        <f t="shared" si="103"/>
        <v>0.60265781668042306</v>
      </c>
      <c r="X364">
        <f t="shared" si="104"/>
        <v>5.0293455619201684</v>
      </c>
      <c r="Y364">
        <f t="shared" si="105"/>
        <v>-2.10487604905083E-2</v>
      </c>
      <c r="Z364">
        <f t="shared" si="106"/>
        <v>6.8609012779431431E-7</v>
      </c>
      <c r="AA364">
        <f t="shared" si="107"/>
        <v>7.2628831468818251E-7</v>
      </c>
      <c r="AB364">
        <f t="shared" si="89"/>
        <v>2.4966326702839363</v>
      </c>
      <c r="AC364">
        <f t="shared" si="108"/>
        <v>2.398556107416316</v>
      </c>
      <c r="AD364">
        <f t="shared" si="109"/>
        <v>-1.4548215307135319E-8</v>
      </c>
      <c r="AE364">
        <f t="shared" si="110"/>
        <v>1.595775667955842E-4</v>
      </c>
      <c r="AF364">
        <f t="shared" si="111"/>
        <v>-9.0754656430808821E-6</v>
      </c>
      <c r="AG364" t="str">
        <f t="shared" si="90"/>
        <v>NaN</v>
      </c>
      <c r="AH364" t="str">
        <f t="shared" si="91"/>
        <v>NaN</v>
      </c>
    </row>
    <row r="365" spans="1:34" ht="15">
      <c r="A365" s="8">
        <v>43258.515277777777</v>
      </c>
      <c r="B365" s="9">
        <v>-5.6700000000000001E-4</v>
      </c>
      <c r="C365" s="7">
        <v>2.537217847</v>
      </c>
      <c r="D365" s="9">
        <v>2.0299999999999999E-2</v>
      </c>
      <c r="E365" s="9">
        <v>2.01E-2</v>
      </c>
      <c r="F365" s="9">
        <v>2.01E-2</v>
      </c>
      <c r="G365" s="7">
        <v>-3945288</v>
      </c>
      <c r="H365" s="7">
        <v>17015003</v>
      </c>
      <c r="K365">
        <f t="shared" si="92"/>
        <v>36.580322634093662</v>
      </c>
      <c r="L365">
        <f t="shared" si="93"/>
        <v>15.227168746621059</v>
      </c>
      <c r="M365">
        <f t="shared" si="94"/>
        <v>5.0987070092184874</v>
      </c>
      <c r="N365">
        <f t="shared" si="95"/>
        <v>9.1676462466241462E-3</v>
      </c>
      <c r="O365">
        <f t="shared" si="96"/>
        <v>59.715454243868614</v>
      </c>
      <c r="P365">
        <f t="shared" si="97"/>
        <v>59.597630269538101</v>
      </c>
      <c r="Q365">
        <f t="shared" si="98"/>
        <v>-6.3995083160506283E-2</v>
      </c>
      <c r="R365">
        <f t="shared" si="99"/>
        <v>59.77944932702912</v>
      </c>
      <c r="S365">
        <f t="shared" si="100"/>
        <v>5.1413703979921586</v>
      </c>
      <c r="T365">
        <f t="shared" si="101"/>
        <v>0.60636429891257926</v>
      </c>
      <c r="U365">
        <f t="shared" si="88"/>
        <v>1.0174972540825826</v>
      </c>
      <c r="V365" s="6">
        <f t="shared" si="102"/>
        <v>7560.0000001257285</v>
      </c>
      <c r="W365">
        <f t="shared" si="103"/>
        <v>0.60711727846669372</v>
      </c>
      <c r="X365">
        <f t="shared" si="104"/>
        <v>5.0645096685061741</v>
      </c>
      <c r="Y365">
        <f t="shared" si="105"/>
        <v>-2.10487604905083E-2</v>
      </c>
      <c r="Z365">
        <f t="shared" si="106"/>
        <v>9.4534961924755393E-7</v>
      </c>
      <c r="AA365">
        <f t="shared" si="107"/>
        <v>7.262883146880186E-7</v>
      </c>
      <c r="AB365">
        <f t="shared" si="89"/>
        <v>2.4682471304251759</v>
      </c>
      <c r="AC365">
        <f t="shared" si="108"/>
        <v>2.3983684294672392</v>
      </c>
      <c r="AD365">
        <f t="shared" si="109"/>
        <v>-1.4547076964275207E-8</v>
      </c>
      <c r="AE365">
        <f t="shared" si="110"/>
        <v>2.0073629566118943E-4</v>
      </c>
      <c r="AF365">
        <f t="shared" si="111"/>
        <v>-7.2140785537915308E-6</v>
      </c>
      <c r="AG365" t="str">
        <f t="shared" si="90"/>
        <v>NaN</v>
      </c>
      <c r="AH365" t="str">
        <f t="shared" si="91"/>
        <v>NaN</v>
      </c>
    </row>
    <row r="366" spans="1:34" ht="15">
      <c r="A366" s="8">
        <v>43258.515972222223</v>
      </c>
      <c r="B366" s="9">
        <v>-5.6700000000000001E-4</v>
      </c>
      <c r="C366" s="7">
        <v>2.5373296339999998</v>
      </c>
      <c r="D366" s="9">
        <v>2.0299999999999999E-2</v>
      </c>
      <c r="E366" s="9">
        <v>2.01E-2</v>
      </c>
      <c r="F366" s="9">
        <v>2.01E-2</v>
      </c>
      <c r="G366" s="7">
        <v>-3945768</v>
      </c>
      <c r="H366" s="7">
        <v>17015003</v>
      </c>
      <c r="K366">
        <f t="shared" si="92"/>
        <v>36.580322634093662</v>
      </c>
      <c r="L366">
        <f t="shared" si="93"/>
        <v>15.227168746621059</v>
      </c>
      <c r="M366">
        <f t="shared" si="94"/>
        <v>5.0987070092184874</v>
      </c>
      <c r="N366">
        <f t="shared" si="95"/>
        <v>9.2015271472402124E-3</v>
      </c>
      <c r="O366">
        <f t="shared" si="96"/>
        <v>59.715454243868614</v>
      </c>
      <c r="P366">
        <f t="shared" si="97"/>
        <v>59.597630269538101</v>
      </c>
      <c r="Q366">
        <f t="shared" si="98"/>
        <v>-6.3995083160506283E-2</v>
      </c>
      <c r="R366">
        <f t="shared" si="99"/>
        <v>59.77944932702912</v>
      </c>
      <c r="S366">
        <f t="shared" si="100"/>
        <v>5.1413703979921586</v>
      </c>
      <c r="T366">
        <f t="shared" si="101"/>
        <v>0.60993070950374406</v>
      </c>
      <c r="U366">
        <f t="shared" si="88"/>
        <v>1.017424862892504</v>
      </c>
      <c r="V366" s="6">
        <f t="shared" si="102"/>
        <v>7620.0000003213063</v>
      </c>
      <c r="W366">
        <f t="shared" si="103"/>
        <v>0.61184816157453148</v>
      </c>
      <c r="X366">
        <f t="shared" si="104"/>
        <v>5.0957484427748465</v>
      </c>
      <c r="Y366">
        <f t="shared" si="105"/>
        <v>-6.3995083160506283E-2</v>
      </c>
      <c r="Z366">
        <f t="shared" si="106"/>
        <v>5.0271074367980342E-7</v>
      </c>
      <c r="AA366">
        <f t="shared" si="107"/>
        <v>6.9376826560511346E-7</v>
      </c>
      <c r="AB366">
        <f t="shared" si="89"/>
        <v>2.4862768494907903</v>
      </c>
      <c r="AC366">
        <f t="shared" si="108"/>
        <v>2.3982823719796746</v>
      </c>
      <c r="AD366">
        <f t="shared" si="109"/>
        <v>-4.5703077526805725E-9</v>
      </c>
      <c r="AE366">
        <f t="shared" si="110"/>
        <v>3.3738118521778522E-4</v>
      </c>
      <c r="AF366">
        <f t="shared" si="111"/>
        <v>-1.3485145035196959E-6</v>
      </c>
      <c r="AG366" t="str">
        <f t="shared" si="90"/>
        <v>NaN</v>
      </c>
      <c r="AH366" t="str">
        <f t="shared" si="91"/>
        <v>NaN</v>
      </c>
    </row>
    <row r="367" spans="1:34" ht="15">
      <c r="A367" s="8">
        <v>43258.51666666667</v>
      </c>
      <c r="B367" s="9">
        <v>-5.6899999999999995E-4</v>
      </c>
      <c r="C367" s="7">
        <v>2.5374069330000002</v>
      </c>
      <c r="D367" s="9">
        <v>2.0299999999999999E-2</v>
      </c>
      <c r="E367" s="9">
        <v>2.01E-2</v>
      </c>
      <c r="F367" s="9">
        <v>2.01E-2</v>
      </c>
      <c r="G367" s="7">
        <v>-3946254</v>
      </c>
      <c r="H367" s="7">
        <v>17015003</v>
      </c>
      <c r="K367">
        <f t="shared" si="92"/>
        <v>36.707730897387165</v>
      </c>
      <c r="L367">
        <f t="shared" si="93"/>
        <v>15.354577009914562</v>
      </c>
      <c r="M367">
        <f t="shared" si="94"/>
        <v>5.1413687420656453</v>
      </c>
      <c r="N367">
        <f t="shared" si="95"/>
        <v>9.2249552715904497E-3</v>
      </c>
      <c r="O367">
        <f t="shared" si="96"/>
        <v>59.715454243868614</v>
      </c>
      <c r="P367">
        <f t="shared" si="97"/>
        <v>59.597630269538101</v>
      </c>
      <c r="Q367">
        <f t="shared" si="98"/>
        <v>-6.3995083160506283E-2</v>
      </c>
      <c r="R367">
        <f t="shared" si="99"/>
        <v>59.77944932702912</v>
      </c>
      <c r="S367">
        <f t="shared" si="100"/>
        <v>5.1840321308393165</v>
      </c>
      <c r="T367">
        <f t="shared" si="101"/>
        <v>0.61239682785640071</v>
      </c>
      <c r="U367">
        <f t="shared" si="88"/>
        <v>1.0173748054922527</v>
      </c>
      <c r="V367" s="6">
        <f t="shared" si="102"/>
        <v>7680.000000516884</v>
      </c>
      <c r="W367">
        <f t="shared" si="103"/>
        <v>0.61714815137171963</v>
      </c>
      <c r="X367">
        <f t="shared" si="104"/>
        <v>5.1076316675193372</v>
      </c>
      <c r="Y367">
        <f t="shared" si="105"/>
        <v>-6.3995083160506283E-2</v>
      </c>
      <c r="Z367">
        <f t="shared" si="106"/>
        <v>1.1635066162550198E-6</v>
      </c>
      <c r="AA367">
        <f t="shared" si="107"/>
        <v>8.5411208996763733E-7</v>
      </c>
      <c r="AB367">
        <f t="shared" si="89"/>
        <v>2.4601256449533677</v>
      </c>
      <c r="AC367">
        <f t="shared" si="108"/>
        <v>2.3982228645438251</v>
      </c>
      <c r="AD367">
        <f t="shared" si="109"/>
        <v>-5.626458347706171E-9</v>
      </c>
      <c r="AE367">
        <f t="shared" si="110"/>
        <v>3.9777742279669353E-4</v>
      </c>
      <c r="AF367">
        <f t="shared" si="111"/>
        <v>-1.4080757351275359E-6</v>
      </c>
      <c r="AG367" t="str">
        <f t="shared" si="90"/>
        <v>NaN</v>
      </c>
      <c r="AH367" t="str">
        <f t="shared" si="91"/>
        <v>NaN</v>
      </c>
    </row>
    <row r="368" spans="1:34" ht="15">
      <c r="A368" s="8">
        <v>43258.517361111109</v>
      </c>
      <c r="B368" s="9">
        <v>-5.6899999999999995E-4</v>
      </c>
      <c r="C368" s="7">
        <v>2.537767267</v>
      </c>
      <c r="D368" s="9">
        <v>2.0299999999999999E-2</v>
      </c>
      <c r="E368" s="9">
        <v>2.01E-2</v>
      </c>
      <c r="F368" s="9">
        <v>2.01E-2</v>
      </c>
      <c r="G368" s="7">
        <v>-3946738</v>
      </c>
      <c r="H368" s="7">
        <v>17015003</v>
      </c>
      <c r="K368">
        <f t="shared" si="92"/>
        <v>36.707730897387165</v>
      </c>
      <c r="L368">
        <f t="shared" si="93"/>
        <v>15.354577009914562</v>
      </c>
      <c r="M368">
        <f t="shared" si="94"/>
        <v>5.1413687420656453</v>
      </c>
      <c r="N368">
        <f t="shared" si="95"/>
        <v>9.3341669012307806E-3</v>
      </c>
      <c r="O368">
        <f t="shared" si="96"/>
        <v>59.715454243868614</v>
      </c>
      <c r="P368">
        <f t="shared" si="97"/>
        <v>59.597630269538101</v>
      </c>
      <c r="Q368">
        <f t="shared" si="98"/>
        <v>-6.3995083160506283E-2</v>
      </c>
      <c r="R368">
        <f t="shared" si="99"/>
        <v>59.77944932702912</v>
      </c>
      <c r="S368">
        <f t="shared" si="100"/>
        <v>5.1840321308393165</v>
      </c>
      <c r="T368">
        <f t="shared" si="101"/>
        <v>0.6238927888711725</v>
      </c>
      <c r="U368">
        <f t="shared" ref="U368:U431" si="112">(2.40665404368-T368*2.40665404368/100-$M$7)/$M$7</f>
        <v>1.0171414598699022</v>
      </c>
      <c r="V368" s="6">
        <f t="shared" si="102"/>
        <v>7740.000000083819</v>
      </c>
      <c r="W368">
        <f t="shared" si="103"/>
        <v>0.62229346012153841</v>
      </c>
      <c r="X368">
        <f t="shared" si="104"/>
        <v>5.1338341254795345</v>
      </c>
      <c r="Y368">
        <f t="shared" si="105"/>
        <v>-6.3995083160506283E-2</v>
      </c>
      <c r="Z368">
        <f t="shared" si="106"/>
        <v>6.9557613914785713E-7</v>
      </c>
      <c r="AA368">
        <f t="shared" si="107"/>
        <v>9.6070666085619169E-7</v>
      </c>
      <c r="AB368">
        <f t="shared" si="89"/>
        <v>2.4601256449533677</v>
      </c>
      <c r="AC368">
        <f t="shared" si="108"/>
        <v>2.3979454670045386</v>
      </c>
      <c r="AD368">
        <f t="shared" si="109"/>
        <v>-6.3279174318627017E-9</v>
      </c>
      <c r="AE368">
        <f t="shared" si="110"/>
        <v>3.1105813783290087E-4</v>
      </c>
      <c r="AF368">
        <f t="shared" si="111"/>
        <v>-2.025117711546295E-6</v>
      </c>
      <c r="AG368" t="str">
        <f t="shared" si="90"/>
        <v>NaN</v>
      </c>
      <c r="AH368" t="str">
        <f t="shared" si="91"/>
        <v>NaN</v>
      </c>
    </row>
    <row r="369" spans="1:34" ht="15">
      <c r="A369" s="8">
        <v>43258.518055555556</v>
      </c>
      <c r="B369" s="9">
        <v>-5.71E-4</v>
      </c>
      <c r="C369" s="7">
        <v>2.5376685619999999</v>
      </c>
      <c r="D369" s="9">
        <v>2.0299999999999999E-2</v>
      </c>
      <c r="E369" s="9">
        <v>2.01E-2</v>
      </c>
      <c r="F369" s="9">
        <v>2.01E-2</v>
      </c>
      <c r="G369" s="7">
        <v>-3947221</v>
      </c>
      <c r="H369" s="7">
        <v>17015003</v>
      </c>
      <c r="K369">
        <f t="shared" si="92"/>
        <v>36.835139160680669</v>
      </c>
      <c r="L369">
        <f t="shared" si="93"/>
        <v>15.481985273208066</v>
      </c>
      <c r="M369">
        <f t="shared" si="94"/>
        <v>5.1840304749128032</v>
      </c>
      <c r="N369">
        <f t="shared" si="95"/>
        <v>9.3042509512963733E-3</v>
      </c>
      <c r="O369">
        <f t="shared" si="96"/>
        <v>59.715454243868614</v>
      </c>
      <c r="P369">
        <f t="shared" si="97"/>
        <v>59.597630269538101</v>
      </c>
      <c r="Q369">
        <f t="shared" si="98"/>
        <v>-6.3995083160506283E-2</v>
      </c>
      <c r="R369">
        <f t="shared" si="99"/>
        <v>59.77944932702912</v>
      </c>
      <c r="S369">
        <f t="shared" si="100"/>
        <v>5.2266938636864744</v>
      </c>
      <c r="T369">
        <f t="shared" si="101"/>
        <v>0.62074374150965594</v>
      </c>
      <c r="U369">
        <f t="shared" si="112"/>
        <v>1.0172053793991562</v>
      </c>
      <c r="V369" s="6">
        <f t="shared" si="102"/>
        <v>7800.0000002793968</v>
      </c>
      <c r="W369">
        <f t="shared" si="103"/>
        <v>0.62838727838418995</v>
      </c>
      <c r="X369">
        <f t="shared" si="104"/>
        <v>5.1600365834397337</v>
      </c>
      <c r="Y369">
        <f t="shared" si="105"/>
        <v>-6.3995083160506283E-2</v>
      </c>
      <c r="Z369">
        <f t="shared" si="106"/>
        <v>4.5528600442961263E-7</v>
      </c>
      <c r="AA369">
        <f t="shared" si="107"/>
        <v>1.0058738387992647E-6</v>
      </c>
      <c r="AB369">
        <f t="shared" si="89"/>
        <v>2.4348787948372173</v>
      </c>
      <c r="AC369">
        <f t="shared" si="108"/>
        <v>2.3980214535173716</v>
      </c>
      <c r="AD369">
        <f t="shared" si="109"/>
        <v>-6.6256314816120877E-9</v>
      </c>
      <c r="AE369">
        <f t="shared" si="110"/>
        <v>4.4522015822027837E-4</v>
      </c>
      <c r="AF369">
        <f t="shared" si="111"/>
        <v>-1.4814380429913975E-6</v>
      </c>
      <c r="AG369" t="str">
        <f t="shared" si="90"/>
        <v>NaN</v>
      </c>
      <c r="AH369" t="str">
        <f t="shared" si="91"/>
        <v>NaN</v>
      </c>
    </row>
    <row r="370" spans="1:34" ht="15">
      <c r="A370" s="8">
        <v>43258.518750000003</v>
      </c>
      <c r="B370" s="9">
        <v>-5.7300000000000005E-4</v>
      </c>
      <c r="C370" s="7">
        <v>2.537938515</v>
      </c>
      <c r="D370" s="9">
        <v>2.0299999999999999E-2</v>
      </c>
      <c r="E370" s="9">
        <v>2.01E-2</v>
      </c>
      <c r="F370" s="9">
        <v>2.01E-2</v>
      </c>
      <c r="G370" s="7">
        <v>-3947702</v>
      </c>
      <c r="H370" s="7">
        <v>17015003</v>
      </c>
      <c r="K370">
        <f t="shared" si="92"/>
        <v>36.962547423974172</v>
      </c>
      <c r="L370">
        <f t="shared" si="93"/>
        <v>15.609393536501569</v>
      </c>
      <c r="M370">
        <f t="shared" si="94"/>
        <v>5.2266922077599611</v>
      </c>
      <c r="N370">
        <f t="shared" si="95"/>
        <v>9.3860695059049416E-3</v>
      </c>
      <c r="O370">
        <f t="shared" si="96"/>
        <v>59.715454243868614</v>
      </c>
      <c r="P370">
        <f t="shared" si="97"/>
        <v>59.597630269538101</v>
      </c>
      <c r="Q370">
        <f t="shared" si="98"/>
        <v>-6.3995083160506283E-2</v>
      </c>
      <c r="R370">
        <f t="shared" si="99"/>
        <v>59.77944932702912</v>
      </c>
      <c r="S370">
        <f t="shared" si="100"/>
        <v>5.2693555965336323</v>
      </c>
      <c r="T370">
        <f t="shared" si="101"/>
        <v>0.62935622094213661</v>
      </c>
      <c r="U370">
        <f t="shared" si="112"/>
        <v>1.0170305628378813</v>
      </c>
      <c r="V370" s="6">
        <f t="shared" si="102"/>
        <v>7860.0000004749745</v>
      </c>
      <c r="W370">
        <f t="shared" si="103"/>
        <v>0.63517862033734629</v>
      </c>
      <c r="X370">
        <f t="shared" si="104"/>
        <v>5.175809639244676</v>
      </c>
      <c r="Y370">
        <f t="shared" si="105"/>
        <v>-6.3995083160506283E-2</v>
      </c>
      <c r="Z370">
        <f t="shared" si="106"/>
        <v>1.5302653792193007E-6</v>
      </c>
      <c r="AA370">
        <f t="shared" si="107"/>
        <v>1.0564612154665407E-6</v>
      </c>
      <c r="AB370">
        <f t="shared" si="89"/>
        <v>2.4104901852538667</v>
      </c>
      <c r="AC370">
        <f t="shared" si="108"/>
        <v>2.3978136343886662</v>
      </c>
      <c r="AD370">
        <f t="shared" si="109"/>
        <v>-6.95824446677083E-9</v>
      </c>
      <c r="AE370">
        <f t="shared" si="110"/>
        <v>6.2586631653177831E-4</v>
      </c>
      <c r="AF370">
        <f t="shared" si="111"/>
        <v>-1.1067490044497084E-6</v>
      </c>
      <c r="AG370" t="str">
        <f t="shared" si="90"/>
        <v>NaN</v>
      </c>
      <c r="AH370" t="str">
        <f t="shared" si="91"/>
        <v>NaN</v>
      </c>
    </row>
    <row r="371" spans="1:34" ht="15">
      <c r="A371" s="8">
        <v>43258.519444444442</v>
      </c>
      <c r="B371" s="9">
        <v>-5.7300000000000005E-4</v>
      </c>
      <c r="C371" s="7">
        <v>2.5382441450000002</v>
      </c>
      <c r="D371" s="9">
        <v>2.0299999999999999E-2</v>
      </c>
      <c r="E371" s="9">
        <v>2.0199999999999999E-2</v>
      </c>
      <c r="F371" s="9">
        <v>2.01E-2</v>
      </c>
      <c r="G371" s="7">
        <v>-3948182</v>
      </c>
      <c r="H371" s="7">
        <v>17015003</v>
      </c>
      <c r="K371">
        <f t="shared" si="92"/>
        <v>36.962547423974172</v>
      </c>
      <c r="L371">
        <f t="shared" si="93"/>
        <v>15.609393536501569</v>
      </c>
      <c r="M371">
        <f t="shared" si="94"/>
        <v>5.2266922077599611</v>
      </c>
      <c r="N371">
        <f t="shared" si="95"/>
        <v>9.4787012041821269E-3</v>
      </c>
      <c r="O371">
        <f t="shared" si="96"/>
        <v>59.715454243868614</v>
      </c>
      <c r="P371">
        <f t="shared" si="97"/>
        <v>59.896924339461407</v>
      </c>
      <c r="Q371">
        <f t="shared" si="98"/>
        <v>-6.3995083160506283E-2</v>
      </c>
      <c r="R371">
        <f t="shared" si="99"/>
        <v>59.77944932702912</v>
      </c>
      <c r="S371">
        <f t="shared" si="100"/>
        <v>5.2693555965336323</v>
      </c>
      <c r="T371">
        <f t="shared" si="101"/>
        <v>0.6391069260239457</v>
      </c>
      <c r="U371">
        <f t="shared" si="112"/>
        <v>1.0168326425124081</v>
      </c>
      <c r="V371" s="6">
        <f t="shared" si="102"/>
        <v>7920.0000000419095</v>
      </c>
      <c r="W371">
        <f t="shared" si="103"/>
        <v>0.64281048784729511</v>
      </c>
      <c r="X371">
        <f t="shared" si="104"/>
        <v>5.1934608086469147</v>
      </c>
      <c r="Y371">
        <f t="shared" si="105"/>
        <v>-1.7943637297288244E-2</v>
      </c>
      <c r="Z371">
        <f t="shared" si="106"/>
        <v>1.432252124014195E-6</v>
      </c>
      <c r="AA371">
        <f t="shared" si="107"/>
        <v>1.1124684100638628E-6</v>
      </c>
      <c r="AB371">
        <f t="shared" ref="AB371:AB434" si="113">((M371-$M$241)-(Y371-$Y$241))/(M371-$M$241)</f>
        <v>2.3921426976729916</v>
      </c>
      <c r="AC371">
        <f t="shared" si="108"/>
        <v>2.397578349875042</v>
      </c>
      <c r="AD371">
        <f t="shared" si="109"/>
        <v>-2.6129272676602169E-8</v>
      </c>
      <c r="AE371">
        <f t="shared" si="110"/>
        <v>8.6562451155086271E-4</v>
      </c>
      <c r="AF371">
        <f t="shared" si="111"/>
        <v>-3.0048916117265128E-6</v>
      </c>
      <c r="AG371" t="str">
        <f t="shared" si="90"/>
        <v>NaN</v>
      </c>
      <c r="AH371" t="str">
        <f t="shared" si="91"/>
        <v>NaN</v>
      </c>
    </row>
    <row r="372" spans="1:34" ht="15">
      <c r="A372" s="8">
        <v>43258.520138888889</v>
      </c>
      <c r="B372" s="9">
        <v>-5.7399999999999997E-4</v>
      </c>
      <c r="C372" s="7">
        <v>2.538477232</v>
      </c>
      <c r="D372" s="7">
        <v>2.0345997000000001E-2</v>
      </c>
      <c r="E372" s="9">
        <v>2.0199999999999999E-2</v>
      </c>
      <c r="F372" s="9">
        <v>2.01E-2</v>
      </c>
      <c r="G372" s="7">
        <v>-3948667</v>
      </c>
      <c r="H372" s="7">
        <v>17015003</v>
      </c>
      <c r="K372">
        <f t="shared" si="92"/>
        <v>37.026251555620924</v>
      </c>
      <c r="L372">
        <f t="shared" si="93"/>
        <v>15.673097668148321</v>
      </c>
      <c r="M372">
        <f t="shared" si="94"/>
        <v>5.2480230741835401</v>
      </c>
      <c r="N372">
        <f t="shared" si="95"/>
        <v>9.5493462477194233E-3</v>
      </c>
      <c r="O372">
        <f t="shared" si="96"/>
        <v>59.853608581458268</v>
      </c>
      <c r="P372">
        <f t="shared" si="97"/>
        <v>59.896924339461407</v>
      </c>
      <c r="Q372">
        <f t="shared" si="98"/>
        <v>7.4159254429147836E-2</v>
      </c>
      <c r="R372">
        <f t="shared" si="99"/>
        <v>59.77944932702912</v>
      </c>
      <c r="S372">
        <f t="shared" si="100"/>
        <v>5.1985835712307749</v>
      </c>
      <c r="T372">
        <f t="shared" si="101"/>
        <v>0.64654324639629279</v>
      </c>
      <c r="U372">
        <f t="shared" si="112"/>
        <v>1.0166816996897023</v>
      </c>
      <c r="V372" s="6">
        <f t="shared" si="102"/>
        <v>7980.0000002374873</v>
      </c>
      <c r="W372">
        <f t="shared" si="103"/>
        <v>0.65120992223061636</v>
      </c>
      <c r="X372">
        <f t="shared" si="104"/>
        <v>5.20267052093691</v>
      </c>
      <c r="Y372">
        <f t="shared" si="105"/>
        <v>8.2174730994590092E-2</v>
      </c>
      <c r="Z372">
        <f t="shared" si="106"/>
        <v>1.2615198648490643E-6</v>
      </c>
      <c r="AA372">
        <f t="shared" si="107"/>
        <v>1.365404530063663E-6</v>
      </c>
      <c r="AB372">
        <f t="shared" si="113"/>
        <v>2.3408589754999363</v>
      </c>
      <c r="AC372">
        <f t="shared" si="108"/>
        <v>2.3973989114644572</v>
      </c>
      <c r="AD372">
        <f t="shared" si="109"/>
        <v>7.0022991320669086E-9</v>
      </c>
      <c r="AE372">
        <f t="shared" si="110"/>
        <v>1.1582404087570229E-3</v>
      </c>
      <c r="AF372">
        <f t="shared" si="111"/>
        <v>6.0182882250691782E-7</v>
      </c>
      <c r="AG372">
        <f t="shared" si="90"/>
        <v>7.0022991320669083E-7</v>
      </c>
      <c r="AH372">
        <f t="shared" si="91"/>
        <v>6.0182882250691778E-3</v>
      </c>
    </row>
    <row r="373" spans="1:34" ht="15">
      <c r="A373" s="8">
        <v>43258.520833333336</v>
      </c>
      <c r="B373" s="9">
        <v>-5.7499999999999999E-4</v>
      </c>
      <c r="C373" s="7">
        <v>2.5387186439999998</v>
      </c>
      <c r="D373" s="9">
        <v>2.0400000000000001E-2</v>
      </c>
      <c r="E373" s="9">
        <v>2.0199999999999999E-2</v>
      </c>
      <c r="F373" s="9">
        <v>2.01E-2</v>
      </c>
      <c r="G373" s="7">
        <v>-3949149</v>
      </c>
      <c r="H373" s="7">
        <v>17015003</v>
      </c>
      <c r="K373">
        <f t="shared" si="92"/>
        <v>37.089955687267675</v>
      </c>
      <c r="L373">
        <f t="shared" si="93"/>
        <v>15.736801799795073</v>
      </c>
      <c r="M373">
        <f t="shared" si="94"/>
        <v>5.269353940607119</v>
      </c>
      <c r="N373">
        <f t="shared" si="95"/>
        <v>9.6225144692436981E-3</v>
      </c>
      <c r="O373">
        <f t="shared" si="96"/>
        <v>60.015809348744249</v>
      </c>
      <c r="P373">
        <f t="shared" si="97"/>
        <v>59.896924339461407</v>
      </c>
      <c r="Q373">
        <f t="shared" si="98"/>
        <v>0.23636002171512871</v>
      </c>
      <c r="R373">
        <f t="shared" si="99"/>
        <v>59.77944932702912</v>
      </c>
      <c r="S373">
        <f t="shared" si="100"/>
        <v>5.1117805927970332</v>
      </c>
      <c r="T373">
        <f t="shared" si="101"/>
        <v>0.65424516445147951</v>
      </c>
      <c r="U373">
        <f t="shared" si="112"/>
        <v>1.0165253657512374</v>
      </c>
      <c r="V373" s="6">
        <f t="shared" si="102"/>
        <v>8040.000000433065</v>
      </c>
      <c r="W373">
        <f t="shared" si="103"/>
        <v>0.66014052007599022</v>
      </c>
      <c r="X373">
        <f t="shared" si="104"/>
        <v>5.2151619049843783</v>
      </c>
      <c r="Y373">
        <f t="shared" si="105"/>
        <v>0.18229309928646842</v>
      </c>
      <c r="Z373">
        <f t="shared" si="106"/>
        <v>8.568223803507344E-7</v>
      </c>
      <c r="AA373">
        <f t="shared" si="107"/>
        <v>1.5966606194143593E-6</v>
      </c>
      <c r="AB373">
        <f t="shared" si="113"/>
        <v>2.290432353728268</v>
      </c>
      <c r="AC373">
        <f t="shared" si="108"/>
        <v>2.3972130641817859</v>
      </c>
      <c r="AD373">
        <f t="shared" si="109"/>
        <v>3.6908494299223377E-9</v>
      </c>
      <c r="AE373">
        <f t="shared" si="110"/>
        <v>7.2839174314786757E-4</v>
      </c>
      <c r="AF373">
        <f t="shared" si="111"/>
        <v>5.0442006082228012E-7</v>
      </c>
      <c r="AG373">
        <f t="shared" si="90"/>
        <v>3.6908494299223377E-7</v>
      </c>
      <c r="AH373">
        <f t="shared" si="91"/>
        <v>5.0442006082228015E-3</v>
      </c>
    </row>
    <row r="374" spans="1:34" ht="15">
      <c r="A374" s="8">
        <v>43258.521527777775</v>
      </c>
      <c r="B374" s="9">
        <v>-5.7600000000000001E-4</v>
      </c>
      <c r="C374" s="7">
        <v>2.5387995110000001</v>
      </c>
      <c r="D374" s="9">
        <v>2.0400000000000001E-2</v>
      </c>
      <c r="E374" s="9">
        <v>2.0199999999999999E-2</v>
      </c>
      <c r="F374" s="9">
        <v>2.01E-2</v>
      </c>
      <c r="G374" s="7">
        <v>-3949632</v>
      </c>
      <c r="H374" s="7">
        <v>17015003</v>
      </c>
      <c r="K374">
        <f t="shared" si="92"/>
        <v>37.153659818914427</v>
      </c>
      <c r="L374">
        <f t="shared" si="93"/>
        <v>15.800505931441824</v>
      </c>
      <c r="M374">
        <f t="shared" si="94"/>
        <v>5.290684807030698</v>
      </c>
      <c r="N374">
        <f t="shared" si="95"/>
        <v>9.6470239988860965E-3</v>
      </c>
      <c r="O374">
        <f t="shared" si="96"/>
        <v>60.015809348744249</v>
      </c>
      <c r="P374">
        <f t="shared" si="97"/>
        <v>59.896924339461407</v>
      </c>
      <c r="Q374">
        <f t="shared" si="98"/>
        <v>0.23636002171512871</v>
      </c>
      <c r="R374">
        <f t="shared" si="99"/>
        <v>59.77944932702912</v>
      </c>
      <c r="S374">
        <f t="shared" si="100"/>
        <v>5.1331114592206122</v>
      </c>
      <c r="T374">
        <f t="shared" si="101"/>
        <v>0.65682511494015317</v>
      </c>
      <c r="U374">
        <f t="shared" si="112"/>
        <v>1.016472997780292</v>
      </c>
      <c r="V374" s="6">
        <f t="shared" si="102"/>
        <v>8100</v>
      </c>
      <c r="W374">
        <f t="shared" si="103"/>
        <v>0.66981825420374885</v>
      </c>
      <c r="X374">
        <f t="shared" si="104"/>
        <v>5.2397235270658395</v>
      </c>
      <c r="Y374">
        <f t="shared" si="105"/>
        <v>0.23636002171512871</v>
      </c>
      <c r="Z374">
        <f t="shared" si="106"/>
        <v>1.5555569784362753E-6</v>
      </c>
      <c r="AA374">
        <f t="shared" si="107"/>
        <v>1.724935602943126E-6</v>
      </c>
      <c r="AB374">
        <f t="shared" si="113"/>
        <v>2.2587328628678662</v>
      </c>
      <c r="AC374">
        <f t="shared" si="108"/>
        <v>2.3971508099764942</v>
      </c>
      <c r="AD374">
        <f t="shared" si="109"/>
        <v>3.0751869970748386E-9</v>
      </c>
      <c r="AE374">
        <f t="shared" si="110"/>
        <v>5.766928860000103E-4</v>
      </c>
      <c r="AF374">
        <f t="shared" si="111"/>
        <v>5.3083307089772053E-7</v>
      </c>
      <c r="AG374">
        <f t="shared" si="90"/>
        <v>3.0751869970748388E-7</v>
      </c>
      <c r="AH374">
        <f t="shared" si="91"/>
        <v>5.3083307089772051E-3</v>
      </c>
    </row>
    <row r="375" spans="1:34" ht="15">
      <c r="A375" s="8">
        <v>43258.522222222222</v>
      </c>
      <c r="B375" s="9">
        <v>-5.7799999999999995E-4</v>
      </c>
      <c r="C375" s="7">
        <v>2.5393037399999998</v>
      </c>
      <c r="D375" s="9">
        <v>2.0400000000000001E-2</v>
      </c>
      <c r="E375" s="9">
        <v>2.0199999999999999E-2</v>
      </c>
      <c r="F375" s="9">
        <v>2.01E-2</v>
      </c>
      <c r="G375" s="7">
        <v>-3950111</v>
      </c>
      <c r="H375" s="7">
        <v>17015003</v>
      </c>
      <c r="K375">
        <f t="shared" si="92"/>
        <v>37.281068082207931</v>
      </c>
      <c r="L375">
        <f t="shared" si="93"/>
        <v>15.927914194735328</v>
      </c>
      <c r="M375">
        <f t="shared" si="94"/>
        <v>5.3333465398778559</v>
      </c>
      <c r="N375">
        <f t="shared" si="95"/>
        <v>9.7998479644344806E-3</v>
      </c>
      <c r="O375">
        <f t="shared" si="96"/>
        <v>60.015809348744249</v>
      </c>
      <c r="P375">
        <f t="shared" si="97"/>
        <v>59.896924339461407</v>
      </c>
      <c r="Q375">
        <f t="shared" si="98"/>
        <v>0.23636002171512871</v>
      </c>
      <c r="R375">
        <f t="shared" si="99"/>
        <v>59.77944932702912</v>
      </c>
      <c r="S375">
        <f t="shared" si="100"/>
        <v>5.1757731920677701</v>
      </c>
      <c r="T375">
        <f t="shared" si="101"/>
        <v>0.67291184815577232</v>
      </c>
      <c r="U375">
        <f t="shared" si="112"/>
        <v>1.016146468421941</v>
      </c>
      <c r="V375" s="6">
        <f t="shared" si="102"/>
        <v>8160.0000001955777</v>
      </c>
      <c r="W375">
        <f t="shared" si="103"/>
        <v>0.67902027337068971</v>
      </c>
      <c r="X375">
        <f t="shared" si="104"/>
        <v>5.262644313268563</v>
      </c>
      <c r="Y375">
        <f t="shared" si="105"/>
        <v>0.23636002171512871</v>
      </c>
      <c r="Z375">
        <f t="shared" si="106"/>
        <v>2.4661289791464577E-6</v>
      </c>
      <c r="AA375">
        <f t="shared" si="107"/>
        <v>1.856372082089451E-6</v>
      </c>
      <c r="AB375">
        <f t="shared" si="113"/>
        <v>2.2382102584491732</v>
      </c>
      <c r="AC375">
        <f t="shared" si="108"/>
        <v>2.3967626371040009</v>
      </c>
      <c r="AD375">
        <f t="shared" si="109"/>
        <v>3.3089738916144619E-9</v>
      </c>
      <c r="AE375">
        <f t="shared" si="110"/>
        <v>6.2789870042299152E-4</v>
      </c>
      <c r="AF375">
        <f t="shared" si="111"/>
        <v>5.2460785895169355E-7</v>
      </c>
      <c r="AG375">
        <f t="shared" si="90"/>
        <v>3.3089738916144621E-7</v>
      </c>
      <c r="AH375">
        <f t="shared" si="91"/>
        <v>5.2460785895169356E-3</v>
      </c>
    </row>
    <row r="376" spans="1:34" ht="15">
      <c r="A376" s="8">
        <v>43258.522916666669</v>
      </c>
      <c r="B376" s="9">
        <v>-5.8100000000000003E-4</v>
      </c>
      <c r="C376" s="7">
        <v>2.5397271030000002</v>
      </c>
      <c r="D376" s="9">
        <v>2.0400000000000001E-2</v>
      </c>
      <c r="E376" s="9">
        <v>2.0199999999999999E-2</v>
      </c>
      <c r="F376" s="9">
        <v>2.01E-2</v>
      </c>
      <c r="G376" s="7">
        <v>-3950597</v>
      </c>
      <c r="H376" s="7">
        <v>17015003</v>
      </c>
      <c r="K376">
        <f t="shared" si="92"/>
        <v>37.472180477148186</v>
      </c>
      <c r="L376">
        <f t="shared" si="93"/>
        <v>16.119026589675585</v>
      </c>
      <c r="M376">
        <f t="shared" si="94"/>
        <v>5.3973391391485936</v>
      </c>
      <c r="N376">
        <f t="shared" si="95"/>
        <v>9.9281627034252026E-3</v>
      </c>
      <c r="O376">
        <f t="shared" si="96"/>
        <v>60.015809348744249</v>
      </c>
      <c r="P376">
        <f t="shared" si="97"/>
        <v>59.896924339461407</v>
      </c>
      <c r="Q376">
        <f t="shared" si="98"/>
        <v>0.23636002171512871</v>
      </c>
      <c r="R376">
        <f t="shared" si="99"/>
        <v>59.77944932702912</v>
      </c>
      <c r="S376">
        <f t="shared" si="100"/>
        <v>5.2397657913385078</v>
      </c>
      <c r="T376">
        <f t="shared" si="101"/>
        <v>0.68641866278637464</v>
      </c>
      <c r="U376">
        <f t="shared" si="112"/>
        <v>1.0158723063869528</v>
      </c>
      <c r="V376" s="6">
        <f t="shared" si="102"/>
        <v>8220.0000003911555</v>
      </c>
      <c r="W376">
        <f t="shared" si="103"/>
        <v>0.68966402964759355</v>
      </c>
      <c r="X376">
        <f t="shared" si="104"/>
        <v>5.2855650994712891</v>
      </c>
      <c r="Y376">
        <f t="shared" si="105"/>
        <v>0.23636002171512871</v>
      </c>
      <c r="Z376">
        <f t="shared" si="106"/>
        <v>2.0740786298844863E-6</v>
      </c>
      <c r="AA376">
        <f t="shared" si="107"/>
        <v>1.9458028831387889E-6</v>
      </c>
      <c r="AB376">
        <f t="shared" si="113"/>
        <v>2.2086511632255563</v>
      </c>
      <c r="AC376">
        <f t="shared" si="108"/>
        <v>2.3964367176669645</v>
      </c>
      <c r="AD376">
        <f t="shared" si="109"/>
        <v>3.4679122023922942E-9</v>
      </c>
      <c r="AE376">
        <f t="shared" si="110"/>
        <v>6.7323665052993181E-4</v>
      </c>
      <c r="AF376">
        <f t="shared" si="111"/>
        <v>5.1278035560810547E-7</v>
      </c>
      <c r="AG376">
        <f t="shared" ref="AG376:AG439" si="114">IF(AD376&gt;0,AD376*100,"NaN")</f>
        <v>3.467912202392294E-7</v>
      </c>
      <c r="AH376">
        <f t="shared" ref="AH376:AH439" si="115">IF(AF376&gt;0,AF376*100*100,"NaN")</f>
        <v>5.1278035560810547E-3</v>
      </c>
    </row>
    <row r="377" spans="1:34" ht="15">
      <c r="A377" s="8">
        <v>43258.523611111108</v>
      </c>
      <c r="B377" s="9">
        <v>-5.8100000000000003E-4</v>
      </c>
      <c r="C377" s="7">
        <v>2.540083869</v>
      </c>
      <c r="D377" s="9">
        <v>2.0400000000000001E-2</v>
      </c>
      <c r="E377" s="9">
        <v>2.0199999999999999E-2</v>
      </c>
      <c r="F377" s="9">
        <v>2.01E-2</v>
      </c>
      <c r="G377" s="7">
        <v>-3951076</v>
      </c>
      <c r="H377" s="7">
        <v>17015003</v>
      </c>
      <c r="K377">
        <f t="shared" si="92"/>
        <v>37.472180477148186</v>
      </c>
      <c r="L377">
        <f t="shared" si="93"/>
        <v>16.119026589675585</v>
      </c>
      <c r="M377">
        <f t="shared" si="94"/>
        <v>5.3973391391485936</v>
      </c>
      <c r="N377">
        <f t="shared" si="95"/>
        <v>1.0036292927773371E-2</v>
      </c>
      <c r="O377">
        <f t="shared" si="96"/>
        <v>60.015809348744249</v>
      </c>
      <c r="P377">
        <f t="shared" si="97"/>
        <v>59.896924339461407</v>
      </c>
      <c r="Q377">
        <f t="shared" si="98"/>
        <v>0.23636002171512871</v>
      </c>
      <c r="R377">
        <f t="shared" si="99"/>
        <v>59.77944932702912</v>
      </c>
      <c r="S377">
        <f t="shared" si="100"/>
        <v>5.2397657913385078</v>
      </c>
      <c r="T377">
        <f t="shared" si="101"/>
        <v>0.69780079166512943</v>
      </c>
      <c r="U377">
        <f t="shared" si="112"/>
        <v>1.0156412713352967</v>
      </c>
      <c r="V377" s="6">
        <f t="shared" si="102"/>
        <v>8279.9999999580905</v>
      </c>
      <c r="W377">
        <f t="shared" si="103"/>
        <v>0.70029902960634116</v>
      </c>
      <c r="X377">
        <f t="shared" si="104"/>
        <v>5.3084858856740125</v>
      </c>
      <c r="Y377">
        <f t="shared" si="105"/>
        <v>0.23636002171512871</v>
      </c>
      <c r="Z377">
        <f t="shared" si="106"/>
        <v>2.4281902639206687E-6</v>
      </c>
      <c r="AA377">
        <f t="shared" si="107"/>
        <v>2.0316205976412584E-6</v>
      </c>
      <c r="AB377">
        <f t="shared" si="113"/>
        <v>2.2086511632255563</v>
      </c>
      <c r="AC377">
        <f t="shared" si="108"/>
        <v>2.3961620668971206</v>
      </c>
      <c r="AD377">
        <f t="shared" si="109"/>
        <v>3.6204460656303451E-9</v>
      </c>
      <c r="AE377">
        <f t="shared" si="110"/>
        <v>7.0828418732562669E-4</v>
      </c>
      <c r="AF377">
        <f t="shared" si="111"/>
        <v>5.0884507091796139E-7</v>
      </c>
      <c r="AG377">
        <f t="shared" si="114"/>
        <v>3.6204460656303451E-7</v>
      </c>
      <c r="AH377">
        <f t="shared" si="115"/>
        <v>5.0884507091796139E-3</v>
      </c>
    </row>
    <row r="378" spans="1:34" ht="15">
      <c r="A378" s="8">
        <v>43258.524305555555</v>
      </c>
      <c r="B378" s="9">
        <v>-5.8200000000000005E-4</v>
      </c>
      <c r="C378" s="7">
        <v>2.5406404249999999</v>
      </c>
      <c r="D378" s="9">
        <v>2.0400000000000001E-2</v>
      </c>
      <c r="E378" s="9">
        <v>2.0199999999999999E-2</v>
      </c>
      <c r="F378" s="9">
        <v>2.01E-2</v>
      </c>
      <c r="G378" s="7">
        <v>-3951563</v>
      </c>
      <c r="H378" s="7">
        <v>17015003</v>
      </c>
      <c r="K378">
        <f t="shared" si="92"/>
        <v>37.535884608794937</v>
      </c>
      <c r="L378">
        <f t="shared" si="93"/>
        <v>16.182730721322336</v>
      </c>
      <c r="M378">
        <f t="shared" si="94"/>
        <v>5.4186700055721726</v>
      </c>
      <c r="N378">
        <f t="shared" si="95"/>
        <v>1.0204976392964327E-2</v>
      </c>
      <c r="O378">
        <f t="shared" si="96"/>
        <v>60.015809348744249</v>
      </c>
      <c r="P378">
        <f t="shared" si="97"/>
        <v>59.896924339461407</v>
      </c>
      <c r="Q378">
        <f t="shared" si="98"/>
        <v>0.23636002171512871</v>
      </c>
      <c r="R378">
        <f t="shared" si="99"/>
        <v>59.77944932702912</v>
      </c>
      <c r="S378">
        <f t="shared" si="100"/>
        <v>5.2610966577620868</v>
      </c>
      <c r="T378">
        <f t="shared" si="101"/>
        <v>0.71555694589575625</v>
      </c>
      <c r="U378">
        <f t="shared" si="112"/>
        <v>1.0152808559812283</v>
      </c>
      <c r="V378" s="6">
        <f t="shared" si="102"/>
        <v>8340.0000001536682</v>
      </c>
      <c r="W378">
        <f t="shared" si="103"/>
        <v>0.71124922756918241</v>
      </c>
      <c r="X378">
        <f t="shared" si="104"/>
        <v>5.3297658359979998</v>
      </c>
      <c r="Y378">
        <f t="shared" si="105"/>
        <v>0.23636002171512871</v>
      </c>
      <c r="Z378">
        <f t="shared" si="106"/>
        <v>2.3523074780384715E-6</v>
      </c>
      <c r="AA378">
        <f t="shared" si="107"/>
        <v>2.058269618864652E-6</v>
      </c>
      <c r="AB378">
        <f t="shared" si="113"/>
        <v>2.1991092767131422</v>
      </c>
      <c r="AC378">
        <f t="shared" si="108"/>
        <v>2.3957336108955354</v>
      </c>
      <c r="AD378">
        <f t="shared" si="109"/>
        <v>3.6672800480756671E-9</v>
      </c>
      <c r="AE378">
        <f t="shared" si="110"/>
        <v>6.1862581423715733E-4</v>
      </c>
      <c r="AF378">
        <f t="shared" si="111"/>
        <v>5.9012915768467014E-7</v>
      </c>
      <c r="AG378">
        <f t="shared" si="114"/>
        <v>3.6672800480756673E-7</v>
      </c>
      <c r="AH378">
        <f t="shared" si="115"/>
        <v>5.9012915768467018E-3</v>
      </c>
    </row>
    <row r="379" spans="1:34" ht="15">
      <c r="A379" s="8">
        <v>43258.525000000001</v>
      </c>
      <c r="B379" s="9">
        <v>-5.8399999999999999E-4</v>
      </c>
      <c r="C379" s="7">
        <v>2.5409686489999999</v>
      </c>
      <c r="D379" s="9">
        <v>2.0400000000000001E-2</v>
      </c>
      <c r="E379" s="9">
        <v>2.0199999999999999E-2</v>
      </c>
      <c r="F379" s="9">
        <v>2.01E-2</v>
      </c>
      <c r="G379" s="7">
        <v>-3952045</v>
      </c>
      <c r="H379" s="7">
        <v>17015003</v>
      </c>
      <c r="K379">
        <f t="shared" si="92"/>
        <v>37.663292872088441</v>
      </c>
      <c r="L379">
        <f t="shared" si="93"/>
        <v>16.31013898461584</v>
      </c>
      <c r="M379">
        <f t="shared" si="94"/>
        <v>5.4613317384193305</v>
      </c>
      <c r="N379">
        <f t="shared" si="95"/>
        <v>1.0304455981143868E-2</v>
      </c>
      <c r="O379">
        <f t="shared" si="96"/>
        <v>60.015809348744249</v>
      </c>
      <c r="P379">
        <f t="shared" si="97"/>
        <v>59.896924339461407</v>
      </c>
      <c r="Q379">
        <f t="shared" si="98"/>
        <v>0.23636002171512871</v>
      </c>
      <c r="R379">
        <f t="shared" si="99"/>
        <v>59.77944932702912</v>
      </c>
      <c r="S379">
        <f t="shared" si="100"/>
        <v>5.3037583906092447</v>
      </c>
      <c r="T379">
        <f t="shared" si="101"/>
        <v>0.72602848149360288</v>
      </c>
      <c r="U379">
        <f t="shared" si="112"/>
        <v>1.0150683041999633</v>
      </c>
      <c r="V379" s="6">
        <f t="shared" si="102"/>
        <v>8400.000000349246</v>
      </c>
      <c r="W379">
        <f t="shared" si="103"/>
        <v>0.722873598222739</v>
      </c>
      <c r="X379">
        <f t="shared" si="104"/>
        <v>5.3614122959045725</v>
      </c>
      <c r="Y379">
        <f t="shared" si="105"/>
        <v>0.13589608733223932</v>
      </c>
      <c r="Z379">
        <f t="shared" si="106"/>
        <v>1.8875354721944255E-6</v>
      </c>
      <c r="AA379">
        <f t="shared" si="107"/>
        <v>1.9927771728665888E-6</v>
      </c>
      <c r="AB379">
        <f t="shared" si="113"/>
        <v>2.2170746913343913</v>
      </c>
      <c r="AC379">
        <f t="shared" si="108"/>
        <v>2.3954809327415592</v>
      </c>
      <c r="AD379">
        <f t="shared" si="109"/>
        <v>6.1747846035063771E-9</v>
      </c>
      <c r="AE379">
        <f t="shared" si="110"/>
        <v>4.766543656488458E-4</v>
      </c>
      <c r="AF379">
        <f t="shared" si="111"/>
        <v>1.2895829232014315E-6</v>
      </c>
      <c r="AG379">
        <f t="shared" si="114"/>
        <v>6.1747846035063767E-7</v>
      </c>
      <c r="AH379">
        <f t="shared" si="115"/>
        <v>1.2895829232014315E-2</v>
      </c>
    </row>
    <row r="380" spans="1:34" ht="15">
      <c r="A380" s="8">
        <v>43258.525694444441</v>
      </c>
      <c r="B380" s="9">
        <v>-5.8600000000000004E-4</v>
      </c>
      <c r="C380" s="7">
        <v>2.5413503890000002</v>
      </c>
      <c r="D380" s="9">
        <v>2.0400000000000001E-2</v>
      </c>
      <c r="E380" s="9">
        <v>2.0199999999999999E-2</v>
      </c>
      <c r="F380" s="9">
        <v>2.0199999999999999E-2</v>
      </c>
      <c r="G380" s="7">
        <v>-3952529</v>
      </c>
      <c r="H380" s="7">
        <v>17015003</v>
      </c>
      <c r="K380">
        <f t="shared" si="92"/>
        <v>37.790701135381944</v>
      </c>
      <c r="L380">
        <f t="shared" si="93"/>
        <v>16.306098158020049</v>
      </c>
      <c r="M380">
        <f t="shared" si="94"/>
        <v>5.4599786969426232</v>
      </c>
      <c r="N380">
        <f t="shared" si="95"/>
        <v>1.0420155436368638E-2</v>
      </c>
      <c r="O380">
        <f t="shared" si="96"/>
        <v>60.015809348744249</v>
      </c>
      <c r="P380">
        <f t="shared" si="97"/>
        <v>59.896924339461407</v>
      </c>
      <c r="Q380">
        <f t="shared" si="98"/>
        <v>-6.5031781433539493E-2</v>
      </c>
      <c r="R380">
        <f t="shared" si="99"/>
        <v>60.080841130177788</v>
      </c>
      <c r="S380">
        <f t="shared" si="100"/>
        <v>5.5033332178983159</v>
      </c>
      <c r="T380">
        <f t="shared" si="101"/>
        <v>0.73820737151726279</v>
      </c>
      <c r="U380">
        <f t="shared" si="112"/>
        <v>1.01482109644861</v>
      </c>
      <c r="V380" s="6">
        <f t="shared" si="102"/>
        <v>8459.999999916181</v>
      </c>
      <c r="W380">
        <f t="shared" si="103"/>
        <v>0.73431702132858523</v>
      </c>
      <c r="X380">
        <f t="shared" si="104"/>
        <v>5.3999571709023106</v>
      </c>
      <c r="Y380">
        <f t="shared" si="105"/>
        <v>3.5432152949349906E-2</v>
      </c>
      <c r="Z380">
        <f t="shared" si="106"/>
        <v>1.4575463818680231E-6</v>
      </c>
      <c r="AA380">
        <f t="shared" si="107"/>
        <v>1.9625150647366686E-6</v>
      </c>
      <c r="AB380">
        <f t="shared" si="113"/>
        <v>2.2542972726292843</v>
      </c>
      <c r="AC380">
        <f t="shared" si="108"/>
        <v>2.3951870561252884</v>
      </c>
      <c r="AD380">
        <f t="shared" si="109"/>
        <v>2.3320196233436827E-8</v>
      </c>
      <c r="AE380">
        <f t="shared" si="110"/>
        <v>4.2529811974243088E-4</v>
      </c>
      <c r="AF380">
        <f t="shared" si="111"/>
        <v>5.4584554974352497E-6</v>
      </c>
      <c r="AG380">
        <f t="shared" si="114"/>
        <v>2.3320196233436828E-6</v>
      </c>
      <c r="AH380">
        <f t="shared" si="115"/>
        <v>5.4584554974352502E-2</v>
      </c>
    </row>
    <row r="381" spans="1:34" ht="15">
      <c r="A381" s="8">
        <v>43258.526388888888</v>
      </c>
      <c r="B381" s="9">
        <v>-5.8500000000000002E-4</v>
      </c>
      <c r="C381" s="7">
        <v>2.5415168800000001</v>
      </c>
      <c r="D381" s="9">
        <v>2.0400000000000001E-2</v>
      </c>
      <c r="E381" s="9">
        <v>2.0199999999999999E-2</v>
      </c>
      <c r="F381" s="9">
        <v>2.0199999999999999E-2</v>
      </c>
      <c r="G381" s="7">
        <v>-3953009</v>
      </c>
      <c r="H381" s="7">
        <v>17015003</v>
      </c>
      <c r="K381">
        <f t="shared" si="92"/>
        <v>37.726997003735192</v>
      </c>
      <c r="L381">
        <f t="shared" si="93"/>
        <v>16.242394026373297</v>
      </c>
      <c r="M381">
        <f t="shared" si="94"/>
        <v>5.4386478305190442</v>
      </c>
      <c r="N381">
        <f t="shared" si="95"/>
        <v>1.0470616268347983E-2</v>
      </c>
      <c r="O381">
        <f t="shared" si="96"/>
        <v>60.015809348744249</v>
      </c>
      <c r="P381">
        <f t="shared" si="97"/>
        <v>59.896924339461407</v>
      </c>
      <c r="Q381">
        <f t="shared" si="98"/>
        <v>-6.5031781433539493E-2</v>
      </c>
      <c r="R381">
        <f t="shared" si="99"/>
        <v>60.080841130177788</v>
      </c>
      <c r="S381">
        <f t="shared" si="100"/>
        <v>5.4820023514747369</v>
      </c>
      <c r="T381">
        <f t="shared" si="101"/>
        <v>0.74351903804140429</v>
      </c>
      <c r="U381">
        <f t="shared" si="112"/>
        <v>1.0147132799616538</v>
      </c>
      <c r="V381" s="6">
        <f t="shared" si="102"/>
        <v>8520.0000001117587</v>
      </c>
      <c r="W381">
        <f t="shared" si="103"/>
        <v>0.74637624821510962</v>
      </c>
      <c r="X381">
        <f t="shared" si="104"/>
        <v>5.4415624547535666</v>
      </c>
      <c r="Y381">
        <f t="shared" si="105"/>
        <v>-6.5031781433539493E-2</v>
      </c>
      <c r="Z381">
        <f t="shared" si="106"/>
        <v>1.7421001270000328E-6</v>
      </c>
      <c r="AA381">
        <f t="shared" si="107"/>
        <v>1.9733550811544785E-6</v>
      </c>
      <c r="AB381">
        <f t="shared" si="113"/>
        <v>2.3010361269594148</v>
      </c>
      <c r="AC381">
        <f t="shared" si="108"/>
        <v>2.3950588856120607</v>
      </c>
      <c r="AD381">
        <f t="shared" si="109"/>
        <v>-1.2775358329780208E-8</v>
      </c>
      <c r="AE381">
        <f t="shared" si="110"/>
        <v>4.2260450950586814E-4</v>
      </c>
      <c r="AF381">
        <f t="shared" si="111"/>
        <v>-3.0093312794898588E-6</v>
      </c>
      <c r="AG381" t="str">
        <f t="shared" si="114"/>
        <v>NaN</v>
      </c>
      <c r="AH381" t="str">
        <f t="shared" si="115"/>
        <v>NaN</v>
      </c>
    </row>
    <row r="382" spans="1:34" ht="15">
      <c r="A382" s="8">
        <v>43258.527083333334</v>
      </c>
      <c r="B382" s="9">
        <v>-5.8699999999999996E-4</v>
      </c>
      <c r="C382" s="7">
        <v>2.5420056500000001</v>
      </c>
      <c r="D382" s="9">
        <v>2.0400000000000001E-2</v>
      </c>
      <c r="E382" s="9">
        <v>2.0199999999999999E-2</v>
      </c>
      <c r="F382" s="9">
        <v>2.0199999999999999E-2</v>
      </c>
      <c r="G382" s="7">
        <v>-3953492</v>
      </c>
      <c r="H382" s="7">
        <v>17015003</v>
      </c>
      <c r="K382">
        <f t="shared" ref="K382:K445" si="116">(B382-$B$19)*($B$17/$B$18)</f>
        <v>37.854405267028689</v>
      </c>
      <c r="L382">
        <f t="shared" ref="L382:L445" si="117">K382-R382*$B$8+$D$8</f>
        <v>16.369802289666794</v>
      </c>
      <c r="M382">
        <f t="shared" ref="M382:M445" si="118">L382/((($B$7/2))^2*PI())</f>
        <v>5.4813095633662003</v>
      </c>
      <c r="N382">
        <f t="shared" ref="N382:N445" si="119">(C382-$C$19)*($C$17/$C$18)</f>
        <v>1.0618754851494001E-2</v>
      </c>
      <c r="O382">
        <f t="shared" ref="O382:O445" si="120">(D382-$D$19)*($D$17/$D$18)</f>
        <v>60.015809348744249</v>
      </c>
      <c r="P382">
        <f t="shared" ref="P382:P445" si="121">(E382-$E$19)*($E$17/$E$18)</f>
        <v>59.896924339461407</v>
      </c>
      <c r="Q382">
        <f t="shared" ref="Q382:Q445" si="122">O382-R382</f>
        <v>-6.5031781433539493E-2</v>
      </c>
      <c r="R382">
        <f t="shared" ref="R382:R445" si="123">(F382-$F$19)*($F$17/$F$18)</f>
        <v>60.080841130177788</v>
      </c>
      <c r="S382">
        <f t="shared" ref="S382:S445" si="124">M382-(2/3)*Q382</f>
        <v>5.524664084321893</v>
      </c>
      <c r="T382">
        <f t="shared" ref="T382:T445" si="125">N382/$D$7*100-$N$30/$D$7*100</f>
        <v>0.75911257310940639</v>
      </c>
      <c r="U382">
        <f t="shared" si="112"/>
        <v>1.0143967615652876</v>
      </c>
      <c r="V382" s="6">
        <f t="shared" ref="V382:V445" si="126">(A382-$A$240)*86400</f>
        <v>8580.0000003073364</v>
      </c>
      <c r="W382">
        <f t="shared" ref="W382:W445" si="127">AVERAGE(T376:T388)</f>
        <v>0.75745777867965858</v>
      </c>
      <c r="X382">
        <f t="shared" ref="X382:X445" si="128">AVERAGE(S376:S388)</f>
        <v>5.4793761789834807</v>
      </c>
      <c r="Y382">
        <f t="shared" ref="Y382:Y445" si="129">AVERAGE(Q381:Q383)</f>
        <v>-6.5031781433539493E-2</v>
      </c>
      <c r="Z382">
        <f t="shared" ref="Z382:Z445" si="130">(T383-T381)/100/(V383-V381)</f>
        <v>2.0076818571600155E-6</v>
      </c>
      <c r="AA382">
        <f t="shared" ref="AA382:AA445" si="131">AVERAGE(Z379:Z385)</f>
        <v>1.8938607416293681E-6</v>
      </c>
      <c r="AB382">
        <f t="shared" si="113"/>
        <v>2.2809591083325254</v>
      </c>
      <c r="AC382">
        <f t="shared" ref="AC382:AC445" si="132">($D$7-$D$7*(T382/100))*2.54</f>
        <v>2.3946826136108701</v>
      </c>
      <c r="AD382">
        <f t="shared" ref="AD382:AD445" si="133">AA382*AC382*$D$7*2.54*1.024*9.81/2/Y382/10000*0.14503773773</f>
        <v>-1.2258791513770529E-8</v>
      </c>
      <c r="AE382">
        <f t="shared" ref="AE382:AE445" si="134">(W383-W381)/(X383-X381)*0.14503773773/100</f>
        <v>4.3023118757501785E-4</v>
      </c>
      <c r="AF382">
        <f t="shared" ref="AF382:AF445" si="135">AD382/AE382/(1.024*9.81)</f>
        <v>-2.836460928760049E-6</v>
      </c>
      <c r="AG382" t="str">
        <f t="shared" si="114"/>
        <v>NaN</v>
      </c>
      <c r="AH382" t="str">
        <f t="shared" si="115"/>
        <v>NaN</v>
      </c>
    </row>
    <row r="383" spans="1:34" ht="15">
      <c r="A383" s="8">
        <v>43258.527777777781</v>
      </c>
      <c r="B383" s="9">
        <v>-5.8900000000000001E-4</v>
      </c>
      <c r="C383" s="7">
        <v>2.5422720349999999</v>
      </c>
      <c r="D383" s="9">
        <v>2.0400000000000001E-2</v>
      </c>
      <c r="E383" s="9">
        <v>2.0199999999999999E-2</v>
      </c>
      <c r="F383" s="9">
        <v>2.0199999999999999E-2</v>
      </c>
      <c r="G383" s="7">
        <v>-3953974</v>
      </c>
      <c r="H383" s="7">
        <v>17015003</v>
      </c>
      <c r="K383">
        <f t="shared" si="116"/>
        <v>37.981813530322199</v>
      </c>
      <c r="L383">
        <f t="shared" si="117"/>
        <v>16.497210552960304</v>
      </c>
      <c r="M383">
        <f t="shared" si="118"/>
        <v>5.52397129621336</v>
      </c>
      <c r="N383">
        <f t="shared" si="119"/>
        <v>1.0699492000810273E-2</v>
      </c>
      <c r="O383">
        <f t="shared" si="120"/>
        <v>60.015809348744249</v>
      </c>
      <c r="P383">
        <f t="shared" si="121"/>
        <v>59.896924339461407</v>
      </c>
      <c r="Q383">
        <f t="shared" si="122"/>
        <v>-6.5031781433539493E-2</v>
      </c>
      <c r="R383">
        <f t="shared" si="123"/>
        <v>60.080841130177788</v>
      </c>
      <c r="S383">
        <f t="shared" si="124"/>
        <v>5.5673258171690527</v>
      </c>
      <c r="T383">
        <f t="shared" si="125"/>
        <v>0.76761122040585605</v>
      </c>
      <c r="U383">
        <f t="shared" si="112"/>
        <v>1.0142242555747072</v>
      </c>
      <c r="V383" s="6">
        <f t="shared" si="126"/>
        <v>8640.0000005029142</v>
      </c>
      <c r="W383">
        <f t="shared" si="127"/>
        <v>0.76798771263704113</v>
      </c>
      <c r="X383">
        <f t="shared" si="128"/>
        <v>5.5144181193197896</v>
      </c>
      <c r="Y383">
        <f t="shared" si="129"/>
        <v>-6.5031781433539493E-2</v>
      </c>
      <c r="Z383">
        <f t="shared" si="130"/>
        <v>1.8622438729750453E-6</v>
      </c>
      <c r="AA383">
        <f t="shared" si="131"/>
        <v>1.8139151932679655E-6</v>
      </c>
      <c r="AB383">
        <f t="shared" si="113"/>
        <v>2.2614923124988762</v>
      </c>
      <c r="AC383">
        <f t="shared" si="132"/>
        <v>2.3944775412516068</v>
      </c>
      <c r="AD383">
        <f t="shared" si="133"/>
        <v>-1.1740305630658569E-8</v>
      </c>
      <c r="AE383">
        <f t="shared" si="134"/>
        <v>4.280445920881567E-4</v>
      </c>
      <c r="AF383">
        <f t="shared" si="135"/>
        <v>-2.7303695022510155E-6</v>
      </c>
      <c r="AG383" t="str">
        <f t="shared" si="114"/>
        <v>NaN</v>
      </c>
      <c r="AH383" t="str">
        <f t="shared" si="115"/>
        <v>NaN</v>
      </c>
    </row>
    <row r="384" spans="1:34" ht="15">
      <c r="A384" s="8">
        <v>43258.52847222222</v>
      </c>
      <c r="B384" s="9">
        <v>-5.8799999999999998E-4</v>
      </c>
      <c r="C384" s="7">
        <v>2.5427061009999998</v>
      </c>
      <c r="D384" s="9">
        <v>2.0400000000000001E-2</v>
      </c>
      <c r="E384" s="9">
        <v>2.0199999999999999E-2</v>
      </c>
      <c r="F384" s="9">
        <v>2.0199999999999999E-2</v>
      </c>
      <c r="G384" s="7">
        <v>-3954456</v>
      </c>
      <c r="H384" s="7">
        <v>17015003</v>
      </c>
      <c r="K384">
        <f t="shared" si="116"/>
        <v>37.918109398675441</v>
      </c>
      <c r="L384">
        <f t="shared" si="117"/>
        <v>16.433506421313545</v>
      </c>
      <c r="M384">
        <f t="shared" si="118"/>
        <v>5.5026404297897793</v>
      </c>
      <c r="N384">
        <f t="shared" si="119"/>
        <v>1.0831050652593013E-2</v>
      </c>
      <c r="O384">
        <f t="shared" si="120"/>
        <v>60.015809348744249</v>
      </c>
      <c r="P384">
        <f t="shared" si="121"/>
        <v>59.896924339461407</v>
      </c>
      <c r="Q384">
        <f t="shared" si="122"/>
        <v>-6.5031781433539493E-2</v>
      </c>
      <c r="R384">
        <f t="shared" si="123"/>
        <v>60.080841130177788</v>
      </c>
      <c r="S384">
        <f t="shared" si="124"/>
        <v>5.545994950745472</v>
      </c>
      <c r="T384">
        <f t="shared" si="125"/>
        <v>0.78145949954088101</v>
      </c>
      <c r="U384">
        <f t="shared" si="112"/>
        <v>1.0139431624752184</v>
      </c>
      <c r="V384" s="6">
        <f t="shared" si="126"/>
        <v>8700.0000000698492</v>
      </c>
      <c r="W384">
        <f t="shared" si="127"/>
        <v>0.77862563300459031</v>
      </c>
      <c r="X384">
        <f t="shared" si="128"/>
        <v>5.5511008955348347</v>
      </c>
      <c r="Y384">
        <f t="shared" si="129"/>
        <v>-6.5031781433539493E-2</v>
      </c>
      <c r="Z384">
        <f t="shared" si="130"/>
        <v>2.5040703788453361E-6</v>
      </c>
      <c r="AA384">
        <f t="shared" si="131"/>
        <v>1.7719095124661052E-6</v>
      </c>
      <c r="AB384">
        <f t="shared" si="113"/>
        <v>2.2711511846770924</v>
      </c>
      <c r="AC384">
        <f t="shared" si="132"/>
        <v>2.3941433822760785</v>
      </c>
      <c r="AD384">
        <f t="shared" si="133"/>
        <v>-1.1466829427673578E-8</v>
      </c>
      <c r="AE384">
        <f t="shared" si="134"/>
        <v>4.0028454986243037E-4</v>
      </c>
      <c r="AF384">
        <f t="shared" si="135"/>
        <v>-2.8517113273639326E-6</v>
      </c>
      <c r="AG384" t="str">
        <f t="shared" si="114"/>
        <v>NaN</v>
      </c>
      <c r="AH384" t="str">
        <f t="shared" si="115"/>
        <v>NaN</v>
      </c>
    </row>
    <row r="385" spans="1:34" ht="15">
      <c r="A385" s="8">
        <v>43258.529166666667</v>
      </c>
      <c r="B385" s="9">
        <v>-5.9100000000000005E-4</v>
      </c>
      <c r="C385" s="7">
        <v>2.5432138979999999</v>
      </c>
      <c r="D385" s="9">
        <v>2.0400000000000001E-2</v>
      </c>
      <c r="E385" s="9">
        <v>2.0199999999999999E-2</v>
      </c>
      <c r="F385" s="9">
        <v>2.0199999999999999E-2</v>
      </c>
      <c r="G385" s="7">
        <v>-3954937</v>
      </c>
      <c r="H385" s="7">
        <v>17015003</v>
      </c>
      <c r="K385">
        <f t="shared" si="116"/>
        <v>38.109221793615703</v>
      </c>
      <c r="L385">
        <f t="shared" si="117"/>
        <v>16.624618816253808</v>
      </c>
      <c r="M385">
        <f t="shared" si="118"/>
        <v>5.5666330290605179</v>
      </c>
      <c r="N385">
        <f t="shared" si="119"/>
        <v>1.0984956023433691E-2</v>
      </c>
      <c r="O385">
        <f t="shared" si="120"/>
        <v>60.015809348744249</v>
      </c>
      <c r="P385">
        <f t="shared" si="121"/>
        <v>59.896924339461407</v>
      </c>
      <c r="Q385">
        <f t="shared" si="122"/>
        <v>-6.5031781433539493E-2</v>
      </c>
      <c r="R385">
        <f t="shared" si="123"/>
        <v>60.080841130177788</v>
      </c>
      <c r="S385">
        <f t="shared" si="124"/>
        <v>5.6099875500162106</v>
      </c>
      <c r="T385">
        <f t="shared" si="125"/>
        <v>0.79766006489253161</v>
      </c>
      <c r="U385">
        <f t="shared" si="112"/>
        <v>1.0136143225461727</v>
      </c>
      <c r="V385" s="6">
        <f t="shared" si="126"/>
        <v>8760.0000002654269</v>
      </c>
      <c r="W385">
        <f t="shared" si="127"/>
        <v>0.78850474281692295</v>
      </c>
      <c r="X385">
        <f t="shared" si="128"/>
        <v>5.5887588262806478</v>
      </c>
      <c r="Y385">
        <f t="shared" si="129"/>
        <v>-3.9559150870760597E-2</v>
      </c>
      <c r="Z385">
        <f t="shared" si="130"/>
        <v>1.7958471013626981E-6</v>
      </c>
      <c r="AA385">
        <f t="shared" si="131"/>
        <v>1.6386659197484233E-6</v>
      </c>
      <c r="AB385">
        <f t="shared" si="113"/>
        <v>2.2336702566142468</v>
      </c>
      <c r="AC385">
        <f t="shared" si="132"/>
        <v>2.3937524626341431</v>
      </c>
      <c r="AD385">
        <f t="shared" si="133"/>
        <v>-1.7430105108128393E-8</v>
      </c>
      <c r="AE385">
        <f t="shared" si="134"/>
        <v>3.8719361591170773E-4</v>
      </c>
      <c r="AF385">
        <f t="shared" si="135"/>
        <v>-4.4812879823410837E-6</v>
      </c>
      <c r="AG385" t="str">
        <f t="shared" si="114"/>
        <v>NaN</v>
      </c>
      <c r="AH385" t="str">
        <f t="shared" si="115"/>
        <v>NaN</v>
      </c>
    </row>
    <row r="386" spans="1:34" ht="15">
      <c r="A386" s="8">
        <v>43258.529861111114</v>
      </c>
      <c r="B386" s="9">
        <v>-5.9299999999999999E-4</v>
      </c>
      <c r="C386" s="7">
        <v>2.543381578</v>
      </c>
      <c r="D386" s="9">
        <v>2.0400000000000001E-2</v>
      </c>
      <c r="E386" s="9">
        <v>2.0199999999999999E-2</v>
      </c>
      <c r="F386" s="7">
        <v>2.0174645000000001E-2</v>
      </c>
      <c r="G386" s="7">
        <v>-3955422</v>
      </c>
      <c r="H386" s="7">
        <v>17015003</v>
      </c>
      <c r="K386">
        <f t="shared" si="116"/>
        <v>38.236630056909199</v>
      </c>
      <c r="L386">
        <f t="shared" si="117"/>
        <v>16.785355996288729</v>
      </c>
      <c r="M386">
        <f t="shared" si="118"/>
        <v>5.6204547079374878</v>
      </c>
      <c r="N386">
        <f t="shared" si="119"/>
        <v>1.1035777222815691E-2</v>
      </c>
      <c r="O386">
        <f t="shared" si="120"/>
        <v>60.015809348744249</v>
      </c>
      <c r="P386">
        <f t="shared" si="121"/>
        <v>59.896924339461407</v>
      </c>
      <c r="Q386">
        <f t="shared" si="122"/>
        <v>1.1386110254797188E-2</v>
      </c>
      <c r="R386">
        <f t="shared" si="123"/>
        <v>60.004423238489451</v>
      </c>
      <c r="S386">
        <f t="shared" si="124"/>
        <v>5.6128639677676233</v>
      </c>
      <c r="T386">
        <f t="shared" si="125"/>
        <v>0.80300966482747893</v>
      </c>
      <c r="U386">
        <f t="shared" si="112"/>
        <v>1.0135057360848458</v>
      </c>
      <c r="V386" s="6">
        <f t="shared" si="126"/>
        <v>8820.0000004610047</v>
      </c>
      <c r="W386">
        <f t="shared" si="127"/>
        <v>0.79803363426078988</v>
      </c>
      <c r="X386">
        <f t="shared" si="128"/>
        <v>5.6238007666169567</v>
      </c>
      <c r="Y386">
        <f t="shared" si="129"/>
        <v>-3.9559150870760597E-2</v>
      </c>
      <c r="Z386">
        <f t="shared" si="130"/>
        <v>1.3279166336646052E-6</v>
      </c>
      <c r="AA386">
        <f t="shared" si="131"/>
        <v>1.5794972292756174E-6</v>
      </c>
      <c r="AB386">
        <f t="shared" si="113"/>
        <v>2.2108036700457503</v>
      </c>
      <c r="AC386">
        <f t="shared" si="132"/>
        <v>2.3936233767877129</v>
      </c>
      <c r="AD386">
        <f t="shared" si="133"/>
        <v>-1.6799835623842067E-8</v>
      </c>
      <c r="AE386">
        <f t="shared" si="134"/>
        <v>6.4053871924644285E-4</v>
      </c>
      <c r="AF386">
        <f t="shared" si="135"/>
        <v>-2.6109026638188626E-6</v>
      </c>
      <c r="AG386" t="str">
        <f t="shared" si="114"/>
        <v>NaN</v>
      </c>
      <c r="AH386" t="str">
        <f t="shared" si="115"/>
        <v>NaN</v>
      </c>
    </row>
    <row r="387" spans="1:34" ht="15">
      <c r="A387" s="8">
        <v>43258.530555555553</v>
      </c>
      <c r="B387" s="9">
        <v>-5.9400000000000002E-4</v>
      </c>
      <c r="C387" s="7">
        <v>2.5437133709999999</v>
      </c>
      <c r="D387" s="9">
        <v>2.0400000000000001E-2</v>
      </c>
      <c r="E387" s="9">
        <v>2.0199999999999999E-2</v>
      </c>
      <c r="F387" s="9">
        <v>2.0199999999999999E-2</v>
      </c>
      <c r="G387" s="7">
        <v>-3955905</v>
      </c>
      <c r="H387" s="7">
        <v>17015003</v>
      </c>
      <c r="K387">
        <f t="shared" si="116"/>
        <v>38.300334188555958</v>
      </c>
      <c r="L387">
        <f t="shared" si="117"/>
        <v>16.815731211194063</v>
      </c>
      <c r="M387">
        <f t="shared" si="118"/>
        <v>5.6306256283312548</v>
      </c>
      <c r="N387">
        <f t="shared" si="119"/>
        <v>1.1136338519371862E-2</v>
      </c>
      <c r="O387">
        <f t="shared" si="120"/>
        <v>60.015809348744249</v>
      </c>
      <c r="P387">
        <f t="shared" si="121"/>
        <v>59.896924339461407</v>
      </c>
      <c r="Q387">
        <f t="shared" si="122"/>
        <v>-6.5031781433539493E-2</v>
      </c>
      <c r="R387">
        <f t="shared" si="123"/>
        <v>60.080841130177788</v>
      </c>
      <c r="S387">
        <f t="shared" si="124"/>
        <v>5.6739801492869475</v>
      </c>
      <c r="T387">
        <f t="shared" si="125"/>
        <v>0.81359506446497054</v>
      </c>
      <c r="U387">
        <f t="shared" si="112"/>
        <v>1.0132908730853047</v>
      </c>
      <c r="V387" s="6">
        <f t="shared" si="126"/>
        <v>8880.0000000279397</v>
      </c>
      <c r="W387">
        <f t="shared" si="127"/>
        <v>0.80732320924690881</v>
      </c>
      <c r="X387">
        <f t="shared" si="128"/>
        <v>5.6313696430282141</v>
      </c>
      <c r="Y387">
        <f t="shared" si="129"/>
        <v>-1.4914013332033941E-2</v>
      </c>
      <c r="Z387">
        <f t="shared" si="130"/>
        <v>1.1635066162550012E-6</v>
      </c>
      <c r="AA387">
        <f t="shared" si="131"/>
        <v>1.5596239291441783E-6</v>
      </c>
      <c r="AB387">
        <f t="shared" si="113"/>
        <v>2.1981195633649726</v>
      </c>
      <c r="AC387">
        <f t="shared" si="132"/>
        <v>2.3933679510944601</v>
      </c>
      <c r="AD387">
        <f t="shared" si="133"/>
        <v>-4.3995893440777193E-8</v>
      </c>
      <c r="AE387">
        <f t="shared" si="134"/>
        <v>1.3280988131239646E-3</v>
      </c>
      <c r="AF387">
        <f t="shared" si="135"/>
        <v>-3.2977124882106289E-6</v>
      </c>
      <c r="AG387" t="str">
        <f t="shared" si="114"/>
        <v>NaN</v>
      </c>
      <c r="AH387" t="str">
        <f t="shared" si="115"/>
        <v>NaN</v>
      </c>
    </row>
    <row r="388" spans="1:34" ht="15">
      <c r="A388" s="8">
        <v>43258.53125</v>
      </c>
      <c r="B388" s="9">
        <v>-5.9599999999999996E-4</v>
      </c>
      <c r="C388" s="7">
        <v>2.5438192110000002</v>
      </c>
      <c r="D388" s="7">
        <v>2.0424616E-2</v>
      </c>
      <c r="E388" s="9">
        <v>2.0199999999999999E-2</v>
      </c>
      <c r="F388" s="9">
        <v>2.0199999999999999E-2</v>
      </c>
      <c r="G388" s="7">
        <v>-3956389</v>
      </c>
      <c r="H388" s="7">
        <v>17015003</v>
      </c>
      <c r="K388">
        <f t="shared" si="116"/>
        <v>38.427742451849454</v>
      </c>
      <c r="L388">
        <f t="shared" si="117"/>
        <v>16.943139474487559</v>
      </c>
      <c r="M388">
        <f t="shared" si="118"/>
        <v>5.6732873611784109</v>
      </c>
      <c r="N388">
        <f t="shared" si="119"/>
        <v>1.116841697680626E-2</v>
      </c>
      <c r="O388">
        <f t="shared" si="120"/>
        <v>60.089744761360429</v>
      </c>
      <c r="P388">
        <f t="shared" si="121"/>
        <v>59.896924339461407</v>
      </c>
      <c r="Q388">
        <f t="shared" si="122"/>
        <v>8.9036311826404813E-3</v>
      </c>
      <c r="R388">
        <f t="shared" si="123"/>
        <v>60.080841130177788</v>
      </c>
      <c r="S388">
        <f t="shared" si="124"/>
        <v>5.6673516070566503</v>
      </c>
      <c r="T388">
        <f t="shared" si="125"/>
        <v>0.81697174419490715</v>
      </c>
      <c r="U388">
        <f t="shared" si="112"/>
        <v>1.0132223330622439</v>
      </c>
      <c r="V388" s="6">
        <f t="shared" si="126"/>
        <v>8940.0000002235174</v>
      </c>
      <c r="W388">
        <f t="shared" si="127"/>
        <v>0.8164026522302984</v>
      </c>
      <c r="X388">
        <f t="shared" si="128"/>
        <v>5.6438610270756833</v>
      </c>
      <c r="Y388">
        <f t="shared" si="129"/>
        <v>-4.0386643894812835E-2</v>
      </c>
      <c r="Z388">
        <f t="shared" si="130"/>
        <v>8.0939497797626246E-7</v>
      </c>
      <c r="AA388">
        <f t="shared" si="131"/>
        <v>1.3663080866375721E-6</v>
      </c>
      <c r="AB388">
        <f t="shared" si="113"/>
        <v>2.1894468914591854</v>
      </c>
      <c r="AC388">
        <f t="shared" si="132"/>
        <v>2.3932864718125768</v>
      </c>
      <c r="AD388">
        <f t="shared" si="133"/>
        <v>-1.4232554876689795E-8</v>
      </c>
      <c r="AE388">
        <f t="shared" si="134"/>
        <v>8.8117655674695996E-4</v>
      </c>
      <c r="AF388">
        <f t="shared" si="135"/>
        <v>-1.6078701348114649E-6</v>
      </c>
      <c r="AG388" t="str">
        <f t="shared" si="114"/>
        <v>NaN</v>
      </c>
      <c r="AH388" t="str">
        <f t="shared" si="115"/>
        <v>NaN</v>
      </c>
    </row>
    <row r="389" spans="1:34" ht="15">
      <c r="A389" s="8">
        <v>43258.531944444447</v>
      </c>
      <c r="B389" s="9">
        <v>-5.9500000000000004E-4</v>
      </c>
      <c r="C389" s="7">
        <v>2.5440178109999998</v>
      </c>
      <c r="D389" s="9">
        <v>2.0400000000000001E-2</v>
      </c>
      <c r="E389" s="9">
        <v>2.0299999999999999E-2</v>
      </c>
      <c r="F389" s="9">
        <v>2.0199999999999999E-2</v>
      </c>
      <c r="G389" s="7">
        <v>-3956872</v>
      </c>
      <c r="H389" s="7">
        <v>17015003</v>
      </c>
      <c r="K389">
        <f t="shared" si="116"/>
        <v>38.36403832020271</v>
      </c>
      <c r="L389">
        <f t="shared" si="117"/>
        <v>16.879435342840814</v>
      </c>
      <c r="M389">
        <f t="shared" si="118"/>
        <v>5.6519564947548337</v>
      </c>
      <c r="N389">
        <f t="shared" si="119"/>
        <v>1.1228609547161926E-2</v>
      </c>
      <c r="O389">
        <f t="shared" si="120"/>
        <v>60.015809348744249</v>
      </c>
      <c r="P389">
        <f t="shared" si="121"/>
        <v>60.196218409384713</v>
      </c>
      <c r="Q389">
        <f t="shared" si="122"/>
        <v>-6.5031781433539493E-2</v>
      </c>
      <c r="R389">
        <f t="shared" si="123"/>
        <v>60.080841130177788</v>
      </c>
      <c r="S389">
        <f t="shared" si="124"/>
        <v>5.6953110157105264</v>
      </c>
      <c r="T389">
        <f t="shared" si="125"/>
        <v>0.82330780423234562</v>
      </c>
      <c r="U389">
        <f t="shared" si="112"/>
        <v>1.0130937233817845</v>
      </c>
      <c r="V389" s="6">
        <f t="shared" si="126"/>
        <v>9000.0000004190952</v>
      </c>
      <c r="W389">
        <f t="shared" si="127"/>
        <v>0.82460070847492029</v>
      </c>
      <c r="X389">
        <f t="shared" si="128"/>
        <v>5.6598076374627642</v>
      </c>
      <c r="Y389">
        <f t="shared" si="129"/>
        <v>-4.0386643894812835E-2</v>
      </c>
      <c r="Z389">
        <f t="shared" si="130"/>
        <v>1.5935010238503727E-6</v>
      </c>
      <c r="AA389">
        <f t="shared" si="131"/>
        <v>1.2881688925189049E-6</v>
      </c>
      <c r="AB389">
        <f t="shared" si="113"/>
        <v>2.1980908439838931</v>
      </c>
      <c r="AC389">
        <f t="shared" si="132"/>
        <v>2.3931335826838733</v>
      </c>
      <c r="AD389">
        <f t="shared" si="133"/>
        <v>-1.3417737489005923E-8</v>
      </c>
      <c r="AE389">
        <f t="shared" si="134"/>
        <v>8.7779247364067644E-4</v>
      </c>
      <c r="AF389">
        <f t="shared" si="135"/>
        <v>-1.5216629768796974E-6</v>
      </c>
      <c r="AG389" t="str">
        <f t="shared" si="114"/>
        <v>NaN</v>
      </c>
      <c r="AH389" t="str">
        <f t="shared" si="115"/>
        <v>NaN</v>
      </c>
    </row>
    <row r="390" spans="1:34" ht="15">
      <c r="A390" s="8">
        <v>43258.532638888886</v>
      </c>
      <c r="B390" s="9">
        <v>-5.9599999999999996E-4</v>
      </c>
      <c r="C390" s="7">
        <v>2.5444185789999998</v>
      </c>
      <c r="D390" s="9">
        <v>2.0400000000000001E-2</v>
      </c>
      <c r="E390" s="9">
        <v>2.0299999999999999E-2</v>
      </c>
      <c r="F390" s="9">
        <v>2.0199999999999999E-2</v>
      </c>
      <c r="G390" s="7">
        <v>-3957356</v>
      </c>
      <c r="H390" s="7">
        <v>17015003</v>
      </c>
      <c r="K390">
        <f t="shared" si="116"/>
        <v>38.427742451849454</v>
      </c>
      <c r="L390">
        <f t="shared" si="117"/>
        <v>16.943139474487559</v>
      </c>
      <c r="M390">
        <f t="shared" si="118"/>
        <v>5.6732873611784109</v>
      </c>
      <c r="N390">
        <f t="shared" si="119"/>
        <v>1.1350076093165689E-2</v>
      </c>
      <c r="O390">
        <f t="shared" si="120"/>
        <v>60.015809348744249</v>
      </c>
      <c r="P390">
        <f t="shared" si="121"/>
        <v>60.196218409384713</v>
      </c>
      <c r="Q390">
        <f t="shared" si="122"/>
        <v>-6.5031781433539493E-2</v>
      </c>
      <c r="R390">
        <f t="shared" si="123"/>
        <v>60.080841130177788</v>
      </c>
      <c r="S390">
        <f t="shared" si="124"/>
        <v>5.7166418821341036</v>
      </c>
      <c r="T390">
        <f t="shared" si="125"/>
        <v>0.836093756443268</v>
      </c>
      <c r="U390">
        <f t="shared" si="112"/>
        <v>1.0128341934501701</v>
      </c>
      <c r="V390" s="6">
        <f t="shared" si="126"/>
        <v>9059.9999999860302</v>
      </c>
      <c r="W390">
        <f t="shared" si="127"/>
        <v>0.83262073758063382</v>
      </c>
      <c r="X390">
        <f t="shared" si="128"/>
        <v>5.6706581856314946</v>
      </c>
      <c r="Y390">
        <f t="shared" si="129"/>
        <v>-7.3148262692335209E-2</v>
      </c>
      <c r="Z390">
        <f t="shared" si="130"/>
        <v>1.7231307720549747E-6</v>
      </c>
      <c r="AA390">
        <f t="shared" si="131"/>
        <v>1.2371299280030776E-6</v>
      </c>
      <c r="AB390">
        <f t="shared" si="113"/>
        <v>2.2005279048657518</v>
      </c>
      <c r="AC390">
        <f t="shared" si="132"/>
        <v>2.3928250576570238</v>
      </c>
      <c r="AD390">
        <f t="shared" si="133"/>
        <v>-7.1137656282704854E-9</v>
      </c>
      <c r="AE390">
        <f t="shared" si="134"/>
        <v>9.0748649669520915E-4</v>
      </c>
      <c r="AF390">
        <f t="shared" si="135"/>
        <v>-7.8035176536484601E-7</v>
      </c>
      <c r="AG390" t="str">
        <f t="shared" si="114"/>
        <v>NaN</v>
      </c>
      <c r="AH390" t="str">
        <f t="shared" si="115"/>
        <v>NaN</v>
      </c>
    </row>
    <row r="391" spans="1:34" ht="15">
      <c r="A391" s="8">
        <v>43258.533333333333</v>
      </c>
      <c r="B391" s="9">
        <v>-5.9699999999999998E-4</v>
      </c>
      <c r="C391" s="7">
        <v>2.544665937</v>
      </c>
      <c r="D391" s="9">
        <v>2.0400000000000001E-2</v>
      </c>
      <c r="E391" s="9">
        <v>2.0299999999999999E-2</v>
      </c>
      <c r="F391" s="7">
        <v>2.0208079E-2</v>
      </c>
      <c r="G391" s="7">
        <v>-3957835</v>
      </c>
      <c r="H391" s="7">
        <v>17015003</v>
      </c>
      <c r="K391">
        <f t="shared" si="116"/>
        <v>38.491446583496206</v>
      </c>
      <c r="L391">
        <f t="shared" si="117"/>
        <v>16.996223834162151</v>
      </c>
      <c r="M391">
        <f t="shared" si="118"/>
        <v>5.6910622739843637</v>
      </c>
      <c r="N391">
        <f t="shared" si="119"/>
        <v>1.1425046454787433E-2</v>
      </c>
      <c r="O391">
        <f t="shared" si="120"/>
        <v>60.015809348744249</v>
      </c>
      <c r="P391">
        <f t="shared" si="121"/>
        <v>60.196218409384713</v>
      </c>
      <c r="Q391">
        <f t="shared" si="122"/>
        <v>-8.938122520992664E-2</v>
      </c>
      <c r="R391">
        <f t="shared" si="123"/>
        <v>60.105190573954175</v>
      </c>
      <c r="S391">
        <f t="shared" si="124"/>
        <v>5.7506497574576478</v>
      </c>
      <c r="T391">
        <f t="shared" si="125"/>
        <v>0.84398537345608315</v>
      </c>
      <c r="U391">
        <f t="shared" si="112"/>
        <v>1.012674008992269</v>
      </c>
      <c r="V391" s="6">
        <f t="shared" si="126"/>
        <v>9120.0000001816079</v>
      </c>
      <c r="W391">
        <f t="shared" si="127"/>
        <v>0.84023217449959575</v>
      </c>
      <c r="X391">
        <f t="shared" si="128"/>
        <v>5.6847904055577008</v>
      </c>
      <c r="Y391">
        <f t="shared" si="129"/>
        <v>-7.3148262692335209E-2</v>
      </c>
      <c r="Z391">
        <f t="shared" si="130"/>
        <v>1.1508594812990919E-6</v>
      </c>
      <c r="AA391">
        <f t="shared" si="131"/>
        <v>1.1508606248570258E-6</v>
      </c>
      <c r="AB391">
        <f t="shared" si="113"/>
        <v>2.1933534205768628</v>
      </c>
      <c r="AC391">
        <f t="shared" si="132"/>
        <v>2.3926346329385049</v>
      </c>
      <c r="AD391">
        <f t="shared" si="133"/>
        <v>-6.6171717621370515E-9</v>
      </c>
      <c r="AE391">
        <f t="shared" si="134"/>
        <v>5.8237832810519063E-4</v>
      </c>
      <c r="AF391">
        <f t="shared" si="135"/>
        <v>-1.1310928014746697E-6</v>
      </c>
      <c r="AG391" t="str">
        <f t="shared" si="114"/>
        <v>NaN</v>
      </c>
      <c r="AH391" t="str">
        <f t="shared" si="115"/>
        <v>NaN</v>
      </c>
    </row>
    <row r="392" spans="1:34" ht="15">
      <c r="A392" s="8">
        <v>43258.53402777778</v>
      </c>
      <c r="B392" s="9">
        <v>-5.9800000000000001E-4</v>
      </c>
      <c r="C392" s="7">
        <v>2.5448514549999999</v>
      </c>
      <c r="D392" s="9">
        <v>2.0400000000000001E-2</v>
      </c>
      <c r="E392" s="9">
        <v>2.0299999999999999E-2</v>
      </c>
      <c r="F392" s="9">
        <v>2.0199999999999999E-2</v>
      </c>
      <c r="G392" s="7">
        <v>-3958316</v>
      </c>
      <c r="H392" s="7">
        <v>17015003</v>
      </c>
      <c r="K392">
        <f t="shared" si="116"/>
        <v>38.555150715142958</v>
      </c>
      <c r="L392">
        <f t="shared" si="117"/>
        <v>17.070547737781062</v>
      </c>
      <c r="M392">
        <f t="shared" si="118"/>
        <v>5.7159490940255688</v>
      </c>
      <c r="N392">
        <f t="shared" si="119"/>
        <v>1.148127407446144E-2</v>
      </c>
      <c r="O392">
        <f t="shared" si="120"/>
        <v>60.015809348744249</v>
      </c>
      <c r="P392">
        <f t="shared" si="121"/>
        <v>60.196218409384713</v>
      </c>
      <c r="Q392">
        <f t="shared" si="122"/>
        <v>-6.5031781433539493E-2</v>
      </c>
      <c r="R392">
        <f t="shared" si="123"/>
        <v>60.080841130177788</v>
      </c>
      <c r="S392">
        <f t="shared" si="124"/>
        <v>5.7593036149812615</v>
      </c>
      <c r="T392">
        <f t="shared" si="125"/>
        <v>0.8499040702638736</v>
      </c>
      <c r="U392">
        <f t="shared" si="112"/>
        <v>1.0125538709726338</v>
      </c>
      <c r="V392" s="6">
        <f t="shared" si="126"/>
        <v>9180.0000003771856</v>
      </c>
      <c r="W392">
        <f t="shared" si="127"/>
        <v>0.84762180759712158</v>
      </c>
      <c r="X392">
        <f t="shared" si="128"/>
        <v>5.7080174271025772</v>
      </c>
      <c r="Y392">
        <f t="shared" si="129"/>
        <v>2.6970105599540755E-2</v>
      </c>
      <c r="Z392">
        <f t="shared" si="130"/>
        <v>1.2488727425320269E-6</v>
      </c>
      <c r="AA392">
        <f t="shared" si="131"/>
        <v>1.1580875556345533E-6</v>
      </c>
      <c r="AB392">
        <f t="shared" si="113"/>
        <v>2.1500697307939407</v>
      </c>
      <c r="AC392">
        <f t="shared" si="132"/>
        <v>2.3924918147845324</v>
      </c>
      <c r="AD392">
        <f t="shared" si="133"/>
        <v>1.8058701356824776E-8</v>
      </c>
      <c r="AE392">
        <f t="shared" si="134"/>
        <v>4.4562238402969629E-4</v>
      </c>
      <c r="AF392">
        <f t="shared" si="135"/>
        <v>4.0341361768065744E-6</v>
      </c>
      <c r="AG392">
        <f t="shared" si="114"/>
        <v>1.8058701356824777E-6</v>
      </c>
      <c r="AH392">
        <f t="shared" si="115"/>
        <v>4.0341361768065742E-2</v>
      </c>
    </row>
    <row r="393" spans="1:34" ht="15">
      <c r="A393" s="8">
        <v>43258.534722222219</v>
      </c>
      <c r="B393" s="9">
        <v>-5.9999999999999995E-4</v>
      </c>
      <c r="C393" s="7">
        <v>2.5451356789999999</v>
      </c>
      <c r="D393" s="9">
        <v>2.0500000000000001E-2</v>
      </c>
      <c r="E393" s="9">
        <v>2.0299999999999999E-2</v>
      </c>
      <c r="F393" s="9">
        <v>2.0199999999999999E-2</v>
      </c>
      <c r="G393" s="7">
        <v>-3958801</v>
      </c>
      <c r="H393" s="7">
        <v>17015003</v>
      </c>
      <c r="K393">
        <f t="shared" si="116"/>
        <v>38.682558978436461</v>
      </c>
      <c r="L393">
        <f t="shared" si="117"/>
        <v>17.197956001074566</v>
      </c>
      <c r="M393">
        <f t="shared" si="118"/>
        <v>5.7586108268727267</v>
      </c>
      <c r="N393">
        <f t="shared" si="119"/>
        <v>1.1567417947154322E-2</v>
      </c>
      <c r="O393">
        <f t="shared" si="120"/>
        <v>60.316164453619876</v>
      </c>
      <c r="P393">
        <f t="shared" si="121"/>
        <v>60.196218409384713</v>
      </c>
      <c r="Q393">
        <f t="shared" si="122"/>
        <v>0.23532332344208839</v>
      </c>
      <c r="R393">
        <f t="shared" si="123"/>
        <v>60.080841130177788</v>
      </c>
      <c r="S393">
        <f t="shared" si="124"/>
        <v>5.6017286112446678</v>
      </c>
      <c r="T393">
        <f t="shared" si="125"/>
        <v>0.85897184633680834</v>
      </c>
      <c r="U393">
        <f t="shared" si="112"/>
        <v>1.0123698127761636</v>
      </c>
      <c r="V393" s="6">
        <f t="shared" si="126"/>
        <v>9239.9999999441206</v>
      </c>
      <c r="W393">
        <f t="shared" si="127"/>
        <v>0.85537041538126679</v>
      </c>
      <c r="X393">
        <f t="shared" si="128"/>
        <v>5.734061184795376</v>
      </c>
      <c r="Y393">
        <f t="shared" si="129"/>
        <v>0.13520495515021244</v>
      </c>
      <c r="Z393">
        <f t="shared" si="130"/>
        <v>9.7064388205381181E-7</v>
      </c>
      <c r="AA393">
        <f t="shared" si="131"/>
        <v>1.1056930668348908E-6</v>
      </c>
      <c r="AB393">
        <f t="shared" si="113"/>
        <v>2.0983586415298783</v>
      </c>
      <c r="AC393">
        <f t="shared" si="132"/>
        <v>2.3922730093478926</v>
      </c>
      <c r="AD393">
        <f t="shared" si="133"/>
        <v>3.4389829743164462E-9</v>
      </c>
      <c r="AE393">
        <f t="shared" si="134"/>
        <v>4.645496701811459E-4</v>
      </c>
      <c r="AF393">
        <f t="shared" si="135"/>
        <v>7.3693452866863922E-7</v>
      </c>
      <c r="AG393">
        <f t="shared" si="114"/>
        <v>3.4389829743164462E-7</v>
      </c>
      <c r="AH393">
        <f t="shared" si="115"/>
        <v>7.3693452866863927E-3</v>
      </c>
    </row>
    <row r="394" spans="1:34" ht="15">
      <c r="A394" s="8">
        <v>43258.535416666666</v>
      </c>
      <c r="B394" s="9">
        <v>-6.02E-4</v>
      </c>
      <c r="C394" s="7">
        <v>2.5452165459999998</v>
      </c>
      <c r="D394" s="9">
        <v>2.0500000000000001E-2</v>
      </c>
      <c r="E394" s="9">
        <v>2.0299999999999999E-2</v>
      </c>
      <c r="F394" s="9">
        <v>2.0199999999999999E-2</v>
      </c>
      <c r="G394" s="7">
        <v>-3959283</v>
      </c>
      <c r="H394" s="7">
        <v>17015003</v>
      </c>
      <c r="K394">
        <f t="shared" si="116"/>
        <v>38.809967241729964</v>
      </c>
      <c r="L394">
        <f t="shared" si="117"/>
        <v>17.325364264368069</v>
      </c>
      <c r="M394">
        <f t="shared" si="118"/>
        <v>5.8012725597198846</v>
      </c>
      <c r="N394">
        <f t="shared" si="119"/>
        <v>1.1591927476796587E-2</v>
      </c>
      <c r="O394">
        <f t="shared" si="120"/>
        <v>60.316164453619876</v>
      </c>
      <c r="P394">
        <f t="shared" si="121"/>
        <v>60.196218409384713</v>
      </c>
      <c r="Q394">
        <f t="shared" si="122"/>
        <v>0.23532332344208839</v>
      </c>
      <c r="R394">
        <f t="shared" si="123"/>
        <v>60.080841130177788</v>
      </c>
      <c r="S394">
        <f t="shared" si="124"/>
        <v>5.6443903440918257</v>
      </c>
      <c r="T394">
        <f t="shared" si="125"/>
        <v>0.86155179682546779</v>
      </c>
      <c r="U394">
        <f t="shared" si="112"/>
        <v>1.0123174448052181</v>
      </c>
      <c r="V394" s="6">
        <f t="shared" si="126"/>
        <v>9300.0000001396984</v>
      </c>
      <c r="W394">
        <f t="shared" si="127"/>
        <v>0.86337001389599177</v>
      </c>
      <c r="X394">
        <f t="shared" si="128"/>
        <v>5.7571851342716043</v>
      </c>
      <c r="Y394">
        <f t="shared" si="129"/>
        <v>0.20656451758564032</v>
      </c>
      <c r="Z394">
        <f t="shared" si="130"/>
        <v>5.5962149423263987E-7</v>
      </c>
      <c r="AA394">
        <f t="shared" si="131"/>
        <v>1.119694580630358E-6</v>
      </c>
      <c r="AB394">
        <f t="shared" si="113"/>
        <v>2.0600328421360152</v>
      </c>
      <c r="AC394">
        <f t="shared" si="132"/>
        <v>2.3922107551426013</v>
      </c>
      <c r="AD394">
        <f t="shared" si="133"/>
        <v>2.2794002894253234E-9</v>
      </c>
      <c r="AE394">
        <f t="shared" si="134"/>
        <v>4.8354359315085923E-4</v>
      </c>
      <c r="AF394">
        <f t="shared" si="135"/>
        <v>4.6926266393896432E-7</v>
      </c>
      <c r="AG394">
        <f t="shared" si="114"/>
        <v>2.2794002894253232E-7</v>
      </c>
      <c r="AH394">
        <f t="shared" si="115"/>
        <v>4.6926266393896438E-3</v>
      </c>
    </row>
    <row r="395" spans="1:34" ht="15">
      <c r="A395" s="8">
        <v>43258.536111111112</v>
      </c>
      <c r="B395" s="9">
        <v>-6.0400000000000004E-4</v>
      </c>
      <c r="C395" s="7">
        <v>2.5453461709999998</v>
      </c>
      <c r="D395" s="9">
        <v>2.0500000000000001E-2</v>
      </c>
      <c r="E395" s="7">
        <v>2.0281779E-2</v>
      </c>
      <c r="F395" s="7">
        <v>2.0228626E-2</v>
      </c>
      <c r="G395" s="7">
        <v>-3959765</v>
      </c>
      <c r="H395" s="7">
        <v>17015003</v>
      </c>
      <c r="K395">
        <f t="shared" si="116"/>
        <v>38.937375505023475</v>
      </c>
      <c r="L395">
        <f t="shared" si="117"/>
        <v>17.415143911189865</v>
      </c>
      <c r="M395">
        <f t="shared" si="118"/>
        <v>5.8313346232690932</v>
      </c>
      <c r="N395">
        <f t="shared" si="119"/>
        <v>1.1631214797704795E-2</v>
      </c>
      <c r="O395">
        <f t="shared" si="120"/>
        <v>60.316164453619876</v>
      </c>
      <c r="P395">
        <f t="shared" si="121"/>
        <v>60.141684036903989</v>
      </c>
      <c r="Q395">
        <f t="shared" si="122"/>
        <v>0.14904690587274416</v>
      </c>
      <c r="R395">
        <f t="shared" si="123"/>
        <v>60.167117547747132</v>
      </c>
      <c r="S395">
        <f t="shared" si="124"/>
        <v>5.7319700193539305</v>
      </c>
      <c r="T395">
        <f t="shared" si="125"/>
        <v>0.86568730428948992</v>
      </c>
      <c r="U395">
        <f t="shared" si="112"/>
        <v>1.0122335020568316</v>
      </c>
      <c r="V395" s="6">
        <f t="shared" si="126"/>
        <v>9360.0000003352761</v>
      </c>
      <c r="W395">
        <f t="shared" si="127"/>
        <v>0.87198541619139625</v>
      </c>
      <c r="X395">
        <f t="shared" si="128"/>
        <v>5.7838974800956731</v>
      </c>
      <c r="Y395">
        <f t="shared" si="129"/>
        <v>0.20656451758564032</v>
      </c>
      <c r="Z395">
        <f t="shared" si="130"/>
        <v>8.5998349341895591E-7</v>
      </c>
      <c r="AA395">
        <f t="shared" si="131"/>
        <v>1.233064493515274E-6</v>
      </c>
      <c r="AB395">
        <f t="shared" si="113"/>
        <v>2.0498014295007096</v>
      </c>
      <c r="AC395">
        <f t="shared" si="132"/>
        <v>2.3921109653474946</v>
      </c>
      <c r="AD395">
        <f t="shared" si="133"/>
        <v>2.5100865605273156E-9</v>
      </c>
      <c r="AE395">
        <f t="shared" si="134"/>
        <v>4.8459772289062645E-4</v>
      </c>
      <c r="AF395">
        <f t="shared" si="135"/>
        <v>5.1563022334409213E-7</v>
      </c>
      <c r="AG395">
        <f t="shared" si="114"/>
        <v>2.5100865605273158E-7</v>
      </c>
      <c r="AH395">
        <f t="shared" si="115"/>
        <v>5.1563022334409209E-3</v>
      </c>
    </row>
    <row r="396" spans="1:34" ht="15">
      <c r="A396" s="8">
        <v>43258.536805555559</v>
      </c>
      <c r="B396" s="9">
        <v>-6.0499999999999996E-4</v>
      </c>
      <c r="C396" s="7">
        <v>2.5455400140000002</v>
      </c>
      <c r="D396" s="9">
        <v>2.0500000000000001E-2</v>
      </c>
      <c r="E396" s="9">
        <v>2.0299999999999999E-2</v>
      </c>
      <c r="F396" s="9">
        <v>2.0199999999999999E-2</v>
      </c>
      <c r="G396" s="7">
        <v>-3960248</v>
      </c>
      <c r="H396" s="7">
        <v>17015003</v>
      </c>
      <c r="K396">
        <f t="shared" si="116"/>
        <v>39.001079636670219</v>
      </c>
      <c r="L396">
        <f t="shared" si="117"/>
        <v>17.516476659308324</v>
      </c>
      <c r="M396">
        <f t="shared" si="118"/>
        <v>5.8652651589906215</v>
      </c>
      <c r="N396">
        <f t="shared" si="119"/>
        <v>1.1689965595365915E-2</v>
      </c>
      <c r="O396">
        <f t="shared" si="120"/>
        <v>60.316164453619876</v>
      </c>
      <c r="P396">
        <f t="shared" si="121"/>
        <v>60.196218409384713</v>
      </c>
      <c r="Q396">
        <f t="shared" si="122"/>
        <v>0.23532332344208839</v>
      </c>
      <c r="R396">
        <f t="shared" si="123"/>
        <v>60.080841130177788</v>
      </c>
      <c r="S396">
        <f t="shared" si="124"/>
        <v>5.7083829433625626</v>
      </c>
      <c r="T396">
        <f t="shared" si="125"/>
        <v>0.87187159878013398</v>
      </c>
      <c r="U396">
        <f t="shared" si="112"/>
        <v>1.0121079729214364</v>
      </c>
      <c r="V396" s="6">
        <f t="shared" si="126"/>
        <v>9420.0000005308539</v>
      </c>
      <c r="W396">
        <f t="shared" si="127"/>
        <v>0.88050158839478998</v>
      </c>
      <c r="X396">
        <f t="shared" si="128"/>
        <v>5.8084591021771335</v>
      </c>
      <c r="Y396">
        <f t="shared" si="129"/>
        <v>0.20656451758564032</v>
      </c>
      <c r="Z396">
        <f t="shared" si="130"/>
        <v>1.2267396022527361E-6</v>
      </c>
      <c r="AA396">
        <f t="shared" si="131"/>
        <v>1.3387558879542806E-6</v>
      </c>
      <c r="AB396">
        <f t="shared" si="113"/>
        <v>2.038488118149433</v>
      </c>
      <c r="AC396">
        <f t="shared" si="132"/>
        <v>2.3919617383214353</v>
      </c>
      <c r="AD396">
        <f t="shared" si="133"/>
        <v>2.7250671384107599E-9</v>
      </c>
      <c r="AE396">
        <f t="shared" si="134"/>
        <v>5.0414070670599899E-4</v>
      </c>
      <c r="AF396">
        <f t="shared" si="135"/>
        <v>5.3809192746003092E-7</v>
      </c>
      <c r="AG396">
        <f t="shared" si="114"/>
        <v>2.7250671384107601E-7</v>
      </c>
      <c r="AH396">
        <f t="shared" si="115"/>
        <v>5.3809192746003091E-3</v>
      </c>
    </row>
    <row r="397" spans="1:34" ht="15">
      <c r="A397" s="8">
        <v>43258.537499999999</v>
      </c>
      <c r="B397" s="9">
        <v>-6.0599999999999998E-4</v>
      </c>
      <c r="C397" s="7">
        <v>2.5458075880000002</v>
      </c>
      <c r="D397" s="9">
        <v>2.0500000000000001E-2</v>
      </c>
      <c r="E397" s="9">
        <v>2.0299999999999999E-2</v>
      </c>
      <c r="F397" s="9">
        <v>2.0199999999999999E-2</v>
      </c>
      <c r="G397" s="7">
        <v>-3960734</v>
      </c>
      <c r="H397" s="7">
        <v>17015003</v>
      </c>
      <c r="K397">
        <f t="shared" si="116"/>
        <v>39.064783768316971</v>
      </c>
      <c r="L397">
        <f t="shared" si="117"/>
        <v>17.580180790955076</v>
      </c>
      <c r="M397">
        <f t="shared" si="118"/>
        <v>5.8865960254142005</v>
      </c>
      <c r="N397">
        <f t="shared" si="119"/>
        <v>1.177106311208484E-2</v>
      </c>
      <c r="O397">
        <f t="shared" si="120"/>
        <v>60.316164453619876</v>
      </c>
      <c r="P397">
        <f t="shared" si="121"/>
        <v>60.196218409384713</v>
      </c>
      <c r="Q397">
        <f t="shared" si="122"/>
        <v>0.23532332344208839</v>
      </c>
      <c r="R397">
        <f t="shared" si="123"/>
        <v>60.080841130177788</v>
      </c>
      <c r="S397">
        <f t="shared" si="124"/>
        <v>5.7297138097861415</v>
      </c>
      <c r="T397">
        <f t="shared" si="125"/>
        <v>0.88040817948738925</v>
      </c>
      <c r="U397">
        <f t="shared" si="112"/>
        <v>1.0119346969564851</v>
      </c>
      <c r="V397" s="6">
        <f t="shared" si="126"/>
        <v>9480.0000000977889</v>
      </c>
      <c r="W397">
        <f t="shared" si="127"/>
        <v>0.88963064397006186</v>
      </c>
      <c r="X397">
        <f t="shared" si="128"/>
        <v>5.8346615601373326</v>
      </c>
      <c r="Y397">
        <f t="shared" si="129"/>
        <v>0.12220342612341994</v>
      </c>
      <c r="Z397">
        <f t="shared" si="130"/>
        <v>1.8211413686232455E-6</v>
      </c>
      <c r="AA397">
        <f t="shared" si="131"/>
        <v>1.5004544769909556E-6</v>
      </c>
      <c r="AB397">
        <f t="shared" si="113"/>
        <v>2.0581133319614016</v>
      </c>
      <c r="AC397">
        <f t="shared" si="132"/>
        <v>2.3917557506289691</v>
      </c>
      <c r="AD397">
        <f t="shared" si="133"/>
        <v>5.1621851343387765E-9</v>
      </c>
      <c r="AE397">
        <f t="shared" si="134"/>
        <v>5.0526967791515904E-4</v>
      </c>
      <c r="AF397">
        <f t="shared" si="135"/>
        <v>1.0170478253540408E-6</v>
      </c>
      <c r="AG397">
        <f t="shared" si="114"/>
        <v>5.1621851343387765E-7</v>
      </c>
      <c r="AH397">
        <f t="shared" si="115"/>
        <v>1.0170478253540408E-2</v>
      </c>
    </row>
    <row r="398" spans="1:34" ht="15">
      <c r="A398" s="8">
        <v>43258.538194444445</v>
      </c>
      <c r="B398" s="9">
        <v>-6.0599999999999998E-4</v>
      </c>
      <c r="C398" s="7">
        <v>2.5462250050000002</v>
      </c>
      <c r="D398" s="7">
        <v>2.0487359E-2</v>
      </c>
      <c r="E398" s="9">
        <v>2.0299999999999999E-2</v>
      </c>
      <c r="F398" s="9">
        <v>2.0299999999999999E-2</v>
      </c>
      <c r="G398" s="7">
        <v>-3961214</v>
      </c>
      <c r="H398" s="7">
        <v>17015003</v>
      </c>
      <c r="K398">
        <f t="shared" si="116"/>
        <v>39.064783768316971</v>
      </c>
      <c r="L398">
        <f t="shared" si="117"/>
        <v>17.448731701065775</v>
      </c>
      <c r="M398">
        <f t="shared" si="118"/>
        <v>5.8425812510903334</v>
      </c>
      <c r="N398">
        <f t="shared" si="119"/>
        <v>1.1897575710978091E-2</v>
      </c>
      <c r="O398">
        <f t="shared" si="120"/>
        <v>60.278196564812546</v>
      </c>
      <c r="P398">
        <f t="shared" si="121"/>
        <v>60.196218409384713</v>
      </c>
      <c r="Q398">
        <f t="shared" si="122"/>
        <v>-0.10403636851391695</v>
      </c>
      <c r="R398">
        <f t="shared" si="123"/>
        <v>60.382232933326463</v>
      </c>
      <c r="S398">
        <f t="shared" si="124"/>
        <v>5.9119388300996114</v>
      </c>
      <c r="T398">
        <f t="shared" si="125"/>
        <v>0.89372529516036314</v>
      </c>
      <c r="U398">
        <f t="shared" si="112"/>
        <v>1.0116643854409335</v>
      </c>
      <c r="V398" s="6">
        <f t="shared" si="126"/>
        <v>9540.0000002933666</v>
      </c>
      <c r="W398">
        <f t="shared" si="127"/>
        <v>0.89841823504089757</v>
      </c>
      <c r="X398">
        <f t="shared" si="128"/>
        <v>5.8598888635667645</v>
      </c>
      <c r="Y398">
        <f t="shared" si="129"/>
        <v>1.066740139112928E-2</v>
      </c>
      <c r="Z398">
        <f t="shared" si="130"/>
        <v>1.9444488714935016E-6</v>
      </c>
      <c r="AA398">
        <f t="shared" si="131"/>
        <v>1.6160823309877312E-6</v>
      </c>
      <c r="AB398">
        <f t="shared" si="113"/>
        <v>2.1086943679716583</v>
      </c>
      <c r="AC398">
        <f t="shared" si="132"/>
        <v>2.3914344086277803</v>
      </c>
      <c r="AD398">
        <f t="shared" si="133"/>
        <v>6.3685509285308977E-8</v>
      </c>
      <c r="AE398">
        <f t="shared" si="134"/>
        <v>5.0215722830244394E-4</v>
      </c>
      <c r="AF398">
        <f t="shared" si="135"/>
        <v>1.2625016186969664E-5</v>
      </c>
      <c r="AG398">
        <f t="shared" si="114"/>
        <v>6.3685509285308976E-6</v>
      </c>
      <c r="AH398">
        <f t="shared" si="115"/>
        <v>0.12625016186969665</v>
      </c>
    </row>
    <row r="399" spans="1:34" ht="15">
      <c r="A399" s="8">
        <v>43258.538888888892</v>
      </c>
      <c r="B399" s="9">
        <v>-6.0800000000000003E-4</v>
      </c>
      <c r="C399" s="7">
        <v>2.5465389589999998</v>
      </c>
      <c r="D399" s="7">
        <v>2.0488941E-2</v>
      </c>
      <c r="E399" s="9">
        <v>2.0299999999999999E-2</v>
      </c>
      <c r="F399" s="9">
        <v>2.0299999999999999E-2</v>
      </c>
      <c r="G399" s="7">
        <v>-3961700</v>
      </c>
      <c r="H399" s="7">
        <v>17015003</v>
      </c>
      <c r="K399">
        <f t="shared" si="116"/>
        <v>39.192192031610475</v>
      </c>
      <c r="L399">
        <f t="shared" si="117"/>
        <v>17.576139964359278</v>
      </c>
      <c r="M399">
        <f t="shared" si="118"/>
        <v>5.8852429839374913</v>
      </c>
      <c r="N399">
        <f t="shared" si="119"/>
        <v>1.1992730284157652E-2</v>
      </c>
      <c r="O399">
        <f t="shared" si="120"/>
        <v>60.28294818257168</v>
      </c>
      <c r="P399">
        <f t="shared" si="121"/>
        <v>60.196218409384713</v>
      </c>
      <c r="Q399">
        <f t="shared" si="122"/>
        <v>-9.9284750754783602E-2</v>
      </c>
      <c r="R399">
        <f t="shared" si="123"/>
        <v>60.382232933326463</v>
      </c>
      <c r="S399">
        <f t="shared" si="124"/>
        <v>5.9514328177740135</v>
      </c>
      <c r="T399">
        <f t="shared" si="125"/>
        <v>0.90374156602136946</v>
      </c>
      <c r="U399">
        <f t="shared" si="112"/>
        <v>1.011461074647283</v>
      </c>
      <c r="V399" s="6">
        <f t="shared" si="126"/>
        <v>9600.0000004889444</v>
      </c>
      <c r="W399">
        <f t="shared" si="127"/>
        <v>0.90745681929643829</v>
      </c>
      <c r="X399">
        <f t="shared" si="128"/>
        <v>5.8861487835804009</v>
      </c>
      <c r="Y399">
        <f t="shared" si="129"/>
        <v>-9.1117094269532586E-2</v>
      </c>
      <c r="Z399">
        <f t="shared" si="130"/>
        <v>1.9887125036050736E-6</v>
      </c>
      <c r="AA399">
        <f t="shared" si="131"/>
        <v>1.8003645097575904E-6</v>
      </c>
      <c r="AB399">
        <f t="shared" si="113"/>
        <v>2.1258903599554295</v>
      </c>
      <c r="AC399">
        <f t="shared" si="132"/>
        <v>2.3911927160119042</v>
      </c>
      <c r="AD399">
        <f t="shared" si="133"/>
        <v>-8.3052453752331646E-9</v>
      </c>
      <c r="AE399">
        <f t="shared" si="134"/>
        <v>4.0249088550183736E-4</v>
      </c>
      <c r="AF399">
        <f t="shared" si="135"/>
        <v>-2.0541277699757936E-6</v>
      </c>
      <c r="AG399" t="str">
        <f t="shared" si="114"/>
        <v>NaN</v>
      </c>
      <c r="AH399" t="str">
        <f t="shared" si="115"/>
        <v>NaN</v>
      </c>
    </row>
    <row r="400" spans="1:34" ht="15">
      <c r="A400" s="8">
        <v>43258.539583333331</v>
      </c>
      <c r="B400" s="9">
        <v>-6.0999999999999997E-4</v>
      </c>
      <c r="C400" s="7">
        <v>2.5469730249999998</v>
      </c>
      <c r="D400" s="7">
        <v>2.0498681000000001E-2</v>
      </c>
      <c r="E400" s="9">
        <v>2.0299999999999999E-2</v>
      </c>
      <c r="F400" s="9">
        <v>2.0299999999999999E-2</v>
      </c>
      <c r="G400" s="7">
        <v>-3962177</v>
      </c>
      <c r="H400" s="7">
        <v>17015003</v>
      </c>
      <c r="K400">
        <f t="shared" si="116"/>
        <v>39.319600294903978</v>
      </c>
      <c r="L400">
        <f t="shared" si="117"/>
        <v>17.703548227652782</v>
      </c>
      <c r="M400">
        <f t="shared" si="118"/>
        <v>5.9279047167846493</v>
      </c>
      <c r="N400">
        <f t="shared" si="119"/>
        <v>1.2124288935940392E-2</v>
      </c>
      <c r="O400">
        <f t="shared" si="120"/>
        <v>60.312202769786566</v>
      </c>
      <c r="P400">
        <f t="shared" si="121"/>
        <v>60.196218409384713</v>
      </c>
      <c r="Q400">
        <f t="shared" si="122"/>
        <v>-7.0030163539897217E-2</v>
      </c>
      <c r="R400">
        <f t="shared" si="123"/>
        <v>60.382232933326463</v>
      </c>
      <c r="S400">
        <f t="shared" si="124"/>
        <v>5.9745914924779138</v>
      </c>
      <c r="T400">
        <f t="shared" si="125"/>
        <v>0.91758984515639463</v>
      </c>
      <c r="U400">
        <f t="shared" si="112"/>
        <v>1.011179981547794</v>
      </c>
      <c r="V400" s="6">
        <f t="shared" si="126"/>
        <v>9660.0000000558794</v>
      </c>
      <c r="W400">
        <f t="shared" si="127"/>
        <v>0.91679600687443807</v>
      </c>
      <c r="X400">
        <f t="shared" si="128"/>
        <v>5.9261132315529226</v>
      </c>
      <c r="Y400">
        <f t="shared" si="129"/>
        <v>-7.8461131333755915E-2</v>
      </c>
      <c r="Z400">
        <f t="shared" si="130"/>
        <v>2.1025340053105377E-6</v>
      </c>
      <c r="AA400">
        <f t="shared" si="131"/>
        <v>1.9132828350118174E-6</v>
      </c>
      <c r="AB400">
        <f t="shared" si="113"/>
        <v>2.1069912161053233</v>
      </c>
      <c r="AC400">
        <f t="shared" si="132"/>
        <v>2.3908585570363763</v>
      </c>
      <c r="AD400">
        <f t="shared" si="133"/>
        <v>-1.0248393698016576E-8</v>
      </c>
      <c r="AE400">
        <f t="shared" si="134"/>
        <v>3.4216540266011046E-4</v>
      </c>
      <c r="AF400">
        <f t="shared" si="135"/>
        <v>-2.9816093528795772E-6</v>
      </c>
      <c r="AG400" t="str">
        <f t="shared" si="114"/>
        <v>NaN</v>
      </c>
      <c r="AH400" t="str">
        <f t="shared" si="115"/>
        <v>NaN</v>
      </c>
    </row>
    <row r="401" spans="1:34" ht="15">
      <c r="A401" s="8">
        <v>43258.540277777778</v>
      </c>
      <c r="B401" s="9">
        <v>-6.1200000000000002E-4</v>
      </c>
      <c r="C401" s="7">
        <v>2.5473297910000001</v>
      </c>
      <c r="D401" s="9">
        <v>2.0500000000000001E-2</v>
      </c>
      <c r="E401" s="9">
        <v>2.0299999999999999E-2</v>
      </c>
      <c r="F401" s="9">
        <v>2.0299999999999999E-2</v>
      </c>
      <c r="G401" s="7">
        <v>-3962662</v>
      </c>
      <c r="H401" s="7">
        <v>17015003</v>
      </c>
      <c r="K401">
        <f t="shared" si="116"/>
        <v>39.447008558197481</v>
      </c>
      <c r="L401">
        <f t="shared" si="117"/>
        <v>17.830956490946285</v>
      </c>
      <c r="M401">
        <f t="shared" si="118"/>
        <v>5.9705664496318072</v>
      </c>
      <c r="N401">
        <f t="shared" si="119"/>
        <v>1.2232419160288695E-2</v>
      </c>
      <c r="O401">
        <f t="shared" si="120"/>
        <v>60.316164453619876</v>
      </c>
      <c r="P401">
        <f t="shared" si="121"/>
        <v>60.196218409384713</v>
      </c>
      <c r="Q401">
        <f t="shared" si="122"/>
        <v>-6.6068479706586913E-2</v>
      </c>
      <c r="R401">
        <f t="shared" si="123"/>
        <v>60.382232933326463</v>
      </c>
      <c r="S401">
        <f t="shared" si="124"/>
        <v>6.0146121027695321</v>
      </c>
      <c r="T401">
        <f t="shared" si="125"/>
        <v>0.92897197403516341</v>
      </c>
      <c r="U401">
        <f t="shared" si="112"/>
        <v>1.0109489464961374</v>
      </c>
      <c r="V401" s="6">
        <f t="shared" si="126"/>
        <v>9720.0000002514571</v>
      </c>
      <c r="W401">
        <f t="shared" si="127"/>
        <v>0.92631322404547345</v>
      </c>
      <c r="X401">
        <f t="shared" si="128"/>
        <v>5.9660776795254415</v>
      </c>
      <c r="Y401">
        <f t="shared" si="129"/>
        <v>-6.738904098435701E-2</v>
      </c>
      <c r="Z401">
        <f t="shared" si="130"/>
        <v>1.3690164722100682E-6</v>
      </c>
      <c r="AA401">
        <f t="shared" si="131"/>
        <v>1.8035267659575087E-6</v>
      </c>
      <c r="AB401">
        <f t="shared" si="113"/>
        <v>2.0890744252436604</v>
      </c>
      <c r="AC401">
        <f t="shared" si="132"/>
        <v>2.3905839062665315</v>
      </c>
      <c r="AD401">
        <f t="shared" si="133"/>
        <v>-1.1246428198160636E-8</v>
      </c>
      <c r="AE401">
        <f t="shared" si="134"/>
        <v>3.6772431683655628E-4</v>
      </c>
      <c r="AF401">
        <f t="shared" si="135"/>
        <v>-3.0445513339602453E-6</v>
      </c>
      <c r="AG401" t="str">
        <f t="shared" si="114"/>
        <v>NaN</v>
      </c>
      <c r="AH401" t="str">
        <f t="shared" si="115"/>
        <v>NaN</v>
      </c>
    </row>
    <row r="402" spans="1:34" ht="15">
      <c r="A402" s="8">
        <v>43258.540972222225</v>
      </c>
      <c r="B402" s="9">
        <v>-6.1200000000000002E-4</v>
      </c>
      <c r="C402" s="7">
        <v>2.547487957</v>
      </c>
      <c r="D402" s="9">
        <v>2.0500000000000001E-2</v>
      </c>
      <c r="E402" s="9">
        <v>2.0299999999999999E-2</v>
      </c>
      <c r="F402" s="9">
        <v>2.0299999999999999E-2</v>
      </c>
      <c r="G402" s="7">
        <v>-3963144</v>
      </c>
      <c r="H402" s="7">
        <v>17015003</v>
      </c>
      <c r="K402">
        <f t="shared" si="116"/>
        <v>39.447008558197481</v>
      </c>
      <c r="L402">
        <f t="shared" si="117"/>
        <v>17.830956490946285</v>
      </c>
      <c r="M402">
        <f t="shared" si="118"/>
        <v>5.9705664496318072</v>
      </c>
      <c r="N402">
        <f t="shared" si="119"/>
        <v>1.2280356814281062E-2</v>
      </c>
      <c r="O402">
        <f t="shared" si="120"/>
        <v>60.316164453619876</v>
      </c>
      <c r="P402">
        <f t="shared" si="121"/>
        <v>60.196218409384713</v>
      </c>
      <c r="Q402">
        <f t="shared" si="122"/>
        <v>-6.6068479706586913E-2</v>
      </c>
      <c r="R402">
        <f t="shared" si="123"/>
        <v>60.382232933326463</v>
      </c>
      <c r="S402">
        <f t="shared" si="124"/>
        <v>6.0146121027695321</v>
      </c>
      <c r="T402">
        <f t="shared" si="125"/>
        <v>0.93401804287646528</v>
      </c>
      <c r="U402">
        <f t="shared" si="112"/>
        <v>1.0108465211249413</v>
      </c>
      <c r="V402" s="6">
        <f t="shared" si="126"/>
        <v>9780.0000004470348</v>
      </c>
      <c r="W402">
        <f t="shared" si="127"/>
        <v>0.93660092359043279</v>
      </c>
      <c r="X402">
        <f t="shared" si="128"/>
        <v>6.0042277370370858</v>
      </c>
      <c r="Y402">
        <f t="shared" si="129"/>
        <v>-6.6068479706586913E-2</v>
      </c>
      <c r="Z402">
        <f t="shared" si="130"/>
        <v>2.1499587448079691E-6</v>
      </c>
      <c r="AA402">
        <f t="shared" si="131"/>
        <v>1.7895248738121406E-6</v>
      </c>
      <c r="AB402">
        <f t="shared" si="113"/>
        <v>2.0886685774066986</v>
      </c>
      <c r="AC402">
        <f t="shared" si="132"/>
        <v>2.3904621446253906</v>
      </c>
      <c r="AD402">
        <f t="shared" si="133"/>
        <v>-1.138158127111631E-8</v>
      </c>
      <c r="AE402">
        <f t="shared" si="134"/>
        <v>4.0351136129641272E-4</v>
      </c>
      <c r="AF402">
        <f t="shared" si="135"/>
        <v>-2.807875662420708E-6</v>
      </c>
      <c r="AG402" t="str">
        <f t="shared" si="114"/>
        <v>NaN</v>
      </c>
      <c r="AH402" t="str">
        <f t="shared" si="115"/>
        <v>NaN</v>
      </c>
    </row>
    <row r="403" spans="1:34" ht="15">
      <c r="A403" s="8">
        <v>43258.541666666664</v>
      </c>
      <c r="B403" s="9">
        <v>-6.1399999999999996E-4</v>
      </c>
      <c r="C403" s="7">
        <v>2.5481384610000002</v>
      </c>
      <c r="D403" s="9">
        <v>2.0500000000000001E-2</v>
      </c>
      <c r="E403" s="9">
        <v>2.0299999999999999E-2</v>
      </c>
      <c r="F403" s="9">
        <v>2.0299999999999999E-2</v>
      </c>
      <c r="G403" s="7">
        <v>-3963628</v>
      </c>
      <c r="H403" s="7">
        <v>17015003</v>
      </c>
      <c r="K403">
        <f t="shared" si="116"/>
        <v>39.574416821490985</v>
      </c>
      <c r="L403">
        <f t="shared" si="117"/>
        <v>17.958364754239788</v>
      </c>
      <c r="M403">
        <f t="shared" si="118"/>
        <v>6.0132281824789651</v>
      </c>
      <c r="N403">
        <f t="shared" si="119"/>
        <v>1.2477514456711745E-2</v>
      </c>
      <c r="O403">
        <f t="shared" si="120"/>
        <v>60.316164453619876</v>
      </c>
      <c r="P403">
        <f t="shared" si="121"/>
        <v>60.196218409384713</v>
      </c>
      <c r="Q403">
        <f t="shared" si="122"/>
        <v>-6.6068479706586913E-2</v>
      </c>
      <c r="R403">
        <f t="shared" si="123"/>
        <v>60.382232933326463</v>
      </c>
      <c r="S403">
        <f t="shared" si="124"/>
        <v>6.05727383561669</v>
      </c>
      <c r="T403">
        <f t="shared" si="125"/>
        <v>0.95477147892180025</v>
      </c>
      <c r="U403">
        <f t="shared" si="112"/>
        <v>1.010425266786684</v>
      </c>
      <c r="V403" s="6">
        <f t="shared" si="126"/>
        <v>9840.0000000139698</v>
      </c>
      <c r="W403">
        <f t="shared" si="127"/>
        <v>0.94758906232644768</v>
      </c>
      <c r="X403">
        <f t="shared" si="128"/>
        <v>6.0425513491308696</v>
      </c>
      <c r="Y403">
        <f t="shared" si="129"/>
        <v>-6.6068479706586913E-2</v>
      </c>
      <c r="Z403">
        <f t="shared" si="130"/>
        <v>2.0171678790323274E-6</v>
      </c>
      <c r="AA403">
        <f t="shared" si="131"/>
        <v>1.7181606411351754E-6</v>
      </c>
      <c r="AB403">
        <f t="shared" si="113"/>
        <v>2.0745795267403726</v>
      </c>
      <c r="AC403">
        <f t="shared" si="132"/>
        <v>2.3899613642136166</v>
      </c>
      <c r="AD403">
        <f t="shared" si="133"/>
        <v>-1.0925407398354969E-8</v>
      </c>
      <c r="AE403">
        <f t="shared" si="134"/>
        <v>5.0806980012850034E-4</v>
      </c>
      <c r="AF403">
        <f t="shared" si="135"/>
        <v>-2.140648176897709E-6</v>
      </c>
      <c r="AG403" t="str">
        <f t="shared" si="114"/>
        <v>NaN</v>
      </c>
      <c r="AH403" t="str">
        <f t="shared" si="115"/>
        <v>NaN</v>
      </c>
    </row>
    <row r="404" spans="1:34" ht="15">
      <c r="A404" s="8">
        <v>43258.542361111111</v>
      </c>
      <c r="B404" s="9">
        <v>-6.1499999999999999E-4</v>
      </c>
      <c r="C404" s="7">
        <v>2.5482466800000001</v>
      </c>
      <c r="D404" s="9">
        <v>2.0500000000000001E-2</v>
      </c>
      <c r="E404" s="9">
        <v>2.0299999999999999E-2</v>
      </c>
      <c r="F404" s="9">
        <v>2.0299999999999999E-2</v>
      </c>
      <c r="G404" s="7">
        <v>-3964107</v>
      </c>
      <c r="H404" s="7">
        <v>17015003</v>
      </c>
      <c r="K404">
        <f t="shared" si="116"/>
        <v>39.638120953137737</v>
      </c>
      <c r="L404">
        <f t="shared" si="117"/>
        <v>18.02206888588654</v>
      </c>
      <c r="M404">
        <f t="shared" si="118"/>
        <v>6.034559048902544</v>
      </c>
      <c r="N404">
        <f t="shared" si="119"/>
        <v>1.2510313952035649E-2</v>
      </c>
      <c r="O404">
        <f t="shared" si="120"/>
        <v>60.316164453619876</v>
      </c>
      <c r="P404">
        <f t="shared" si="121"/>
        <v>60.196218409384713</v>
      </c>
      <c r="Q404">
        <f t="shared" si="122"/>
        <v>-6.6068479706586913E-2</v>
      </c>
      <c r="R404">
        <f t="shared" si="123"/>
        <v>60.382232933326463</v>
      </c>
      <c r="S404">
        <f t="shared" si="124"/>
        <v>6.0786047020402689</v>
      </c>
      <c r="T404">
        <f t="shared" si="125"/>
        <v>0.95822405737694805</v>
      </c>
      <c r="U404">
        <f t="shared" si="112"/>
        <v>1.0103551861672997</v>
      </c>
      <c r="V404" s="6">
        <f t="shared" si="126"/>
        <v>9900.0000002095476</v>
      </c>
      <c r="W404">
        <f t="shared" si="127"/>
        <v>0.95862973406314533</v>
      </c>
      <c r="X404">
        <f t="shared" si="128"/>
        <v>6.0671129712123326</v>
      </c>
      <c r="Y404">
        <f t="shared" si="129"/>
        <v>-5.2889620794239534E-2</v>
      </c>
      <c r="Z404">
        <f t="shared" si="130"/>
        <v>1.0528488852430837E-6</v>
      </c>
      <c r="AA404">
        <f t="shared" si="131"/>
        <v>1.6445380863416035E-6</v>
      </c>
      <c r="AB404">
        <f t="shared" si="113"/>
        <v>2.0636987359913306</v>
      </c>
      <c r="AC404">
        <f t="shared" si="132"/>
        <v>2.3898780534954942</v>
      </c>
      <c r="AD404">
        <f t="shared" si="133"/>
        <v>-1.3062506847197649E-8</v>
      </c>
      <c r="AE404">
        <f t="shared" si="134"/>
        <v>7.6288352961882059E-4</v>
      </c>
      <c r="AF404">
        <f t="shared" si="135"/>
        <v>-1.7045091163982672E-6</v>
      </c>
      <c r="AG404" t="str">
        <f t="shared" si="114"/>
        <v>NaN</v>
      </c>
      <c r="AH404" t="str">
        <f t="shared" si="115"/>
        <v>NaN</v>
      </c>
    </row>
    <row r="405" spans="1:34" ht="15">
      <c r="A405" s="8">
        <v>43258.543055555558</v>
      </c>
      <c r="B405" s="9">
        <v>-6.1700000000000004E-4</v>
      </c>
      <c r="C405" s="7">
        <v>2.5485344720000001</v>
      </c>
      <c r="D405" s="9">
        <v>2.0500000000000001E-2</v>
      </c>
      <c r="E405" s="9">
        <v>2.0299999999999999E-2</v>
      </c>
      <c r="F405" s="7">
        <v>2.0286881999999999E-2</v>
      </c>
      <c r="G405" s="7">
        <v>-3964593</v>
      </c>
      <c r="H405" s="7">
        <v>17015003</v>
      </c>
      <c r="K405">
        <f t="shared" si="116"/>
        <v>39.76552921643124</v>
      </c>
      <c r="L405">
        <f t="shared" si="117"/>
        <v>18.166720640791723</v>
      </c>
      <c r="M405">
        <f t="shared" si="118"/>
        <v>6.0829946398455066</v>
      </c>
      <c r="N405">
        <f t="shared" si="119"/>
        <v>1.2597539230020691E-2</v>
      </c>
      <c r="O405">
        <f t="shared" si="120"/>
        <v>60.316164453619876</v>
      </c>
      <c r="P405">
        <f t="shared" si="121"/>
        <v>60.196218409384713</v>
      </c>
      <c r="Q405">
        <f t="shared" si="122"/>
        <v>-2.6531902969544774E-2</v>
      </c>
      <c r="R405">
        <f t="shared" si="123"/>
        <v>60.342696356589421</v>
      </c>
      <c r="S405">
        <f t="shared" si="124"/>
        <v>6.1006825751585367</v>
      </c>
      <c r="T405">
        <f t="shared" si="125"/>
        <v>0.96740566558590002</v>
      </c>
      <c r="U405">
        <f t="shared" si="112"/>
        <v>1.0101688174001353</v>
      </c>
      <c r="V405" s="6">
        <f t="shared" si="126"/>
        <v>9960.0000004051253</v>
      </c>
      <c r="W405">
        <f t="shared" si="127"/>
        <v>0.97011985426031955</v>
      </c>
      <c r="X405">
        <f t="shared" si="128"/>
        <v>6.0853863949076068</v>
      </c>
      <c r="Y405">
        <f t="shared" si="129"/>
        <v>-5.2889620794239534E-2</v>
      </c>
      <c r="Z405">
        <f t="shared" si="130"/>
        <v>1.8464356264759261E-6</v>
      </c>
      <c r="AA405">
        <f t="shared" si="131"/>
        <v>1.7994617136171404E-6</v>
      </c>
      <c r="AB405">
        <f t="shared" si="113"/>
        <v>2.048393664079855</v>
      </c>
      <c r="AC405">
        <f t="shared" si="132"/>
        <v>2.3896565012894122</v>
      </c>
      <c r="AD405">
        <f t="shared" si="133"/>
        <v>-1.4291734614805212E-8</v>
      </c>
      <c r="AE405">
        <f t="shared" si="134"/>
        <v>1.2026987569405761E-3</v>
      </c>
      <c r="AF405">
        <f t="shared" si="135"/>
        <v>-1.1829301934993855E-6</v>
      </c>
      <c r="AG405" t="str">
        <f t="shared" si="114"/>
        <v>NaN</v>
      </c>
      <c r="AH405" t="str">
        <f t="shared" si="115"/>
        <v>NaN</v>
      </c>
    </row>
    <row r="406" spans="1:34" ht="15">
      <c r="A406" s="8">
        <v>43258.543749999997</v>
      </c>
      <c r="B406" s="9">
        <v>-6.1700000000000004E-4</v>
      </c>
      <c r="C406" s="7">
        <v>2.5489411849999999</v>
      </c>
      <c r="D406" s="9">
        <v>2.0500000000000001E-2</v>
      </c>
      <c r="E406" s="9">
        <v>2.0299999999999999E-2</v>
      </c>
      <c r="F406" s="9">
        <v>2.0299999999999999E-2</v>
      </c>
      <c r="G406" s="7">
        <v>-3965075</v>
      </c>
      <c r="H406" s="7">
        <v>17015003</v>
      </c>
      <c r="K406">
        <f t="shared" si="116"/>
        <v>39.76552921643124</v>
      </c>
      <c r="L406">
        <f t="shared" si="117"/>
        <v>18.149477149180044</v>
      </c>
      <c r="M406">
        <f t="shared" si="118"/>
        <v>6.0772207817497019</v>
      </c>
      <c r="N406">
        <f t="shared" si="119"/>
        <v>1.2720807613037323E-2</v>
      </c>
      <c r="O406">
        <f t="shared" si="120"/>
        <v>60.316164453619876</v>
      </c>
      <c r="P406">
        <f t="shared" si="121"/>
        <v>60.196218409384713</v>
      </c>
      <c r="Q406">
        <f t="shared" si="122"/>
        <v>-6.6068479706586913E-2</v>
      </c>
      <c r="R406">
        <f t="shared" si="123"/>
        <v>60.382232933326463</v>
      </c>
      <c r="S406">
        <f t="shared" si="124"/>
        <v>6.1212664348874268</v>
      </c>
      <c r="T406">
        <f t="shared" si="125"/>
        <v>0.98038128485080867</v>
      </c>
      <c r="U406">
        <f t="shared" si="112"/>
        <v>1.0099054375966667</v>
      </c>
      <c r="V406" s="6">
        <f t="shared" si="126"/>
        <v>10019.99999997206</v>
      </c>
      <c r="W406">
        <f t="shared" si="127"/>
        <v>0.9813677400450701</v>
      </c>
      <c r="X406">
        <f t="shared" si="128"/>
        <v>6.0945335445610462</v>
      </c>
      <c r="Y406">
        <f t="shared" si="129"/>
        <v>-5.2889620794239534E-2</v>
      </c>
      <c r="Z406">
        <f t="shared" si="130"/>
        <v>1.4891628748663168E-6</v>
      </c>
      <c r="AA406">
        <f t="shared" si="131"/>
        <v>1.7841046755375029E-6</v>
      </c>
      <c r="AB406">
        <f t="shared" si="113"/>
        <v>2.050194972875452</v>
      </c>
      <c r="AC406">
        <f t="shared" si="132"/>
        <v>2.3893433995965498</v>
      </c>
      <c r="AD406">
        <f t="shared" si="133"/>
        <v>-1.4167908946583559E-8</v>
      </c>
      <c r="AE406">
        <f t="shared" si="134"/>
        <v>1.6202879195533668E-3</v>
      </c>
      <c r="AF406">
        <f t="shared" si="135"/>
        <v>-8.7045154215647986E-7</v>
      </c>
      <c r="AG406" t="str">
        <f t="shared" si="114"/>
        <v>NaN</v>
      </c>
      <c r="AH406" t="str">
        <f t="shared" si="115"/>
        <v>NaN</v>
      </c>
    </row>
    <row r="407" spans="1:34" ht="15">
      <c r="A407" s="8">
        <v>43258.544444444444</v>
      </c>
      <c r="B407" s="9">
        <v>-6.1899999999999998E-4</v>
      </c>
      <c r="C407" s="7">
        <v>2.5490945950000001</v>
      </c>
      <c r="D407" s="9">
        <v>2.0500000000000001E-2</v>
      </c>
      <c r="E407" s="9">
        <v>2.0400000000000001E-2</v>
      </c>
      <c r="F407" s="9">
        <v>2.0299999999999999E-2</v>
      </c>
      <c r="G407" s="7">
        <v>-3965560</v>
      </c>
      <c r="H407" s="7">
        <v>17015003</v>
      </c>
      <c r="K407">
        <f t="shared" si="116"/>
        <v>39.892937479724743</v>
      </c>
      <c r="L407">
        <f t="shared" si="117"/>
        <v>18.276885412473547</v>
      </c>
      <c r="M407">
        <f t="shared" si="118"/>
        <v>6.1198825145968598</v>
      </c>
      <c r="N407">
        <f t="shared" si="119"/>
        <v>1.2767303797419477E-2</v>
      </c>
      <c r="O407">
        <f t="shared" si="120"/>
        <v>60.316164453619876</v>
      </c>
      <c r="P407">
        <f t="shared" si="121"/>
        <v>60.495512479308033</v>
      </c>
      <c r="Q407">
        <f t="shared" si="122"/>
        <v>-6.6068479706586913E-2</v>
      </c>
      <c r="R407">
        <f t="shared" si="123"/>
        <v>60.382232933326463</v>
      </c>
      <c r="S407">
        <f t="shared" si="124"/>
        <v>6.1639281677345847</v>
      </c>
      <c r="T407">
        <f t="shared" si="125"/>
        <v>0.9852756200489301</v>
      </c>
      <c r="U407">
        <f t="shared" si="112"/>
        <v>1.0098060921229537</v>
      </c>
      <c r="V407" s="6">
        <f t="shared" si="126"/>
        <v>10080.000000167638</v>
      </c>
      <c r="W407">
        <f t="shared" si="127"/>
        <v>0.99223330259753584</v>
      </c>
      <c r="X407">
        <f t="shared" si="128"/>
        <v>6.1051809294562762</v>
      </c>
      <c r="Y407">
        <f t="shared" si="129"/>
        <v>-6.6068479706586913E-2</v>
      </c>
      <c r="Z407">
        <f t="shared" si="130"/>
        <v>1.5871761217555336E-6</v>
      </c>
      <c r="AA407">
        <f t="shared" si="131"/>
        <v>1.8337884938041919E-6</v>
      </c>
      <c r="AB407">
        <f t="shared" si="113"/>
        <v>2.0409023226160286</v>
      </c>
      <c r="AC407">
        <f t="shared" si="132"/>
        <v>2.3892252992882193</v>
      </c>
      <c r="AD407">
        <f t="shared" si="133"/>
        <v>-1.1657068329141113E-8</v>
      </c>
      <c r="AE407">
        <f t="shared" si="134"/>
        <v>1.428305180919433E-3</v>
      </c>
      <c r="AF407">
        <f t="shared" si="135"/>
        <v>-8.1245509512304139E-7</v>
      </c>
      <c r="AG407" t="str">
        <f t="shared" si="114"/>
        <v>NaN</v>
      </c>
      <c r="AH407" t="str">
        <f t="shared" si="115"/>
        <v>NaN</v>
      </c>
    </row>
    <row r="408" spans="1:34" ht="15">
      <c r="A408" s="8">
        <v>43258.545138888891</v>
      </c>
      <c r="B408" s="9">
        <v>-6.2200000000000005E-4</v>
      </c>
      <c r="C408" s="7">
        <v>2.5495381739999998</v>
      </c>
      <c r="D408" s="9">
        <v>2.0500000000000001E-2</v>
      </c>
      <c r="E408" s="9">
        <v>2.0400000000000001E-2</v>
      </c>
      <c r="F408" s="9">
        <v>2.0299999999999999E-2</v>
      </c>
      <c r="G408" s="7">
        <v>-3966041</v>
      </c>
      <c r="H408" s="7">
        <v>17015003</v>
      </c>
      <c r="K408">
        <f t="shared" si="116"/>
        <v>40.084049874664998</v>
      </c>
      <c r="L408">
        <f t="shared" si="117"/>
        <v>18.467997807413802</v>
      </c>
      <c r="M408">
        <f t="shared" si="118"/>
        <v>6.1838751138675967</v>
      </c>
      <c r="N408">
        <f t="shared" si="119"/>
        <v>1.2901745691507246E-2</v>
      </c>
      <c r="O408">
        <f t="shared" si="120"/>
        <v>60.316164453619876</v>
      </c>
      <c r="P408">
        <f t="shared" si="121"/>
        <v>60.495512479308033</v>
      </c>
      <c r="Q408">
        <f t="shared" si="122"/>
        <v>-6.6068479706586913E-2</v>
      </c>
      <c r="R408">
        <f t="shared" si="123"/>
        <v>60.382232933326463</v>
      </c>
      <c r="S408">
        <f t="shared" si="124"/>
        <v>6.2279207670053216</v>
      </c>
      <c r="T408">
        <f t="shared" si="125"/>
        <v>0.99942739837395833</v>
      </c>
      <c r="U408">
        <f t="shared" si="112"/>
        <v>1.0095188385809164</v>
      </c>
      <c r="V408" s="6">
        <f t="shared" si="126"/>
        <v>10140.000000363216</v>
      </c>
      <c r="W408">
        <f t="shared" si="127"/>
        <v>1.0025385123246802</v>
      </c>
      <c r="X408">
        <f t="shared" si="128"/>
        <v>6.1160314776250084</v>
      </c>
      <c r="Y408">
        <f t="shared" si="129"/>
        <v>-6.6068479706586913E-2</v>
      </c>
      <c r="Z408">
        <f t="shared" si="130"/>
        <v>2.4534818631388277E-6</v>
      </c>
      <c r="AA408">
        <f t="shared" si="131"/>
        <v>1.9932287610769863E-6</v>
      </c>
      <c r="AB408">
        <f t="shared" si="113"/>
        <v>2.0216905215040319</v>
      </c>
      <c r="AC408">
        <f t="shared" si="132"/>
        <v>2.3888838168772364</v>
      </c>
      <c r="AD408">
        <f t="shared" si="133"/>
        <v>-1.2668790881429354E-8</v>
      </c>
      <c r="AE408">
        <f t="shared" si="134"/>
        <v>1.2806518927265401E-3</v>
      </c>
      <c r="AF408">
        <f t="shared" si="135"/>
        <v>-9.8477067565445864E-7</v>
      </c>
      <c r="AG408" t="str">
        <f t="shared" si="114"/>
        <v>NaN</v>
      </c>
      <c r="AH408" t="str">
        <f t="shared" si="115"/>
        <v>NaN</v>
      </c>
    </row>
    <row r="409" spans="1:34" ht="15">
      <c r="A409" s="8">
        <v>43258.54583333333</v>
      </c>
      <c r="B409" s="9">
        <v>-6.2100000000000002E-4</v>
      </c>
      <c r="C409" s="7">
        <v>2.55001743</v>
      </c>
      <c r="D409" s="9">
        <v>2.0500000000000001E-2</v>
      </c>
      <c r="E409" s="9">
        <v>2.0400000000000001E-2</v>
      </c>
      <c r="F409" s="9">
        <v>2.0299999999999999E-2</v>
      </c>
      <c r="G409" s="7">
        <v>-3966521</v>
      </c>
      <c r="H409" s="7">
        <v>17015003</v>
      </c>
      <c r="K409">
        <f t="shared" si="116"/>
        <v>40.020345743018247</v>
      </c>
      <c r="L409">
        <f t="shared" si="117"/>
        <v>18.40429367576705</v>
      </c>
      <c r="M409">
        <f t="shared" si="118"/>
        <v>6.1625442474440177</v>
      </c>
      <c r="N409">
        <f t="shared" si="119"/>
        <v>1.3047000729263767E-2</v>
      </c>
      <c r="O409">
        <f t="shared" si="120"/>
        <v>60.316164453619876</v>
      </c>
      <c r="P409">
        <f t="shared" si="121"/>
        <v>60.495512479308033</v>
      </c>
      <c r="Q409">
        <f t="shared" si="122"/>
        <v>-6.6068479706586913E-2</v>
      </c>
      <c r="R409">
        <f t="shared" si="123"/>
        <v>60.382232933326463</v>
      </c>
      <c r="S409">
        <f t="shared" si="124"/>
        <v>6.2065899005817426</v>
      </c>
      <c r="T409">
        <f t="shared" si="125"/>
        <v>1.014717402348329</v>
      </c>
      <c r="U409">
        <f t="shared" si="112"/>
        <v>1.00920848127468</v>
      </c>
      <c r="V409" s="6">
        <f t="shared" si="126"/>
        <v>10199.999999930151</v>
      </c>
      <c r="W409">
        <f t="shared" si="127"/>
        <v>1.0128437245059505</v>
      </c>
      <c r="X409">
        <f t="shared" si="128"/>
        <v>6.1285228616724776</v>
      </c>
      <c r="Y409">
        <f t="shared" si="129"/>
        <v>3.4049888585286681E-2</v>
      </c>
      <c r="Z409">
        <f t="shared" si="130"/>
        <v>2.042459478250505E-6</v>
      </c>
      <c r="AA409">
        <f t="shared" si="131"/>
        <v>1.9168962983183465E-6</v>
      </c>
      <c r="AB409">
        <f t="shared" si="113"/>
        <v>1.9989600763216857</v>
      </c>
      <c r="AC409">
        <f t="shared" si="132"/>
        <v>2.3885148690813347</v>
      </c>
      <c r="AD409">
        <f t="shared" si="133"/>
        <v>2.363677276703654E-8</v>
      </c>
      <c r="AE409">
        <f t="shared" si="134"/>
        <v>1.1321556787788781E-3</v>
      </c>
      <c r="AF409">
        <f t="shared" si="135"/>
        <v>2.0783231101100142E-6</v>
      </c>
      <c r="AG409">
        <f t="shared" si="114"/>
        <v>2.3636772767036541E-6</v>
      </c>
      <c r="AH409">
        <f t="shared" si="115"/>
        <v>2.0783231101100141E-2</v>
      </c>
    </row>
    <row r="410" spans="1:34" ht="15">
      <c r="A410" s="8">
        <v>43258.546527777777</v>
      </c>
      <c r="B410" s="9">
        <v>-6.2299999999999996E-4</v>
      </c>
      <c r="C410" s="7">
        <v>2.5503064100000001</v>
      </c>
      <c r="D410" s="9">
        <v>2.06E-2</v>
      </c>
      <c r="E410" s="9">
        <v>2.0400000000000001E-2</v>
      </c>
      <c r="F410" s="9">
        <v>2.0299999999999999E-2</v>
      </c>
      <c r="G410" s="7">
        <v>-3967008</v>
      </c>
      <c r="H410" s="7">
        <v>17015003</v>
      </c>
      <c r="K410">
        <f t="shared" si="116"/>
        <v>40.147754006311743</v>
      </c>
      <c r="L410">
        <f t="shared" si="117"/>
        <v>18.531701939060547</v>
      </c>
      <c r="M410">
        <f t="shared" si="118"/>
        <v>6.205205980291173</v>
      </c>
      <c r="N410">
        <f t="shared" si="119"/>
        <v>1.3134586071566997E-2</v>
      </c>
      <c r="O410">
        <f t="shared" si="120"/>
        <v>60.616519558495497</v>
      </c>
      <c r="P410">
        <f t="shared" si="121"/>
        <v>60.495512479308033</v>
      </c>
      <c r="Q410">
        <f t="shared" si="122"/>
        <v>0.23428662516903387</v>
      </c>
      <c r="R410">
        <f t="shared" si="123"/>
        <v>60.382232933326463</v>
      </c>
      <c r="S410">
        <f t="shared" si="124"/>
        <v>6.0490148968451507</v>
      </c>
      <c r="T410">
        <f t="shared" si="125"/>
        <v>1.0239369120644586</v>
      </c>
      <c r="U410">
        <f t="shared" si="112"/>
        <v>1.009021343180726</v>
      </c>
      <c r="V410" s="6">
        <f t="shared" si="126"/>
        <v>10260.000000125729</v>
      </c>
      <c r="W410">
        <f t="shared" si="127"/>
        <v>1.0220399077635369</v>
      </c>
      <c r="X410">
        <f t="shared" si="128"/>
        <v>6.1410142457199459</v>
      </c>
      <c r="Y410">
        <f t="shared" si="129"/>
        <v>9.4594469442431731E-2</v>
      </c>
      <c r="Z410">
        <f t="shared" si="130"/>
        <v>2.3649546068991497E-6</v>
      </c>
      <c r="AA410">
        <f t="shared" si="131"/>
        <v>1.8586304029873036E-6</v>
      </c>
      <c r="AB410">
        <f t="shared" si="113"/>
        <v>1.9693878398208149</v>
      </c>
      <c r="AC410">
        <f t="shared" si="132"/>
        <v>2.3882924023118846</v>
      </c>
      <c r="AD410">
        <f t="shared" si="133"/>
        <v>8.2488251061505614E-9</v>
      </c>
      <c r="AE410">
        <f t="shared" si="134"/>
        <v>8.8880047869011037E-4</v>
      </c>
      <c r="AF410">
        <f t="shared" si="135"/>
        <v>9.2388699067132156E-7</v>
      </c>
      <c r="AG410">
        <f t="shared" si="114"/>
        <v>8.2488251061505615E-7</v>
      </c>
      <c r="AH410">
        <f t="shared" si="115"/>
        <v>9.2388699067132152E-3</v>
      </c>
    </row>
    <row r="411" spans="1:34" ht="15">
      <c r="A411" s="8">
        <v>43258.547222222223</v>
      </c>
      <c r="B411" s="9">
        <v>-6.2399999999999999E-4</v>
      </c>
      <c r="C411" s="7">
        <v>2.550906967</v>
      </c>
      <c r="D411" s="7">
        <v>2.0560472999999999E-2</v>
      </c>
      <c r="E411" s="9">
        <v>2.0400000000000001E-2</v>
      </c>
      <c r="F411" s="9">
        <v>2.0299999999999999E-2</v>
      </c>
      <c r="G411" s="7">
        <v>-3967489</v>
      </c>
      <c r="H411" s="7">
        <v>17015003</v>
      </c>
      <c r="K411">
        <f t="shared" si="116"/>
        <v>40.211458137958502</v>
      </c>
      <c r="L411">
        <f t="shared" si="117"/>
        <v>18.595406070707305</v>
      </c>
      <c r="M411">
        <f t="shared" si="118"/>
        <v>6.2265368467147546</v>
      </c>
      <c r="N411">
        <f t="shared" si="119"/>
        <v>1.3316605555329082E-2</v>
      </c>
      <c r="O411">
        <f t="shared" si="120"/>
        <v>60.497798196191312</v>
      </c>
      <c r="P411">
        <f t="shared" si="121"/>
        <v>60.495512479308033</v>
      </c>
      <c r="Q411">
        <f t="shared" si="122"/>
        <v>0.11556526286484825</v>
      </c>
      <c r="R411">
        <f t="shared" si="123"/>
        <v>60.382232933326463</v>
      </c>
      <c r="S411">
        <f t="shared" si="124"/>
        <v>6.1494933381381891</v>
      </c>
      <c r="T411">
        <f t="shared" si="125"/>
        <v>1.0430968577236253</v>
      </c>
      <c r="U411">
        <f t="shared" si="112"/>
        <v>1.0086324335942813</v>
      </c>
      <c r="V411" s="6">
        <f t="shared" si="126"/>
        <v>10320.000000321306</v>
      </c>
      <c r="W411">
        <f t="shared" si="127"/>
        <v>1.0314374667056971</v>
      </c>
      <c r="X411">
        <f t="shared" si="128"/>
        <v>6.1588648154545069</v>
      </c>
      <c r="Y411">
        <f t="shared" si="129"/>
        <v>0.19471283773430534</v>
      </c>
      <c r="Z411">
        <f t="shared" si="130"/>
        <v>2.1689307561526445E-6</v>
      </c>
      <c r="AA411">
        <f t="shared" si="131"/>
        <v>1.7407438482689835E-6</v>
      </c>
      <c r="AB411">
        <f t="shared" si="113"/>
        <v>1.9349710304465453</v>
      </c>
      <c r="AC411">
        <f t="shared" si="132"/>
        <v>2.3878300728231285</v>
      </c>
      <c r="AD411">
        <f t="shared" si="133"/>
        <v>3.7525026509111676E-9</v>
      </c>
      <c r="AE411">
        <f t="shared" si="134"/>
        <v>7.3337105612001393E-4</v>
      </c>
      <c r="AF411">
        <f t="shared" si="135"/>
        <v>5.0936403593294403E-7</v>
      </c>
      <c r="AG411">
        <f t="shared" si="114"/>
        <v>3.7525026509111675E-7</v>
      </c>
      <c r="AH411">
        <f t="shared" si="115"/>
        <v>5.0936403593294403E-3</v>
      </c>
    </row>
    <row r="412" spans="1:34" ht="15">
      <c r="A412" s="8">
        <v>43258.54791666667</v>
      </c>
      <c r="B412" s="9">
        <v>-6.2399999999999999E-4</v>
      </c>
      <c r="C412" s="7">
        <v>2.551122216</v>
      </c>
      <c r="D412" s="9">
        <v>2.06E-2</v>
      </c>
      <c r="E412" s="9">
        <v>2.0400000000000001E-2</v>
      </c>
      <c r="F412" s="9">
        <v>2.0299999999999999E-2</v>
      </c>
      <c r="G412" s="7">
        <v>-3967970</v>
      </c>
      <c r="H412" s="7">
        <v>17015003</v>
      </c>
      <c r="K412">
        <f t="shared" si="116"/>
        <v>40.211458137958502</v>
      </c>
      <c r="L412">
        <f t="shared" si="117"/>
        <v>18.595406070707305</v>
      </c>
      <c r="M412">
        <f t="shared" si="118"/>
        <v>6.2265368467147546</v>
      </c>
      <c r="N412">
        <f t="shared" si="119"/>
        <v>1.3381844178574369E-2</v>
      </c>
      <c r="O412">
        <f t="shared" si="120"/>
        <v>60.616519558495497</v>
      </c>
      <c r="P412">
        <f t="shared" si="121"/>
        <v>60.495512479308033</v>
      </c>
      <c r="Q412">
        <f t="shared" si="122"/>
        <v>0.23428662516903387</v>
      </c>
      <c r="R412">
        <f t="shared" si="123"/>
        <v>60.382232933326463</v>
      </c>
      <c r="S412">
        <f t="shared" si="124"/>
        <v>6.0703457632687323</v>
      </c>
      <c r="T412">
        <f t="shared" si="125"/>
        <v>1.0499640812231292</v>
      </c>
      <c r="U412">
        <f t="shared" si="112"/>
        <v>1.0084930423298839</v>
      </c>
      <c r="V412" s="6">
        <f t="shared" si="126"/>
        <v>10380.000000516884</v>
      </c>
      <c r="W412">
        <f t="shared" si="127"/>
        <v>1.0412406949716824</v>
      </c>
      <c r="X412">
        <f t="shared" si="128"/>
        <v>6.1789873660942085</v>
      </c>
      <c r="Y412">
        <f t="shared" si="129"/>
        <v>0.19471283773430534</v>
      </c>
      <c r="Z412">
        <f t="shared" si="130"/>
        <v>1.312108387165449E-6</v>
      </c>
      <c r="AA412">
        <f t="shared" si="131"/>
        <v>1.5257483535933028E-6</v>
      </c>
      <c r="AB412">
        <f t="shared" si="113"/>
        <v>1.9349710304465453</v>
      </c>
      <c r="AC412">
        <f t="shared" si="132"/>
        <v>2.3876643667200859</v>
      </c>
      <c r="AD412">
        <f t="shared" si="133"/>
        <v>3.2888109462381061E-9</v>
      </c>
      <c r="AE412">
        <f t="shared" si="134"/>
        <v>6.2284817189091433E-4</v>
      </c>
      <c r="AF412">
        <f t="shared" si="135"/>
        <v>5.2563920663724853E-7</v>
      </c>
      <c r="AG412">
        <f t="shared" si="114"/>
        <v>3.2888109462381061E-7</v>
      </c>
      <c r="AH412">
        <f t="shared" si="115"/>
        <v>5.2563920663724851E-3</v>
      </c>
    </row>
    <row r="413" spans="1:34" ht="15">
      <c r="A413" s="8">
        <v>43258.548611111109</v>
      </c>
      <c r="B413" s="9">
        <v>-6.2600000000000004E-4</v>
      </c>
      <c r="C413" s="7">
        <v>2.5514004940000001</v>
      </c>
      <c r="D413" s="9">
        <v>2.06E-2</v>
      </c>
      <c r="E413" s="9">
        <v>2.0400000000000001E-2</v>
      </c>
      <c r="F413" s="9">
        <v>2.0299999999999999E-2</v>
      </c>
      <c r="G413" s="7">
        <v>-3968455</v>
      </c>
      <c r="H413" s="7">
        <v>17015003</v>
      </c>
      <c r="K413">
        <f t="shared" si="116"/>
        <v>40.338866401252005</v>
      </c>
      <c r="L413">
        <f t="shared" si="117"/>
        <v>18.722814334000809</v>
      </c>
      <c r="M413">
        <f t="shared" si="118"/>
        <v>6.2691985795619125</v>
      </c>
      <c r="N413">
        <f t="shared" si="119"/>
        <v>1.3466185911169916E-2</v>
      </c>
      <c r="O413">
        <f t="shared" si="120"/>
        <v>60.616519558495497</v>
      </c>
      <c r="P413">
        <f t="shared" si="121"/>
        <v>60.495512479308033</v>
      </c>
      <c r="Q413">
        <f t="shared" si="122"/>
        <v>0.23428662516903387</v>
      </c>
      <c r="R413">
        <f t="shared" si="123"/>
        <v>60.382232933326463</v>
      </c>
      <c r="S413">
        <f t="shared" si="124"/>
        <v>6.1130074961158902</v>
      </c>
      <c r="T413">
        <f t="shared" si="125"/>
        <v>1.0588421583384497</v>
      </c>
      <c r="U413">
        <f t="shared" si="112"/>
        <v>1.0083128346528494</v>
      </c>
      <c r="V413" s="6">
        <f t="shared" si="126"/>
        <v>10440.000000083819</v>
      </c>
      <c r="W413">
        <f t="shared" si="127"/>
        <v>1.0506265796410115</v>
      </c>
      <c r="X413">
        <f t="shared" si="128"/>
        <v>6.2035489881756707</v>
      </c>
      <c r="Y413">
        <f t="shared" si="129"/>
        <v>0.23428662516903387</v>
      </c>
      <c r="Z413">
        <f t="shared" si="130"/>
        <v>1.0813016075490149E-6</v>
      </c>
      <c r="AA413">
        <f t="shared" si="131"/>
        <v>1.3816651235647159E-6</v>
      </c>
      <c r="AB413">
        <f t="shared" si="113"/>
        <v>1.9126031089558417</v>
      </c>
      <c r="AC413">
        <f t="shared" si="132"/>
        <v>2.3874501387192932</v>
      </c>
      <c r="AD413">
        <f t="shared" si="133"/>
        <v>2.4749527732002077E-9</v>
      </c>
      <c r="AE413">
        <f t="shared" si="134"/>
        <v>5.6570219031832378E-4</v>
      </c>
      <c r="AF413">
        <f t="shared" si="135"/>
        <v>4.355219939874645E-7</v>
      </c>
      <c r="AG413">
        <f t="shared" si="114"/>
        <v>2.4749527732002078E-7</v>
      </c>
      <c r="AH413">
        <f t="shared" si="115"/>
        <v>4.3552199398746447E-3</v>
      </c>
    </row>
    <row r="414" spans="1:34" ht="15">
      <c r="A414" s="8">
        <v>43258.549305555556</v>
      </c>
      <c r="B414" s="9">
        <v>-6.2799999999999998E-4</v>
      </c>
      <c r="C414" s="7">
        <v>2.5515289289999998</v>
      </c>
      <c r="D414" s="9">
        <v>2.06E-2</v>
      </c>
      <c r="E414" s="9">
        <v>2.0400000000000001E-2</v>
      </c>
      <c r="F414" s="9">
        <v>2.0299999999999999E-2</v>
      </c>
      <c r="G414" s="7">
        <v>-3968933</v>
      </c>
      <c r="H414" s="7">
        <v>17015003</v>
      </c>
      <c r="K414">
        <f t="shared" si="116"/>
        <v>40.466274664545502</v>
      </c>
      <c r="L414">
        <f t="shared" si="117"/>
        <v>18.850222597294305</v>
      </c>
      <c r="M414">
        <f t="shared" si="118"/>
        <v>6.3118603124090678</v>
      </c>
      <c r="N414">
        <f t="shared" si="119"/>
        <v>1.3505112561591001E-2</v>
      </c>
      <c r="O414">
        <f t="shared" si="120"/>
        <v>60.616519558495497</v>
      </c>
      <c r="P414">
        <f t="shared" si="121"/>
        <v>60.495512479308033</v>
      </c>
      <c r="Q414">
        <f t="shared" si="122"/>
        <v>0.23428662516903387</v>
      </c>
      <c r="R414">
        <f t="shared" si="123"/>
        <v>60.382232933326463</v>
      </c>
      <c r="S414">
        <f t="shared" si="124"/>
        <v>6.1556692289630455</v>
      </c>
      <c r="T414">
        <f t="shared" si="125"/>
        <v>1.0629397004880379</v>
      </c>
      <c r="U414">
        <f t="shared" si="112"/>
        <v>1.0082296625264155</v>
      </c>
      <c r="V414" s="6">
        <f t="shared" si="126"/>
        <v>10500.000000279397</v>
      </c>
      <c r="W414">
        <f t="shared" si="127"/>
        <v>1.0604006234519789</v>
      </c>
      <c r="X414">
        <f t="shared" si="128"/>
        <v>6.2281106102571329</v>
      </c>
      <c r="Y414">
        <f t="shared" si="129"/>
        <v>0.23428662516903387</v>
      </c>
      <c r="Z414">
        <f t="shared" si="130"/>
        <v>7.6197023872729298E-7</v>
      </c>
      <c r="AA414">
        <f t="shared" si="131"/>
        <v>1.2881688905122224E-6</v>
      </c>
      <c r="AB414">
        <f t="shared" si="113"/>
        <v>1.9017736649976928</v>
      </c>
      <c r="AC414">
        <f t="shared" si="132"/>
        <v>2.3873512650272235</v>
      </c>
      <c r="AD414">
        <f t="shared" si="133"/>
        <v>2.3073790308766476E-9</v>
      </c>
      <c r="AE414">
        <f t="shared" si="134"/>
        <v>6.0232099569513696E-4</v>
      </c>
      <c r="AF414">
        <f t="shared" si="135"/>
        <v>3.8134844112734915E-7</v>
      </c>
      <c r="AG414">
        <f t="shared" si="114"/>
        <v>2.3073790308766476E-7</v>
      </c>
      <c r="AH414">
        <f t="shared" si="115"/>
        <v>3.8134844112734916E-3</v>
      </c>
    </row>
    <row r="415" spans="1:34" ht="15">
      <c r="A415" s="8">
        <v>43258.55</v>
      </c>
      <c r="B415" s="9">
        <v>-6.29E-4</v>
      </c>
      <c r="C415" s="7">
        <v>2.5516870960000002</v>
      </c>
      <c r="D415" s="9">
        <v>2.06E-2</v>
      </c>
      <c r="E415" s="9">
        <v>2.0400000000000001E-2</v>
      </c>
      <c r="F415" s="9">
        <v>2.0299999999999999E-2</v>
      </c>
      <c r="G415" s="7">
        <v>-3969419</v>
      </c>
      <c r="H415" s="7">
        <v>17015003</v>
      </c>
      <c r="K415">
        <f t="shared" si="116"/>
        <v>40.529978796192253</v>
      </c>
      <c r="L415">
        <f t="shared" si="117"/>
        <v>18.913926728941057</v>
      </c>
      <c r="M415">
        <f t="shared" si="118"/>
        <v>6.3331911788326467</v>
      </c>
      <c r="N415">
        <f t="shared" si="119"/>
        <v>1.3553050518667972E-2</v>
      </c>
      <c r="O415">
        <f t="shared" si="120"/>
        <v>60.616519558495497</v>
      </c>
      <c r="P415">
        <f t="shared" si="121"/>
        <v>60.495512479308033</v>
      </c>
      <c r="Q415">
        <f t="shared" si="122"/>
        <v>0.23428662516903387</v>
      </c>
      <c r="R415">
        <f t="shared" si="123"/>
        <v>60.382232933326463</v>
      </c>
      <c r="S415">
        <f t="shared" si="124"/>
        <v>6.1770000953866244</v>
      </c>
      <c r="T415">
        <f t="shared" si="125"/>
        <v>1.0679858012329821</v>
      </c>
      <c r="U415">
        <f t="shared" si="112"/>
        <v>1.0081272365076372</v>
      </c>
      <c r="V415" s="6">
        <f t="shared" si="126"/>
        <v>10560.000000474975</v>
      </c>
      <c r="W415">
        <f t="shared" si="127"/>
        <v>1.0696639294836321</v>
      </c>
      <c r="X415">
        <f t="shared" si="128"/>
        <v>6.2493905605811229</v>
      </c>
      <c r="Y415">
        <f t="shared" si="129"/>
        <v>0.23428662516903387</v>
      </c>
      <c r="Z415">
        <f t="shared" si="130"/>
        <v>9.485134004090607E-7</v>
      </c>
      <c r="AA415">
        <f t="shared" si="131"/>
        <v>1.2402914249975814E-6</v>
      </c>
      <c r="AB415">
        <f t="shared" si="113"/>
        <v>1.8964547555827842</v>
      </c>
      <c r="AC415">
        <f t="shared" si="132"/>
        <v>2.3872295026162482</v>
      </c>
      <c r="AD415">
        <f t="shared" si="133"/>
        <v>2.2215071993762873E-9</v>
      </c>
      <c r="AE415">
        <f t="shared" si="134"/>
        <v>6.0734695283398081E-4</v>
      </c>
      <c r="AF415">
        <f t="shared" si="135"/>
        <v>3.641177950088353E-7</v>
      </c>
      <c r="AG415">
        <f t="shared" si="114"/>
        <v>2.2215071993762873E-7</v>
      </c>
      <c r="AH415">
        <f t="shared" si="115"/>
        <v>3.6411779500883533E-3</v>
      </c>
    </row>
    <row r="416" spans="1:34" ht="15">
      <c r="A416" s="8">
        <v>43258.550694444442</v>
      </c>
      <c r="B416" s="9">
        <v>-6.3100000000000005E-4</v>
      </c>
      <c r="C416" s="7">
        <v>2.5518856959999998</v>
      </c>
      <c r="D416" s="9">
        <v>2.06E-2</v>
      </c>
      <c r="E416" s="7">
        <v>2.0394885000000001E-2</v>
      </c>
      <c r="F416" s="9">
        <v>2.0299999999999999E-2</v>
      </c>
      <c r="G416" s="7">
        <v>-3969902</v>
      </c>
      <c r="H416" s="7">
        <v>17015003</v>
      </c>
      <c r="K416">
        <f t="shared" si="116"/>
        <v>40.657387059485764</v>
      </c>
      <c r="L416">
        <f t="shared" si="117"/>
        <v>19.041334992234567</v>
      </c>
      <c r="M416">
        <f t="shared" si="118"/>
        <v>6.3758529116798073</v>
      </c>
      <c r="N416">
        <f t="shared" si="119"/>
        <v>1.3613243089023638E-2</v>
      </c>
      <c r="O416">
        <f t="shared" si="120"/>
        <v>60.616519558495497</v>
      </c>
      <c r="P416">
        <f t="shared" si="121"/>
        <v>60.480203587631451</v>
      </c>
      <c r="Q416">
        <f t="shared" si="122"/>
        <v>0.23428662516903387</v>
      </c>
      <c r="R416">
        <f t="shared" si="123"/>
        <v>60.382232933326463</v>
      </c>
      <c r="S416">
        <f t="shared" si="124"/>
        <v>6.219661828233785</v>
      </c>
      <c r="T416">
        <f t="shared" si="125"/>
        <v>1.0743218612704206</v>
      </c>
      <c r="U416">
        <f t="shared" si="112"/>
        <v>1.0079986268271774</v>
      </c>
      <c r="V416" s="6">
        <f t="shared" si="126"/>
        <v>10620.00000004191</v>
      </c>
      <c r="W416">
        <f t="shared" si="127"/>
        <v>1.0789097253330995</v>
      </c>
      <c r="X416">
        <f t="shared" si="128"/>
        <v>6.2723113467838481</v>
      </c>
      <c r="Y416">
        <f t="shared" si="129"/>
        <v>0.18968063830303095</v>
      </c>
      <c r="Z416">
        <f t="shared" si="130"/>
        <v>1.0338768680503992E-6</v>
      </c>
      <c r="AA416">
        <f t="shared" si="131"/>
        <v>1.2610682813836637E-6</v>
      </c>
      <c r="AB416">
        <f t="shared" si="113"/>
        <v>1.8981933358104748</v>
      </c>
      <c r="AC416">
        <f t="shared" si="132"/>
        <v>2.3870766134875447</v>
      </c>
      <c r="AD416">
        <f t="shared" si="133"/>
        <v>2.7897113236064322E-9</v>
      </c>
      <c r="AE416">
        <f t="shared" si="134"/>
        <v>4.2326172748904711E-4</v>
      </c>
      <c r="AF416">
        <f t="shared" si="135"/>
        <v>6.5611701607161775E-7</v>
      </c>
      <c r="AG416">
        <f t="shared" si="114"/>
        <v>2.7897113236064322E-7</v>
      </c>
      <c r="AH416">
        <f t="shared" si="115"/>
        <v>6.5611701607161781E-3</v>
      </c>
    </row>
    <row r="417" spans="1:34" ht="15">
      <c r="A417" s="8">
        <v>43258.551388888889</v>
      </c>
      <c r="B417" s="9">
        <v>-6.3199999999999997E-4</v>
      </c>
      <c r="C417" s="7">
        <v>2.5520759709999998</v>
      </c>
      <c r="D417" s="9">
        <v>2.06E-2</v>
      </c>
      <c r="E417" s="9">
        <v>2.0400000000000001E-2</v>
      </c>
      <c r="F417" s="7">
        <v>2.0344399999999999E-2</v>
      </c>
      <c r="G417" s="7">
        <v>-3970387</v>
      </c>
      <c r="H417" s="7">
        <v>17015003</v>
      </c>
      <c r="K417">
        <f t="shared" si="116"/>
        <v>40.721091191132508</v>
      </c>
      <c r="L417">
        <f t="shared" si="117"/>
        <v>19.046675727970467</v>
      </c>
      <c r="M417">
        <f t="shared" si="118"/>
        <v>6.3776412183035882</v>
      </c>
      <c r="N417">
        <f t="shared" si="119"/>
        <v>1.3670912481392461E-2</v>
      </c>
      <c r="O417">
        <f t="shared" si="120"/>
        <v>60.616519558495497</v>
      </c>
      <c r="P417">
        <f t="shared" si="121"/>
        <v>60.495512479308033</v>
      </c>
      <c r="Q417">
        <f t="shared" si="122"/>
        <v>0.1004686645710251</v>
      </c>
      <c r="R417">
        <f t="shared" si="123"/>
        <v>60.516050893924472</v>
      </c>
      <c r="S417">
        <f t="shared" si="124"/>
        <v>6.3106621085895718</v>
      </c>
      <c r="T417">
        <f t="shared" si="125"/>
        <v>1.0803923236250337</v>
      </c>
      <c r="U417">
        <f t="shared" si="112"/>
        <v>1.007875408262477</v>
      </c>
      <c r="V417" s="6">
        <f t="shared" si="126"/>
        <v>10680.000000237487</v>
      </c>
      <c r="W417">
        <f t="shared" si="127"/>
        <v>1.0875368019013365</v>
      </c>
      <c r="X417">
        <f t="shared" si="128"/>
        <v>6.3106349588776318</v>
      </c>
      <c r="Y417">
        <f t="shared" si="129"/>
        <v>0.13934318398048143</v>
      </c>
      <c r="Z417">
        <f t="shared" si="130"/>
        <v>1.7104809755316947E-6</v>
      </c>
      <c r="AA417">
        <f t="shared" si="131"/>
        <v>1.3143655657395025E-6</v>
      </c>
      <c r="AB417">
        <f t="shared" si="113"/>
        <v>1.9115045706143974</v>
      </c>
      <c r="AC417">
        <f t="shared" si="132"/>
        <v>2.3869301332309281</v>
      </c>
      <c r="AD417">
        <f t="shared" si="133"/>
        <v>3.9577417964658884E-9</v>
      </c>
      <c r="AE417">
        <f t="shared" si="134"/>
        <v>3.6172140755702249E-4</v>
      </c>
      <c r="AF417">
        <f t="shared" si="135"/>
        <v>1.0891915946856531E-6</v>
      </c>
      <c r="AG417">
        <f t="shared" si="114"/>
        <v>3.9577417964658882E-7</v>
      </c>
      <c r="AH417">
        <f t="shared" si="115"/>
        <v>1.0891915946856531E-2</v>
      </c>
    </row>
    <row r="418" spans="1:34" ht="15">
      <c r="A418" s="8">
        <v>43258.552083333336</v>
      </c>
      <c r="B418" s="9">
        <v>-6.3400000000000001E-4</v>
      </c>
      <c r="C418" s="7">
        <v>2.5525290639999998</v>
      </c>
      <c r="D418" s="9">
        <v>2.06E-2</v>
      </c>
      <c r="E418" s="9">
        <v>2.0400000000000001E-2</v>
      </c>
      <c r="F418" s="7">
        <v>2.0350105E-2</v>
      </c>
      <c r="G418" s="7">
        <v>-3970870</v>
      </c>
      <c r="H418" s="7">
        <v>17015003</v>
      </c>
      <c r="K418">
        <f t="shared" si="116"/>
        <v>40.848499454426012</v>
      </c>
      <c r="L418">
        <f t="shared" si="117"/>
        <v>19.166584820685777</v>
      </c>
      <c r="M418">
        <f t="shared" si="118"/>
        <v>6.417791908275567</v>
      </c>
      <c r="N418">
        <f t="shared" si="119"/>
        <v>1.3808237920869862E-2</v>
      </c>
      <c r="O418">
        <f t="shared" si="120"/>
        <v>60.616519558495497</v>
      </c>
      <c r="P418">
        <f t="shared" si="121"/>
        <v>60.495512479308033</v>
      </c>
      <c r="Q418">
        <f t="shared" si="122"/>
        <v>8.3274262201385341E-2</v>
      </c>
      <c r="R418">
        <f t="shared" si="123"/>
        <v>60.533245296294112</v>
      </c>
      <c r="S418">
        <f t="shared" si="124"/>
        <v>6.3622757334746431</v>
      </c>
      <c r="T418">
        <f t="shared" si="125"/>
        <v>1.0948476330437074</v>
      </c>
      <c r="U418">
        <f t="shared" si="112"/>
        <v>1.007581993630309</v>
      </c>
      <c r="V418" s="6">
        <f t="shared" si="126"/>
        <v>10740.000000433065</v>
      </c>
      <c r="W418">
        <f t="shared" si="127"/>
        <v>1.0956823251452767</v>
      </c>
      <c r="X418">
        <f t="shared" si="128"/>
        <v>6.3395636542720446</v>
      </c>
      <c r="Y418">
        <f t="shared" si="129"/>
        <v>3.8879249597587297E-2</v>
      </c>
      <c r="Z418">
        <f t="shared" si="130"/>
        <v>1.8337884975501593E-6</v>
      </c>
      <c r="AA418">
        <f t="shared" si="131"/>
        <v>1.4742574226424045E-6</v>
      </c>
      <c r="AB418">
        <f t="shared" si="113"/>
        <v>1.9287608202717437</v>
      </c>
      <c r="AC418">
        <f t="shared" si="132"/>
        <v>2.3865813266146554</v>
      </c>
      <c r="AD418">
        <f t="shared" si="133"/>
        <v>1.5907758696197878E-8</v>
      </c>
      <c r="AE418">
        <f t="shared" si="134"/>
        <v>3.3564993979545937E-4</v>
      </c>
      <c r="AF418">
        <f t="shared" si="135"/>
        <v>4.7179513355295893E-6</v>
      </c>
      <c r="AG418">
        <f t="shared" si="114"/>
        <v>1.5907758696197877E-6</v>
      </c>
      <c r="AH418">
        <f t="shared" si="115"/>
        <v>4.7179513355295896E-2</v>
      </c>
    </row>
    <row r="419" spans="1:34" ht="15">
      <c r="A419" s="8">
        <v>43258.552777777775</v>
      </c>
      <c r="B419" s="9">
        <v>-6.3400000000000001E-4</v>
      </c>
      <c r="C419" s="7">
        <v>2.5527657189999999</v>
      </c>
      <c r="D419" s="9">
        <v>2.06E-2</v>
      </c>
      <c r="E419" s="9">
        <v>2.0400000000000001E-2</v>
      </c>
      <c r="F419" s="9">
        <v>2.0400000000000001E-2</v>
      </c>
      <c r="G419" s="7">
        <v>-3971352</v>
      </c>
      <c r="H419" s="7">
        <v>17015003</v>
      </c>
      <c r="K419">
        <f t="shared" si="116"/>
        <v>40.848499454426012</v>
      </c>
      <c r="L419">
        <f t="shared" si="117"/>
        <v>19.100998297285514</v>
      </c>
      <c r="M419">
        <f t="shared" si="118"/>
        <v>6.3958307366266745</v>
      </c>
      <c r="N419">
        <f t="shared" si="119"/>
        <v>1.3879964369699455E-2</v>
      </c>
      <c r="O419">
        <f t="shared" si="120"/>
        <v>60.616519558495497</v>
      </c>
      <c r="P419">
        <f t="shared" si="121"/>
        <v>60.495512479308033</v>
      </c>
      <c r="Q419">
        <f t="shared" si="122"/>
        <v>-6.7105177979648545E-2</v>
      </c>
      <c r="R419">
        <f t="shared" si="123"/>
        <v>60.683624736475146</v>
      </c>
      <c r="S419">
        <f t="shared" si="124"/>
        <v>6.4405675219464404</v>
      </c>
      <c r="T419">
        <f t="shared" si="125"/>
        <v>1.1023977855520855</v>
      </c>
      <c r="U419">
        <f t="shared" si="112"/>
        <v>1.0074287402369091</v>
      </c>
      <c r="V419" s="6">
        <f t="shared" si="126"/>
        <v>10800</v>
      </c>
      <c r="W419">
        <f t="shared" si="127"/>
        <v>1.103859950798912</v>
      </c>
      <c r="X419">
        <f t="shared" si="128"/>
        <v>6.3811689381233005</v>
      </c>
      <c r="Y419">
        <f t="shared" si="129"/>
        <v>-1.6978697919303915E-2</v>
      </c>
      <c r="Z419">
        <f t="shared" si="130"/>
        <v>1.4575463818680231E-6</v>
      </c>
      <c r="AA419">
        <f t="shared" si="131"/>
        <v>1.5320713499437489E-6</v>
      </c>
      <c r="AB419">
        <f t="shared" si="113"/>
        <v>1.9494872668733607</v>
      </c>
      <c r="AC419">
        <f t="shared" si="132"/>
        <v>2.3863991414346279</v>
      </c>
      <c r="AD419">
        <f t="shared" si="133"/>
        <v>-3.785253774470728E-8</v>
      </c>
      <c r="AE419">
        <f t="shared" si="134"/>
        <v>2.837527764785495E-4</v>
      </c>
      <c r="AF419">
        <f t="shared" si="135"/>
        <v>-1.3279628246175324E-5</v>
      </c>
      <c r="AG419" t="str">
        <f t="shared" si="114"/>
        <v>NaN</v>
      </c>
      <c r="AH419" t="str">
        <f t="shared" si="115"/>
        <v>NaN</v>
      </c>
    </row>
    <row r="420" spans="1:34" ht="15">
      <c r="A420" s="8">
        <v>43258.553472222222</v>
      </c>
      <c r="B420" s="9">
        <v>-6.3599999999999996E-4</v>
      </c>
      <c r="C420" s="7">
        <v>2.553077295</v>
      </c>
      <c r="D420" s="9">
        <v>2.06E-2</v>
      </c>
      <c r="E420" s="9">
        <v>2.0400000000000001E-2</v>
      </c>
      <c r="F420" s="9">
        <v>2.0400000000000001E-2</v>
      </c>
      <c r="G420" s="7">
        <v>-3971831</v>
      </c>
      <c r="H420" s="7">
        <v>17015003</v>
      </c>
      <c r="K420">
        <f t="shared" si="116"/>
        <v>40.975907717719515</v>
      </c>
      <c r="L420">
        <f t="shared" si="117"/>
        <v>19.228406560579018</v>
      </c>
      <c r="M420">
        <f t="shared" si="118"/>
        <v>6.4384924694738324</v>
      </c>
      <c r="N420">
        <f t="shared" si="119"/>
        <v>1.3974398208073975E-2</v>
      </c>
      <c r="O420">
        <f t="shared" si="120"/>
        <v>60.616519558495497</v>
      </c>
      <c r="P420">
        <f t="shared" si="121"/>
        <v>60.495512479308033</v>
      </c>
      <c r="Q420">
        <f t="shared" si="122"/>
        <v>-6.7105177979648545E-2</v>
      </c>
      <c r="R420">
        <f t="shared" si="123"/>
        <v>60.683624736475146</v>
      </c>
      <c r="S420">
        <f t="shared" si="124"/>
        <v>6.4832292547935984</v>
      </c>
      <c r="T420">
        <f t="shared" si="125"/>
        <v>1.1123381895915088</v>
      </c>
      <c r="U420">
        <f t="shared" si="112"/>
        <v>1.007226969392</v>
      </c>
      <c r="V420" s="6">
        <f t="shared" si="126"/>
        <v>10860.000000195578</v>
      </c>
      <c r="W420">
        <f t="shared" si="127"/>
        <v>1.1119616949061997</v>
      </c>
      <c r="X420">
        <f t="shared" si="128"/>
        <v>6.4227742219745574</v>
      </c>
      <c r="Y420">
        <f t="shared" si="129"/>
        <v>-6.7105177979648545E-2</v>
      </c>
      <c r="Z420">
        <f t="shared" si="130"/>
        <v>1.4543825980398872E-6</v>
      </c>
      <c r="AA420">
        <f t="shared" si="131"/>
        <v>1.551945029002775E-6</v>
      </c>
      <c r="AB420">
        <f t="shared" si="113"/>
        <v>1.9520719873400798</v>
      </c>
      <c r="AC420">
        <f t="shared" si="132"/>
        <v>2.3861592794851565</v>
      </c>
      <c r="AD420">
        <f t="shared" si="133"/>
        <v>-9.7005652007707593E-9</v>
      </c>
      <c r="AE420">
        <f t="shared" si="134"/>
        <v>2.8961636939964756E-4</v>
      </c>
      <c r="AF420">
        <f t="shared" si="135"/>
        <v>-3.3343022851693364E-6</v>
      </c>
      <c r="AG420" t="str">
        <f t="shared" si="114"/>
        <v>NaN</v>
      </c>
      <c r="AH420" t="str">
        <f t="shared" si="115"/>
        <v>NaN</v>
      </c>
    </row>
    <row r="421" spans="1:34" ht="15">
      <c r="A421" s="8">
        <v>43258.554166666669</v>
      </c>
      <c r="B421" s="9">
        <v>-6.3699999999999998E-4</v>
      </c>
      <c r="C421" s="7">
        <v>2.5533127599999998</v>
      </c>
      <c r="D421" s="9">
        <v>2.06E-2</v>
      </c>
      <c r="E421" s="9">
        <v>2.0400000000000001E-2</v>
      </c>
      <c r="F421" s="9">
        <v>2.0400000000000001E-2</v>
      </c>
      <c r="G421" s="7">
        <v>-3972313</v>
      </c>
      <c r="H421" s="7">
        <v>17015003</v>
      </c>
      <c r="K421">
        <f t="shared" si="116"/>
        <v>41.039611849366267</v>
      </c>
      <c r="L421">
        <f t="shared" si="117"/>
        <v>19.292110692225769</v>
      </c>
      <c r="M421">
        <f t="shared" si="118"/>
        <v>6.4598233358974113</v>
      </c>
      <c r="N421">
        <f t="shared" si="119"/>
        <v>1.4045763986416446E-2</v>
      </c>
      <c r="O421">
        <f t="shared" si="120"/>
        <v>60.616519558495497</v>
      </c>
      <c r="P421">
        <f t="shared" si="121"/>
        <v>60.495512479308033</v>
      </c>
      <c r="Q421">
        <f t="shared" si="122"/>
        <v>-6.7105177979648545E-2</v>
      </c>
      <c r="R421">
        <f t="shared" si="123"/>
        <v>60.683624736475146</v>
      </c>
      <c r="S421">
        <f t="shared" si="124"/>
        <v>6.5045601212171773</v>
      </c>
      <c r="T421">
        <f t="shared" si="125"/>
        <v>1.1198503767854531</v>
      </c>
      <c r="U421">
        <f t="shared" si="112"/>
        <v>1.0070744866205523</v>
      </c>
      <c r="V421" s="6">
        <f t="shared" si="126"/>
        <v>10920.000000391155</v>
      </c>
      <c r="W421">
        <f t="shared" si="127"/>
        <v>1.1201480768779901</v>
      </c>
      <c r="X421">
        <f t="shared" si="128"/>
        <v>6.4627386699470772</v>
      </c>
      <c r="Y421">
        <f t="shared" si="129"/>
        <v>-6.7105177979648545E-2</v>
      </c>
      <c r="Z421">
        <f t="shared" si="130"/>
        <v>1.8812132370476093E-6</v>
      </c>
      <c r="AA421">
        <f t="shared" si="131"/>
        <v>1.5478799766505736E-6</v>
      </c>
      <c r="AB421">
        <f t="shared" si="113"/>
        <v>1.9466463848496105</v>
      </c>
      <c r="AC421">
        <f t="shared" si="132"/>
        <v>2.3859780104081669</v>
      </c>
      <c r="AD421">
        <f t="shared" si="133"/>
        <v>-9.6744212517657582E-9</v>
      </c>
      <c r="AE421">
        <f t="shared" si="134"/>
        <v>3.0667671516676069E-4</v>
      </c>
      <c r="AF421">
        <f t="shared" si="135"/>
        <v>-3.140329558311139E-6</v>
      </c>
      <c r="AG421" t="str">
        <f t="shared" si="114"/>
        <v>NaN</v>
      </c>
      <c r="AH421" t="str">
        <f t="shared" si="115"/>
        <v>NaN</v>
      </c>
    </row>
    <row r="422" spans="1:34" ht="15">
      <c r="A422" s="8">
        <v>43258.554861111108</v>
      </c>
      <c r="B422" s="9">
        <v>-6.3699999999999998E-4</v>
      </c>
      <c r="C422" s="7">
        <v>2.5537848809999999</v>
      </c>
      <c r="D422" s="9">
        <v>2.06E-2</v>
      </c>
      <c r="E422" s="9">
        <v>2.0400000000000001E-2</v>
      </c>
      <c r="F422" s="9">
        <v>2.0400000000000001E-2</v>
      </c>
      <c r="G422" s="7">
        <v>-3972796</v>
      </c>
      <c r="H422" s="7">
        <v>17015003</v>
      </c>
      <c r="K422">
        <f t="shared" si="116"/>
        <v>41.039611849366267</v>
      </c>
      <c r="L422">
        <f t="shared" si="117"/>
        <v>19.292110692225769</v>
      </c>
      <c r="M422">
        <f t="shared" si="118"/>
        <v>6.4598233358974113</v>
      </c>
      <c r="N422">
        <f t="shared" si="119"/>
        <v>1.4188856516672977E-2</v>
      </c>
      <c r="O422">
        <f t="shared" si="120"/>
        <v>60.616519558495497</v>
      </c>
      <c r="P422">
        <f t="shared" si="121"/>
        <v>60.495512479308033</v>
      </c>
      <c r="Q422">
        <f t="shared" si="122"/>
        <v>-6.7105177979648545E-2</v>
      </c>
      <c r="R422">
        <f t="shared" si="123"/>
        <v>60.683624736475146</v>
      </c>
      <c r="S422">
        <f t="shared" si="124"/>
        <v>6.5045601212171773</v>
      </c>
      <c r="T422">
        <f t="shared" si="125"/>
        <v>1.1349127483914037</v>
      </c>
      <c r="U422">
        <f t="shared" si="112"/>
        <v>1.0067687498081235</v>
      </c>
      <c r="V422" s="6">
        <f t="shared" si="126"/>
        <v>10979.99999995809</v>
      </c>
      <c r="W422">
        <f t="shared" si="127"/>
        <v>1.1285154039433658</v>
      </c>
      <c r="X422">
        <f t="shared" si="128"/>
        <v>6.5010622820408619</v>
      </c>
      <c r="Y422">
        <f t="shared" si="129"/>
        <v>-6.7105177979648545E-2</v>
      </c>
      <c r="Z422">
        <f t="shared" si="130"/>
        <v>1.35321089151847E-6</v>
      </c>
      <c r="AA422">
        <f t="shared" si="131"/>
        <v>1.466578904005003E-6</v>
      </c>
      <c r="AB422">
        <f t="shared" si="113"/>
        <v>1.9466463848496105</v>
      </c>
      <c r="AC422">
        <f t="shared" si="132"/>
        <v>2.3856145553813155</v>
      </c>
      <c r="AD422">
        <f t="shared" si="133"/>
        <v>-9.1648842495529006E-9</v>
      </c>
      <c r="AE422">
        <f t="shared" si="134"/>
        <v>3.3388843740157054E-4</v>
      </c>
      <c r="AF422">
        <f t="shared" si="135"/>
        <v>-2.7324777900275317E-6</v>
      </c>
      <c r="AG422" t="str">
        <f t="shared" si="114"/>
        <v>NaN</v>
      </c>
      <c r="AH422" t="str">
        <f t="shared" si="115"/>
        <v>NaN</v>
      </c>
    </row>
    <row r="423" spans="1:34" ht="15">
      <c r="A423" s="8">
        <v>43258.555555555555</v>
      </c>
      <c r="B423" s="9">
        <v>-6.3900000000000003E-4</v>
      </c>
      <c r="C423" s="7">
        <v>2.5538217470000002</v>
      </c>
      <c r="D423" s="9">
        <v>2.06E-2</v>
      </c>
      <c r="E423" s="9">
        <v>2.0400000000000001E-2</v>
      </c>
      <c r="F423" s="9">
        <v>2.0400000000000001E-2</v>
      </c>
      <c r="G423" s="7">
        <v>-3973279</v>
      </c>
      <c r="H423" s="7">
        <v>17015003</v>
      </c>
      <c r="K423">
        <f t="shared" si="116"/>
        <v>41.16702011265977</v>
      </c>
      <c r="L423">
        <f t="shared" si="117"/>
        <v>19.419518955519273</v>
      </c>
      <c r="M423">
        <f t="shared" si="118"/>
        <v>6.5024850687445692</v>
      </c>
      <c r="N423">
        <f t="shared" si="119"/>
        <v>1.4200030027744249E-2</v>
      </c>
      <c r="O423">
        <f t="shared" si="120"/>
        <v>60.616519558495497</v>
      </c>
      <c r="P423">
        <f t="shared" si="121"/>
        <v>60.495512479308033</v>
      </c>
      <c r="Q423">
        <f t="shared" si="122"/>
        <v>-6.7105177979648545E-2</v>
      </c>
      <c r="R423">
        <f t="shared" si="123"/>
        <v>60.683624736475146</v>
      </c>
      <c r="S423">
        <f t="shared" si="124"/>
        <v>6.5472218540643352</v>
      </c>
      <c r="T423">
        <f t="shared" si="125"/>
        <v>1.1360889074515377</v>
      </c>
      <c r="U423">
        <f t="shared" si="112"/>
        <v>1.0067448760695539</v>
      </c>
      <c r="V423" s="6">
        <f t="shared" si="126"/>
        <v>11040.000000153668</v>
      </c>
      <c r="W423">
        <f t="shared" si="127"/>
        <v>1.1370374120561133</v>
      </c>
      <c r="X423">
        <f t="shared" si="128"/>
        <v>6.5361042223771708</v>
      </c>
      <c r="Y423">
        <f t="shared" si="129"/>
        <v>-3.9583083155451483E-2</v>
      </c>
      <c r="Z423">
        <f t="shared" si="130"/>
        <v>1.1729926214635814E-6</v>
      </c>
      <c r="AA423">
        <f t="shared" si="131"/>
        <v>1.4141847941936055E-6</v>
      </c>
      <c r="AB423">
        <f t="shared" si="113"/>
        <v>1.9287086889037517</v>
      </c>
      <c r="AC423">
        <f t="shared" si="132"/>
        <v>2.3855861746631946</v>
      </c>
      <c r="AD423">
        <f t="shared" si="133"/>
        <v>-1.4981971311908943E-8</v>
      </c>
      <c r="AE423">
        <f t="shared" si="134"/>
        <v>3.8383958821189469E-4</v>
      </c>
      <c r="AF423">
        <f t="shared" si="135"/>
        <v>-3.8855296951563751E-6</v>
      </c>
      <c r="AG423" t="str">
        <f t="shared" si="114"/>
        <v>NaN</v>
      </c>
      <c r="AH423" t="str">
        <f t="shared" si="115"/>
        <v>NaN</v>
      </c>
    </row>
    <row r="424" spans="1:34" ht="15">
      <c r="A424" s="8">
        <v>43258.556250000001</v>
      </c>
      <c r="B424" s="9">
        <v>-6.4000000000000005E-4</v>
      </c>
      <c r="C424" s="7">
        <v>2.554226082</v>
      </c>
      <c r="D424" s="9">
        <v>2.06E-2</v>
      </c>
      <c r="E424" s="9">
        <v>2.0400000000000001E-2</v>
      </c>
      <c r="F424" s="7">
        <v>2.0372604999999998E-2</v>
      </c>
      <c r="G424" s="7">
        <v>-3973762</v>
      </c>
      <c r="H424" s="7">
        <v>17015003</v>
      </c>
      <c r="K424">
        <f t="shared" si="116"/>
        <v>41.230724244306529</v>
      </c>
      <c r="L424">
        <f t="shared" si="117"/>
        <v>19.51923356534121</v>
      </c>
      <c r="M424">
        <f t="shared" si="118"/>
        <v>6.5358737825941757</v>
      </c>
      <c r="N424">
        <f t="shared" si="119"/>
        <v>1.4322577675955706E-2</v>
      </c>
      <c r="O424">
        <f t="shared" si="120"/>
        <v>60.616519558495497</v>
      </c>
      <c r="P424">
        <f t="shared" si="121"/>
        <v>60.495512479308033</v>
      </c>
      <c r="Q424">
        <f t="shared" si="122"/>
        <v>1.5461106492942633E-2</v>
      </c>
      <c r="R424">
        <f t="shared" si="123"/>
        <v>60.601058452002555</v>
      </c>
      <c r="S424">
        <f t="shared" si="124"/>
        <v>6.5255663782655473</v>
      </c>
      <c r="T424">
        <f t="shared" si="125"/>
        <v>1.1489886598948489</v>
      </c>
      <c r="U424">
        <f t="shared" si="112"/>
        <v>1.0064830362148276</v>
      </c>
      <c r="V424" s="6">
        <f t="shared" si="126"/>
        <v>11100.000000349246</v>
      </c>
      <c r="W424">
        <f t="shared" si="127"/>
        <v>1.1460789142663299</v>
      </c>
      <c r="X424">
        <f t="shared" si="128"/>
        <v>6.567427812905124</v>
      </c>
      <c r="Y424">
        <f t="shared" si="129"/>
        <v>-3.9583083155451483E-2</v>
      </c>
      <c r="Z424">
        <f t="shared" si="130"/>
        <v>1.682025609066285E-6</v>
      </c>
      <c r="AA424">
        <f t="shared" si="131"/>
        <v>1.3563708671952999E-6</v>
      </c>
      <c r="AB424">
        <f t="shared" si="113"/>
        <v>1.9205894835063926</v>
      </c>
      <c r="AC424">
        <f t="shared" si="132"/>
        <v>2.3852749036367373</v>
      </c>
      <c r="AD424">
        <f t="shared" si="133"/>
        <v>-1.4367611650111267E-8</v>
      </c>
      <c r="AE424">
        <f t="shared" si="134"/>
        <v>4.0840843359096329E-4</v>
      </c>
      <c r="AF424">
        <f t="shared" si="135"/>
        <v>-3.5020384903930205E-6</v>
      </c>
      <c r="AG424" t="str">
        <f t="shared" si="114"/>
        <v>NaN</v>
      </c>
      <c r="AH424" t="str">
        <f t="shared" si="115"/>
        <v>NaN</v>
      </c>
    </row>
    <row r="425" spans="1:34" ht="15">
      <c r="A425" s="8">
        <v>43258.556944444441</v>
      </c>
      <c r="B425" s="9">
        <v>-6.4199999999999999E-4</v>
      </c>
      <c r="C425" s="7">
        <v>2.5544544120000001</v>
      </c>
      <c r="D425" s="9">
        <v>2.06E-2</v>
      </c>
      <c r="E425" s="9">
        <v>2.0400000000000001E-2</v>
      </c>
      <c r="F425" s="9">
        <v>2.0400000000000001E-2</v>
      </c>
      <c r="G425" s="7">
        <v>-3974245</v>
      </c>
      <c r="H425" s="7">
        <v>17015003</v>
      </c>
      <c r="K425">
        <f t="shared" si="116"/>
        <v>41.358132507600025</v>
      </c>
      <c r="L425">
        <f t="shared" si="117"/>
        <v>19.610631350459528</v>
      </c>
      <c r="M425">
        <f t="shared" si="118"/>
        <v>6.5664776680153061</v>
      </c>
      <c r="N425">
        <f t="shared" si="119"/>
        <v>1.439178094679832E-2</v>
      </c>
      <c r="O425">
        <f t="shared" si="120"/>
        <v>60.616519558495497</v>
      </c>
      <c r="P425">
        <f t="shared" si="121"/>
        <v>60.495512479308033</v>
      </c>
      <c r="Q425">
        <f t="shared" si="122"/>
        <v>-6.7105177979648545E-2</v>
      </c>
      <c r="R425">
        <f t="shared" si="123"/>
        <v>60.683624736475146</v>
      </c>
      <c r="S425">
        <f t="shared" si="124"/>
        <v>6.6112144533350721</v>
      </c>
      <c r="T425">
        <f t="shared" si="125"/>
        <v>1.1562732147203871</v>
      </c>
      <c r="U425">
        <f t="shared" si="112"/>
        <v>1.0063351739371869</v>
      </c>
      <c r="V425" s="6">
        <f t="shared" si="126"/>
        <v>11159.999999916181</v>
      </c>
      <c r="W425">
        <f t="shared" si="127"/>
        <v>1.1544841845590061</v>
      </c>
      <c r="X425">
        <f t="shared" si="128"/>
        <v>6.5980627963532381</v>
      </c>
      <c r="Y425">
        <f t="shared" si="129"/>
        <v>-3.9583083155451483E-2</v>
      </c>
      <c r="Z425">
        <f t="shared" si="130"/>
        <v>1.2646809890311648E-6</v>
      </c>
      <c r="AA425">
        <f t="shared" si="131"/>
        <v>1.2750701743549937E-6</v>
      </c>
      <c r="AB425">
        <f t="shared" si="113"/>
        <v>1.9132711761080872</v>
      </c>
      <c r="AC425">
        <f t="shared" si="132"/>
        <v>2.3850991273287971</v>
      </c>
      <c r="AD425">
        <f t="shared" si="133"/>
        <v>-1.3505423563480901E-8</v>
      </c>
      <c r="AE425">
        <f t="shared" si="134"/>
        <v>3.962777421113877E-4</v>
      </c>
      <c r="AF425">
        <f t="shared" si="135"/>
        <v>-3.3926539615608306E-6</v>
      </c>
      <c r="AG425" t="str">
        <f t="shared" si="114"/>
        <v>NaN</v>
      </c>
      <c r="AH425" t="str">
        <f t="shared" si="115"/>
        <v>NaN</v>
      </c>
    </row>
    <row r="426" spans="1:34" ht="15">
      <c r="A426" s="8">
        <v>43258.557638888888</v>
      </c>
      <c r="B426" s="9">
        <v>-6.4400000000000004E-4</v>
      </c>
      <c r="C426" s="7">
        <v>2.5547017699999999</v>
      </c>
      <c r="D426" s="9">
        <v>2.06E-2</v>
      </c>
      <c r="E426" s="9">
        <v>2.0400000000000001E-2</v>
      </c>
      <c r="F426" s="9">
        <v>2.0400000000000001E-2</v>
      </c>
      <c r="G426" s="7">
        <v>-3974731</v>
      </c>
      <c r="H426" s="7">
        <v>17015003</v>
      </c>
      <c r="K426">
        <f t="shared" si="116"/>
        <v>41.485540770893529</v>
      </c>
      <c r="L426">
        <f t="shared" si="117"/>
        <v>19.738039613753031</v>
      </c>
      <c r="M426">
        <f t="shared" si="118"/>
        <v>6.609139400862464</v>
      </c>
      <c r="N426">
        <f t="shared" si="119"/>
        <v>1.446675130841993E-2</v>
      </c>
      <c r="O426">
        <f t="shared" si="120"/>
        <v>60.616519558495497</v>
      </c>
      <c r="P426">
        <f t="shared" si="121"/>
        <v>60.495512479308033</v>
      </c>
      <c r="Q426">
        <f t="shared" si="122"/>
        <v>-6.7105177979648545E-2</v>
      </c>
      <c r="R426">
        <f t="shared" si="123"/>
        <v>60.683624736475146</v>
      </c>
      <c r="S426">
        <f t="shared" si="124"/>
        <v>6.65387618618223</v>
      </c>
      <c r="T426">
        <f t="shared" si="125"/>
        <v>1.1641648317331883</v>
      </c>
      <c r="U426">
        <f t="shared" si="112"/>
        <v>1.0061749894792857</v>
      </c>
      <c r="V426" s="6">
        <f t="shared" si="126"/>
        <v>11220.000000111759</v>
      </c>
      <c r="W426">
        <f t="shared" si="127"/>
        <v>1.1625188034381033</v>
      </c>
      <c r="X426">
        <f t="shared" si="128"/>
        <v>6.6275978421705002</v>
      </c>
      <c r="Y426">
        <f t="shared" si="129"/>
        <v>-6.7105177979648545E-2</v>
      </c>
      <c r="Z426">
        <f t="shared" si="130"/>
        <v>1.0907876131882417E-6</v>
      </c>
      <c r="AA426">
        <f t="shared" si="131"/>
        <v>1.3337876579104684E-6</v>
      </c>
      <c r="AB426">
        <f t="shared" si="113"/>
        <v>1.9103322137145251</v>
      </c>
      <c r="AC426">
        <f t="shared" si="132"/>
        <v>2.3849087026102782</v>
      </c>
      <c r="AD426">
        <f t="shared" si="133"/>
        <v>-8.3325845200709031E-9</v>
      </c>
      <c r="AE426">
        <f t="shared" si="134"/>
        <v>5.8108126637660068E-4</v>
      </c>
      <c r="AF426">
        <f t="shared" si="135"/>
        <v>-1.4274926775983527E-6</v>
      </c>
      <c r="AG426" t="str">
        <f t="shared" si="114"/>
        <v>NaN</v>
      </c>
      <c r="AH426" t="str">
        <f t="shared" si="115"/>
        <v>NaN</v>
      </c>
    </row>
    <row r="427" spans="1:34" ht="15">
      <c r="A427" s="8">
        <v>43258.558333333334</v>
      </c>
      <c r="B427" s="9">
        <v>-6.4499999999999996E-4</v>
      </c>
      <c r="C427" s="7">
        <v>2.5548646929999999</v>
      </c>
      <c r="D427" s="9">
        <v>2.06E-2</v>
      </c>
      <c r="E427" s="9">
        <v>2.0400000000000001E-2</v>
      </c>
      <c r="F427" s="9">
        <v>2.0400000000000001E-2</v>
      </c>
      <c r="G427" s="7">
        <v>-3975213</v>
      </c>
      <c r="H427" s="7">
        <v>17015003</v>
      </c>
      <c r="K427">
        <f t="shared" si="116"/>
        <v>41.549244902540281</v>
      </c>
      <c r="L427">
        <f t="shared" si="117"/>
        <v>19.801743745399783</v>
      </c>
      <c r="M427">
        <f t="shared" si="118"/>
        <v>6.6304702672860429</v>
      </c>
      <c r="N427">
        <f t="shared" si="119"/>
        <v>1.4516130735107114E-2</v>
      </c>
      <c r="O427">
        <f t="shared" si="120"/>
        <v>60.616519558495497</v>
      </c>
      <c r="P427">
        <f t="shared" si="121"/>
        <v>60.495512479308033</v>
      </c>
      <c r="Q427">
        <f t="shared" si="122"/>
        <v>-6.7105177979648545E-2</v>
      </c>
      <c r="R427">
        <f t="shared" si="123"/>
        <v>60.683624736475146</v>
      </c>
      <c r="S427">
        <f t="shared" si="124"/>
        <v>6.6752070526058089</v>
      </c>
      <c r="T427">
        <f t="shared" si="125"/>
        <v>1.1693626661213128</v>
      </c>
      <c r="U427">
        <f t="shared" si="112"/>
        <v>1.0060694835630244</v>
      </c>
      <c r="V427" s="6">
        <f t="shared" si="126"/>
        <v>11280.000000307336</v>
      </c>
      <c r="W427">
        <f t="shared" si="127"/>
        <v>1.1706643266820436</v>
      </c>
      <c r="X427">
        <f t="shared" si="128"/>
        <v>6.6384483903392315</v>
      </c>
      <c r="Y427">
        <f t="shared" si="129"/>
        <v>-6.7105177979648545E-2</v>
      </c>
      <c r="Z427">
        <f t="shared" si="130"/>
        <v>1.0496851090517467E-6</v>
      </c>
      <c r="AA427">
        <f t="shared" si="131"/>
        <v>1.3925051411585099E-6</v>
      </c>
      <c r="AB427">
        <f t="shared" si="113"/>
        <v>1.9053706709745595</v>
      </c>
      <c r="AC427">
        <f t="shared" si="132"/>
        <v>2.3847832788664927</v>
      </c>
      <c r="AD427">
        <f t="shared" si="133"/>
        <v>-8.6989533132916897E-9</v>
      </c>
      <c r="AE427">
        <f t="shared" si="134"/>
        <v>1.0704654270346841E-3</v>
      </c>
      <c r="AF427">
        <f t="shared" si="135"/>
        <v>-8.0895691291729908E-7</v>
      </c>
      <c r="AG427" t="str">
        <f t="shared" si="114"/>
        <v>NaN</v>
      </c>
      <c r="AH427" t="str">
        <f t="shared" si="115"/>
        <v>NaN</v>
      </c>
    </row>
    <row r="428" spans="1:34" ht="15">
      <c r="A428" s="8">
        <v>43258.559027777781</v>
      </c>
      <c r="B428" s="9">
        <v>-6.4499999999999996E-4</v>
      </c>
      <c r="C428" s="7">
        <v>2.5550965909999999</v>
      </c>
      <c r="D428" s="9">
        <v>2.06E-2</v>
      </c>
      <c r="E428" s="9">
        <v>2.0400000000000001E-2</v>
      </c>
      <c r="F428" s="9">
        <v>2.0400000000000001E-2</v>
      </c>
      <c r="G428" s="7">
        <v>-3975697</v>
      </c>
      <c r="H428" s="7">
        <v>17015003</v>
      </c>
      <c r="K428">
        <f t="shared" si="116"/>
        <v>41.549244902540281</v>
      </c>
      <c r="L428">
        <f t="shared" si="117"/>
        <v>19.801743745399783</v>
      </c>
      <c r="M428">
        <f t="shared" si="118"/>
        <v>6.6304702672860429</v>
      </c>
      <c r="N428">
        <f t="shared" si="119"/>
        <v>1.458641541124189E-2</v>
      </c>
      <c r="O428">
        <f t="shared" si="120"/>
        <v>60.616519558495497</v>
      </c>
      <c r="P428">
        <f t="shared" si="121"/>
        <v>60.495512479308033</v>
      </c>
      <c r="Q428">
        <f t="shared" si="122"/>
        <v>-6.7105177979648545E-2</v>
      </c>
      <c r="R428">
        <f t="shared" si="123"/>
        <v>60.683624736475146</v>
      </c>
      <c r="S428">
        <f t="shared" si="124"/>
        <v>6.6752070526058089</v>
      </c>
      <c r="T428">
        <f t="shared" si="125"/>
        <v>1.1767610530828683</v>
      </c>
      <c r="U428">
        <f t="shared" si="112"/>
        <v>1.0059193107146893</v>
      </c>
      <c r="V428" s="6">
        <f t="shared" si="126"/>
        <v>11340.000000502914</v>
      </c>
      <c r="W428">
        <f t="shared" si="127"/>
        <v>1.1785355131038655</v>
      </c>
      <c r="X428">
        <f t="shared" si="128"/>
        <v>6.6492989385079637</v>
      </c>
      <c r="Y428">
        <f t="shared" si="129"/>
        <v>-6.7105177979648545E-2</v>
      </c>
      <c r="Z428">
        <f t="shared" si="130"/>
        <v>1.3121083871654676E-6</v>
      </c>
      <c r="AA428">
        <f t="shared" si="131"/>
        <v>1.2583583712936076E-6</v>
      </c>
      <c r="AB428">
        <f t="shared" si="113"/>
        <v>1.9053706709745595</v>
      </c>
      <c r="AC428">
        <f t="shared" si="132"/>
        <v>2.3846047557891104</v>
      </c>
      <c r="AD428">
        <f t="shared" si="133"/>
        <v>-7.8603525117799159E-9</v>
      </c>
      <c r="AE428">
        <f t="shared" si="134"/>
        <v>9.3791161734713417E-4</v>
      </c>
      <c r="AF428">
        <f t="shared" si="135"/>
        <v>-8.3427867734476215E-7</v>
      </c>
      <c r="AG428" t="str">
        <f t="shared" si="114"/>
        <v>NaN</v>
      </c>
      <c r="AH428" t="str">
        <f t="shared" si="115"/>
        <v>NaN</v>
      </c>
    </row>
    <row r="429" spans="1:34" ht="15">
      <c r="A429" s="8">
        <v>43258.55972222222</v>
      </c>
      <c r="B429" s="9">
        <v>-6.4499999999999996E-4</v>
      </c>
      <c r="C429" s="7">
        <v>2.55535822</v>
      </c>
      <c r="D429" s="9">
        <v>2.06E-2</v>
      </c>
      <c r="E429" s="9">
        <v>2.0500000000000001E-2</v>
      </c>
      <c r="F429" s="9">
        <v>2.0400000000000001E-2</v>
      </c>
      <c r="G429" s="7">
        <v>-3976177</v>
      </c>
      <c r="H429" s="7">
        <v>17015003</v>
      </c>
      <c r="K429">
        <f t="shared" si="116"/>
        <v>41.549244902540281</v>
      </c>
      <c r="L429">
        <f t="shared" si="117"/>
        <v>19.801743745399783</v>
      </c>
      <c r="M429">
        <f t="shared" si="118"/>
        <v>6.6304702672860429</v>
      </c>
      <c r="N429">
        <f t="shared" si="119"/>
        <v>1.4665711090947949E-2</v>
      </c>
      <c r="O429">
        <f t="shared" si="120"/>
        <v>60.616519558495497</v>
      </c>
      <c r="P429">
        <f t="shared" si="121"/>
        <v>60.794806549231339</v>
      </c>
      <c r="Q429">
        <f t="shared" si="122"/>
        <v>-6.7105177979648545E-2</v>
      </c>
      <c r="R429">
        <f t="shared" si="123"/>
        <v>60.683624736475146</v>
      </c>
      <c r="S429">
        <f t="shared" si="124"/>
        <v>6.6752070526058089</v>
      </c>
      <c r="T429">
        <f t="shared" si="125"/>
        <v>1.1851079667361375</v>
      </c>
      <c r="U429">
        <f t="shared" si="112"/>
        <v>1.0057498846215924</v>
      </c>
      <c r="V429" s="6">
        <f t="shared" si="126"/>
        <v>11400.000000069849</v>
      </c>
      <c r="W429">
        <f t="shared" si="127"/>
        <v>1.185758790881188</v>
      </c>
      <c r="X429">
        <f t="shared" si="128"/>
        <v>6.661790322555432</v>
      </c>
      <c r="Y429">
        <f t="shared" si="129"/>
        <v>-6.7105177979648545E-2</v>
      </c>
      <c r="Z429">
        <f t="shared" si="130"/>
        <v>1.7642332764067926E-6</v>
      </c>
      <c r="AA429">
        <f t="shared" si="131"/>
        <v>1.2457116221721196E-6</v>
      </c>
      <c r="AB429">
        <f t="shared" si="113"/>
        <v>1.9053706709745595</v>
      </c>
      <c r="AC429">
        <f t="shared" si="132"/>
        <v>2.3844033447626569</v>
      </c>
      <c r="AD429">
        <f t="shared" si="133"/>
        <v>-7.7806971860426736E-9</v>
      </c>
      <c r="AE429">
        <f t="shared" si="134"/>
        <v>8.75632902373013E-4</v>
      </c>
      <c r="AF429">
        <f t="shared" si="135"/>
        <v>-8.8456036835304353E-7</v>
      </c>
      <c r="AG429" t="str">
        <f t="shared" si="114"/>
        <v>NaN</v>
      </c>
      <c r="AH429" t="str">
        <f t="shared" si="115"/>
        <v>NaN</v>
      </c>
    </row>
    <row r="430" spans="1:34" ht="15">
      <c r="A430" s="8">
        <v>43258.560416666667</v>
      </c>
      <c r="B430" s="9">
        <v>-6.4700000000000001E-4</v>
      </c>
      <c r="C430" s="7">
        <v>2.5557601769999998</v>
      </c>
      <c r="D430" s="9">
        <v>2.06E-2</v>
      </c>
      <c r="E430" s="9">
        <v>2.0500000000000001E-2</v>
      </c>
      <c r="F430" s="9">
        <v>2.0400000000000001E-2</v>
      </c>
      <c r="G430" s="7">
        <v>-3976663</v>
      </c>
      <c r="H430" s="7">
        <v>17015003</v>
      </c>
      <c r="K430">
        <f t="shared" si="116"/>
        <v>41.676653165833784</v>
      </c>
      <c r="L430">
        <f t="shared" si="117"/>
        <v>19.929152008693286</v>
      </c>
      <c r="M430">
        <f t="shared" si="118"/>
        <v>6.6731320001332008</v>
      </c>
      <c r="N430">
        <f t="shared" si="119"/>
        <v>1.4787538004354232E-2</v>
      </c>
      <c r="O430">
        <f t="shared" si="120"/>
        <v>60.616519558495497</v>
      </c>
      <c r="P430">
        <f t="shared" si="121"/>
        <v>60.794806549231339</v>
      </c>
      <c r="Q430">
        <f t="shared" si="122"/>
        <v>-6.7105177979648545E-2</v>
      </c>
      <c r="R430">
        <f t="shared" si="123"/>
        <v>60.683624736475146</v>
      </c>
      <c r="S430">
        <f t="shared" si="124"/>
        <v>6.7178687854529668</v>
      </c>
      <c r="T430">
        <f t="shared" si="125"/>
        <v>1.1979318523578515</v>
      </c>
      <c r="U430">
        <f t="shared" si="112"/>
        <v>1.0054895847156078</v>
      </c>
      <c r="V430" s="6">
        <f t="shared" si="126"/>
        <v>11460.000000265427</v>
      </c>
      <c r="W430">
        <f t="shared" si="127"/>
        <v>1.1936183005760512</v>
      </c>
      <c r="X430">
        <f t="shared" si="128"/>
        <v>6.6742817066029012</v>
      </c>
      <c r="Y430">
        <f t="shared" si="129"/>
        <v>-6.7105177979648545E-2</v>
      </c>
      <c r="Z430">
        <f t="shared" si="130"/>
        <v>1.5840150041998697E-6</v>
      </c>
      <c r="AA430">
        <f t="shared" si="131"/>
        <v>1.2723606445598317E-6</v>
      </c>
      <c r="AB430">
        <f t="shared" si="113"/>
        <v>1.8956080859973607</v>
      </c>
      <c r="AC430">
        <f t="shared" si="132"/>
        <v>2.3840939044026053</v>
      </c>
      <c r="AD430">
        <f t="shared" si="133"/>
        <v>-7.9461152475683041E-9</v>
      </c>
      <c r="AE430">
        <f t="shared" si="134"/>
        <v>7.2933491287172612E-4</v>
      </c>
      <c r="AF430">
        <f t="shared" si="135"/>
        <v>-1.0845732583198006E-6</v>
      </c>
      <c r="AG430" t="str">
        <f t="shared" si="114"/>
        <v>NaN</v>
      </c>
      <c r="AH430" t="str">
        <f t="shared" si="115"/>
        <v>NaN</v>
      </c>
    </row>
    <row r="431" spans="1:34" ht="15">
      <c r="A431" s="8">
        <v>43258.561111111114</v>
      </c>
      <c r="B431" s="9">
        <v>-6.4899999999999995E-4</v>
      </c>
      <c r="C431" s="7">
        <v>2.5559540200000002</v>
      </c>
      <c r="D431" s="9">
        <v>2.06E-2</v>
      </c>
      <c r="E431" s="9">
        <v>2.0500000000000001E-2</v>
      </c>
      <c r="F431" s="9">
        <v>2.0400000000000001E-2</v>
      </c>
      <c r="G431" s="7">
        <v>-3977143</v>
      </c>
      <c r="H431" s="7">
        <v>17015003</v>
      </c>
      <c r="K431">
        <f t="shared" si="116"/>
        <v>41.80406142912728</v>
      </c>
      <c r="L431">
        <f t="shared" si="117"/>
        <v>20.056560271986783</v>
      </c>
      <c r="M431">
        <f t="shared" si="118"/>
        <v>6.7157937329803561</v>
      </c>
      <c r="N431">
        <f t="shared" si="119"/>
        <v>1.4846288802015351E-2</v>
      </c>
      <c r="O431">
        <f t="shared" si="120"/>
        <v>60.616519558495497</v>
      </c>
      <c r="P431">
        <f t="shared" si="121"/>
        <v>60.794806549231339</v>
      </c>
      <c r="Q431">
        <f t="shared" si="122"/>
        <v>-6.7105177979648545E-2</v>
      </c>
      <c r="R431">
        <f t="shared" si="123"/>
        <v>60.683624736475146</v>
      </c>
      <c r="S431">
        <f t="shared" si="124"/>
        <v>6.7605305183001221</v>
      </c>
      <c r="T431">
        <f t="shared" si="125"/>
        <v>1.2041161468484955</v>
      </c>
      <c r="U431">
        <f t="shared" si="112"/>
        <v>1.0053640555802128</v>
      </c>
      <c r="V431" s="6">
        <f t="shared" si="126"/>
        <v>11520.000000461005</v>
      </c>
      <c r="W431">
        <f t="shared" si="127"/>
        <v>1.2008094759436789</v>
      </c>
      <c r="X431">
        <f t="shared" si="128"/>
        <v>6.6917205682385195</v>
      </c>
      <c r="Y431">
        <f t="shared" si="129"/>
        <v>-6.7105177979648545E-2</v>
      </c>
      <c r="Z431">
        <f t="shared" si="130"/>
        <v>7.4299822001196987E-7</v>
      </c>
      <c r="AA431">
        <f t="shared" si="131"/>
        <v>1.2484219117764005E-6</v>
      </c>
      <c r="AB431">
        <f t="shared" si="113"/>
        <v>1.8860537943256834</v>
      </c>
      <c r="AC431">
        <f t="shared" si="132"/>
        <v>2.3839446773765456</v>
      </c>
      <c r="AD431">
        <f t="shared" si="133"/>
        <v>-7.7961256537040787E-9</v>
      </c>
      <c r="AE431">
        <f t="shared" si="134"/>
        <v>7.8341033551344928E-4</v>
      </c>
      <c r="AF431">
        <f t="shared" si="135"/>
        <v>-9.9065074235892358E-7</v>
      </c>
      <c r="AG431" t="str">
        <f t="shared" si="114"/>
        <v>NaN</v>
      </c>
      <c r="AH431" t="str">
        <f t="shared" si="115"/>
        <v>NaN</v>
      </c>
    </row>
    <row r="432" spans="1:34" ht="15">
      <c r="A432" s="8">
        <v>43258.561805555553</v>
      </c>
      <c r="B432" s="9">
        <v>-6.5200000000000002E-4</v>
      </c>
      <c r="C432" s="7">
        <v>2.5560396430000001</v>
      </c>
      <c r="D432" s="9">
        <v>2.06E-2</v>
      </c>
      <c r="E432" s="9">
        <v>2.0500000000000001E-2</v>
      </c>
      <c r="F432" s="9">
        <v>2.0400000000000001E-2</v>
      </c>
      <c r="G432" s="7">
        <v>-3977625</v>
      </c>
      <c r="H432" s="7">
        <v>17015003</v>
      </c>
      <c r="K432">
        <f t="shared" si="116"/>
        <v>41.995173824067543</v>
      </c>
      <c r="L432">
        <f t="shared" si="117"/>
        <v>20.247672666927045</v>
      </c>
      <c r="M432">
        <f t="shared" si="118"/>
        <v>6.7797863322510956</v>
      </c>
      <c r="N432">
        <f t="shared" si="119"/>
        <v>1.4872239801267964E-2</v>
      </c>
      <c r="O432">
        <f t="shared" si="120"/>
        <v>60.616519558495497</v>
      </c>
      <c r="P432">
        <f t="shared" si="121"/>
        <v>60.794806549231339</v>
      </c>
      <c r="Q432">
        <f t="shared" si="122"/>
        <v>-6.7105177979648545E-2</v>
      </c>
      <c r="R432">
        <f t="shared" si="123"/>
        <v>60.683624736475146</v>
      </c>
      <c r="S432">
        <f t="shared" si="124"/>
        <v>6.8245231175708616</v>
      </c>
      <c r="T432">
        <f t="shared" si="125"/>
        <v>1.2068478309803499</v>
      </c>
      <c r="U432">
        <f t="shared" ref="U432:U495" si="136">(2.40665404368-T432*2.40665404368/100-$M$7)/$M$7</f>
        <v>1.0053086077117837</v>
      </c>
      <c r="V432" s="6">
        <f t="shared" si="126"/>
        <v>11580.00000002794</v>
      </c>
      <c r="W432">
        <f t="shared" si="127"/>
        <v>1.2080123255841377</v>
      </c>
      <c r="X432">
        <f t="shared" si="128"/>
        <v>6.7009302805285138</v>
      </c>
      <c r="Y432">
        <f t="shared" si="129"/>
        <v>3.3013190312227415E-2</v>
      </c>
      <c r="Z432">
        <f t="shared" si="130"/>
        <v>1.1761537451807493E-6</v>
      </c>
      <c r="AA432">
        <f t="shared" si="131"/>
        <v>1.2524865856034286E-6</v>
      </c>
      <c r="AB432">
        <f t="shared" si="113"/>
        <v>1.8474573891418578</v>
      </c>
      <c r="AC432">
        <f t="shared" si="132"/>
        <v>2.383878761838444</v>
      </c>
      <c r="AD432">
        <f t="shared" si="133"/>
        <v>1.5898167178854803E-8</v>
      </c>
      <c r="AE432">
        <f t="shared" si="134"/>
        <v>6.7208263289911957E-4</v>
      </c>
      <c r="AF432">
        <f t="shared" si="135"/>
        <v>2.3548075656081147E-6</v>
      </c>
      <c r="AG432">
        <f t="shared" si="114"/>
        <v>1.5898167178854804E-6</v>
      </c>
      <c r="AH432">
        <f t="shared" si="115"/>
        <v>2.3548075656081146E-2</v>
      </c>
    </row>
    <row r="433" spans="1:34" ht="15">
      <c r="A433" s="8">
        <v>43258.5625</v>
      </c>
      <c r="B433" s="9">
        <v>-6.5200000000000002E-4</v>
      </c>
      <c r="C433" s="7">
        <v>2.5563964100000001</v>
      </c>
      <c r="D433" s="9">
        <v>2.07E-2</v>
      </c>
      <c r="E433" s="9">
        <v>2.0500000000000001E-2</v>
      </c>
      <c r="F433" s="9">
        <v>2.0400000000000001E-2</v>
      </c>
      <c r="G433" s="7">
        <v>-3978105</v>
      </c>
      <c r="H433" s="7">
        <v>17015003</v>
      </c>
      <c r="K433">
        <f t="shared" si="116"/>
        <v>41.995173824067543</v>
      </c>
      <c r="L433">
        <f t="shared" si="117"/>
        <v>20.247672666927045</v>
      </c>
      <c r="M433">
        <f t="shared" si="118"/>
        <v>6.7797863322510956</v>
      </c>
      <c r="N433">
        <f t="shared" si="119"/>
        <v>1.49803703287006E-2</v>
      </c>
      <c r="O433">
        <f t="shared" si="120"/>
        <v>60.916874663371125</v>
      </c>
      <c r="P433">
        <f t="shared" si="121"/>
        <v>60.794806549231339</v>
      </c>
      <c r="Q433">
        <f t="shared" si="122"/>
        <v>0.23324992689597934</v>
      </c>
      <c r="R433">
        <f t="shared" si="123"/>
        <v>60.683624736475146</v>
      </c>
      <c r="S433">
        <f t="shared" si="124"/>
        <v>6.6242863809871091</v>
      </c>
      <c r="T433">
        <f t="shared" si="125"/>
        <v>1.2182299917627324</v>
      </c>
      <c r="U433">
        <f t="shared" si="136"/>
        <v>1.005077572012546</v>
      </c>
      <c r="V433" s="6">
        <f t="shared" si="126"/>
        <v>11640.000000223517</v>
      </c>
      <c r="W433">
        <f t="shared" si="127"/>
        <v>1.214937917993677</v>
      </c>
      <c r="X433">
        <f t="shared" si="128"/>
        <v>6.722210230852502</v>
      </c>
      <c r="Y433">
        <f t="shared" si="129"/>
        <v>0.13313155860410339</v>
      </c>
      <c r="Z433">
        <f t="shared" si="130"/>
        <v>1.2773307699022266E-6</v>
      </c>
      <c r="AA433">
        <f t="shared" si="131"/>
        <v>1.163055404841611E-6</v>
      </c>
      <c r="AB433">
        <f t="shared" si="113"/>
        <v>1.8228162241181316</v>
      </c>
      <c r="AC433">
        <f t="shared" si="132"/>
        <v>2.3836041102987653</v>
      </c>
      <c r="AD433">
        <f t="shared" si="133"/>
        <v>3.6604191641396312E-9</v>
      </c>
      <c r="AE433">
        <f t="shared" si="134"/>
        <v>4.7511074784887733E-4</v>
      </c>
      <c r="AF433">
        <f t="shared" si="135"/>
        <v>7.669499109784371E-7</v>
      </c>
      <c r="AG433">
        <f t="shared" si="114"/>
        <v>3.6604191641396314E-7</v>
      </c>
      <c r="AH433">
        <f t="shared" si="115"/>
        <v>7.6694991097843706E-3</v>
      </c>
    </row>
    <row r="434" spans="1:34" ht="15">
      <c r="A434" s="8">
        <v>43258.563194444447</v>
      </c>
      <c r="B434" s="9">
        <v>-6.5300000000000004E-4</v>
      </c>
      <c r="C434" s="7">
        <v>2.5565200890000002</v>
      </c>
      <c r="D434" s="9">
        <v>2.07E-2</v>
      </c>
      <c r="E434" s="9">
        <v>2.0500000000000001E-2</v>
      </c>
      <c r="F434" s="9">
        <v>2.0400000000000001E-2</v>
      </c>
      <c r="G434" s="7">
        <v>-3978592</v>
      </c>
      <c r="H434" s="7">
        <v>17015003</v>
      </c>
      <c r="K434">
        <f t="shared" si="116"/>
        <v>42.058877955714294</v>
      </c>
      <c r="L434">
        <f t="shared" si="117"/>
        <v>20.311376798573797</v>
      </c>
      <c r="M434">
        <f t="shared" si="118"/>
        <v>6.8011171986746746</v>
      </c>
      <c r="N434">
        <f t="shared" si="119"/>
        <v>1.5017855509511473E-2</v>
      </c>
      <c r="O434">
        <f t="shared" si="120"/>
        <v>60.916874663371125</v>
      </c>
      <c r="P434">
        <f t="shared" si="121"/>
        <v>60.794806549231339</v>
      </c>
      <c r="Q434">
        <f t="shared" si="122"/>
        <v>0.23324992689597934</v>
      </c>
      <c r="R434">
        <f t="shared" si="123"/>
        <v>60.683624736475146</v>
      </c>
      <c r="S434">
        <f t="shared" si="124"/>
        <v>6.645617247410688</v>
      </c>
      <c r="T434">
        <f t="shared" si="125"/>
        <v>1.2221758002691401</v>
      </c>
      <c r="U434">
        <f t="shared" si="136"/>
        <v>1.0049974797835952</v>
      </c>
      <c r="V434" s="6">
        <f t="shared" si="126"/>
        <v>11700.000000419095</v>
      </c>
      <c r="W434">
        <f t="shared" si="127"/>
        <v>1.2219539841770728</v>
      </c>
      <c r="X434">
        <f t="shared" si="128"/>
        <v>6.7434901811764885</v>
      </c>
      <c r="Y434">
        <f t="shared" si="129"/>
        <v>0.23324992689597934</v>
      </c>
      <c r="Z434">
        <f t="shared" si="130"/>
        <v>8.8211397956772763E-7</v>
      </c>
      <c r="AA434">
        <f t="shared" si="131"/>
        <v>1.0754309588207457E-6</v>
      </c>
      <c r="AB434">
        <f t="shared" si="113"/>
        <v>1.7940065566634054</v>
      </c>
      <c r="AC434">
        <f t="shared" si="132"/>
        <v>2.3835088979395058</v>
      </c>
      <c r="AD434">
        <f t="shared" si="133"/>
        <v>1.9317686025932214E-9</v>
      </c>
      <c r="AE434">
        <f t="shared" si="134"/>
        <v>4.7819395793255345E-4</v>
      </c>
      <c r="AF434">
        <f t="shared" si="135"/>
        <v>4.0214442712425867E-7</v>
      </c>
      <c r="AG434">
        <f t="shared" si="114"/>
        <v>1.9317686025932213E-7</v>
      </c>
      <c r="AH434">
        <f t="shared" si="115"/>
        <v>4.0214442712425864E-3</v>
      </c>
    </row>
    <row r="435" spans="1:34" ht="15">
      <c r="A435" s="8">
        <v>43258.563888888886</v>
      </c>
      <c r="B435" s="9">
        <v>-6.5399999999999996E-4</v>
      </c>
      <c r="C435" s="7">
        <v>2.5567282019999999</v>
      </c>
      <c r="D435" s="9">
        <v>2.07E-2</v>
      </c>
      <c r="E435" s="9">
        <v>2.0500000000000001E-2</v>
      </c>
      <c r="F435" s="9">
        <v>2.0400000000000001E-2</v>
      </c>
      <c r="G435" s="7">
        <v>-3979074</v>
      </c>
      <c r="H435" s="7">
        <v>17015003</v>
      </c>
      <c r="K435">
        <f t="shared" si="116"/>
        <v>42.122582087361039</v>
      </c>
      <c r="L435">
        <f t="shared" si="117"/>
        <v>20.375080930220541</v>
      </c>
      <c r="M435">
        <f t="shared" si="118"/>
        <v>6.8224480650982517</v>
      </c>
      <c r="N435">
        <f t="shared" si="119"/>
        <v>1.5080931322172303E-2</v>
      </c>
      <c r="O435">
        <f t="shared" si="120"/>
        <v>60.916874663371125</v>
      </c>
      <c r="P435">
        <f t="shared" si="121"/>
        <v>60.794806549231339</v>
      </c>
      <c r="Q435">
        <f t="shared" si="122"/>
        <v>0.23324992689597934</v>
      </c>
      <c r="R435">
        <f t="shared" si="123"/>
        <v>60.683624736475146</v>
      </c>
      <c r="S435">
        <f t="shared" si="124"/>
        <v>6.6669481138342652</v>
      </c>
      <c r="T435">
        <f t="shared" si="125"/>
        <v>1.228815359496596</v>
      </c>
      <c r="U435">
        <f t="shared" si="136"/>
        <v>1.0048627096605869</v>
      </c>
      <c r="V435" s="6">
        <f t="shared" si="126"/>
        <v>11759.99999998603</v>
      </c>
      <c r="W435">
        <f t="shared" si="127"/>
        <v>1.2289700503604672</v>
      </c>
      <c r="X435">
        <f t="shared" si="128"/>
        <v>6.7647701315004776</v>
      </c>
      <c r="Y435">
        <f t="shared" si="129"/>
        <v>0.23324992689597934</v>
      </c>
      <c r="Z435">
        <f t="shared" si="130"/>
        <v>1.340561103954666E-6</v>
      </c>
      <c r="AA435">
        <f t="shared" si="131"/>
        <v>1.1088549441332395E-6</v>
      </c>
      <c r="AB435">
        <f t="shared" ref="AB435:AB498" si="137">((M435-$M$241)-(Y435-$Y$241))/(M435-$M$241)</f>
        <v>1.789881368376995</v>
      </c>
      <c r="AC435">
        <f t="shared" si="132"/>
        <v>2.3833486853753469</v>
      </c>
      <c r="AD435">
        <f t="shared" si="133"/>
        <v>1.9916733527745336E-9</v>
      </c>
      <c r="AE435">
        <f t="shared" si="134"/>
        <v>4.3740534454556008E-4</v>
      </c>
      <c r="AF435">
        <f t="shared" si="135"/>
        <v>4.5327844108567251E-7</v>
      </c>
      <c r="AG435">
        <f t="shared" si="114"/>
        <v>1.9916733527745337E-7</v>
      </c>
      <c r="AH435">
        <f t="shared" si="115"/>
        <v>4.5327844108567251E-3</v>
      </c>
    </row>
    <row r="436" spans="1:34" ht="15">
      <c r="A436" s="8">
        <v>43258.564583333333</v>
      </c>
      <c r="B436" s="9">
        <v>-6.5600000000000001E-4</v>
      </c>
      <c r="C436" s="7">
        <v>2.5570243179999999</v>
      </c>
      <c r="D436" s="9">
        <v>2.07E-2</v>
      </c>
      <c r="E436" s="9">
        <v>2.0500000000000001E-2</v>
      </c>
      <c r="F436" s="9">
        <v>2.0400000000000001E-2</v>
      </c>
      <c r="G436" s="7">
        <v>-3979559</v>
      </c>
      <c r="H436" s="7">
        <v>17015003</v>
      </c>
      <c r="K436">
        <f t="shared" si="116"/>
        <v>42.249990350654549</v>
      </c>
      <c r="L436">
        <f t="shared" si="117"/>
        <v>20.502489193514052</v>
      </c>
      <c r="M436">
        <f t="shared" si="118"/>
        <v>6.8651097979454114</v>
      </c>
      <c r="N436">
        <f t="shared" si="119"/>
        <v>1.5170679475059857E-2</v>
      </c>
      <c r="O436">
        <f t="shared" si="120"/>
        <v>60.916874663371125</v>
      </c>
      <c r="P436">
        <f t="shared" si="121"/>
        <v>60.794806549231339</v>
      </c>
      <c r="Q436">
        <f t="shared" si="122"/>
        <v>0.23324992689597934</v>
      </c>
      <c r="R436">
        <f t="shared" si="123"/>
        <v>60.683624736475146</v>
      </c>
      <c r="S436">
        <f t="shared" si="124"/>
        <v>6.7096098466814249</v>
      </c>
      <c r="T436">
        <f t="shared" si="125"/>
        <v>1.2382625334847595</v>
      </c>
      <c r="U436">
        <f t="shared" si="136"/>
        <v>1.0046709504252442</v>
      </c>
      <c r="V436" s="6">
        <f t="shared" si="126"/>
        <v>11820.000000181608</v>
      </c>
      <c r="W436">
        <f t="shared" si="127"/>
        <v>1.2357789024958099</v>
      </c>
      <c r="X436">
        <f t="shared" si="128"/>
        <v>6.7893317535819397</v>
      </c>
      <c r="Y436">
        <f t="shared" si="129"/>
        <v>0.23324992689597934</v>
      </c>
      <c r="Z436">
        <f t="shared" si="130"/>
        <v>1.1382150110740687E-6</v>
      </c>
      <c r="AA436">
        <f t="shared" si="131"/>
        <v>1.067752818921129E-6</v>
      </c>
      <c r="AB436">
        <f t="shared" si="137"/>
        <v>1.7817582615928906</v>
      </c>
      <c r="AC436">
        <f t="shared" si="132"/>
        <v>2.383120725067013</v>
      </c>
      <c r="AD436">
        <f t="shared" si="133"/>
        <v>1.9176642026773052E-9</v>
      </c>
      <c r="AE436">
        <f t="shared" si="134"/>
        <v>4.0042920962455214E-4</v>
      </c>
      <c r="AF436">
        <f t="shared" si="135"/>
        <v>4.7673588922958032E-7</v>
      </c>
      <c r="AG436">
        <f t="shared" si="114"/>
        <v>1.917664202677305E-7</v>
      </c>
      <c r="AH436">
        <f t="shared" si="115"/>
        <v>4.7673588922958034E-3</v>
      </c>
    </row>
    <row r="437" spans="1:34" ht="15">
      <c r="A437" s="8">
        <v>43258.56527777778</v>
      </c>
      <c r="B437" s="9">
        <v>-6.5799999999999995E-4</v>
      </c>
      <c r="C437" s="7">
        <v>2.557156322</v>
      </c>
      <c r="D437" s="9">
        <v>2.07E-2</v>
      </c>
      <c r="E437" s="9">
        <v>2.0500000000000001E-2</v>
      </c>
      <c r="F437" s="9">
        <v>2.0400000000000001E-2</v>
      </c>
      <c r="G437" s="7">
        <v>-3980040</v>
      </c>
      <c r="H437" s="7">
        <v>17015003</v>
      </c>
      <c r="K437">
        <f t="shared" si="116"/>
        <v>42.377398613948046</v>
      </c>
      <c r="L437">
        <f t="shared" si="117"/>
        <v>20.629897456807548</v>
      </c>
      <c r="M437">
        <f t="shared" si="118"/>
        <v>6.9077715307925676</v>
      </c>
      <c r="N437">
        <f t="shared" si="119"/>
        <v>1.5210687833857707E-2</v>
      </c>
      <c r="O437">
        <f t="shared" si="120"/>
        <v>60.916874663371125</v>
      </c>
      <c r="P437">
        <f t="shared" si="121"/>
        <v>60.794806549231339</v>
      </c>
      <c r="Q437">
        <f t="shared" si="122"/>
        <v>0.23324992689597934</v>
      </c>
      <c r="R437">
        <f t="shared" si="123"/>
        <v>60.683624736475146</v>
      </c>
      <c r="S437">
        <f t="shared" si="124"/>
        <v>6.752271579528581</v>
      </c>
      <c r="T437">
        <f t="shared" si="125"/>
        <v>1.2424739396740068</v>
      </c>
      <c r="U437">
        <f t="shared" si="136"/>
        <v>1.0045854670805339</v>
      </c>
      <c r="V437" s="6">
        <f t="shared" si="126"/>
        <v>11880.000000377186</v>
      </c>
      <c r="W437">
        <f t="shared" si="127"/>
        <v>1.2425323012216685</v>
      </c>
      <c r="X437">
        <f t="shared" si="128"/>
        <v>6.8138933756634019</v>
      </c>
      <c r="Y437">
        <f t="shared" si="129"/>
        <v>0.23324992689597934</v>
      </c>
      <c r="Z437">
        <f t="shared" si="130"/>
        <v>9.7064388205381181E-7</v>
      </c>
      <c r="AA437">
        <f t="shared" si="131"/>
        <v>1.0492339037554197E-6</v>
      </c>
      <c r="AB437">
        <f t="shared" si="137"/>
        <v>1.7738005294799315</v>
      </c>
      <c r="AC437">
        <f t="shared" si="132"/>
        <v>2.3830191038356663</v>
      </c>
      <c r="AD437">
        <f t="shared" si="133"/>
        <v>1.884324220553836E-9</v>
      </c>
      <c r="AE437">
        <f t="shared" si="134"/>
        <v>4.1232055524801812E-4</v>
      </c>
      <c r="AF437">
        <f t="shared" si="135"/>
        <v>4.5493744098634435E-7</v>
      </c>
      <c r="AG437">
        <f t="shared" si="114"/>
        <v>1.8843242205538359E-7</v>
      </c>
      <c r="AH437">
        <f t="shared" si="115"/>
        <v>4.5493744098634437E-3</v>
      </c>
    </row>
    <row r="438" spans="1:34" ht="15">
      <c r="A438" s="8">
        <v>43258.565972222219</v>
      </c>
      <c r="B438" s="9">
        <v>-6.5700000000000003E-4</v>
      </c>
      <c r="C438" s="7">
        <v>2.5573894089999998</v>
      </c>
      <c r="D438" s="9">
        <v>2.07E-2</v>
      </c>
      <c r="E438" s="9">
        <v>2.0500000000000001E-2</v>
      </c>
      <c r="F438" s="9">
        <v>2.0400000000000001E-2</v>
      </c>
      <c r="G438" s="7">
        <v>-3980522</v>
      </c>
      <c r="H438" s="7">
        <v>17015003</v>
      </c>
      <c r="K438">
        <f t="shared" si="116"/>
        <v>42.313694482301301</v>
      </c>
      <c r="L438">
        <f t="shared" si="117"/>
        <v>20.566193325160803</v>
      </c>
      <c r="M438">
        <f t="shared" si="118"/>
        <v>6.8864406643689904</v>
      </c>
      <c r="N438">
        <f t="shared" si="119"/>
        <v>1.5281332877395002E-2</v>
      </c>
      <c r="O438">
        <f t="shared" si="120"/>
        <v>60.916874663371125</v>
      </c>
      <c r="P438">
        <f t="shared" si="121"/>
        <v>60.794806549231339</v>
      </c>
      <c r="Q438">
        <f t="shared" si="122"/>
        <v>0.23324992689597934</v>
      </c>
      <c r="R438">
        <f t="shared" si="123"/>
        <v>60.683624736475146</v>
      </c>
      <c r="S438">
        <f t="shared" si="124"/>
        <v>6.7309407131050039</v>
      </c>
      <c r="T438">
        <f t="shared" si="125"/>
        <v>1.2499102600463536</v>
      </c>
      <c r="U438">
        <f t="shared" si="136"/>
        <v>1.0044345242578285</v>
      </c>
      <c r="V438" s="6">
        <f t="shared" si="126"/>
        <v>11939.999999944121</v>
      </c>
      <c r="W438">
        <f t="shared" si="127"/>
        <v>1.2497439047261583</v>
      </c>
      <c r="X438">
        <f t="shared" si="128"/>
        <v>6.838454997744865</v>
      </c>
      <c r="Y438">
        <f t="shared" si="129"/>
        <v>0.13278599251308995</v>
      </c>
      <c r="Z438">
        <f t="shared" si="130"/>
        <v>9.7696611719942495E-7</v>
      </c>
      <c r="AA438">
        <f t="shared" si="131"/>
        <v>1.0785928354357867E-6</v>
      </c>
      <c r="AB438">
        <f t="shared" si="137"/>
        <v>1.8018528004811165</v>
      </c>
      <c r="AC438">
        <f t="shared" si="132"/>
        <v>2.3828396654250814</v>
      </c>
      <c r="AD438">
        <f t="shared" si="133"/>
        <v>3.402337526739192E-9</v>
      </c>
      <c r="AE438">
        <f t="shared" si="134"/>
        <v>4.4912331187126888E-4</v>
      </c>
      <c r="AF438">
        <f t="shared" si="135"/>
        <v>7.5412412336732521E-7</v>
      </c>
      <c r="AG438">
        <f t="shared" si="114"/>
        <v>3.4023375267391919E-7</v>
      </c>
      <c r="AH438">
        <f t="shared" si="115"/>
        <v>7.5412412336732524E-3</v>
      </c>
    </row>
    <row r="439" spans="1:34" ht="15">
      <c r="A439" s="8">
        <v>43258.566666666666</v>
      </c>
      <c r="B439" s="9">
        <v>-6.5899999999999997E-4</v>
      </c>
      <c r="C439" s="7">
        <v>2.5575237909999999</v>
      </c>
      <c r="D439" s="9">
        <v>2.07E-2</v>
      </c>
      <c r="E439" s="9">
        <v>2.0500000000000001E-2</v>
      </c>
      <c r="F439" s="9">
        <v>2.0500000000000001E-2</v>
      </c>
      <c r="G439" s="7">
        <v>-3981006</v>
      </c>
      <c r="H439" s="7">
        <v>17015003</v>
      </c>
      <c r="K439">
        <f t="shared" si="116"/>
        <v>42.441102745594797</v>
      </c>
      <c r="L439">
        <f t="shared" si="117"/>
        <v>20.562152498565005</v>
      </c>
      <c r="M439">
        <f t="shared" si="118"/>
        <v>6.8850876228922813</v>
      </c>
      <c r="N439">
        <f t="shared" si="119"/>
        <v>1.5322061970998026E-2</v>
      </c>
      <c r="O439">
        <f t="shared" si="120"/>
        <v>60.916874663371125</v>
      </c>
      <c r="P439">
        <f t="shared" si="121"/>
        <v>60.794806549231339</v>
      </c>
      <c r="Q439">
        <f t="shared" si="122"/>
        <v>-6.814187625268886E-2</v>
      </c>
      <c r="R439">
        <f t="shared" si="123"/>
        <v>60.985016539623814</v>
      </c>
      <c r="S439">
        <f t="shared" si="124"/>
        <v>6.9305155403940741</v>
      </c>
      <c r="T439">
        <f t="shared" si="125"/>
        <v>1.2541975330571982</v>
      </c>
      <c r="U439">
        <f t="shared" si="136"/>
        <v>1.0043475009643763</v>
      </c>
      <c r="V439" s="6">
        <f t="shared" si="126"/>
        <v>12000.000000139698</v>
      </c>
      <c r="W439">
        <f t="shared" si="127"/>
        <v>1.2572356858703708</v>
      </c>
      <c r="X439">
        <f t="shared" si="128"/>
        <v>6.8613757839475893</v>
      </c>
      <c r="Y439">
        <f t="shared" si="129"/>
        <v>3.2322058130200539E-2</v>
      </c>
      <c r="Z439">
        <f t="shared" si="130"/>
        <v>8.8843886869597553E-7</v>
      </c>
      <c r="AA439">
        <f t="shared" si="131"/>
        <v>1.0984665153726591E-6</v>
      </c>
      <c r="AB439">
        <f t="shared" si="137"/>
        <v>1.8262146609854844</v>
      </c>
      <c r="AC439">
        <f t="shared" si="132"/>
        <v>2.38273621352733</v>
      </c>
      <c r="AD439">
        <f t="shared" si="133"/>
        <v>1.4234463023685545E-8</v>
      </c>
      <c r="AE439">
        <f t="shared" si="134"/>
        <v>3.4315450549359699E-4</v>
      </c>
      <c r="AF439">
        <f t="shared" si="135"/>
        <v>4.1293568872449643E-6</v>
      </c>
      <c r="AG439">
        <f t="shared" si="114"/>
        <v>1.4234463023685544E-6</v>
      </c>
      <c r="AH439">
        <f t="shared" si="115"/>
        <v>4.1293568872449643E-2</v>
      </c>
    </row>
    <row r="440" spans="1:34" ht="15">
      <c r="A440" s="8">
        <v>43258.567361111112</v>
      </c>
      <c r="B440" s="9">
        <v>-6.6E-4</v>
      </c>
      <c r="C440" s="7">
        <v>2.5577235800000002</v>
      </c>
      <c r="D440" s="9">
        <v>2.07E-2</v>
      </c>
      <c r="E440" s="9">
        <v>2.0500000000000001E-2</v>
      </c>
      <c r="F440" s="9">
        <v>2.0500000000000001E-2</v>
      </c>
      <c r="G440" s="7">
        <v>-3981488</v>
      </c>
      <c r="H440" s="7">
        <v>17015003</v>
      </c>
      <c r="K440">
        <f t="shared" si="116"/>
        <v>42.504806877241556</v>
      </c>
      <c r="L440">
        <f t="shared" si="117"/>
        <v>20.625856630211764</v>
      </c>
      <c r="M440">
        <f t="shared" si="118"/>
        <v>6.9064184893158629</v>
      </c>
      <c r="N440">
        <f t="shared" si="119"/>
        <v>1.5382614908756483E-2</v>
      </c>
      <c r="O440">
        <f t="shared" si="120"/>
        <v>60.916874663371125</v>
      </c>
      <c r="P440">
        <f t="shared" si="121"/>
        <v>60.794806549231339</v>
      </c>
      <c r="Q440">
        <f t="shared" si="122"/>
        <v>-6.814187625268886E-2</v>
      </c>
      <c r="R440">
        <f t="shared" si="123"/>
        <v>60.985016539623814</v>
      </c>
      <c r="S440">
        <f t="shared" si="124"/>
        <v>6.9518464068176558</v>
      </c>
      <c r="T440">
        <f t="shared" si="125"/>
        <v>1.2605715265054571</v>
      </c>
      <c r="U440">
        <f t="shared" si="136"/>
        <v>1.0042181213095454</v>
      </c>
      <c r="V440" s="6">
        <f t="shared" si="126"/>
        <v>12060.000000335276</v>
      </c>
      <c r="W440">
        <f t="shared" si="127"/>
        <v>1.2650105601548574</v>
      </c>
      <c r="X440">
        <f t="shared" si="128"/>
        <v>6.902981067798847</v>
      </c>
      <c r="Y440">
        <f t="shared" si="129"/>
        <v>-6.814187625268886E-2</v>
      </c>
      <c r="Z440">
        <f t="shared" si="130"/>
        <v>1.1476983637422625E-6</v>
      </c>
      <c r="AA440">
        <f t="shared" si="131"/>
        <v>1.2244827975078916E-6</v>
      </c>
      <c r="AB440">
        <f t="shared" si="137"/>
        <v>1.8459870423531524</v>
      </c>
      <c r="AC440">
        <f t="shared" si="132"/>
        <v>2.3825824090654231</v>
      </c>
      <c r="AD440">
        <f t="shared" si="133"/>
        <v>-7.525993503274633E-9</v>
      </c>
      <c r="AE440">
        <f t="shared" si="134"/>
        <v>2.799642213292138E-4</v>
      </c>
      <c r="AF440">
        <f t="shared" si="135"/>
        <v>-2.6760384046687434E-6</v>
      </c>
      <c r="AG440" t="str">
        <f t="shared" ref="AG440:AG503" si="138">IF(AD440&gt;0,AD440*100,"NaN")</f>
        <v>NaN</v>
      </c>
      <c r="AH440" t="str">
        <f t="shared" ref="AH440:AH503" si="139">IF(AF440&gt;0,AF440*100*100,"NaN")</f>
        <v>NaN</v>
      </c>
    </row>
    <row r="441" spans="1:34" ht="15">
      <c r="A441" s="8">
        <v>43258.568055555559</v>
      </c>
      <c r="B441" s="9">
        <v>-6.6E-4</v>
      </c>
      <c r="C441" s="7">
        <v>2.5579554779999998</v>
      </c>
      <c r="D441" s="9">
        <v>2.07E-2</v>
      </c>
      <c r="E441" s="9">
        <v>2.0500000000000001E-2</v>
      </c>
      <c r="F441" s="9">
        <v>2.0500000000000001E-2</v>
      </c>
      <c r="G441" s="7">
        <v>-3981970</v>
      </c>
      <c r="H441" s="7">
        <v>17015003</v>
      </c>
      <c r="K441">
        <f t="shared" si="116"/>
        <v>42.504806877241556</v>
      </c>
      <c r="L441">
        <f t="shared" si="117"/>
        <v>20.625856630211764</v>
      </c>
      <c r="M441">
        <f t="shared" si="118"/>
        <v>6.9064184893158629</v>
      </c>
      <c r="N441">
        <f t="shared" si="119"/>
        <v>1.5452899584891124E-2</v>
      </c>
      <c r="O441">
        <f t="shared" si="120"/>
        <v>60.916874663371125</v>
      </c>
      <c r="P441">
        <f t="shared" si="121"/>
        <v>60.794806549231339</v>
      </c>
      <c r="Q441">
        <f t="shared" si="122"/>
        <v>-6.814187625268886E-2</v>
      </c>
      <c r="R441">
        <f t="shared" si="123"/>
        <v>60.985016539623814</v>
      </c>
      <c r="S441">
        <f t="shared" si="124"/>
        <v>6.9518464068176558</v>
      </c>
      <c r="T441">
        <f t="shared" si="125"/>
        <v>1.2679699134669982</v>
      </c>
      <c r="U441">
        <f t="shared" si="136"/>
        <v>1.0040679484612109</v>
      </c>
      <c r="V441" s="6">
        <f t="shared" si="126"/>
        <v>12120.000000530854</v>
      </c>
      <c r="W441">
        <f t="shared" si="127"/>
        <v>1.2729809717604395</v>
      </c>
      <c r="X441">
        <f t="shared" si="128"/>
        <v>6.942945515771366</v>
      </c>
      <c r="Y441">
        <f t="shared" si="129"/>
        <v>-6.814187625268886E-2</v>
      </c>
      <c r="Z441">
        <f t="shared" si="130"/>
        <v>1.087626501330297E-6</v>
      </c>
      <c r="AA441">
        <f t="shared" si="131"/>
        <v>1.3062354583780708E-6</v>
      </c>
      <c r="AB441">
        <f t="shared" si="137"/>
        <v>1.8459870423531524</v>
      </c>
      <c r="AC441">
        <f t="shared" si="132"/>
        <v>2.3824038859880412</v>
      </c>
      <c r="AD441">
        <f t="shared" si="133"/>
        <v>-8.0278653105303277E-9</v>
      </c>
      <c r="AE441">
        <f t="shared" si="134"/>
        <v>2.9499794130477856E-4</v>
      </c>
      <c r="AF441">
        <f t="shared" si="135"/>
        <v>-2.7090194813769225E-6</v>
      </c>
      <c r="AG441" t="str">
        <f t="shared" si="138"/>
        <v>NaN</v>
      </c>
      <c r="AH441" t="str">
        <f t="shared" si="139"/>
        <v>NaN</v>
      </c>
    </row>
    <row r="442" spans="1:34" ht="15">
      <c r="A442" s="8">
        <v>43258.568749999999</v>
      </c>
      <c r="B442" s="9">
        <v>-6.6200000000000005E-4</v>
      </c>
      <c r="C442" s="7">
        <v>2.5581326720000002</v>
      </c>
      <c r="D442" s="9">
        <v>2.07E-2</v>
      </c>
      <c r="E442" s="9">
        <v>2.0500000000000001E-2</v>
      </c>
      <c r="F442" s="9">
        <v>2.0500000000000001E-2</v>
      </c>
      <c r="G442" s="7">
        <v>-3982453</v>
      </c>
      <c r="H442" s="7">
        <v>17015003</v>
      </c>
      <c r="K442">
        <f t="shared" si="116"/>
        <v>42.63221514053506</v>
      </c>
      <c r="L442">
        <f t="shared" si="117"/>
        <v>20.753264893505268</v>
      </c>
      <c r="M442">
        <f t="shared" si="118"/>
        <v>6.9490802221630208</v>
      </c>
      <c r="N442">
        <f t="shared" si="119"/>
        <v>1.5506604329662756E-2</v>
      </c>
      <c r="O442">
        <f t="shared" si="120"/>
        <v>60.916874663371125</v>
      </c>
      <c r="P442">
        <f t="shared" si="121"/>
        <v>60.794806549231339</v>
      </c>
      <c r="Q442">
        <f t="shared" si="122"/>
        <v>-6.814187625268886E-2</v>
      </c>
      <c r="R442">
        <f t="shared" si="123"/>
        <v>60.985016539623814</v>
      </c>
      <c r="S442">
        <f t="shared" si="124"/>
        <v>6.9945081396648137</v>
      </c>
      <c r="T442">
        <f t="shared" si="125"/>
        <v>1.2736230444955909</v>
      </c>
      <c r="U442">
        <f t="shared" si="136"/>
        <v>1.0039532009097536</v>
      </c>
      <c r="V442" s="6">
        <f t="shared" si="126"/>
        <v>12180.000000097789</v>
      </c>
      <c r="W442">
        <f t="shared" si="127"/>
        <v>1.2809338756379607</v>
      </c>
      <c r="X442">
        <f t="shared" si="128"/>
        <v>6.9812691278651489</v>
      </c>
      <c r="Y442">
        <f t="shared" si="129"/>
        <v>-6.814187625268886E-2</v>
      </c>
      <c r="Z442">
        <f t="shared" si="130"/>
        <v>1.4796768635127739E-6</v>
      </c>
      <c r="AA442">
        <f t="shared" si="131"/>
        <v>1.421863692785519E-6</v>
      </c>
      <c r="AB442">
        <f t="shared" si="137"/>
        <v>1.8374595584110434</v>
      </c>
      <c r="AC442">
        <f t="shared" si="132"/>
        <v>2.3822674759363212</v>
      </c>
      <c r="AD442">
        <f t="shared" si="133"/>
        <v>-8.7379932745251662E-9</v>
      </c>
      <c r="AE442">
        <f t="shared" si="134"/>
        <v>2.9402336802424571E-4</v>
      </c>
      <c r="AF442">
        <f t="shared" si="135"/>
        <v>-2.9584272491455168E-6</v>
      </c>
      <c r="AG442" t="str">
        <f t="shared" si="138"/>
        <v>NaN</v>
      </c>
      <c r="AH442" t="str">
        <f t="shared" si="139"/>
        <v>NaN</v>
      </c>
    </row>
    <row r="443" spans="1:34" ht="15">
      <c r="A443" s="8">
        <v>43258.569444444445</v>
      </c>
      <c r="B443" s="9">
        <v>-6.6399999999999999E-4</v>
      </c>
      <c r="C443" s="7">
        <v>2.558512033</v>
      </c>
      <c r="D443" s="9">
        <v>2.07E-2</v>
      </c>
      <c r="E443" s="9">
        <v>2.0500000000000001E-2</v>
      </c>
      <c r="F443" s="9">
        <v>2.0500000000000001E-2</v>
      </c>
      <c r="G443" s="7">
        <v>-3982932</v>
      </c>
      <c r="H443" s="7">
        <v>17015003</v>
      </c>
      <c r="K443">
        <f t="shared" si="116"/>
        <v>42.759623403828556</v>
      </c>
      <c r="L443">
        <f t="shared" si="117"/>
        <v>20.880673156798764</v>
      </c>
      <c r="M443">
        <f t="shared" si="118"/>
        <v>6.991741955010176</v>
      </c>
      <c r="N443">
        <f t="shared" si="119"/>
        <v>1.5621582746997747E-2</v>
      </c>
      <c r="O443">
        <f t="shared" si="120"/>
        <v>60.916874663371125</v>
      </c>
      <c r="P443">
        <f t="shared" si="121"/>
        <v>60.794806549231339</v>
      </c>
      <c r="Q443">
        <f t="shared" si="122"/>
        <v>-6.814187625268886E-2</v>
      </c>
      <c r="R443">
        <f t="shared" si="123"/>
        <v>60.985016539623814</v>
      </c>
      <c r="S443">
        <f t="shared" si="124"/>
        <v>7.0371698725119689</v>
      </c>
      <c r="T443">
        <f t="shared" si="125"/>
        <v>1.285726035794011</v>
      </c>
      <c r="U443">
        <f t="shared" si="136"/>
        <v>1.0037075337547237</v>
      </c>
      <c r="V443" s="6">
        <f t="shared" si="126"/>
        <v>12240.000000293367</v>
      </c>
      <c r="W443">
        <f t="shared" si="127"/>
        <v>1.2885190485107059</v>
      </c>
      <c r="X443">
        <f t="shared" si="128"/>
        <v>7.0195927399589317</v>
      </c>
      <c r="Y443">
        <f t="shared" si="129"/>
        <v>-6.814187625268886E-2</v>
      </c>
      <c r="Z443">
        <f t="shared" si="130"/>
        <v>2.0203289860206937E-6</v>
      </c>
      <c r="AA443">
        <f t="shared" si="131"/>
        <v>1.5514934403093312E-6</v>
      </c>
      <c r="AB443">
        <f t="shared" si="137"/>
        <v>1.8291022716514174</v>
      </c>
      <c r="AC443">
        <f t="shared" si="132"/>
        <v>2.3819754307562904</v>
      </c>
      <c r="AD443">
        <f t="shared" si="133"/>
        <v>-9.5334576396875554E-9</v>
      </c>
      <c r="AE443">
        <f t="shared" si="134"/>
        <v>3.307061425849593E-4</v>
      </c>
      <c r="AF443">
        <f t="shared" si="135"/>
        <v>-2.869717958605734E-6</v>
      </c>
      <c r="AG443" t="str">
        <f t="shared" si="138"/>
        <v>NaN</v>
      </c>
      <c r="AH443" t="str">
        <f t="shared" si="139"/>
        <v>NaN</v>
      </c>
    </row>
    <row r="444" spans="1:34" ht="15">
      <c r="A444" s="8">
        <v>43258.570138888892</v>
      </c>
      <c r="B444" s="9">
        <v>-6.6600000000000003E-4</v>
      </c>
      <c r="C444" s="7">
        <v>2.5588925840000001</v>
      </c>
      <c r="D444" s="9">
        <v>2.07E-2</v>
      </c>
      <c r="E444" s="9">
        <v>2.0500000000000001E-2</v>
      </c>
      <c r="F444" s="9">
        <v>2.0500000000000001E-2</v>
      </c>
      <c r="G444" s="7">
        <v>-3983414</v>
      </c>
      <c r="H444" s="7">
        <v>17015003</v>
      </c>
      <c r="K444">
        <f t="shared" si="116"/>
        <v>42.887031667122066</v>
      </c>
      <c r="L444">
        <f t="shared" si="117"/>
        <v>21.008081420092275</v>
      </c>
      <c r="M444">
        <f t="shared" si="118"/>
        <v>7.0344036878573366</v>
      </c>
      <c r="N444">
        <f t="shared" si="119"/>
        <v>1.5736921834819863E-2</v>
      </c>
      <c r="O444">
        <f t="shared" si="120"/>
        <v>60.916874663371125</v>
      </c>
      <c r="P444">
        <f t="shared" si="121"/>
        <v>60.794806549231339</v>
      </c>
      <c r="Q444">
        <f t="shared" si="122"/>
        <v>-6.814187625268886E-2</v>
      </c>
      <c r="R444">
        <f t="shared" si="123"/>
        <v>60.985016539623814</v>
      </c>
      <c r="S444">
        <f t="shared" si="124"/>
        <v>7.0798316053591295</v>
      </c>
      <c r="T444">
        <f t="shared" si="125"/>
        <v>1.2978669924068655</v>
      </c>
      <c r="U444">
        <f t="shared" si="136"/>
        <v>1.0034610959777412</v>
      </c>
      <c r="V444" s="6">
        <f t="shared" si="126"/>
        <v>12300.000000488944</v>
      </c>
      <c r="W444">
        <f t="shared" si="127"/>
        <v>1.2969155624852253</v>
      </c>
      <c r="X444">
        <f t="shared" si="128"/>
        <v>7.0513599851839261</v>
      </c>
      <c r="Y444">
        <f t="shared" si="129"/>
        <v>-6.814187625268886E-2</v>
      </c>
      <c r="Z444">
        <f t="shared" si="130"/>
        <v>1.5429125081450672E-6</v>
      </c>
      <c r="AA444">
        <f t="shared" si="131"/>
        <v>1.5411050129752029E-6</v>
      </c>
      <c r="AB444">
        <f t="shared" si="137"/>
        <v>1.8209101370577265</v>
      </c>
      <c r="AC444">
        <f t="shared" si="132"/>
        <v>2.3816824694732226</v>
      </c>
      <c r="AD444">
        <f t="shared" si="133"/>
        <v>-9.4684592202295621E-9</v>
      </c>
      <c r="AE444">
        <f t="shared" si="134"/>
        <v>4.2132277545869906E-4</v>
      </c>
      <c r="AF444">
        <f t="shared" si="135"/>
        <v>-2.2371515878909531E-6</v>
      </c>
      <c r="AG444" t="str">
        <f t="shared" si="138"/>
        <v>NaN</v>
      </c>
      <c r="AH444" t="str">
        <f t="shared" si="139"/>
        <v>NaN</v>
      </c>
    </row>
    <row r="445" spans="1:34" ht="15">
      <c r="A445" s="8">
        <v>43258.570833333331</v>
      </c>
      <c r="B445" s="9">
        <v>-6.6799999999999997E-4</v>
      </c>
      <c r="C445" s="7">
        <v>2.5590923729999999</v>
      </c>
      <c r="D445" s="9">
        <v>2.07E-2</v>
      </c>
      <c r="E445" s="9">
        <v>2.0500000000000001E-2</v>
      </c>
      <c r="F445" s="9">
        <v>2.0500000000000001E-2</v>
      </c>
      <c r="G445" s="7">
        <v>-3983896</v>
      </c>
      <c r="H445" s="7">
        <v>17015003</v>
      </c>
      <c r="K445">
        <f t="shared" si="116"/>
        <v>43.014439930415563</v>
      </c>
      <c r="L445">
        <f t="shared" si="117"/>
        <v>21.135489683385771</v>
      </c>
      <c r="M445">
        <f t="shared" si="118"/>
        <v>7.0770654207044918</v>
      </c>
      <c r="N445">
        <f t="shared" si="119"/>
        <v>1.5797474772578181E-2</v>
      </c>
      <c r="O445">
        <f t="shared" si="120"/>
        <v>60.916874663371125</v>
      </c>
      <c r="P445">
        <f t="shared" si="121"/>
        <v>60.794806549231339</v>
      </c>
      <c r="Q445">
        <f t="shared" si="122"/>
        <v>-6.814187625268886E-2</v>
      </c>
      <c r="R445">
        <f t="shared" si="123"/>
        <v>60.985016539623814</v>
      </c>
      <c r="S445">
        <f t="shared" si="124"/>
        <v>7.1224933382062847</v>
      </c>
      <c r="T445">
        <f t="shared" si="125"/>
        <v>1.3042409858551096</v>
      </c>
      <c r="U445">
        <f t="shared" si="136"/>
        <v>1.0033317163229105</v>
      </c>
      <c r="V445" s="6">
        <f t="shared" si="126"/>
        <v>12360.000000055879</v>
      </c>
      <c r="W445">
        <f t="shared" si="127"/>
        <v>1.3053587735510743</v>
      </c>
      <c r="X445">
        <f t="shared" si="128"/>
        <v>7.0775624431441253</v>
      </c>
      <c r="Y445">
        <f t="shared" si="129"/>
        <v>-6.814187625268886E-2</v>
      </c>
      <c r="Z445">
        <f t="shared" si="130"/>
        <v>1.7863637580515623E-6</v>
      </c>
      <c r="AA445">
        <f t="shared" si="131"/>
        <v>1.517618247435911E-6</v>
      </c>
      <c r="AB445">
        <f t="shared" si="137"/>
        <v>1.8128783070563057</v>
      </c>
      <c r="AC445">
        <f t="shared" si="132"/>
        <v>2.3815286650113161</v>
      </c>
      <c r="AD445">
        <f t="shared" si="133"/>
        <v>-9.3235557679224441E-9</v>
      </c>
      <c r="AE445">
        <f t="shared" si="134"/>
        <v>6.1833573923141341E-4</v>
      </c>
      <c r="AF445">
        <f t="shared" si="135"/>
        <v>-1.5010261550487311E-6</v>
      </c>
      <c r="AG445" t="str">
        <f t="shared" si="138"/>
        <v>NaN</v>
      </c>
      <c r="AH445" t="str">
        <f t="shared" si="139"/>
        <v>NaN</v>
      </c>
    </row>
    <row r="446" spans="1:34" ht="15">
      <c r="A446" s="8">
        <v>43258.571527777778</v>
      </c>
      <c r="B446" s="9">
        <v>-6.7000000000000002E-4</v>
      </c>
      <c r="C446" s="7">
        <v>2.559564494</v>
      </c>
      <c r="D446" s="9">
        <v>2.07E-2</v>
      </c>
      <c r="E446" s="9">
        <v>2.0500000000000001E-2</v>
      </c>
      <c r="F446" s="9">
        <v>2.0500000000000001E-2</v>
      </c>
      <c r="G446" s="7">
        <v>-3984383</v>
      </c>
      <c r="H446" s="7">
        <v>17015003</v>
      </c>
      <c r="K446">
        <f t="shared" ref="K446:K509" si="140">(B446-$B$19)*($B$17/$B$18)</f>
        <v>43.141848193709073</v>
      </c>
      <c r="L446">
        <f t="shared" ref="L446:L509" si="141">K446-R446*$B$8+$D$8</f>
        <v>21.262897946679281</v>
      </c>
      <c r="M446">
        <f t="shared" ref="M446:M509" si="142">L446/((($B$7/2))^2*PI())</f>
        <v>7.1197271535516524</v>
      </c>
      <c r="N446">
        <f t="shared" ref="N446:N509" si="143">(C446-$C$19)*($C$17/$C$18)</f>
        <v>1.5940567302834715E-2</v>
      </c>
      <c r="O446">
        <f t="shared" ref="O446:O509" si="144">(D446-$D$19)*($D$17/$D$18)</f>
        <v>60.916874663371125</v>
      </c>
      <c r="P446">
        <f t="shared" ref="P446:P509" si="145">(E446-$E$19)*($E$17/$E$18)</f>
        <v>60.794806549231339</v>
      </c>
      <c r="Q446">
        <f t="shared" ref="Q446:Q509" si="146">O446-R446</f>
        <v>-6.814187625268886E-2</v>
      </c>
      <c r="R446">
        <f t="shared" ref="R446:R509" si="147">(F446-$F$19)*($F$17/$F$18)</f>
        <v>60.985016539623814</v>
      </c>
      <c r="S446">
        <f t="shared" ref="S446:S509" si="148">M446-(2/3)*Q446</f>
        <v>7.1651550710534453</v>
      </c>
      <c r="T446">
        <f t="shared" ref="T446:T509" si="149">N446/$D$7*100-$N$30/$D$7*100</f>
        <v>1.3193033574610604</v>
      </c>
      <c r="U446">
        <f t="shared" si="136"/>
        <v>1.0030259795104817</v>
      </c>
      <c r="V446" s="6">
        <f t="shared" ref="V446:V509" si="150">(A446-$A$240)*86400</f>
        <v>12420.000000251457</v>
      </c>
      <c r="W446">
        <f t="shared" ref="W446:W509" si="151">AVERAGE(T440:T452)</f>
        <v>1.3141113442575389</v>
      </c>
      <c r="X446">
        <f t="shared" ref="X446:X509" si="152">AVERAGE(S440:S452)</f>
        <v>7.0916946630703315</v>
      </c>
      <c r="Y446">
        <f t="shared" ref="Y446:Y509" si="153">AVERAGE(Q445:Q447)</f>
        <v>-6.814187625268886E-2</v>
      </c>
      <c r="Z446">
        <f t="shared" ref="Z446:Z509" si="154">(T447-T445)/100/(V447-V445)</f>
        <v>1.7958471013626613E-6</v>
      </c>
      <c r="AA446">
        <f t="shared" ref="AA446:AA509" si="155">AVERAGE(Z443:Z449)</f>
        <v>1.5374919261611381E-6</v>
      </c>
      <c r="AB446">
        <f t="shared" si="137"/>
        <v>1.8050021219509931</v>
      </c>
      <c r="AC446">
        <f t="shared" ref="AC446:AC509" si="156">($D$7-$D$7*(T446/100))*2.54</f>
        <v>2.3811652099844647</v>
      </c>
      <c r="AD446">
        <f t="shared" ref="AD446:AD509" si="157">AA446*AC446*$D$7*2.54*1.024*9.81/2/Y446/10000*0.14503773773</f>
        <v>-9.4442090643482713E-9</v>
      </c>
      <c r="AE446">
        <f t="shared" ref="AE446:AE509" si="158">(W447-W445)/(X447-X445)*0.14503773773/100</f>
        <v>8.6628658264439949E-4</v>
      </c>
      <c r="AF446">
        <f t="shared" ref="AF446:AF509" si="159">AD446/AE446/(1.024*9.81)</f>
        <v>-1.0852631090046618E-6</v>
      </c>
      <c r="AG446" t="str">
        <f t="shared" si="138"/>
        <v>NaN</v>
      </c>
      <c r="AH446" t="str">
        <f t="shared" si="139"/>
        <v>NaN</v>
      </c>
    </row>
    <row r="447" spans="1:34" ht="15">
      <c r="A447" s="8">
        <v>43258.572222222225</v>
      </c>
      <c r="B447" s="9">
        <v>-6.7000000000000002E-4</v>
      </c>
      <c r="C447" s="7">
        <v>2.5597678500000001</v>
      </c>
      <c r="D447" s="9">
        <v>2.07E-2</v>
      </c>
      <c r="E447" s="9">
        <v>2.0500000000000001E-2</v>
      </c>
      <c r="F447" s="9">
        <v>2.0500000000000001E-2</v>
      </c>
      <c r="G447" s="7">
        <v>-3984863</v>
      </c>
      <c r="H447" s="7">
        <v>17015003</v>
      </c>
      <c r="K447">
        <f t="shared" si="140"/>
        <v>43.141848193709073</v>
      </c>
      <c r="L447">
        <f t="shared" si="141"/>
        <v>21.262897946679281</v>
      </c>
      <c r="M447">
        <f t="shared" si="142"/>
        <v>7.1197271535516524</v>
      </c>
      <c r="N447">
        <f t="shared" si="143"/>
        <v>1.6002201342800861E-2</v>
      </c>
      <c r="O447">
        <f t="shared" si="144"/>
        <v>60.916874663371125</v>
      </c>
      <c r="P447">
        <f t="shared" si="145"/>
        <v>60.794806549231339</v>
      </c>
      <c r="Q447">
        <f t="shared" si="146"/>
        <v>-6.814187625268886E-2</v>
      </c>
      <c r="R447">
        <f t="shared" si="147"/>
        <v>60.985016539623814</v>
      </c>
      <c r="S447">
        <f t="shared" si="148"/>
        <v>7.1651550710534453</v>
      </c>
      <c r="T447">
        <f t="shared" si="149"/>
        <v>1.3257911511417071</v>
      </c>
      <c r="U447">
        <f t="shared" si="136"/>
        <v>1.0028942899325382</v>
      </c>
      <c r="V447" s="6">
        <f t="shared" si="150"/>
        <v>12480.000000447035</v>
      </c>
      <c r="W447">
        <f t="shared" si="151"/>
        <v>1.3236139692010647</v>
      </c>
      <c r="X447">
        <f t="shared" si="152"/>
        <v>7.1081261426396303</v>
      </c>
      <c r="Y447">
        <f t="shared" si="153"/>
        <v>-6.814187625268886E-2</v>
      </c>
      <c r="Z447">
        <f t="shared" si="154"/>
        <v>1.0749793724033647E-6</v>
      </c>
      <c r="AA447">
        <f t="shared" si="155"/>
        <v>1.5203285366947276E-6</v>
      </c>
      <c r="AB447">
        <f t="shared" si="137"/>
        <v>1.8050021219509931</v>
      </c>
      <c r="AC447">
        <f t="shared" si="156"/>
        <v>2.3810086595229505</v>
      </c>
      <c r="AD447">
        <f t="shared" si="157"/>
        <v>-9.3381671225206698E-9</v>
      </c>
      <c r="AE447">
        <f t="shared" si="158"/>
        <v>7.4975102771293752E-4</v>
      </c>
      <c r="AF447">
        <f t="shared" si="159"/>
        <v>-1.2398684482189435E-6</v>
      </c>
      <c r="AG447" t="str">
        <f t="shared" si="138"/>
        <v>NaN</v>
      </c>
      <c r="AH447" t="str">
        <f t="shared" si="139"/>
        <v>NaN</v>
      </c>
    </row>
    <row r="448" spans="1:34" ht="15">
      <c r="A448" s="8">
        <v>43258.572916666664</v>
      </c>
      <c r="B448" s="9">
        <v>-6.7000000000000002E-4</v>
      </c>
      <c r="C448" s="7">
        <v>2.5599688289999998</v>
      </c>
      <c r="D448" s="9">
        <v>2.07E-2</v>
      </c>
      <c r="E448" s="7">
        <v>2.0550103E-2</v>
      </c>
      <c r="F448" s="9">
        <v>2.0500000000000001E-2</v>
      </c>
      <c r="G448" s="7">
        <v>-3985347</v>
      </c>
      <c r="H448" s="7">
        <v>17015003</v>
      </c>
      <c r="K448">
        <f t="shared" si="140"/>
        <v>43.141848193709073</v>
      </c>
      <c r="L448">
        <f t="shared" si="141"/>
        <v>21.262897946679281</v>
      </c>
      <c r="M448">
        <f t="shared" si="142"/>
        <v>7.1197271535516524</v>
      </c>
      <c r="N448">
        <f t="shared" si="143"/>
        <v>1.6063114951046172E-2</v>
      </c>
      <c r="O448">
        <f t="shared" si="144"/>
        <v>60.916874663371125</v>
      </c>
      <c r="P448">
        <f t="shared" si="145"/>
        <v>60.944761857085012</v>
      </c>
      <c r="Q448">
        <f t="shared" si="146"/>
        <v>-6.814187625268886E-2</v>
      </c>
      <c r="R448">
        <f t="shared" si="147"/>
        <v>60.985016539623814</v>
      </c>
      <c r="S448">
        <f t="shared" si="148"/>
        <v>7.1651550710534453</v>
      </c>
      <c r="T448">
        <f t="shared" si="149"/>
        <v>1.3322031099043714</v>
      </c>
      <c r="U448">
        <f t="shared" si="136"/>
        <v>1.0027641396557549</v>
      </c>
      <c r="V448" s="6">
        <f t="shared" si="150"/>
        <v>12540.00000001397</v>
      </c>
      <c r="W448">
        <f t="shared" si="151"/>
        <v>1.3329006237783831</v>
      </c>
      <c r="X448">
        <f t="shared" si="152"/>
        <v>7.1280421236879281</v>
      </c>
      <c r="Y448">
        <f t="shared" si="153"/>
        <v>-6.814187625268886E-2</v>
      </c>
      <c r="Z448">
        <f t="shared" si="154"/>
        <v>9.2321914255525147E-7</v>
      </c>
      <c r="AA448">
        <f t="shared" si="155"/>
        <v>1.4945830704220505E-6</v>
      </c>
      <c r="AB448">
        <f t="shared" si="137"/>
        <v>1.8050021219509931</v>
      </c>
      <c r="AC448">
        <f t="shared" si="156"/>
        <v>2.3808539389580075</v>
      </c>
      <c r="AD448">
        <f t="shared" si="157"/>
        <v>-9.1794367031171235E-9</v>
      </c>
      <c r="AE448">
        <f t="shared" si="158"/>
        <v>7.6288621685739353E-4</v>
      </c>
      <c r="AF448">
        <f t="shared" si="159"/>
        <v>-1.1978082471386696E-6</v>
      </c>
      <c r="AG448" t="str">
        <f t="shared" si="138"/>
        <v>NaN</v>
      </c>
      <c r="AH448" t="str">
        <f t="shared" si="139"/>
        <v>NaN</v>
      </c>
    </row>
    <row r="449" spans="1:34" ht="15">
      <c r="A449" s="8">
        <v>43258.573611111111</v>
      </c>
      <c r="B449" s="9">
        <v>-6.7199999999999996E-4</v>
      </c>
      <c r="C449" s="7">
        <v>2.5601151029999998</v>
      </c>
      <c r="D449" s="9">
        <v>2.07E-2</v>
      </c>
      <c r="E449" s="9">
        <v>2.06E-2</v>
      </c>
      <c r="F449" s="9">
        <v>2.0500000000000001E-2</v>
      </c>
      <c r="G449" s="7">
        <v>-3985826</v>
      </c>
      <c r="H449" s="7">
        <v>17015003</v>
      </c>
      <c r="K449">
        <f t="shared" si="140"/>
        <v>43.26925645700257</v>
      </c>
      <c r="L449">
        <f t="shared" si="141"/>
        <v>21.390306209972778</v>
      </c>
      <c r="M449">
        <f t="shared" si="142"/>
        <v>7.1623888863988077</v>
      </c>
      <c r="N449">
        <f t="shared" si="143"/>
        <v>1.6107448324843867E-2</v>
      </c>
      <c r="O449">
        <f t="shared" si="144"/>
        <v>60.916874663371125</v>
      </c>
      <c r="P449">
        <f t="shared" si="145"/>
        <v>61.094100619154645</v>
      </c>
      <c r="Q449">
        <f t="shared" si="146"/>
        <v>-6.814187625268886E-2</v>
      </c>
      <c r="R449">
        <f t="shared" si="147"/>
        <v>60.985016539623814</v>
      </c>
      <c r="S449">
        <f t="shared" si="148"/>
        <v>7.2078168039006005</v>
      </c>
      <c r="T449">
        <f t="shared" si="149"/>
        <v>1.3368697808304448</v>
      </c>
      <c r="U449">
        <f t="shared" si="136"/>
        <v>1.0026694153234308</v>
      </c>
      <c r="V449" s="6">
        <f t="shared" si="150"/>
        <v>12600.000000209548</v>
      </c>
      <c r="W449">
        <f t="shared" si="151"/>
        <v>1.3426104603158355</v>
      </c>
      <c r="X449">
        <f t="shared" si="152"/>
        <v>7.1442417262641991</v>
      </c>
      <c r="Y449">
        <f t="shared" si="153"/>
        <v>-2.5525491605568124E-2</v>
      </c>
      <c r="Z449">
        <f t="shared" si="154"/>
        <v>1.618792614589364E-6</v>
      </c>
      <c r="AA449">
        <f t="shared" si="155"/>
        <v>1.5302649953344247E-6</v>
      </c>
      <c r="AB449">
        <f t="shared" si="137"/>
        <v>1.78769102733684</v>
      </c>
      <c r="AC449">
        <f t="shared" si="156"/>
        <v>2.3807413321885615</v>
      </c>
      <c r="AD449">
        <f t="shared" si="157"/>
        <v>-2.508892469838777E-8</v>
      </c>
      <c r="AE449">
        <f t="shared" si="158"/>
        <v>8.9020314154521088E-4</v>
      </c>
      <c r="AF449">
        <f t="shared" si="159"/>
        <v>-2.8055884269759662E-6</v>
      </c>
      <c r="AG449" t="str">
        <f t="shared" si="138"/>
        <v>NaN</v>
      </c>
      <c r="AH449" t="str">
        <f t="shared" si="139"/>
        <v>NaN</v>
      </c>
    </row>
    <row r="450" spans="1:34" ht="15">
      <c r="A450" s="8">
        <v>43258.574305555558</v>
      </c>
      <c r="B450" s="9">
        <v>-6.7400000000000001E-4</v>
      </c>
      <c r="C450" s="7">
        <v>2.56057771</v>
      </c>
      <c r="D450" s="7">
        <v>2.0742566E-2</v>
      </c>
      <c r="E450" s="9">
        <v>2.06E-2</v>
      </c>
      <c r="F450" s="9">
        <v>2.0500000000000001E-2</v>
      </c>
      <c r="G450" s="7">
        <v>-3986306</v>
      </c>
      <c r="H450" s="7">
        <v>17015003</v>
      </c>
      <c r="K450">
        <f t="shared" si="140"/>
        <v>43.396664720296073</v>
      </c>
      <c r="L450">
        <f t="shared" si="141"/>
        <v>21.517714473266281</v>
      </c>
      <c r="M450">
        <f t="shared" si="142"/>
        <v>7.2050506192459656</v>
      </c>
      <c r="N450">
        <f t="shared" si="143"/>
        <v>1.6247657309710898E-2</v>
      </c>
      <c r="O450">
        <f t="shared" si="144"/>
        <v>61.044723817312487</v>
      </c>
      <c r="P450">
        <f t="shared" si="145"/>
        <v>61.094100619154645</v>
      </c>
      <c r="Q450">
        <f t="shared" si="146"/>
        <v>5.9707277688673344E-2</v>
      </c>
      <c r="R450">
        <f t="shared" si="147"/>
        <v>60.985016539623814</v>
      </c>
      <c r="S450">
        <f t="shared" si="148"/>
        <v>7.1652457674535164</v>
      </c>
      <c r="T450">
        <f t="shared" si="149"/>
        <v>1.3516286213427637</v>
      </c>
      <c r="U450">
        <f t="shared" si="136"/>
        <v>1.0023698396011322</v>
      </c>
      <c r="V450" s="6">
        <f t="shared" si="150"/>
        <v>12660.000000405125</v>
      </c>
      <c r="W450">
        <f t="shared" si="151"/>
        <v>1.3525245929466649</v>
      </c>
      <c r="X450">
        <f t="shared" si="152"/>
        <v>7.1600147820691422</v>
      </c>
      <c r="Y450">
        <f t="shared" si="153"/>
        <v>7.4592876686307832E-2</v>
      </c>
      <c r="Z450">
        <f t="shared" si="154"/>
        <v>1.9001852597558236E-6</v>
      </c>
      <c r="AA450">
        <f t="shared" si="155"/>
        <v>1.5203281567099772E-6</v>
      </c>
      <c r="AB450">
        <f t="shared" si="137"/>
        <v>1.7578975405459185</v>
      </c>
      <c r="AC450">
        <f t="shared" si="156"/>
        <v>2.380385201366999</v>
      </c>
      <c r="AD450">
        <f t="shared" si="157"/>
        <v>8.5283405024112014E-9</v>
      </c>
      <c r="AE450">
        <f t="shared" si="158"/>
        <v>1.0437778013069549E-3</v>
      </c>
      <c r="AF450">
        <f t="shared" si="159"/>
        <v>8.1336880403294232E-7</v>
      </c>
      <c r="AG450">
        <f t="shared" si="138"/>
        <v>8.5283405024112018E-7</v>
      </c>
      <c r="AH450">
        <f t="shared" si="139"/>
        <v>8.1336880403294239E-3</v>
      </c>
    </row>
    <row r="451" spans="1:34" ht="15">
      <c r="A451" s="8">
        <v>43258.574999999997</v>
      </c>
      <c r="B451" s="9">
        <v>-6.7500000000000004E-4</v>
      </c>
      <c r="C451" s="7">
        <v>2.5608298249999999</v>
      </c>
      <c r="D451" s="9">
        <v>2.0799999999999999E-2</v>
      </c>
      <c r="E451" s="9">
        <v>2.06E-2</v>
      </c>
      <c r="F451" s="9">
        <v>2.0500000000000001E-2</v>
      </c>
      <c r="G451" s="7">
        <v>-3986791</v>
      </c>
      <c r="H451" s="7">
        <v>17015003</v>
      </c>
      <c r="K451">
        <f t="shared" si="140"/>
        <v>43.460368851942832</v>
      </c>
      <c r="L451">
        <f t="shared" si="141"/>
        <v>21.58141860491304</v>
      </c>
      <c r="M451">
        <f t="shared" si="142"/>
        <v>7.2263814856695472</v>
      </c>
      <c r="N451">
        <f t="shared" si="143"/>
        <v>1.6324069444027325E-2</v>
      </c>
      <c r="O451">
        <f t="shared" si="144"/>
        <v>61.217229768246753</v>
      </c>
      <c r="P451">
        <f t="shared" si="145"/>
        <v>61.094100619154645</v>
      </c>
      <c r="Q451">
        <f t="shared" si="146"/>
        <v>0.23221322862293903</v>
      </c>
      <c r="R451">
        <f t="shared" si="147"/>
        <v>60.985016539623814</v>
      </c>
      <c r="S451">
        <f t="shared" si="148"/>
        <v>7.0715726665875875</v>
      </c>
      <c r="T451">
        <f t="shared" si="149"/>
        <v>1.3596720039023877</v>
      </c>
      <c r="U451">
        <f t="shared" si="136"/>
        <v>1.0022065745981661</v>
      </c>
      <c r="V451" s="6">
        <f t="shared" si="150"/>
        <v>12719.99999997206</v>
      </c>
      <c r="W451">
        <f t="shared" si="151"/>
        <v>1.3617703887961321</v>
      </c>
      <c r="X451">
        <f t="shared" si="152"/>
        <v>7.1708653302378726</v>
      </c>
      <c r="Y451">
        <f t="shared" si="153"/>
        <v>0.1747112449781838</v>
      </c>
      <c r="Z451">
        <f t="shared" si="154"/>
        <v>1.3626942442363256E-6</v>
      </c>
      <c r="AA451">
        <f t="shared" si="155"/>
        <v>1.5542033504421507E-6</v>
      </c>
      <c r="AB451">
        <f t="shared" si="137"/>
        <v>1.7321117217175721</v>
      </c>
      <c r="AC451">
        <f t="shared" si="156"/>
        <v>2.3801911145458354</v>
      </c>
      <c r="AD451">
        <f t="shared" si="157"/>
        <v>3.7219978621287755E-9</v>
      </c>
      <c r="AE451">
        <f t="shared" si="158"/>
        <v>1.2462104099100297E-3</v>
      </c>
      <c r="AF451">
        <f t="shared" si="159"/>
        <v>2.9731428804631025E-7</v>
      </c>
      <c r="AG451">
        <f t="shared" si="138"/>
        <v>3.7219978621287757E-7</v>
      </c>
      <c r="AH451">
        <f t="shared" si="139"/>
        <v>2.9731428804631024E-3</v>
      </c>
    </row>
    <row r="452" spans="1:34" ht="15">
      <c r="A452" s="8">
        <v>43258.575694444444</v>
      </c>
      <c r="B452" s="9">
        <v>-6.7699999999999998E-4</v>
      </c>
      <c r="C452" s="7">
        <v>2.5610902640000002</v>
      </c>
      <c r="D452" s="9">
        <v>2.0799999999999999E-2</v>
      </c>
      <c r="E452" s="9">
        <v>2.06E-2</v>
      </c>
      <c r="F452" s="9">
        <v>2.0500000000000001E-2</v>
      </c>
      <c r="G452" s="7">
        <v>-3987271</v>
      </c>
      <c r="H452" s="7">
        <v>17015003</v>
      </c>
      <c r="K452">
        <f t="shared" si="140"/>
        <v>43.587777115236328</v>
      </c>
      <c r="L452">
        <f t="shared" si="141"/>
        <v>21.708826868206536</v>
      </c>
      <c r="M452">
        <f t="shared" si="142"/>
        <v>7.2690432185167024</v>
      </c>
      <c r="N452">
        <f t="shared" si="143"/>
        <v>1.6403004453246398E-2</v>
      </c>
      <c r="O452">
        <f t="shared" si="144"/>
        <v>61.217229768246753</v>
      </c>
      <c r="P452">
        <f t="shared" si="145"/>
        <v>61.094100619154645</v>
      </c>
      <c r="Q452">
        <f t="shared" si="146"/>
        <v>0.23221322862293903</v>
      </c>
      <c r="R452">
        <f t="shared" si="147"/>
        <v>60.985016539623814</v>
      </c>
      <c r="S452">
        <f t="shared" si="148"/>
        <v>7.1142343994347428</v>
      </c>
      <c r="T452">
        <f t="shared" si="149"/>
        <v>1.3679809522412374</v>
      </c>
      <c r="U452">
        <f t="shared" si="136"/>
        <v>1.0020379191270212</v>
      </c>
      <c r="V452" s="6">
        <f t="shared" si="150"/>
        <v>12780.000000167638</v>
      </c>
      <c r="W452">
        <f t="shared" si="151"/>
        <v>1.37117086569297</v>
      </c>
      <c r="X452">
        <f t="shared" si="152"/>
        <v>7.1817158784066049</v>
      </c>
      <c r="Y452">
        <f t="shared" si="153"/>
        <v>0.21307585376234073</v>
      </c>
      <c r="Z452">
        <f t="shared" si="154"/>
        <v>2.0361372324381823E-6</v>
      </c>
      <c r="AA452">
        <f t="shared" si="155"/>
        <v>1.7308070079126625E-6</v>
      </c>
      <c r="AB452">
        <f t="shared" si="137"/>
        <v>1.7168232726142287</v>
      </c>
      <c r="AC452">
        <f t="shared" si="156"/>
        <v>2.379990619622419</v>
      </c>
      <c r="AD452">
        <f t="shared" si="157"/>
        <v>3.3983410410087659E-9</v>
      </c>
      <c r="AE452">
        <f t="shared" si="158"/>
        <v>7.8396596944364089E-4</v>
      </c>
      <c r="AF452">
        <f t="shared" si="159"/>
        <v>4.3151985704725512E-7</v>
      </c>
      <c r="AG452">
        <f t="shared" si="138"/>
        <v>3.398341041008766E-7</v>
      </c>
      <c r="AH452">
        <f t="shared" si="139"/>
        <v>4.3151985704725513E-3</v>
      </c>
    </row>
    <row r="453" spans="1:34" ht="15">
      <c r="A453" s="8">
        <v>43258.576388888891</v>
      </c>
      <c r="B453" s="9">
        <v>-6.78E-4</v>
      </c>
      <c r="C453" s="7">
        <v>2.5615956830000002</v>
      </c>
      <c r="D453" s="9">
        <v>2.0799999999999999E-2</v>
      </c>
      <c r="E453" s="9">
        <v>2.06E-2</v>
      </c>
      <c r="F453" s="7">
        <v>2.0519049000000001E-2</v>
      </c>
      <c r="G453" s="7">
        <v>-3987755</v>
      </c>
      <c r="H453" s="7">
        <v>17015003</v>
      </c>
      <c r="K453">
        <f t="shared" si="140"/>
        <v>43.65148124688308</v>
      </c>
      <c r="L453">
        <f t="shared" si="141"/>
        <v>21.747491262720274</v>
      </c>
      <c r="M453">
        <f t="shared" si="142"/>
        <v>7.2819897105793281</v>
      </c>
      <c r="N453">
        <f t="shared" si="143"/>
        <v>1.6556189089281904E-2</v>
      </c>
      <c r="O453">
        <f t="shared" si="144"/>
        <v>61.217229768246753</v>
      </c>
      <c r="P453">
        <f t="shared" si="145"/>
        <v>61.094100619154645</v>
      </c>
      <c r="Q453">
        <f t="shared" si="146"/>
        <v>0.17480110404114413</v>
      </c>
      <c r="R453">
        <f t="shared" si="147"/>
        <v>61.042428664205609</v>
      </c>
      <c r="S453">
        <f t="shared" si="148"/>
        <v>7.165455641218565</v>
      </c>
      <c r="T453">
        <f t="shared" si="149"/>
        <v>1.3841056507712906</v>
      </c>
      <c r="U453">
        <f t="shared" si="136"/>
        <v>1.0017106191467173</v>
      </c>
      <c r="V453" s="6">
        <f t="shared" si="150"/>
        <v>12840.000000363216</v>
      </c>
      <c r="W453">
        <f t="shared" si="151"/>
        <v>1.3798679829899501</v>
      </c>
      <c r="X453">
        <f t="shared" si="152"/>
        <v>7.204346810589497</v>
      </c>
      <c r="Y453">
        <f t="shared" si="153"/>
        <v>0.17548140646874089</v>
      </c>
      <c r="Z453">
        <f t="shared" si="154"/>
        <v>1.7262892309915298E-6</v>
      </c>
      <c r="AA453">
        <f t="shared" si="155"/>
        <v>1.7163535261630494E-6</v>
      </c>
      <c r="AB453">
        <f t="shared" si="137"/>
        <v>1.7230253554587245</v>
      </c>
      <c r="AC453">
        <f t="shared" si="156"/>
        <v>2.3796015306468887</v>
      </c>
      <c r="AD453">
        <f t="shared" si="157"/>
        <v>4.0912610094162565E-9</v>
      </c>
      <c r="AE453">
        <f t="shared" si="158"/>
        <v>5.4565915935535659E-4</v>
      </c>
      <c r="AF453">
        <f t="shared" si="159"/>
        <v>7.4639165191939673E-7</v>
      </c>
      <c r="AG453">
        <f t="shared" si="138"/>
        <v>4.0912610094162567E-7</v>
      </c>
      <c r="AH453">
        <f t="shared" si="139"/>
        <v>7.4639165191939675E-3</v>
      </c>
    </row>
    <row r="454" spans="1:34" ht="15">
      <c r="A454" s="8">
        <v>43258.57708333333</v>
      </c>
      <c r="B454" s="9">
        <v>-6.78E-4</v>
      </c>
      <c r="C454" s="7">
        <v>2.5617395780000001</v>
      </c>
      <c r="D454" s="7">
        <v>2.0762449999999998E-2</v>
      </c>
      <c r="E454" s="9">
        <v>2.06E-2</v>
      </c>
      <c r="F454" s="9">
        <v>2.0500000000000001E-2</v>
      </c>
      <c r="G454" s="7">
        <v>-3988239</v>
      </c>
      <c r="H454" s="7">
        <v>17015003</v>
      </c>
      <c r="K454">
        <f t="shared" si="140"/>
        <v>43.65148124688308</v>
      </c>
      <c r="L454">
        <f t="shared" si="141"/>
        <v>21.772530999853288</v>
      </c>
      <c r="M454">
        <f t="shared" si="142"/>
        <v>7.2903740849402814</v>
      </c>
      <c r="N454">
        <f t="shared" si="143"/>
        <v>1.6599801425189957E-2</v>
      </c>
      <c r="O454">
        <f t="shared" si="144"/>
        <v>61.104446426365953</v>
      </c>
      <c r="P454">
        <f t="shared" si="145"/>
        <v>61.094100619154645</v>
      </c>
      <c r="Q454">
        <f t="shared" si="146"/>
        <v>0.1194298867421395</v>
      </c>
      <c r="R454">
        <f t="shared" si="147"/>
        <v>60.985016539623814</v>
      </c>
      <c r="S454">
        <f t="shared" si="148"/>
        <v>7.2107541604455214</v>
      </c>
      <c r="T454">
        <f t="shared" si="149"/>
        <v>1.3886964229721386</v>
      </c>
      <c r="U454">
        <f t="shared" si="136"/>
        <v>1.0016174354107168</v>
      </c>
      <c r="V454" s="6">
        <f t="shared" si="150"/>
        <v>12899.999999930151</v>
      </c>
      <c r="W454">
        <f t="shared" si="151"/>
        <v>1.3883082761011214</v>
      </c>
      <c r="X454">
        <f t="shared" si="152"/>
        <v>7.2272675967922231</v>
      </c>
      <c r="Y454">
        <f t="shared" si="153"/>
        <v>0.14461687654762775</v>
      </c>
      <c r="Z454">
        <f t="shared" si="154"/>
        <v>1.3121057285285777E-6</v>
      </c>
      <c r="AA454">
        <f t="shared" si="155"/>
        <v>1.585820221705493E-6</v>
      </c>
      <c r="AB454">
        <f t="shared" si="137"/>
        <v>1.7284482590204266</v>
      </c>
      <c r="AC454">
        <f t="shared" si="156"/>
        <v>2.3794907553136824</v>
      </c>
      <c r="AD454">
        <f t="shared" si="157"/>
        <v>4.5866574167262016E-9</v>
      </c>
      <c r="AE454">
        <f t="shared" si="158"/>
        <v>4.8875291252532002E-4</v>
      </c>
      <c r="AF454">
        <f t="shared" si="159"/>
        <v>9.3419595157991212E-7</v>
      </c>
      <c r="AG454">
        <f t="shared" si="138"/>
        <v>4.5866574167262015E-7</v>
      </c>
      <c r="AH454">
        <f t="shared" si="139"/>
        <v>9.3419595157991225E-3</v>
      </c>
    </row>
    <row r="455" spans="1:34" ht="15">
      <c r="A455" s="8">
        <v>43258.577777777777</v>
      </c>
      <c r="B455" s="9">
        <v>-6.7900000000000002E-4</v>
      </c>
      <c r="C455" s="7">
        <v>2.5620892089999998</v>
      </c>
      <c r="D455" s="9">
        <v>2.0799999999999999E-2</v>
      </c>
      <c r="E455" s="9">
        <v>2.06E-2</v>
      </c>
      <c r="F455" s="7">
        <v>2.0530722000000001E-2</v>
      </c>
      <c r="G455" s="7">
        <v>-3988723</v>
      </c>
      <c r="H455" s="7">
        <v>17015003</v>
      </c>
      <c r="K455">
        <f t="shared" si="140"/>
        <v>43.715185378529831</v>
      </c>
      <c r="L455">
        <f t="shared" si="141"/>
        <v>21.79585134210425</v>
      </c>
      <c r="M455">
        <f t="shared" si="142"/>
        <v>7.2981827323960822</v>
      </c>
      <c r="N455">
        <f t="shared" si="143"/>
        <v>1.6705769142038134E-2</v>
      </c>
      <c r="O455">
        <f t="shared" si="144"/>
        <v>61.217229768246753</v>
      </c>
      <c r="P455">
        <f t="shared" si="145"/>
        <v>61.094100619154645</v>
      </c>
      <c r="Q455">
        <f t="shared" si="146"/>
        <v>0.1396196388595996</v>
      </c>
      <c r="R455">
        <f t="shared" si="147"/>
        <v>61.077610129387153</v>
      </c>
      <c r="S455">
        <f t="shared" si="148"/>
        <v>7.2051029731563494</v>
      </c>
      <c r="T455">
        <f t="shared" si="149"/>
        <v>1.3998509194824726</v>
      </c>
      <c r="U455">
        <f t="shared" si="136"/>
        <v>1.0013910208528676</v>
      </c>
      <c r="V455" s="6">
        <f t="shared" si="150"/>
        <v>12960.000000125729</v>
      </c>
      <c r="W455">
        <f t="shared" si="151"/>
        <v>1.3964216944812429</v>
      </c>
      <c r="X455">
        <f t="shared" si="152"/>
        <v>7.2534700547524222</v>
      </c>
      <c r="Y455">
        <f t="shared" si="153"/>
        <v>0.16375425140822605</v>
      </c>
      <c r="Z455">
        <f t="shared" si="154"/>
        <v>2.159444744848833E-6</v>
      </c>
      <c r="AA455">
        <f t="shared" si="155"/>
        <v>1.561429899911883E-6</v>
      </c>
      <c r="AB455">
        <f t="shared" si="137"/>
        <v>1.723029544024903</v>
      </c>
      <c r="AC455">
        <f t="shared" si="156"/>
        <v>2.3792215973128878</v>
      </c>
      <c r="AD455">
        <f t="shared" si="157"/>
        <v>3.9878802467579845E-9</v>
      </c>
      <c r="AE455">
        <f t="shared" si="158"/>
        <v>4.3930281182925912E-4</v>
      </c>
      <c r="AF455">
        <f t="shared" si="159"/>
        <v>9.0366853592744382E-7</v>
      </c>
      <c r="AG455">
        <f t="shared" si="138"/>
        <v>3.9878802467579843E-7</v>
      </c>
      <c r="AH455">
        <f t="shared" si="139"/>
        <v>9.0366853592744392E-3</v>
      </c>
    </row>
    <row r="456" spans="1:34" ht="15">
      <c r="A456" s="8">
        <v>43258.578472222223</v>
      </c>
      <c r="B456" s="9">
        <v>-6.8300000000000001E-4</v>
      </c>
      <c r="C456" s="7">
        <v>2.562551816</v>
      </c>
      <c r="D456" s="9">
        <v>2.0799999999999999E-2</v>
      </c>
      <c r="E456" s="9">
        <v>2.06E-2</v>
      </c>
      <c r="F456" s="9">
        <v>2.0500000000000001E-2</v>
      </c>
      <c r="G456" s="7">
        <v>-3989206</v>
      </c>
      <c r="H456" s="7">
        <v>17015003</v>
      </c>
      <c r="K456">
        <f t="shared" si="140"/>
        <v>43.970001905116838</v>
      </c>
      <c r="L456">
        <f t="shared" si="141"/>
        <v>22.091051658087046</v>
      </c>
      <c r="M456">
        <f t="shared" si="142"/>
        <v>7.3970284170581762</v>
      </c>
      <c r="N456">
        <f t="shared" si="143"/>
        <v>1.6845978126905168E-2</v>
      </c>
      <c r="O456">
        <f t="shared" si="144"/>
        <v>61.217229768246753</v>
      </c>
      <c r="P456">
        <f t="shared" si="145"/>
        <v>61.094100619154645</v>
      </c>
      <c r="Q456">
        <f t="shared" si="146"/>
        <v>0.23221322862293903</v>
      </c>
      <c r="R456">
        <f t="shared" si="147"/>
        <v>60.985016539623814</v>
      </c>
      <c r="S456">
        <f t="shared" si="148"/>
        <v>7.2422195979762165</v>
      </c>
      <c r="T456">
        <f t="shared" si="149"/>
        <v>1.4146097599947924</v>
      </c>
      <c r="U456">
        <f t="shared" si="136"/>
        <v>1.001091445130569</v>
      </c>
      <c r="V456" s="6">
        <f t="shared" si="150"/>
        <v>13020.000000321306</v>
      </c>
      <c r="W456">
        <f t="shared" si="151"/>
        <v>1.4046781196359019</v>
      </c>
      <c r="X456">
        <f t="shared" si="152"/>
        <v>7.2813133485913584</v>
      </c>
      <c r="Y456">
        <f t="shared" si="153"/>
        <v>0.2013486987018259</v>
      </c>
      <c r="Z456">
        <f t="shared" si="154"/>
        <v>1.5176182423420744E-6</v>
      </c>
      <c r="AA456">
        <f t="shared" si="155"/>
        <v>1.3785028672228259E-6</v>
      </c>
      <c r="AB456">
        <f t="shared" si="137"/>
        <v>1.6997269985042076</v>
      </c>
      <c r="AC456">
        <f t="shared" si="156"/>
        <v>2.3788654664913258</v>
      </c>
      <c r="AD456">
        <f t="shared" si="157"/>
        <v>2.8628990588067875E-9</v>
      </c>
      <c r="AE456">
        <f t="shared" si="158"/>
        <v>3.8458164477811501E-4</v>
      </c>
      <c r="AF456">
        <f t="shared" si="159"/>
        <v>7.4105171937942001E-7</v>
      </c>
      <c r="AG456">
        <f t="shared" si="138"/>
        <v>2.8628990588067877E-7</v>
      </c>
      <c r="AH456">
        <f t="shared" si="139"/>
        <v>7.4105171937942005E-3</v>
      </c>
    </row>
    <row r="457" spans="1:34" ht="15">
      <c r="A457" s="8">
        <v>43258.57916666667</v>
      </c>
      <c r="B457" s="9">
        <v>-6.8199999999999999E-4</v>
      </c>
      <c r="C457" s="7">
        <v>2.5626600349999999</v>
      </c>
      <c r="D457" s="9">
        <v>2.0799999999999999E-2</v>
      </c>
      <c r="E457" s="9">
        <v>2.06E-2</v>
      </c>
      <c r="F457" s="9">
        <v>2.0500000000000001E-2</v>
      </c>
      <c r="G457" s="7">
        <v>-3989690</v>
      </c>
      <c r="H457" s="7">
        <v>17015003</v>
      </c>
      <c r="K457">
        <f t="shared" si="140"/>
        <v>43.906297773470087</v>
      </c>
      <c r="L457">
        <f t="shared" si="141"/>
        <v>22.027347526440295</v>
      </c>
      <c r="M457">
        <f t="shared" si="142"/>
        <v>7.3756975506345972</v>
      </c>
      <c r="N457">
        <f t="shared" si="143"/>
        <v>1.6878777622229071E-2</v>
      </c>
      <c r="O457">
        <f t="shared" si="144"/>
        <v>61.217229768246753</v>
      </c>
      <c r="P457">
        <f t="shared" si="145"/>
        <v>61.094100619154645</v>
      </c>
      <c r="Q457">
        <f t="shared" si="146"/>
        <v>0.23221322862293903</v>
      </c>
      <c r="R457">
        <f t="shared" si="147"/>
        <v>60.985016539623814</v>
      </c>
      <c r="S457">
        <f t="shared" si="148"/>
        <v>7.2208887315526376</v>
      </c>
      <c r="T457">
        <f t="shared" si="149"/>
        <v>1.41806233844994</v>
      </c>
      <c r="U457">
        <f t="shared" si="136"/>
        <v>1.0010213645111847</v>
      </c>
      <c r="V457" s="6">
        <f t="shared" si="150"/>
        <v>13080.000000516884</v>
      </c>
      <c r="W457">
        <f t="shared" si="151"/>
        <v>1.4124909346935626</v>
      </c>
      <c r="X457">
        <f t="shared" si="152"/>
        <v>7.3140721734203442</v>
      </c>
      <c r="Y457">
        <f t="shared" si="153"/>
        <v>0.23221322862293903</v>
      </c>
      <c r="Z457">
        <f t="shared" si="154"/>
        <v>9.8645212855293081E-7</v>
      </c>
      <c r="AA457">
        <f t="shared" si="155"/>
        <v>1.1951242453508673E-6</v>
      </c>
      <c r="AB457">
        <f t="shared" si="137"/>
        <v>1.6963059064306099</v>
      </c>
      <c r="AC457">
        <f t="shared" si="156"/>
        <v>2.378782155773203</v>
      </c>
      <c r="AD457">
        <f t="shared" si="157"/>
        <v>2.1520783551963087E-9</v>
      </c>
      <c r="AE457">
        <f t="shared" si="158"/>
        <v>3.006332978110618E-4</v>
      </c>
      <c r="AF457">
        <f t="shared" si="159"/>
        <v>7.1261020044064434E-7</v>
      </c>
      <c r="AG457">
        <f t="shared" si="138"/>
        <v>2.1520783551963088E-7</v>
      </c>
      <c r="AH457">
        <f t="shared" si="139"/>
        <v>7.1261020044064436E-3</v>
      </c>
    </row>
    <row r="458" spans="1:34" ht="15">
      <c r="A458" s="8">
        <v>43258.579861111109</v>
      </c>
      <c r="B458" s="9">
        <v>-6.8400000000000004E-4</v>
      </c>
      <c r="C458" s="7">
        <v>2.5629228529999999</v>
      </c>
      <c r="D458" s="9">
        <v>2.0799999999999999E-2</v>
      </c>
      <c r="E458" s="9">
        <v>2.06E-2</v>
      </c>
      <c r="F458" s="9">
        <v>2.0500000000000001E-2</v>
      </c>
      <c r="G458" s="7">
        <v>-3990171</v>
      </c>
      <c r="H458" s="7">
        <v>17015003</v>
      </c>
      <c r="K458">
        <f t="shared" si="140"/>
        <v>44.03370603676359</v>
      </c>
      <c r="L458">
        <f t="shared" si="141"/>
        <v>22.154755789733798</v>
      </c>
      <c r="M458">
        <f t="shared" si="142"/>
        <v>7.4183592834817551</v>
      </c>
      <c r="N458">
        <f t="shared" si="143"/>
        <v>1.695843366933765E-2</v>
      </c>
      <c r="O458">
        <f t="shared" si="144"/>
        <v>61.217229768246753</v>
      </c>
      <c r="P458">
        <f t="shared" si="145"/>
        <v>61.094100619154645</v>
      </c>
      <c r="Q458">
        <f t="shared" si="146"/>
        <v>0.23221322862293903</v>
      </c>
      <c r="R458">
        <f t="shared" si="147"/>
        <v>60.985016539623814</v>
      </c>
      <c r="S458">
        <f t="shared" si="148"/>
        <v>7.2635504643997955</v>
      </c>
      <c r="T458">
        <f t="shared" si="149"/>
        <v>1.4264471855140006</v>
      </c>
      <c r="U458">
        <f t="shared" si="136"/>
        <v>1.0008511684437169</v>
      </c>
      <c r="V458" s="6">
        <f t="shared" si="150"/>
        <v>13140.000000083819</v>
      </c>
      <c r="W458">
        <f t="shared" si="151"/>
        <v>1.4197521532440587</v>
      </c>
      <c r="X458">
        <f t="shared" si="152"/>
        <v>7.354036621392865</v>
      </c>
      <c r="Y458">
        <f t="shared" si="153"/>
        <v>0.12296791215716733</v>
      </c>
      <c r="Z458">
        <f t="shared" si="154"/>
        <v>1.1919619916810527E-6</v>
      </c>
      <c r="AA458">
        <f t="shared" si="155"/>
        <v>1.1111132635524167E-6</v>
      </c>
      <c r="AB458">
        <f t="shared" si="137"/>
        <v>1.7132233929929719</v>
      </c>
      <c r="AC458">
        <f t="shared" si="156"/>
        <v>2.3785798294135474</v>
      </c>
      <c r="AD458">
        <f t="shared" si="157"/>
        <v>3.7779966772741827E-9</v>
      </c>
      <c r="AE458">
        <f t="shared" si="158"/>
        <v>2.5949703402114075E-4</v>
      </c>
      <c r="AF458">
        <f t="shared" si="159"/>
        <v>1.4493063974810879E-6</v>
      </c>
      <c r="AG458">
        <f t="shared" si="138"/>
        <v>3.7779966772741825E-7</v>
      </c>
      <c r="AH458">
        <f t="shared" si="139"/>
        <v>1.449306397481088E-2</v>
      </c>
    </row>
    <row r="459" spans="1:34" ht="15">
      <c r="A459" s="8">
        <v>43258.580555555556</v>
      </c>
      <c r="B459" s="9">
        <v>-6.8499999999999995E-4</v>
      </c>
      <c r="C459" s="7">
        <v>2.5631083710000002</v>
      </c>
      <c r="D459" s="7">
        <v>2.0791229000000001E-2</v>
      </c>
      <c r="E459" s="9">
        <v>2.06E-2</v>
      </c>
      <c r="F459" s="9">
        <v>2.06E-2</v>
      </c>
      <c r="G459" s="7">
        <v>-3990652</v>
      </c>
      <c r="H459" s="7">
        <v>17015003</v>
      </c>
      <c r="K459">
        <f t="shared" si="140"/>
        <v>44.097410168410335</v>
      </c>
      <c r="L459">
        <f t="shared" si="141"/>
        <v>22.087010831491241</v>
      </c>
      <c r="M459">
        <f t="shared" si="142"/>
        <v>7.3956753755814644</v>
      </c>
      <c r="N459">
        <f t="shared" si="143"/>
        <v>1.7014661289011791E-2</v>
      </c>
      <c r="O459">
        <f t="shared" si="144"/>
        <v>61.190885621998113</v>
      </c>
      <c r="P459">
        <f t="shared" si="145"/>
        <v>61.094100619154645</v>
      </c>
      <c r="Q459">
        <f t="shared" si="146"/>
        <v>-9.5522720774376069E-2</v>
      </c>
      <c r="R459">
        <f t="shared" si="147"/>
        <v>61.286408342772489</v>
      </c>
      <c r="S459">
        <f t="shared" si="148"/>
        <v>7.4593571894310484</v>
      </c>
      <c r="T459">
        <f t="shared" si="149"/>
        <v>1.4323658823218051</v>
      </c>
      <c r="U459">
        <f t="shared" si="136"/>
        <v>1.0007310304240817</v>
      </c>
      <c r="V459" s="6">
        <f t="shared" si="150"/>
        <v>13200.000000279397</v>
      </c>
      <c r="W459">
        <f t="shared" si="151"/>
        <v>1.4267915655189922</v>
      </c>
      <c r="X459">
        <f t="shared" si="152"/>
        <v>7.3940010693653839</v>
      </c>
      <c r="Y459">
        <f t="shared" si="153"/>
        <v>2.2503977774275558E-2</v>
      </c>
      <c r="Z459">
        <f t="shared" si="154"/>
        <v>7.5564800361478147E-7</v>
      </c>
      <c r="AA459">
        <f t="shared" si="155"/>
        <v>9.8735530233380735E-7</v>
      </c>
      <c r="AB459">
        <f t="shared" si="137"/>
        <v>1.7381526650676935</v>
      </c>
      <c r="AC459">
        <f t="shared" si="156"/>
        <v>2.378437011259575</v>
      </c>
      <c r="AD459">
        <f t="shared" si="157"/>
        <v>1.8343539290848033E-8</v>
      </c>
      <c r="AE459">
        <f t="shared" si="158"/>
        <v>2.5423549805988848E-4</v>
      </c>
      <c r="AF459">
        <f t="shared" si="159"/>
        <v>7.1825387998929498E-6</v>
      </c>
      <c r="AG459">
        <f t="shared" si="138"/>
        <v>1.8343539290848033E-6</v>
      </c>
      <c r="AH459">
        <f t="shared" si="139"/>
        <v>7.1825387998929499E-2</v>
      </c>
    </row>
    <row r="460" spans="1:34" ht="15">
      <c r="A460" s="8">
        <v>43258.581250000003</v>
      </c>
      <c r="B460" s="9">
        <v>-6.8599999999999998E-4</v>
      </c>
      <c r="C460" s="7">
        <v>2.5632070769999999</v>
      </c>
      <c r="D460" s="9">
        <v>2.0799999999999999E-2</v>
      </c>
      <c r="E460" s="9">
        <v>2.06E-2</v>
      </c>
      <c r="F460" s="9">
        <v>2.06E-2</v>
      </c>
      <c r="G460" s="7">
        <v>-3991134</v>
      </c>
      <c r="H460" s="7">
        <v>17015003</v>
      </c>
      <c r="K460">
        <f t="shared" si="140"/>
        <v>44.161114300057093</v>
      </c>
      <c r="L460">
        <f t="shared" si="141"/>
        <v>22.150714963138</v>
      </c>
      <c r="M460">
        <f t="shared" si="142"/>
        <v>7.417006242005046</v>
      </c>
      <c r="N460">
        <f t="shared" si="143"/>
        <v>1.704457754203053E-2</v>
      </c>
      <c r="O460">
        <f t="shared" si="144"/>
        <v>61.217229768246753</v>
      </c>
      <c r="P460">
        <f t="shared" si="145"/>
        <v>61.094100619154645</v>
      </c>
      <c r="Q460">
        <f t="shared" si="146"/>
        <v>-6.9178574525736281E-2</v>
      </c>
      <c r="R460">
        <f t="shared" si="147"/>
        <v>61.286408342772489</v>
      </c>
      <c r="S460">
        <f t="shared" si="148"/>
        <v>7.4631252916888702</v>
      </c>
      <c r="T460">
        <f t="shared" si="149"/>
        <v>1.4355149615869356</v>
      </c>
      <c r="U460">
        <f t="shared" si="136"/>
        <v>1.0006671102472469</v>
      </c>
      <c r="V460" s="6">
        <f t="shared" si="150"/>
        <v>13260.000000474975</v>
      </c>
      <c r="W460">
        <f t="shared" si="151"/>
        <v>1.4330721696928337</v>
      </c>
      <c r="X460">
        <f t="shared" si="152"/>
        <v>7.4300254218160706</v>
      </c>
      <c r="Y460">
        <f t="shared" si="153"/>
        <v>-7.795995660861621E-2</v>
      </c>
      <c r="Z460">
        <f t="shared" si="154"/>
        <v>4.4263887788781933E-7</v>
      </c>
      <c r="AA460">
        <f t="shared" si="155"/>
        <v>8.8798766339622734E-7</v>
      </c>
      <c r="AB460">
        <f t="shared" si="137"/>
        <v>1.7561768295492315</v>
      </c>
      <c r="AC460">
        <f t="shared" si="156"/>
        <v>2.3783610239769071</v>
      </c>
      <c r="AD460">
        <f t="shared" si="157"/>
        <v>-4.7620113923490262E-9</v>
      </c>
      <c r="AE460">
        <f t="shared" si="158"/>
        <v>2.5991318621654865E-4</v>
      </c>
      <c r="AF460">
        <f t="shared" si="159"/>
        <v>-1.8238669466997038E-6</v>
      </c>
      <c r="AG460" t="str">
        <f t="shared" si="138"/>
        <v>NaN</v>
      </c>
      <c r="AH460" t="str">
        <f t="shared" si="139"/>
        <v>NaN</v>
      </c>
    </row>
    <row r="461" spans="1:34" ht="15">
      <c r="A461" s="8">
        <v>43258.581944444442</v>
      </c>
      <c r="B461" s="9">
        <v>-6.8800000000000003E-4</v>
      </c>
      <c r="C461" s="7">
        <v>2.5632748620000001</v>
      </c>
      <c r="D461" s="9">
        <v>2.0799999999999999E-2</v>
      </c>
      <c r="E461" s="7">
        <v>2.0610514999999999E-2</v>
      </c>
      <c r="F461" s="9">
        <v>2.06E-2</v>
      </c>
      <c r="G461" s="7">
        <v>-3991617</v>
      </c>
      <c r="H461" s="7">
        <v>17015003</v>
      </c>
      <c r="K461">
        <f t="shared" si="140"/>
        <v>44.288522563350597</v>
      </c>
      <c r="L461">
        <f t="shared" si="141"/>
        <v>22.278123226431504</v>
      </c>
      <c r="M461">
        <f t="shared" si="142"/>
        <v>7.4596679748522039</v>
      </c>
      <c r="N461">
        <f t="shared" si="143"/>
        <v>1.7065122120991136E-2</v>
      </c>
      <c r="O461">
        <f t="shared" si="144"/>
        <v>61.217229768246753</v>
      </c>
      <c r="P461">
        <f t="shared" si="145"/>
        <v>61.125571390607078</v>
      </c>
      <c r="Q461">
        <f t="shared" si="146"/>
        <v>-6.9178574525736281E-2</v>
      </c>
      <c r="R461">
        <f t="shared" si="147"/>
        <v>61.286408342772489</v>
      </c>
      <c r="S461">
        <f t="shared" si="148"/>
        <v>7.5057870245360281</v>
      </c>
      <c r="T461">
        <f t="shared" si="149"/>
        <v>1.4376775488459468</v>
      </c>
      <c r="U461">
        <f t="shared" si="136"/>
        <v>1.0006232139371256</v>
      </c>
      <c r="V461" s="6">
        <f t="shared" si="150"/>
        <v>13320.00000004191</v>
      </c>
      <c r="W461">
        <f t="shared" si="151"/>
        <v>1.4391047035448976</v>
      </c>
      <c r="X461">
        <f t="shared" si="152"/>
        <v>7.4627113071809692</v>
      </c>
      <c r="Y461">
        <f t="shared" si="153"/>
        <v>-6.9178574525736281E-2</v>
      </c>
      <c r="Z461">
        <f t="shared" si="154"/>
        <v>7.2402885593942416E-7</v>
      </c>
      <c r="AA461">
        <f t="shared" si="155"/>
        <v>8.220432490253679E-7</v>
      </c>
      <c r="AB461">
        <f t="shared" si="137"/>
        <v>1.7475237073862451</v>
      </c>
      <c r="AC461">
        <f t="shared" si="156"/>
        <v>2.3783088407463473</v>
      </c>
      <c r="AD461">
        <f t="shared" si="157"/>
        <v>-4.9678516204000648E-9</v>
      </c>
      <c r="AE461">
        <f t="shared" si="158"/>
        <v>2.4682076137158467E-4</v>
      </c>
      <c r="AF461">
        <f t="shared" si="159"/>
        <v>-2.0036320231091431E-6</v>
      </c>
      <c r="AG461" t="str">
        <f t="shared" si="138"/>
        <v>NaN</v>
      </c>
      <c r="AH461" t="str">
        <f t="shared" si="139"/>
        <v>NaN</v>
      </c>
    </row>
    <row r="462" spans="1:34" ht="15">
      <c r="A462" s="8">
        <v>43258.582638888889</v>
      </c>
      <c r="B462" s="9">
        <v>-6.9099999999999999E-4</v>
      </c>
      <c r="C462" s="7">
        <v>2.5634794080000001</v>
      </c>
      <c r="D462" s="9">
        <v>2.0799999999999999E-2</v>
      </c>
      <c r="E462" s="7">
        <v>2.0613475999999999E-2</v>
      </c>
      <c r="F462" s="9">
        <v>2.06E-2</v>
      </c>
      <c r="G462" s="7">
        <v>-3992098</v>
      </c>
      <c r="H462" s="7">
        <v>17015003</v>
      </c>
      <c r="K462">
        <f t="shared" si="140"/>
        <v>44.479634958290852</v>
      </c>
      <c r="L462">
        <f t="shared" si="141"/>
        <v>22.469235621371759</v>
      </c>
      <c r="M462">
        <f t="shared" si="142"/>
        <v>7.5236605741229408</v>
      </c>
      <c r="N462">
        <f t="shared" si="143"/>
        <v>1.7127116831444272E-2</v>
      </c>
      <c r="O462">
        <f t="shared" si="144"/>
        <v>61.217229768246753</v>
      </c>
      <c r="P462">
        <f t="shared" si="145"/>
        <v>61.1344334880175</v>
      </c>
      <c r="Q462">
        <f t="shared" si="146"/>
        <v>-6.9178574525736281E-2</v>
      </c>
      <c r="R462">
        <f t="shared" si="147"/>
        <v>61.286408342772489</v>
      </c>
      <c r="S462">
        <f t="shared" si="148"/>
        <v>7.5697796238067649</v>
      </c>
      <c r="T462">
        <f t="shared" si="149"/>
        <v>1.4442033078410139</v>
      </c>
      <c r="U462">
        <f t="shared" si="136"/>
        <v>1.0004907537372301</v>
      </c>
      <c r="V462" s="6">
        <f t="shared" si="150"/>
        <v>13380.000000237487</v>
      </c>
      <c r="W462">
        <f t="shared" si="151"/>
        <v>1.4448045267565566</v>
      </c>
      <c r="X462">
        <f t="shared" si="152"/>
        <v>7.4989675366246855</v>
      </c>
      <c r="Y462">
        <f t="shared" si="153"/>
        <v>-6.9178574525736281E-2</v>
      </c>
      <c r="Z462">
        <f t="shared" si="154"/>
        <v>1.2931390163185683E-6</v>
      </c>
      <c r="AA462">
        <f t="shared" si="155"/>
        <v>7.9087796371730214E-7</v>
      </c>
      <c r="AB462">
        <f t="shared" si="137"/>
        <v>1.7375722396223969</v>
      </c>
      <c r="AC462">
        <f t="shared" si="156"/>
        <v>2.3781513741817961</v>
      </c>
      <c r="AD462">
        <f t="shared" si="157"/>
        <v>-4.7791940918026765E-9</v>
      </c>
      <c r="AE462">
        <f t="shared" si="158"/>
        <v>2.1706060124848227E-4</v>
      </c>
      <c r="AF462">
        <f t="shared" si="159"/>
        <v>-2.1918190775308643E-6</v>
      </c>
      <c r="AG462" t="str">
        <f t="shared" si="138"/>
        <v>NaN</v>
      </c>
      <c r="AH462" t="str">
        <f t="shared" si="139"/>
        <v>NaN</v>
      </c>
    </row>
    <row r="463" spans="1:34" ht="15">
      <c r="A463" s="8">
        <v>43258.583333333336</v>
      </c>
      <c r="B463" s="9">
        <v>-6.9200000000000002E-4</v>
      </c>
      <c r="C463" s="7">
        <v>2.5637612540000001</v>
      </c>
      <c r="D463" s="9">
        <v>2.0799999999999999E-2</v>
      </c>
      <c r="E463" s="9">
        <v>2.06E-2</v>
      </c>
      <c r="F463" s="9">
        <v>2.06E-2</v>
      </c>
      <c r="G463" s="7">
        <v>-3992582</v>
      </c>
      <c r="H463" s="7">
        <v>17015003</v>
      </c>
      <c r="K463">
        <f t="shared" si="140"/>
        <v>44.543339089937604</v>
      </c>
      <c r="L463">
        <f t="shared" si="141"/>
        <v>22.53293975301851</v>
      </c>
      <c r="M463">
        <f t="shared" si="142"/>
        <v>7.5449914405465197</v>
      </c>
      <c r="N463">
        <f t="shared" si="143"/>
        <v>1.7212539969331982E-2</v>
      </c>
      <c r="O463">
        <f t="shared" si="144"/>
        <v>61.217229768246753</v>
      </c>
      <c r="P463">
        <f t="shared" si="145"/>
        <v>61.094100619154645</v>
      </c>
      <c r="Q463">
        <f t="shared" si="146"/>
        <v>-6.9178574525736281E-2</v>
      </c>
      <c r="R463">
        <f t="shared" si="147"/>
        <v>61.286408342772489</v>
      </c>
      <c r="S463">
        <f t="shared" si="148"/>
        <v>7.5911104902303439</v>
      </c>
      <c r="T463">
        <f t="shared" si="149"/>
        <v>1.4531952170923514</v>
      </c>
      <c r="U463">
        <f t="shared" si="136"/>
        <v>1.0003082354895012</v>
      </c>
      <c r="V463" s="6">
        <f t="shared" si="150"/>
        <v>13440.000000433065</v>
      </c>
      <c r="W463">
        <f t="shared" si="151"/>
        <v>1.449754295731154</v>
      </c>
      <c r="X463">
        <f t="shared" si="152"/>
        <v>7.5338708243645378</v>
      </c>
      <c r="Y463">
        <f t="shared" si="153"/>
        <v>-6.9178574525736281E-2</v>
      </c>
      <c r="Z463">
        <f t="shared" si="154"/>
        <v>8.2204476977901409E-7</v>
      </c>
      <c r="AA463">
        <f t="shared" si="155"/>
        <v>7.7371457330443542E-7</v>
      </c>
      <c r="AB463">
        <f t="shared" si="137"/>
        <v>1.7343137034376994</v>
      </c>
      <c r="AC463">
        <f t="shared" si="156"/>
        <v>2.3779343994115614</v>
      </c>
      <c r="AD463">
        <f t="shared" si="157"/>
        <v>-4.6750509156796272E-9</v>
      </c>
      <c r="AE463">
        <f t="shared" si="158"/>
        <v>1.8793450491015964E-4</v>
      </c>
      <c r="AF463">
        <f t="shared" si="159"/>
        <v>-2.4763433303781864E-6</v>
      </c>
      <c r="AG463" t="str">
        <f t="shared" si="138"/>
        <v>NaN</v>
      </c>
      <c r="AH463" t="str">
        <f t="shared" si="139"/>
        <v>NaN</v>
      </c>
    </row>
    <row r="464" spans="1:34" ht="15">
      <c r="A464" s="8">
        <v>43258.584027777775</v>
      </c>
      <c r="B464" s="9">
        <v>-6.9200000000000002E-4</v>
      </c>
      <c r="C464" s="7">
        <v>2.5637886060000001</v>
      </c>
      <c r="D464" s="9">
        <v>2.0799999999999999E-2</v>
      </c>
      <c r="E464" s="9">
        <v>2.06E-2</v>
      </c>
      <c r="F464" s="9">
        <v>2.06E-2</v>
      </c>
      <c r="G464" s="7">
        <v>-3993065</v>
      </c>
      <c r="H464" s="7">
        <v>17015003</v>
      </c>
      <c r="K464">
        <f t="shared" si="140"/>
        <v>44.543339089937604</v>
      </c>
      <c r="L464">
        <f t="shared" si="141"/>
        <v>22.53293975301851</v>
      </c>
      <c r="M464">
        <f t="shared" si="142"/>
        <v>7.5449914405465197</v>
      </c>
      <c r="N464">
        <f t="shared" si="143"/>
        <v>1.7220829935013619E-2</v>
      </c>
      <c r="O464">
        <f t="shared" si="144"/>
        <v>61.217229768246753</v>
      </c>
      <c r="P464">
        <f t="shared" si="145"/>
        <v>61.094100619154645</v>
      </c>
      <c r="Q464">
        <f t="shared" si="146"/>
        <v>-6.9178574525736281E-2</v>
      </c>
      <c r="R464">
        <f t="shared" si="147"/>
        <v>61.286408342772489</v>
      </c>
      <c r="S464">
        <f t="shared" si="148"/>
        <v>7.5911104902303439</v>
      </c>
      <c r="T464">
        <f t="shared" si="149"/>
        <v>1.4540678450588396</v>
      </c>
      <c r="U464">
        <f t="shared" si="136"/>
        <v>1.0002905228410626</v>
      </c>
      <c r="V464" s="6">
        <f t="shared" si="150"/>
        <v>13500</v>
      </c>
      <c r="W464">
        <f t="shared" si="151"/>
        <v>1.4545056094299793</v>
      </c>
      <c r="X464">
        <f t="shared" si="152"/>
        <v>7.5738352723370577</v>
      </c>
      <c r="Y464">
        <f t="shared" si="153"/>
        <v>-6.9178574525736281E-2</v>
      </c>
      <c r="Z464">
        <f t="shared" si="154"/>
        <v>5.2484122795691555E-7</v>
      </c>
      <c r="AA464">
        <f t="shared" si="155"/>
        <v>8.0804135526138126E-7</v>
      </c>
      <c r="AB464">
        <f t="shared" si="137"/>
        <v>1.7343137034376994</v>
      </c>
      <c r="AC464">
        <f t="shared" si="156"/>
        <v>2.3779133428987302</v>
      </c>
      <c r="AD464">
        <f t="shared" si="157"/>
        <v>-4.8824219645853688E-9</v>
      </c>
      <c r="AE464">
        <f t="shared" si="158"/>
        <v>1.7080255080289609E-4</v>
      </c>
      <c r="AF464">
        <f t="shared" si="159"/>
        <v>-2.8455878277286452E-6</v>
      </c>
      <c r="AG464" t="str">
        <f t="shared" si="138"/>
        <v>NaN</v>
      </c>
      <c r="AH464" t="str">
        <f t="shared" si="139"/>
        <v>NaN</v>
      </c>
    </row>
    <row r="465" spans="1:34" ht="15">
      <c r="A465" s="8">
        <v>43258.584722222222</v>
      </c>
      <c r="B465" s="9">
        <v>-6.9399999999999996E-4</v>
      </c>
      <c r="C465" s="7">
        <v>2.5639586639999998</v>
      </c>
      <c r="D465" s="9">
        <v>2.0799999999999999E-2</v>
      </c>
      <c r="E465" s="9">
        <v>2.06E-2</v>
      </c>
      <c r="F465" s="9">
        <v>2.06E-2</v>
      </c>
      <c r="G465" s="7">
        <v>-3993550</v>
      </c>
      <c r="H465" s="7">
        <v>17015003</v>
      </c>
      <c r="K465">
        <f t="shared" si="140"/>
        <v>44.6707473532311</v>
      </c>
      <c r="L465">
        <f t="shared" si="141"/>
        <v>22.660348016312007</v>
      </c>
      <c r="M465">
        <f t="shared" si="142"/>
        <v>7.5876531733936758</v>
      </c>
      <c r="N465">
        <f t="shared" si="143"/>
        <v>1.7272371869200658E-2</v>
      </c>
      <c r="O465">
        <f t="shared" si="144"/>
        <v>61.217229768246753</v>
      </c>
      <c r="P465">
        <f t="shared" si="145"/>
        <v>61.094100619154645</v>
      </c>
      <c r="Q465">
        <f t="shared" si="146"/>
        <v>-6.9178574525736281E-2</v>
      </c>
      <c r="R465">
        <f t="shared" si="147"/>
        <v>61.286408342772489</v>
      </c>
      <c r="S465">
        <f t="shared" si="148"/>
        <v>7.6337722230775</v>
      </c>
      <c r="T465">
        <f t="shared" si="149"/>
        <v>1.4594933118153701</v>
      </c>
      <c r="U465">
        <f t="shared" si="136"/>
        <v>1.0001803964309941</v>
      </c>
      <c r="V465" s="6">
        <f t="shared" si="150"/>
        <v>13560.000000195578</v>
      </c>
      <c r="W465">
        <f t="shared" si="151"/>
        <v>1.4589738275344062</v>
      </c>
      <c r="X465">
        <f t="shared" si="152"/>
        <v>7.6121588844308405</v>
      </c>
      <c r="Y465">
        <f t="shared" si="153"/>
        <v>-6.9178574525736281E-2</v>
      </c>
      <c r="Z465">
        <f t="shared" si="154"/>
        <v>9.7380499452459186E-7</v>
      </c>
      <c r="AA465">
        <f t="shared" si="155"/>
        <v>8.4553001366282649E-7</v>
      </c>
      <c r="AB465">
        <f t="shared" si="137"/>
        <v>1.7278822502908562</v>
      </c>
      <c r="AC465">
        <f t="shared" si="156"/>
        <v>2.3777824263858949</v>
      </c>
      <c r="AD465">
        <f t="shared" si="157"/>
        <v>-5.1086581184834408E-9</v>
      </c>
      <c r="AE465">
        <f t="shared" si="158"/>
        <v>2.039937893418508E-4</v>
      </c>
      <c r="AF465">
        <f t="shared" si="159"/>
        <v>-2.4929922614305205E-6</v>
      </c>
      <c r="AG465" t="str">
        <f t="shared" si="138"/>
        <v>NaN</v>
      </c>
      <c r="AH465" t="str">
        <f t="shared" si="139"/>
        <v>NaN</v>
      </c>
    </row>
    <row r="466" spans="1:34" ht="15">
      <c r="A466" s="8">
        <v>43258.585416666669</v>
      </c>
      <c r="B466" s="9">
        <v>-6.9399999999999996E-4</v>
      </c>
      <c r="C466" s="7">
        <v>2.5641548859999999</v>
      </c>
      <c r="D466" s="9">
        <v>2.0799999999999999E-2</v>
      </c>
      <c r="E466" s="9">
        <v>2.06E-2</v>
      </c>
      <c r="F466" s="9">
        <v>2.06E-2</v>
      </c>
      <c r="G466" s="7">
        <v>-3994032</v>
      </c>
      <c r="H466" s="7">
        <v>17015003</v>
      </c>
      <c r="K466">
        <f t="shared" si="140"/>
        <v>44.6707473532311</v>
      </c>
      <c r="L466">
        <f t="shared" si="141"/>
        <v>22.660348016312007</v>
      </c>
      <c r="M466">
        <f t="shared" si="142"/>
        <v>7.5876531733936758</v>
      </c>
      <c r="N466">
        <f t="shared" si="143"/>
        <v>1.7331843704751285E-2</v>
      </c>
      <c r="O466">
        <f t="shared" si="144"/>
        <v>61.217229768246753</v>
      </c>
      <c r="P466">
        <f t="shared" si="145"/>
        <v>61.094100619154645</v>
      </c>
      <c r="Q466">
        <f t="shared" si="146"/>
        <v>-6.9178574525736281E-2</v>
      </c>
      <c r="R466">
        <f t="shared" si="147"/>
        <v>61.286408342772489</v>
      </c>
      <c r="S466">
        <f t="shared" si="148"/>
        <v>7.6337722230775</v>
      </c>
      <c r="T466">
        <f t="shared" si="149"/>
        <v>1.4657535050312256</v>
      </c>
      <c r="U466">
        <f t="shared" si="136"/>
        <v>1.0000533266992762</v>
      </c>
      <c r="V466" s="6">
        <f t="shared" si="150"/>
        <v>13620.000000391155</v>
      </c>
      <c r="W466">
        <f t="shared" si="151"/>
        <v>1.4633982689563045</v>
      </c>
      <c r="X466">
        <f t="shared" si="152"/>
        <v>7.6370612766317256</v>
      </c>
      <c r="Y466">
        <f t="shared" si="153"/>
        <v>-6.9178574525736281E-2</v>
      </c>
      <c r="Z466">
        <f t="shared" si="154"/>
        <v>6.3550427072471453E-7</v>
      </c>
      <c r="AA466">
        <f t="shared" si="155"/>
        <v>7.3080533647761471E-7</v>
      </c>
      <c r="AB466">
        <f t="shared" si="137"/>
        <v>1.7278822502908562</v>
      </c>
      <c r="AC466">
        <f t="shared" si="156"/>
        <v>2.3776313679235965</v>
      </c>
      <c r="AD466">
        <f t="shared" si="157"/>
        <v>-4.4152157499189539E-9</v>
      </c>
      <c r="AE466">
        <f t="shared" si="158"/>
        <v>2.6850986856255559E-4</v>
      </c>
      <c r="AF466">
        <f t="shared" si="159"/>
        <v>-1.6369021316768682E-6</v>
      </c>
      <c r="AG466" t="str">
        <f t="shared" si="138"/>
        <v>NaN</v>
      </c>
      <c r="AH466" t="str">
        <f t="shared" si="139"/>
        <v>NaN</v>
      </c>
    </row>
    <row r="467" spans="1:34" ht="15">
      <c r="A467" s="8">
        <v>43258.586111111108</v>
      </c>
      <c r="B467" s="7">
        <v>-6.9408899999999995E-4</v>
      </c>
      <c r="C467" s="7">
        <v>2.5641976980000001</v>
      </c>
      <c r="D467" s="9">
        <v>2.0799999999999999E-2</v>
      </c>
      <c r="E467" s="9">
        <v>2.06E-2</v>
      </c>
      <c r="F467" s="9">
        <v>2.06E-2</v>
      </c>
      <c r="G467" s="7">
        <v>-3994516</v>
      </c>
      <c r="H467" s="7">
        <v>17015003</v>
      </c>
      <c r="K467">
        <f t="shared" si="140"/>
        <v>44.67641702094766</v>
      </c>
      <c r="L467">
        <f t="shared" si="141"/>
        <v>22.666017684028567</v>
      </c>
      <c r="M467">
        <f t="shared" si="142"/>
        <v>7.5895516205053735</v>
      </c>
      <c r="N467">
        <f t="shared" si="143"/>
        <v>1.7344819355919895E-2</v>
      </c>
      <c r="O467">
        <f t="shared" si="144"/>
        <v>61.217229768246753</v>
      </c>
      <c r="P467">
        <f t="shared" si="145"/>
        <v>61.094100619154645</v>
      </c>
      <c r="Q467">
        <f t="shared" si="146"/>
        <v>-6.9178574525736281E-2</v>
      </c>
      <c r="R467">
        <f t="shared" si="147"/>
        <v>61.286408342772489</v>
      </c>
      <c r="S467">
        <f t="shared" si="148"/>
        <v>7.6356706701891977</v>
      </c>
      <c r="T467">
        <f t="shared" si="149"/>
        <v>1.4671193630489743</v>
      </c>
      <c r="U467">
        <f t="shared" si="136"/>
        <v>1.0000256024412706</v>
      </c>
      <c r="V467" s="6">
        <f t="shared" si="150"/>
        <v>13679.99999995809</v>
      </c>
      <c r="W467">
        <f t="shared" si="151"/>
        <v>1.4684443476141118</v>
      </c>
      <c r="X467">
        <f t="shared" si="152"/>
        <v>7.6633146506915146</v>
      </c>
      <c r="Y467">
        <f t="shared" si="153"/>
        <v>-6.9178574525736281E-2</v>
      </c>
      <c r="Z467">
        <f t="shared" si="154"/>
        <v>6.8292635158644023E-7</v>
      </c>
      <c r="AA467">
        <f t="shared" si="155"/>
        <v>6.7976637196196412E-7</v>
      </c>
      <c r="AB467">
        <f t="shared" si="137"/>
        <v>1.7275986678191764</v>
      </c>
      <c r="AC467">
        <f t="shared" si="156"/>
        <v>2.3775984097696279</v>
      </c>
      <c r="AD467">
        <f t="shared" si="157"/>
        <v>-4.1068030547072839E-9</v>
      </c>
      <c r="AE467">
        <f t="shared" si="158"/>
        <v>3.4442748797040108E-4</v>
      </c>
      <c r="AF467">
        <f t="shared" si="159"/>
        <v>-1.1869627999638708E-6</v>
      </c>
      <c r="AG467" t="str">
        <f t="shared" si="138"/>
        <v>NaN</v>
      </c>
      <c r="AH467" t="str">
        <f t="shared" si="139"/>
        <v>NaN</v>
      </c>
    </row>
    <row r="468" spans="1:34" ht="15">
      <c r="A468" s="8">
        <v>43258.586805555555</v>
      </c>
      <c r="B468" s="9">
        <v>-6.96E-4</v>
      </c>
      <c r="C468" s="7">
        <v>2.5644117569999998</v>
      </c>
      <c r="D468" s="9">
        <v>2.0799999999999999E-2</v>
      </c>
      <c r="E468" s="9">
        <v>2.06E-2</v>
      </c>
      <c r="F468" s="9">
        <v>2.06E-2</v>
      </c>
      <c r="G468" s="7">
        <v>-3994996</v>
      </c>
      <c r="H468" s="7">
        <v>17015003</v>
      </c>
      <c r="K468">
        <f t="shared" si="140"/>
        <v>44.79815561652461</v>
      </c>
      <c r="L468">
        <f t="shared" si="141"/>
        <v>22.787756279605517</v>
      </c>
      <c r="M468">
        <f t="shared" si="142"/>
        <v>7.6303149062408355</v>
      </c>
      <c r="N468">
        <f t="shared" si="143"/>
        <v>1.7409697308678061E-2</v>
      </c>
      <c r="O468">
        <f t="shared" si="144"/>
        <v>61.217229768246753</v>
      </c>
      <c r="P468">
        <f t="shared" si="145"/>
        <v>61.094100619154645</v>
      </c>
      <c r="Q468">
        <f t="shared" si="146"/>
        <v>-6.9178574525736281E-2</v>
      </c>
      <c r="R468">
        <f t="shared" si="147"/>
        <v>61.286408342772489</v>
      </c>
      <c r="S468">
        <f t="shared" si="148"/>
        <v>7.6764339559246597</v>
      </c>
      <c r="T468">
        <f t="shared" si="149"/>
        <v>1.4739486212340442</v>
      </c>
      <c r="U468">
        <f t="shared" si="136"/>
        <v>0.99988698179882607</v>
      </c>
      <c r="V468" s="6">
        <f t="shared" si="150"/>
        <v>13740.000000153668</v>
      </c>
      <c r="W468">
        <f t="shared" si="151"/>
        <v>1.4741616834620812</v>
      </c>
      <c r="X468">
        <f t="shared" si="152"/>
        <v>7.6823858034099795</v>
      </c>
      <c r="Y468">
        <f t="shared" si="153"/>
        <v>-5.7611899436975499E-2</v>
      </c>
      <c r="Z468">
        <f t="shared" si="154"/>
        <v>9.8644946474954121E-7</v>
      </c>
      <c r="AA468">
        <f t="shared" si="155"/>
        <v>7.2448196129001382E-7</v>
      </c>
      <c r="AB468">
        <f t="shared" si="137"/>
        <v>1.7192084571627977</v>
      </c>
      <c r="AC468">
        <f t="shared" si="156"/>
        <v>2.3774336197696226</v>
      </c>
      <c r="AD468">
        <f t="shared" si="157"/>
        <v>-5.2553432840603421E-9</v>
      </c>
      <c r="AE468">
        <f t="shared" si="158"/>
        <v>3.7629125941150205E-4</v>
      </c>
      <c r="AF468">
        <f t="shared" si="159"/>
        <v>-1.3902983113408371E-6</v>
      </c>
      <c r="AG468" t="str">
        <f t="shared" si="138"/>
        <v>NaN</v>
      </c>
      <c r="AH468" t="str">
        <f t="shared" si="139"/>
        <v>NaN</v>
      </c>
    </row>
    <row r="469" spans="1:34" ht="15">
      <c r="A469" s="8">
        <v>43258.587500000001</v>
      </c>
      <c r="B469" s="9">
        <v>-6.9800000000000005E-4</v>
      </c>
      <c r="C469" s="7">
        <v>2.5645687339999998</v>
      </c>
      <c r="D469" s="7">
        <v>2.0811553E-2</v>
      </c>
      <c r="E469" s="9">
        <v>2.06E-2</v>
      </c>
      <c r="F469" s="9">
        <v>2.06E-2</v>
      </c>
      <c r="G469" s="7">
        <v>-3995477</v>
      </c>
      <c r="H469" s="7">
        <v>17015003</v>
      </c>
      <c r="K469">
        <f t="shared" si="140"/>
        <v>44.925563879818114</v>
      </c>
      <c r="L469">
        <f t="shared" si="141"/>
        <v>22.915164542899021</v>
      </c>
      <c r="M469">
        <f t="shared" si="142"/>
        <v>7.6729766390879934</v>
      </c>
      <c r="N469">
        <f t="shared" si="143"/>
        <v>1.7457274595267906E-2</v>
      </c>
      <c r="O469">
        <f t="shared" si="144"/>
        <v>61.251929793513035</v>
      </c>
      <c r="P469">
        <f t="shared" si="145"/>
        <v>61.094100619154645</v>
      </c>
      <c r="Q469">
        <f t="shared" si="146"/>
        <v>-3.4478549259453928E-2</v>
      </c>
      <c r="R469">
        <f t="shared" si="147"/>
        <v>61.286408342772489</v>
      </c>
      <c r="S469">
        <f t="shared" si="148"/>
        <v>7.6959623385942963</v>
      </c>
      <c r="T469">
        <f t="shared" si="149"/>
        <v>1.4789567566645543</v>
      </c>
      <c r="U469">
        <f t="shared" si="136"/>
        <v>0.99978532640200024</v>
      </c>
      <c r="V469" s="6">
        <f t="shared" si="150"/>
        <v>13800.000000349246</v>
      </c>
      <c r="W469">
        <f t="shared" si="151"/>
        <v>1.4798352401733992</v>
      </c>
      <c r="X469">
        <f t="shared" si="152"/>
        <v>7.7072197174769705</v>
      </c>
      <c r="Y469">
        <f t="shared" si="153"/>
        <v>-5.7611899436975499E-2</v>
      </c>
      <c r="Z469">
        <f t="shared" si="154"/>
        <v>4.9006627602208526E-7</v>
      </c>
      <c r="AA469">
        <f t="shared" si="155"/>
        <v>7.8274747651072116E-7</v>
      </c>
      <c r="AB469">
        <f t="shared" si="137"/>
        <v>1.7130177447732342</v>
      </c>
      <c r="AC469">
        <f t="shared" si="156"/>
        <v>2.3773127734616843</v>
      </c>
      <c r="AD469">
        <f t="shared" si="157"/>
        <v>-5.6777087858684202E-9</v>
      </c>
      <c r="AE469">
        <f t="shared" si="158"/>
        <v>4.0936498145201222E-4</v>
      </c>
      <c r="AF469">
        <f t="shared" si="159"/>
        <v>-1.3806813567121625E-6</v>
      </c>
      <c r="AG469" t="str">
        <f t="shared" si="138"/>
        <v>NaN</v>
      </c>
      <c r="AH469" t="str">
        <f t="shared" si="139"/>
        <v>NaN</v>
      </c>
    </row>
    <row r="470" spans="1:34" ht="15">
      <c r="A470" s="8">
        <v>43258.588194444441</v>
      </c>
      <c r="B470" s="9">
        <v>-6.9899999999999997E-4</v>
      </c>
      <c r="C470" s="7">
        <v>2.564596087</v>
      </c>
      <c r="D470" s="9">
        <v>2.0799999999999999E-2</v>
      </c>
      <c r="E470" s="9">
        <v>2.06E-2</v>
      </c>
      <c r="F470" s="9">
        <v>2.06E-2</v>
      </c>
      <c r="G470" s="7">
        <v>-3995962</v>
      </c>
      <c r="H470" s="7">
        <v>17015003</v>
      </c>
      <c r="K470">
        <f t="shared" si="140"/>
        <v>44.989268011464858</v>
      </c>
      <c r="L470">
        <f t="shared" si="141"/>
        <v>22.978868674545765</v>
      </c>
      <c r="M470">
        <f t="shared" si="142"/>
        <v>7.6943075055115706</v>
      </c>
      <c r="N470">
        <f t="shared" si="143"/>
        <v>1.7465564864034014E-2</v>
      </c>
      <c r="O470">
        <f t="shared" si="144"/>
        <v>61.217229768246753</v>
      </c>
      <c r="P470">
        <f t="shared" si="145"/>
        <v>61.094100619154645</v>
      </c>
      <c r="Q470">
        <f t="shared" si="146"/>
        <v>-6.9178574525736281E-2</v>
      </c>
      <c r="R470">
        <f t="shared" si="147"/>
        <v>61.286408342772489</v>
      </c>
      <c r="S470">
        <f t="shared" si="148"/>
        <v>7.7404265551953948</v>
      </c>
      <c r="T470">
        <f t="shared" si="149"/>
        <v>1.4798294165346708</v>
      </c>
      <c r="U470">
        <f t="shared" si="136"/>
        <v>0.99976761310598017</v>
      </c>
      <c r="V470" s="6">
        <f t="shared" si="150"/>
        <v>13859.999999916181</v>
      </c>
      <c r="W470">
        <f t="shared" si="151"/>
        <v>1.4862880355767971</v>
      </c>
      <c r="X470">
        <f t="shared" si="152"/>
        <v>7.7253493874321748</v>
      </c>
      <c r="Y470">
        <f t="shared" si="153"/>
        <v>-5.7611899436975499E-2</v>
      </c>
      <c r="Z470">
        <f t="shared" si="154"/>
        <v>4.6477201816946028E-7</v>
      </c>
      <c r="AA470">
        <f t="shared" si="155"/>
        <v>9.5528608196486222E-7</v>
      </c>
      <c r="AB470">
        <f t="shared" si="137"/>
        <v>1.7099621830380503</v>
      </c>
      <c r="AC470">
        <f t="shared" si="156"/>
        <v>2.3772917161790184</v>
      </c>
      <c r="AD470">
        <f t="shared" si="157"/>
        <v>-6.9291671978335932E-9</v>
      </c>
      <c r="AE470">
        <f t="shared" si="158"/>
        <v>5.2047674164394447E-4</v>
      </c>
      <c r="AF470">
        <f t="shared" si="159"/>
        <v>-1.3252894771277447E-6</v>
      </c>
      <c r="AG470" t="str">
        <f t="shared" si="138"/>
        <v>NaN</v>
      </c>
      <c r="AH470" t="str">
        <f t="shared" si="139"/>
        <v>NaN</v>
      </c>
    </row>
    <row r="471" spans="1:34" ht="15">
      <c r="A471" s="8">
        <v>43258.588888888888</v>
      </c>
      <c r="B471" s="9">
        <v>-6.9999999999999999E-4</v>
      </c>
      <c r="C471" s="7">
        <v>2.5647435500000002</v>
      </c>
      <c r="D471" s="9">
        <v>2.0799999999999999E-2</v>
      </c>
      <c r="E471" s="9">
        <v>2.06E-2</v>
      </c>
      <c r="F471" s="9">
        <v>2.06E-2</v>
      </c>
      <c r="G471" s="7">
        <v>-3996443</v>
      </c>
      <c r="H471" s="7">
        <v>17015003</v>
      </c>
      <c r="K471">
        <f t="shared" si="140"/>
        <v>45.05297214311161</v>
      </c>
      <c r="L471">
        <f t="shared" si="141"/>
        <v>23.042572806192517</v>
      </c>
      <c r="M471">
        <f t="shared" si="142"/>
        <v>7.7156383719351496</v>
      </c>
      <c r="N471">
        <f t="shared" si="143"/>
        <v>1.7510258605234367E-2</v>
      </c>
      <c r="O471">
        <f t="shared" si="144"/>
        <v>61.217229768246753</v>
      </c>
      <c r="P471">
        <f t="shared" si="145"/>
        <v>61.094100619154645</v>
      </c>
      <c r="Q471">
        <f t="shared" si="146"/>
        <v>-6.9178574525736281E-2</v>
      </c>
      <c r="R471">
        <f t="shared" si="147"/>
        <v>61.286408342772489</v>
      </c>
      <c r="S471">
        <f t="shared" si="148"/>
        <v>7.7617574216189738</v>
      </c>
      <c r="T471">
        <f t="shared" si="149"/>
        <v>1.4845340208715501</v>
      </c>
      <c r="U471">
        <f t="shared" si="136"/>
        <v>0.99967211879928464</v>
      </c>
      <c r="V471" s="6">
        <f t="shared" si="150"/>
        <v>13920.000000111759</v>
      </c>
      <c r="W471">
        <f t="shared" si="151"/>
        <v>1.4932544842600612</v>
      </c>
      <c r="X471">
        <f t="shared" si="152"/>
        <v>7.744614218492111</v>
      </c>
      <c r="Y471">
        <f t="shared" si="153"/>
        <v>-6.9178574525736281E-2</v>
      </c>
      <c r="Z471">
        <f t="shared" si="154"/>
        <v>8.3785035325326366E-7</v>
      </c>
      <c r="AA471">
        <f t="shared" si="155"/>
        <v>1.0582675672508146E-6</v>
      </c>
      <c r="AB471">
        <f t="shared" si="137"/>
        <v>1.7092465396883769</v>
      </c>
      <c r="AC471">
        <f t="shared" si="156"/>
        <v>2.3771781940763694</v>
      </c>
      <c r="AD471">
        <f t="shared" si="157"/>
        <v>-6.3923849868726451E-9</v>
      </c>
      <c r="AE471">
        <f t="shared" si="158"/>
        <v>4.3363111940122949E-4</v>
      </c>
      <c r="AF471">
        <f t="shared" si="159"/>
        <v>-1.4674844810002789E-6</v>
      </c>
      <c r="AG471" t="str">
        <f t="shared" si="138"/>
        <v>NaN</v>
      </c>
      <c r="AH471" t="str">
        <f t="shared" si="139"/>
        <v>NaN</v>
      </c>
    </row>
    <row r="472" spans="1:34" ht="15">
      <c r="A472" s="8">
        <v>43258.589583333334</v>
      </c>
      <c r="B472" s="9">
        <v>-7.0100000000000002E-4</v>
      </c>
      <c r="C472" s="7">
        <v>2.5649112299999999</v>
      </c>
      <c r="D472" s="9">
        <v>2.0799999999999999E-2</v>
      </c>
      <c r="E472" s="9">
        <v>2.06E-2</v>
      </c>
      <c r="F472" s="9">
        <v>2.06E-2</v>
      </c>
      <c r="G472" s="7">
        <v>-3996925</v>
      </c>
      <c r="H472" s="7">
        <v>17015003</v>
      </c>
      <c r="K472">
        <f t="shared" si="140"/>
        <v>45.116676274758369</v>
      </c>
      <c r="L472">
        <f t="shared" si="141"/>
        <v>23.106276937839276</v>
      </c>
      <c r="M472">
        <f t="shared" si="142"/>
        <v>7.7369692383587303</v>
      </c>
      <c r="N472">
        <f t="shared" si="143"/>
        <v>1.7561079804616232E-2</v>
      </c>
      <c r="O472">
        <f t="shared" si="144"/>
        <v>61.217229768246753</v>
      </c>
      <c r="P472">
        <f t="shared" si="145"/>
        <v>61.094100619154645</v>
      </c>
      <c r="Q472">
        <f t="shared" si="146"/>
        <v>-6.9178574525736281E-2</v>
      </c>
      <c r="R472">
        <f t="shared" si="147"/>
        <v>61.286408342772489</v>
      </c>
      <c r="S472">
        <f t="shared" si="148"/>
        <v>7.7830882880425545</v>
      </c>
      <c r="T472">
        <f t="shared" si="149"/>
        <v>1.489883620806483</v>
      </c>
      <c r="U472">
        <f t="shared" si="136"/>
        <v>0.99956353233795814</v>
      </c>
      <c r="V472" s="6">
        <f t="shared" si="150"/>
        <v>13980.000000307336</v>
      </c>
      <c r="W472">
        <f t="shared" si="151"/>
        <v>1.4998969835293261</v>
      </c>
      <c r="X472">
        <f t="shared" si="152"/>
        <v>7.7708675925519</v>
      </c>
      <c r="Y472">
        <f t="shared" si="153"/>
        <v>-6.9178574525736281E-2</v>
      </c>
      <c r="Z472">
        <f t="shared" si="154"/>
        <v>1.3816636010695433E-6</v>
      </c>
      <c r="AA472">
        <f t="shared" si="155"/>
        <v>1.215901481634497E-6</v>
      </c>
      <c r="AB472">
        <f t="shared" si="137"/>
        <v>1.7062329677359995</v>
      </c>
      <c r="AC472">
        <f t="shared" si="156"/>
        <v>2.3770491082299396</v>
      </c>
      <c r="AD472">
        <f t="shared" si="157"/>
        <v>-7.3441618673195314E-9</v>
      </c>
      <c r="AE472">
        <f t="shared" si="158"/>
        <v>3.8046923514043553E-4</v>
      </c>
      <c r="AF472">
        <f t="shared" si="159"/>
        <v>-1.9215590319508352E-6</v>
      </c>
      <c r="AG472" t="str">
        <f t="shared" si="138"/>
        <v>NaN</v>
      </c>
      <c r="AH472" t="str">
        <f t="shared" si="139"/>
        <v>NaN</v>
      </c>
    </row>
    <row r="473" spans="1:34" ht="15">
      <c r="A473" s="8">
        <v>43258.590277777781</v>
      </c>
      <c r="B473" s="9">
        <v>-7.0200000000000004E-4</v>
      </c>
      <c r="C473" s="7">
        <v>2.5652632390000001</v>
      </c>
      <c r="D473" s="9">
        <v>2.0799999999999999E-2</v>
      </c>
      <c r="E473" s="9">
        <v>2.06E-2</v>
      </c>
      <c r="F473" s="9">
        <v>2.06E-2</v>
      </c>
      <c r="G473" s="7">
        <v>-3997410</v>
      </c>
      <c r="H473" s="7">
        <v>17015003</v>
      </c>
      <c r="K473">
        <f t="shared" si="140"/>
        <v>45.180380406405121</v>
      </c>
      <c r="L473">
        <f t="shared" si="141"/>
        <v>23.169981069486028</v>
      </c>
      <c r="M473">
        <f t="shared" si="142"/>
        <v>7.7583001047823092</v>
      </c>
      <c r="N473">
        <f t="shared" si="143"/>
        <v>1.7667768256269718E-2</v>
      </c>
      <c r="O473">
        <f t="shared" si="144"/>
        <v>61.217229768246753</v>
      </c>
      <c r="P473">
        <f t="shared" si="145"/>
        <v>61.094100619154645</v>
      </c>
      <c r="Q473">
        <f t="shared" si="146"/>
        <v>-6.9178574525736281E-2</v>
      </c>
      <c r="R473">
        <f t="shared" si="147"/>
        <v>61.286408342772489</v>
      </c>
      <c r="S473">
        <f t="shared" si="148"/>
        <v>7.8044191544661334</v>
      </c>
      <c r="T473">
        <f t="shared" si="149"/>
        <v>1.5011139841384291</v>
      </c>
      <c r="U473">
        <f t="shared" si="136"/>
        <v>0.99933557783136695</v>
      </c>
      <c r="V473" s="6">
        <f t="shared" si="150"/>
        <v>14040.000000502914</v>
      </c>
      <c r="W473">
        <f t="shared" si="151"/>
        <v>1.506597849254502</v>
      </c>
      <c r="X473">
        <f t="shared" si="152"/>
        <v>7.7954801307329529</v>
      </c>
      <c r="Y473">
        <f t="shared" si="153"/>
        <v>-3.1470502054235773E-2</v>
      </c>
      <c r="Z473">
        <f t="shared" si="154"/>
        <v>1.8432745089037023E-6</v>
      </c>
      <c r="AA473">
        <f t="shared" si="155"/>
        <v>1.4634174053683746E-6</v>
      </c>
      <c r="AB473">
        <f t="shared" si="137"/>
        <v>1.6957654618583506</v>
      </c>
      <c r="AC473">
        <f t="shared" si="156"/>
        <v>2.3767781195627395</v>
      </c>
      <c r="AD473">
        <f t="shared" si="157"/>
        <v>-1.9428107275160871E-8</v>
      </c>
      <c r="AE473">
        <f t="shared" si="158"/>
        <v>3.8246127404297495E-4</v>
      </c>
      <c r="AF473">
        <f t="shared" si="159"/>
        <v>-5.0567800203644753E-6</v>
      </c>
      <c r="AG473" t="str">
        <f t="shared" si="138"/>
        <v>NaN</v>
      </c>
      <c r="AH473" t="str">
        <f t="shared" si="139"/>
        <v>NaN</v>
      </c>
    </row>
    <row r="474" spans="1:34" ht="15">
      <c r="A474" s="8">
        <v>43258.59097222222</v>
      </c>
      <c r="B474" s="9">
        <v>-7.0299999999999996E-4</v>
      </c>
      <c r="C474" s="7">
        <v>2.5656045459999999</v>
      </c>
      <c r="D474" s="7">
        <v>2.0829962E-2</v>
      </c>
      <c r="E474" s="9">
        <v>2.06E-2</v>
      </c>
      <c r="F474" s="7">
        <v>2.0592325000000002E-2</v>
      </c>
      <c r="G474" s="7">
        <v>-3997893</v>
      </c>
      <c r="H474" s="7">
        <v>17015003</v>
      </c>
      <c r="K474">
        <f t="shared" si="140"/>
        <v>45.244084538051865</v>
      </c>
      <c r="L474">
        <f t="shared" si="141"/>
        <v>23.243773918781777</v>
      </c>
      <c r="M474">
        <f t="shared" si="142"/>
        <v>7.7830091051352435</v>
      </c>
      <c r="N474">
        <f t="shared" si="143"/>
        <v>1.7771213098215385E-2</v>
      </c>
      <c r="O474">
        <f t="shared" si="144"/>
        <v>61.307222164769591</v>
      </c>
      <c r="P474">
        <f t="shared" si="145"/>
        <v>61.094100619154645</v>
      </c>
      <c r="Q474">
        <f t="shared" si="146"/>
        <v>4.3945642888765235E-2</v>
      </c>
      <c r="R474">
        <f t="shared" si="147"/>
        <v>61.263276521880826</v>
      </c>
      <c r="S474">
        <f t="shared" si="148"/>
        <v>7.7537120098760663</v>
      </c>
      <c r="T474">
        <f t="shared" si="149"/>
        <v>1.512002914869552</v>
      </c>
      <c r="U474">
        <f t="shared" si="136"/>
        <v>0.999114553741696</v>
      </c>
      <c r="V474" s="6">
        <f t="shared" si="150"/>
        <v>14100.000000069849</v>
      </c>
      <c r="W474">
        <f t="shared" si="151"/>
        <v>1.5137043867576276</v>
      </c>
      <c r="X474">
        <f t="shared" si="152"/>
        <v>7.8232283062782715</v>
      </c>
      <c r="Y474">
        <f t="shared" si="153"/>
        <v>-1.9655943370807449E-2</v>
      </c>
      <c r="Z474">
        <f t="shared" si="154"/>
        <v>1.4037967485881067E-6</v>
      </c>
      <c r="AA474">
        <f t="shared" si="155"/>
        <v>1.5013576527326772E-6</v>
      </c>
      <c r="AB474">
        <f t="shared" si="137"/>
        <v>1.6900401071841604</v>
      </c>
      <c r="AC474">
        <f t="shared" si="156"/>
        <v>2.3765153696641974</v>
      </c>
      <c r="AD474">
        <f t="shared" si="157"/>
        <v>-3.1908633404809126E-8</v>
      </c>
      <c r="AE474">
        <f t="shared" si="158"/>
        <v>4.3311680917895582E-4</v>
      </c>
      <c r="AF474">
        <f t="shared" si="159"/>
        <v>-7.3338867872600322E-6</v>
      </c>
      <c r="AG474" t="str">
        <f t="shared" si="138"/>
        <v>NaN</v>
      </c>
      <c r="AH474" t="str">
        <f t="shared" si="139"/>
        <v>NaN</v>
      </c>
    </row>
    <row r="475" spans="1:34" ht="15">
      <c r="A475" s="8">
        <v>43258.591666666667</v>
      </c>
      <c r="B475" s="9">
        <v>-7.0699999999999995E-4</v>
      </c>
      <c r="C475" s="7">
        <v>2.565791253</v>
      </c>
      <c r="D475" s="9">
        <v>2.0799999999999999E-2</v>
      </c>
      <c r="E475" s="9">
        <v>2.06E-2</v>
      </c>
      <c r="F475" s="7">
        <v>2.0588240000000001E-2</v>
      </c>
      <c r="G475" s="7">
        <v>-3998377</v>
      </c>
      <c r="H475" s="7">
        <v>17015003</v>
      </c>
      <c r="K475">
        <f t="shared" si="140"/>
        <v>45.498901064638872</v>
      </c>
      <c r="L475">
        <f t="shared" si="141"/>
        <v>23.503960140690765</v>
      </c>
      <c r="M475">
        <f t="shared" si="142"/>
        <v>7.8701305743606902</v>
      </c>
      <c r="N475">
        <f t="shared" si="143"/>
        <v>1.7827801085292048E-2</v>
      </c>
      <c r="O475">
        <f t="shared" si="144"/>
        <v>61.217229768246753</v>
      </c>
      <c r="P475">
        <f t="shared" si="145"/>
        <v>61.094100619154645</v>
      </c>
      <c r="Q475">
        <f t="shared" si="146"/>
        <v>-3.3734898475451303E-2</v>
      </c>
      <c r="R475">
        <f t="shared" si="147"/>
        <v>61.250964666722204</v>
      </c>
      <c r="S475">
        <f t="shared" si="148"/>
        <v>7.892620506677658</v>
      </c>
      <c r="T475">
        <f t="shared" si="149"/>
        <v>1.517959545088148</v>
      </c>
      <c r="U475">
        <f t="shared" si="136"/>
        <v>0.99899364574768967</v>
      </c>
      <c r="V475" s="6">
        <f t="shared" si="150"/>
        <v>14160.000000265427</v>
      </c>
      <c r="W475">
        <f t="shared" si="151"/>
        <v>1.5207992524420462</v>
      </c>
      <c r="X475">
        <f t="shared" si="152"/>
        <v>7.8430363406805093</v>
      </c>
      <c r="Y475">
        <f t="shared" si="153"/>
        <v>1.1817266885425207E-2</v>
      </c>
      <c r="Z475">
        <f t="shared" si="154"/>
        <v>2.0898868654353184E-6</v>
      </c>
      <c r="AA475">
        <f t="shared" si="155"/>
        <v>1.4796776200107994E-6</v>
      </c>
      <c r="AB475">
        <f t="shared" si="137"/>
        <v>1.6722672657836293</v>
      </c>
      <c r="AC475">
        <f t="shared" si="156"/>
        <v>2.3763716361770229</v>
      </c>
      <c r="AD475">
        <f t="shared" si="157"/>
        <v>5.2304822033255659E-8</v>
      </c>
      <c r="AE475">
        <f t="shared" si="158"/>
        <v>6.6746863376934825E-4</v>
      </c>
      <c r="AF475">
        <f t="shared" si="159"/>
        <v>7.8008495664062331E-6</v>
      </c>
      <c r="AG475">
        <f t="shared" si="138"/>
        <v>5.2304822033255657E-6</v>
      </c>
      <c r="AH475">
        <f t="shared" si="139"/>
        <v>7.800849566406233E-2</v>
      </c>
    </row>
    <row r="476" spans="1:34" ht="15">
      <c r="A476" s="8">
        <v>43258.592361111114</v>
      </c>
      <c r="B476" s="9">
        <v>-7.0600000000000003E-4</v>
      </c>
      <c r="C476" s="7">
        <v>2.566390621</v>
      </c>
      <c r="D476" s="7">
        <v>2.0831435999999998E-2</v>
      </c>
      <c r="E476" s="9">
        <v>2.07E-2</v>
      </c>
      <c r="F476" s="9">
        <v>2.06E-2</v>
      </c>
      <c r="G476" s="7">
        <v>-3998858</v>
      </c>
      <c r="H476" s="7">
        <v>17015003</v>
      </c>
      <c r="K476">
        <f t="shared" si="140"/>
        <v>45.435196932992127</v>
      </c>
      <c r="L476">
        <f t="shared" si="141"/>
        <v>23.424797596073034</v>
      </c>
      <c r="M476">
        <f t="shared" si="142"/>
        <v>7.8436235704766251</v>
      </c>
      <c r="N476">
        <f t="shared" si="143"/>
        <v>1.800946020165161E-2</v>
      </c>
      <c r="O476">
        <f t="shared" si="144"/>
        <v>61.311649399015451</v>
      </c>
      <c r="P476">
        <f t="shared" si="145"/>
        <v>61.393394689077951</v>
      </c>
      <c r="Q476">
        <f t="shared" si="146"/>
        <v>2.524105624296169E-2</v>
      </c>
      <c r="R476">
        <f t="shared" si="147"/>
        <v>61.286408342772489</v>
      </c>
      <c r="S476">
        <f t="shared" si="148"/>
        <v>7.8267961996479842</v>
      </c>
      <c r="T476">
        <f t="shared" si="149"/>
        <v>1.5370815573365229</v>
      </c>
      <c r="U476">
        <f t="shared" si="136"/>
        <v>0.99860550613561583</v>
      </c>
      <c r="V476" s="6">
        <f t="shared" si="150"/>
        <v>14220.000000461005</v>
      </c>
      <c r="W476">
        <f t="shared" si="151"/>
        <v>1.5286324980906945</v>
      </c>
      <c r="X476">
        <f t="shared" si="152"/>
        <v>7.8556663773244351</v>
      </c>
      <c r="Y476">
        <f t="shared" si="153"/>
        <v>8.8692907011823276E-3</v>
      </c>
      <c r="Z476">
        <f t="shared" si="154"/>
        <v>2.2226777421592285E-6</v>
      </c>
      <c r="AA476">
        <f t="shared" si="155"/>
        <v>1.4448988710583366E-6</v>
      </c>
      <c r="AB476">
        <f t="shared" si="137"/>
        <v>1.6763180187342088</v>
      </c>
      <c r="AC476">
        <f t="shared" si="156"/>
        <v>2.3759102220214694</v>
      </c>
      <c r="AD476">
        <f t="shared" si="157"/>
        <v>6.803868252517205E-8</v>
      </c>
      <c r="AE476">
        <f t="shared" si="158"/>
        <v>1.0098907660869843E-3</v>
      </c>
      <c r="AF476">
        <f t="shared" si="159"/>
        <v>6.706756367104554E-6</v>
      </c>
      <c r="AG476">
        <f t="shared" si="138"/>
        <v>6.8038682525172049E-6</v>
      </c>
      <c r="AH476">
        <f t="shared" si="139"/>
        <v>6.7067563671045549E-2</v>
      </c>
    </row>
    <row r="477" spans="1:34" ht="15">
      <c r="A477" s="8">
        <v>43258.593055555553</v>
      </c>
      <c r="B477" s="9">
        <v>-7.0699999999999995E-4</v>
      </c>
      <c r="C477" s="7">
        <v>2.5666272750000001</v>
      </c>
      <c r="D477" s="7">
        <v>2.0834719000000002E-2</v>
      </c>
      <c r="E477" s="9">
        <v>2.07E-2</v>
      </c>
      <c r="F477" s="9">
        <v>2.06E-2</v>
      </c>
      <c r="G477" s="7">
        <v>-3999342</v>
      </c>
      <c r="H477" s="7">
        <v>17015003</v>
      </c>
      <c r="K477">
        <f t="shared" si="140"/>
        <v>45.498901064638872</v>
      </c>
      <c r="L477">
        <f t="shared" si="141"/>
        <v>23.488501727719779</v>
      </c>
      <c r="M477">
        <f t="shared" si="142"/>
        <v>7.8649544369002022</v>
      </c>
      <c r="N477">
        <f t="shared" si="143"/>
        <v>1.8081186347396735E-2</v>
      </c>
      <c r="O477">
        <f t="shared" si="144"/>
        <v>61.321510057108526</v>
      </c>
      <c r="P477">
        <f t="shared" si="145"/>
        <v>61.393394689077951</v>
      </c>
      <c r="Q477">
        <f t="shared" si="146"/>
        <v>3.5101714336036594E-2</v>
      </c>
      <c r="R477">
        <f t="shared" si="147"/>
        <v>61.286408342772489</v>
      </c>
      <c r="S477">
        <f t="shared" si="148"/>
        <v>7.8415532940095112</v>
      </c>
      <c r="T477">
        <f t="shared" si="149"/>
        <v>1.544631677941273</v>
      </c>
      <c r="U477">
        <f t="shared" si="136"/>
        <v>0.99845225338979726</v>
      </c>
      <c r="V477" s="6">
        <f t="shared" si="150"/>
        <v>14280.00000002794</v>
      </c>
      <c r="W477">
        <f t="shared" si="151"/>
        <v>1.5371486702940882</v>
      </c>
      <c r="X477">
        <f t="shared" si="152"/>
        <v>7.8665169254931682</v>
      </c>
      <c r="Y477">
        <f t="shared" si="153"/>
        <v>-2.9452679822459991E-3</v>
      </c>
      <c r="Z477">
        <f t="shared" si="154"/>
        <v>7.3035374971957754E-7</v>
      </c>
      <c r="AA477">
        <f t="shared" si="155"/>
        <v>1.3401110328736271E-6</v>
      </c>
      <c r="AB477">
        <f t="shared" si="137"/>
        <v>1.6758106802964483</v>
      </c>
      <c r="AC477">
        <f t="shared" si="156"/>
        <v>2.3757280376112768</v>
      </c>
      <c r="AD477">
        <f t="shared" si="157"/>
        <v>-1.9001592357989531E-7</v>
      </c>
      <c r="AE477">
        <f t="shared" si="158"/>
        <v>1.1551194417884769E-3</v>
      </c>
      <c r="AF477">
        <f t="shared" si="159"/>
        <v>-1.6375483787153121E-5</v>
      </c>
      <c r="AG477" t="str">
        <f t="shared" si="138"/>
        <v>NaN</v>
      </c>
      <c r="AH477" t="str">
        <f t="shared" si="139"/>
        <v>NaN</v>
      </c>
    </row>
    <row r="478" spans="1:34" ht="15">
      <c r="A478" s="8">
        <v>43258.59375</v>
      </c>
      <c r="B478" s="9">
        <v>-7.1000000000000002E-4</v>
      </c>
      <c r="C478" s="7">
        <v>2.5666653309999998</v>
      </c>
      <c r="D478" s="9">
        <v>2.0799999999999999E-2</v>
      </c>
      <c r="E478" s="9">
        <v>2.07E-2</v>
      </c>
      <c r="F478" s="9">
        <v>2.06E-2</v>
      </c>
      <c r="G478" s="7">
        <v>-3999823</v>
      </c>
      <c r="H478" s="7">
        <v>17015003</v>
      </c>
      <c r="K478">
        <f t="shared" si="140"/>
        <v>45.690013459579127</v>
      </c>
      <c r="L478">
        <f t="shared" si="141"/>
        <v>23.679614122660034</v>
      </c>
      <c r="M478">
        <f t="shared" si="142"/>
        <v>7.9289470361709391</v>
      </c>
      <c r="N478">
        <f t="shared" si="143"/>
        <v>1.8092720528954862E-2</v>
      </c>
      <c r="O478">
        <f t="shared" si="144"/>
        <v>61.217229768246753</v>
      </c>
      <c r="P478">
        <f t="shared" si="145"/>
        <v>61.393394689077951</v>
      </c>
      <c r="Q478">
        <f t="shared" si="146"/>
        <v>-6.9178574525736281E-2</v>
      </c>
      <c r="R478">
        <f t="shared" si="147"/>
        <v>61.286408342772489</v>
      </c>
      <c r="S478">
        <f t="shared" si="148"/>
        <v>7.9750660858547633</v>
      </c>
      <c r="T478">
        <f t="shared" si="149"/>
        <v>1.5458458023158128</v>
      </c>
      <c r="U478">
        <f t="shared" si="136"/>
        <v>0.99842760902927585</v>
      </c>
      <c r="V478" s="6">
        <f t="shared" si="150"/>
        <v>14340.000000223517</v>
      </c>
      <c r="W478">
        <f t="shared" si="151"/>
        <v>1.5459158332280605</v>
      </c>
      <c r="X478">
        <f t="shared" si="152"/>
        <v>7.8773674736618995</v>
      </c>
      <c r="Y478">
        <f t="shared" si="153"/>
        <v>-3.4418478238478656E-2</v>
      </c>
      <c r="Z478">
        <f t="shared" si="154"/>
        <v>6.8609012420011974E-7</v>
      </c>
      <c r="AA478">
        <f t="shared" si="155"/>
        <v>1.3929567287657114E-6</v>
      </c>
      <c r="AB478">
        <f t="shared" si="137"/>
        <v>1.673551818390308</v>
      </c>
      <c r="AC478">
        <f t="shared" si="156"/>
        <v>2.3756987407901193</v>
      </c>
      <c r="AD478">
        <f t="shared" si="157"/>
        <v>-1.6901086936516024E-8</v>
      </c>
      <c r="AE478">
        <f t="shared" si="158"/>
        <v>8.8040978958152968E-4</v>
      </c>
      <c r="AF478">
        <f t="shared" si="159"/>
        <v>-1.9110005352707981E-6</v>
      </c>
      <c r="AG478" t="str">
        <f t="shared" si="138"/>
        <v>NaN</v>
      </c>
      <c r="AH478" t="str">
        <f t="shared" si="139"/>
        <v>NaN</v>
      </c>
    </row>
    <row r="479" spans="1:34" ht="15">
      <c r="A479" s="8">
        <v>43258.594444444447</v>
      </c>
      <c r="B479" s="9">
        <v>-7.0899999999999999E-4</v>
      </c>
      <c r="C479" s="7">
        <v>2.5668853359999999</v>
      </c>
      <c r="D479" s="9">
        <v>2.0799999999999999E-2</v>
      </c>
      <c r="E479" s="7">
        <v>2.0660034000000001E-2</v>
      </c>
      <c r="F479" s="9">
        <v>2.06E-2</v>
      </c>
      <c r="G479" s="7">
        <v>-4000305</v>
      </c>
      <c r="H479" s="7">
        <v>17015003</v>
      </c>
      <c r="K479">
        <f t="shared" si="140"/>
        <v>45.626309327932375</v>
      </c>
      <c r="L479">
        <f t="shared" si="141"/>
        <v>23.615909991013282</v>
      </c>
      <c r="M479">
        <f t="shared" si="142"/>
        <v>7.9076161697473601</v>
      </c>
      <c r="N479">
        <f t="shared" si="143"/>
        <v>1.8159400621810498E-2</v>
      </c>
      <c r="O479">
        <f t="shared" si="144"/>
        <v>61.217229768246753</v>
      </c>
      <c r="P479">
        <f t="shared" si="145"/>
        <v>61.273778821092407</v>
      </c>
      <c r="Q479">
        <f t="shared" si="146"/>
        <v>-6.9178574525736281E-2</v>
      </c>
      <c r="R479">
        <f t="shared" si="147"/>
        <v>61.286408342772489</v>
      </c>
      <c r="S479">
        <f t="shared" si="148"/>
        <v>7.9537352194311843</v>
      </c>
      <c r="T479">
        <f t="shared" si="149"/>
        <v>1.5528647594585112</v>
      </c>
      <c r="U479">
        <f t="shared" si="136"/>
        <v>0.99828513786739459</v>
      </c>
      <c r="V479" s="6">
        <f t="shared" si="150"/>
        <v>14400.000000419095</v>
      </c>
      <c r="W479">
        <f t="shared" si="151"/>
        <v>1.5544962127049686</v>
      </c>
      <c r="X479">
        <f t="shared" si="152"/>
        <v>7.8950950755344715</v>
      </c>
      <c r="Y479">
        <f t="shared" si="153"/>
        <v>-6.9178574525736281E-2</v>
      </c>
      <c r="Z479">
        <f t="shared" si="154"/>
        <v>1.1382123584023022E-6</v>
      </c>
      <c r="AA479">
        <f t="shared" si="155"/>
        <v>1.3843750348405626E-6</v>
      </c>
      <c r="AB479">
        <f t="shared" si="137"/>
        <v>1.6830160151956612</v>
      </c>
      <c r="AC479">
        <f t="shared" si="156"/>
        <v>2.3755293733542659</v>
      </c>
      <c r="AD479">
        <f t="shared" si="157"/>
        <v>-8.3564123492282442E-9</v>
      </c>
      <c r="AE479">
        <f t="shared" si="158"/>
        <v>7.2677719844610423E-4</v>
      </c>
      <c r="AF479">
        <f t="shared" si="159"/>
        <v>-1.1445890971096922E-6</v>
      </c>
      <c r="AG479" t="str">
        <f t="shared" si="138"/>
        <v>NaN</v>
      </c>
      <c r="AH479" t="str">
        <f t="shared" si="139"/>
        <v>NaN</v>
      </c>
    </row>
    <row r="480" spans="1:34" ht="15">
      <c r="A480" s="8">
        <v>43258.595138888886</v>
      </c>
      <c r="B480" s="9">
        <v>-7.1100000000000004E-4</v>
      </c>
      <c r="C480" s="7">
        <v>2.5670934500000002</v>
      </c>
      <c r="D480" s="9">
        <v>2.0799999999999999E-2</v>
      </c>
      <c r="E480" s="9">
        <v>2.07E-2</v>
      </c>
      <c r="F480" s="9">
        <v>2.06E-2</v>
      </c>
      <c r="G480" s="7">
        <v>-4000788</v>
      </c>
      <c r="H480" s="7">
        <v>17015003</v>
      </c>
      <c r="K480">
        <f t="shared" si="140"/>
        <v>45.753717591225886</v>
      </c>
      <c r="L480">
        <f t="shared" si="141"/>
        <v>23.743318254306793</v>
      </c>
      <c r="M480">
        <f t="shared" si="142"/>
        <v>7.9502779025945198</v>
      </c>
      <c r="N480">
        <f t="shared" si="143"/>
        <v>1.8222476737555931E-2</v>
      </c>
      <c r="O480">
        <f t="shared" si="144"/>
        <v>61.217229768246753</v>
      </c>
      <c r="P480">
        <f t="shared" si="145"/>
        <v>61.393394689077951</v>
      </c>
      <c r="Q480">
        <f t="shared" si="146"/>
        <v>-6.9178574525736281E-2</v>
      </c>
      <c r="R480">
        <f t="shared" si="147"/>
        <v>61.286408342772489</v>
      </c>
      <c r="S480">
        <f t="shared" si="148"/>
        <v>7.996396952278344</v>
      </c>
      <c r="T480">
        <f t="shared" si="149"/>
        <v>1.5595043505896093</v>
      </c>
      <c r="U480">
        <f t="shared" si="136"/>
        <v>0.99815036709680438</v>
      </c>
      <c r="V480" s="6">
        <f t="shared" si="150"/>
        <v>14459.99999998603</v>
      </c>
      <c r="W480">
        <f t="shared" si="151"/>
        <v>1.5624928932650173</v>
      </c>
      <c r="X480">
        <f t="shared" si="152"/>
        <v>7.910449129100666</v>
      </c>
      <c r="Y480">
        <f t="shared" si="153"/>
        <v>-1.661843353986588E-2</v>
      </c>
      <c r="Z480">
        <f t="shared" si="154"/>
        <v>1.1097596416107353E-6</v>
      </c>
      <c r="AA480">
        <f t="shared" si="155"/>
        <v>1.2777804639520138E-6</v>
      </c>
      <c r="AB480">
        <f t="shared" si="137"/>
        <v>1.6674054130365399</v>
      </c>
      <c r="AC480">
        <f t="shared" si="156"/>
        <v>2.3753691600202727</v>
      </c>
      <c r="AD480">
        <f t="shared" si="157"/>
        <v>-3.2105140902408401E-8</v>
      </c>
      <c r="AE480">
        <f t="shared" si="158"/>
        <v>7.0242040384612683E-4</v>
      </c>
      <c r="AF480">
        <f t="shared" si="159"/>
        <v>-4.5499696297873378E-6</v>
      </c>
      <c r="AG480" t="str">
        <f t="shared" si="138"/>
        <v>NaN</v>
      </c>
      <c r="AH480" t="str">
        <f t="shared" si="139"/>
        <v>NaN</v>
      </c>
    </row>
    <row r="481" spans="1:34" ht="15">
      <c r="A481" s="8">
        <v>43258.595833333333</v>
      </c>
      <c r="B481" s="9">
        <v>-7.1299999999999998E-4</v>
      </c>
      <c r="C481" s="7">
        <v>2.5673027529999999</v>
      </c>
      <c r="D481" s="7">
        <v>2.0852498000000001E-2</v>
      </c>
      <c r="E481" s="9">
        <v>2.07E-2</v>
      </c>
      <c r="F481" s="9">
        <v>2.06E-2</v>
      </c>
      <c r="G481" s="7">
        <v>-4001268</v>
      </c>
      <c r="H481" s="7">
        <v>17015003</v>
      </c>
      <c r="K481">
        <f t="shared" si="140"/>
        <v>45.881125854519382</v>
      </c>
      <c r="L481">
        <f t="shared" si="141"/>
        <v>23.870726517600289</v>
      </c>
      <c r="M481">
        <f t="shared" si="142"/>
        <v>7.992939635441676</v>
      </c>
      <c r="N481">
        <f t="shared" si="143"/>
        <v>1.8285913220703748E-2</v>
      </c>
      <c r="O481">
        <f t="shared" si="144"/>
        <v>61.374910191204364</v>
      </c>
      <c r="P481">
        <f t="shared" si="145"/>
        <v>61.393394689077951</v>
      </c>
      <c r="Q481">
        <f t="shared" si="146"/>
        <v>8.8501848431874919E-2</v>
      </c>
      <c r="R481">
        <f t="shared" si="147"/>
        <v>61.286408342772489</v>
      </c>
      <c r="S481">
        <f t="shared" si="148"/>
        <v>7.9339384031537596</v>
      </c>
      <c r="T481">
        <f t="shared" si="149"/>
        <v>1.5661818751314847</v>
      </c>
      <c r="U481">
        <f t="shared" si="136"/>
        <v>0.99801482635184335</v>
      </c>
      <c r="V481" s="6">
        <f t="shared" si="150"/>
        <v>14520.000000181608</v>
      </c>
      <c r="W481">
        <f t="shared" si="151"/>
        <v>1.5698708520897098</v>
      </c>
      <c r="X481">
        <f t="shared" si="152"/>
        <v>7.926841062731989</v>
      </c>
      <c r="Y481">
        <f t="shared" si="153"/>
        <v>8.3499934752007718E-2</v>
      </c>
      <c r="Z481">
        <f t="shared" si="154"/>
        <v>1.7737166198326977E-6</v>
      </c>
      <c r="AA481">
        <f t="shared" si="155"/>
        <v>1.3030739615158968E-6</v>
      </c>
      <c r="AB481">
        <f t="shared" si="137"/>
        <v>1.6430335398360041</v>
      </c>
      <c r="AC481">
        <f t="shared" si="156"/>
        <v>2.3752080313530772</v>
      </c>
      <c r="AD481">
        <f t="shared" si="157"/>
        <v>6.5157121664911404E-9</v>
      </c>
      <c r="AE481">
        <f t="shared" si="158"/>
        <v>7.8388867614635901E-4</v>
      </c>
      <c r="AF481">
        <f t="shared" si="159"/>
        <v>8.2744385717304054E-7</v>
      </c>
      <c r="AG481">
        <f t="shared" si="138"/>
        <v>6.5157121664911409E-7</v>
      </c>
      <c r="AH481">
        <f t="shared" si="139"/>
        <v>8.2744385717304046E-3</v>
      </c>
    </row>
    <row r="482" spans="1:34" ht="15">
      <c r="A482" s="8">
        <v>43258.59652777778</v>
      </c>
      <c r="B482" s="9">
        <v>-7.1400000000000001E-4</v>
      </c>
      <c r="C482" s="7">
        <v>2.567760603</v>
      </c>
      <c r="D482" s="9">
        <v>2.0899999999999998E-2</v>
      </c>
      <c r="E482" s="9">
        <v>2.07E-2</v>
      </c>
      <c r="F482" s="9">
        <v>2.06E-2</v>
      </c>
      <c r="G482" s="7">
        <v>-4001754</v>
      </c>
      <c r="H482" s="7">
        <v>17015003</v>
      </c>
      <c r="K482">
        <f t="shared" si="140"/>
        <v>45.944829986166134</v>
      </c>
      <c r="L482">
        <f t="shared" si="141"/>
        <v>23.934430649247041</v>
      </c>
      <c r="M482">
        <f t="shared" si="142"/>
        <v>8.0142705018652549</v>
      </c>
      <c r="N482">
        <f t="shared" si="143"/>
        <v>1.8424680432875967E-2</v>
      </c>
      <c r="O482">
        <f t="shared" si="144"/>
        <v>61.517584873122374</v>
      </c>
      <c r="P482">
        <f t="shared" si="145"/>
        <v>61.393394689077951</v>
      </c>
      <c r="Q482">
        <f t="shared" si="146"/>
        <v>0.2311765303498845</v>
      </c>
      <c r="R482">
        <f t="shared" si="147"/>
        <v>61.286408342772489</v>
      </c>
      <c r="S482">
        <f t="shared" si="148"/>
        <v>7.8601528149653319</v>
      </c>
      <c r="T482">
        <f t="shared" si="149"/>
        <v>1.5807889500969816</v>
      </c>
      <c r="U482">
        <f t="shared" si="136"/>
        <v>0.99771833117461006</v>
      </c>
      <c r="V482" s="6">
        <f t="shared" si="150"/>
        <v>14580.000000377186</v>
      </c>
      <c r="W482">
        <f t="shared" si="151"/>
        <v>1.5770970502758339</v>
      </c>
      <c r="X482">
        <f t="shared" si="152"/>
        <v>7.9374702350147803</v>
      </c>
      <c r="Y482">
        <f t="shared" si="153"/>
        <v>0.1836183030438813</v>
      </c>
      <c r="Z482">
        <f t="shared" si="154"/>
        <v>2.0298150079592783E-6</v>
      </c>
      <c r="AA482">
        <f t="shared" si="155"/>
        <v>1.2832002816834666E-6</v>
      </c>
      <c r="AB482">
        <f t="shared" si="137"/>
        <v>1.6215452860492092</v>
      </c>
      <c r="AC482">
        <f t="shared" si="156"/>
        <v>2.3748555626341599</v>
      </c>
      <c r="AD482">
        <f t="shared" si="157"/>
        <v>2.9173798931465031E-9</v>
      </c>
      <c r="AE482">
        <f t="shared" si="158"/>
        <v>8.2339952518994399E-4</v>
      </c>
      <c r="AF482">
        <f t="shared" si="159"/>
        <v>3.52706456034534E-7</v>
      </c>
      <c r="AG482">
        <f t="shared" si="138"/>
        <v>2.9173798931465029E-7</v>
      </c>
      <c r="AH482">
        <f t="shared" si="139"/>
        <v>3.5270645603453399E-3</v>
      </c>
    </row>
    <row r="483" spans="1:34" ht="15">
      <c r="A483" s="8">
        <v>43258.597222222219</v>
      </c>
      <c r="B483" s="9">
        <v>-7.1500000000000003E-4</v>
      </c>
      <c r="C483" s="7">
        <v>2.5680662330000001</v>
      </c>
      <c r="D483" s="9">
        <v>2.0899999999999998E-2</v>
      </c>
      <c r="E483" s="9">
        <v>2.07E-2</v>
      </c>
      <c r="F483" s="9">
        <v>2.06E-2</v>
      </c>
      <c r="G483" s="7">
        <v>-4002237</v>
      </c>
      <c r="H483" s="7">
        <v>17015003</v>
      </c>
      <c r="K483">
        <f t="shared" si="140"/>
        <v>46.008534117812886</v>
      </c>
      <c r="L483">
        <f t="shared" si="141"/>
        <v>23.998134780893793</v>
      </c>
      <c r="M483">
        <f t="shared" si="142"/>
        <v>8.0356013682888339</v>
      </c>
      <c r="N483">
        <f t="shared" si="143"/>
        <v>1.8517312131153152E-2</v>
      </c>
      <c r="O483">
        <f t="shared" si="144"/>
        <v>61.517584873122374</v>
      </c>
      <c r="P483">
        <f t="shared" si="145"/>
        <v>61.393394689077951</v>
      </c>
      <c r="Q483">
        <f t="shared" si="146"/>
        <v>0.2311765303498845</v>
      </c>
      <c r="R483">
        <f t="shared" si="147"/>
        <v>61.286408342772489</v>
      </c>
      <c r="S483">
        <f t="shared" si="148"/>
        <v>7.8814836813889109</v>
      </c>
      <c r="T483">
        <f t="shared" si="149"/>
        <v>1.5905396551787905</v>
      </c>
      <c r="U483">
        <f t="shared" si="136"/>
        <v>0.9975204108491369</v>
      </c>
      <c r="V483" s="6">
        <f t="shared" si="150"/>
        <v>14639.999999944121</v>
      </c>
      <c r="W483">
        <f t="shared" si="151"/>
        <v>1.5838825538655112</v>
      </c>
      <c r="X483">
        <f t="shared" si="152"/>
        <v>7.9515219796518872</v>
      </c>
      <c r="Y483">
        <f t="shared" si="153"/>
        <v>0.2311765303498845</v>
      </c>
      <c r="Z483">
        <f t="shared" si="154"/>
        <v>1.4765157459393843E-6</v>
      </c>
      <c r="AA483">
        <f t="shared" si="155"/>
        <v>1.1978345352107012E-6</v>
      </c>
      <c r="AB483">
        <f t="shared" si="137"/>
        <v>1.6101112135595799</v>
      </c>
      <c r="AC483">
        <f t="shared" si="156"/>
        <v>2.3746202781205357</v>
      </c>
      <c r="AD483">
        <f t="shared" si="157"/>
        <v>2.1628408743792214E-9</v>
      </c>
      <c r="AE483">
        <f t="shared" si="158"/>
        <v>5.7488103279364265E-4</v>
      </c>
      <c r="AF483">
        <f t="shared" si="159"/>
        <v>3.7452225048620046E-7</v>
      </c>
      <c r="AG483">
        <f t="shared" si="138"/>
        <v>2.1628408743792215E-7</v>
      </c>
      <c r="AH483">
        <f t="shared" si="139"/>
        <v>3.7452225048620045E-3</v>
      </c>
    </row>
    <row r="484" spans="1:34" ht="15">
      <c r="A484" s="8">
        <v>43258.597916666666</v>
      </c>
      <c r="B484" s="9">
        <v>-7.1599999999999995E-4</v>
      </c>
      <c r="C484" s="7">
        <v>2.5683159689999999</v>
      </c>
      <c r="D484" s="9">
        <v>2.0899999999999998E-2</v>
      </c>
      <c r="E484" s="9">
        <v>2.07E-2</v>
      </c>
      <c r="F484" s="9">
        <v>2.06E-2</v>
      </c>
      <c r="G484" s="7">
        <v>-4002720</v>
      </c>
      <c r="H484" s="7">
        <v>17015003</v>
      </c>
      <c r="K484">
        <f t="shared" si="140"/>
        <v>46.072238249459637</v>
      </c>
      <c r="L484">
        <f t="shared" si="141"/>
        <v>24.061838912540544</v>
      </c>
      <c r="M484">
        <f t="shared" si="142"/>
        <v>8.0569322347124128</v>
      </c>
      <c r="N484">
        <f t="shared" si="143"/>
        <v>1.8593003227579934E-2</v>
      </c>
      <c r="O484">
        <f t="shared" si="144"/>
        <v>61.517584873122374</v>
      </c>
      <c r="P484">
        <f t="shared" si="145"/>
        <v>61.393394689077951</v>
      </c>
      <c r="Q484">
        <f t="shared" si="146"/>
        <v>0.2311765303498845</v>
      </c>
      <c r="R484">
        <f t="shared" si="147"/>
        <v>61.286408342772489</v>
      </c>
      <c r="S484">
        <f t="shared" si="148"/>
        <v>7.9028145478124898</v>
      </c>
      <c r="T484">
        <f t="shared" si="149"/>
        <v>1.5985071390131889</v>
      </c>
      <c r="U484">
        <f t="shared" si="136"/>
        <v>0.99735868644249381</v>
      </c>
      <c r="V484" s="6">
        <f t="shared" si="150"/>
        <v>14700.000000139698</v>
      </c>
      <c r="W484">
        <f t="shared" si="151"/>
        <v>1.590387882269592</v>
      </c>
      <c r="X484">
        <f t="shared" si="152"/>
        <v>7.9710019066992093</v>
      </c>
      <c r="Y484">
        <f t="shared" si="153"/>
        <v>0.18647568127493011</v>
      </c>
      <c r="Z484">
        <f t="shared" si="154"/>
        <v>9.0740823266675966E-7</v>
      </c>
      <c r="AA484">
        <f t="shared" si="155"/>
        <v>1.1205985161974339E-6</v>
      </c>
      <c r="AB484">
        <f t="shared" si="137"/>
        <v>1.6160448214139291</v>
      </c>
      <c r="AC484">
        <f t="shared" si="156"/>
        <v>2.3744280227356116</v>
      </c>
      <c r="AD484">
        <f t="shared" si="157"/>
        <v>2.5082115135462518E-9</v>
      </c>
      <c r="AE484">
        <f t="shared" si="158"/>
        <v>6.8665951738554679E-4</v>
      </c>
      <c r="AF484">
        <f t="shared" si="159"/>
        <v>3.6362501244573504E-7</v>
      </c>
      <c r="AG484">
        <f t="shared" si="138"/>
        <v>2.5082115135462518E-7</v>
      </c>
      <c r="AH484">
        <f t="shared" si="139"/>
        <v>3.6362501244573504E-3</v>
      </c>
    </row>
    <row r="485" spans="1:34" ht="15">
      <c r="A485" s="8">
        <v>43258.598611111112</v>
      </c>
      <c r="B485" s="9">
        <v>-7.1699999999999997E-4</v>
      </c>
      <c r="C485" s="7">
        <v>2.5684075389999999</v>
      </c>
      <c r="D485" s="7">
        <v>2.0855352000000001E-2</v>
      </c>
      <c r="E485" s="9">
        <v>2.07E-2</v>
      </c>
      <c r="F485" s="9">
        <v>2.06E-2</v>
      </c>
      <c r="G485" s="7">
        <v>-4003203</v>
      </c>
      <c r="H485" s="7">
        <v>17015003</v>
      </c>
      <c r="K485">
        <f t="shared" si="140"/>
        <v>46.135942381106389</v>
      </c>
      <c r="L485">
        <f t="shared" si="141"/>
        <v>24.125543044187296</v>
      </c>
      <c r="M485">
        <f t="shared" si="142"/>
        <v>8.0782631011359918</v>
      </c>
      <c r="N485">
        <f t="shared" si="143"/>
        <v>1.8620756670014352E-2</v>
      </c>
      <c r="O485">
        <f t="shared" si="144"/>
        <v>61.383482325897511</v>
      </c>
      <c r="P485">
        <f t="shared" si="145"/>
        <v>61.393394689077951</v>
      </c>
      <c r="Q485">
        <f t="shared" si="146"/>
        <v>9.7073983125021357E-2</v>
      </c>
      <c r="R485">
        <f t="shared" si="147"/>
        <v>61.286408342772489</v>
      </c>
      <c r="S485">
        <f t="shared" si="148"/>
        <v>8.0135471123859769</v>
      </c>
      <c r="T485">
        <f t="shared" si="149"/>
        <v>1.6014285540062854</v>
      </c>
      <c r="U485">
        <f t="shared" si="136"/>
        <v>0.99729938740704738</v>
      </c>
      <c r="V485" s="6">
        <f t="shared" si="150"/>
        <v>14760.000000335276</v>
      </c>
      <c r="W485">
        <f t="shared" si="151"/>
        <v>1.5974652353177001</v>
      </c>
      <c r="X485">
        <f t="shared" si="152"/>
        <v>7.9802116189892036</v>
      </c>
      <c r="Y485">
        <f t="shared" si="153"/>
        <v>0.14653746297962064</v>
      </c>
      <c r="Z485">
        <f t="shared" si="154"/>
        <v>5.4697436537310921E-7</v>
      </c>
      <c r="AA485">
        <f t="shared" si="155"/>
        <v>1.0740761937823854E-6</v>
      </c>
      <c r="AB485">
        <f t="shared" si="137"/>
        <v>1.6210429185737278</v>
      </c>
      <c r="AC485">
        <f t="shared" si="156"/>
        <v>2.3743575289918284</v>
      </c>
      <c r="AD485">
        <f t="shared" si="157"/>
        <v>3.0592139092795762E-9</v>
      </c>
      <c r="AE485">
        <f t="shared" si="158"/>
        <v>8.7498516111658394E-4</v>
      </c>
      <c r="AF485">
        <f t="shared" si="159"/>
        <v>3.480488421212259E-7</v>
      </c>
      <c r="AG485">
        <f t="shared" si="138"/>
        <v>3.0592139092795762E-7</v>
      </c>
      <c r="AH485">
        <f t="shared" si="139"/>
        <v>3.480488421212259E-3</v>
      </c>
    </row>
    <row r="486" spans="1:34" ht="15">
      <c r="A486" s="8">
        <v>43258.599305555559</v>
      </c>
      <c r="B486" s="9">
        <v>-7.1699999999999997E-4</v>
      </c>
      <c r="C486" s="7">
        <v>2.5685217040000001</v>
      </c>
      <c r="D486" s="7">
        <v>2.0860109000000002E-2</v>
      </c>
      <c r="E486" s="9">
        <v>2.07E-2</v>
      </c>
      <c r="F486" s="9">
        <v>2.06E-2</v>
      </c>
      <c r="G486" s="7">
        <v>-4003687</v>
      </c>
      <c r="H486" s="7">
        <v>17015003</v>
      </c>
      <c r="K486">
        <f t="shared" si="140"/>
        <v>46.135942381106389</v>
      </c>
      <c r="L486">
        <f t="shared" si="141"/>
        <v>24.125543044187296</v>
      </c>
      <c r="M486">
        <f t="shared" si="142"/>
        <v>8.0782631011359918</v>
      </c>
      <c r="N486">
        <f t="shared" si="143"/>
        <v>1.8655358305435726E-2</v>
      </c>
      <c r="O486">
        <f t="shared" si="144"/>
        <v>61.397770218236445</v>
      </c>
      <c r="P486">
        <f t="shared" si="145"/>
        <v>61.393394689077951</v>
      </c>
      <c r="Q486">
        <f t="shared" si="146"/>
        <v>0.11136187546395604</v>
      </c>
      <c r="R486">
        <f t="shared" si="147"/>
        <v>61.286408342772489</v>
      </c>
      <c r="S486">
        <f t="shared" si="148"/>
        <v>8.0040218508266872</v>
      </c>
      <c r="T486">
        <f t="shared" si="149"/>
        <v>1.6050708314190614</v>
      </c>
      <c r="U486">
        <f t="shared" si="136"/>
        <v>0.99722545626822678</v>
      </c>
      <c r="V486" s="6">
        <f t="shared" si="150"/>
        <v>14820.000000530854</v>
      </c>
      <c r="W486">
        <f t="shared" si="151"/>
        <v>1.6044696272282635</v>
      </c>
      <c r="X486">
        <f t="shared" si="152"/>
        <v>7.9943438389154107</v>
      </c>
      <c r="Y486">
        <f t="shared" si="153"/>
        <v>0.14653746297962064</v>
      </c>
      <c r="Z486">
        <f t="shared" si="154"/>
        <v>5.406521330929432E-7</v>
      </c>
      <c r="AA486">
        <f t="shared" si="155"/>
        <v>9.9006483217865975E-7</v>
      </c>
      <c r="AB486">
        <f t="shared" si="137"/>
        <v>1.6210429185737278</v>
      </c>
      <c r="AC486">
        <f t="shared" si="156"/>
        <v>2.3742696408378579</v>
      </c>
      <c r="AD486">
        <f t="shared" si="157"/>
        <v>2.8198260139967299E-9</v>
      </c>
      <c r="AE486">
        <f t="shared" si="158"/>
        <v>7.8366806743707801E-4</v>
      </c>
      <c r="AF486">
        <f t="shared" si="159"/>
        <v>3.5819638459753371E-7</v>
      </c>
      <c r="AG486">
        <f t="shared" si="138"/>
        <v>2.8198260139967297E-7</v>
      </c>
      <c r="AH486">
        <f t="shared" si="139"/>
        <v>3.5819638459753372E-3</v>
      </c>
    </row>
    <row r="487" spans="1:34" ht="15">
      <c r="A487" s="8">
        <v>43258.6</v>
      </c>
      <c r="B487" s="9">
        <v>-7.1900000000000002E-4</v>
      </c>
      <c r="C487" s="7">
        <v>2.568610896</v>
      </c>
      <c r="D487" s="9">
        <v>2.0899999999999998E-2</v>
      </c>
      <c r="E487" s="9">
        <v>2.07E-2</v>
      </c>
      <c r="F487" s="9">
        <v>2.06E-2</v>
      </c>
      <c r="G487" s="7">
        <v>-4004167</v>
      </c>
      <c r="H487" s="7">
        <v>17015003</v>
      </c>
      <c r="K487">
        <f t="shared" si="140"/>
        <v>46.263350644399893</v>
      </c>
      <c r="L487">
        <f t="shared" si="141"/>
        <v>24.252951307480799</v>
      </c>
      <c r="M487">
        <f t="shared" si="142"/>
        <v>8.1209248339831497</v>
      </c>
      <c r="N487">
        <f t="shared" si="143"/>
        <v>1.8682391013064969E-2</v>
      </c>
      <c r="O487">
        <f t="shared" si="144"/>
        <v>61.517584873122374</v>
      </c>
      <c r="P487">
        <f t="shared" si="145"/>
        <v>61.393394689077951</v>
      </c>
      <c r="Q487">
        <f t="shared" si="146"/>
        <v>0.2311765303498845</v>
      </c>
      <c r="R487">
        <f t="shared" si="147"/>
        <v>61.286408342772489</v>
      </c>
      <c r="S487">
        <f t="shared" si="148"/>
        <v>7.9668071470832267</v>
      </c>
      <c r="T487">
        <f t="shared" si="149"/>
        <v>1.6079163795905609</v>
      </c>
      <c r="U487">
        <f t="shared" si="136"/>
        <v>0.99716769718152198</v>
      </c>
      <c r="V487" s="6">
        <f t="shared" si="150"/>
        <v>14880.000000097789</v>
      </c>
      <c r="W487">
        <f t="shared" si="151"/>
        <v>1.6118505040076327</v>
      </c>
      <c r="X487">
        <f t="shared" si="152"/>
        <v>8.006835222962879</v>
      </c>
      <c r="Y487">
        <f t="shared" si="153"/>
        <v>0.191238312054575</v>
      </c>
      <c r="Z487">
        <f t="shared" si="154"/>
        <v>5.69107508517866E-7</v>
      </c>
      <c r="AA487">
        <f t="shared" si="155"/>
        <v>9.2863743946996676E-7</v>
      </c>
      <c r="AB487">
        <f t="shared" si="137"/>
        <v>1.6078687719106977</v>
      </c>
      <c r="AC487">
        <f t="shared" si="156"/>
        <v>2.3742009777604798</v>
      </c>
      <c r="AD487">
        <f t="shared" si="157"/>
        <v>2.0265908338349362E-9</v>
      </c>
      <c r="AE487">
        <f t="shared" si="158"/>
        <v>5.7008244103993024E-4</v>
      </c>
      <c r="AF487">
        <f t="shared" si="159"/>
        <v>3.5388279229237217E-7</v>
      </c>
      <c r="AG487">
        <f t="shared" si="138"/>
        <v>2.0265908338349361E-7</v>
      </c>
      <c r="AH487">
        <f t="shared" si="139"/>
        <v>3.5388279229237219E-3</v>
      </c>
    </row>
    <row r="488" spans="1:34" ht="15">
      <c r="A488" s="8">
        <v>43258.600694444445</v>
      </c>
      <c r="B488" s="9">
        <v>-7.2199999999999999E-4</v>
      </c>
      <c r="C488" s="7">
        <v>2.5687357639999999</v>
      </c>
      <c r="D488" s="9">
        <v>2.0899999999999998E-2</v>
      </c>
      <c r="E488" s="9">
        <v>2.07E-2</v>
      </c>
      <c r="F488" s="9">
        <v>2.06E-2</v>
      </c>
      <c r="G488" s="7">
        <v>-4004649</v>
      </c>
      <c r="H488" s="7">
        <v>17015003</v>
      </c>
      <c r="K488">
        <f t="shared" si="140"/>
        <v>46.454463039340148</v>
      </c>
      <c r="L488">
        <f t="shared" si="141"/>
        <v>24.444063702421055</v>
      </c>
      <c r="M488">
        <f t="shared" si="142"/>
        <v>8.1849174332538865</v>
      </c>
      <c r="N488">
        <f t="shared" si="143"/>
        <v>1.8720236561278362E-2</v>
      </c>
      <c r="O488">
        <f t="shared" si="144"/>
        <v>61.517584873122374</v>
      </c>
      <c r="P488">
        <f t="shared" si="145"/>
        <v>61.393394689077951</v>
      </c>
      <c r="Q488">
        <f t="shared" si="146"/>
        <v>0.2311765303498845</v>
      </c>
      <c r="R488">
        <f t="shared" si="147"/>
        <v>61.286408342772489</v>
      </c>
      <c r="S488">
        <f t="shared" si="148"/>
        <v>8.0307997463539635</v>
      </c>
      <c r="T488">
        <f t="shared" si="149"/>
        <v>1.6119001215077602</v>
      </c>
      <c r="U488">
        <f t="shared" si="136"/>
        <v>0.9970868349782005</v>
      </c>
      <c r="V488" s="6">
        <f t="shared" si="150"/>
        <v>14940.000000293367</v>
      </c>
      <c r="W488">
        <f t="shared" si="151"/>
        <v>1.6194765356082281</v>
      </c>
      <c r="X488">
        <f t="shared" si="152"/>
        <v>8.0325237210703673</v>
      </c>
      <c r="Y488">
        <f t="shared" si="153"/>
        <v>0.2311765303498845</v>
      </c>
      <c r="Z488">
        <f t="shared" si="154"/>
        <v>1.4480603629273572E-6</v>
      </c>
      <c r="AA488">
        <f t="shared" si="155"/>
        <v>9.7425658544053219E-7</v>
      </c>
      <c r="AB488">
        <f t="shared" si="137"/>
        <v>1.5934513136815351</v>
      </c>
      <c r="AC488">
        <f t="shared" si="156"/>
        <v>2.3741048500680177</v>
      </c>
      <c r="AD488">
        <f t="shared" si="157"/>
        <v>1.7587609380547687E-9</v>
      </c>
      <c r="AE488">
        <f t="shared" si="158"/>
        <v>3.8329778548990305E-4</v>
      </c>
      <c r="AF488">
        <f t="shared" si="159"/>
        <v>4.5677417014811178E-7</v>
      </c>
      <c r="AG488">
        <f t="shared" si="138"/>
        <v>1.7587609380547687E-7</v>
      </c>
      <c r="AH488">
        <f t="shared" si="139"/>
        <v>4.5677417014811173E-3</v>
      </c>
    </row>
    <row r="489" spans="1:34" ht="15">
      <c r="A489" s="8">
        <v>43258.601388888892</v>
      </c>
      <c r="B489" s="9">
        <v>-7.2099999999999996E-4</v>
      </c>
      <c r="C489" s="7">
        <v>2.5691555589999999</v>
      </c>
      <c r="D489" s="9">
        <v>2.0899999999999998E-2</v>
      </c>
      <c r="E489" s="9">
        <v>2.07E-2</v>
      </c>
      <c r="F489" s="9">
        <v>2.06E-2</v>
      </c>
      <c r="G489" s="7">
        <v>-4005131</v>
      </c>
      <c r="H489" s="7">
        <v>17015003</v>
      </c>
      <c r="K489">
        <f t="shared" si="140"/>
        <v>46.390758907693396</v>
      </c>
      <c r="L489">
        <f t="shared" si="141"/>
        <v>24.380359570774303</v>
      </c>
      <c r="M489">
        <f t="shared" si="142"/>
        <v>8.1635865668303076</v>
      </c>
      <c r="N489">
        <f t="shared" si="143"/>
        <v>1.8847469894976786E-2</v>
      </c>
      <c r="O489">
        <f t="shared" si="144"/>
        <v>61.517584873122374</v>
      </c>
      <c r="P489">
        <f t="shared" si="145"/>
        <v>61.393394689077951</v>
      </c>
      <c r="Q489">
        <f t="shared" si="146"/>
        <v>0.2311765303498845</v>
      </c>
      <c r="R489">
        <f t="shared" si="147"/>
        <v>61.286408342772489</v>
      </c>
      <c r="S489">
        <f t="shared" si="148"/>
        <v>8.0094688799303846</v>
      </c>
      <c r="T489">
        <f t="shared" si="149"/>
        <v>1.6252931040023308</v>
      </c>
      <c r="U489">
        <f t="shared" si="136"/>
        <v>0.99681498351390707</v>
      </c>
      <c r="V489" s="6">
        <f t="shared" si="150"/>
        <v>15000.000000488944</v>
      </c>
      <c r="W489">
        <f t="shared" si="151"/>
        <v>1.6260110484673262</v>
      </c>
      <c r="X489">
        <f t="shared" si="152"/>
        <v>8.0604179310088959</v>
      </c>
      <c r="Y489">
        <f t="shared" si="153"/>
        <v>0.2311765303498845</v>
      </c>
      <c r="Z489">
        <f t="shared" si="154"/>
        <v>1.4417354767331981E-6</v>
      </c>
      <c r="AA489">
        <f t="shared" si="155"/>
        <v>1.1056930667566419E-6</v>
      </c>
      <c r="AB489">
        <f t="shared" si="137"/>
        <v>1.5957753766448852</v>
      </c>
      <c r="AC489">
        <f t="shared" si="156"/>
        <v>2.3737816774004235</v>
      </c>
      <c r="AD489">
        <f t="shared" si="157"/>
        <v>1.9957628111785422E-9</v>
      </c>
      <c r="AE489">
        <f t="shared" si="158"/>
        <v>3.5100018478836421E-4</v>
      </c>
      <c r="AF489">
        <f t="shared" si="159"/>
        <v>5.6602109430266375E-7</v>
      </c>
      <c r="AG489">
        <f t="shared" si="138"/>
        <v>1.9957628111785421E-7</v>
      </c>
      <c r="AH489">
        <f t="shared" si="139"/>
        <v>5.6602109430266374E-3</v>
      </c>
    </row>
    <row r="490" spans="1:34" ht="15">
      <c r="A490" s="8">
        <v>43258.602083333331</v>
      </c>
      <c r="B490" s="9">
        <v>-7.2499999999999995E-4</v>
      </c>
      <c r="C490" s="7">
        <v>2.5692780480000001</v>
      </c>
      <c r="D490" s="9">
        <v>2.0899999999999998E-2</v>
      </c>
      <c r="E490" s="9">
        <v>2.07E-2</v>
      </c>
      <c r="F490" s="9">
        <v>2.06E-2</v>
      </c>
      <c r="G490" s="7">
        <v>-4005610</v>
      </c>
      <c r="H490" s="7">
        <v>17015003</v>
      </c>
      <c r="K490">
        <f t="shared" si="140"/>
        <v>46.645575434280396</v>
      </c>
      <c r="L490">
        <f t="shared" si="141"/>
        <v>24.635176097361303</v>
      </c>
      <c r="M490">
        <f t="shared" si="142"/>
        <v>8.2489100325246216</v>
      </c>
      <c r="N490">
        <f t="shared" si="143"/>
        <v>1.8884594405300673E-2</v>
      </c>
      <c r="O490">
        <f t="shared" si="144"/>
        <v>61.517584873122374</v>
      </c>
      <c r="P490">
        <f t="shared" si="145"/>
        <v>61.393394689077951</v>
      </c>
      <c r="Q490">
        <f t="shared" si="146"/>
        <v>0.2311765303498845</v>
      </c>
      <c r="R490">
        <f t="shared" si="147"/>
        <v>61.286408342772489</v>
      </c>
      <c r="S490">
        <f t="shared" si="148"/>
        <v>8.0947923456246986</v>
      </c>
      <c r="T490">
        <f t="shared" si="149"/>
        <v>1.6292009471943192</v>
      </c>
      <c r="U490">
        <f t="shared" si="136"/>
        <v>0.99673566190690877</v>
      </c>
      <c r="V490" s="6">
        <f t="shared" si="150"/>
        <v>15060.000000055879</v>
      </c>
      <c r="W490">
        <f t="shared" si="151"/>
        <v>1.6325805816907957</v>
      </c>
      <c r="X490">
        <f t="shared" si="152"/>
        <v>8.086671305068684</v>
      </c>
      <c r="Y490">
        <f t="shared" si="153"/>
        <v>0.2311765303498845</v>
      </c>
      <c r="Z490">
        <f t="shared" si="154"/>
        <v>1.0465239969785345E-6</v>
      </c>
      <c r="AA490">
        <f t="shared" si="155"/>
        <v>1.2832002820973919E-6</v>
      </c>
      <c r="AB490">
        <f t="shared" si="137"/>
        <v>1.5865866577415919</v>
      </c>
      <c r="AC490">
        <f t="shared" si="156"/>
        <v>2.373687381144201</v>
      </c>
      <c r="AD490">
        <f t="shared" si="157"/>
        <v>2.3160692125351881E-9</v>
      </c>
      <c r="AE490">
        <f t="shared" si="158"/>
        <v>2.8970438960542263E-4</v>
      </c>
      <c r="AF490">
        <f t="shared" si="159"/>
        <v>7.958431706547791E-7</v>
      </c>
      <c r="AG490">
        <f t="shared" si="138"/>
        <v>2.3160692125351881E-7</v>
      </c>
      <c r="AH490">
        <f t="shared" si="139"/>
        <v>7.9584317065477909E-3</v>
      </c>
    </row>
    <row r="491" spans="1:34" ht="15">
      <c r="A491" s="8">
        <v>43258.602777777778</v>
      </c>
      <c r="B491" s="9">
        <v>-7.2499999999999995E-4</v>
      </c>
      <c r="C491" s="7">
        <v>2.5695491910000001</v>
      </c>
      <c r="D491" s="9">
        <v>2.0899999999999998E-2</v>
      </c>
      <c r="E491" s="9">
        <v>2.07E-2</v>
      </c>
      <c r="F491" s="9">
        <v>2.06E-2</v>
      </c>
      <c r="G491" s="7">
        <v>-4006095</v>
      </c>
      <c r="H491" s="7">
        <v>17015003</v>
      </c>
      <c r="K491">
        <f t="shared" si="140"/>
        <v>46.645575434280396</v>
      </c>
      <c r="L491">
        <f t="shared" si="141"/>
        <v>24.635176097361303</v>
      </c>
      <c r="M491">
        <f t="shared" si="142"/>
        <v>8.2489100325246216</v>
      </c>
      <c r="N491">
        <f t="shared" si="143"/>
        <v>1.8966773630396228E-2</v>
      </c>
      <c r="O491">
        <f t="shared" si="144"/>
        <v>61.517584873122374</v>
      </c>
      <c r="P491">
        <f t="shared" si="145"/>
        <v>61.393394689077951</v>
      </c>
      <c r="Q491">
        <f t="shared" si="146"/>
        <v>0.2311765303498845</v>
      </c>
      <c r="R491">
        <f t="shared" si="147"/>
        <v>61.286408342772489</v>
      </c>
      <c r="S491">
        <f t="shared" si="148"/>
        <v>8.0947923456246986</v>
      </c>
      <c r="T491">
        <f t="shared" si="149"/>
        <v>1.6378513919412196</v>
      </c>
      <c r="U491">
        <f t="shared" si="136"/>
        <v>0.99656007472368169</v>
      </c>
      <c r="V491" s="6">
        <f t="shared" si="150"/>
        <v>15120.000000251457</v>
      </c>
      <c r="W491">
        <f t="shared" si="151"/>
        <v>1.6392376707334446</v>
      </c>
      <c r="X491">
        <f t="shared" si="152"/>
        <v>8.1266357530412048</v>
      </c>
      <c r="Y491">
        <f t="shared" si="153"/>
        <v>0.2311765303498845</v>
      </c>
      <c r="Z491">
        <f t="shared" si="154"/>
        <v>1.2267422544607173E-6</v>
      </c>
      <c r="AA491">
        <f t="shared" si="155"/>
        <v>1.3243024060035379E-6</v>
      </c>
      <c r="AB491">
        <f t="shared" si="137"/>
        <v>1.5865866577415919</v>
      </c>
      <c r="AC491">
        <f t="shared" si="156"/>
        <v>2.3734786459124582</v>
      </c>
      <c r="AD491">
        <f t="shared" si="157"/>
        <v>2.3900449172220994E-9</v>
      </c>
      <c r="AE491">
        <f t="shared" si="158"/>
        <v>3.1958590000273445E-4</v>
      </c>
      <c r="AF491">
        <f t="shared" si="159"/>
        <v>7.4447392058367577E-7</v>
      </c>
      <c r="AG491">
        <f t="shared" si="138"/>
        <v>2.3900449172220993E-7</v>
      </c>
      <c r="AH491">
        <f t="shared" si="139"/>
        <v>7.4447392058367579E-3</v>
      </c>
    </row>
    <row r="492" spans="1:34" ht="15">
      <c r="A492" s="8">
        <v>43258.603472222225</v>
      </c>
      <c r="B492" s="9">
        <v>-7.27E-4</v>
      </c>
      <c r="C492" s="7">
        <v>2.5697394660000001</v>
      </c>
      <c r="D492" s="9">
        <v>2.0899999999999998E-2</v>
      </c>
      <c r="E492" s="9">
        <v>2.07E-2</v>
      </c>
      <c r="F492" s="9">
        <v>2.06E-2</v>
      </c>
      <c r="G492" s="7">
        <v>-4006576</v>
      </c>
      <c r="H492" s="7">
        <v>17015003</v>
      </c>
      <c r="K492">
        <f t="shared" si="140"/>
        <v>46.772983697573906</v>
      </c>
      <c r="L492">
        <f t="shared" si="141"/>
        <v>24.762584360654813</v>
      </c>
      <c r="M492">
        <f t="shared" si="142"/>
        <v>8.2915717653717813</v>
      </c>
      <c r="N492">
        <f t="shared" si="143"/>
        <v>1.9024443022765049E-2</v>
      </c>
      <c r="O492">
        <f t="shared" si="144"/>
        <v>61.517584873122374</v>
      </c>
      <c r="P492">
        <f t="shared" si="145"/>
        <v>61.393394689077951</v>
      </c>
      <c r="Q492">
        <f t="shared" si="146"/>
        <v>0.2311765303498845</v>
      </c>
      <c r="R492">
        <f t="shared" si="147"/>
        <v>61.286408342772489</v>
      </c>
      <c r="S492">
        <f t="shared" si="148"/>
        <v>8.1374540784718583</v>
      </c>
      <c r="T492">
        <f t="shared" si="149"/>
        <v>1.6439218542958325</v>
      </c>
      <c r="U492">
        <f t="shared" si="136"/>
        <v>0.99643685615898125</v>
      </c>
      <c r="V492" s="6">
        <f t="shared" si="150"/>
        <v>15180.000000447035</v>
      </c>
      <c r="W492">
        <f t="shared" si="151"/>
        <v>1.6463792310550667</v>
      </c>
      <c r="X492">
        <f t="shared" si="152"/>
        <v>8.1492937451546279</v>
      </c>
      <c r="Y492">
        <f t="shared" si="153"/>
        <v>0.2311765303498845</v>
      </c>
      <c r="Z492">
        <f t="shared" si="154"/>
        <v>1.4670297345858785E-6</v>
      </c>
      <c r="AA492">
        <f t="shared" si="155"/>
        <v>1.2439045108912096E-6</v>
      </c>
      <c r="AB492">
        <f t="shared" si="137"/>
        <v>1.5820977739868456</v>
      </c>
      <c r="AC492">
        <f t="shared" si="156"/>
        <v>2.3733321656558415</v>
      </c>
      <c r="AD492">
        <f t="shared" si="157"/>
        <v>2.2448076519949023E-9</v>
      </c>
      <c r="AE492">
        <f t="shared" si="158"/>
        <v>3.4876445600874189E-4</v>
      </c>
      <c r="AF492">
        <f t="shared" si="159"/>
        <v>6.4073426878923181E-7</v>
      </c>
      <c r="AG492">
        <f t="shared" si="138"/>
        <v>2.2448076519949024E-7</v>
      </c>
      <c r="AH492">
        <f t="shared" si="139"/>
        <v>6.4073426878923185E-3</v>
      </c>
    </row>
    <row r="493" spans="1:34" ht="15">
      <c r="A493" s="8">
        <v>43258.604166666664</v>
      </c>
      <c r="B493" s="9">
        <v>-7.2800000000000002E-4</v>
      </c>
      <c r="C493" s="7">
        <v>2.5701009890000002</v>
      </c>
      <c r="D493" s="9">
        <v>2.0899999999999998E-2</v>
      </c>
      <c r="E493" s="9">
        <v>2.07E-2</v>
      </c>
      <c r="F493" s="9">
        <v>2.06E-2</v>
      </c>
      <c r="G493" s="7">
        <v>-4007060</v>
      </c>
      <c r="H493" s="7">
        <v>17015003</v>
      </c>
      <c r="K493">
        <f t="shared" si="140"/>
        <v>46.836687829220658</v>
      </c>
      <c r="L493">
        <f t="shared" si="141"/>
        <v>24.826288492301565</v>
      </c>
      <c r="M493">
        <f t="shared" si="142"/>
        <v>8.3129026317953603</v>
      </c>
      <c r="N493">
        <f t="shared" si="143"/>
        <v>1.9134015019808034E-2</v>
      </c>
      <c r="O493">
        <f t="shared" si="144"/>
        <v>61.517584873122374</v>
      </c>
      <c r="P493">
        <f t="shared" si="145"/>
        <v>61.393394689077951</v>
      </c>
      <c r="Q493">
        <f t="shared" si="146"/>
        <v>0.2311765303498845</v>
      </c>
      <c r="R493">
        <f t="shared" si="147"/>
        <v>61.286408342772489</v>
      </c>
      <c r="S493">
        <f t="shared" si="148"/>
        <v>8.1587849448954373</v>
      </c>
      <c r="T493">
        <f t="shared" si="149"/>
        <v>1.6554557487214101</v>
      </c>
      <c r="U493">
        <f t="shared" si="136"/>
        <v>0.99620274056225966</v>
      </c>
      <c r="V493" s="6">
        <f t="shared" si="150"/>
        <v>15240.00000001397</v>
      </c>
      <c r="W493">
        <f t="shared" si="151"/>
        <v>1.6540023447009844</v>
      </c>
      <c r="X493">
        <f t="shared" si="152"/>
        <v>8.1880363594871586</v>
      </c>
      <c r="Y493">
        <f t="shared" si="153"/>
        <v>0.20862086315741143</v>
      </c>
      <c r="Z493">
        <f t="shared" si="154"/>
        <v>1.7832026404781912E-6</v>
      </c>
      <c r="AA493">
        <f t="shared" si="155"/>
        <v>1.2678432444602141E-6</v>
      </c>
      <c r="AB493">
        <f t="shared" si="137"/>
        <v>1.5839095520333948</v>
      </c>
      <c r="AC493">
        <f t="shared" si="156"/>
        <v>2.373053852783352</v>
      </c>
      <c r="AD493">
        <f t="shared" si="157"/>
        <v>2.5350861600238022E-9</v>
      </c>
      <c r="AE493">
        <f t="shared" si="158"/>
        <v>2.7377721306117613E-4</v>
      </c>
      <c r="AF493">
        <f t="shared" si="159"/>
        <v>9.2177826189974416E-7</v>
      </c>
      <c r="AG493">
        <f t="shared" si="138"/>
        <v>2.5350861600238022E-7</v>
      </c>
      <c r="AH493">
        <f t="shared" si="139"/>
        <v>9.2177826189974426E-3</v>
      </c>
    </row>
    <row r="494" spans="1:34" ht="15">
      <c r="A494" s="8">
        <v>43258.604861111111</v>
      </c>
      <c r="B494" s="9">
        <v>-7.3099999999999999E-4</v>
      </c>
      <c r="C494" s="7">
        <v>2.5704101869999998</v>
      </c>
      <c r="D494" s="7">
        <v>2.0877471000000002E-2</v>
      </c>
      <c r="E494" s="9">
        <v>2.07E-2</v>
      </c>
      <c r="F494" s="9">
        <v>2.06E-2</v>
      </c>
      <c r="G494" s="7">
        <v>-4007543</v>
      </c>
      <c r="H494" s="7">
        <v>17015003</v>
      </c>
      <c r="K494">
        <f t="shared" si="140"/>
        <v>47.027800224160913</v>
      </c>
      <c r="L494">
        <f t="shared" si="141"/>
        <v>25.01740088724182</v>
      </c>
      <c r="M494">
        <f t="shared" si="142"/>
        <v>8.3768952310660971</v>
      </c>
      <c r="N494">
        <f t="shared" si="143"/>
        <v>1.9227728123377249E-2</v>
      </c>
      <c r="O494">
        <f t="shared" si="144"/>
        <v>61.449917871544955</v>
      </c>
      <c r="P494">
        <f t="shared" si="145"/>
        <v>61.393394689077951</v>
      </c>
      <c r="Q494">
        <f t="shared" si="146"/>
        <v>0.16350952877246527</v>
      </c>
      <c r="R494">
        <f t="shared" si="147"/>
        <v>61.286408342772489</v>
      </c>
      <c r="S494">
        <f t="shared" si="148"/>
        <v>8.2678888785511209</v>
      </c>
      <c r="T494">
        <f t="shared" si="149"/>
        <v>1.665320285939222</v>
      </c>
      <c r="U494">
        <f t="shared" si="136"/>
        <v>0.99600250966609272</v>
      </c>
      <c r="V494" s="6">
        <f t="shared" si="150"/>
        <v>15300.000000209548</v>
      </c>
      <c r="W494">
        <f t="shared" si="151"/>
        <v>1.6621653781271102</v>
      </c>
      <c r="X494">
        <f t="shared" si="152"/>
        <v>8.2329233150958867</v>
      </c>
      <c r="Y494">
        <f t="shared" si="153"/>
        <v>0.20862086315741143</v>
      </c>
      <c r="Z494">
        <f t="shared" si="154"/>
        <v>8.5682237586088676E-7</v>
      </c>
      <c r="AA494">
        <f t="shared" si="155"/>
        <v>1.3364975668412641E-6</v>
      </c>
      <c r="AB494">
        <f t="shared" si="137"/>
        <v>1.5773079939368242</v>
      </c>
      <c r="AC494">
        <f t="shared" si="156"/>
        <v>2.3728158215002866</v>
      </c>
      <c r="AD494">
        <f t="shared" si="157"/>
        <v>2.6720942430035204E-9</v>
      </c>
      <c r="AE494">
        <f t="shared" si="158"/>
        <v>2.8820700559978703E-4</v>
      </c>
      <c r="AF494">
        <f t="shared" si="159"/>
        <v>9.2295021242991339E-7</v>
      </c>
      <c r="AG494">
        <f t="shared" si="138"/>
        <v>2.6720942430035206E-7</v>
      </c>
      <c r="AH494">
        <f t="shared" si="139"/>
        <v>9.229502124299134E-3</v>
      </c>
    </row>
    <row r="495" spans="1:34" ht="15">
      <c r="A495" s="8">
        <v>43258.605555555558</v>
      </c>
      <c r="B495" s="9">
        <v>-7.3099999999999999E-4</v>
      </c>
      <c r="C495" s="7">
        <v>2.5704232679999999</v>
      </c>
      <c r="D495" s="9">
        <v>2.0899999999999998E-2</v>
      </c>
      <c r="E495" s="9">
        <v>2.07E-2</v>
      </c>
      <c r="F495" s="9">
        <v>2.06E-2</v>
      </c>
      <c r="G495" s="7">
        <v>-4008026</v>
      </c>
      <c r="H495" s="7">
        <v>17015003</v>
      </c>
      <c r="K495">
        <f t="shared" si="140"/>
        <v>47.027800224160913</v>
      </c>
      <c r="L495">
        <f t="shared" si="141"/>
        <v>25.01740088724182</v>
      </c>
      <c r="M495">
        <f t="shared" si="142"/>
        <v>8.3768952310660971</v>
      </c>
      <c r="N495">
        <f t="shared" si="143"/>
        <v>1.9231692770974574E-2</v>
      </c>
      <c r="O495">
        <f t="shared" si="144"/>
        <v>61.517584873122374</v>
      </c>
      <c r="P495">
        <f t="shared" si="145"/>
        <v>61.393394689077951</v>
      </c>
      <c r="Q495">
        <f t="shared" si="146"/>
        <v>0.2311765303498845</v>
      </c>
      <c r="R495">
        <f t="shared" si="147"/>
        <v>61.286408342772489</v>
      </c>
      <c r="S495">
        <f t="shared" si="148"/>
        <v>8.2227775441661741</v>
      </c>
      <c r="T495">
        <f t="shared" si="149"/>
        <v>1.6657376172652558</v>
      </c>
      <c r="U495">
        <f t="shared" si="136"/>
        <v>0.99599403865284963</v>
      </c>
      <c r="V495" s="6">
        <f t="shared" si="150"/>
        <v>15360.000000405125</v>
      </c>
      <c r="W495">
        <f t="shared" si="151"/>
        <v>1.6711893677010168</v>
      </c>
      <c r="X495">
        <f t="shared" si="152"/>
        <v>8.2745285989471427</v>
      </c>
      <c r="Y495">
        <f t="shared" si="153"/>
        <v>0.20862086315741143</v>
      </c>
      <c r="Z495">
        <f t="shared" si="154"/>
        <v>8.8527509714106158E-7</v>
      </c>
      <c r="AA495">
        <f t="shared" si="155"/>
        <v>1.3888916767540724E-6</v>
      </c>
      <c r="AB495">
        <f t="shared" si="137"/>
        <v>1.5773079939368242</v>
      </c>
      <c r="AC495">
        <f t="shared" si="156"/>
        <v>2.3728057512953891</v>
      </c>
      <c r="AD495">
        <f t="shared" si="157"/>
        <v>2.7768353607096164E-9</v>
      </c>
      <c r="AE495">
        <f t="shared" si="158"/>
        <v>2.9784818616141357E-4</v>
      </c>
      <c r="AF495">
        <f t="shared" si="159"/>
        <v>9.2808169591988397E-7</v>
      </c>
      <c r="AG495">
        <f t="shared" si="138"/>
        <v>2.7768353607096167E-7</v>
      </c>
      <c r="AH495">
        <f t="shared" si="139"/>
        <v>9.2808169591988392E-3</v>
      </c>
    </row>
    <row r="496" spans="1:34" ht="15">
      <c r="A496" s="8">
        <v>43258.606249999997</v>
      </c>
      <c r="B496" s="9">
        <v>-7.3099999999999999E-4</v>
      </c>
      <c r="C496" s="7">
        <v>2.5707431679999999</v>
      </c>
      <c r="D496" s="9">
        <v>2.0899999999999998E-2</v>
      </c>
      <c r="E496" s="9">
        <v>2.07E-2</v>
      </c>
      <c r="F496" s="9">
        <v>2.06E-2</v>
      </c>
      <c r="G496" s="7">
        <v>-4008509</v>
      </c>
      <c r="H496" s="7">
        <v>17015003</v>
      </c>
      <c r="K496">
        <f t="shared" si="140"/>
        <v>47.027800224160913</v>
      </c>
      <c r="L496">
        <f t="shared" si="141"/>
        <v>25.01740088724182</v>
      </c>
      <c r="M496">
        <f t="shared" si="142"/>
        <v>8.3768952310660971</v>
      </c>
      <c r="N496">
        <f t="shared" si="143"/>
        <v>1.9328649484251604E-2</v>
      </c>
      <c r="O496">
        <f t="shared" si="144"/>
        <v>61.517584873122374</v>
      </c>
      <c r="P496">
        <f t="shared" si="145"/>
        <v>61.393394689077951</v>
      </c>
      <c r="Q496">
        <f t="shared" si="146"/>
        <v>0.2311765303498845</v>
      </c>
      <c r="R496">
        <f t="shared" si="147"/>
        <v>61.286408342772489</v>
      </c>
      <c r="S496">
        <f t="shared" si="148"/>
        <v>8.2227775441661741</v>
      </c>
      <c r="T496">
        <f t="shared" si="149"/>
        <v>1.6759435870838906</v>
      </c>
      <c r="U496">
        <f t="shared" ref="U496:U559" si="160">(2.40665404368-T496*2.40665404368/100-$M$7)/$M$7</f>
        <v>0.99578687733976234</v>
      </c>
      <c r="V496" s="6">
        <f t="shared" si="150"/>
        <v>15419.99999997206</v>
      </c>
      <c r="W496">
        <f t="shared" si="151"/>
        <v>1.6799273461799715</v>
      </c>
      <c r="X496">
        <f t="shared" si="152"/>
        <v>8.3194155545558726</v>
      </c>
      <c r="Y496">
        <f t="shared" si="153"/>
        <v>0.13071259596699511</v>
      </c>
      <c r="Z496">
        <f t="shared" si="154"/>
        <v>1.6093066117162286E-6</v>
      </c>
      <c r="AA496">
        <f t="shared" si="155"/>
        <v>1.4146371430267522E-6</v>
      </c>
      <c r="AB496">
        <f t="shared" si="137"/>
        <v>1.5910723108692901</v>
      </c>
      <c r="AC496">
        <f t="shared" si="156"/>
        <v>2.3725594812436657</v>
      </c>
      <c r="AD496">
        <f t="shared" si="157"/>
        <v>4.5135892403767972E-9</v>
      </c>
      <c r="AE496">
        <f t="shared" si="158"/>
        <v>3.1306854919122289E-4</v>
      </c>
      <c r="AF496">
        <f t="shared" si="159"/>
        <v>1.4352039760012632E-6</v>
      </c>
      <c r="AG496">
        <f t="shared" si="138"/>
        <v>4.5135892403767973E-7</v>
      </c>
      <c r="AH496">
        <f t="shared" si="139"/>
        <v>1.4352039760012633E-2</v>
      </c>
    </row>
    <row r="497" spans="1:34" ht="15">
      <c r="A497" s="8">
        <v>43258.606944444444</v>
      </c>
      <c r="B497" s="9">
        <v>-7.3300000000000004E-4</v>
      </c>
      <c r="C497" s="7">
        <v>2.5710285810000002</v>
      </c>
      <c r="D497" s="9">
        <v>2.0899999999999998E-2</v>
      </c>
      <c r="E497" s="9">
        <v>2.07E-2</v>
      </c>
      <c r="F497" s="9">
        <v>2.07E-2</v>
      </c>
      <c r="G497" s="7">
        <v>-4008991</v>
      </c>
      <c r="H497" s="7">
        <v>17015003</v>
      </c>
      <c r="K497">
        <f t="shared" si="140"/>
        <v>47.155208487454416</v>
      </c>
      <c r="L497">
        <f t="shared" si="141"/>
        <v>25.013360060646029</v>
      </c>
      <c r="M497">
        <f t="shared" si="142"/>
        <v>8.3755421895893907</v>
      </c>
      <c r="N497">
        <f t="shared" si="143"/>
        <v>1.9415153724347139E-2</v>
      </c>
      <c r="O497">
        <f t="shared" si="144"/>
        <v>61.517584873122374</v>
      </c>
      <c r="P497">
        <f t="shared" si="145"/>
        <v>61.393394689077951</v>
      </c>
      <c r="Q497">
        <f t="shared" si="146"/>
        <v>-7.0215272798783701E-2</v>
      </c>
      <c r="R497">
        <f t="shared" si="147"/>
        <v>61.587800145921157</v>
      </c>
      <c r="S497">
        <f t="shared" si="148"/>
        <v>8.4223523714552471</v>
      </c>
      <c r="T497">
        <f t="shared" si="149"/>
        <v>1.6850492965676316</v>
      </c>
      <c r="U497">
        <f t="shared" si="160"/>
        <v>0.9956020491689207</v>
      </c>
      <c r="V497" s="6">
        <f t="shared" si="150"/>
        <v>15480.000000167638</v>
      </c>
      <c r="W497">
        <f t="shared" si="151"/>
        <v>1.6898589914471112</v>
      </c>
      <c r="X497">
        <f t="shared" si="152"/>
        <v>8.3610208384071303</v>
      </c>
      <c r="Y497">
        <f t="shared" si="153"/>
        <v>0.13071259596699511</v>
      </c>
      <c r="Z497">
        <f t="shared" si="154"/>
        <v>1.5271042536458859E-6</v>
      </c>
      <c r="AA497">
        <f t="shared" si="155"/>
        <v>1.4579972071361561E-6</v>
      </c>
      <c r="AB497">
        <f t="shared" si="137"/>
        <v>1.5912136383680486</v>
      </c>
      <c r="AC497">
        <f t="shared" si="156"/>
        <v>2.3723397604738232</v>
      </c>
      <c r="AD497">
        <f t="shared" si="157"/>
        <v>4.6515045194289813E-9</v>
      </c>
      <c r="AE497">
        <f t="shared" si="158"/>
        <v>3.5940284087043555E-4</v>
      </c>
      <c r="AF497">
        <f t="shared" si="159"/>
        <v>1.2883770426511307E-6</v>
      </c>
      <c r="AG497">
        <f t="shared" si="138"/>
        <v>4.6515045194289813E-7</v>
      </c>
      <c r="AH497">
        <f t="shared" si="139"/>
        <v>1.2883770426511308E-2</v>
      </c>
    </row>
    <row r="498" spans="1:34" ht="15">
      <c r="A498" s="8">
        <v>43258.607638888891</v>
      </c>
      <c r="B498" s="9">
        <v>-7.3499999999999998E-4</v>
      </c>
      <c r="C498" s="7">
        <v>2.5713175619999999</v>
      </c>
      <c r="D498" s="9">
        <v>2.0899999999999998E-2</v>
      </c>
      <c r="E498" s="9">
        <v>2.07E-2</v>
      </c>
      <c r="F498" s="9">
        <v>2.06E-2</v>
      </c>
      <c r="G498" s="7">
        <v>-4009469</v>
      </c>
      <c r="H498" s="7">
        <v>17015003</v>
      </c>
      <c r="K498">
        <f t="shared" si="140"/>
        <v>47.282616750747913</v>
      </c>
      <c r="L498">
        <f t="shared" si="141"/>
        <v>25.27221741382882</v>
      </c>
      <c r="M498">
        <f t="shared" si="142"/>
        <v>8.4622186967604112</v>
      </c>
      <c r="N498">
        <f t="shared" si="143"/>
        <v>1.9502739369734703E-2</v>
      </c>
      <c r="O498">
        <f t="shared" si="144"/>
        <v>61.517584873122374</v>
      </c>
      <c r="P498">
        <f t="shared" si="145"/>
        <v>61.393394689077951</v>
      </c>
      <c r="Q498">
        <f t="shared" si="146"/>
        <v>0.2311765303498845</v>
      </c>
      <c r="R498">
        <f t="shared" si="147"/>
        <v>61.286408342772489</v>
      </c>
      <c r="S498">
        <f t="shared" si="148"/>
        <v>8.3081010098604882</v>
      </c>
      <c r="T498">
        <f t="shared" si="149"/>
        <v>1.6942688381873747</v>
      </c>
      <c r="U498">
        <f t="shared" si="160"/>
        <v>0.99541491042738517</v>
      </c>
      <c r="V498" s="6">
        <f t="shared" si="150"/>
        <v>15540.000000363216</v>
      </c>
      <c r="W498">
        <f t="shared" si="151"/>
        <v>1.6999774177171907</v>
      </c>
      <c r="X498">
        <f t="shared" si="152"/>
        <v>8.40032802063544</v>
      </c>
      <c r="Y498">
        <f t="shared" si="153"/>
        <v>3.0248661584105701E-2</v>
      </c>
      <c r="Z498">
        <f t="shared" si="154"/>
        <v>1.5935010238503727E-6</v>
      </c>
      <c r="AA498">
        <f t="shared" si="155"/>
        <v>1.6314393679363413E-6</v>
      </c>
      <c r="AB498">
        <f t="shared" si="137"/>
        <v>1.5997802946257471</v>
      </c>
      <c r="AC498">
        <f t="shared" si="156"/>
        <v>2.3721172929345387</v>
      </c>
      <c r="AD498">
        <f t="shared" si="157"/>
        <v>2.2489419306296079E-8</v>
      </c>
      <c r="AE498">
        <f t="shared" si="158"/>
        <v>3.8550101898251788E-4</v>
      </c>
      <c r="AF498">
        <f t="shared" si="159"/>
        <v>5.8074268399188064E-6</v>
      </c>
      <c r="AG498">
        <f t="shared" si="138"/>
        <v>2.2489419306296077E-6</v>
      </c>
      <c r="AH498">
        <f t="shared" si="139"/>
        <v>5.807426839918807E-2</v>
      </c>
    </row>
    <row r="499" spans="1:34" ht="15">
      <c r="A499" s="8">
        <v>43258.60833333333</v>
      </c>
      <c r="B499" s="9">
        <v>-7.3700000000000002E-4</v>
      </c>
      <c r="C499" s="7">
        <v>2.5716279489999998</v>
      </c>
      <c r="D499" s="9">
        <v>2.0899999999999998E-2</v>
      </c>
      <c r="E499" s="9">
        <v>2.07E-2</v>
      </c>
      <c r="F499" s="9">
        <v>2.07E-2</v>
      </c>
      <c r="G499" s="7">
        <v>-4009953</v>
      </c>
      <c r="H499" s="7">
        <v>17015003</v>
      </c>
      <c r="K499">
        <f t="shared" si="140"/>
        <v>47.410025014041423</v>
      </c>
      <c r="L499">
        <f t="shared" si="141"/>
        <v>25.268176587233036</v>
      </c>
      <c r="M499">
        <f t="shared" si="142"/>
        <v>8.4608656552837065</v>
      </c>
      <c r="N499">
        <f t="shared" si="143"/>
        <v>1.9596812840706572E-2</v>
      </c>
      <c r="O499">
        <f t="shared" si="144"/>
        <v>61.517584873122374</v>
      </c>
      <c r="P499">
        <f t="shared" si="145"/>
        <v>61.393394689077951</v>
      </c>
      <c r="Q499">
        <f t="shared" si="146"/>
        <v>-7.0215272798783701E-2</v>
      </c>
      <c r="R499">
        <f t="shared" si="147"/>
        <v>61.587800145921157</v>
      </c>
      <c r="S499">
        <f t="shared" si="148"/>
        <v>8.5076758371495629</v>
      </c>
      <c r="T499">
        <f t="shared" si="149"/>
        <v>1.7041713088159924</v>
      </c>
      <c r="U499">
        <f t="shared" si="160"/>
        <v>0.99521390955684708</v>
      </c>
      <c r="V499" s="6">
        <f t="shared" si="150"/>
        <v>15599.999999930151</v>
      </c>
      <c r="W499">
        <f t="shared" si="151"/>
        <v>1.7104927594470642</v>
      </c>
      <c r="X499">
        <f t="shared" si="152"/>
        <v>8.438651632729222</v>
      </c>
      <c r="Y499">
        <f t="shared" si="153"/>
        <v>3.0248661584105701E-2</v>
      </c>
      <c r="Z499">
        <f t="shared" si="154"/>
        <v>1.6472479984946388E-6</v>
      </c>
      <c r="AA499">
        <f t="shared" si="155"/>
        <v>1.8514042321088273E-6</v>
      </c>
      <c r="AB499">
        <f t="shared" ref="AB499:AB562" si="161">((M499-$M$241)-(Y499-$Y$241))/(M499-$M$241)</f>
        <v>1.5999215740252002</v>
      </c>
      <c r="AC499">
        <f t="shared" si="156"/>
        <v>2.3718783463182698</v>
      </c>
      <c r="AD499">
        <f t="shared" si="157"/>
        <v>2.5519067853249246E-8</v>
      </c>
      <c r="AE499">
        <f t="shared" si="158"/>
        <v>4.1494454514579742E-4</v>
      </c>
      <c r="AF499">
        <f t="shared" si="159"/>
        <v>6.1221756108642826E-6</v>
      </c>
      <c r="AG499">
        <f t="shared" si="138"/>
        <v>2.5519067853249244E-6</v>
      </c>
      <c r="AH499">
        <f t="shared" si="139"/>
        <v>6.1221756108642826E-2</v>
      </c>
    </row>
    <row r="500" spans="1:34" ht="15">
      <c r="A500" s="8">
        <v>43258.609027777777</v>
      </c>
      <c r="B500" s="9">
        <v>-7.3899999999999997E-4</v>
      </c>
      <c r="C500" s="7">
        <v>2.5719371459999998</v>
      </c>
      <c r="D500" s="9">
        <v>2.0899999999999998E-2</v>
      </c>
      <c r="E500" s="9">
        <v>2.07E-2</v>
      </c>
      <c r="F500" s="9">
        <v>2.07E-2</v>
      </c>
      <c r="G500" s="7">
        <v>-4010434</v>
      </c>
      <c r="H500" s="7">
        <v>17015003</v>
      </c>
      <c r="K500">
        <f t="shared" si="140"/>
        <v>47.53743327733492</v>
      </c>
      <c r="L500">
        <f t="shared" si="141"/>
        <v>25.395584850526532</v>
      </c>
      <c r="M500">
        <f t="shared" si="142"/>
        <v>8.5035273881308608</v>
      </c>
      <c r="N500">
        <f t="shared" si="143"/>
        <v>1.9690525641191451E-2</v>
      </c>
      <c r="O500">
        <f t="shared" si="144"/>
        <v>61.517584873122374</v>
      </c>
      <c r="P500">
        <f t="shared" si="145"/>
        <v>61.393394689077951</v>
      </c>
      <c r="Q500">
        <f t="shared" si="146"/>
        <v>-7.0215272798783701E-2</v>
      </c>
      <c r="R500">
        <f t="shared" si="147"/>
        <v>61.587800145921157</v>
      </c>
      <c r="S500">
        <f t="shared" si="148"/>
        <v>8.5503375699967172</v>
      </c>
      <c r="T500">
        <f t="shared" si="149"/>
        <v>1.7140358141301903</v>
      </c>
      <c r="U500">
        <f t="shared" si="160"/>
        <v>0.99501367930826146</v>
      </c>
      <c r="V500" s="6">
        <f t="shared" si="150"/>
        <v>15660.000000125729</v>
      </c>
      <c r="W500">
        <f t="shared" si="151"/>
        <v>1.7208680148112012</v>
      </c>
      <c r="X500">
        <f t="shared" si="152"/>
        <v>8.4733480175914089</v>
      </c>
      <c r="Y500">
        <f t="shared" si="153"/>
        <v>-7.0215272798783701E-2</v>
      </c>
      <c r="Z500">
        <f t="shared" si="154"/>
        <v>2.0867230892440184E-6</v>
      </c>
      <c r="AA500">
        <f t="shared" si="155"/>
        <v>1.9846474457194271E-6</v>
      </c>
      <c r="AB500">
        <f t="shared" si="161"/>
        <v>1.6128596940117124</v>
      </c>
      <c r="AC500">
        <f t="shared" si="156"/>
        <v>2.3716403158050383</v>
      </c>
      <c r="AD500">
        <f t="shared" si="157"/>
        <v>-1.178359788443226E-8</v>
      </c>
      <c r="AE500">
        <f t="shared" si="158"/>
        <v>4.1519816531385904E-4</v>
      </c>
      <c r="AF500">
        <f t="shared" si="159"/>
        <v>-2.8252281445336588E-6</v>
      </c>
      <c r="AG500" t="str">
        <f t="shared" si="138"/>
        <v>NaN</v>
      </c>
      <c r="AH500" t="str">
        <f t="shared" si="139"/>
        <v>NaN</v>
      </c>
    </row>
    <row r="501" spans="1:34" ht="15">
      <c r="A501" s="8">
        <v>43258.609722222223</v>
      </c>
      <c r="B501" s="9">
        <v>-7.3999999999999999E-4</v>
      </c>
      <c r="C501" s="7">
        <v>2.5724128340000001</v>
      </c>
      <c r="D501" s="9">
        <v>2.0899999999999998E-2</v>
      </c>
      <c r="E501" s="9">
        <v>2.07E-2</v>
      </c>
      <c r="F501" s="9">
        <v>2.07E-2</v>
      </c>
      <c r="G501" s="7">
        <v>-4010919</v>
      </c>
      <c r="H501" s="7">
        <v>17015003</v>
      </c>
      <c r="K501">
        <f t="shared" si="140"/>
        <v>47.601137408981671</v>
      </c>
      <c r="L501">
        <f t="shared" si="141"/>
        <v>25.459288982173284</v>
      </c>
      <c r="M501">
        <f t="shared" si="142"/>
        <v>8.5248582545544398</v>
      </c>
      <c r="N501">
        <f t="shared" si="143"/>
        <v>1.9834699273655807E-2</v>
      </c>
      <c r="O501">
        <f t="shared" si="144"/>
        <v>61.517584873122374</v>
      </c>
      <c r="P501">
        <f t="shared" si="145"/>
        <v>61.393394689077951</v>
      </c>
      <c r="Q501">
        <f t="shared" si="146"/>
        <v>-7.0215272798783701E-2</v>
      </c>
      <c r="R501">
        <f t="shared" si="147"/>
        <v>61.587800145921157</v>
      </c>
      <c r="S501">
        <f t="shared" si="148"/>
        <v>8.5716684364202962</v>
      </c>
      <c r="T501">
        <f t="shared" si="149"/>
        <v>1.729211985968544</v>
      </c>
      <c r="U501">
        <f t="shared" si="160"/>
        <v>0.99470563257271938</v>
      </c>
      <c r="V501" s="6">
        <f t="shared" si="150"/>
        <v>15720.000000321306</v>
      </c>
      <c r="W501">
        <f t="shared" si="151"/>
        <v>1.7304027421644217</v>
      </c>
      <c r="X501">
        <f t="shared" si="152"/>
        <v>8.5082015270401961</v>
      </c>
      <c r="Y501">
        <f t="shared" si="153"/>
        <v>-7.0215272798783701E-2</v>
      </c>
      <c r="Z501">
        <f t="shared" si="154"/>
        <v>2.0709175014621842E-6</v>
      </c>
      <c r="AA501">
        <f t="shared" si="155"/>
        <v>2.0320725647740166E-6</v>
      </c>
      <c r="AB501">
        <f t="shared" si="161"/>
        <v>1.610608911248133</v>
      </c>
      <c r="AC501">
        <f t="shared" si="156"/>
        <v>2.3712741147785792</v>
      </c>
      <c r="AD501">
        <f t="shared" si="157"/>
        <v>-1.2063315678534461E-8</v>
      </c>
      <c r="AE501">
        <f t="shared" si="158"/>
        <v>3.7928589438259314E-4</v>
      </c>
      <c r="AF501">
        <f t="shared" si="159"/>
        <v>-3.16614672620448E-6</v>
      </c>
      <c r="AG501" t="str">
        <f t="shared" si="138"/>
        <v>NaN</v>
      </c>
      <c r="AH501" t="str">
        <f t="shared" si="139"/>
        <v>NaN</v>
      </c>
    </row>
    <row r="502" spans="1:34" ht="15">
      <c r="A502" s="8">
        <v>43258.61041666667</v>
      </c>
      <c r="B502" s="9">
        <v>-7.4100000000000001E-4</v>
      </c>
      <c r="C502" s="7">
        <v>2.5727160859999998</v>
      </c>
      <c r="D502" s="9">
        <v>2.0899999999999998E-2</v>
      </c>
      <c r="E502" s="9">
        <v>2.07E-2</v>
      </c>
      <c r="F502" s="9">
        <v>2.07E-2</v>
      </c>
      <c r="G502" s="7">
        <v>-4011401</v>
      </c>
      <c r="H502" s="7">
        <v>17015003</v>
      </c>
      <c r="K502">
        <f t="shared" si="140"/>
        <v>47.664841540628423</v>
      </c>
      <c r="L502">
        <f t="shared" si="141"/>
        <v>25.522993113820036</v>
      </c>
      <c r="M502">
        <f t="shared" si="142"/>
        <v>8.5461891209780187</v>
      </c>
      <c r="N502">
        <f t="shared" si="143"/>
        <v>1.9926610237127686E-2</v>
      </c>
      <c r="O502">
        <f t="shared" si="144"/>
        <v>61.517584873122374</v>
      </c>
      <c r="P502">
        <f t="shared" si="145"/>
        <v>61.393394689077951</v>
      </c>
      <c r="Q502">
        <f t="shared" si="146"/>
        <v>-7.0215272798783701E-2</v>
      </c>
      <c r="R502">
        <f t="shared" si="147"/>
        <v>61.587800145921157</v>
      </c>
      <c r="S502">
        <f t="shared" si="148"/>
        <v>8.5929993028438751</v>
      </c>
      <c r="T502">
        <f t="shared" si="149"/>
        <v>1.7388868242287416</v>
      </c>
      <c r="U502">
        <f t="shared" si="160"/>
        <v>0.9945092521959884</v>
      </c>
      <c r="V502" s="6">
        <f t="shared" si="150"/>
        <v>15780.000000516884</v>
      </c>
      <c r="W502">
        <f t="shared" si="151"/>
        <v>1.7408626329389376</v>
      </c>
      <c r="X502">
        <f t="shared" si="152"/>
        <v>8.5498068108914538</v>
      </c>
      <c r="Y502">
        <f t="shared" si="153"/>
        <v>-7.0215272798783701E-2</v>
      </c>
      <c r="Z502">
        <f t="shared" si="154"/>
        <v>2.4250291463484636E-6</v>
      </c>
      <c r="AA502">
        <f t="shared" si="155"/>
        <v>2.0537525976094716E-6</v>
      </c>
      <c r="AB502">
        <f t="shared" si="161"/>
        <v>1.6083746003972919</v>
      </c>
      <c r="AC502">
        <f t="shared" si="156"/>
        <v>2.3710406609313606</v>
      </c>
      <c r="AD502">
        <f t="shared" si="157"/>
        <v>-1.2190817992824534E-8</v>
      </c>
      <c r="AE502">
        <f t="shared" si="158"/>
        <v>3.5334456530677541E-4</v>
      </c>
      <c r="AF502">
        <f t="shared" si="159"/>
        <v>-3.4345153948918046E-6</v>
      </c>
      <c r="AG502" t="str">
        <f t="shared" si="138"/>
        <v>NaN</v>
      </c>
      <c r="AH502" t="str">
        <f t="shared" si="139"/>
        <v>NaN</v>
      </c>
    </row>
    <row r="503" spans="1:34" ht="15">
      <c r="A503" s="8">
        <v>43258.611111111109</v>
      </c>
      <c r="B503" s="9">
        <v>-7.4299999999999995E-4</v>
      </c>
      <c r="C503" s="7">
        <v>2.573324967</v>
      </c>
      <c r="D503" s="9">
        <v>2.0899999999999998E-2</v>
      </c>
      <c r="E503" s="9">
        <v>2.07E-2</v>
      </c>
      <c r="F503" s="9">
        <v>2.07E-2</v>
      </c>
      <c r="G503" s="7">
        <v>-4011884</v>
      </c>
      <c r="H503" s="7">
        <v>17015003</v>
      </c>
      <c r="K503">
        <f t="shared" si="140"/>
        <v>47.792249803921926</v>
      </c>
      <c r="L503">
        <f t="shared" si="141"/>
        <v>25.650401377113539</v>
      </c>
      <c r="M503">
        <f t="shared" si="142"/>
        <v>8.5888508538251767</v>
      </c>
      <c r="N503">
        <f t="shared" si="143"/>
        <v>2.0111152595792416E-2</v>
      </c>
      <c r="O503">
        <f t="shared" si="144"/>
        <v>61.517584873122374</v>
      </c>
      <c r="P503">
        <f t="shared" si="145"/>
        <v>61.393394689077951</v>
      </c>
      <c r="Q503">
        <f t="shared" si="146"/>
        <v>-7.0215272798783701E-2</v>
      </c>
      <c r="R503">
        <f t="shared" si="147"/>
        <v>61.587800145921157</v>
      </c>
      <c r="S503">
        <f t="shared" si="148"/>
        <v>8.635661035691033</v>
      </c>
      <c r="T503">
        <f t="shared" si="149"/>
        <v>1.7583123356671342</v>
      </c>
      <c r="U503">
        <f t="shared" si="160"/>
        <v>0.99411495214136558</v>
      </c>
      <c r="V503" s="6">
        <f t="shared" si="150"/>
        <v>15840.000000083819</v>
      </c>
      <c r="W503">
        <f t="shared" si="151"/>
        <v>1.7510744533916751</v>
      </c>
      <c r="X503">
        <f t="shared" si="152"/>
        <v>8.5930529306214467</v>
      </c>
      <c r="Y503">
        <f t="shared" si="153"/>
        <v>-5.5277612249634935E-2</v>
      </c>
      <c r="Z503">
        <f t="shared" si="154"/>
        <v>2.5420091069904273E-6</v>
      </c>
      <c r="AA503">
        <f t="shared" si="155"/>
        <v>1.9214129402533351E-6</v>
      </c>
      <c r="AB503">
        <f t="shared" si="161"/>
        <v>1.6014108479553784</v>
      </c>
      <c r="AC503">
        <f t="shared" si="156"/>
        <v>2.3705719233403517</v>
      </c>
      <c r="AD503">
        <f t="shared" si="157"/>
        <v>-1.4484445694626313E-8</v>
      </c>
      <c r="AE503">
        <f t="shared" si="158"/>
        <v>4.2845307487175655E-4</v>
      </c>
      <c r="AF503">
        <f t="shared" si="159"/>
        <v>-3.3653454579055013E-6</v>
      </c>
      <c r="AG503" t="str">
        <f t="shared" si="138"/>
        <v>NaN</v>
      </c>
      <c r="AH503" t="str">
        <f t="shared" si="139"/>
        <v>NaN</v>
      </c>
    </row>
    <row r="504" spans="1:34" ht="15">
      <c r="A504" s="8">
        <v>43258.611805555556</v>
      </c>
      <c r="B504" s="9">
        <v>-7.4299999999999995E-4</v>
      </c>
      <c r="C504" s="7">
        <v>2.5736722190000001</v>
      </c>
      <c r="D504" s="7">
        <v>2.091492E-2</v>
      </c>
      <c r="E504" s="9">
        <v>2.07E-2</v>
      </c>
      <c r="F504" s="9">
        <v>2.07E-2</v>
      </c>
      <c r="G504" s="7">
        <v>-4012364</v>
      </c>
      <c r="H504" s="7">
        <v>17015003</v>
      </c>
      <c r="K504">
        <f t="shared" si="140"/>
        <v>47.792249803921926</v>
      </c>
      <c r="L504">
        <f t="shared" si="141"/>
        <v>25.650401377113539</v>
      </c>
      <c r="M504">
        <f t="shared" si="142"/>
        <v>8.5888508538251767</v>
      </c>
      <c r="N504">
        <f t="shared" si="143"/>
        <v>2.0216399274751086E-2</v>
      </c>
      <c r="O504">
        <f t="shared" si="144"/>
        <v>61.56239785476982</v>
      </c>
      <c r="P504">
        <f t="shared" si="145"/>
        <v>61.393394689077951</v>
      </c>
      <c r="Q504">
        <f t="shared" si="146"/>
        <v>-2.5402291151337408E-2</v>
      </c>
      <c r="R504">
        <f t="shared" si="147"/>
        <v>61.587800145921157</v>
      </c>
      <c r="S504">
        <f t="shared" si="148"/>
        <v>8.6057857145927343</v>
      </c>
      <c r="T504">
        <f t="shared" si="149"/>
        <v>1.7693909334522573</v>
      </c>
      <c r="U504">
        <f t="shared" si="160"/>
        <v>0.99389007817983965</v>
      </c>
      <c r="V504" s="6">
        <f t="shared" si="150"/>
        <v>15900.000000279397</v>
      </c>
      <c r="W504">
        <f t="shared" si="151"/>
        <v>1.7612424947077601</v>
      </c>
      <c r="X504">
        <f t="shared" si="152"/>
        <v>8.6187956738395108</v>
      </c>
      <c r="Y504">
        <f t="shared" si="153"/>
        <v>-5.5277612249634935E-2</v>
      </c>
      <c r="Z504">
        <f t="shared" si="154"/>
        <v>1.8590800870280095E-6</v>
      </c>
      <c r="AA504">
        <f t="shared" si="155"/>
        <v>1.7588111756192812E-6</v>
      </c>
      <c r="AB504">
        <f t="shared" si="161"/>
        <v>1.6014108479553784</v>
      </c>
      <c r="AC504">
        <f t="shared" si="156"/>
        <v>2.3703045967757972</v>
      </c>
      <c r="AD504">
        <f t="shared" si="157"/>
        <v>-1.3257187768293806E-8</v>
      </c>
      <c r="AE504">
        <f t="shared" si="158"/>
        <v>4.3945731639632871E-4</v>
      </c>
      <c r="AF504">
        <f t="shared" si="159"/>
        <v>-3.0030719958518952E-6</v>
      </c>
      <c r="AG504" t="str">
        <f t="shared" ref="AG504:AG567" si="162">IF(AD504&gt;0,AD504*100,"NaN")</f>
        <v>NaN</v>
      </c>
      <c r="AH504" t="str">
        <f t="shared" ref="AH504:AH567" si="163">IF(AF504&gt;0,AF504*100*100,"NaN")</f>
        <v>NaN</v>
      </c>
    </row>
    <row r="505" spans="1:34" ht="15">
      <c r="A505" s="8">
        <v>43258.612500000003</v>
      </c>
      <c r="B505" s="9">
        <v>-7.4299999999999995E-4</v>
      </c>
      <c r="C505" s="7">
        <v>2.5740242279999999</v>
      </c>
      <c r="D505" s="9">
        <v>2.0899999999999998E-2</v>
      </c>
      <c r="E505" s="9">
        <v>2.07E-2</v>
      </c>
      <c r="F505" s="9">
        <v>2.07E-2</v>
      </c>
      <c r="G505" s="7">
        <v>-4012847</v>
      </c>
      <c r="H505" s="7">
        <v>17015003</v>
      </c>
      <c r="K505">
        <f t="shared" si="140"/>
        <v>47.792249803921926</v>
      </c>
      <c r="L505">
        <f t="shared" si="141"/>
        <v>25.650401377113539</v>
      </c>
      <c r="M505">
        <f t="shared" si="142"/>
        <v>8.5888508538251767</v>
      </c>
      <c r="N505">
        <f t="shared" si="143"/>
        <v>2.0323087726404437E-2</v>
      </c>
      <c r="O505">
        <f t="shared" si="144"/>
        <v>61.517584873122374</v>
      </c>
      <c r="P505">
        <f t="shared" si="145"/>
        <v>61.393394689077951</v>
      </c>
      <c r="Q505">
        <f t="shared" si="146"/>
        <v>-7.0215272798783701E-2</v>
      </c>
      <c r="R505">
        <f t="shared" si="147"/>
        <v>61.587800145921157</v>
      </c>
      <c r="S505">
        <f t="shared" si="148"/>
        <v>8.635661035691033</v>
      </c>
      <c r="T505">
        <f t="shared" si="149"/>
        <v>1.7806212967841892</v>
      </c>
      <c r="U505">
        <f t="shared" si="160"/>
        <v>0.9936621236732488</v>
      </c>
      <c r="V505" s="6">
        <f t="shared" si="150"/>
        <v>15960.000000474975</v>
      </c>
      <c r="W505">
        <f t="shared" si="151"/>
        <v>1.7714805792067145</v>
      </c>
      <c r="X505">
        <f t="shared" si="152"/>
        <v>8.6604009576907668</v>
      </c>
      <c r="Y505">
        <f t="shared" si="153"/>
        <v>-2.5087195328232781E-2</v>
      </c>
      <c r="Z505">
        <f t="shared" si="154"/>
        <v>1.7452612536985599E-6</v>
      </c>
      <c r="AA505">
        <f t="shared" si="155"/>
        <v>1.6942219072775028E-6</v>
      </c>
      <c r="AB505">
        <f t="shared" si="161"/>
        <v>1.5962695313910424</v>
      </c>
      <c r="AC505">
        <f t="shared" si="156"/>
        <v>2.3700336081085975</v>
      </c>
      <c r="AD505">
        <f t="shared" si="157"/>
        <v>-2.8135199164033036E-8</v>
      </c>
      <c r="AE505">
        <f t="shared" si="158"/>
        <v>4.1311545204839533E-4</v>
      </c>
      <c r="AF505">
        <f t="shared" si="159"/>
        <v>-6.7796861594322502E-6</v>
      </c>
      <c r="AG505" t="str">
        <f t="shared" si="162"/>
        <v>NaN</v>
      </c>
      <c r="AH505" t="str">
        <f t="shared" si="163"/>
        <v>NaN</v>
      </c>
    </row>
    <row r="506" spans="1:34" ht="15">
      <c r="A506" s="8">
        <v>43258.613194444442</v>
      </c>
      <c r="B506" s="9">
        <v>-7.4399999999999998E-4</v>
      </c>
      <c r="C506" s="7">
        <v>2.5743286689999998</v>
      </c>
      <c r="D506" s="9">
        <v>2.0899999999999998E-2</v>
      </c>
      <c r="E506" s="9">
        <v>2.07E-2</v>
      </c>
      <c r="F506" s="7">
        <v>2.0669949E-2</v>
      </c>
      <c r="G506" s="7">
        <v>-4013331</v>
      </c>
      <c r="H506" s="7">
        <v>17015003</v>
      </c>
      <c r="K506">
        <f t="shared" si="140"/>
        <v>47.855953935568678</v>
      </c>
      <c r="L506">
        <f t="shared" si="141"/>
        <v>25.753607274762921</v>
      </c>
      <c r="M506">
        <f t="shared" si="142"/>
        <v>8.6234086000808201</v>
      </c>
      <c r="N506">
        <f t="shared" si="143"/>
        <v>2.0415359057278967E-2</v>
      </c>
      <c r="O506">
        <f t="shared" si="144"/>
        <v>61.517584873122374</v>
      </c>
      <c r="P506">
        <f t="shared" si="145"/>
        <v>61.393394689077951</v>
      </c>
      <c r="Q506">
        <f t="shared" si="146"/>
        <v>2.0355977965422767E-2</v>
      </c>
      <c r="R506">
        <f t="shared" si="147"/>
        <v>61.497228895156951</v>
      </c>
      <c r="S506">
        <f t="shared" si="148"/>
        <v>8.6098379481038716</v>
      </c>
      <c r="T506">
        <f t="shared" si="149"/>
        <v>1.7903340684551923</v>
      </c>
      <c r="U506">
        <f t="shared" si="160"/>
        <v>0.99346497332214667</v>
      </c>
      <c r="V506" s="6">
        <f t="shared" si="150"/>
        <v>16020.00000004191</v>
      </c>
      <c r="W506">
        <f t="shared" si="151"/>
        <v>1.7815056137482626</v>
      </c>
      <c r="X506">
        <f t="shared" si="152"/>
        <v>8.6899360035080289</v>
      </c>
      <c r="Y506">
        <f t="shared" si="153"/>
        <v>-4.0024855877381547E-2</v>
      </c>
      <c r="Z506">
        <f t="shared" si="154"/>
        <v>7.2087039700168489E-7</v>
      </c>
      <c r="AA506">
        <f t="shared" si="155"/>
        <v>1.5325229384358964E-6</v>
      </c>
      <c r="AB506">
        <f t="shared" si="161"/>
        <v>1.5953099272116702</v>
      </c>
      <c r="AC506">
        <f t="shared" si="156"/>
        <v>2.3697992389281759</v>
      </c>
      <c r="AD506">
        <f t="shared" si="157"/>
        <v>-1.5950197680794738E-8</v>
      </c>
      <c r="AE506">
        <f t="shared" si="158"/>
        <v>5.0083705810806368E-4</v>
      </c>
      <c r="AF506">
        <f t="shared" si="159"/>
        <v>-3.1703021121138141E-6</v>
      </c>
      <c r="AG506" t="str">
        <f t="shared" si="162"/>
        <v>NaN</v>
      </c>
      <c r="AH506" t="str">
        <f t="shared" si="163"/>
        <v>NaN</v>
      </c>
    </row>
    <row r="507" spans="1:34" ht="15">
      <c r="A507" s="8">
        <v>43258.613888888889</v>
      </c>
      <c r="B507" s="9">
        <v>-7.4700000000000005E-4</v>
      </c>
      <c r="C507" s="7">
        <v>2.5742953709999998</v>
      </c>
      <c r="D507" s="9">
        <v>2.0899999999999998E-2</v>
      </c>
      <c r="E507" s="9">
        <v>2.07E-2</v>
      </c>
      <c r="F507" s="9">
        <v>2.07E-2</v>
      </c>
      <c r="G507" s="7">
        <v>-4013811</v>
      </c>
      <c r="H507" s="7">
        <v>17015003</v>
      </c>
      <c r="K507">
        <f t="shared" si="140"/>
        <v>48.04706633050894</v>
      </c>
      <c r="L507">
        <f t="shared" si="141"/>
        <v>25.905217903700553</v>
      </c>
      <c r="M507">
        <f t="shared" si="142"/>
        <v>8.674174319519496</v>
      </c>
      <c r="N507">
        <f t="shared" si="143"/>
        <v>2.0405266951499992E-2</v>
      </c>
      <c r="O507">
        <f t="shared" si="144"/>
        <v>61.517584873122374</v>
      </c>
      <c r="P507">
        <f t="shared" si="145"/>
        <v>61.393394689077951</v>
      </c>
      <c r="Q507">
        <f t="shared" si="146"/>
        <v>-7.0215272798783701E-2</v>
      </c>
      <c r="R507">
        <f t="shared" si="147"/>
        <v>61.587800145921157</v>
      </c>
      <c r="S507">
        <f t="shared" si="148"/>
        <v>8.7209845013853524</v>
      </c>
      <c r="T507">
        <f t="shared" si="149"/>
        <v>1.7892717415310897</v>
      </c>
      <c r="U507">
        <f t="shared" si="160"/>
        <v>0.99348653649002139</v>
      </c>
      <c r="V507" s="6">
        <f t="shared" si="150"/>
        <v>16080.000000237487</v>
      </c>
      <c r="W507">
        <f t="shared" si="151"/>
        <v>1.7913117624230503</v>
      </c>
      <c r="X507">
        <f t="shared" si="152"/>
        <v>8.7178302134465557</v>
      </c>
      <c r="Y507">
        <f t="shared" si="153"/>
        <v>-4.0024855877381547E-2</v>
      </c>
      <c r="Z507">
        <f t="shared" si="154"/>
        <v>9.485107368056415E-7</v>
      </c>
      <c r="AA507">
        <f t="shared" si="155"/>
        <v>1.3916012046211488E-6</v>
      </c>
      <c r="AB507">
        <f t="shared" si="161"/>
        <v>1.5902370553203728</v>
      </c>
      <c r="AC507">
        <f t="shared" si="156"/>
        <v>2.3698248728768547</v>
      </c>
      <c r="AD507">
        <f t="shared" si="157"/>
        <v>-1.448366862628227E-8</v>
      </c>
      <c r="AE507">
        <f t="shared" si="158"/>
        <v>5.1430532807005555E-4</v>
      </c>
      <c r="AF507">
        <f t="shared" si="159"/>
        <v>-2.8034227440808074E-6</v>
      </c>
      <c r="AG507" t="str">
        <f t="shared" si="162"/>
        <v>NaN</v>
      </c>
      <c r="AH507" t="str">
        <f t="shared" si="163"/>
        <v>NaN</v>
      </c>
    </row>
    <row r="508" spans="1:34" ht="15">
      <c r="A508" s="8">
        <v>43258.614583333336</v>
      </c>
      <c r="B508" s="9">
        <v>-7.4899999999999999E-4</v>
      </c>
      <c r="C508" s="7">
        <v>2.5746854350000001</v>
      </c>
      <c r="D508" s="9">
        <v>2.0899999999999998E-2</v>
      </c>
      <c r="E508" s="9">
        <v>2.07E-2</v>
      </c>
      <c r="F508" s="9">
        <v>2.07E-2</v>
      </c>
      <c r="G508" s="7">
        <v>-4014294</v>
      </c>
      <c r="H508" s="7">
        <v>17015003</v>
      </c>
      <c r="K508">
        <f t="shared" si="140"/>
        <v>48.174474593802437</v>
      </c>
      <c r="L508">
        <f t="shared" si="141"/>
        <v>26.032626166994049</v>
      </c>
      <c r="M508">
        <f t="shared" si="142"/>
        <v>8.7168360523666522</v>
      </c>
      <c r="N508">
        <f t="shared" si="143"/>
        <v>2.0523489281627273E-2</v>
      </c>
      <c r="O508">
        <f t="shared" si="144"/>
        <v>61.517584873122374</v>
      </c>
      <c r="P508">
        <f t="shared" si="145"/>
        <v>61.393394689077951</v>
      </c>
      <c r="Q508">
        <f t="shared" si="146"/>
        <v>-7.0215272798783701E-2</v>
      </c>
      <c r="R508">
        <f t="shared" si="147"/>
        <v>61.587800145921157</v>
      </c>
      <c r="S508">
        <f t="shared" si="148"/>
        <v>8.7636462342325085</v>
      </c>
      <c r="T508">
        <f t="shared" si="149"/>
        <v>1.8017161973339615</v>
      </c>
      <c r="U508">
        <f t="shared" si="160"/>
        <v>0.99323393827049011</v>
      </c>
      <c r="V508" s="6">
        <f t="shared" si="150"/>
        <v>16140.000000433065</v>
      </c>
      <c r="W508">
        <f t="shared" si="151"/>
        <v>1.8007064034105347</v>
      </c>
      <c r="X508">
        <f t="shared" si="152"/>
        <v>8.7440835875063456</v>
      </c>
      <c r="Y508">
        <f t="shared" si="153"/>
        <v>-7.0215272798783701E-2</v>
      </c>
      <c r="Z508">
        <f t="shared" si="154"/>
        <v>1.6187926230697344E-6</v>
      </c>
      <c r="AA508">
        <f t="shared" si="155"/>
        <v>1.3315293375879271E-6</v>
      </c>
      <c r="AB508">
        <f t="shared" si="161"/>
        <v>1.5910720212010758</v>
      </c>
      <c r="AC508">
        <f t="shared" si="156"/>
        <v>2.3695245881583316</v>
      </c>
      <c r="AD508">
        <f t="shared" si="157"/>
        <v>-7.8987374660047735E-9</v>
      </c>
      <c r="AE508">
        <f t="shared" si="158"/>
        <v>5.0498307505965183E-4</v>
      </c>
      <c r="AF508">
        <f t="shared" si="159"/>
        <v>-1.5570834640181752E-6</v>
      </c>
      <c r="AG508" t="str">
        <f t="shared" si="162"/>
        <v>NaN</v>
      </c>
      <c r="AH508" t="str">
        <f t="shared" si="163"/>
        <v>NaN</v>
      </c>
    </row>
    <row r="509" spans="1:34" ht="15">
      <c r="A509" s="8">
        <v>43258.615277777775</v>
      </c>
      <c r="B509" s="9">
        <v>-7.5000000000000002E-4</v>
      </c>
      <c r="C509" s="7">
        <v>2.5749042520000001</v>
      </c>
      <c r="D509" s="9">
        <v>2.0899999999999998E-2</v>
      </c>
      <c r="E509" s="7">
        <v>2.0739914000000002E-2</v>
      </c>
      <c r="F509" s="9">
        <v>2.07E-2</v>
      </c>
      <c r="G509" s="7">
        <v>-4014776</v>
      </c>
      <c r="H509" s="7">
        <v>17015003</v>
      </c>
      <c r="K509">
        <f t="shared" si="140"/>
        <v>48.238178725449188</v>
      </c>
      <c r="L509">
        <f t="shared" si="141"/>
        <v>26.096330298640801</v>
      </c>
      <c r="M509">
        <f t="shared" si="142"/>
        <v>8.7381669187902311</v>
      </c>
      <c r="N509">
        <f t="shared" si="143"/>
        <v>2.0589809310164721E-2</v>
      </c>
      <c r="O509">
        <f t="shared" si="144"/>
        <v>61.517584873122374</v>
      </c>
      <c r="P509">
        <f t="shared" si="145"/>
        <v>61.512854924147142</v>
      </c>
      <c r="Q509">
        <f t="shared" si="146"/>
        <v>-7.0215272798783701E-2</v>
      </c>
      <c r="R509">
        <f t="shared" si="147"/>
        <v>61.587800145921157</v>
      </c>
      <c r="S509">
        <f t="shared" si="148"/>
        <v>8.7849771006560875</v>
      </c>
      <c r="T509">
        <f t="shared" si="149"/>
        <v>1.8086972529694822</v>
      </c>
      <c r="U509">
        <f t="shared" si="160"/>
        <v>0.99309223643539857</v>
      </c>
      <c r="V509" s="6">
        <f t="shared" si="150"/>
        <v>16200</v>
      </c>
      <c r="W509">
        <f t="shared" si="151"/>
        <v>1.8095932245733819</v>
      </c>
      <c r="X509">
        <f t="shared" si="152"/>
        <v>8.7703369615661337</v>
      </c>
      <c r="Y509">
        <f t="shared" si="153"/>
        <v>-5.6230739115771179E-2</v>
      </c>
      <c r="Z509">
        <f t="shared" si="154"/>
        <v>1.293136364457216E-6</v>
      </c>
      <c r="AA509">
        <f t="shared" si="155"/>
        <v>1.2506802329722274E-6</v>
      </c>
      <c r="AB509">
        <f t="shared" si="161"/>
        <v>1.5866556957444813</v>
      </c>
      <c r="AC509">
        <f t="shared" si="156"/>
        <v>2.3693561352858463</v>
      </c>
      <c r="AD509">
        <f t="shared" si="157"/>
        <v>-9.2636074882781262E-9</v>
      </c>
      <c r="AE509">
        <f t="shared" si="158"/>
        <v>4.6396129452411727E-4</v>
      </c>
      <c r="AF509">
        <f t="shared" si="159"/>
        <v>-1.9876020206524745E-6</v>
      </c>
      <c r="AG509" t="str">
        <f t="shared" si="162"/>
        <v>NaN</v>
      </c>
      <c r="AH509" t="str">
        <f t="shared" si="163"/>
        <v>NaN</v>
      </c>
    </row>
    <row r="510" spans="1:34" ht="15">
      <c r="A510" s="8">
        <v>43258.615972222222</v>
      </c>
      <c r="B510" s="9">
        <v>-7.5000000000000002E-4</v>
      </c>
      <c r="C510" s="7">
        <v>2.5751718260000001</v>
      </c>
      <c r="D510" s="7">
        <v>2.0913968000000002E-2</v>
      </c>
      <c r="E510" s="7">
        <v>2.0734729E-2</v>
      </c>
      <c r="F510" s="9">
        <v>2.07E-2</v>
      </c>
      <c r="G510" s="7">
        <v>-4015254</v>
      </c>
      <c r="H510" s="7">
        <v>17015003</v>
      </c>
      <c r="K510">
        <f t="shared" ref="K510:K573" si="164">(B510-$B$19)*($B$17/$B$18)</f>
        <v>48.238178725449188</v>
      </c>
      <c r="L510">
        <f t="shared" ref="L510:L573" si="165">K510-R510*$B$8+$D$8</f>
        <v>26.096330298640801</v>
      </c>
      <c r="M510">
        <f t="shared" ref="M510:M573" si="166">L510/((($B$7/2))^2*PI())</f>
        <v>8.7381669187902311</v>
      </c>
      <c r="N510">
        <f t="shared" ref="N510:N573" si="167">(C510-$C$19)*($C$17/$C$18)</f>
        <v>2.0670906826883648E-2</v>
      </c>
      <c r="O510">
        <f t="shared" ref="O510:O573" si="168">(D510-$D$19)*($D$17/$D$18)</f>
        <v>61.559538474171411</v>
      </c>
      <c r="P510">
        <f t="shared" ref="P510:P573" si="169">(E510-$E$19)*($E$17/$E$18)</f>
        <v>61.497336526621616</v>
      </c>
      <c r="Q510">
        <f t="shared" ref="Q510:Q573" si="170">O510-R510</f>
        <v>-2.8261671749746142E-2</v>
      </c>
      <c r="R510">
        <f t="shared" ref="R510:R573" si="171">(F510-$F$19)*($F$17/$F$18)</f>
        <v>61.587800145921157</v>
      </c>
      <c r="S510">
        <f t="shared" ref="S510:S573" si="172">M510-(2/3)*Q510</f>
        <v>8.7570080332900613</v>
      </c>
      <c r="T510">
        <f t="shared" ref="T510:T573" si="173">N510/$D$7*100-$N$30/$D$7*100</f>
        <v>1.8172338336767377</v>
      </c>
      <c r="U510">
        <f t="shared" si="160"/>
        <v>0.99291896047044714</v>
      </c>
      <c r="V510" s="6">
        <f t="shared" ref="V510:V573" si="174">(A510-$A$240)*86400</f>
        <v>16260.000000195578</v>
      </c>
      <c r="W510">
        <f t="shared" ref="W510:W573" si="175">AVERAGE(T504:T516)</f>
        <v>1.8180276768669499</v>
      </c>
      <c r="X510">
        <f t="shared" ref="X510:X573" si="176">AVERAGE(S504:S516)</f>
        <v>8.7982311715046606</v>
      </c>
      <c r="Y510">
        <f t="shared" ref="Y510:Y573" si="177">AVERAGE(Q509:Q511)</f>
        <v>-5.6230739115771179E-2</v>
      </c>
      <c r="Z510">
        <f t="shared" ref="Z510:Z573" si="178">(T511-T509)/100/(V511-V509)</f>
        <v>1.5555569702871954E-6</v>
      </c>
      <c r="AA510">
        <f t="shared" ref="AA510:AA573" si="179">AVERAGE(Z507:Z513)</f>
        <v>1.3482411392911395E-6</v>
      </c>
      <c r="AB510">
        <f t="shared" si="161"/>
        <v>1.5866556957444813</v>
      </c>
      <c r="AC510">
        <f t="shared" ref="AC510:AC573" si="180">($D$7-$D$7*(T510/100))*2.54</f>
        <v>2.3691501475933801</v>
      </c>
      <c r="AD510">
        <f t="shared" ref="AD510:AD573" si="181">AA510*AC510*$D$7*2.54*1.024*9.81/2/Y510/10000*0.14503773773</f>
        <v>-9.9853588172844732E-9</v>
      </c>
      <c r="AE510">
        <f t="shared" ref="AE510:AE573" si="182">(W511-W509)/(X511-X509)*0.14503773773/100</f>
        <v>3.8305802213085881E-4</v>
      </c>
      <c r="AF510">
        <f t="shared" ref="AF510:AF573" si="183">AD510/AE510/(1.024*9.81)</f>
        <v>-2.594956903902709E-6</v>
      </c>
      <c r="AG510" t="str">
        <f t="shared" si="162"/>
        <v>NaN</v>
      </c>
      <c r="AH510" t="str">
        <f t="shared" si="163"/>
        <v>NaN</v>
      </c>
    </row>
    <row r="511" spans="1:34" ht="15">
      <c r="A511" s="8">
        <v>43258.616666666669</v>
      </c>
      <c r="B511" s="9">
        <v>-7.5299999999999998E-4</v>
      </c>
      <c r="C511" s="7">
        <v>2.5754893480000001</v>
      </c>
      <c r="D511" s="9">
        <v>2.0899999999999998E-2</v>
      </c>
      <c r="E511" s="9">
        <v>2.07E-2</v>
      </c>
      <c r="F511" s="9">
        <v>2.07E-2</v>
      </c>
      <c r="G511" s="7">
        <v>-4015740</v>
      </c>
      <c r="H511" s="7">
        <v>17015003</v>
      </c>
      <c r="K511">
        <f t="shared" si="164"/>
        <v>48.429291120389443</v>
      </c>
      <c r="L511">
        <f t="shared" si="165"/>
        <v>26.287442693581056</v>
      </c>
      <c r="M511">
        <f t="shared" si="166"/>
        <v>8.802159518060968</v>
      </c>
      <c r="N511">
        <f t="shared" si="167"/>
        <v>2.0767142805355507E-2</v>
      </c>
      <c r="O511">
        <f t="shared" si="168"/>
        <v>61.517584873122374</v>
      </c>
      <c r="P511">
        <f t="shared" si="169"/>
        <v>61.393394689077951</v>
      </c>
      <c r="Q511">
        <f t="shared" si="170"/>
        <v>-7.0215272798783701E-2</v>
      </c>
      <c r="R511">
        <f t="shared" si="171"/>
        <v>61.587800145921157</v>
      </c>
      <c r="S511">
        <f t="shared" si="172"/>
        <v>8.8489696999268244</v>
      </c>
      <c r="T511">
        <f t="shared" si="173"/>
        <v>1.8273639366737751</v>
      </c>
      <c r="U511">
        <f t="shared" si="160"/>
        <v>0.99271333910610193</v>
      </c>
      <c r="V511" s="6">
        <f t="shared" si="174"/>
        <v>16320.000000391155</v>
      </c>
      <c r="W511">
        <f t="shared" si="175"/>
        <v>1.826234489429728</v>
      </c>
      <c r="X511">
        <f t="shared" si="176"/>
        <v>8.8333459907023428</v>
      </c>
      <c r="Y511">
        <f t="shared" si="177"/>
        <v>-5.6230739115771179E-2</v>
      </c>
      <c r="Z511">
        <f t="shared" si="178"/>
        <v>1.4385770177954586E-6</v>
      </c>
      <c r="AA511">
        <f t="shared" si="179"/>
        <v>1.3663080872338433E-6</v>
      </c>
      <c r="AB511">
        <f t="shared" si="161"/>
        <v>1.580486592793668</v>
      </c>
      <c r="AC511">
        <f t="shared" si="180"/>
        <v>2.3689057082080618</v>
      </c>
      <c r="AD511">
        <f t="shared" si="181"/>
        <v>-1.0118122397146266E-8</v>
      </c>
      <c r="AE511">
        <f t="shared" si="182"/>
        <v>3.5579404784186121E-4</v>
      </c>
      <c r="AF511">
        <f t="shared" si="183"/>
        <v>-2.8309505691234684E-6</v>
      </c>
      <c r="AG511" t="str">
        <f t="shared" si="162"/>
        <v>NaN</v>
      </c>
      <c r="AH511" t="str">
        <f t="shared" si="163"/>
        <v>NaN</v>
      </c>
    </row>
    <row r="512" spans="1:34" ht="15">
      <c r="A512" s="8">
        <v>43258.617361111108</v>
      </c>
      <c r="B512" s="9">
        <v>-7.5500000000000003E-4</v>
      </c>
      <c r="C512" s="7">
        <v>2.5757129220000001</v>
      </c>
      <c r="D512" s="9">
        <v>2.0899999999999998E-2</v>
      </c>
      <c r="E512" s="9">
        <v>2.07E-2</v>
      </c>
      <c r="F512" s="9">
        <v>2.07E-2</v>
      </c>
      <c r="G512" s="7">
        <v>-4016223</v>
      </c>
      <c r="H512" s="7">
        <v>17015003</v>
      </c>
      <c r="K512">
        <f t="shared" si="164"/>
        <v>48.556699383682947</v>
      </c>
      <c r="L512">
        <f t="shared" si="165"/>
        <v>26.41485095687456</v>
      </c>
      <c r="M512">
        <f t="shared" si="166"/>
        <v>8.8448212509081259</v>
      </c>
      <c r="N512">
        <f t="shared" si="167"/>
        <v>2.0834904606587771E-2</v>
      </c>
      <c r="O512">
        <f t="shared" si="168"/>
        <v>61.517584873122374</v>
      </c>
      <c r="P512">
        <f t="shared" si="169"/>
        <v>61.393394689077951</v>
      </c>
      <c r="Q512">
        <f t="shared" si="170"/>
        <v>-7.0215272798783701E-2</v>
      </c>
      <c r="R512">
        <f t="shared" si="171"/>
        <v>61.587800145921157</v>
      </c>
      <c r="S512">
        <f t="shared" si="172"/>
        <v>8.8916314327739823</v>
      </c>
      <c r="T512">
        <f t="shared" si="173"/>
        <v>1.8344967578561189</v>
      </c>
      <c r="U512">
        <f t="shared" si="160"/>
        <v>0.99256855672594502</v>
      </c>
      <c r="V512" s="6">
        <f t="shared" si="174"/>
        <v>16379.99999995809</v>
      </c>
      <c r="W512">
        <f t="shared" si="175"/>
        <v>1.8342895388998128</v>
      </c>
      <c r="X512">
        <f t="shared" si="176"/>
        <v>8.8645218723983454</v>
      </c>
      <c r="Y512">
        <f t="shared" si="177"/>
        <v>-7.0215272798783701E-2</v>
      </c>
      <c r="Z512">
        <f t="shared" si="178"/>
        <v>1.1793175213886602E-6</v>
      </c>
      <c r="AA512">
        <f t="shared" si="179"/>
        <v>1.3328841019211725E-6</v>
      </c>
      <c r="AB512">
        <f t="shared" si="161"/>
        <v>1.5787274748153304</v>
      </c>
      <c r="AC512">
        <f t="shared" si="180"/>
        <v>2.3687335932329319</v>
      </c>
      <c r="AD512">
        <f t="shared" si="181"/>
        <v>-7.904134595237649E-9</v>
      </c>
      <c r="AE512">
        <f t="shared" si="182"/>
        <v>3.2788628138076992E-4</v>
      </c>
      <c r="AF512">
        <f t="shared" si="183"/>
        <v>-2.39972854012761E-6</v>
      </c>
      <c r="AG512" t="str">
        <f t="shared" si="162"/>
        <v>NaN</v>
      </c>
      <c r="AH512" t="str">
        <f t="shared" si="163"/>
        <v>NaN</v>
      </c>
    </row>
    <row r="513" spans="1:34" ht="15">
      <c r="A513" s="8">
        <v>43258.618055555555</v>
      </c>
      <c r="B513" s="9">
        <v>-7.5600000000000005E-4</v>
      </c>
      <c r="C513" s="7">
        <v>2.5759329279999998</v>
      </c>
      <c r="D513" s="9">
        <v>2.0899999999999998E-2</v>
      </c>
      <c r="E513" s="7">
        <v>2.0747750999999998E-2</v>
      </c>
      <c r="F513" s="9">
        <v>2.07E-2</v>
      </c>
      <c r="G513" s="7">
        <v>-4016710</v>
      </c>
      <c r="H513" s="7">
        <v>17015003</v>
      </c>
      <c r="K513">
        <f t="shared" si="164"/>
        <v>48.620403515329699</v>
      </c>
      <c r="L513">
        <f t="shared" si="165"/>
        <v>26.478555088521311</v>
      </c>
      <c r="M513">
        <f t="shared" si="166"/>
        <v>8.8661521173317048</v>
      </c>
      <c r="N513">
        <f t="shared" si="167"/>
        <v>2.0901585002527742E-2</v>
      </c>
      <c r="O513">
        <f t="shared" si="168"/>
        <v>61.517584873122374</v>
      </c>
      <c r="P513">
        <f t="shared" si="169"/>
        <v>61.53631060040702</v>
      </c>
      <c r="Q513">
        <f t="shared" si="170"/>
        <v>-7.0215272798783701E-2</v>
      </c>
      <c r="R513">
        <f t="shared" si="171"/>
        <v>61.587800145921157</v>
      </c>
      <c r="S513">
        <f t="shared" si="172"/>
        <v>8.9129622991975612</v>
      </c>
      <c r="T513">
        <f t="shared" si="173"/>
        <v>1.8415157469024317</v>
      </c>
      <c r="U513">
        <f t="shared" si="160"/>
        <v>0.99242608491648276</v>
      </c>
      <c r="V513" s="6">
        <f t="shared" si="174"/>
        <v>16440.000000153668</v>
      </c>
      <c r="W513">
        <f t="shared" si="175"/>
        <v>1.8418922219547444</v>
      </c>
      <c r="X513">
        <f t="shared" si="176"/>
        <v>8.9026066530834136</v>
      </c>
      <c r="Y513">
        <f t="shared" si="177"/>
        <v>-7.0215272798783701E-2</v>
      </c>
      <c r="Z513">
        <f t="shared" si="178"/>
        <v>1.4037967412340701E-6</v>
      </c>
      <c r="AA513">
        <f t="shared" si="179"/>
        <v>1.4060550659510743E-6</v>
      </c>
      <c r="AB513">
        <f t="shared" si="161"/>
        <v>1.5767200074149239</v>
      </c>
      <c r="AC513">
        <f t="shared" si="180"/>
        <v>2.3685642250272441</v>
      </c>
      <c r="AD513">
        <f t="shared" si="181"/>
        <v>-8.3374494677341971E-9</v>
      </c>
      <c r="AE513">
        <f t="shared" si="182"/>
        <v>3.4970463392487619E-4</v>
      </c>
      <c r="AF513">
        <f t="shared" si="183"/>
        <v>-2.3733558736721129E-6</v>
      </c>
      <c r="AG513" t="str">
        <f t="shared" si="162"/>
        <v>NaN</v>
      </c>
      <c r="AH513" t="str">
        <f t="shared" si="163"/>
        <v>NaN</v>
      </c>
    </row>
    <row r="514" spans="1:34" ht="15">
      <c r="A514" s="8">
        <v>43258.618750000001</v>
      </c>
      <c r="B514" s="9">
        <v>-7.5600000000000005E-4</v>
      </c>
      <c r="C514" s="7">
        <v>2.576240936</v>
      </c>
      <c r="D514" s="9">
        <v>2.0899999999999998E-2</v>
      </c>
      <c r="E514" s="9">
        <v>2.0799999999999999E-2</v>
      </c>
      <c r="F514" s="9">
        <v>2.07E-2</v>
      </c>
      <c r="G514" s="7">
        <v>-4017192</v>
      </c>
      <c r="H514" s="7">
        <v>17015003</v>
      </c>
      <c r="K514">
        <f t="shared" si="164"/>
        <v>48.620403515329699</v>
      </c>
      <c r="L514">
        <f t="shared" si="165"/>
        <v>26.478555088521311</v>
      </c>
      <c r="M514">
        <f t="shared" si="166"/>
        <v>8.8661521173317048</v>
      </c>
      <c r="N514">
        <f t="shared" si="167"/>
        <v>2.0994937435610102E-2</v>
      </c>
      <c r="O514">
        <f t="shared" si="168"/>
        <v>61.517584873122374</v>
      </c>
      <c r="P514">
        <f t="shared" si="169"/>
        <v>61.692688759001257</v>
      </c>
      <c r="Q514">
        <f t="shared" si="170"/>
        <v>-7.0215272798783701E-2</v>
      </c>
      <c r="R514">
        <f t="shared" si="171"/>
        <v>61.587800145921157</v>
      </c>
      <c r="S514">
        <f t="shared" si="172"/>
        <v>8.9129622991975612</v>
      </c>
      <c r="T514">
        <f t="shared" si="173"/>
        <v>1.851342318805838</v>
      </c>
      <c r="U514">
        <f t="shared" si="160"/>
        <v>0.99222662464226752</v>
      </c>
      <c r="V514" s="6">
        <f t="shared" si="174"/>
        <v>16500.000000349246</v>
      </c>
      <c r="W514">
        <f t="shared" si="175"/>
        <v>1.8509891751203216</v>
      </c>
      <c r="X514">
        <f t="shared" si="176"/>
        <v>8.9337825347794126</v>
      </c>
      <c r="Y514">
        <f t="shared" si="177"/>
        <v>-7.0215272798783701E-2</v>
      </c>
      <c r="Z514">
        <f t="shared" si="178"/>
        <v>1.0749793724045673E-6</v>
      </c>
      <c r="AA514">
        <f t="shared" si="179"/>
        <v>1.3906984077568194E-6</v>
      </c>
      <c r="AB514">
        <f t="shared" si="161"/>
        <v>1.5767200074149239</v>
      </c>
      <c r="AC514">
        <f t="shared" si="180"/>
        <v>2.3683271098472152</v>
      </c>
      <c r="AD514">
        <f t="shared" si="181"/>
        <v>-8.2455639368705168E-9</v>
      </c>
      <c r="AE514">
        <f t="shared" si="182"/>
        <v>5.4203582406910122E-4</v>
      </c>
      <c r="AF514">
        <f t="shared" si="183"/>
        <v>-1.5143400516341659E-6</v>
      </c>
      <c r="AG514" t="str">
        <f t="shared" si="162"/>
        <v>NaN</v>
      </c>
      <c r="AH514" t="str">
        <f t="shared" si="163"/>
        <v>NaN</v>
      </c>
    </row>
    <row r="515" spans="1:34" ht="15">
      <c r="A515" s="8">
        <v>43258.619444444441</v>
      </c>
      <c r="B515" s="9">
        <v>-7.5699999999999997E-4</v>
      </c>
      <c r="C515" s="7">
        <v>2.5763372630000001</v>
      </c>
      <c r="D515" s="9">
        <v>2.0899999999999998E-2</v>
      </c>
      <c r="E515" s="9">
        <v>2.0799999999999999E-2</v>
      </c>
      <c r="F515" s="9">
        <v>2.07E-2</v>
      </c>
      <c r="G515" s="7">
        <v>-4017674</v>
      </c>
      <c r="H515" s="7">
        <v>17015003</v>
      </c>
      <c r="K515">
        <f t="shared" si="164"/>
        <v>48.68410764697645</v>
      </c>
      <c r="L515">
        <f t="shared" si="165"/>
        <v>26.542259220168063</v>
      </c>
      <c r="M515">
        <f t="shared" si="166"/>
        <v>8.8874829837552838</v>
      </c>
      <c r="N515">
        <f t="shared" si="167"/>
        <v>2.1024132650739335E-2</v>
      </c>
      <c r="O515">
        <f t="shared" si="168"/>
        <v>61.517584873122374</v>
      </c>
      <c r="P515">
        <f t="shared" si="169"/>
        <v>61.692688759001257</v>
      </c>
      <c r="Q515">
        <f t="shared" si="170"/>
        <v>-7.0215272798783701E-2</v>
      </c>
      <c r="R515">
        <f t="shared" si="171"/>
        <v>61.587800145921157</v>
      </c>
      <c r="S515">
        <f t="shared" si="172"/>
        <v>8.9342931656211402</v>
      </c>
      <c r="T515">
        <f t="shared" si="173"/>
        <v>1.8544154993457571</v>
      </c>
      <c r="U515">
        <f t="shared" si="160"/>
        <v>0.99216424506175571</v>
      </c>
      <c r="V515" s="6">
        <f t="shared" si="174"/>
        <v>16559.999999916181</v>
      </c>
      <c r="W515">
        <f t="shared" si="175"/>
        <v>1.8599693880117001</v>
      </c>
      <c r="X515">
        <f t="shared" si="176"/>
        <v>8.9509774646247582</v>
      </c>
      <c r="Y515">
        <f t="shared" si="177"/>
        <v>-7.0215272798783701E-2</v>
      </c>
      <c r="Z515">
        <f t="shared" si="178"/>
        <v>1.3848247258810395E-6</v>
      </c>
      <c r="AA515">
        <f t="shared" si="179"/>
        <v>1.3410142079149713E-6</v>
      </c>
      <c r="AB515">
        <f t="shared" si="161"/>
        <v>1.5747264187225847</v>
      </c>
      <c r="AC515">
        <f t="shared" si="180"/>
        <v>2.3682529540007868</v>
      </c>
      <c r="AD515">
        <f t="shared" si="181"/>
        <v>-7.9507333191124867E-9</v>
      </c>
      <c r="AE515">
        <f t="shared" si="182"/>
        <v>8.1119889696443085E-4</v>
      </c>
      <c r="AF515">
        <f t="shared" si="183"/>
        <v>-9.756877924962476E-7</v>
      </c>
      <c r="AG515" t="str">
        <f t="shared" si="162"/>
        <v>NaN</v>
      </c>
      <c r="AH515" t="str">
        <f t="shared" si="163"/>
        <v>NaN</v>
      </c>
    </row>
    <row r="516" spans="1:34" ht="15">
      <c r="A516" s="8">
        <v>43258.620138888888</v>
      </c>
      <c r="B516" s="9">
        <v>-7.6000000000000004E-4</v>
      </c>
      <c r="C516" s="7">
        <v>2.5767618140000002</v>
      </c>
      <c r="D516" s="9">
        <v>2.0899999999999998E-2</v>
      </c>
      <c r="E516" s="9">
        <v>2.0799999999999999E-2</v>
      </c>
      <c r="F516" s="9">
        <v>2.07E-2</v>
      </c>
      <c r="G516" s="7">
        <v>-4018151</v>
      </c>
      <c r="H516" s="7">
        <v>17015003</v>
      </c>
      <c r="K516">
        <f t="shared" si="164"/>
        <v>48.875220041916705</v>
      </c>
      <c r="L516">
        <f t="shared" si="165"/>
        <v>26.733371615108318</v>
      </c>
      <c r="M516">
        <f t="shared" si="166"/>
        <v>8.9514755830260206</v>
      </c>
      <c r="N516">
        <f t="shared" si="167"/>
        <v>2.1152807454048107E-2</v>
      </c>
      <c r="O516">
        <f t="shared" si="168"/>
        <v>61.517584873122374</v>
      </c>
      <c r="P516">
        <f t="shared" si="169"/>
        <v>61.692688759001257</v>
      </c>
      <c r="Q516">
        <f t="shared" si="170"/>
        <v>-7.0215272798783701E-2</v>
      </c>
      <c r="R516">
        <f t="shared" si="171"/>
        <v>61.587800145921157</v>
      </c>
      <c r="S516">
        <f t="shared" si="172"/>
        <v>8.998285764891877</v>
      </c>
      <c r="T516">
        <f t="shared" si="173"/>
        <v>1.8679602154835226</v>
      </c>
      <c r="U516">
        <f t="shared" si="160"/>
        <v>0.99188931369997879</v>
      </c>
      <c r="V516" s="6">
        <f t="shared" si="174"/>
        <v>16620.000000111759</v>
      </c>
      <c r="W516">
        <f t="shared" si="175"/>
        <v>1.8694282338185744</v>
      </c>
      <c r="X516">
        <f t="shared" si="176"/>
        <v>8.9667505204297004</v>
      </c>
      <c r="Y516">
        <f t="shared" si="177"/>
        <v>-7.0215272798783701E-2</v>
      </c>
      <c r="Z516">
        <f t="shared" si="178"/>
        <v>1.8053331126665283E-6</v>
      </c>
      <c r="AA516">
        <f t="shared" si="179"/>
        <v>1.4367687623858749E-6</v>
      </c>
      <c r="AB516">
        <f t="shared" si="161"/>
        <v>1.5688275004011565</v>
      </c>
      <c r="AC516">
        <f t="shared" si="180"/>
        <v>2.3679261200003823</v>
      </c>
      <c r="AD516">
        <f t="shared" si="181"/>
        <v>-8.5172764809943739E-9</v>
      </c>
      <c r="AE516">
        <f t="shared" si="182"/>
        <v>6.3293758460752263E-4</v>
      </c>
      <c r="AF516">
        <f t="shared" si="183"/>
        <v>-1.3395869121265658E-6</v>
      </c>
      <c r="AG516" t="str">
        <f t="shared" si="162"/>
        <v>NaN</v>
      </c>
      <c r="AH516" t="str">
        <f t="shared" si="163"/>
        <v>NaN</v>
      </c>
    </row>
    <row r="517" spans="1:34" ht="15">
      <c r="A517" s="8">
        <v>43258.620833333334</v>
      </c>
      <c r="B517" s="9">
        <v>-7.6300000000000001E-4</v>
      </c>
      <c r="C517" s="7">
        <v>2.5770163080000001</v>
      </c>
      <c r="D517" s="9">
        <v>2.0899999999999998E-2</v>
      </c>
      <c r="E517" s="9">
        <v>2.0799999999999999E-2</v>
      </c>
      <c r="F517" s="9">
        <v>2.07E-2</v>
      </c>
      <c r="G517" s="7">
        <v>-4018637</v>
      </c>
      <c r="H517" s="7">
        <v>17015003</v>
      </c>
      <c r="K517">
        <f t="shared" si="164"/>
        <v>49.06633243685696</v>
      </c>
      <c r="L517">
        <f t="shared" si="165"/>
        <v>26.924484010048573</v>
      </c>
      <c r="M517">
        <f t="shared" si="166"/>
        <v>9.0154681822967575</v>
      </c>
      <c r="N517">
        <f t="shared" si="167"/>
        <v>2.1229940626254176E-2</v>
      </c>
      <c r="O517">
        <f t="shared" si="168"/>
        <v>61.517584873122374</v>
      </c>
      <c r="P517">
        <f t="shared" si="169"/>
        <v>61.692688759001257</v>
      </c>
      <c r="Q517">
        <f t="shared" si="170"/>
        <v>-7.0215272798783701E-2</v>
      </c>
      <c r="R517">
        <f t="shared" si="171"/>
        <v>61.587800145921157</v>
      </c>
      <c r="S517">
        <f t="shared" si="172"/>
        <v>9.0622783641626139</v>
      </c>
      <c r="T517">
        <f t="shared" si="173"/>
        <v>1.876079496768372</v>
      </c>
      <c r="U517">
        <f t="shared" si="160"/>
        <v>0.99172450810068902</v>
      </c>
      <c r="V517" s="6">
        <f t="shared" si="174"/>
        <v>16680.000000307336</v>
      </c>
      <c r="W517">
        <f t="shared" si="175"/>
        <v>1.8790096582631237</v>
      </c>
      <c r="X517">
        <f t="shared" si="176"/>
        <v>8.9946082710453741</v>
      </c>
      <c r="Y517">
        <f t="shared" si="177"/>
        <v>-7.0215272798783701E-2</v>
      </c>
      <c r="Z517">
        <f t="shared" si="178"/>
        <v>1.4480603629274127E-6</v>
      </c>
      <c r="AA517">
        <f t="shared" si="179"/>
        <v>1.5849170452704824E-6</v>
      </c>
      <c r="AB517">
        <f t="shared" si="161"/>
        <v>1.5630484433229184</v>
      </c>
      <c r="AC517">
        <f t="shared" si="180"/>
        <v>2.3677302017429791</v>
      </c>
      <c r="AD517">
        <f t="shared" si="181"/>
        <v>-9.3947336050330766E-9</v>
      </c>
      <c r="AE517">
        <f t="shared" si="182"/>
        <v>6.3555712301194235E-4</v>
      </c>
      <c r="AF517">
        <f t="shared" si="183"/>
        <v>-1.471502198827206E-6</v>
      </c>
      <c r="AG517" t="str">
        <f t="shared" si="162"/>
        <v>NaN</v>
      </c>
      <c r="AH517" t="str">
        <f t="shared" si="163"/>
        <v>NaN</v>
      </c>
    </row>
    <row r="518" spans="1:34" ht="15">
      <c r="A518" s="8">
        <v>43258.621527777781</v>
      </c>
      <c r="B518" s="9">
        <v>-7.6199999999999998E-4</v>
      </c>
      <c r="C518" s="7">
        <v>2.577306477</v>
      </c>
      <c r="D518" s="9">
        <v>2.0899999999999998E-2</v>
      </c>
      <c r="E518" s="9">
        <v>2.0799999999999999E-2</v>
      </c>
      <c r="F518" s="9">
        <v>2.07E-2</v>
      </c>
      <c r="G518" s="7">
        <v>-4019115</v>
      </c>
      <c r="H518" s="7">
        <v>17015003</v>
      </c>
      <c r="K518">
        <f t="shared" si="164"/>
        <v>49.002628305210209</v>
      </c>
      <c r="L518">
        <f t="shared" si="165"/>
        <v>26.860779878401821</v>
      </c>
      <c r="M518">
        <f t="shared" si="166"/>
        <v>8.9941373158731786</v>
      </c>
      <c r="N518">
        <f t="shared" si="167"/>
        <v>2.1317886335959924E-2</v>
      </c>
      <c r="O518">
        <f t="shared" si="168"/>
        <v>61.517584873122374</v>
      </c>
      <c r="P518">
        <f t="shared" si="169"/>
        <v>61.692688759001257</v>
      </c>
      <c r="Q518">
        <f t="shared" si="170"/>
        <v>-7.0215272798783701E-2</v>
      </c>
      <c r="R518">
        <f t="shared" si="171"/>
        <v>61.587800145921157</v>
      </c>
      <c r="S518">
        <f t="shared" si="172"/>
        <v>9.0409474977390349</v>
      </c>
      <c r="T518">
        <f t="shared" si="173"/>
        <v>1.8853369398952933</v>
      </c>
      <c r="U518">
        <f t="shared" si="160"/>
        <v>0.99153660003236388</v>
      </c>
      <c r="V518" s="6">
        <f t="shared" si="174"/>
        <v>16740.000000502914</v>
      </c>
      <c r="W518">
        <f t="shared" si="175"/>
        <v>1.8885473060251459</v>
      </c>
      <c r="X518">
        <f t="shared" si="176"/>
        <v>9.0103813268503146</v>
      </c>
      <c r="Y518">
        <f t="shared" si="177"/>
        <v>-7.0215272798783701E-2</v>
      </c>
      <c r="Z518">
        <f t="shared" si="178"/>
        <v>1.0907876189025208E-6</v>
      </c>
      <c r="AA518">
        <f t="shared" si="179"/>
        <v>1.7186118471056909E-6</v>
      </c>
      <c r="AB518">
        <f t="shared" si="161"/>
        <v>1.5649617040404269</v>
      </c>
      <c r="AC518">
        <f t="shared" si="180"/>
        <v>2.3675068196403264</v>
      </c>
      <c r="AD518">
        <f t="shared" si="181"/>
        <v>-1.0186260061229401E-8</v>
      </c>
      <c r="AE518">
        <f t="shared" si="182"/>
        <v>8.625220697864698E-4</v>
      </c>
      <c r="AF518">
        <f t="shared" si="183"/>
        <v>-1.1756433167991366E-6</v>
      </c>
      <c r="AG518" t="str">
        <f t="shared" si="162"/>
        <v>NaN</v>
      </c>
      <c r="AH518" t="str">
        <f t="shared" si="163"/>
        <v>NaN</v>
      </c>
    </row>
    <row r="519" spans="1:34" ht="15">
      <c r="A519" s="8">
        <v>43258.62222222222</v>
      </c>
      <c r="B519" s="9">
        <v>-7.6499999999999995E-4</v>
      </c>
      <c r="C519" s="7">
        <v>2.5774265889999999</v>
      </c>
      <c r="D519" s="9">
        <v>2.0899999999999998E-2</v>
      </c>
      <c r="E519" s="9">
        <v>2.0799999999999999E-2</v>
      </c>
      <c r="F519" s="9">
        <v>2.07E-2</v>
      </c>
      <c r="G519" s="7">
        <v>-4019600</v>
      </c>
      <c r="H519" s="7">
        <v>17015003</v>
      </c>
      <c r="K519">
        <f t="shared" si="164"/>
        <v>49.193740700150457</v>
      </c>
      <c r="L519">
        <f t="shared" si="165"/>
        <v>27.051892273342069</v>
      </c>
      <c r="M519">
        <f t="shared" si="166"/>
        <v>9.0581299151439119</v>
      </c>
      <c r="N519">
        <f t="shared" si="167"/>
        <v>2.1354290414562969E-2</v>
      </c>
      <c r="O519">
        <f t="shared" si="168"/>
        <v>61.517584873122374</v>
      </c>
      <c r="P519">
        <f t="shared" si="169"/>
        <v>61.692688759001257</v>
      </c>
      <c r="Q519">
        <f t="shared" si="170"/>
        <v>-7.0215272798783701E-2</v>
      </c>
      <c r="R519">
        <f t="shared" si="171"/>
        <v>61.587800145921157</v>
      </c>
      <c r="S519">
        <f t="shared" si="172"/>
        <v>9.1049400970097683</v>
      </c>
      <c r="T519">
        <f t="shared" si="173"/>
        <v>1.8891689481692975</v>
      </c>
      <c r="U519">
        <f t="shared" si="160"/>
        <v>0.99145881772652622</v>
      </c>
      <c r="V519" s="6">
        <f t="shared" si="174"/>
        <v>16800.000000069849</v>
      </c>
      <c r="W519">
        <f t="shared" si="175"/>
        <v>1.8977697533289495</v>
      </c>
      <c r="X519">
        <f t="shared" si="176"/>
        <v>9.0261543826552568</v>
      </c>
      <c r="Y519">
        <f t="shared" si="177"/>
        <v>-7.0215272798783701E-2</v>
      </c>
      <c r="Z519">
        <f t="shared" si="178"/>
        <v>1.8495994026849843E-6</v>
      </c>
      <c r="AA519">
        <f t="shared" si="179"/>
        <v>1.7985581550771236E-6</v>
      </c>
      <c r="AB519">
        <f t="shared" si="161"/>
        <v>1.5592605362586907</v>
      </c>
      <c r="AC519">
        <f t="shared" si="180"/>
        <v>2.3674143532806746</v>
      </c>
      <c r="AD519">
        <f t="shared" si="181"/>
        <v>-1.0659687699265031E-8</v>
      </c>
      <c r="AE519">
        <f t="shared" si="182"/>
        <v>8.2964736986217787E-4</v>
      </c>
      <c r="AF519">
        <f t="shared" si="183"/>
        <v>-1.2790336676483315E-6</v>
      </c>
      <c r="AG519" t="str">
        <f t="shared" si="162"/>
        <v>NaN</v>
      </c>
      <c r="AH519" t="str">
        <f t="shared" si="163"/>
        <v>NaN</v>
      </c>
    </row>
    <row r="520" spans="1:34" ht="15">
      <c r="A520" s="8">
        <v>43258.622916666667</v>
      </c>
      <c r="B520" s="9">
        <v>-7.6599999999999997E-4</v>
      </c>
      <c r="C520" s="7">
        <v>2.5780021720000001</v>
      </c>
      <c r="D520" s="9">
        <v>2.0899999999999998E-2</v>
      </c>
      <c r="E520" s="9">
        <v>2.0799999999999999E-2</v>
      </c>
      <c r="F520" s="9">
        <v>2.07E-2</v>
      </c>
      <c r="G520" s="7">
        <v>-4020084</v>
      </c>
      <c r="H520" s="7">
        <v>17015003</v>
      </c>
      <c r="K520">
        <f t="shared" si="164"/>
        <v>49.257444831797208</v>
      </c>
      <c r="L520">
        <f t="shared" si="165"/>
        <v>27.115596404988821</v>
      </c>
      <c r="M520">
        <f t="shared" si="166"/>
        <v>9.0794607815674908</v>
      </c>
      <c r="N520">
        <f t="shared" si="167"/>
        <v>2.1528740667448722E-2</v>
      </c>
      <c r="O520">
        <f t="shared" si="168"/>
        <v>61.517584873122374</v>
      </c>
      <c r="P520">
        <f t="shared" si="169"/>
        <v>61.692688759001257</v>
      </c>
      <c r="Q520">
        <f t="shared" si="170"/>
        <v>-7.0215272798783701E-2</v>
      </c>
      <c r="R520">
        <f t="shared" si="171"/>
        <v>61.587800145921157</v>
      </c>
      <c r="S520">
        <f t="shared" si="172"/>
        <v>9.1262709634333472</v>
      </c>
      <c r="T520">
        <f t="shared" si="173"/>
        <v>1.9075321326835875</v>
      </c>
      <c r="U520">
        <f t="shared" si="160"/>
        <v>0.99108608083977812</v>
      </c>
      <c r="V520" s="6">
        <f t="shared" si="174"/>
        <v>16860.000000265427</v>
      </c>
      <c r="W520">
        <f t="shared" si="175"/>
        <v>1.9065923672182814</v>
      </c>
      <c r="X520">
        <f t="shared" si="176"/>
        <v>9.0419274384601973</v>
      </c>
      <c r="Y520">
        <f t="shared" si="177"/>
        <v>1.8068444022790214E-2</v>
      </c>
      <c r="Z520">
        <f t="shared" si="178"/>
        <v>2.4408347214263227E-6</v>
      </c>
      <c r="AA520">
        <f t="shared" si="179"/>
        <v>1.7750713896608634E-6</v>
      </c>
      <c r="AB520">
        <f t="shared" si="161"/>
        <v>1.5435104945072509</v>
      </c>
      <c r="AC520">
        <f t="shared" si="180"/>
        <v>2.366971249638345</v>
      </c>
      <c r="AD520">
        <f t="shared" si="181"/>
        <v>4.0875714747411645E-8</v>
      </c>
      <c r="AE520">
        <f t="shared" si="182"/>
        <v>8.5017724536302821E-4</v>
      </c>
      <c r="AF520">
        <f t="shared" si="183"/>
        <v>4.7861567576514316E-6</v>
      </c>
      <c r="AG520">
        <f t="shared" si="162"/>
        <v>4.0875714747411641E-6</v>
      </c>
      <c r="AH520">
        <f t="shared" si="163"/>
        <v>4.7861567576514316E-2</v>
      </c>
    </row>
    <row r="521" spans="1:34" ht="15">
      <c r="A521" s="8">
        <v>43258.623611111114</v>
      </c>
      <c r="B521" s="9">
        <v>-7.6800000000000002E-4</v>
      </c>
      <c r="C521" s="7">
        <v>2.5783446670000001</v>
      </c>
      <c r="D521" s="9">
        <v>2.1000000000000001E-2</v>
      </c>
      <c r="E521" s="9">
        <v>2.0799999999999999E-2</v>
      </c>
      <c r="F521" s="7">
        <v>2.0711779999999999E-2</v>
      </c>
      <c r="G521" s="7">
        <v>-4020569</v>
      </c>
      <c r="H521" s="7">
        <v>17015003</v>
      </c>
      <c r="K521">
        <f t="shared" si="164"/>
        <v>49.384853095090719</v>
      </c>
      <c r="L521">
        <f t="shared" si="165"/>
        <v>27.227519965493372</v>
      </c>
      <c r="M521">
        <f t="shared" si="166"/>
        <v>9.1169375739992997</v>
      </c>
      <c r="N521">
        <f t="shared" si="167"/>
        <v>2.1632545573712577E-2</v>
      </c>
      <c r="O521">
        <f t="shared" si="168"/>
        <v>61.817939977998009</v>
      </c>
      <c r="P521">
        <f t="shared" si="169"/>
        <v>61.692688759001257</v>
      </c>
      <c r="Q521">
        <f t="shared" si="170"/>
        <v>0.19463587766593804</v>
      </c>
      <c r="R521">
        <f t="shared" si="171"/>
        <v>61.623304100332071</v>
      </c>
      <c r="S521">
        <f t="shared" si="172"/>
        <v>8.9871803222220077</v>
      </c>
      <c r="T521">
        <f t="shared" si="173"/>
        <v>1.9184589649218879</v>
      </c>
      <c r="U521">
        <f t="shared" si="160"/>
        <v>0.99086428742331745</v>
      </c>
      <c r="V521" s="6">
        <f t="shared" si="174"/>
        <v>16920.000000461005</v>
      </c>
      <c r="W521">
        <f t="shared" si="175"/>
        <v>1.9162613450278851</v>
      </c>
      <c r="X521">
        <f t="shared" si="176"/>
        <v>9.0577004942651396</v>
      </c>
      <c r="Y521">
        <f t="shared" si="177"/>
        <v>0.11818681231466854</v>
      </c>
      <c r="Z521">
        <f t="shared" si="178"/>
        <v>2.0108429852510269E-6</v>
      </c>
      <c r="AA521">
        <f t="shared" si="179"/>
        <v>1.7181606398927617E-6</v>
      </c>
      <c r="AB521">
        <f t="shared" si="161"/>
        <v>1.5246849403545102</v>
      </c>
      <c r="AC521">
        <f t="shared" si="180"/>
        <v>2.3667075851764348</v>
      </c>
      <c r="AD521">
        <f t="shared" si="181"/>
        <v>6.0480678789603964E-9</v>
      </c>
      <c r="AE521">
        <f t="shared" si="182"/>
        <v>9.1418203850433431E-4</v>
      </c>
      <c r="AF521">
        <f t="shared" si="183"/>
        <v>6.585898125496738E-7</v>
      </c>
      <c r="AG521">
        <f t="shared" si="162"/>
        <v>6.0480678789603959E-7</v>
      </c>
      <c r="AH521">
        <f t="shared" si="163"/>
        <v>6.5858981254967378E-3</v>
      </c>
    </row>
    <row r="522" spans="1:34" ht="15">
      <c r="A522" s="8">
        <v>43258.624305555553</v>
      </c>
      <c r="B522" s="9">
        <v>-7.6900000000000004E-4</v>
      </c>
      <c r="C522" s="7">
        <v>2.5787585160000002</v>
      </c>
      <c r="D522" s="9">
        <v>2.1000000000000001E-2</v>
      </c>
      <c r="E522" s="9">
        <v>2.0799999999999999E-2</v>
      </c>
      <c r="F522" s="9">
        <v>2.07E-2</v>
      </c>
      <c r="G522" s="7">
        <v>-4021051</v>
      </c>
      <c r="H522" s="7">
        <v>17015003</v>
      </c>
      <c r="K522">
        <f t="shared" si="164"/>
        <v>49.448557226737471</v>
      </c>
      <c r="L522">
        <f t="shared" si="165"/>
        <v>27.306708799929083</v>
      </c>
      <c r="M522">
        <f t="shared" si="166"/>
        <v>9.1434533808382312</v>
      </c>
      <c r="N522">
        <f t="shared" si="167"/>
        <v>2.1757976767313666E-2</v>
      </c>
      <c r="O522">
        <f t="shared" si="168"/>
        <v>61.817939977998009</v>
      </c>
      <c r="P522">
        <f t="shared" si="169"/>
        <v>61.692688759001257</v>
      </c>
      <c r="Q522">
        <f t="shared" si="170"/>
        <v>0.23013983207685129</v>
      </c>
      <c r="R522">
        <f t="shared" si="171"/>
        <v>61.587800145921157</v>
      </c>
      <c r="S522">
        <f t="shared" si="172"/>
        <v>8.9900268261203298</v>
      </c>
      <c r="T522">
        <f t="shared" si="173"/>
        <v>1.9316622484588448</v>
      </c>
      <c r="U522">
        <f t="shared" si="160"/>
        <v>0.99059628647846043</v>
      </c>
      <c r="V522" s="6">
        <f t="shared" si="174"/>
        <v>16980.00000002794</v>
      </c>
      <c r="W522">
        <f t="shared" si="175"/>
        <v>1.9264760809811738</v>
      </c>
      <c r="X522">
        <f t="shared" si="176"/>
        <v>9.0734735500700801</v>
      </c>
      <c r="Y522">
        <f t="shared" si="177"/>
        <v>0.17507006444338202</v>
      </c>
      <c r="Z522">
        <f t="shared" si="178"/>
        <v>1.9444488816810684E-6</v>
      </c>
      <c r="AA522">
        <f t="shared" si="179"/>
        <v>1.6201477644935741E-6</v>
      </c>
      <c r="AB522">
        <f t="shared" si="161"/>
        <v>1.5136691045656774</v>
      </c>
      <c r="AC522">
        <f t="shared" si="180"/>
        <v>2.3663889899446882</v>
      </c>
      <c r="AD522">
        <f t="shared" si="181"/>
        <v>3.8495164308792547E-9</v>
      </c>
      <c r="AE522">
        <f t="shared" si="182"/>
        <v>7.8289755646393652E-4</v>
      </c>
      <c r="AF522">
        <f t="shared" si="183"/>
        <v>4.8947698477312136E-7</v>
      </c>
      <c r="AG522">
        <f t="shared" si="162"/>
        <v>3.8495164308792545E-7</v>
      </c>
      <c r="AH522">
        <f t="shared" si="163"/>
        <v>4.8947698477312136E-3</v>
      </c>
    </row>
    <row r="523" spans="1:34" ht="15">
      <c r="A523" s="8">
        <v>43258.625</v>
      </c>
      <c r="B523" s="9">
        <v>-7.7099999999999998E-4</v>
      </c>
      <c r="C523" s="7">
        <v>2.5790760380000002</v>
      </c>
      <c r="D523" s="7">
        <v>2.0956816E-2</v>
      </c>
      <c r="E523" s="7">
        <v>2.0777053E-2</v>
      </c>
      <c r="F523" s="9">
        <v>2.07E-2</v>
      </c>
      <c r="G523" s="7">
        <v>-4021536</v>
      </c>
      <c r="H523" s="7">
        <v>17015003</v>
      </c>
      <c r="K523">
        <f t="shared" si="164"/>
        <v>49.575965490030967</v>
      </c>
      <c r="L523">
        <f t="shared" si="165"/>
        <v>27.43411706322258</v>
      </c>
      <c r="M523">
        <f t="shared" si="166"/>
        <v>9.1861151136853856</v>
      </c>
      <c r="N523">
        <f t="shared" si="167"/>
        <v>2.1854212745785525E-2</v>
      </c>
      <c r="O523">
        <f t="shared" si="168"/>
        <v>61.688234629508514</v>
      </c>
      <c r="P523">
        <f t="shared" si="169"/>
        <v>61.624009748775954</v>
      </c>
      <c r="Q523">
        <f t="shared" si="170"/>
        <v>0.10043448358735674</v>
      </c>
      <c r="R523">
        <f t="shared" si="171"/>
        <v>61.587800145921157</v>
      </c>
      <c r="S523">
        <f t="shared" si="172"/>
        <v>9.119158791293815</v>
      </c>
      <c r="T523">
        <f t="shared" si="173"/>
        <v>1.9417923514558826</v>
      </c>
      <c r="U523">
        <f t="shared" si="160"/>
        <v>0.99039066511411489</v>
      </c>
      <c r="V523" s="6">
        <f t="shared" si="174"/>
        <v>17040.000000223517</v>
      </c>
      <c r="W523">
        <f t="shared" si="175"/>
        <v>1.9358240248773293</v>
      </c>
      <c r="X523">
        <f t="shared" si="176"/>
        <v>9.0939418492913937</v>
      </c>
      <c r="Y523">
        <f t="shared" si="177"/>
        <v>0.18690471591368643</v>
      </c>
      <c r="Z523">
        <f t="shared" si="178"/>
        <v>1.6409257547527064E-6</v>
      </c>
      <c r="AA523">
        <f t="shared" si="179"/>
        <v>1.6255675813872431E-6</v>
      </c>
      <c r="AB523">
        <f t="shared" si="161"/>
        <v>1.5084524293323502</v>
      </c>
      <c r="AC523">
        <f t="shared" si="180"/>
        <v>2.3661445505593695</v>
      </c>
      <c r="AD523">
        <f t="shared" si="181"/>
        <v>3.6174567724047475E-9</v>
      </c>
      <c r="AE523">
        <f t="shared" si="182"/>
        <v>7.7855211664980305E-4</v>
      </c>
      <c r="AF523">
        <f t="shared" si="183"/>
        <v>4.6253723122261659E-7</v>
      </c>
      <c r="AG523">
        <f t="shared" si="162"/>
        <v>3.6174567724047478E-7</v>
      </c>
      <c r="AH523">
        <f t="shared" si="163"/>
        <v>4.6253723122261659E-3</v>
      </c>
    </row>
    <row r="524" spans="1:34" ht="15">
      <c r="A524" s="8">
        <v>43258.625694444447</v>
      </c>
      <c r="B524" s="9">
        <v>-7.7200000000000001E-4</v>
      </c>
      <c r="C524" s="7">
        <v>2.579375722</v>
      </c>
      <c r="D524" s="9">
        <v>2.1000000000000001E-2</v>
      </c>
      <c r="E524" s="9">
        <v>2.0799999999999999E-2</v>
      </c>
      <c r="F524" s="9">
        <v>2.07E-2</v>
      </c>
      <c r="G524" s="7">
        <v>-4022016</v>
      </c>
      <c r="H524" s="7">
        <v>17015003</v>
      </c>
      <c r="K524">
        <f t="shared" si="164"/>
        <v>49.639669621677726</v>
      </c>
      <c r="L524">
        <f t="shared" si="165"/>
        <v>27.497821194869339</v>
      </c>
      <c r="M524">
        <f t="shared" si="166"/>
        <v>9.2074459801089681</v>
      </c>
      <c r="N524">
        <f t="shared" si="167"/>
        <v>2.194504230396524E-2</v>
      </c>
      <c r="O524">
        <f t="shared" si="168"/>
        <v>61.817939977998009</v>
      </c>
      <c r="P524">
        <f t="shared" si="169"/>
        <v>61.692688759001257</v>
      </c>
      <c r="Q524">
        <f t="shared" si="170"/>
        <v>0.23013983207685129</v>
      </c>
      <c r="R524">
        <f t="shared" si="171"/>
        <v>61.587800145921157</v>
      </c>
      <c r="S524">
        <f t="shared" si="172"/>
        <v>9.0540194253910666</v>
      </c>
      <c r="T524">
        <f t="shared" si="173"/>
        <v>1.951353357580063</v>
      </c>
      <c r="U524">
        <f t="shared" si="160"/>
        <v>0.99019659530807813</v>
      </c>
      <c r="V524" s="6">
        <f t="shared" si="174"/>
        <v>17100.000000419095</v>
      </c>
      <c r="W524">
        <f t="shared" si="175"/>
        <v>1.9450493901358088</v>
      </c>
      <c r="X524">
        <f t="shared" si="176"/>
        <v>9.1080740692175972</v>
      </c>
      <c r="Y524">
        <f t="shared" si="177"/>
        <v>0.18690471591368643</v>
      </c>
      <c r="Z524">
        <f t="shared" si="178"/>
        <v>1.0496851145507026E-6</v>
      </c>
      <c r="AA524">
        <f t="shared" si="179"/>
        <v>1.6458928513752318E-6</v>
      </c>
      <c r="AB524">
        <f t="shared" si="161"/>
        <v>1.5067814679382421</v>
      </c>
      <c r="AC524">
        <f t="shared" si="180"/>
        <v>2.3659138434815929</v>
      </c>
      <c r="AD524">
        <f t="shared" si="181"/>
        <v>3.6623304870107777E-9</v>
      </c>
      <c r="AE524">
        <f t="shared" si="182"/>
        <v>8.7835554346487959E-4</v>
      </c>
      <c r="AF524">
        <f t="shared" si="183"/>
        <v>4.1506701493574625E-7</v>
      </c>
      <c r="AG524">
        <f t="shared" si="162"/>
        <v>3.662330487010778E-7</v>
      </c>
      <c r="AH524">
        <f t="shared" si="163"/>
        <v>4.1506701493574626E-3</v>
      </c>
    </row>
    <row r="525" spans="1:34" ht="15">
      <c r="A525" s="8">
        <v>43258.626388888886</v>
      </c>
      <c r="B525" s="9">
        <v>-7.7399999999999995E-4</v>
      </c>
      <c r="C525" s="7">
        <v>2.5794708590000002</v>
      </c>
      <c r="D525" s="9">
        <v>2.1000000000000001E-2</v>
      </c>
      <c r="E525" s="9">
        <v>2.0799999999999999E-2</v>
      </c>
      <c r="F525" s="9">
        <v>2.07E-2</v>
      </c>
      <c r="G525" s="7">
        <v>-4022501</v>
      </c>
      <c r="H525" s="7">
        <v>17015003</v>
      </c>
      <c r="K525">
        <f t="shared" si="164"/>
        <v>49.767077884971222</v>
      </c>
      <c r="L525">
        <f t="shared" si="165"/>
        <v>27.625229458162835</v>
      </c>
      <c r="M525">
        <f t="shared" si="166"/>
        <v>9.2501077129561224</v>
      </c>
      <c r="N525">
        <f t="shared" si="167"/>
        <v>2.1973876848607483E-2</v>
      </c>
      <c r="O525">
        <f t="shared" si="168"/>
        <v>61.817939977998009</v>
      </c>
      <c r="P525">
        <f t="shared" si="169"/>
        <v>61.692688759001257</v>
      </c>
      <c r="Q525">
        <f t="shared" si="170"/>
        <v>0.23013983207685129</v>
      </c>
      <c r="R525">
        <f t="shared" si="171"/>
        <v>61.587800145921157</v>
      </c>
      <c r="S525">
        <f t="shared" si="172"/>
        <v>9.096681158238221</v>
      </c>
      <c r="T525">
        <f t="shared" si="173"/>
        <v>1.9543885728055623</v>
      </c>
      <c r="U525">
        <f t="shared" si="160"/>
        <v>0.9901349863495188</v>
      </c>
      <c r="V525" s="6">
        <f t="shared" si="174"/>
        <v>17159.99999998603</v>
      </c>
      <c r="W525">
        <f t="shared" si="175"/>
        <v>1.9549285024022656</v>
      </c>
      <c r="X525">
        <f t="shared" si="176"/>
        <v>9.1254879609012782</v>
      </c>
      <c r="Y525">
        <f t="shared" si="177"/>
        <v>0.23013983207685129</v>
      </c>
      <c r="Z525">
        <f t="shared" si="178"/>
        <v>4.0469749110820652E-7</v>
      </c>
      <c r="AA525">
        <f t="shared" si="179"/>
        <v>1.5067778514284887E-6</v>
      </c>
      <c r="AB525">
        <f t="shared" si="161"/>
        <v>1.4968547004780581</v>
      </c>
      <c r="AC525">
        <f t="shared" si="180"/>
        <v>2.365840603738202</v>
      </c>
      <c r="AD525">
        <f t="shared" si="181"/>
        <v>2.7228281025570978E-9</v>
      </c>
      <c r="AE525">
        <f t="shared" si="182"/>
        <v>8.2415348185565552E-4</v>
      </c>
      <c r="AF525">
        <f t="shared" si="183"/>
        <v>3.2888431557977341E-7</v>
      </c>
      <c r="AG525">
        <f t="shared" si="162"/>
        <v>2.722828102557098E-7</v>
      </c>
      <c r="AH525">
        <f t="shared" si="163"/>
        <v>3.2888431557977342E-3</v>
      </c>
    </row>
    <row r="526" spans="1:34" ht="15">
      <c r="A526" s="8">
        <v>43258.627083333333</v>
      </c>
      <c r="B526" s="9">
        <v>-7.7499999999999997E-4</v>
      </c>
      <c r="C526" s="7">
        <v>2.5795279419999999</v>
      </c>
      <c r="D526" s="9">
        <v>2.1000000000000001E-2</v>
      </c>
      <c r="E526" s="7">
        <v>2.0787101999999998E-2</v>
      </c>
      <c r="F526" s="9">
        <v>2.07E-2</v>
      </c>
      <c r="G526" s="7">
        <v>-4022980</v>
      </c>
      <c r="H526" s="7">
        <v>17015003</v>
      </c>
      <c r="K526">
        <f t="shared" si="164"/>
        <v>49.830782016617974</v>
      </c>
      <c r="L526">
        <f t="shared" si="165"/>
        <v>27.688933589809587</v>
      </c>
      <c r="M526">
        <f t="shared" si="166"/>
        <v>9.2714385793797014</v>
      </c>
      <c r="N526">
        <f t="shared" si="167"/>
        <v>2.199117781786027E-2</v>
      </c>
      <c r="O526">
        <f t="shared" si="168"/>
        <v>61.817939977998009</v>
      </c>
      <c r="P526">
        <f t="shared" si="169"/>
        <v>61.654085809862543</v>
      </c>
      <c r="Q526">
        <f t="shared" si="170"/>
        <v>0.23013983207685129</v>
      </c>
      <c r="R526">
        <f t="shared" si="171"/>
        <v>61.587800145921157</v>
      </c>
      <c r="S526">
        <f t="shared" si="172"/>
        <v>9.1180120246617999</v>
      </c>
      <c r="T526">
        <f t="shared" si="173"/>
        <v>1.9562097274637504</v>
      </c>
      <c r="U526">
        <f t="shared" si="160"/>
        <v>0.99009802045631801</v>
      </c>
      <c r="V526" s="6">
        <f t="shared" si="174"/>
        <v>17220.000000181608</v>
      </c>
      <c r="W526">
        <f t="shared" si="175"/>
        <v>1.9648397146242935</v>
      </c>
      <c r="X526">
        <f t="shared" si="176"/>
        <v>9.1429018525849575</v>
      </c>
      <c r="Y526">
        <f t="shared" si="177"/>
        <v>0.23013983207685129</v>
      </c>
      <c r="Z526">
        <f t="shared" si="178"/>
        <v>1.8875381209406654E-6</v>
      </c>
      <c r="AA526">
        <f t="shared" si="179"/>
        <v>1.3337872773955152E-6</v>
      </c>
      <c r="AB526">
        <f t="shared" si="161"/>
        <v>1.4952377947180624</v>
      </c>
      <c r="AC526">
        <f t="shared" si="180"/>
        <v>2.3657966592762998</v>
      </c>
      <c r="AD526">
        <f t="shared" si="181"/>
        <v>2.4101801214590202E-9</v>
      </c>
      <c r="AE526">
        <f t="shared" si="182"/>
        <v>6.3343846659058263E-4</v>
      </c>
      <c r="AF526">
        <f t="shared" si="183"/>
        <v>3.7877046148389142E-7</v>
      </c>
      <c r="AG526">
        <f t="shared" si="162"/>
        <v>2.4101801214590202E-7</v>
      </c>
      <c r="AH526">
        <f t="shared" si="163"/>
        <v>3.7877046148389144E-3</v>
      </c>
    </row>
    <row r="527" spans="1:34" ht="15">
      <c r="A527" s="8">
        <v>43258.62777777778</v>
      </c>
      <c r="B527" s="9">
        <v>-7.7499999999999997E-4</v>
      </c>
      <c r="C527" s="7">
        <v>2.5801808240000002</v>
      </c>
      <c r="D527" s="9">
        <v>2.1000000000000001E-2</v>
      </c>
      <c r="E527" s="9">
        <v>2.0799999999999999E-2</v>
      </c>
      <c r="F527" s="9">
        <v>2.07E-2</v>
      </c>
      <c r="G527" s="7">
        <v>-4023463</v>
      </c>
      <c r="H527" s="7">
        <v>17015003</v>
      </c>
      <c r="K527">
        <f t="shared" si="164"/>
        <v>49.830782016617974</v>
      </c>
      <c r="L527">
        <f t="shared" si="165"/>
        <v>27.688933589809587</v>
      </c>
      <c r="M527">
        <f t="shared" si="166"/>
        <v>9.2714385793797014</v>
      </c>
      <c r="N527">
        <f t="shared" si="167"/>
        <v>2.2189056195096125E-2</v>
      </c>
      <c r="O527">
        <f t="shared" si="168"/>
        <v>61.817939977998009</v>
      </c>
      <c r="P527">
        <f t="shared" si="169"/>
        <v>61.692688759001257</v>
      </c>
      <c r="Q527">
        <f t="shared" si="170"/>
        <v>0.23013983207685129</v>
      </c>
      <c r="R527">
        <f t="shared" si="171"/>
        <v>61.587800145921157</v>
      </c>
      <c r="S527">
        <f t="shared" si="172"/>
        <v>9.1180120246617999</v>
      </c>
      <c r="T527">
        <f t="shared" si="173"/>
        <v>1.9770390303306824</v>
      </c>
      <c r="U527">
        <f t="shared" si="160"/>
        <v>0.98967522616931891</v>
      </c>
      <c r="V527" s="6">
        <f t="shared" si="174"/>
        <v>17280.000000377186</v>
      </c>
      <c r="W527">
        <f t="shared" si="175"/>
        <v>1.9739775265177191</v>
      </c>
      <c r="X527">
        <f t="shared" si="176"/>
        <v>9.1691043105451548</v>
      </c>
      <c r="Y527">
        <f t="shared" si="177"/>
        <v>0.23013983207685129</v>
      </c>
      <c r="Z527">
        <f t="shared" si="178"/>
        <v>2.5831116113422455E-6</v>
      </c>
      <c r="AA527">
        <f t="shared" si="179"/>
        <v>1.3884397070325562E-6</v>
      </c>
      <c r="AB527">
        <f t="shared" si="161"/>
        <v>1.4952377947180624</v>
      </c>
      <c r="AC527">
        <f t="shared" si="180"/>
        <v>2.3652940481981206</v>
      </c>
      <c r="AD527">
        <f t="shared" si="181"/>
        <v>2.5084051267787127E-9</v>
      </c>
      <c r="AE527">
        <f t="shared" si="182"/>
        <v>3.9135458038315062E-4</v>
      </c>
      <c r="AF527">
        <f t="shared" si="183"/>
        <v>6.3805526194221838E-7</v>
      </c>
      <c r="AG527">
        <f t="shared" si="162"/>
        <v>2.5084051267787125E-7</v>
      </c>
      <c r="AH527">
        <f t="shared" si="163"/>
        <v>6.380552619422184E-3</v>
      </c>
    </row>
    <row r="528" spans="1:34" ht="15">
      <c r="A528" s="8">
        <v>43258.628472222219</v>
      </c>
      <c r="B528" s="9">
        <v>-7.76E-4</v>
      </c>
      <c r="C528" s="7">
        <v>2.580499535</v>
      </c>
      <c r="D528" s="9">
        <v>2.1000000000000001E-2</v>
      </c>
      <c r="E528" s="9">
        <v>2.0799999999999999E-2</v>
      </c>
      <c r="F528" s="9">
        <v>2.07E-2</v>
      </c>
      <c r="G528" s="7">
        <v>-4023946</v>
      </c>
      <c r="H528" s="7">
        <v>17015003</v>
      </c>
      <c r="K528">
        <f t="shared" si="164"/>
        <v>49.894486148264726</v>
      </c>
      <c r="L528">
        <f t="shared" si="165"/>
        <v>27.752637721456338</v>
      </c>
      <c r="M528">
        <f t="shared" si="166"/>
        <v>9.2927694458032803</v>
      </c>
      <c r="N528">
        <f t="shared" si="167"/>
        <v>2.2285652540970504E-2</v>
      </c>
      <c r="O528">
        <f t="shared" si="168"/>
        <v>61.817939977998009</v>
      </c>
      <c r="P528">
        <f t="shared" si="169"/>
        <v>61.692688759001257</v>
      </c>
      <c r="Q528">
        <f t="shared" si="170"/>
        <v>0.23013983207685129</v>
      </c>
      <c r="R528">
        <f t="shared" si="171"/>
        <v>61.587800145921157</v>
      </c>
      <c r="S528">
        <f t="shared" si="172"/>
        <v>9.1393428910853789</v>
      </c>
      <c r="T528">
        <f t="shared" si="173"/>
        <v>1.9872070667385118</v>
      </c>
      <c r="U528">
        <f t="shared" si="160"/>
        <v>0.98946883483060266</v>
      </c>
      <c r="V528" s="6">
        <f t="shared" si="174"/>
        <v>17339.999999944121</v>
      </c>
      <c r="W528">
        <f t="shared" si="175"/>
        <v>1.9823098332187239</v>
      </c>
      <c r="X528">
        <f t="shared" si="176"/>
        <v>9.2076468844772705</v>
      </c>
      <c r="Y528">
        <f t="shared" si="177"/>
        <v>0.1996207498704384</v>
      </c>
      <c r="Z528">
        <f t="shared" si="178"/>
        <v>1.0370379856238258E-6</v>
      </c>
      <c r="AA528">
        <f t="shared" si="179"/>
        <v>1.5004544760324787E-6</v>
      </c>
      <c r="AB528">
        <f t="shared" si="161"/>
        <v>1.4982723324743605</v>
      </c>
      <c r="AC528">
        <f t="shared" si="180"/>
        <v>2.3650486934795998</v>
      </c>
      <c r="AD528">
        <f t="shared" si="181"/>
        <v>3.1248885654255609E-9</v>
      </c>
      <c r="AE528">
        <f t="shared" si="182"/>
        <v>2.7149092874204274E-4</v>
      </c>
      <c r="AF528">
        <f t="shared" si="183"/>
        <v>1.1458037720940029E-6</v>
      </c>
      <c r="AG528">
        <f t="shared" si="162"/>
        <v>3.124888565425561E-7</v>
      </c>
      <c r="AH528">
        <f t="shared" si="163"/>
        <v>1.1458037720940029E-2</v>
      </c>
    </row>
    <row r="529" spans="1:34" ht="15">
      <c r="A529" s="8">
        <v>43258.629166666666</v>
      </c>
      <c r="B529" s="9">
        <v>-7.7899999999999996E-4</v>
      </c>
      <c r="C529" s="7">
        <v>2.580570888</v>
      </c>
      <c r="D529" s="7">
        <v>2.0969517E-2</v>
      </c>
      <c r="E529" s="9">
        <v>2.0799999999999999E-2</v>
      </c>
      <c r="F529" s="9">
        <v>2.07E-2</v>
      </c>
      <c r="G529" s="7">
        <v>-4024432</v>
      </c>
      <c r="H529" s="7">
        <v>17015003</v>
      </c>
      <c r="K529">
        <f t="shared" si="164"/>
        <v>50.085598543204981</v>
      </c>
      <c r="L529">
        <f t="shared" si="165"/>
        <v>27.943750116396593</v>
      </c>
      <c r="M529">
        <f t="shared" si="166"/>
        <v>9.3567620450740172</v>
      </c>
      <c r="N529">
        <f t="shared" si="167"/>
        <v>2.2307278525223271E-2</v>
      </c>
      <c r="O529">
        <f t="shared" si="168"/>
        <v>61.72638273137877</v>
      </c>
      <c r="P529">
        <f t="shared" si="169"/>
        <v>61.692688759001257</v>
      </c>
      <c r="Q529">
        <f t="shared" si="170"/>
        <v>0.13858258545761259</v>
      </c>
      <c r="R529">
        <f t="shared" si="171"/>
        <v>61.587800145921157</v>
      </c>
      <c r="S529">
        <f t="shared" si="172"/>
        <v>9.2643736547689421</v>
      </c>
      <c r="T529">
        <f t="shared" si="173"/>
        <v>1.98948348613354</v>
      </c>
      <c r="U529">
        <f t="shared" si="160"/>
        <v>0.98942262794978764</v>
      </c>
      <c r="V529" s="6">
        <f t="shared" si="174"/>
        <v>17400.000000139698</v>
      </c>
      <c r="W529">
        <f t="shared" si="175"/>
        <v>1.9895944003148831</v>
      </c>
      <c r="X529">
        <f t="shared" si="176"/>
        <v>9.2525338400860004</v>
      </c>
      <c r="Y529">
        <f t="shared" si="177"/>
        <v>0.1996207498704384</v>
      </c>
      <c r="Z529">
        <f t="shared" si="178"/>
        <v>7.3351486345025484E-7</v>
      </c>
      <c r="AA529">
        <f t="shared" si="179"/>
        <v>1.5921439768710947E-6</v>
      </c>
      <c r="AB529">
        <f t="shared" si="161"/>
        <v>1.4934702839652081</v>
      </c>
      <c r="AC529">
        <f t="shared" si="180"/>
        <v>2.3649937634795974</v>
      </c>
      <c r="AD529">
        <f t="shared" si="181"/>
        <v>3.3157666779854911E-9</v>
      </c>
      <c r="AE529">
        <f t="shared" si="182"/>
        <v>2.6420622732772052E-4</v>
      </c>
      <c r="AF529">
        <f t="shared" si="183"/>
        <v>1.2493149845982378E-6</v>
      </c>
      <c r="AG529">
        <f t="shared" si="162"/>
        <v>3.3157666779854909E-7</v>
      </c>
      <c r="AH529">
        <f t="shared" si="163"/>
        <v>1.2493149845982376E-2</v>
      </c>
    </row>
    <row r="530" spans="1:34" ht="15">
      <c r="A530" s="8">
        <v>43258.629861111112</v>
      </c>
      <c r="B530" s="9">
        <v>-7.8100000000000001E-4</v>
      </c>
      <c r="C530" s="7">
        <v>2.580775434</v>
      </c>
      <c r="D530" s="9">
        <v>2.1000000000000001E-2</v>
      </c>
      <c r="E530" s="7">
        <v>2.0794094999999999E-2</v>
      </c>
      <c r="F530" s="9">
        <v>2.07E-2</v>
      </c>
      <c r="G530" s="7">
        <v>-4024913</v>
      </c>
      <c r="H530" s="7">
        <v>17015003</v>
      </c>
      <c r="K530">
        <f t="shared" si="164"/>
        <v>50.213006806498484</v>
      </c>
      <c r="L530">
        <f t="shared" si="165"/>
        <v>28.071158379690097</v>
      </c>
      <c r="M530">
        <f t="shared" si="166"/>
        <v>9.3994237779211751</v>
      </c>
      <c r="N530">
        <f t="shared" si="167"/>
        <v>2.2369273235676407E-2</v>
      </c>
      <c r="O530">
        <f t="shared" si="168"/>
        <v>61.817939977998009</v>
      </c>
      <c r="P530">
        <f t="shared" si="169"/>
        <v>61.675015444172281</v>
      </c>
      <c r="Q530">
        <f t="shared" si="170"/>
        <v>0.23013983207685129</v>
      </c>
      <c r="R530">
        <f t="shared" si="171"/>
        <v>61.587800145921157</v>
      </c>
      <c r="S530">
        <f t="shared" si="172"/>
        <v>9.2459972232032737</v>
      </c>
      <c r="T530">
        <f t="shared" si="173"/>
        <v>1.9960092451286067</v>
      </c>
      <c r="U530">
        <f t="shared" si="160"/>
        <v>0.98929016774989165</v>
      </c>
      <c r="V530" s="6">
        <f t="shared" si="174"/>
        <v>17460.000000335276</v>
      </c>
      <c r="W530">
        <f t="shared" si="175"/>
        <v>1.9965550130887937</v>
      </c>
      <c r="X530">
        <f t="shared" si="176"/>
        <v>9.2858467317257265</v>
      </c>
      <c r="Y530">
        <f t="shared" si="177"/>
        <v>0.1996207498704384</v>
      </c>
      <c r="Z530">
        <f t="shared" si="178"/>
        <v>2.0234927622119937E-6</v>
      </c>
      <c r="AA530">
        <f t="shared" si="179"/>
        <v>1.4268319232929253E-6</v>
      </c>
      <c r="AB530">
        <f t="shared" si="161"/>
        <v>1.4903200114116235</v>
      </c>
      <c r="AC530">
        <f t="shared" si="180"/>
        <v>2.3648362969150467</v>
      </c>
      <c r="AD530">
        <f t="shared" si="181"/>
        <v>2.9712933074784773E-9</v>
      </c>
      <c r="AE530">
        <f t="shared" si="182"/>
        <v>2.6745541524514404E-4</v>
      </c>
      <c r="AF530">
        <f t="shared" si="183"/>
        <v>1.1059237000432394E-6</v>
      </c>
      <c r="AG530">
        <f t="shared" si="162"/>
        <v>2.9712933074784774E-7</v>
      </c>
      <c r="AH530">
        <f t="shared" si="163"/>
        <v>1.1059237000432395E-2</v>
      </c>
    </row>
    <row r="531" spans="1:34" ht="15">
      <c r="A531" s="8">
        <v>43258.630555555559</v>
      </c>
      <c r="B531" s="9">
        <v>-7.8200000000000003E-4</v>
      </c>
      <c r="C531" s="7">
        <v>2.5813319899999998</v>
      </c>
      <c r="D531" s="9">
        <v>2.1000000000000001E-2</v>
      </c>
      <c r="E531" s="9">
        <v>2.0799999999999999E-2</v>
      </c>
      <c r="F531" s="9">
        <v>2.07E-2</v>
      </c>
      <c r="G531" s="7">
        <v>-4025395</v>
      </c>
      <c r="H531" s="7">
        <v>17015003</v>
      </c>
      <c r="K531">
        <f t="shared" si="164"/>
        <v>50.276710938145243</v>
      </c>
      <c r="L531">
        <f t="shared" si="165"/>
        <v>28.134862511336856</v>
      </c>
      <c r="M531">
        <f t="shared" si="166"/>
        <v>9.4207546443447576</v>
      </c>
      <c r="N531">
        <f t="shared" si="167"/>
        <v>2.2537956700867365E-2</v>
      </c>
      <c r="O531">
        <f t="shared" si="168"/>
        <v>61.817939977998009</v>
      </c>
      <c r="P531">
        <f t="shared" si="169"/>
        <v>61.692688759001257</v>
      </c>
      <c r="Q531">
        <f t="shared" si="170"/>
        <v>0.23013983207685129</v>
      </c>
      <c r="R531">
        <f t="shared" si="171"/>
        <v>61.587800145921157</v>
      </c>
      <c r="S531">
        <f t="shared" si="172"/>
        <v>9.2673280896268562</v>
      </c>
      <c r="T531">
        <f t="shared" si="173"/>
        <v>2.0137653993592339</v>
      </c>
      <c r="U531">
        <f t="shared" si="160"/>
        <v>0.98892975239582337</v>
      </c>
      <c r="V531" s="6">
        <f t="shared" si="174"/>
        <v>17520.000000530854</v>
      </c>
      <c r="W531">
        <f t="shared" si="175"/>
        <v>2.003107036130078</v>
      </c>
      <c r="X531">
        <f t="shared" si="176"/>
        <v>9.3258111796982455</v>
      </c>
      <c r="Y531">
        <f t="shared" si="177"/>
        <v>0.23013983207685129</v>
      </c>
      <c r="Z531">
        <f t="shared" si="178"/>
        <v>1.8337884975501593E-6</v>
      </c>
      <c r="AA531">
        <f t="shared" si="179"/>
        <v>1.0582675670400594E-6</v>
      </c>
      <c r="AB531">
        <f t="shared" si="161"/>
        <v>1.4842075560986969</v>
      </c>
      <c r="AC531">
        <f t="shared" si="180"/>
        <v>2.3644078409134615</v>
      </c>
      <c r="AD531">
        <f t="shared" si="181"/>
        <v>1.9111879247862107E-9</v>
      </c>
      <c r="AE531">
        <f t="shared" si="182"/>
        <v>2.4171890187323303E-4</v>
      </c>
      <c r="AF531">
        <f t="shared" si="183"/>
        <v>7.8708895154385243E-7</v>
      </c>
      <c r="AG531">
        <f t="shared" si="162"/>
        <v>1.9111879247862107E-7</v>
      </c>
      <c r="AH531">
        <f t="shared" si="163"/>
        <v>7.8708895154385242E-3</v>
      </c>
    </row>
    <row r="532" spans="1:34" ht="15">
      <c r="A532" s="8">
        <v>43258.631249999999</v>
      </c>
      <c r="B532" s="9">
        <v>-7.85E-4</v>
      </c>
      <c r="C532" s="7">
        <v>2.5814651820000001</v>
      </c>
      <c r="D532" s="9">
        <v>2.1000000000000001E-2</v>
      </c>
      <c r="E532" s="9">
        <v>2.0799999999999999E-2</v>
      </c>
      <c r="F532" s="9">
        <v>2.07E-2</v>
      </c>
      <c r="G532" s="7">
        <v>-4025878</v>
      </c>
      <c r="H532" s="7">
        <v>17015003</v>
      </c>
      <c r="K532">
        <f t="shared" si="164"/>
        <v>50.467823333085491</v>
      </c>
      <c r="L532">
        <f t="shared" si="165"/>
        <v>28.325974906277104</v>
      </c>
      <c r="M532">
        <f t="shared" si="166"/>
        <v>9.4847472436154909</v>
      </c>
      <c r="N532">
        <f t="shared" si="167"/>
        <v>2.25783251239834E-2</v>
      </c>
      <c r="O532">
        <f t="shared" si="168"/>
        <v>61.817939977998009</v>
      </c>
      <c r="P532">
        <f t="shared" si="169"/>
        <v>61.692688759001257</v>
      </c>
      <c r="Q532">
        <f t="shared" si="170"/>
        <v>0.23013983207685129</v>
      </c>
      <c r="R532">
        <f t="shared" si="171"/>
        <v>61.587800145921157</v>
      </c>
      <c r="S532">
        <f t="shared" si="172"/>
        <v>9.3313206888975895</v>
      </c>
      <c r="T532">
        <f t="shared" si="173"/>
        <v>2.0180147070556584</v>
      </c>
      <c r="U532">
        <f t="shared" si="160"/>
        <v>0.98884349972432373</v>
      </c>
      <c r="V532" s="6">
        <f t="shared" si="174"/>
        <v>17580.000000097789</v>
      </c>
      <c r="W532">
        <f t="shared" si="175"/>
        <v>2.0101493688138135</v>
      </c>
      <c r="X532">
        <f t="shared" si="176"/>
        <v>9.3674164635495032</v>
      </c>
      <c r="Y532">
        <f t="shared" si="177"/>
        <v>0.12967589769395951</v>
      </c>
      <c r="Z532">
        <f t="shared" si="178"/>
        <v>1.0465239969785158E-6</v>
      </c>
      <c r="AA532">
        <f t="shared" si="179"/>
        <v>9.7561172972067862E-7</v>
      </c>
      <c r="AB532">
        <f t="shared" si="161"/>
        <v>1.4944732310097668</v>
      </c>
      <c r="AC532">
        <f t="shared" si="180"/>
        <v>2.364305305118747</v>
      </c>
      <c r="AD532">
        <f t="shared" si="181"/>
        <v>3.1267892784853903E-9</v>
      </c>
      <c r="AE532">
        <f t="shared" si="182"/>
        <v>2.4483726742692509E-4</v>
      </c>
      <c r="AF532">
        <f t="shared" si="183"/>
        <v>1.2713119413638032E-6</v>
      </c>
      <c r="AG532">
        <f t="shared" si="162"/>
        <v>3.1267892784853901E-7</v>
      </c>
      <c r="AH532">
        <f t="shared" si="163"/>
        <v>1.2713119413638032E-2</v>
      </c>
    </row>
    <row r="533" spans="1:34" ht="15">
      <c r="A533" s="8">
        <v>43258.631944444445</v>
      </c>
      <c r="B533" s="9">
        <v>-7.8399999999999997E-4</v>
      </c>
      <c r="C533" s="7">
        <v>2.581725622</v>
      </c>
      <c r="D533" s="9">
        <v>2.1000000000000001E-2</v>
      </c>
      <c r="E533" s="9">
        <v>2.0799999999999999E-2</v>
      </c>
      <c r="F533" s="9">
        <v>2.0799999999999999E-2</v>
      </c>
      <c r="G533" s="7">
        <v>-4026362</v>
      </c>
      <c r="H533" s="7">
        <v>17015003</v>
      </c>
      <c r="K533">
        <f t="shared" si="164"/>
        <v>50.404119201438739</v>
      </c>
      <c r="L533">
        <f t="shared" si="165"/>
        <v>28.130821684741058</v>
      </c>
      <c r="M533">
        <f t="shared" si="166"/>
        <v>9.4194016028680476</v>
      </c>
      <c r="N533">
        <f t="shared" si="167"/>
        <v>2.2657260436286804E-2</v>
      </c>
      <c r="O533">
        <f t="shared" si="168"/>
        <v>61.817939977998009</v>
      </c>
      <c r="P533">
        <f t="shared" si="169"/>
        <v>61.692688759001257</v>
      </c>
      <c r="Q533">
        <f t="shared" si="170"/>
        <v>-7.1251971071824016E-2</v>
      </c>
      <c r="R533">
        <f t="shared" si="171"/>
        <v>61.889191949069833</v>
      </c>
      <c r="S533">
        <f t="shared" si="172"/>
        <v>9.4669029169159309</v>
      </c>
      <c r="T533">
        <f t="shared" si="173"/>
        <v>2.0263236872981225</v>
      </c>
      <c r="U533">
        <f t="shared" si="160"/>
        <v>0.98867484360559788</v>
      </c>
      <c r="V533" s="6">
        <f t="shared" si="174"/>
        <v>17640.000000293367</v>
      </c>
      <c r="W533">
        <f t="shared" si="175"/>
        <v>2.0171537582702515</v>
      </c>
      <c r="X533">
        <f t="shared" si="176"/>
        <v>9.4090217474007591</v>
      </c>
      <c r="Y533">
        <f t="shared" si="177"/>
        <v>2.9211963311067752E-2</v>
      </c>
      <c r="Z533">
        <f t="shared" si="178"/>
        <v>7.3035374589348101E-7</v>
      </c>
      <c r="AA533">
        <f t="shared" si="179"/>
        <v>9.9187194416468974E-7</v>
      </c>
      <c r="AB533">
        <f t="shared" si="161"/>
        <v>1.5142825952876089</v>
      </c>
      <c r="AC533">
        <f t="shared" si="180"/>
        <v>2.3641048094254962</v>
      </c>
      <c r="AD533">
        <f t="shared" si="181"/>
        <v>1.4110385970181665E-8</v>
      </c>
      <c r="AE533">
        <f t="shared" si="182"/>
        <v>2.2262753714544171E-4</v>
      </c>
      <c r="AF533">
        <f t="shared" si="183"/>
        <v>6.3094433819279244E-6</v>
      </c>
      <c r="AG533">
        <f t="shared" si="162"/>
        <v>1.4110385970181666E-6</v>
      </c>
      <c r="AH533">
        <f t="shared" si="163"/>
        <v>6.3094433819279247E-2</v>
      </c>
    </row>
    <row r="534" spans="1:34" ht="15">
      <c r="A534" s="8">
        <v>43258.632638888892</v>
      </c>
      <c r="B534" s="9">
        <v>-7.85E-4</v>
      </c>
      <c r="C534" s="7">
        <v>2.5817398919999999</v>
      </c>
      <c r="D534" s="9">
        <v>2.1000000000000001E-2</v>
      </c>
      <c r="E534" s="9">
        <v>2.0799999999999999E-2</v>
      </c>
      <c r="F534" s="9">
        <v>2.0799999999999999E-2</v>
      </c>
      <c r="G534" s="7">
        <v>-4026844</v>
      </c>
      <c r="H534" s="7">
        <v>17015003</v>
      </c>
      <c r="K534">
        <f t="shared" si="164"/>
        <v>50.467823333085491</v>
      </c>
      <c r="L534">
        <f t="shared" si="165"/>
        <v>28.194525816387809</v>
      </c>
      <c r="M534">
        <f t="shared" si="166"/>
        <v>9.4407324692916266</v>
      </c>
      <c r="N534">
        <f t="shared" si="167"/>
        <v>2.2661585451286652E-2</v>
      </c>
      <c r="O534">
        <f t="shared" si="168"/>
        <v>61.817939977998009</v>
      </c>
      <c r="P534">
        <f t="shared" si="169"/>
        <v>61.692688759001257</v>
      </c>
      <c r="Q534">
        <f t="shared" si="170"/>
        <v>-7.1251971071824016E-2</v>
      </c>
      <c r="R534">
        <f t="shared" si="171"/>
        <v>61.889191949069833</v>
      </c>
      <c r="S534">
        <f t="shared" si="172"/>
        <v>9.4882337833395098</v>
      </c>
      <c r="T534">
        <f t="shared" si="173"/>
        <v>2.0267789520349484</v>
      </c>
      <c r="U534">
        <f t="shared" si="160"/>
        <v>0.98866560261798375</v>
      </c>
      <c r="V534" s="6">
        <f t="shared" si="174"/>
        <v>17700.000000488944</v>
      </c>
      <c r="W534">
        <f t="shared" si="175"/>
        <v>2.0234256061259375</v>
      </c>
      <c r="X534">
        <f t="shared" si="176"/>
        <v>9.4539087030094908</v>
      </c>
      <c r="Y534">
        <f t="shared" si="177"/>
        <v>-7.1251971071824016E-2</v>
      </c>
      <c r="Z534">
        <f t="shared" si="178"/>
        <v>3.1611175721867806E-9</v>
      </c>
      <c r="AA534">
        <f t="shared" si="179"/>
        <v>8.6540369485394872E-7</v>
      </c>
      <c r="AB534">
        <f t="shared" si="161"/>
        <v>1.5275922097672596</v>
      </c>
      <c r="AC534">
        <f t="shared" si="180"/>
        <v>2.3640938238873965</v>
      </c>
      <c r="AD534">
        <f t="shared" si="181"/>
        <v>-5.047355308504681E-9</v>
      </c>
      <c r="AE534">
        <f t="shared" si="182"/>
        <v>1.8434240568794362E-4</v>
      </c>
      <c r="AF534">
        <f t="shared" si="183"/>
        <v>-2.7256473372359756E-6</v>
      </c>
      <c r="AG534" t="str">
        <f t="shared" si="162"/>
        <v>NaN</v>
      </c>
      <c r="AH534" t="str">
        <f t="shared" si="163"/>
        <v>NaN</v>
      </c>
    </row>
    <row r="535" spans="1:34" ht="15">
      <c r="A535" s="8">
        <v>43258.633333333331</v>
      </c>
      <c r="B535" s="9">
        <v>-7.8899999999999999E-4</v>
      </c>
      <c r="C535" s="7">
        <v>2.5817268109999998</v>
      </c>
      <c r="D535" s="9">
        <v>2.1000000000000001E-2</v>
      </c>
      <c r="E535" s="9">
        <v>2.0799999999999999E-2</v>
      </c>
      <c r="F535" s="9">
        <v>2.0799999999999999E-2</v>
      </c>
      <c r="G535" s="7">
        <v>-4027327</v>
      </c>
      <c r="H535" s="7">
        <v>17015003</v>
      </c>
      <c r="K535">
        <f t="shared" si="164"/>
        <v>50.722639859672498</v>
      </c>
      <c r="L535">
        <f t="shared" si="165"/>
        <v>28.449342342974816</v>
      </c>
      <c r="M535">
        <f t="shared" si="166"/>
        <v>9.5260559349859424</v>
      </c>
      <c r="N535">
        <f t="shared" si="167"/>
        <v>2.2657620803689323E-2</v>
      </c>
      <c r="O535">
        <f t="shared" si="168"/>
        <v>61.817939977998009</v>
      </c>
      <c r="P535">
        <f t="shared" si="169"/>
        <v>61.692688759001257</v>
      </c>
      <c r="Q535">
        <f t="shared" si="170"/>
        <v>-7.1251971071824016E-2</v>
      </c>
      <c r="R535">
        <f t="shared" si="171"/>
        <v>61.889191949069833</v>
      </c>
      <c r="S535">
        <f t="shared" si="172"/>
        <v>9.5735572490338257</v>
      </c>
      <c r="T535">
        <f t="shared" si="173"/>
        <v>2.0263616207089137</v>
      </c>
      <c r="U535">
        <f t="shared" si="160"/>
        <v>0.98867407363122684</v>
      </c>
      <c r="V535" s="6">
        <f t="shared" si="174"/>
        <v>17760.000000055879</v>
      </c>
      <c r="W535">
        <f t="shared" si="175"/>
        <v>2.029189636611112</v>
      </c>
      <c r="X535">
        <f t="shared" si="176"/>
        <v>9.5037181662544317</v>
      </c>
      <c r="Y535">
        <f t="shared" si="177"/>
        <v>-7.1251971071824016E-2</v>
      </c>
      <c r="Z535">
        <f t="shared" si="178"/>
        <v>4.5844712438815971E-7</v>
      </c>
      <c r="AA535">
        <f t="shared" si="179"/>
        <v>7.3125692498886428E-7</v>
      </c>
      <c r="AB535">
        <f t="shared" si="161"/>
        <v>1.520981274132249</v>
      </c>
      <c r="AC535">
        <f t="shared" si="180"/>
        <v>2.364103894092294</v>
      </c>
      <c r="AD535">
        <f t="shared" si="181"/>
        <v>-4.2649797616528016E-9</v>
      </c>
      <c r="AE535">
        <f t="shared" si="182"/>
        <v>1.9195622055415872E-4</v>
      </c>
      <c r="AF535">
        <f t="shared" si="183"/>
        <v>-2.2117998291692862E-6</v>
      </c>
      <c r="AG535" t="str">
        <f t="shared" si="162"/>
        <v>NaN</v>
      </c>
      <c r="AH535" t="str">
        <f t="shared" si="163"/>
        <v>NaN</v>
      </c>
    </row>
    <row r="536" spans="1:34" ht="15">
      <c r="A536" s="8">
        <v>43258.634027777778</v>
      </c>
      <c r="B536" s="9">
        <v>-7.8799999999999996E-4</v>
      </c>
      <c r="C536" s="7">
        <v>2.5819123290000001</v>
      </c>
      <c r="D536" s="9">
        <v>2.1000000000000001E-2</v>
      </c>
      <c r="E536" s="9">
        <v>2.0799999999999999E-2</v>
      </c>
      <c r="F536" s="9">
        <v>2.0799999999999999E-2</v>
      </c>
      <c r="G536" s="7">
        <v>-4027807</v>
      </c>
      <c r="H536" s="7">
        <v>17015003</v>
      </c>
      <c r="K536">
        <f t="shared" si="164"/>
        <v>50.658935728025746</v>
      </c>
      <c r="L536">
        <f t="shared" si="165"/>
        <v>28.385638211328065</v>
      </c>
      <c r="M536">
        <f t="shared" si="166"/>
        <v>9.5047250685623634</v>
      </c>
      <c r="N536">
        <f t="shared" si="167"/>
        <v>2.2713848423363468E-2</v>
      </c>
      <c r="O536">
        <f t="shared" si="168"/>
        <v>61.817939977998009</v>
      </c>
      <c r="P536">
        <f t="shared" si="169"/>
        <v>61.692688759001257</v>
      </c>
      <c r="Q536">
        <f t="shared" si="170"/>
        <v>-7.1251971071824016E-2</v>
      </c>
      <c r="R536">
        <f t="shared" si="171"/>
        <v>61.889191949069833</v>
      </c>
      <c r="S536">
        <f t="shared" si="172"/>
        <v>9.5522263826102467</v>
      </c>
      <c r="T536">
        <f t="shared" si="173"/>
        <v>2.0322803175167188</v>
      </c>
      <c r="U536">
        <f t="shared" si="160"/>
        <v>0.98855393561159166</v>
      </c>
      <c r="V536" s="6">
        <f t="shared" si="174"/>
        <v>17820.000000251457</v>
      </c>
      <c r="W536">
        <f t="shared" si="175"/>
        <v>2.0351200224164887</v>
      </c>
      <c r="X536">
        <f t="shared" si="176"/>
        <v>9.542269042568055</v>
      </c>
      <c r="Y536">
        <f t="shared" si="177"/>
        <v>-7.1251971071824016E-2</v>
      </c>
      <c r="Z536">
        <f t="shared" si="178"/>
        <v>8.4733636455833342E-7</v>
      </c>
      <c r="AA536">
        <f t="shared" si="179"/>
        <v>7.3216010065013226E-7</v>
      </c>
      <c r="AB536">
        <f t="shared" si="161"/>
        <v>1.5226184271833259</v>
      </c>
      <c r="AC536">
        <f t="shared" si="180"/>
        <v>2.3639610759383216</v>
      </c>
      <c r="AD536">
        <f t="shared" si="181"/>
        <v>-4.2699894691043007E-9</v>
      </c>
      <c r="AE536">
        <f t="shared" si="182"/>
        <v>2.1965954256232258E-4</v>
      </c>
      <c r="AF536">
        <f t="shared" si="183"/>
        <v>-1.9351193920490559E-6</v>
      </c>
      <c r="AG536" t="str">
        <f t="shared" si="162"/>
        <v>NaN</v>
      </c>
      <c r="AH536" t="str">
        <f t="shared" si="163"/>
        <v>NaN</v>
      </c>
    </row>
    <row r="537" spans="1:34" ht="15">
      <c r="A537" s="8">
        <v>43258.634722222225</v>
      </c>
      <c r="B537" s="9">
        <v>-7.8899999999999999E-4</v>
      </c>
      <c r="C537" s="7">
        <v>2.582045522</v>
      </c>
      <c r="D537" s="9">
        <v>2.1000000000000001E-2</v>
      </c>
      <c r="E537" s="9">
        <v>2.0799999999999999E-2</v>
      </c>
      <c r="F537" s="9">
        <v>2.0799999999999999E-2</v>
      </c>
      <c r="G537" s="7">
        <v>-4028291</v>
      </c>
      <c r="H537" s="7">
        <v>17015003</v>
      </c>
      <c r="K537">
        <f t="shared" si="164"/>
        <v>50.722639859672498</v>
      </c>
      <c r="L537">
        <f t="shared" si="165"/>
        <v>28.449342342974816</v>
      </c>
      <c r="M537">
        <f t="shared" si="166"/>
        <v>9.5260559349859424</v>
      </c>
      <c r="N537">
        <f t="shared" si="167"/>
        <v>2.2754217149563837E-2</v>
      </c>
      <c r="O537">
        <f t="shared" si="168"/>
        <v>61.817939977998009</v>
      </c>
      <c r="P537">
        <f t="shared" si="169"/>
        <v>61.692688759001257</v>
      </c>
      <c r="Q537">
        <f t="shared" si="170"/>
        <v>-7.1251971071824016E-2</v>
      </c>
      <c r="R537">
        <f t="shared" si="171"/>
        <v>61.889191949069833</v>
      </c>
      <c r="S537">
        <f t="shared" si="172"/>
        <v>9.5735572490338257</v>
      </c>
      <c r="T537">
        <f t="shared" si="173"/>
        <v>2.0365296571167577</v>
      </c>
      <c r="U537">
        <f t="shared" si="160"/>
        <v>0.98846768229251059</v>
      </c>
      <c r="V537" s="6">
        <f t="shared" si="174"/>
        <v>17880.000000447035</v>
      </c>
      <c r="W537">
        <f t="shared" si="175"/>
        <v>2.0410387339490321</v>
      </c>
      <c r="X537">
        <f t="shared" si="176"/>
        <v>9.5819558905065847</v>
      </c>
      <c r="Y537">
        <f t="shared" si="177"/>
        <v>-7.1251971071824016E-2</v>
      </c>
      <c r="Z537">
        <f t="shared" si="178"/>
        <v>1.1382150170368052E-6</v>
      </c>
      <c r="AA537">
        <f t="shared" si="179"/>
        <v>8.0487947835309331E-7</v>
      </c>
      <c r="AB537">
        <f t="shared" si="161"/>
        <v>1.520981274132249</v>
      </c>
      <c r="AC537">
        <f t="shared" si="180"/>
        <v>2.3638585393737723</v>
      </c>
      <c r="AD537">
        <f t="shared" si="181"/>
        <v>-4.6938884287833522E-9</v>
      </c>
      <c r="AE537">
        <f t="shared" si="182"/>
        <v>1.9206455548670897E-4</v>
      </c>
      <c r="AF537">
        <f t="shared" si="183"/>
        <v>-2.4328569467810431E-6</v>
      </c>
      <c r="AG537" t="str">
        <f t="shared" si="162"/>
        <v>NaN</v>
      </c>
      <c r="AH537" t="str">
        <f t="shared" si="163"/>
        <v>NaN</v>
      </c>
    </row>
    <row r="538" spans="1:34" ht="15">
      <c r="A538" s="8">
        <v>43258.635416666664</v>
      </c>
      <c r="B538" s="9">
        <v>-7.9199999999999995E-4</v>
      </c>
      <c r="C538" s="7">
        <v>2.5823404490000001</v>
      </c>
      <c r="D538" s="9">
        <v>2.1000000000000001E-2</v>
      </c>
      <c r="E538" s="9">
        <v>2.0799999999999999E-2</v>
      </c>
      <c r="F538" s="9">
        <v>2.0799999999999999E-2</v>
      </c>
      <c r="G538" s="7">
        <v>-4028771</v>
      </c>
      <c r="H538" s="7">
        <v>17015003</v>
      </c>
      <c r="K538">
        <f t="shared" si="164"/>
        <v>50.913752254612746</v>
      </c>
      <c r="L538">
        <f t="shared" si="165"/>
        <v>28.640454737915064</v>
      </c>
      <c r="M538">
        <f t="shared" si="166"/>
        <v>9.5900485342566775</v>
      </c>
      <c r="N538">
        <f t="shared" si="167"/>
        <v>2.2843604935048868E-2</v>
      </c>
      <c r="O538">
        <f t="shared" si="168"/>
        <v>61.817939977998009</v>
      </c>
      <c r="P538">
        <f t="shared" si="169"/>
        <v>61.692688759001257</v>
      </c>
      <c r="Q538">
        <f t="shared" si="170"/>
        <v>-7.1251971071824016E-2</v>
      </c>
      <c r="R538">
        <f t="shared" si="171"/>
        <v>61.889191949069833</v>
      </c>
      <c r="S538">
        <f t="shared" si="172"/>
        <v>9.6375498483045607</v>
      </c>
      <c r="T538">
        <f t="shared" si="173"/>
        <v>2.0459388976941293</v>
      </c>
      <c r="U538">
        <f t="shared" si="160"/>
        <v>0.98827669303153876</v>
      </c>
      <c r="V538" s="6">
        <f t="shared" si="174"/>
        <v>17940.00000001397</v>
      </c>
      <c r="W538">
        <f t="shared" si="175"/>
        <v>2.0461023252431509</v>
      </c>
      <c r="X538">
        <f t="shared" si="176"/>
        <v>9.6252020102365794</v>
      </c>
      <c r="Y538">
        <f t="shared" si="177"/>
        <v>-7.1251971071824016E-2</v>
      </c>
      <c r="Z538">
        <f t="shared" si="178"/>
        <v>8.9476110849456745E-7</v>
      </c>
      <c r="AA538">
        <f t="shared" si="179"/>
        <v>8.997308563746313E-7</v>
      </c>
      <c r="AB538">
        <f t="shared" si="161"/>
        <v>1.5161307844940828</v>
      </c>
      <c r="AC538">
        <f t="shared" si="180"/>
        <v>2.3636314943986405</v>
      </c>
      <c r="AD538">
        <f t="shared" si="181"/>
        <v>-5.2465378158892194E-9</v>
      </c>
      <c r="AE538">
        <f t="shared" si="182"/>
        <v>1.7969038790900351E-4</v>
      </c>
      <c r="AF538">
        <f t="shared" si="183"/>
        <v>-2.9065580240441576E-6</v>
      </c>
      <c r="AG538" t="str">
        <f t="shared" si="162"/>
        <v>NaN</v>
      </c>
      <c r="AH538" t="str">
        <f t="shared" si="163"/>
        <v>NaN</v>
      </c>
    </row>
    <row r="539" spans="1:34" ht="15">
      <c r="A539" s="8">
        <v>43258.636111111111</v>
      </c>
      <c r="B539" s="9">
        <v>-7.9299999999999998E-4</v>
      </c>
      <c r="C539" s="7">
        <v>2.5823820710000001</v>
      </c>
      <c r="D539" s="9">
        <v>2.1000000000000001E-2</v>
      </c>
      <c r="E539" s="9">
        <v>2.0799999999999999E-2</v>
      </c>
      <c r="F539" s="9">
        <v>2.0799999999999999E-2</v>
      </c>
      <c r="G539" s="7">
        <v>-4029255</v>
      </c>
      <c r="H539" s="7">
        <v>17015003</v>
      </c>
      <c r="K539">
        <f t="shared" si="164"/>
        <v>50.977456386259504</v>
      </c>
      <c r="L539">
        <f t="shared" si="165"/>
        <v>28.704158869561823</v>
      </c>
      <c r="M539">
        <f t="shared" si="166"/>
        <v>9.6113794006802582</v>
      </c>
      <c r="N539">
        <f t="shared" si="167"/>
        <v>2.2856219915730353E-2</v>
      </c>
      <c r="O539">
        <f t="shared" si="168"/>
        <v>61.817939977998009</v>
      </c>
      <c r="P539">
        <f t="shared" si="169"/>
        <v>61.692688759001257</v>
      </c>
      <c r="Q539">
        <f t="shared" si="170"/>
        <v>-7.1251971071824016E-2</v>
      </c>
      <c r="R539">
        <f t="shared" si="171"/>
        <v>61.889191949069833</v>
      </c>
      <c r="S539">
        <f t="shared" si="172"/>
        <v>9.6588807147281415</v>
      </c>
      <c r="T539">
        <f t="shared" si="173"/>
        <v>2.0472667903974431</v>
      </c>
      <c r="U539">
        <f t="shared" si="160"/>
        <v>0.98824973939548599</v>
      </c>
      <c r="V539" s="6">
        <f t="shared" si="174"/>
        <v>18000.000000209548</v>
      </c>
      <c r="W539">
        <f t="shared" si="175"/>
        <v>2.0515511577242305</v>
      </c>
      <c r="X539">
        <f t="shared" si="176"/>
        <v>9.6668072940878353</v>
      </c>
      <c r="Y539">
        <f t="shared" si="177"/>
        <v>-7.1251971071824016E-2</v>
      </c>
      <c r="Z539">
        <f t="shared" si="178"/>
        <v>1.052846226607392E-6</v>
      </c>
      <c r="AA539">
        <f t="shared" si="179"/>
        <v>9.6296498111264655E-7</v>
      </c>
      <c r="AB539">
        <f t="shared" si="161"/>
        <v>1.5145339634041541</v>
      </c>
      <c r="AC539">
        <f t="shared" si="180"/>
        <v>2.3635994523477097</v>
      </c>
      <c r="AD539">
        <f t="shared" si="181"/>
        <v>-5.6151944367744508E-9</v>
      </c>
      <c r="AE539">
        <f t="shared" si="182"/>
        <v>2.0991862133882012E-4</v>
      </c>
      <c r="AF539">
        <f t="shared" si="183"/>
        <v>-2.6628387588106177E-6</v>
      </c>
      <c r="AG539" t="str">
        <f t="shared" si="162"/>
        <v>NaN</v>
      </c>
      <c r="AH539" t="str">
        <f t="shared" si="163"/>
        <v>NaN</v>
      </c>
    </row>
    <row r="540" spans="1:34" ht="15">
      <c r="A540" s="8">
        <v>43258.636805555558</v>
      </c>
      <c r="B540" s="9">
        <v>-7.9500000000000003E-4</v>
      </c>
      <c r="C540" s="7">
        <v>2.5827364589999999</v>
      </c>
      <c r="D540" s="9">
        <v>2.1000000000000001E-2</v>
      </c>
      <c r="E540" s="9">
        <v>2.0799999999999999E-2</v>
      </c>
      <c r="F540" s="9">
        <v>2.0799999999999999E-2</v>
      </c>
      <c r="G540" s="7">
        <v>-4029740</v>
      </c>
      <c r="H540" s="7">
        <v>17015003</v>
      </c>
      <c r="K540">
        <f t="shared" si="164"/>
        <v>51.104864649553008</v>
      </c>
      <c r="L540">
        <f t="shared" si="165"/>
        <v>28.831567132855326</v>
      </c>
      <c r="M540">
        <f t="shared" si="166"/>
        <v>9.6540411335274161</v>
      </c>
      <c r="N540">
        <f t="shared" si="167"/>
        <v>2.2963629405273349E-2</v>
      </c>
      <c r="O540">
        <f t="shared" si="168"/>
        <v>61.817939977998009</v>
      </c>
      <c r="P540">
        <f t="shared" si="169"/>
        <v>61.692688759001257</v>
      </c>
      <c r="Q540">
        <f t="shared" si="170"/>
        <v>-7.1251971071824016E-2</v>
      </c>
      <c r="R540">
        <f t="shared" si="171"/>
        <v>61.889191949069833</v>
      </c>
      <c r="S540">
        <f t="shared" si="172"/>
        <v>9.7015424475752994</v>
      </c>
      <c r="T540">
        <f t="shared" si="173"/>
        <v>2.0585730524546006</v>
      </c>
      <c r="U540">
        <f t="shared" si="160"/>
        <v>0.98802024429257151</v>
      </c>
      <c r="V540" s="6">
        <f t="shared" si="174"/>
        <v>18060.000000405125</v>
      </c>
      <c r="W540">
        <f t="shared" si="175"/>
        <v>2.0564775781531637</v>
      </c>
      <c r="X540">
        <f t="shared" si="176"/>
        <v>9.6968870851883633</v>
      </c>
      <c r="Y540">
        <f t="shared" si="177"/>
        <v>-7.1251971071824016E-2</v>
      </c>
      <c r="Z540">
        <f t="shared" si="178"/>
        <v>1.2393893898142084E-6</v>
      </c>
      <c r="AA540">
        <f t="shared" si="179"/>
        <v>9.9684055528404315E-7</v>
      </c>
      <c r="AB540">
        <f t="shared" si="161"/>
        <v>1.5113697807004429</v>
      </c>
      <c r="AC540">
        <f t="shared" si="180"/>
        <v>2.3633266322442705</v>
      </c>
      <c r="AD540">
        <f t="shared" si="181"/>
        <v>-5.8120570947082049E-9</v>
      </c>
      <c r="AE540">
        <f t="shared" si="182"/>
        <v>2.444155576975033E-4</v>
      </c>
      <c r="AF540">
        <f t="shared" si="183"/>
        <v>-2.3671842438804087E-6</v>
      </c>
      <c r="AG540" t="str">
        <f t="shared" si="162"/>
        <v>NaN</v>
      </c>
      <c r="AH540" t="str">
        <f t="shared" si="163"/>
        <v>NaN</v>
      </c>
    </row>
    <row r="541" spans="1:34" ht="15">
      <c r="A541" s="8">
        <v>43258.637499999997</v>
      </c>
      <c r="B541" s="9">
        <v>-7.9900000000000001E-4</v>
      </c>
      <c r="C541" s="7">
        <v>2.5828482460000002</v>
      </c>
      <c r="D541" s="9">
        <v>2.1000000000000001E-2</v>
      </c>
      <c r="E541" s="9">
        <v>2.0799999999999999E-2</v>
      </c>
      <c r="F541" s="9">
        <v>2.0799999999999999E-2</v>
      </c>
      <c r="G541" s="7">
        <v>-4030222</v>
      </c>
      <c r="H541" s="7">
        <v>17015003</v>
      </c>
      <c r="K541">
        <f t="shared" si="164"/>
        <v>51.359681176140015</v>
      </c>
      <c r="L541">
        <f t="shared" si="165"/>
        <v>29.086383659442333</v>
      </c>
      <c r="M541">
        <f t="shared" si="166"/>
        <v>9.7393645992217319</v>
      </c>
      <c r="N541">
        <f t="shared" si="167"/>
        <v>2.2997510305889549E-2</v>
      </c>
      <c r="O541">
        <f t="shared" si="168"/>
        <v>61.817939977998009</v>
      </c>
      <c r="P541">
        <f t="shared" si="169"/>
        <v>61.692688759001257</v>
      </c>
      <c r="Q541">
        <f t="shared" si="170"/>
        <v>-7.1251971071824016E-2</v>
      </c>
      <c r="R541">
        <f t="shared" si="171"/>
        <v>61.889191949069833</v>
      </c>
      <c r="S541">
        <f t="shared" si="172"/>
        <v>9.7868659132696152</v>
      </c>
      <c r="T541">
        <f t="shared" si="173"/>
        <v>2.0621394630457797</v>
      </c>
      <c r="U541">
        <f t="shared" si="160"/>
        <v>0.98794785310249311</v>
      </c>
      <c r="V541" s="6">
        <f t="shared" si="174"/>
        <v>18119.99999997206</v>
      </c>
      <c r="W541">
        <f t="shared" si="175"/>
        <v>2.0618738776335621</v>
      </c>
      <c r="X541">
        <f t="shared" si="176"/>
        <v>9.7280629668843623</v>
      </c>
      <c r="Y541">
        <f t="shared" si="177"/>
        <v>-7.1251971071824016E-2</v>
      </c>
      <c r="Z541">
        <f t="shared" si="178"/>
        <v>6.6712076372295286E-7</v>
      </c>
      <c r="AA541">
        <f t="shared" si="179"/>
        <v>1.0234888182011728E-6</v>
      </c>
      <c r="AB541">
        <f t="shared" si="161"/>
        <v>1.5051567477134542</v>
      </c>
      <c r="AC541">
        <f t="shared" si="180"/>
        <v>2.3632405747567056</v>
      </c>
      <c r="AD541">
        <f t="shared" si="181"/>
        <v>-5.9672119136366244E-9</v>
      </c>
      <c r="AE541">
        <f t="shared" si="182"/>
        <v>2.6890337228953028E-4</v>
      </c>
      <c r="AF541">
        <f t="shared" si="183"/>
        <v>-2.2090535739278113E-6</v>
      </c>
      <c r="AG541" t="str">
        <f t="shared" si="162"/>
        <v>NaN</v>
      </c>
      <c r="AH541" t="str">
        <f t="shared" si="163"/>
        <v>NaN</v>
      </c>
    </row>
    <row r="542" spans="1:34" ht="15">
      <c r="A542" s="8">
        <v>43258.638194444444</v>
      </c>
      <c r="B542" s="9">
        <v>-7.9799999999999999E-4</v>
      </c>
      <c r="C542" s="7">
        <v>2.582987385</v>
      </c>
      <c r="D542" s="9">
        <v>2.1000000000000001E-2</v>
      </c>
      <c r="E542" s="9">
        <v>2.0799999999999999E-2</v>
      </c>
      <c r="F542" s="9">
        <v>2.0799999999999999E-2</v>
      </c>
      <c r="G542" s="7">
        <v>-4030706</v>
      </c>
      <c r="H542" s="7">
        <v>17015003</v>
      </c>
      <c r="K542">
        <f t="shared" si="164"/>
        <v>51.295977044493263</v>
      </c>
      <c r="L542">
        <f t="shared" si="165"/>
        <v>29.022679527795582</v>
      </c>
      <c r="M542">
        <f t="shared" si="166"/>
        <v>9.718033732798153</v>
      </c>
      <c r="N542">
        <f t="shared" si="167"/>
        <v>2.3039681172187253E-2</v>
      </c>
      <c r="O542">
        <f t="shared" si="168"/>
        <v>61.817939977998009</v>
      </c>
      <c r="P542">
        <f t="shared" si="169"/>
        <v>61.692688759001257</v>
      </c>
      <c r="Q542">
        <f t="shared" si="170"/>
        <v>-7.1251971071824016E-2</v>
      </c>
      <c r="R542">
        <f t="shared" si="171"/>
        <v>61.889191949069833</v>
      </c>
      <c r="S542">
        <f t="shared" si="172"/>
        <v>9.7655350468460362</v>
      </c>
      <c r="T542">
        <f t="shared" si="173"/>
        <v>2.0665785016034328</v>
      </c>
      <c r="U542">
        <f t="shared" si="160"/>
        <v>0.98785774926397607</v>
      </c>
      <c r="V542" s="6">
        <f t="shared" si="174"/>
        <v>18180.000000167638</v>
      </c>
      <c r="W542">
        <f t="shared" si="175"/>
        <v>2.0680377415332076</v>
      </c>
      <c r="X542">
        <f t="shared" si="176"/>
        <v>9.7592388485803632</v>
      </c>
      <c r="Y542">
        <f t="shared" si="177"/>
        <v>-4.1627166100999112E-2</v>
      </c>
      <c r="Z542">
        <f t="shared" si="178"/>
        <v>9.0108599755426656E-7</v>
      </c>
      <c r="AA542">
        <f t="shared" si="179"/>
        <v>1.0239404057537907E-6</v>
      </c>
      <c r="AB542">
        <f t="shared" si="161"/>
        <v>1.5024644803030485</v>
      </c>
      <c r="AC542">
        <f t="shared" si="180"/>
        <v>2.363133460756309</v>
      </c>
      <c r="AD542">
        <f t="shared" si="181"/>
        <v>-1.0217941033432205E-8</v>
      </c>
      <c r="AE542">
        <f t="shared" si="182"/>
        <v>3.1431297384023184E-4</v>
      </c>
      <c r="AF542">
        <f t="shared" si="183"/>
        <v>-3.2361759077706416E-6</v>
      </c>
      <c r="AG542" t="str">
        <f t="shared" si="162"/>
        <v>NaN</v>
      </c>
      <c r="AH542" t="str">
        <f t="shared" si="163"/>
        <v>NaN</v>
      </c>
    </row>
    <row r="543" spans="1:34" ht="15">
      <c r="A543" s="8">
        <v>43258.638888888891</v>
      </c>
      <c r="B543" s="9">
        <v>-8.0000000000000004E-4</v>
      </c>
      <c r="C543" s="7">
        <v>2.5831871739999999</v>
      </c>
      <c r="D543" s="9">
        <v>2.1000000000000001E-2</v>
      </c>
      <c r="E543" s="9">
        <v>2.0799999999999999E-2</v>
      </c>
      <c r="F543" s="7">
        <v>2.0770512000000001E-2</v>
      </c>
      <c r="G543" s="7">
        <v>-4031186</v>
      </c>
      <c r="H543" s="7">
        <v>17015003</v>
      </c>
      <c r="K543">
        <f t="shared" si="164"/>
        <v>51.423385307786766</v>
      </c>
      <c r="L543">
        <f t="shared" si="165"/>
        <v>29.188849498715634</v>
      </c>
      <c r="M543">
        <f t="shared" si="166"/>
        <v>9.7736745422979308</v>
      </c>
      <c r="N543">
        <f t="shared" si="167"/>
        <v>2.3100234109945574E-2</v>
      </c>
      <c r="O543">
        <f t="shared" si="168"/>
        <v>61.817939977998009</v>
      </c>
      <c r="P543">
        <f t="shared" si="169"/>
        <v>61.692688759001257</v>
      </c>
      <c r="Q543">
        <f t="shared" si="170"/>
        <v>1.7622443840650703E-2</v>
      </c>
      <c r="R543">
        <f t="shared" si="171"/>
        <v>61.800317534157358</v>
      </c>
      <c r="S543">
        <f t="shared" si="172"/>
        <v>9.7619262464041636</v>
      </c>
      <c r="T543">
        <f t="shared" si="173"/>
        <v>2.0729524950516773</v>
      </c>
      <c r="U543">
        <f t="shared" si="160"/>
        <v>0.98772836960914534</v>
      </c>
      <c r="V543" s="6">
        <f t="shared" si="174"/>
        <v>18240.000000363216</v>
      </c>
      <c r="W543">
        <f t="shared" si="175"/>
        <v>2.0745284777097783</v>
      </c>
      <c r="X543">
        <f t="shared" si="176"/>
        <v>9.7864568201353972</v>
      </c>
      <c r="Y543">
        <f t="shared" si="177"/>
        <v>-4.1627166100999112E-2</v>
      </c>
      <c r="Z543">
        <f t="shared" si="178"/>
        <v>1.0844653837581102E-6</v>
      </c>
      <c r="AA543">
        <f t="shared" si="179"/>
        <v>9.6973994414424765E-7</v>
      </c>
      <c r="AB543">
        <f t="shared" si="161"/>
        <v>1.4985027739236183</v>
      </c>
      <c r="AC543">
        <f t="shared" si="180"/>
        <v>2.362979656294403</v>
      </c>
      <c r="AD543">
        <f t="shared" si="181"/>
        <v>-9.6764426923492615E-9</v>
      </c>
      <c r="AE543">
        <f t="shared" si="182"/>
        <v>2.9285320116182638E-4</v>
      </c>
      <c r="AF543">
        <f t="shared" si="183"/>
        <v>-3.2892492871279354E-6</v>
      </c>
      <c r="AG543" t="str">
        <f t="shared" si="162"/>
        <v>NaN</v>
      </c>
      <c r="AH543" t="str">
        <f t="shared" si="163"/>
        <v>NaN</v>
      </c>
    </row>
    <row r="544" spans="1:34" ht="15">
      <c r="A544" s="8">
        <v>43258.63958333333</v>
      </c>
      <c r="B544" s="9">
        <v>-8.0099999999999995E-4</v>
      </c>
      <c r="C544" s="7">
        <v>2.5833952880000002</v>
      </c>
      <c r="D544" s="9">
        <v>2.1000000000000001E-2</v>
      </c>
      <c r="E544" s="7">
        <v>2.0830484999999999E-2</v>
      </c>
      <c r="F544" s="9">
        <v>2.0799999999999999E-2</v>
      </c>
      <c r="G544" s="7">
        <v>-4031671</v>
      </c>
      <c r="H544" s="7">
        <v>17015003</v>
      </c>
      <c r="K544">
        <f t="shared" si="164"/>
        <v>51.487089439433511</v>
      </c>
      <c r="L544">
        <f t="shared" si="165"/>
        <v>29.21379192273583</v>
      </c>
      <c r="M544">
        <f t="shared" si="166"/>
        <v>9.7820263320688881</v>
      </c>
      <c r="N544">
        <f t="shared" si="167"/>
        <v>2.316331022569101E-2</v>
      </c>
      <c r="O544">
        <f t="shared" si="168"/>
        <v>61.817939977998009</v>
      </c>
      <c r="P544">
        <f t="shared" si="169"/>
        <v>61.783928556217376</v>
      </c>
      <c r="Q544">
        <f t="shared" si="170"/>
        <v>-7.1251971071824016E-2</v>
      </c>
      <c r="R544">
        <f t="shared" si="171"/>
        <v>61.889191949069833</v>
      </c>
      <c r="S544">
        <f t="shared" si="172"/>
        <v>9.8295276461167713</v>
      </c>
      <c r="T544">
        <f t="shared" si="173"/>
        <v>2.0795920861827755</v>
      </c>
      <c r="U544">
        <f t="shared" si="160"/>
        <v>0.98759359883855502</v>
      </c>
      <c r="V544" s="6">
        <f t="shared" si="174"/>
        <v>18299.999999930151</v>
      </c>
      <c r="W544">
        <f t="shared" si="175"/>
        <v>2.0804909659248496</v>
      </c>
      <c r="X544">
        <f t="shared" si="176"/>
        <v>9.820914373588872</v>
      </c>
      <c r="Y544">
        <f t="shared" si="177"/>
        <v>-4.1627166100999112E-2</v>
      </c>
      <c r="Z544">
        <f t="shared" si="178"/>
        <v>1.3247528574567127E-6</v>
      </c>
      <c r="AA544">
        <f t="shared" si="179"/>
        <v>9.8464501419418366E-7</v>
      </c>
      <c r="AB544">
        <f t="shared" si="161"/>
        <v>1.497913500392108</v>
      </c>
      <c r="AC544">
        <f t="shared" si="180"/>
        <v>2.3628194429604097</v>
      </c>
      <c r="AD544">
        <f t="shared" si="181"/>
        <v>-9.8245051236141268E-9</v>
      </c>
      <c r="AE544">
        <f t="shared" si="182"/>
        <v>2.3823546612777147E-4</v>
      </c>
      <c r="AF544">
        <f t="shared" si="183"/>
        <v>-4.1052092996234341E-6</v>
      </c>
      <c r="AG544" t="str">
        <f t="shared" si="162"/>
        <v>NaN</v>
      </c>
      <c r="AH544" t="str">
        <f t="shared" si="163"/>
        <v>NaN</v>
      </c>
    </row>
    <row r="545" spans="1:34" ht="15">
      <c r="A545" s="8">
        <v>43258.640277777777</v>
      </c>
      <c r="B545" s="9">
        <v>-8.03E-4</v>
      </c>
      <c r="C545" s="7">
        <v>2.5836854570000001</v>
      </c>
      <c r="D545" s="9">
        <v>2.1000000000000001E-2</v>
      </c>
      <c r="E545" s="9">
        <v>2.0799999999999999E-2</v>
      </c>
      <c r="F545" s="9">
        <v>2.0799999999999999E-2</v>
      </c>
      <c r="G545" s="7">
        <v>-4032153</v>
      </c>
      <c r="H545" s="7">
        <v>17015003</v>
      </c>
      <c r="K545">
        <f t="shared" si="164"/>
        <v>51.614497702727022</v>
      </c>
      <c r="L545">
        <f t="shared" si="165"/>
        <v>29.34120018602934</v>
      </c>
      <c r="M545">
        <f t="shared" si="166"/>
        <v>9.8246880649160477</v>
      </c>
      <c r="N545">
        <f t="shared" si="167"/>
        <v>2.3251255935396759E-2</v>
      </c>
      <c r="O545">
        <f t="shared" si="168"/>
        <v>61.817939977998009</v>
      </c>
      <c r="P545">
        <f t="shared" si="169"/>
        <v>61.692688759001257</v>
      </c>
      <c r="Q545">
        <f t="shared" si="170"/>
        <v>-7.1251971071824016E-2</v>
      </c>
      <c r="R545">
        <f t="shared" si="171"/>
        <v>61.889191949069833</v>
      </c>
      <c r="S545">
        <f t="shared" si="172"/>
        <v>9.872189378963931</v>
      </c>
      <c r="T545">
        <f t="shared" si="173"/>
        <v>2.0888495293096967</v>
      </c>
      <c r="U545">
        <f t="shared" si="160"/>
        <v>0.98740569077022988</v>
      </c>
      <c r="V545" s="6">
        <f t="shared" si="174"/>
        <v>18360.000000125729</v>
      </c>
      <c r="W545">
        <f t="shared" si="175"/>
        <v>2.0861178255448385</v>
      </c>
      <c r="X545">
        <f t="shared" si="176"/>
        <v>9.857012762921082</v>
      </c>
      <c r="Y545">
        <f t="shared" si="177"/>
        <v>-4.847177395050295E-2</v>
      </c>
      <c r="Z545">
        <f t="shared" si="178"/>
        <v>8.9792222136289257E-7</v>
      </c>
      <c r="AA545">
        <f t="shared" si="179"/>
        <v>1.1242116023653663E-6</v>
      </c>
      <c r="AB545">
        <f t="shared" si="161"/>
        <v>1.4958879888769385</v>
      </c>
      <c r="AC545">
        <f t="shared" si="180"/>
        <v>2.362596060857757</v>
      </c>
      <c r="AD545">
        <f t="shared" si="181"/>
        <v>-9.6322097649223776E-9</v>
      </c>
      <c r="AE545">
        <f t="shared" si="182"/>
        <v>3.0032596502571412E-4</v>
      </c>
      <c r="AF545">
        <f t="shared" si="183"/>
        <v>-3.1927439202713504E-6</v>
      </c>
      <c r="AG545" t="str">
        <f t="shared" si="162"/>
        <v>NaN</v>
      </c>
      <c r="AH545" t="str">
        <f t="shared" si="163"/>
        <v>NaN</v>
      </c>
    </row>
    <row r="546" spans="1:34" ht="15">
      <c r="A546" s="8">
        <v>43258.640972222223</v>
      </c>
      <c r="B546" s="9">
        <v>-8.0400000000000003E-4</v>
      </c>
      <c r="C546" s="7">
        <v>2.583733026</v>
      </c>
      <c r="D546" s="9">
        <v>2.1000000000000001E-2</v>
      </c>
      <c r="E546" s="7">
        <v>2.0838000999999998E-2</v>
      </c>
      <c r="F546" s="7">
        <v>2.0777324999999999E-2</v>
      </c>
      <c r="G546" s="7">
        <v>-4032636</v>
      </c>
      <c r="H546" s="7">
        <v>17015003</v>
      </c>
      <c r="K546">
        <f t="shared" si="164"/>
        <v>51.678201834373773</v>
      </c>
      <c r="L546">
        <f t="shared" si="165"/>
        <v>29.434710398808491</v>
      </c>
      <c r="M546">
        <f t="shared" si="166"/>
        <v>9.8559992814175637</v>
      </c>
      <c r="N546">
        <f t="shared" si="167"/>
        <v>2.3265673359260046E-2</v>
      </c>
      <c r="O546">
        <f t="shared" si="168"/>
        <v>61.817939977998009</v>
      </c>
      <c r="P546">
        <f t="shared" si="169"/>
        <v>61.806423498512807</v>
      </c>
      <c r="Q546">
        <f t="shared" si="170"/>
        <v>-2.9113797078608172E-3</v>
      </c>
      <c r="R546">
        <f t="shared" si="171"/>
        <v>61.82085135770587</v>
      </c>
      <c r="S546">
        <f t="shared" si="172"/>
        <v>9.8579402012228048</v>
      </c>
      <c r="T546">
        <f t="shared" si="173"/>
        <v>2.0903671528742529</v>
      </c>
      <c r="U546">
        <f t="shared" si="160"/>
        <v>0.98737488596715972</v>
      </c>
      <c r="V546" s="6">
        <f t="shared" si="174"/>
        <v>18420.000000321306</v>
      </c>
      <c r="W546">
        <f t="shared" si="175"/>
        <v>2.0928799830429772</v>
      </c>
      <c r="X546">
        <f t="shared" si="176"/>
        <v>9.8807451982515886</v>
      </c>
      <c r="Y546">
        <f t="shared" si="177"/>
        <v>-4.847177395050295E-2</v>
      </c>
      <c r="Z546">
        <f t="shared" si="178"/>
        <v>6.7344299534058897E-7</v>
      </c>
      <c r="AA546">
        <f t="shared" si="179"/>
        <v>1.0853677989500879E-6</v>
      </c>
      <c r="AB546">
        <f t="shared" si="161"/>
        <v>1.4937131356760027</v>
      </c>
      <c r="AC546">
        <f t="shared" si="180"/>
        <v>2.3625594406011441</v>
      </c>
      <c r="AD546">
        <f t="shared" si="181"/>
        <v>-9.299253134290007E-9</v>
      </c>
      <c r="AE546">
        <f t="shared" si="182"/>
        <v>4.6159938251017516E-4</v>
      </c>
      <c r="AF546">
        <f t="shared" si="183"/>
        <v>-2.0054594569737753E-6</v>
      </c>
      <c r="AG546" t="str">
        <f t="shared" si="162"/>
        <v>NaN</v>
      </c>
      <c r="AH546" t="str">
        <f t="shared" si="163"/>
        <v>NaN</v>
      </c>
    </row>
    <row r="547" spans="1:34" ht="15">
      <c r="A547" s="8">
        <v>43258.64166666667</v>
      </c>
      <c r="B547" s="9">
        <v>-8.0400000000000003E-4</v>
      </c>
      <c r="C547" s="7">
        <v>2.5839387610000002</v>
      </c>
      <c r="D547" s="9">
        <v>2.1000000000000001E-2</v>
      </c>
      <c r="E547" s="9">
        <v>2.0799999999999999E-2</v>
      </c>
      <c r="F547" s="9">
        <v>2.0799999999999999E-2</v>
      </c>
      <c r="G547" s="7">
        <v>-4033117</v>
      </c>
      <c r="H547" s="7">
        <v>17015003</v>
      </c>
      <c r="K547">
        <f t="shared" si="164"/>
        <v>51.678201834373773</v>
      </c>
      <c r="L547">
        <f t="shared" si="165"/>
        <v>29.404904317676092</v>
      </c>
      <c r="M547">
        <f t="shared" si="166"/>
        <v>9.8460189313396267</v>
      </c>
      <c r="N547">
        <f t="shared" si="167"/>
        <v>2.3328028437115837E-2</v>
      </c>
      <c r="O547">
        <f t="shared" si="168"/>
        <v>61.817939977998009</v>
      </c>
      <c r="P547">
        <f t="shared" si="169"/>
        <v>61.692688759001257</v>
      </c>
      <c r="Q547">
        <f t="shared" si="170"/>
        <v>-7.1251971071824016E-2</v>
      </c>
      <c r="R547">
        <f t="shared" si="171"/>
        <v>61.889191949069833</v>
      </c>
      <c r="S547">
        <f t="shared" si="172"/>
        <v>9.89352024538751</v>
      </c>
      <c r="T547">
        <f t="shared" si="173"/>
        <v>2.0969308452801259</v>
      </c>
      <c r="U547">
        <f t="shared" si="160"/>
        <v>0.98724165579289258</v>
      </c>
      <c r="V547" s="6">
        <f t="shared" si="174"/>
        <v>18480.000000516884</v>
      </c>
      <c r="W547">
        <f t="shared" si="175"/>
        <v>2.0992131202175019</v>
      </c>
      <c r="X547">
        <f t="shared" si="176"/>
        <v>9.8981590899352643</v>
      </c>
      <c r="Y547">
        <f t="shared" si="177"/>
        <v>-4.847177395050295E-2</v>
      </c>
      <c r="Z547">
        <f t="shared" si="178"/>
        <v>1.3437248801637613E-6</v>
      </c>
      <c r="AA547">
        <f t="shared" si="179"/>
        <v>9.5935113634960021E-7</v>
      </c>
      <c r="AB547">
        <f t="shared" si="161"/>
        <v>1.4944042890343978</v>
      </c>
      <c r="AC547">
        <f t="shared" si="180"/>
        <v>2.3624010587033903</v>
      </c>
      <c r="AD547">
        <f t="shared" si="181"/>
        <v>-8.2190120299398035E-9</v>
      </c>
      <c r="AE547">
        <f t="shared" si="182"/>
        <v>6.8156403394092294E-4</v>
      </c>
      <c r="AF547">
        <f t="shared" si="183"/>
        <v>-1.2004497552412137E-6</v>
      </c>
      <c r="AG547" t="str">
        <f t="shared" si="162"/>
        <v>NaN</v>
      </c>
      <c r="AH547" t="str">
        <f t="shared" si="163"/>
        <v>NaN</v>
      </c>
    </row>
    <row r="548" spans="1:34" ht="15">
      <c r="A548" s="8">
        <v>43258.642361111109</v>
      </c>
      <c r="B548" s="9">
        <v>-8.0800000000000002E-4</v>
      </c>
      <c r="C548" s="7">
        <v>2.584238445</v>
      </c>
      <c r="D548" s="9">
        <v>2.1000000000000001E-2</v>
      </c>
      <c r="E548" s="9">
        <v>2.0799999999999999E-2</v>
      </c>
      <c r="F548" s="9">
        <v>2.0799999999999999E-2</v>
      </c>
      <c r="G548" s="7">
        <v>-4033599</v>
      </c>
      <c r="H548" s="7">
        <v>17015003</v>
      </c>
      <c r="K548">
        <f t="shared" si="164"/>
        <v>51.93301836096078</v>
      </c>
      <c r="L548">
        <f t="shared" si="165"/>
        <v>29.659720844263099</v>
      </c>
      <c r="M548">
        <f t="shared" si="166"/>
        <v>9.9313423970339425</v>
      </c>
      <c r="N548">
        <f t="shared" si="167"/>
        <v>2.3418857995295552E-2</v>
      </c>
      <c r="O548">
        <f t="shared" si="168"/>
        <v>61.817939977998009</v>
      </c>
      <c r="P548">
        <f t="shared" si="169"/>
        <v>61.692688759001257</v>
      </c>
      <c r="Q548">
        <f t="shared" si="170"/>
        <v>-7.1251971071824016E-2</v>
      </c>
      <c r="R548">
        <f t="shared" si="171"/>
        <v>61.889191949069833</v>
      </c>
      <c r="S548">
        <f t="shared" si="172"/>
        <v>9.9788437110818258</v>
      </c>
      <c r="T548">
        <f t="shared" si="173"/>
        <v>2.1064918514043063</v>
      </c>
      <c r="U548">
        <f t="shared" si="160"/>
        <v>0.98704758598685582</v>
      </c>
      <c r="V548" s="6">
        <f t="shared" si="174"/>
        <v>18540.000000083819</v>
      </c>
      <c r="W548">
        <f t="shared" si="175"/>
        <v>2.106162061172705</v>
      </c>
      <c r="X548">
        <f t="shared" si="176"/>
        <v>9.9090096381039974</v>
      </c>
      <c r="Y548">
        <f t="shared" si="177"/>
        <v>-4.5525555155544829E-2</v>
      </c>
      <c r="Z548">
        <f t="shared" si="178"/>
        <v>1.6440868809212306E-6</v>
      </c>
      <c r="AA548">
        <f t="shared" si="179"/>
        <v>1.0216820853127671E-6</v>
      </c>
      <c r="AB548">
        <f t="shared" si="161"/>
        <v>1.4881488559893736</v>
      </c>
      <c r="AC548">
        <f t="shared" si="180"/>
        <v>2.3621703516256138</v>
      </c>
      <c r="AD548">
        <f t="shared" si="181"/>
        <v>-9.3185652265941968E-9</v>
      </c>
      <c r="AE548">
        <f t="shared" si="182"/>
        <v>7.1564794561241414E-4</v>
      </c>
      <c r="AF548">
        <f t="shared" si="183"/>
        <v>-1.2962257855784729E-6</v>
      </c>
      <c r="AG548" t="str">
        <f t="shared" si="162"/>
        <v>NaN</v>
      </c>
      <c r="AH548" t="str">
        <f t="shared" si="163"/>
        <v>NaN</v>
      </c>
    </row>
    <row r="549" spans="1:34" ht="15">
      <c r="A549" s="8">
        <v>43258.643055555556</v>
      </c>
      <c r="B549" s="9">
        <v>-8.0699999999999999E-4</v>
      </c>
      <c r="C549" s="7">
        <v>2.5845571559999998</v>
      </c>
      <c r="D549" s="7">
        <v>2.1025696E-2</v>
      </c>
      <c r="E549" s="9">
        <v>2.0799999999999999E-2</v>
      </c>
      <c r="F549" s="9">
        <v>2.0799999999999999E-2</v>
      </c>
      <c r="G549" s="7">
        <v>-4034084</v>
      </c>
      <c r="H549" s="7">
        <v>17015003</v>
      </c>
      <c r="K549">
        <f t="shared" si="164"/>
        <v>51.869314229314021</v>
      </c>
      <c r="L549">
        <f t="shared" si="165"/>
        <v>29.59601671261634</v>
      </c>
      <c r="M549">
        <f t="shared" si="166"/>
        <v>9.9100115306103618</v>
      </c>
      <c r="N549">
        <f t="shared" si="167"/>
        <v>2.3515454341169931E-2</v>
      </c>
      <c r="O549">
        <f t="shared" si="168"/>
        <v>61.895119225746846</v>
      </c>
      <c r="P549">
        <f t="shared" si="169"/>
        <v>61.692688759001257</v>
      </c>
      <c r="Q549">
        <f t="shared" si="170"/>
        <v>5.9272766770135377E-3</v>
      </c>
      <c r="R549">
        <f t="shared" si="171"/>
        <v>61.889191949069833</v>
      </c>
      <c r="S549">
        <f t="shared" si="172"/>
        <v>9.9060600128256855</v>
      </c>
      <c r="T549">
        <f t="shared" si="173"/>
        <v>2.1166598878121357</v>
      </c>
      <c r="U549">
        <f t="shared" si="160"/>
        <v>0.98684119464813957</v>
      </c>
      <c r="V549" s="6">
        <f t="shared" si="174"/>
        <v>18600.000000279397</v>
      </c>
      <c r="W549">
        <f t="shared" si="175"/>
        <v>2.1139690378668869</v>
      </c>
      <c r="X549">
        <f t="shared" si="176"/>
        <v>9.9280643656664136</v>
      </c>
      <c r="Y549">
        <f t="shared" si="177"/>
        <v>-4.5525555155544829E-2</v>
      </c>
      <c r="Z549">
        <f t="shared" si="178"/>
        <v>6.2917937364732013E-7</v>
      </c>
      <c r="AA549">
        <f t="shared" si="179"/>
        <v>1.153118945336238E-6</v>
      </c>
      <c r="AB549">
        <f t="shared" si="161"/>
        <v>1.4895964070553465</v>
      </c>
      <c r="AC549">
        <f t="shared" si="180"/>
        <v>2.361924996907093</v>
      </c>
      <c r="AD549">
        <f t="shared" si="181"/>
        <v>-1.0516283051491666E-8</v>
      </c>
      <c r="AE549">
        <f t="shared" si="182"/>
        <v>4.3866332558513388E-4</v>
      </c>
      <c r="AF549">
        <f t="shared" si="183"/>
        <v>-2.3865029529564595E-6</v>
      </c>
      <c r="AG549" t="str">
        <f t="shared" si="162"/>
        <v>NaN</v>
      </c>
      <c r="AH549" t="str">
        <f t="shared" si="163"/>
        <v>NaN</v>
      </c>
    </row>
    <row r="550" spans="1:34" ht="15">
      <c r="A550" s="8">
        <v>43258.643750000003</v>
      </c>
      <c r="B550" s="9">
        <v>-8.0999999999999996E-4</v>
      </c>
      <c r="C550" s="7">
        <v>2.5844751000000001</v>
      </c>
      <c r="D550" s="9">
        <v>2.1000000000000001E-2</v>
      </c>
      <c r="E550" s="9">
        <v>2.0899999999999998E-2</v>
      </c>
      <c r="F550" s="9">
        <v>2.0799999999999999E-2</v>
      </c>
      <c r="G550" s="7">
        <v>-4034567</v>
      </c>
      <c r="H550" s="7">
        <v>17015003</v>
      </c>
      <c r="K550">
        <f t="shared" si="164"/>
        <v>52.060426624254276</v>
      </c>
      <c r="L550">
        <f t="shared" si="165"/>
        <v>29.787129107556595</v>
      </c>
      <c r="M550">
        <f t="shared" si="166"/>
        <v>9.9740041298810986</v>
      </c>
      <c r="N550">
        <f t="shared" si="167"/>
        <v>2.3490584444125145E-2</v>
      </c>
      <c r="O550">
        <f t="shared" si="168"/>
        <v>61.817939977998009</v>
      </c>
      <c r="P550">
        <f t="shared" si="169"/>
        <v>61.991982828924563</v>
      </c>
      <c r="Q550">
        <f t="shared" si="170"/>
        <v>-7.1251971071824016E-2</v>
      </c>
      <c r="R550">
        <f t="shared" si="171"/>
        <v>61.889191949069833</v>
      </c>
      <c r="S550">
        <f t="shared" si="172"/>
        <v>10.021505443928982</v>
      </c>
      <c r="T550">
        <f t="shared" si="173"/>
        <v>2.1140420039126848</v>
      </c>
      <c r="U550">
        <f t="shared" si="160"/>
        <v>0.98689433259345583</v>
      </c>
      <c r="V550" s="6">
        <f t="shared" si="174"/>
        <v>18660.000000474975</v>
      </c>
      <c r="W550">
        <f t="shared" si="175"/>
        <v>2.1219190213356067</v>
      </c>
      <c r="X550">
        <f t="shared" si="176"/>
        <v>9.9611077671755481</v>
      </c>
      <c r="Y550">
        <f t="shared" si="177"/>
        <v>-4.5525555155544829E-2</v>
      </c>
      <c r="Z550">
        <f t="shared" si="178"/>
        <v>2.0234874555469536E-7</v>
      </c>
      <c r="AA550">
        <f t="shared" si="179"/>
        <v>1.2628753939115421E-6</v>
      </c>
      <c r="AB550">
        <f t="shared" si="161"/>
        <v>1.4852792820630867</v>
      </c>
      <c r="AC550">
        <f t="shared" si="180"/>
        <v>2.3619881664455868</v>
      </c>
      <c r="AD550">
        <f t="shared" si="181"/>
        <v>-1.1517554496723625E-8</v>
      </c>
      <c r="AE550">
        <f t="shared" si="182"/>
        <v>3.779121899935233E-4</v>
      </c>
      <c r="AF550">
        <f t="shared" si="183"/>
        <v>-3.0338940554623822E-6</v>
      </c>
      <c r="AG550" t="str">
        <f t="shared" si="162"/>
        <v>NaN</v>
      </c>
      <c r="AH550" t="str">
        <f t="shared" si="163"/>
        <v>NaN</v>
      </c>
    </row>
    <row r="551" spans="1:34" ht="15">
      <c r="A551" s="8">
        <v>43258.644444444442</v>
      </c>
      <c r="B551" s="9">
        <v>-8.1400000000000005E-4</v>
      </c>
      <c r="C551" s="7">
        <v>2.584633266</v>
      </c>
      <c r="D551" s="9">
        <v>2.1000000000000001E-2</v>
      </c>
      <c r="E551" s="9">
        <v>2.0899999999999998E-2</v>
      </c>
      <c r="F551" s="9">
        <v>2.0799999999999999E-2</v>
      </c>
      <c r="G551" s="7">
        <v>-4035050</v>
      </c>
      <c r="H551" s="7">
        <v>17015003</v>
      </c>
      <c r="K551">
        <f t="shared" si="164"/>
        <v>52.31524315084129</v>
      </c>
      <c r="L551">
        <f t="shared" si="165"/>
        <v>30.041945634143609</v>
      </c>
      <c r="M551">
        <f t="shared" si="166"/>
        <v>10.059327595575416</v>
      </c>
      <c r="N551">
        <f t="shared" si="167"/>
        <v>2.3538522098117513E-2</v>
      </c>
      <c r="O551">
        <f t="shared" si="168"/>
        <v>61.817939977998009</v>
      </c>
      <c r="P551">
        <f t="shared" si="169"/>
        <v>61.991982828924563</v>
      </c>
      <c r="Q551">
        <f t="shared" si="170"/>
        <v>-7.1251971071824016E-2</v>
      </c>
      <c r="R551">
        <f t="shared" si="171"/>
        <v>61.889191949069833</v>
      </c>
      <c r="S551">
        <f t="shared" si="172"/>
        <v>10.106828909623299</v>
      </c>
      <c r="T551">
        <f t="shared" si="173"/>
        <v>2.1190880727539865</v>
      </c>
      <c r="U551">
        <f t="shared" si="160"/>
        <v>0.98679190722225929</v>
      </c>
      <c r="V551" s="6">
        <f t="shared" si="174"/>
        <v>18720.00000004191</v>
      </c>
      <c r="W551">
        <f t="shared" si="175"/>
        <v>2.1303476377198205</v>
      </c>
      <c r="X551">
        <f t="shared" si="176"/>
        <v>9.9909232819108222</v>
      </c>
      <c r="Y551">
        <f t="shared" si="177"/>
        <v>3.5896713293179041E-3</v>
      </c>
      <c r="Z551">
        <f t="shared" si="178"/>
        <v>1.7610695001988817E-6</v>
      </c>
      <c r="AA551">
        <f t="shared" si="179"/>
        <v>1.3943118748183025E-6</v>
      </c>
      <c r="AB551">
        <f t="shared" si="161"/>
        <v>1.4729510872859097</v>
      </c>
      <c r="AC551">
        <f t="shared" si="180"/>
        <v>2.3618664048044464</v>
      </c>
      <c r="AD551">
        <f t="shared" si="181"/>
        <v>1.6126416637527834E-7</v>
      </c>
      <c r="AE551">
        <f t="shared" si="182"/>
        <v>4.0296261190660799E-4</v>
      </c>
      <c r="AF551">
        <f t="shared" si="183"/>
        <v>3.9838608339827488E-5</v>
      </c>
      <c r="AG551">
        <f t="shared" si="162"/>
        <v>1.6126416637527834E-5</v>
      </c>
      <c r="AH551">
        <f t="shared" si="163"/>
        <v>0.39838608339827486</v>
      </c>
    </row>
    <row r="552" spans="1:34" ht="15">
      <c r="A552" s="8">
        <v>43258.645138888889</v>
      </c>
      <c r="B552" s="9">
        <v>-8.1499999999999997E-4</v>
      </c>
      <c r="C552" s="7">
        <v>2.5851374960000002</v>
      </c>
      <c r="D552" s="9">
        <v>2.1100000000000001E-2</v>
      </c>
      <c r="E552" s="9">
        <v>2.0899999999999998E-2</v>
      </c>
      <c r="F552" s="7">
        <v>2.0825159999999999E-2</v>
      </c>
      <c r="G552" s="7">
        <v>-4035534</v>
      </c>
      <c r="H552" s="7">
        <v>17015003</v>
      </c>
      <c r="K552">
        <f t="shared" si="164"/>
        <v>52.378947282488035</v>
      </c>
      <c r="L552">
        <f t="shared" si="165"/>
        <v>30.072577174774203</v>
      </c>
      <c r="M552">
        <f t="shared" si="166"/>
        <v>10.069584344779107</v>
      </c>
      <c r="N552">
        <f t="shared" si="167"/>
        <v>2.36913463667505E-2</v>
      </c>
      <c r="O552">
        <f t="shared" si="168"/>
        <v>62.118295082873637</v>
      </c>
      <c r="P552">
        <f t="shared" si="169"/>
        <v>61.991982828924563</v>
      </c>
      <c r="Q552">
        <f t="shared" si="170"/>
        <v>0.15327295613160175</v>
      </c>
      <c r="R552">
        <f t="shared" si="171"/>
        <v>61.965022126742035</v>
      </c>
      <c r="S552">
        <f t="shared" si="172"/>
        <v>9.9674023740247062</v>
      </c>
      <c r="T552">
        <f t="shared" si="173"/>
        <v>2.1351748378732482</v>
      </c>
      <c r="U552">
        <f t="shared" si="160"/>
        <v>0.9864653772163261</v>
      </c>
      <c r="V552" s="6">
        <f t="shared" si="174"/>
        <v>18780.000000237487</v>
      </c>
      <c r="W552">
        <f t="shared" si="175"/>
        <v>2.1386157396014362</v>
      </c>
      <c r="X552">
        <f t="shared" si="176"/>
        <v>10.021204018620145</v>
      </c>
      <c r="Y552">
        <f t="shared" si="177"/>
        <v>0.10370803962119386</v>
      </c>
      <c r="Z552">
        <f t="shared" si="178"/>
        <v>1.8179802415271878E-6</v>
      </c>
      <c r="AA552">
        <f t="shared" si="179"/>
        <v>1.44309213711462E-6</v>
      </c>
      <c r="AB552">
        <f t="shared" si="161"/>
        <v>1.458675086902963</v>
      </c>
      <c r="AC552">
        <f t="shared" si="180"/>
        <v>2.3614782311621183</v>
      </c>
      <c r="AD552">
        <f t="shared" si="181"/>
        <v>5.7762088723990785E-9</v>
      </c>
      <c r="AE552">
        <f t="shared" si="182"/>
        <v>3.6889724306043888E-4</v>
      </c>
      <c r="AF552">
        <f t="shared" si="183"/>
        <v>1.5587214636990707E-6</v>
      </c>
      <c r="AG552">
        <f t="shared" si="162"/>
        <v>5.7762088723990784E-7</v>
      </c>
      <c r="AH552">
        <f t="shared" si="163"/>
        <v>1.5587214636990707E-2</v>
      </c>
    </row>
    <row r="553" spans="1:34" ht="15">
      <c r="A553" s="8">
        <v>43258.645833333336</v>
      </c>
      <c r="B553" s="9">
        <v>-8.1499999999999997E-4</v>
      </c>
      <c r="C553" s="7">
        <v>2.5853170680000002</v>
      </c>
      <c r="D553" s="9">
        <v>2.1100000000000001E-2</v>
      </c>
      <c r="E553" s="7">
        <v>2.0890374E-2</v>
      </c>
      <c r="F553" s="9">
        <v>2.0799999999999999E-2</v>
      </c>
      <c r="G553" s="7">
        <v>-4036015</v>
      </c>
      <c r="H553" s="7">
        <v>17015003</v>
      </c>
      <c r="K553">
        <f t="shared" si="164"/>
        <v>52.378947282488035</v>
      </c>
      <c r="L553">
        <f t="shared" si="165"/>
        <v>30.105649765790353</v>
      </c>
      <c r="M553">
        <f t="shared" si="166"/>
        <v>10.080658461998993</v>
      </c>
      <c r="N553">
        <f t="shared" si="167"/>
        <v>2.374577184632717E-2</v>
      </c>
      <c r="O553">
        <f t="shared" si="168"/>
        <v>62.118295082873637</v>
      </c>
      <c r="P553">
        <f t="shared" si="169"/>
        <v>61.963172781753748</v>
      </c>
      <c r="Q553">
        <f t="shared" si="170"/>
        <v>0.22910313380380387</v>
      </c>
      <c r="R553">
        <f t="shared" si="171"/>
        <v>61.889191949069833</v>
      </c>
      <c r="S553">
        <f t="shared" si="172"/>
        <v>9.9279230394631242</v>
      </c>
      <c r="T553">
        <f t="shared" si="173"/>
        <v>2.140903835723424</v>
      </c>
      <c r="U553">
        <f t="shared" si="160"/>
        <v>0.98634908971612734</v>
      </c>
      <c r="V553" s="6">
        <f t="shared" si="174"/>
        <v>18840.000000433065</v>
      </c>
      <c r="W553">
        <f t="shared" si="175"/>
        <v>2.1470793788041478</v>
      </c>
      <c r="X553">
        <f t="shared" si="176"/>
        <v>10.056706746569498</v>
      </c>
      <c r="Y553">
        <f t="shared" si="177"/>
        <v>0.20382640791306983</v>
      </c>
      <c r="Z553">
        <f t="shared" si="178"/>
        <v>1.4417381353677195E-6</v>
      </c>
      <c r="AA553">
        <f t="shared" si="179"/>
        <v>1.6043391383972135E-6</v>
      </c>
      <c r="AB553">
        <f t="shared" si="161"/>
        <v>1.4443895281820425</v>
      </c>
      <c r="AC553">
        <f t="shared" si="180"/>
        <v>2.361339990443994</v>
      </c>
      <c r="AD553">
        <f t="shared" si="181"/>
        <v>3.2671686793087871E-9</v>
      </c>
      <c r="AE553">
        <f t="shared" si="182"/>
        <v>3.4000535349456234E-4</v>
      </c>
      <c r="AF553">
        <f t="shared" si="183"/>
        <v>9.5657017942185799E-7</v>
      </c>
      <c r="AG553">
        <f t="shared" si="162"/>
        <v>3.2671686793087869E-7</v>
      </c>
      <c r="AH553">
        <f t="shared" si="163"/>
        <v>9.5657017942185809E-3</v>
      </c>
    </row>
    <row r="554" spans="1:34" ht="15">
      <c r="A554" s="8">
        <v>43258.646527777775</v>
      </c>
      <c r="B554" s="9">
        <v>-8.1499999999999997E-4</v>
      </c>
      <c r="C554" s="7">
        <v>2.5856797810000001</v>
      </c>
      <c r="D554" s="9">
        <v>2.1100000000000001E-2</v>
      </c>
      <c r="E554" s="9">
        <v>2.0899999999999998E-2</v>
      </c>
      <c r="F554" s="9">
        <v>2.0799999999999999E-2</v>
      </c>
      <c r="G554" s="7">
        <v>-4036500</v>
      </c>
      <c r="H554" s="7">
        <v>17015003</v>
      </c>
      <c r="K554">
        <f t="shared" si="164"/>
        <v>52.378947282488035</v>
      </c>
      <c r="L554">
        <f t="shared" si="165"/>
        <v>30.105649765790353</v>
      </c>
      <c r="M554">
        <f t="shared" si="166"/>
        <v>10.080658461998993</v>
      </c>
      <c r="N554">
        <f t="shared" si="167"/>
        <v>2.3855704513857143E-2</v>
      </c>
      <c r="O554">
        <f t="shared" si="168"/>
        <v>62.118295082873637</v>
      </c>
      <c r="P554">
        <f t="shared" si="169"/>
        <v>61.991982828924563</v>
      </c>
      <c r="Q554">
        <f t="shared" si="170"/>
        <v>0.22910313380380387</v>
      </c>
      <c r="R554">
        <f t="shared" si="171"/>
        <v>61.889191949069833</v>
      </c>
      <c r="S554">
        <f t="shared" si="172"/>
        <v>9.9279230394631242</v>
      </c>
      <c r="T554">
        <f t="shared" si="173"/>
        <v>2.1524756954634214</v>
      </c>
      <c r="U554">
        <f t="shared" si="160"/>
        <v>0.98611420349745338</v>
      </c>
      <c r="V554" s="6">
        <f t="shared" si="174"/>
        <v>18900</v>
      </c>
      <c r="W554">
        <f t="shared" si="175"/>
        <v>2.1557735806005747</v>
      </c>
      <c r="X554">
        <f t="shared" si="176"/>
        <v>10.094395055680856</v>
      </c>
      <c r="Y554">
        <f t="shared" si="177"/>
        <v>0.22910313380380387</v>
      </c>
      <c r="Z554">
        <f t="shared" si="178"/>
        <v>2.2637802465110835E-6</v>
      </c>
      <c r="AA554">
        <f t="shared" si="179"/>
        <v>1.8139151945717256E-6</v>
      </c>
      <c r="AB554">
        <f t="shared" si="161"/>
        <v>1.4409570211675187</v>
      </c>
      <c r="AC554">
        <f t="shared" si="180"/>
        <v>2.3610607614684676</v>
      </c>
      <c r="AD554">
        <f t="shared" si="181"/>
        <v>3.286021647087059E-9</v>
      </c>
      <c r="AE554">
        <f t="shared" si="182"/>
        <v>3.271028633422503E-4</v>
      </c>
      <c r="AF554">
        <f t="shared" si="183"/>
        <v>1.0000393986007134E-6</v>
      </c>
      <c r="AG554">
        <f t="shared" si="162"/>
        <v>3.2860216470870588E-7</v>
      </c>
      <c r="AH554">
        <f t="shared" si="163"/>
        <v>1.0000393986007133E-2</v>
      </c>
    </row>
    <row r="555" spans="1:34" ht="15">
      <c r="A555" s="8">
        <v>43258.647222222222</v>
      </c>
      <c r="B555" s="9">
        <v>-8.1899999999999996E-4</v>
      </c>
      <c r="C555" s="7">
        <v>2.58616855</v>
      </c>
      <c r="D555" s="9">
        <v>2.1100000000000001E-2</v>
      </c>
      <c r="E555" s="9">
        <v>2.0899999999999998E-2</v>
      </c>
      <c r="F555" s="9">
        <v>2.0799999999999999E-2</v>
      </c>
      <c r="G555" s="7">
        <v>-4036980</v>
      </c>
      <c r="H555" s="7">
        <v>17015003</v>
      </c>
      <c r="K555">
        <f t="shared" si="164"/>
        <v>52.633763809075042</v>
      </c>
      <c r="L555">
        <f t="shared" si="165"/>
        <v>30.36046629237736</v>
      </c>
      <c r="M555">
        <f t="shared" si="166"/>
        <v>10.165981927693309</v>
      </c>
      <c r="N555">
        <f t="shared" si="167"/>
        <v>2.4003842793918692E-2</v>
      </c>
      <c r="O555">
        <f t="shared" si="168"/>
        <v>62.118295082873637</v>
      </c>
      <c r="P555">
        <f t="shared" si="169"/>
        <v>61.991982828924563</v>
      </c>
      <c r="Q555">
        <f t="shared" si="170"/>
        <v>0.22910313380380387</v>
      </c>
      <c r="R555">
        <f t="shared" si="171"/>
        <v>61.889191949069833</v>
      </c>
      <c r="S555">
        <f t="shared" si="172"/>
        <v>10.01324650515744</v>
      </c>
      <c r="T555">
        <f t="shared" si="173"/>
        <v>2.1680691986277951</v>
      </c>
      <c r="U555">
        <f t="shared" si="160"/>
        <v>0.98579768574866855</v>
      </c>
      <c r="V555" s="6">
        <f t="shared" si="174"/>
        <v>18960.000000195578</v>
      </c>
      <c r="W555">
        <f t="shared" si="175"/>
        <v>2.1637089718417859</v>
      </c>
      <c r="X555">
        <f t="shared" si="176"/>
        <v>10.130442528913475</v>
      </c>
      <c r="Y555">
        <f t="shared" si="177"/>
        <v>0.12863919942091448</v>
      </c>
      <c r="Z555">
        <f t="shared" si="178"/>
        <v>1.9855487169954522E-6</v>
      </c>
      <c r="AA555">
        <f t="shared" si="179"/>
        <v>1.6960286385354435E-6</v>
      </c>
      <c r="AB555">
        <f t="shared" si="161"/>
        <v>1.44939276462412</v>
      </c>
      <c r="AC555">
        <f t="shared" si="180"/>
        <v>2.3606844902371114</v>
      </c>
      <c r="AD555">
        <f t="shared" si="181"/>
        <v>5.4711057190141654E-9</v>
      </c>
      <c r="AE555">
        <f t="shared" si="182"/>
        <v>3.2488434487488766E-4</v>
      </c>
      <c r="AF555">
        <f t="shared" si="183"/>
        <v>1.6763988651914987E-6</v>
      </c>
      <c r="AG555">
        <f t="shared" si="162"/>
        <v>5.4711057190141653E-7</v>
      </c>
      <c r="AH555">
        <f t="shared" si="163"/>
        <v>1.6763988651914988E-2</v>
      </c>
    </row>
    <row r="556" spans="1:34" ht="15">
      <c r="A556" s="8">
        <v>43258.647916666669</v>
      </c>
      <c r="B556" s="9">
        <v>-8.1999999999999998E-4</v>
      </c>
      <c r="C556" s="7">
        <v>2.5864266109999998</v>
      </c>
      <c r="D556" s="9">
        <v>2.1100000000000001E-2</v>
      </c>
      <c r="E556" s="9">
        <v>2.0899999999999998E-2</v>
      </c>
      <c r="F556" s="9">
        <v>2.0899999999999998E-2</v>
      </c>
      <c r="G556" s="7">
        <v>-4037465</v>
      </c>
      <c r="H556" s="7">
        <v>17015003</v>
      </c>
      <c r="K556">
        <f t="shared" si="164"/>
        <v>52.697467940721793</v>
      </c>
      <c r="L556">
        <f t="shared" si="165"/>
        <v>30.292721334134811</v>
      </c>
      <c r="M556">
        <f t="shared" si="166"/>
        <v>10.14329801979302</v>
      </c>
      <c r="N556">
        <f t="shared" si="167"/>
        <v>2.4082057068332455E-2</v>
      </c>
      <c r="O556">
        <f t="shared" si="168"/>
        <v>62.118295082873637</v>
      </c>
      <c r="P556">
        <f t="shared" si="169"/>
        <v>61.991982828924563</v>
      </c>
      <c r="Q556">
        <f t="shared" si="170"/>
        <v>-7.2288669344864331E-2</v>
      </c>
      <c r="R556">
        <f t="shared" si="171"/>
        <v>62.190583752218501</v>
      </c>
      <c r="S556">
        <f t="shared" si="172"/>
        <v>10.19149046602293</v>
      </c>
      <c r="T556">
        <f t="shared" si="173"/>
        <v>2.1763022801450327</v>
      </c>
      <c r="U556">
        <f t="shared" si="160"/>
        <v>0.98563057022626599</v>
      </c>
      <c r="V556" s="6">
        <f t="shared" si="174"/>
        <v>19020.000000391155</v>
      </c>
      <c r="W556">
        <f t="shared" si="175"/>
        <v>2.1710956869846334</v>
      </c>
      <c r="X556">
        <f t="shared" si="176"/>
        <v>10.162797355830408</v>
      </c>
      <c r="Y556">
        <f t="shared" si="177"/>
        <v>6.7494383118649637E-2</v>
      </c>
      <c r="Z556">
        <f t="shared" si="178"/>
        <v>1.7579083826254737E-6</v>
      </c>
      <c r="AA556">
        <f t="shared" si="179"/>
        <v>1.5984673527212375E-6</v>
      </c>
      <c r="AB556">
        <f t="shared" si="161"/>
        <v>1.4589986591325068</v>
      </c>
      <c r="AC556">
        <f t="shared" si="180"/>
        <v>2.3604858259801</v>
      </c>
      <c r="AD556">
        <f t="shared" si="181"/>
        <v>9.8268616686558997E-9</v>
      </c>
      <c r="AE556">
        <f t="shared" si="182"/>
        <v>3.4440867574691636E-4</v>
      </c>
      <c r="AF556">
        <f t="shared" si="183"/>
        <v>2.8403495860266204E-6</v>
      </c>
      <c r="AG556">
        <f t="shared" si="162"/>
        <v>9.8268616686558989E-7</v>
      </c>
      <c r="AH556">
        <f t="shared" si="163"/>
        <v>2.8403495860266206E-2</v>
      </c>
    </row>
    <row r="557" spans="1:34" ht="15">
      <c r="A557" s="8">
        <v>43258.648611111108</v>
      </c>
      <c r="B557" s="9">
        <v>-8.2399999999999997E-4</v>
      </c>
      <c r="C557" s="7">
        <v>2.5868297569999998</v>
      </c>
      <c r="D557" s="7">
        <v>2.1096061999999999E-2</v>
      </c>
      <c r="E557" s="9">
        <v>2.0899999999999998E-2</v>
      </c>
      <c r="F557" s="7">
        <v>2.0856937999999998E-2</v>
      </c>
      <c r="G557" s="7">
        <v>-4037945</v>
      </c>
      <c r="H557" s="7">
        <v>17015003</v>
      </c>
      <c r="K557">
        <f t="shared" si="164"/>
        <v>52.9522844673088</v>
      </c>
      <c r="L557">
        <f t="shared" si="165"/>
        <v>30.60414246780995</v>
      </c>
      <c r="M557">
        <f t="shared" si="166"/>
        <v>10.247575127606682</v>
      </c>
      <c r="N557">
        <f t="shared" si="167"/>
        <v>2.4204244349141393E-2</v>
      </c>
      <c r="O557">
        <f t="shared" si="168"/>
        <v>62.10646709884363</v>
      </c>
      <c r="P557">
        <f t="shared" si="169"/>
        <v>61.991982828924563</v>
      </c>
      <c r="Q557">
        <f t="shared" si="170"/>
        <v>4.5668684897009371E-2</v>
      </c>
      <c r="R557">
        <f t="shared" si="171"/>
        <v>62.060798413946621</v>
      </c>
      <c r="S557">
        <f t="shared" si="172"/>
        <v>10.217129337675342</v>
      </c>
      <c r="T557">
        <f t="shared" si="173"/>
        <v>2.1891640991775527</v>
      </c>
      <c r="U557">
        <f t="shared" si="160"/>
        <v>0.98536950034591031</v>
      </c>
      <c r="V557" s="6">
        <f t="shared" si="174"/>
        <v>19079.99999995809</v>
      </c>
      <c r="W557">
        <f t="shared" si="175"/>
        <v>2.1795622441420206</v>
      </c>
      <c r="X557">
        <f t="shared" si="176"/>
        <v>10.197203993184292</v>
      </c>
      <c r="Y557">
        <f t="shared" si="177"/>
        <v>-2.748206349816466E-2</v>
      </c>
      <c r="Z557">
        <f t="shared" si="178"/>
        <v>1.6693811387762797E-6</v>
      </c>
      <c r="AA557">
        <f t="shared" si="179"/>
        <v>1.5027127982504978E-6</v>
      </c>
      <c r="AB557">
        <f t="shared" si="161"/>
        <v>1.4652547182814624</v>
      </c>
      <c r="AC557">
        <f t="shared" si="180"/>
        <v>2.3601754702868454</v>
      </c>
      <c r="AD557">
        <f t="shared" si="181"/>
        <v>-2.2685494275914199E-8</v>
      </c>
      <c r="AE557">
        <f t="shared" si="182"/>
        <v>3.9563570537293224E-4</v>
      </c>
      <c r="AF557">
        <f t="shared" si="183"/>
        <v>-5.7079978811443485E-6</v>
      </c>
      <c r="AG557" t="str">
        <f t="shared" si="162"/>
        <v>NaN</v>
      </c>
      <c r="AH557" t="str">
        <f t="shared" si="163"/>
        <v>NaN</v>
      </c>
    </row>
    <row r="558" spans="1:34" ht="15">
      <c r="A558" s="8">
        <v>43258.649305555555</v>
      </c>
      <c r="B558" s="9">
        <v>-8.2399999999999997E-4</v>
      </c>
      <c r="C558" s="7">
        <v>2.5870545200000001</v>
      </c>
      <c r="D558" s="7">
        <v>2.1105480999999999E-2</v>
      </c>
      <c r="E558" s="9">
        <v>2.0899999999999998E-2</v>
      </c>
      <c r="F558" s="9">
        <v>2.0899999999999998E-2</v>
      </c>
      <c r="G558" s="7">
        <v>-4038425</v>
      </c>
      <c r="H558" s="7">
        <v>17015003</v>
      </c>
      <c r="K558">
        <f t="shared" si="164"/>
        <v>52.9522844673088</v>
      </c>
      <c r="L558">
        <f t="shared" si="165"/>
        <v>30.547537860721818</v>
      </c>
      <c r="M558">
        <f t="shared" si="166"/>
        <v>10.228621485487336</v>
      </c>
      <c r="N558">
        <f t="shared" si="167"/>
        <v>2.4272366517776315E-2</v>
      </c>
      <c r="O558">
        <f t="shared" si="168"/>
        <v>62.134757546171862</v>
      </c>
      <c r="P558">
        <f t="shared" si="169"/>
        <v>61.991982828924563</v>
      </c>
      <c r="Q558">
        <f t="shared" si="170"/>
        <v>-5.5826206046639015E-2</v>
      </c>
      <c r="R558">
        <f t="shared" si="171"/>
        <v>62.190583752218501</v>
      </c>
      <c r="S558">
        <f t="shared" si="172"/>
        <v>10.265838956185096</v>
      </c>
      <c r="T558">
        <f t="shared" si="173"/>
        <v>2.1963348537707024</v>
      </c>
      <c r="U558">
        <f t="shared" si="160"/>
        <v>0.98522394799138235</v>
      </c>
      <c r="V558" s="6">
        <f t="shared" si="174"/>
        <v>19140.000000153668</v>
      </c>
      <c r="W558">
        <f t="shared" si="175"/>
        <v>2.1889714773570139</v>
      </c>
      <c r="X558">
        <f t="shared" si="176"/>
        <v>10.2283289587807</v>
      </c>
      <c r="Y558">
        <f t="shared" si="177"/>
        <v>-2.748206349816466E-2</v>
      </c>
      <c r="Z558">
        <f t="shared" si="178"/>
        <v>9.3586360794490795E-7</v>
      </c>
      <c r="AA558">
        <f t="shared" si="179"/>
        <v>1.2118360490653183E-6</v>
      </c>
      <c r="AB558">
        <f t="shared" si="161"/>
        <v>1.4664286270011655</v>
      </c>
      <c r="AC558">
        <f t="shared" si="180"/>
        <v>2.3600024399785129</v>
      </c>
      <c r="AD558">
        <f t="shared" si="181"/>
        <v>-1.8292972779509798E-8</v>
      </c>
      <c r="AE558">
        <f t="shared" si="182"/>
        <v>4.4464464228986659E-4</v>
      </c>
      <c r="AF558">
        <f t="shared" si="183"/>
        <v>-4.095455962539029E-6</v>
      </c>
      <c r="AG558" t="str">
        <f t="shared" si="162"/>
        <v>NaN</v>
      </c>
      <c r="AH558" t="str">
        <f t="shared" si="163"/>
        <v>NaN</v>
      </c>
    </row>
    <row r="559" spans="1:34" ht="15">
      <c r="A559" s="8">
        <v>43258.65</v>
      </c>
      <c r="B559" s="9">
        <v>-8.2600000000000002E-4</v>
      </c>
      <c r="C559" s="7">
        <v>2.587181766</v>
      </c>
      <c r="D559" s="9">
        <v>2.1100000000000001E-2</v>
      </c>
      <c r="E559" s="9">
        <v>2.0899999999999998E-2</v>
      </c>
      <c r="F559" s="9">
        <v>2.0899999999999998E-2</v>
      </c>
      <c r="G559" s="7">
        <v>-4038911</v>
      </c>
      <c r="H559" s="7">
        <v>17015003</v>
      </c>
      <c r="K559">
        <f t="shared" si="164"/>
        <v>53.079692730602304</v>
      </c>
      <c r="L559">
        <f t="shared" si="165"/>
        <v>30.674946124015321</v>
      </c>
      <c r="M559">
        <f t="shared" si="166"/>
        <v>10.271283218334494</v>
      </c>
      <c r="N559">
        <f t="shared" si="167"/>
        <v>2.4310932800794879E-2</v>
      </c>
      <c r="O559">
        <f t="shared" si="168"/>
        <v>62.118295082873637</v>
      </c>
      <c r="P559">
        <f t="shared" si="169"/>
        <v>61.991982828924563</v>
      </c>
      <c r="Q559">
        <f t="shared" si="170"/>
        <v>-7.2288669344864331E-2</v>
      </c>
      <c r="R559">
        <f t="shared" si="171"/>
        <v>62.190583752218501</v>
      </c>
      <c r="S559">
        <f t="shared" si="172"/>
        <v>10.319475664564404</v>
      </c>
      <c r="T559">
        <f t="shared" si="173"/>
        <v>2.2003944625094984</v>
      </c>
      <c r="U559">
        <f t="shared" si="160"/>
        <v>0.98514154583931912</v>
      </c>
      <c r="V559" s="6">
        <f t="shared" si="174"/>
        <v>19200.000000349246</v>
      </c>
      <c r="W559">
        <f t="shared" si="175"/>
        <v>2.1977152917453222</v>
      </c>
      <c r="X559">
        <f t="shared" si="176"/>
        <v>10.256417052487759</v>
      </c>
      <c r="Y559">
        <f t="shared" si="177"/>
        <v>-6.6801181578789226E-2</v>
      </c>
      <c r="Z559">
        <f t="shared" si="178"/>
        <v>1.1350512408277469E-6</v>
      </c>
      <c r="AA559">
        <f t="shared" si="179"/>
        <v>1.1002732486797147E-6</v>
      </c>
      <c r="AB559">
        <f t="shared" si="161"/>
        <v>1.4689993246570234</v>
      </c>
      <c r="AC559">
        <f t="shared" si="180"/>
        <v>2.3599044816196457</v>
      </c>
      <c r="AD559">
        <f t="shared" si="181"/>
        <v>-6.8326337523679664E-9</v>
      </c>
      <c r="AE559">
        <f t="shared" si="182"/>
        <v>4.2236073777527874E-4</v>
      </c>
      <c r="AF559">
        <f t="shared" si="183"/>
        <v>-1.6104069573421979E-6</v>
      </c>
      <c r="AG559" t="str">
        <f t="shared" si="162"/>
        <v>NaN</v>
      </c>
      <c r="AH559" t="str">
        <f t="shared" si="163"/>
        <v>NaN</v>
      </c>
    </row>
    <row r="560" spans="1:34" ht="15">
      <c r="A560" s="8">
        <v>43258.650694444441</v>
      </c>
      <c r="B560" s="9">
        <v>-8.2899999999999998E-4</v>
      </c>
      <c r="C560" s="7">
        <v>2.5874814499999998</v>
      </c>
      <c r="D560" s="9">
        <v>2.1100000000000001E-2</v>
      </c>
      <c r="E560" s="9">
        <v>2.0899999999999998E-2</v>
      </c>
      <c r="F560" s="9">
        <v>2.0899999999999998E-2</v>
      </c>
      <c r="G560" s="7">
        <v>-4039395</v>
      </c>
      <c r="H560" s="7">
        <v>17015003</v>
      </c>
      <c r="K560">
        <f t="shared" si="164"/>
        <v>53.270805125542559</v>
      </c>
      <c r="L560">
        <f t="shared" si="165"/>
        <v>30.866058518955576</v>
      </c>
      <c r="M560">
        <f t="shared" si="166"/>
        <v>10.335275817605231</v>
      </c>
      <c r="N560">
        <f t="shared" si="167"/>
        <v>2.4401762358974594E-2</v>
      </c>
      <c r="O560">
        <f t="shared" si="168"/>
        <v>62.118295082873637</v>
      </c>
      <c r="P560">
        <f t="shared" si="169"/>
        <v>61.991982828924563</v>
      </c>
      <c r="Q560">
        <f t="shared" si="170"/>
        <v>-7.2288669344864331E-2</v>
      </c>
      <c r="R560">
        <f t="shared" si="171"/>
        <v>62.190583752218501</v>
      </c>
      <c r="S560">
        <f t="shared" si="172"/>
        <v>10.383468263835141</v>
      </c>
      <c r="T560">
        <f t="shared" si="173"/>
        <v>2.2099554686336793</v>
      </c>
      <c r="U560">
        <f t="shared" ref="U560:U623" si="184">(2.40665404368-T560*2.40665404368/100-$M$7)/$M$7</f>
        <v>0.98494747603328225</v>
      </c>
      <c r="V560" s="6">
        <f t="shared" si="174"/>
        <v>19259.999999916181</v>
      </c>
      <c r="W560">
        <f t="shared" si="175"/>
        <v>2.2066925866820237</v>
      </c>
      <c r="X560">
        <f t="shared" si="176"/>
        <v>10.289182853962902</v>
      </c>
      <c r="Y560">
        <f t="shared" si="177"/>
        <v>-7.2288669344864331E-2</v>
      </c>
      <c r="Z560">
        <f t="shared" si="178"/>
        <v>7.7145625407254283E-7</v>
      </c>
      <c r="AA560">
        <f t="shared" si="179"/>
        <v>1.1910591932638614E-6</v>
      </c>
      <c r="AB560">
        <f t="shared" si="161"/>
        <v>1.4657802053871609</v>
      </c>
      <c r="AC560">
        <f t="shared" si="180"/>
        <v>2.3596737745418692</v>
      </c>
      <c r="AD560">
        <f t="shared" si="181"/>
        <v>-6.8342740260853315E-9</v>
      </c>
      <c r="AE560">
        <f t="shared" si="182"/>
        <v>3.7935156831199251E-4</v>
      </c>
      <c r="AF560">
        <f t="shared" si="183"/>
        <v>-1.7934180661270534E-6</v>
      </c>
      <c r="AG560" t="str">
        <f t="shared" si="162"/>
        <v>NaN</v>
      </c>
      <c r="AH560" t="str">
        <f t="shared" si="163"/>
        <v>NaN</v>
      </c>
    </row>
    <row r="561" spans="1:34" ht="15">
      <c r="A561" s="8">
        <v>43258.651388888888</v>
      </c>
      <c r="B561" s="9">
        <v>-8.3199999999999995E-4</v>
      </c>
      <c r="C561" s="7">
        <v>2.587471936</v>
      </c>
      <c r="D561" s="9">
        <v>2.1100000000000001E-2</v>
      </c>
      <c r="E561" s="7">
        <v>2.0956922999999999E-2</v>
      </c>
      <c r="F561" s="9">
        <v>2.0899999999999998E-2</v>
      </c>
      <c r="G561" s="7">
        <v>-4039877</v>
      </c>
      <c r="H561" s="7">
        <v>17015003</v>
      </c>
      <c r="K561">
        <f t="shared" si="164"/>
        <v>53.461917520482807</v>
      </c>
      <c r="L561">
        <f t="shared" si="165"/>
        <v>31.057170913895824</v>
      </c>
      <c r="M561">
        <f t="shared" si="166"/>
        <v>10.399268416875966</v>
      </c>
      <c r="N561">
        <f t="shared" si="167"/>
        <v>2.4398878813585097E-2</v>
      </c>
      <c r="O561">
        <f t="shared" si="168"/>
        <v>62.118295082873637</v>
      </c>
      <c r="P561">
        <f t="shared" si="169"/>
        <v>62.162349992347004</v>
      </c>
      <c r="Q561">
        <f t="shared" si="170"/>
        <v>-7.2288669344864331E-2</v>
      </c>
      <c r="R561">
        <f t="shared" si="171"/>
        <v>62.190583752218501</v>
      </c>
      <c r="S561">
        <f t="shared" si="172"/>
        <v>10.447460863105876</v>
      </c>
      <c r="T561">
        <f t="shared" si="173"/>
        <v>2.2096519375400479</v>
      </c>
      <c r="U561">
        <f t="shared" si="184"/>
        <v>0.98495363712341255</v>
      </c>
      <c r="V561" s="6">
        <f t="shared" si="174"/>
        <v>19320.000000111759</v>
      </c>
      <c r="W561">
        <f t="shared" si="175"/>
        <v>2.2157136583012527</v>
      </c>
      <c r="X561">
        <f t="shared" si="176"/>
        <v>10.325230327195523</v>
      </c>
      <c r="Y561">
        <f t="shared" si="177"/>
        <v>-3.3225485588424419E-2</v>
      </c>
      <c r="Z561">
        <f t="shared" si="178"/>
        <v>2.2764300221482484E-7</v>
      </c>
      <c r="AA561">
        <f t="shared" si="179"/>
        <v>1.2470663878611892E-6</v>
      </c>
      <c r="AB561">
        <f t="shared" si="161"/>
        <v>1.4568157599507061</v>
      </c>
      <c r="AC561">
        <f t="shared" si="180"/>
        <v>2.3596810987471586</v>
      </c>
      <c r="AD561">
        <f t="shared" si="181"/>
        <v>-1.5568574821019125E-8</v>
      </c>
      <c r="AE561">
        <f t="shared" si="182"/>
        <v>3.3978968589346703E-4</v>
      </c>
      <c r="AF561">
        <f t="shared" si="183"/>
        <v>-4.5611011355789172E-6</v>
      </c>
      <c r="AG561" t="str">
        <f t="shared" si="162"/>
        <v>NaN</v>
      </c>
      <c r="AH561" t="str">
        <f t="shared" si="163"/>
        <v>NaN</v>
      </c>
    </row>
    <row r="562" spans="1:34" ht="15">
      <c r="A562" s="8">
        <v>43258.652083333334</v>
      </c>
      <c r="B562" s="9">
        <v>-8.3000000000000001E-4</v>
      </c>
      <c r="C562" s="7">
        <v>2.5875670739999999</v>
      </c>
      <c r="D562" s="7">
        <v>2.1139017E-2</v>
      </c>
      <c r="E562" s="9">
        <v>2.1000000000000001E-2</v>
      </c>
      <c r="F562" s="9">
        <v>2.0899999999999998E-2</v>
      </c>
      <c r="G562" s="7">
        <v>-4040356</v>
      </c>
      <c r="H562" s="7">
        <v>17015003</v>
      </c>
      <c r="K562">
        <f t="shared" si="164"/>
        <v>53.33450925718931</v>
      </c>
      <c r="L562">
        <f t="shared" si="165"/>
        <v>30.929762650602328</v>
      </c>
      <c r="M562">
        <f t="shared" si="166"/>
        <v>10.35660668402881</v>
      </c>
      <c r="N562">
        <f t="shared" si="167"/>
        <v>2.4427713661311676E-2</v>
      </c>
      <c r="O562">
        <f t="shared" si="168"/>
        <v>62.235484634142956</v>
      </c>
      <c r="P562">
        <f t="shared" si="169"/>
        <v>62.291276898847876</v>
      </c>
      <c r="Q562">
        <f t="shared" si="170"/>
        <v>4.4900881924455405E-2</v>
      </c>
      <c r="R562">
        <f t="shared" si="171"/>
        <v>62.190583752218501</v>
      </c>
      <c r="S562">
        <f t="shared" si="172"/>
        <v>10.32667276274584</v>
      </c>
      <c r="T562">
        <f t="shared" si="173"/>
        <v>2.2126871846691616</v>
      </c>
      <c r="U562">
        <f t="shared" si="184"/>
        <v>0.98489202751727178</v>
      </c>
      <c r="V562" s="6">
        <f t="shared" si="174"/>
        <v>19380.000000307336</v>
      </c>
      <c r="W562">
        <f t="shared" si="175"/>
        <v>2.2239671655012345</v>
      </c>
      <c r="X562">
        <f t="shared" si="176"/>
        <v>10.36291863630688</v>
      </c>
      <c r="Y562">
        <f t="shared" si="177"/>
        <v>-3.3225485588424419E-2</v>
      </c>
      <c r="Z562">
        <f t="shared" si="178"/>
        <v>1.2046091142962279E-6</v>
      </c>
      <c r="AA562">
        <f t="shared" si="179"/>
        <v>1.3062354593314703E-6</v>
      </c>
      <c r="AB562">
        <f t="shared" si="161"/>
        <v>1.4593666596974828</v>
      </c>
      <c r="AC562">
        <f t="shared" si="180"/>
        <v>2.3596078582339328</v>
      </c>
      <c r="AD562">
        <f t="shared" si="181"/>
        <v>-1.630674475583412E-8</v>
      </c>
      <c r="AE562">
        <f t="shared" si="182"/>
        <v>3.9739112118391038E-4</v>
      </c>
      <c r="AF562">
        <f t="shared" si="183"/>
        <v>-4.0848879655079817E-6</v>
      </c>
      <c r="AG562" t="str">
        <f t="shared" si="162"/>
        <v>NaN</v>
      </c>
      <c r="AH562" t="str">
        <f t="shared" si="163"/>
        <v>NaN</v>
      </c>
    </row>
    <row r="563" spans="1:34" ht="15">
      <c r="A563" s="8">
        <v>43258.652777777781</v>
      </c>
      <c r="B563" s="9">
        <v>-8.3299999999999997E-4</v>
      </c>
      <c r="C563" s="7">
        <v>2.587925029</v>
      </c>
      <c r="D563" s="9">
        <v>2.1100000000000001E-2</v>
      </c>
      <c r="E563" s="9">
        <v>2.1000000000000001E-2</v>
      </c>
      <c r="F563" s="9">
        <v>2.0899999999999998E-2</v>
      </c>
      <c r="G563" s="7">
        <v>-4040843</v>
      </c>
      <c r="H563" s="7">
        <v>17015003</v>
      </c>
      <c r="K563">
        <f t="shared" si="164"/>
        <v>53.525621652129566</v>
      </c>
      <c r="L563">
        <f t="shared" si="165"/>
        <v>31.120875045542583</v>
      </c>
      <c r="M563">
        <f t="shared" si="166"/>
        <v>10.420599283299548</v>
      </c>
      <c r="N563">
        <f t="shared" si="167"/>
        <v>2.4536204253062497E-2</v>
      </c>
      <c r="O563">
        <f t="shared" si="168"/>
        <v>62.118295082873637</v>
      </c>
      <c r="P563">
        <f t="shared" si="169"/>
        <v>62.291276898847876</v>
      </c>
      <c r="Q563">
        <f t="shared" si="170"/>
        <v>-7.2288669344864331E-2</v>
      </c>
      <c r="R563">
        <f t="shared" si="171"/>
        <v>62.190583752218501</v>
      </c>
      <c r="S563">
        <f t="shared" si="172"/>
        <v>10.468791729529459</v>
      </c>
      <c r="T563">
        <f t="shared" si="173"/>
        <v>2.2241072469587215</v>
      </c>
      <c r="U563">
        <f t="shared" si="184"/>
        <v>0.98466022249124452</v>
      </c>
      <c r="V563" s="6">
        <f t="shared" si="174"/>
        <v>19440.000000502914</v>
      </c>
      <c r="W563">
        <f t="shared" si="175"/>
        <v>2.2325679755691303</v>
      </c>
      <c r="X563">
        <f t="shared" si="176"/>
        <v>10.386744334862176</v>
      </c>
      <c r="Y563">
        <f t="shared" si="177"/>
        <v>-3.3225485588424419E-2</v>
      </c>
      <c r="Z563">
        <f t="shared" si="178"/>
        <v>2.393409994714501E-6</v>
      </c>
      <c r="AA563">
        <f t="shared" si="179"/>
        <v>1.3929567300884118E-6</v>
      </c>
      <c r="AB563">
        <f t="shared" ref="AB563:AB626" si="185">((M563-$M$241)-(Y563-$Y$241))/(M563-$M$241)</f>
        <v>1.4555509046735065</v>
      </c>
      <c r="AC563">
        <f t="shared" si="180"/>
        <v>2.3593322921308859</v>
      </c>
      <c r="AD563">
        <f t="shared" si="181"/>
        <v>-1.738732245751924E-8</v>
      </c>
      <c r="AE563">
        <f t="shared" si="182"/>
        <v>4.0042766696643398E-4</v>
      </c>
      <c r="AF563">
        <f t="shared" si="183"/>
        <v>-4.3225464373499037E-6</v>
      </c>
      <c r="AG563" t="str">
        <f t="shared" si="162"/>
        <v>NaN</v>
      </c>
      <c r="AH563" t="str">
        <f t="shared" si="163"/>
        <v>NaN</v>
      </c>
    </row>
    <row r="564" spans="1:34" ht="15">
      <c r="A564" s="8">
        <v>43258.65347222222</v>
      </c>
      <c r="B564" s="9">
        <v>-8.3500000000000002E-4</v>
      </c>
      <c r="C564" s="7">
        <v>2.5884673139999999</v>
      </c>
      <c r="D564" s="9">
        <v>2.1100000000000001E-2</v>
      </c>
      <c r="E564" s="9">
        <v>2.1000000000000001E-2</v>
      </c>
      <c r="F564" s="9">
        <v>2.0899999999999998E-2</v>
      </c>
      <c r="G564" s="7">
        <v>-4041321</v>
      </c>
      <c r="H564" s="7">
        <v>17015003</v>
      </c>
      <c r="K564">
        <f t="shared" si="164"/>
        <v>53.653029915423069</v>
      </c>
      <c r="L564">
        <f t="shared" si="165"/>
        <v>31.248283308836086</v>
      </c>
      <c r="M564">
        <f t="shared" si="166"/>
        <v>10.463261016146706</v>
      </c>
      <c r="N564">
        <f t="shared" si="167"/>
        <v>2.4700562400169143E-2</v>
      </c>
      <c r="O564">
        <f t="shared" si="168"/>
        <v>62.118295082873637</v>
      </c>
      <c r="P564">
        <f t="shared" si="169"/>
        <v>62.291276898847876</v>
      </c>
      <c r="Q564">
        <f t="shared" si="170"/>
        <v>-7.2288669344864331E-2</v>
      </c>
      <c r="R564">
        <f t="shared" si="171"/>
        <v>62.190583752218501</v>
      </c>
      <c r="S564">
        <f t="shared" si="172"/>
        <v>10.511453462376616</v>
      </c>
      <c r="T564">
        <f t="shared" si="173"/>
        <v>2.2414081045488952</v>
      </c>
      <c r="U564">
        <f t="shared" si="184"/>
        <v>0.98430904877237135</v>
      </c>
      <c r="V564" s="6">
        <f t="shared" si="174"/>
        <v>19500.000000069849</v>
      </c>
      <c r="W564">
        <f t="shared" si="175"/>
        <v>2.24131178995744</v>
      </c>
      <c r="X564">
        <f t="shared" si="176"/>
        <v>10.425742094834668</v>
      </c>
      <c r="Y564">
        <f t="shared" si="177"/>
        <v>2.7829698947009263E-2</v>
      </c>
      <c r="Z564">
        <f t="shared" si="178"/>
        <v>2.0614315009575722E-6</v>
      </c>
      <c r="AA564">
        <f t="shared" si="179"/>
        <v>1.4941311028655878E-6</v>
      </c>
      <c r="AB564">
        <f t="shared" si="185"/>
        <v>1.4451604723282332</v>
      </c>
      <c r="AC564">
        <f t="shared" si="180"/>
        <v>2.3589148224372352</v>
      </c>
      <c r="AD564">
        <f t="shared" si="181"/>
        <v>2.2262286361027822E-8</v>
      </c>
      <c r="AE564">
        <f t="shared" si="182"/>
        <v>3.4559314563858479E-4</v>
      </c>
      <c r="AF564">
        <f t="shared" si="183"/>
        <v>6.4126225888606384E-6</v>
      </c>
      <c r="AG564">
        <f t="shared" si="162"/>
        <v>2.226228636102782E-6</v>
      </c>
      <c r="AH564">
        <f t="shared" si="163"/>
        <v>6.4126225888606378E-2</v>
      </c>
    </row>
    <row r="565" spans="1:34" ht="15">
      <c r="A565" s="8">
        <v>43258.654166666667</v>
      </c>
      <c r="B565" s="9">
        <v>-8.3600000000000005E-4</v>
      </c>
      <c r="C565" s="7">
        <v>2.5887004010000001</v>
      </c>
      <c r="D565" s="9">
        <v>2.12E-2</v>
      </c>
      <c r="E565" s="9">
        <v>2.1000000000000001E-2</v>
      </c>
      <c r="F565" s="9">
        <v>2.0899999999999998E-2</v>
      </c>
      <c r="G565" s="7">
        <v>-4041806</v>
      </c>
      <c r="H565" s="7">
        <v>17015003</v>
      </c>
      <c r="K565">
        <f t="shared" si="164"/>
        <v>53.716734047069821</v>
      </c>
      <c r="L565">
        <f t="shared" si="165"/>
        <v>31.311987440482838</v>
      </c>
      <c r="M565">
        <f t="shared" si="166"/>
        <v>10.484591882570285</v>
      </c>
      <c r="N565">
        <f t="shared" si="167"/>
        <v>2.4771207443706571E-2</v>
      </c>
      <c r="O565">
        <f t="shared" si="168"/>
        <v>62.418650187749257</v>
      </c>
      <c r="P565">
        <f t="shared" si="169"/>
        <v>62.291276898847876</v>
      </c>
      <c r="Q565">
        <f t="shared" si="170"/>
        <v>0.22806643553075645</v>
      </c>
      <c r="R565">
        <f t="shared" si="171"/>
        <v>62.190583752218501</v>
      </c>
      <c r="S565">
        <f t="shared" si="172"/>
        <v>10.332547592216448</v>
      </c>
      <c r="T565">
        <f t="shared" si="173"/>
        <v>2.248844424921256</v>
      </c>
      <c r="U565">
        <f t="shared" si="184"/>
        <v>0.98415810594966568</v>
      </c>
      <c r="V565" s="6">
        <f t="shared" si="174"/>
        <v>19560.000000265427</v>
      </c>
      <c r="W565">
        <f t="shared" si="175"/>
        <v>2.249868820888683</v>
      </c>
      <c r="X565">
        <f t="shared" si="176"/>
        <v>10.459352125196904</v>
      </c>
      <c r="Y565">
        <f t="shared" si="177"/>
        <v>0.12794806723888286</v>
      </c>
      <c r="Z565">
        <f t="shared" si="178"/>
        <v>1.3500471082368785E-6</v>
      </c>
      <c r="AA565">
        <f t="shared" si="179"/>
        <v>1.6802200127208339E-6</v>
      </c>
      <c r="AB565">
        <f t="shared" si="185"/>
        <v>1.4310492444906142</v>
      </c>
      <c r="AC565">
        <f t="shared" si="180"/>
        <v>2.3587353840266498</v>
      </c>
      <c r="AD565">
        <f t="shared" si="181"/>
        <v>5.4448880233828491E-9</v>
      </c>
      <c r="AE565">
        <f t="shared" si="182"/>
        <v>4.0593148852637295E-4</v>
      </c>
      <c r="AF565">
        <f t="shared" si="183"/>
        <v>1.3352643297097565E-6</v>
      </c>
      <c r="AG565">
        <f t="shared" si="162"/>
        <v>5.4448880233828492E-7</v>
      </c>
      <c r="AH565">
        <f t="shared" si="163"/>
        <v>1.3352643297097564E-2</v>
      </c>
    </row>
    <row r="566" spans="1:34" ht="15">
      <c r="A566" s="8">
        <v>43258.654861111114</v>
      </c>
      <c r="B566" s="9">
        <v>-8.3699999999999996E-4</v>
      </c>
      <c r="C566" s="7">
        <v>2.5889751109999999</v>
      </c>
      <c r="D566" s="9">
        <v>2.12E-2</v>
      </c>
      <c r="E566" s="9">
        <v>2.1000000000000001E-2</v>
      </c>
      <c r="F566" s="9">
        <v>2.0899999999999998E-2</v>
      </c>
      <c r="G566" s="7">
        <v>-4042288</v>
      </c>
      <c r="H566" s="7">
        <v>17015003</v>
      </c>
      <c r="K566">
        <f t="shared" si="164"/>
        <v>53.780438178716565</v>
      </c>
      <c r="L566">
        <f t="shared" si="165"/>
        <v>31.375691572129583</v>
      </c>
      <c r="M566">
        <f t="shared" si="166"/>
        <v>10.505922748993861</v>
      </c>
      <c r="N566">
        <f t="shared" si="167"/>
        <v>2.4854467771009824E-2</v>
      </c>
      <c r="O566">
        <f t="shared" si="168"/>
        <v>62.418650187749257</v>
      </c>
      <c r="P566">
        <f t="shared" si="169"/>
        <v>62.291276898847876</v>
      </c>
      <c r="Q566">
        <f t="shared" si="170"/>
        <v>0.22806643553075645</v>
      </c>
      <c r="R566">
        <f t="shared" si="171"/>
        <v>62.190583752218501</v>
      </c>
      <c r="S566">
        <f t="shared" si="172"/>
        <v>10.353878458640024</v>
      </c>
      <c r="T566">
        <f t="shared" si="173"/>
        <v>2.2576086699005455</v>
      </c>
      <c r="U566">
        <f t="shared" si="184"/>
        <v>0.98398020884332571</v>
      </c>
      <c r="V566" s="6">
        <f t="shared" si="174"/>
        <v>19620.000000461005</v>
      </c>
      <c r="W566">
        <f t="shared" si="175"/>
        <v>2.2594298147422447</v>
      </c>
      <c r="X566">
        <f t="shared" si="176"/>
        <v>10.490477090793313</v>
      </c>
      <c r="Y566">
        <f t="shared" si="177"/>
        <v>0.22806643553075645</v>
      </c>
      <c r="Z566">
        <f t="shared" si="178"/>
        <v>1.7421001361263359E-6</v>
      </c>
      <c r="AA566">
        <f t="shared" si="179"/>
        <v>1.8351436398734979E-6</v>
      </c>
      <c r="AB566">
        <f t="shared" si="185"/>
        <v>1.4170153044646383</v>
      </c>
      <c r="AC566">
        <f t="shared" si="180"/>
        <v>2.3585239027952998</v>
      </c>
      <c r="AD566">
        <f t="shared" si="181"/>
        <v>3.3360018076925475E-9</v>
      </c>
      <c r="AE566">
        <f t="shared" si="182"/>
        <v>4.4601162958366998E-4</v>
      </c>
      <c r="AF566">
        <f t="shared" si="183"/>
        <v>7.4457959505409727E-7</v>
      </c>
      <c r="AG566">
        <f t="shared" si="162"/>
        <v>3.3360018076925477E-7</v>
      </c>
      <c r="AH566">
        <f t="shared" si="163"/>
        <v>7.445795950540973E-3</v>
      </c>
    </row>
    <row r="567" spans="1:34" ht="15">
      <c r="A567" s="8">
        <v>43258.655555555553</v>
      </c>
      <c r="B567" s="9">
        <v>-8.3900000000000001E-4</v>
      </c>
      <c r="C567" s="7">
        <v>2.589355662</v>
      </c>
      <c r="D567" s="9">
        <v>2.12E-2</v>
      </c>
      <c r="E567" s="9">
        <v>2.1000000000000001E-2</v>
      </c>
      <c r="F567" s="9">
        <v>2.0899999999999998E-2</v>
      </c>
      <c r="G567" s="7">
        <v>-4042767</v>
      </c>
      <c r="H567" s="7">
        <v>17015003</v>
      </c>
      <c r="K567">
        <f t="shared" si="164"/>
        <v>53.907846442010076</v>
      </c>
      <c r="L567">
        <f t="shared" si="165"/>
        <v>31.503099835423093</v>
      </c>
      <c r="M567">
        <f t="shared" si="166"/>
        <v>10.548584481841022</v>
      </c>
      <c r="N567">
        <f t="shared" si="167"/>
        <v>2.4969806858831937E-2</v>
      </c>
      <c r="O567">
        <f t="shared" si="168"/>
        <v>62.418650187749257</v>
      </c>
      <c r="P567">
        <f t="shared" si="169"/>
        <v>62.291276898847876</v>
      </c>
      <c r="Q567">
        <f t="shared" si="170"/>
        <v>0.22806643553075645</v>
      </c>
      <c r="R567">
        <f t="shared" si="171"/>
        <v>62.190583752218501</v>
      </c>
      <c r="S567">
        <f t="shared" si="172"/>
        <v>10.396540191487185</v>
      </c>
      <c r="T567">
        <f t="shared" si="173"/>
        <v>2.2697496265133994</v>
      </c>
      <c r="U567">
        <f t="shared" si="184"/>
        <v>0.98373377106634341</v>
      </c>
      <c r="V567" s="6">
        <f t="shared" si="174"/>
        <v>19680.00000002794</v>
      </c>
      <c r="W567">
        <f t="shared" si="175"/>
        <v>2.2695161386026306</v>
      </c>
      <c r="X567">
        <f t="shared" si="176"/>
        <v>10.52324289226846</v>
      </c>
      <c r="Y567">
        <f t="shared" si="177"/>
        <v>0.22806643553075645</v>
      </c>
      <c r="Z567">
        <f t="shared" si="178"/>
        <v>1.4796768635127739E-6</v>
      </c>
      <c r="AA567">
        <f t="shared" si="179"/>
        <v>1.7249356035774201E-6</v>
      </c>
      <c r="AB567">
        <f t="shared" si="185"/>
        <v>1.4147437349008811</v>
      </c>
      <c r="AC567">
        <f t="shared" si="180"/>
        <v>2.3582309415122316</v>
      </c>
      <c r="AD567">
        <f t="shared" si="181"/>
        <v>3.1352714807027198E-9</v>
      </c>
      <c r="AE567">
        <f t="shared" si="182"/>
        <v>5.0291572055256558E-4</v>
      </c>
      <c r="AF567">
        <f t="shared" si="183"/>
        <v>6.2059886450085486E-7</v>
      </c>
      <c r="AG567">
        <f t="shared" si="162"/>
        <v>3.1352714807027198E-7</v>
      </c>
      <c r="AH567">
        <f t="shared" si="163"/>
        <v>6.2059886450085491E-3</v>
      </c>
    </row>
    <row r="568" spans="1:34" ht="15">
      <c r="A568" s="8">
        <v>43258.65625</v>
      </c>
      <c r="B568" s="9">
        <v>-8.4400000000000002E-4</v>
      </c>
      <c r="C568" s="7">
        <v>2.5895316660000001</v>
      </c>
      <c r="D568" s="9">
        <v>2.12E-2</v>
      </c>
      <c r="E568" s="9">
        <v>2.1000000000000001E-2</v>
      </c>
      <c r="F568" s="9">
        <v>2.0899999999999998E-2</v>
      </c>
      <c r="G568" s="7">
        <v>-4043251</v>
      </c>
      <c r="H568" s="7">
        <v>17015003</v>
      </c>
      <c r="K568">
        <f t="shared" si="164"/>
        <v>54.226367100243834</v>
      </c>
      <c r="L568">
        <f t="shared" si="165"/>
        <v>31.821620493656852</v>
      </c>
      <c r="M568">
        <f t="shared" si="166"/>
        <v>10.655238813958917</v>
      </c>
      <c r="N568">
        <f t="shared" si="167"/>
        <v>2.5023150933116446E-2</v>
      </c>
      <c r="O568">
        <f t="shared" si="168"/>
        <v>62.418650187749257</v>
      </c>
      <c r="P568">
        <f t="shared" si="169"/>
        <v>62.291276898847876</v>
      </c>
      <c r="Q568">
        <f t="shared" si="170"/>
        <v>0.22806643553075645</v>
      </c>
      <c r="R568">
        <f t="shared" si="171"/>
        <v>62.190583752218501</v>
      </c>
      <c r="S568">
        <f t="shared" si="172"/>
        <v>10.50319452360508</v>
      </c>
      <c r="T568">
        <f t="shared" si="173"/>
        <v>2.2753647922275584</v>
      </c>
      <c r="U568">
        <f t="shared" si="184"/>
        <v>0.98361979413683842</v>
      </c>
      <c r="V568" s="6">
        <f t="shared" si="174"/>
        <v>19740.000000223517</v>
      </c>
      <c r="W568">
        <f t="shared" si="175"/>
        <v>2.2804459084286104</v>
      </c>
      <c r="X568">
        <f t="shared" si="176"/>
        <v>10.551086186107398</v>
      </c>
      <c r="Y568">
        <f t="shared" si="177"/>
        <v>0.21838599050061683</v>
      </c>
      <c r="Z568">
        <f t="shared" si="178"/>
        <v>1.5302653712015498E-6</v>
      </c>
      <c r="AA568">
        <f t="shared" si="179"/>
        <v>1.6906084404524709E-6</v>
      </c>
      <c r="AB568">
        <f t="shared" si="185"/>
        <v>1.4103910554780792</v>
      </c>
      <c r="AC568">
        <f t="shared" si="180"/>
        <v>2.3580954475635489</v>
      </c>
      <c r="AD568">
        <f t="shared" si="181"/>
        <v>3.2089056302435195E-9</v>
      </c>
      <c r="AE568">
        <f t="shared" si="182"/>
        <v>4.7896017750984087E-4</v>
      </c>
      <c r="AF568">
        <f t="shared" si="183"/>
        <v>6.6694277950925451E-7</v>
      </c>
      <c r="AG568">
        <f t="shared" ref="AG568:AG631" si="186">IF(AD568&gt;0,AD568*100,"NaN")</f>
        <v>3.2089056302435197E-7</v>
      </c>
      <c r="AH568">
        <f t="shared" ref="AH568:AH631" si="187">IF(AF568&gt;0,AF568*100*100,"NaN")</f>
        <v>6.6694277950925451E-3</v>
      </c>
    </row>
    <row r="569" spans="1:34" ht="15">
      <c r="A569" s="8">
        <v>43258.656944444447</v>
      </c>
      <c r="B569" s="9">
        <v>-8.43E-4</v>
      </c>
      <c r="C569" s="7">
        <v>2.5899312449999998</v>
      </c>
      <c r="D569" s="7">
        <v>2.1190331E-2</v>
      </c>
      <c r="E569" s="9">
        <v>2.1000000000000001E-2</v>
      </c>
      <c r="F569" s="9">
        <v>2.0899999999999998E-2</v>
      </c>
      <c r="G569" s="7">
        <v>-4043737</v>
      </c>
      <c r="H569" s="7">
        <v>17015003</v>
      </c>
      <c r="K569">
        <f t="shared" si="164"/>
        <v>54.162662968597076</v>
      </c>
      <c r="L569">
        <f t="shared" si="165"/>
        <v>31.757916362010093</v>
      </c>
      <c r="M569">
        <f t="shared" si="166"/>
        <v>10.633907947535334</v>
      </c>
      <c r="N569">
        <f t="shared" si="167"/>
        <v>2.5144257111717555E-2</v>
      </c>
      <c r="O569">
        <f t="shared" si="168"/>
        <v>62.389608852658839</v>
      </c>
      <c r="P569">
        <f t="shared" si="169"/>
        <v>62.291276898847876</v>
      </c>
      <c r="Q569">
        <f t="shared" si="170"/>
        <v>0.19902510044033761</v>
      </c>
      <c r="R569">
        <f t="shared" si="171"/>
        <v>62.190583752218501</v>
      </c>
      <c r="S569">
        <f t="shared" si="172"/>
        <v>10.501224547241776</v>
      </c>
      <c r="T569">
        <f t="shared" si="173"/>
        <v>2.2881128110276752</v>
      </c>
      <c r="U569">
        <f t="shared" si="184"/>
        <v>0.98336103417959564</v>
      </c>
      <c r="V569" s="6">
        <f t="shared" si="174"/>
        <v>19800.000000419095</v>
      </c>
      <c r="W569">
        <f t="shared" si="175"/>
        <v>2.291515764620327</v>
      </c>
      <c r="X569">
        <f t="shared" si="176"/>
        <v>10.589861708160459</v>
      </c>
      <c r="Y569">
        <f t="shared" si="177"/>
        <v>0.1179220561177227</v>
      </c>
      <c r="Z569">
        <f t="shared" si="178"/>
        <v>2.2890745043648739E-6</v>
      </c>
      <c r="AA569">
        <f t="shared" si="179"/>
        <v>1.896571032229811E-6</v>
      </c>
      <c r="AB569">
        <f t="shared" si="185"/>
        <v>1.4241861189368061</v>
      </c>
      <c r="AC569">
        <f t="shared" si="180"/>
        <v>2.357787837869902</v>
      </c>
      <c r="AD569">
        <f t="shared" si="181"/>
        <v>6.6658586540365003E-9</v>
      </c>
      <c r="AE569">
        <f t="shared" si="182"/>
        <v>4.2755986516085869E-4</v>
      </c>
      <c r="AF569">
        <f t="shared" si="183"/>
        <v>1.5519945969318155E-6</v>
      </c>
      <c r="AG569">
        <f t="shared" si="186"/>
        <v>6.6658586540365003E-7</v>
      </c>
      <c r="AH569">
        <f t="shared" si="187"/>
        <v>1.5519945969318154E-2</v>
      </c>
    </row>
    <row r="570" spans="1:34" ht="15">
      <c r="A570" s="8">
        <v>43258.657638888886</v>
      </c>
      <c r="B570" s="9">
        <v>-8.4699999999999999E-4</v>
      </c>
      <c r="C570" s="7">
        <v>2.5903926620000002</v>
      </c>
      <c r="D570" s="9">
        <v>2.12E-2</v>
      </c>
      <c r="E570" s="9">
        <v>2.1000000000000001E-2</v>
      </c>
      <c r="F570" s="9">
        <v>2.1000000000000001E-2</v>
      </c>
      <c r="G570" s="7">
        <v>-4044218</v>
      </c>
      <c r="H570" s="7">
        <v>17015003</v>
      </c>
      <c r="K570">
        <f t="shared" si="164"/>
        <v>54.417479495184082</v>
      </c>
      <c r="L570">
        <f t="shared" si="165"/>
        <v>31.881283798707798</v>
      </c>
      <c r="M570">
        <f t="shared" si="166"/>
        <v>10.675216638905784</v>
      </c>
      <c r="N570">
        <f t="shared" si="167"/>
        <v>2.5284105426097599E-2</v>
      </c>
      <c r="O570">
        <f t="shared" si="168"/>
        <v>62.418650187749257</v>
      </c>
      <c r="P570">
        <f t="shared" si="169"/>
        <v>62.291276898847876</v>
      </c>
      <c r="Q570">
        <f t="shared" si="170"/>
        <v>-7.3325367617925963E-2</v>
      </c>
      <c r="R570">
        <f t="shared" si="171"/>
        <v>62.491975555367183</v>
      </c>
      <c r="S570">
        <f t="shared" si="172"/>
        <v>10.724100217317735</v>
      </c>
      <c r="T570">
        <f t="shared" si="173"/>
        <v>2.3028336862255743</v>
      </c>
      <c r="U570">
        <f t="shared" si="184"/>
        <v>0.98306222907924945</v>
      </c>
      <c r="V570" s="6">
        <f t="shared" si="174"/>
        <v>19859.99999998603</v>
      </c>
      <c r="W570">
        <f t="shared" si="175"/>
        <v>2.3020194345314939</v>
      </c>
      <c r="X570">
        <f t="shared" si="176"/>
        <v>10.624268345514341</v>
      </c>
      <c r="Y570">
        <f t="shared" si="177"/>
        <v>1.7458121734828563E-2</v>
      </c>
      <c r="Z570">
        <f t="shared" si="178"/>
        <v>1.621953740641958E-6</v>
      </c>
      <c r="AA570">
        <f t="shared" si="179"/>
        <v>1.9697419976107905E-6</v>
      </c>
      <c r="AB570">
        <f t="shared" si="185"/>
        <v>1.4346078731814811</v>
      </c>
      <c r="AC570">
        <f t="shared" si="180"/>
        <v>2.3574326231513769</v>
      </c>
      <c r="AD570">
        <f t="shared" si="181"/>
        <v>4.6755039025705485E-8</v>
      </c>
      <c r="AE570">
        <f t="shared" si="182"/>
        <v>4.2339503146231861E-4</v>
      </c>
      <c r="AF570">
        <f t="shared" si="183"/>
        <v>1.0992936075740551E-5</v>
      </c>
      <c r="AG570">
        <f t="shared" si="186"/>
        <v>4.6755039025705482E-6</v>
      </c>
      <c r="AH570">
        <f t="shared" si="187"/>
        <v>0.1099293607574055</v>
      </c>
    </row>
    <row r="571" spans="1:34" ht="15">
      <c r="A571" s="8">
        <v>43258.658333333333</v>
      </c>
      <c r="B571" s="9">
        <v>-8.4599999999999996E-4</v>
      </c>
      <c r="C571" s="7">
        <v>2.5905413149999998</v>
      </c>
      <c r="D571" s="9">
        <v>2.12E-2</v>
      </c>
      <c r="E571" s="9">
        <v>2.1000000000000001E-2</v>
      </c>
      <c r="F571" s="9">
        <v>2.1000000000000001E-2</v>
      </c>
      <c r="G571" s="7">
        <v>-4044704</v>
      </c>
      <c r="H571" s="7">
        <v>17015003</v>
      </c>
      <c r="K571">
        <f t="shared" si="164"/>
        <v>54.353775363537331</v>
      </c>
      <c r="L571">
        <f t="shared" si="165"/>
        <v>31.817579667061047</v>
      </c>
      <c r="M571">
        <f t="shared" si="166"/>
        <v>10.653885772482205</v>
      </c>
      <c r="N571">
        <f t="shared" si="167"/>
        <v>2.5329159837784804E-2</v>
      </c>
      <c r="O571">
        <f t="shared" si="168"/>
        <v>62.418650187749257</v>
      </c>
      <c r="P571">
        <f t="shared" si="169"/>
        <v>62.291276898847876</v>
      </c>
      <c r="Q571">
        <f t="shared" si="170"/>
        <v>-7.3325367617925963E-2</v>
      </c>
      <c r="R571">
        <f t="shared" si="171"/>
        <v>62.491975555367183</v>
      </c>
      <c r="S571">
        <f t="shared" si="172"/>
        <v>10.702769350894156</v>
      </c>
      <c r="T571">
        <f t="shared" si="173"/>
        <v>2.3075762558768593</v>
      </c>
      <c r="U571">
        <f t="shared" si="184"/>
        <v>0.98296596415060211</v>
      </c>
      <c r="V571" s="6">
        <f t="shared" si="174"/>
        <v>19920.000000181608</v>
      </c>
      <c r="W571">
        <f t="shared" si="175"/>
        <v>2.3116037769307214</v>
      </c>
      <c r="X571">
        <f t="shared" si="176"/>
        <v>10.658674982868225</v>
      </c>
      <c r="Y571">
        <f t="shared" si="177"/>
        <v>-7.3325367617925963E-2</v>
      </c>
      <c r="Z571">
        <f t="shared" si="178"/>
        <v>1.8211413590829254E-6</v>
      </c>
      <c r="AA571">
        <f t="shared" si="179"/>
        <v>1.9430933539208044E-6</v>
      </c>
      <c r="AB571">
        <f t="shared" si="185"/>
        <v>1.4472136594611602</v>
      </c>
      <c r="AC571">
        <f t="shared" si="180"/>
        <v>2.357318184945691</v>
      </c>
      <c r="AD571">
        <f t="shared" si="181"/>
        <v>-1.0980824010447855E-8</v>
      </c>
      <c r="AE571">
        <f t="shared" si="182"/>
        <v>3.8533439456816138E-4</v>
      </c>
      <c r="AF571">
        <f t="shared" si="183"/>
        <v>-2.8367965605923275E-6</v>
      </c>
      <c r="AG571" t="str">
        <f t="shared" si="186"/>
        <v>NaN</v>
      </c>
      <c r="AH571" t="str">
        <f t="shared" si="187"/>
        <v>NaN</v>
      </c>
    </row>
    <row r="572" spans="1:34" ht="15">
      <c r="A572" s="8">
        <v>43258.65902777778</v>
      </c>
      <c r="B572" s="9">
        <v>-8.4699999999999999E-4</v>
      </c>
      <c r="C572" s="7">
        <v>2.5910776530000001</v>
      </c>
      <c r="D572" s="9">
        <v>2.12E-2</v>
      </c>
      <c r="E572" s="9">
        <v>2.1000000000000001E-2</v>
      </c>
      <c r="F572" s="9">
        <v>2.1000000000000001E-2</v>
      </c>
      <c r="G572" s="7">
        <v>-4045183</v>
      </c>
      <c r="H572" s="7">
        <v>17015003</v>
      </c>
      <c r="K572">
        <f t="shared" si="164"/>
        <v>54.417479495184082</v>
      </c>
      <c r="L572">
        <f t="shared" si="165"/>
        <v>31.881283798707798</v>
      </c>
      <c r="M572">
        <f t="shared" si="166"/>
        <v>10.675216638905784</v>
      </c>
      <c r="N572">
        <f t="shared" si="167"/>
        <v>2.5491715541709779E-2</v>
      </c>
      <c r="O572">
        <f t="shared" si="168"/>
        <v>62.418650187749257</v>
      </c>
      <c r="P572">
        <f t="shared" si="169"/>
        <v>62.291276898847876</v>
      </c>
      <c r="Q572">
        <f t="shared" si="170"/>
        <v>-7.3325367617925963E-2</v>
      </c>
      <c r="R572">
        <f t="shared" si="171"/>
        <v>62.491975555367183</v>
      </c>
      <c r="S572">
        <f t="shared" si="172"/>
        <v>10.724100217317735</v>
      </c>
      <c r="T572">
        <f t="shared" si="173"/>
        <v>2.3246873826058043</v>
      </c>
      <c r="U572">
        <f t="shared" si="184"/>
        <v>0.98261864159874646</v>
      </c>
      <c r="V572" s="6">
        <f t="shared" si="174"/>
        <v>19980.000000377186</v>
      </c>
      <c r="W572">
        <f t="shared" si="175"/>
        <v>2.3211735271024381</v>
      </c>
      <c r="X572">
        <f t="shared" si="176"/>
        <v>10.696363291979582</v>
      </c>
      <c r="Y572">
        <f t="shared" si="177"/>
        <v>-7.3325367617925963E-2</v>
      </c>
      <c r="Z572">
        <f t="shared" si="178"/>
        <v>2.7917852506782597E-6</v>
      </c>
      <c r="AA572">
        <f t="shared" si="179"/>
        <v>1.8306269972854553E-6</v>
      </c>
      <c r="AB572">
        <f t="shared" si="185"/>
        <v>1.4460150071506366</v>
      </c>
      <c r="AC572">
        <f t="shared" si="180"/>
        <v>2.3569052934577219</v>
      </c>
      <c r="AD572">
        <f t="shared" si="181"/>
        <v>-1.0343441273638843E-8</v>
      </c>
      <c r="AE572">
        <f t="shared" si="182"/>
        <v>3.5806793686196756E-4</v>
      </c>
      <c r="AF572">
        <f t="shared" si="183"/>
        <v>-2.8756144354524181E-6</v>
      </c>
      <c r="AG572" t="str">
        <f t="shared" si="186"/>
        <v>NaN</v>
      </c>
      <c r="AH572" t="str">
        <f t="shared" si="187"/>
        <v>NaN</v>
      </c>
    </row>
    <row r="573" spans="1:34" ht="15">
      <c r="A573" s="8">
        <v>43258.659722222219</v>
      </c>
      <c r="B573" s="9">
        <v>-8.5099999999999998E-4</v>
      </c>
      <c r="C573" s="7">
        <v>2.5915913970000002</v>
      </c>
      <c r="D573" s="9">
        <v>2.12E-2</v>
      </c>
      <c r="E573" s="9">
        <v>2.1000000000000001E-2</v>
      </c>
      <c r="F573" s="9">
        <v>2.1000000000000001E-2</v>
      </c>
      <c r="G573" s="7">
        <v>-4045666</v>
      </c>
      <c r="H573" s="7">
        <v>17015003</v>
      </c>
      <c r="K573">
        <f t="shared" si="164"/>
        <v>54.672296021771089</v>
      </c>
      <c r="L573">
        <f t="shared" si="165"/>
        <v>32.136100325294805</v>
      </c>
      <c r="M573">
        <f t="shared" si="166"/>
        <v>10.7605401046001</v>
      </c>
      <c r="N573">
        <f t="shared" si="167"/>
        <v>2.5647423355732262E-2</v>
      </c>
      <c r="O573">
        <f t="shared" si="168"/>
        <v>62.418650187749257</v>
      </c>
      <c r="P573">
        <f t="shared" si="169"/>
        <v>62.291276898847876</v>
      </c>
      <c r="Q573">
        <f t="shared" si="170"/>
        <v>-7.3325367617925963E-2</v>
      </c>
      <c r="R573">
        <f t="shared" si="171"/>
        <v>62.491975555367183</v>
      </c>
      <c r="S573">
        <f t="shared" si="172"/>
        <v>10.809423683012051</v>
      </c>
      <c r="T573">
        <f t="shared" si="173"/>
        <v>2.3410776788186971</v>
      </c>
      <c r="U573">
        <f t="shared" si="184"/>
        <v>0.98228595050268297</v>
      </c>
      <c r="V573" s="6">
        <f t="shared" si="174"/>
        <v>20039.999999944121</v>
      </c>
      <c r="W573">
        <f t="shared" si="175"/>
        <v>2.3306177806818038</v>
      </c>
      <c r="X573">
        <f t="shared" si="176"/>
        <v>10.735692436969675</v>
      </c>
      <c r="Y573">
        <f t="shared" si="177"/>
        <v>-7.3325367617925963E-2</v>
      </c>
      <c r="Z573">
        <f t="shared" si="178"/>
        <v>2.2542968937931907E-6</v>
      </c>
      <c r="AA573">
        <f t="shared" si="179"/>
        <v>1.6156311228046814E-6</v>
      </c>
      <c r="AB573">
        <f t="shared" si="185"/>
        <v>1.4412839705226295</v>
      </c>
      <c r="AC573">
        <f t="shared" si="180"/>
        <v>2.3565097956101049</v>
      </c>
      <c r="AD573">
        <f t="shared" si="181"/>
        <v>-9.1271359275364587E-9</v>
      </c>
      <c r="AE573">
        <f t="shared" si="182"/>
        <v>3.6283005937472684E-4</v>
      </c>
      <c r="AF573">
        <f t="shared" si="183"/>
        <v>-2.5041612708674943E-6</v>
      </c>
      <c r="AG573" t="str">
        <f t="shared" si="186"/>
        <v>NaN</v>
      </c>
      <c r="AH573" t="str">
        <f t="shared" si="187"/>
        <v>NaN</v>
      </c>
    </row>
    <row r="574" spans="1:34" ht="15">
      <c r="A574" s="8">
        <v>43258.660416666666</v>
      </c>
      <c r="B574" s="9">
        <v>-8.5099999999999998E-4</v>
      </c>
      <c r="C574" s="7">
        <v>2.5919255680000002</v>
      </c>
      <c r="D574" s="9">
        <v>2.12E-2</v>
      </c>
      <c r="E574" s="9">
        <v>2.1000000000000001E-2</v>
      </c>
      <c r="F574" s="9">
        <v>2.1000000000000001E-2</v>
      </c>
      <c r="G574" s="7">
        <v>-4046147</v>
      </c>
      <c r="H574" s="7">
        <v>17015003</v>
      </c>
      <c r="K574">
        <f t="shared" ref="K574:K637" si="188">(B574-$B$19)*($B$17/$B$18)</f>
        <v>54.672296021771089</v>
      </c>
      <c r="L574">
        <f t="shared" ref="L574:L637" si="189">K574-R574*$B$8+$D$8</f>
        <v>32.136100325294805</v>
      </c>
      <c r="M574">
        <f t="shared" ref="M574:M637" si="190">L574/((($B$7/2))^2*PI())</f>
        <v>10.7605401046001</v>
      </c>
      <c r="N574">
        <f t="shared" ref="N574:N637" si="191">(C574-$C$19)*($C$17/$C$18)</f>
        <v>2.5748705387093607E-2</v>
      </c>
      <c r="O574">
        <f t="shared" ref="O574:O637" si="192">(D574-$D$19)*($D$17/$D$18)</f>
        <v>62.418650187749257</v>
      </c>
      <c r="P574">
        <f t="shared" ref="P574:P637" si="193">(E574-$E$19)*($E$17/$E$18)</f>
        <v>62.291276898847876</v>
      </c>
      <c r="Q574">
        <f t="shared" ref="Q574:Q637" si="194">O574-R574</f>
        <v>-7.3325367617925963E-2</v>
      </c>
      <c r="R574">
        <f t="shared" ref="R574:R637" si="195">(F574-$F$19)*($F$17/$F$18)</f>
        <v>62.491975555367183</v>
      </c>
      <c r="S574">
        <f t="shared" ref="S574:S637" si="196">M574-(2/3)*Q574</f>
        <v>10.809423683012051</v>
      </c>
      <c r="T574">
        <f t="shared" ref="T574:T637" si="197">N574/$D$7*100-$N$30/$D$7*100</f>
        <v>2.3517389452777859</v>
      </c>
      <c r="U574">
        <f t="shared" si="184"/>
        <v>0.98206954755440046</v>
      </c>
      <c r="V574" s="6">
        <f t="shared" ref="V574:V637" si="198">(A574-$A$240)*86400</f>
        <v>20100.000000139698</v>
      </c>
      <c r="W574">
        <f t="shared" ref="W574:W637" si="199">AVERAGE(T568:T580)</f>
        <v>2.3400299318514737</v>
      </c>
      <c r="X574">
        <f t="shared" ref="X574:X637" si="200">AVERAGE(S568:S580)</f>
        <v>10.771739910202296</v>
      </c>
      <c r="Y574">
        <f t="shared" ref="Y574:Y637" si="201">AVERAGE(Q573:Q575)</f>
        <v>-7.3325367617925963E-2</v>
      </c>
      <c r="Z574">
        <f t="shared" ref="Z574:Z637" si="202">(T575-T573)/100/(V575-V573)</f>
        <v>1.2931363576828763E-6</v>
      </c>
      <c r="AA574">
        <f t="shared" ref="AA574:AA637" si="203">AVERAGE(Z571:Z577)</f>
        <v>1.5338784619345022E-6</v>
      </c>
      <c r="AB574">
        <f t="shared" si="185"/>
        <v>1.4412839705226295</v>
      </c>
      <c r="AC574">
        <f t="shared" ref="AC574:AC637" si="204">($D$7-$D$7*(T574/100))*2.54</f>
        <v>2.356252539250447</v>
      </c>
      <c r="AD574">
        <f t="shared" ref="AD574:AD637" si="205">AA574*AC574*$D$7*2.54*1.024*9.81/2/Y574/10000*0.14503773773</f>
        <v>-8.6643471226256286E-9</v>
      </c>
      <c r="AE574">
        <f t="shared" ref="AE574:AE637" si="206">(W575-W573)/(X575-X573)*0.14503773773/100</f>
        <v>4.1895400649302874E-4</v>
      </c>
      <c r="AF574">
        <f t="shared" ref="AF574:AF637" si="207">AD574/AE574/(1.024*9.81)</f>
        <v>-2.0587353951179867E-6</v>
      </c>
      <c r="AG574" t="str">
        <f t="shared" si="186"/>
        <v>NaN</v>
      </c>
      <c r="AH574" t="str">
        <f t="shared" si="187"/>
        <v>NaN</v>
      </c>
    </row>
    <row r="575" spans="1:34" ht="15">
      <c r="A575" s="8">
        <v>43258.661111111112</v>
      </c>
      <c r="B575" s="9">
        <v>-8.52E-4</v>
      </c>
      <c r="C575" s="7">
        <v>2.5920777880000001</v>
      </c>
      <c r="D575" s="9">
        <v>2.12E-2</v>
      </c>
      <c r="E575" s="9">
        <v>2.1000000000000001E-2</v>
      </c>
      <c r="F575" s="9">
        <v>2.1000000000000001E-2</v>
      </c>
      <c r="G575" s="7">
        <v>-4046631</v>
      </c>
      <c r="H575" s="7">
        <v>17015003</v>
      </c>
      <c r="K575">
        <f t="shared" si="188"/>
        <v>54.736000153417841</v>
      </c>
      <c r="L575">
        <f t="shared" si="189"/>
        <v>32.199804456941557</v>
      </c>
      <c r="M575">
        <f t="shared" si="190"/>
        <v>10.781870971023679</v>
      </c>
      <c r="N575">
        <f t="shared" si="191"/>
        <v>2.5794840900988637E-2</v>
      </c>
      <c r="O575">
        <f t="shared" si="192"/>
        <v>62.418650187749257</v>
      </c>
      <c r="P575">
        <f t="shared" si="193"/>
        <v>62.291276898847876</v>
      </c>
      <c r="Q575">
        <f t="shared" si="194"/>
        <v>-7.3325367617925963E-2</v>
      </c>
      <c r="R575">
        <f t="shared" si="195"/>
        <v>62.491975555367183</v>
      </c>
      <c r="S575">
        <f t="shared" si="196"/>
        <v>10.83075454943563</v>
      </c>
      <c r="T575">
        <f t="shared" si="197"/>
        <v>2.3565953151614734</v>
      </c>
      <c r="U575">
        <f t="shared" si="184"/>
        <v>0.98197097270264</v>
      </c>
      <c r="V575" s="6">
        <f t="shared" si="198"/>
        <v>20160.000000335276</v>
      </c>
      <c r="W575">
        <f t="shared" si="199"/>
        <v>2.3495471490225079</v>
      </c>
      <c r="X575">
        <f t="shared" si="200"/>
        <v>10.801224039919969</v>
      </c>
      <c r="Y575">
        <f t="shared" si="201"/>
        <v>-7.3325367617925963E-2</v>
      </c>
      <c r="Z575">
        <f t="shared" si="202"/>
        <v>7.4300087475410339E-7</v>
      </c>
      <c r="AA575">
        <f t="shared" si="203"/>
        <v>1.4448988707152332E-6</v>
      </c>
      <c r="AB575">
        <f t="shared" si="185"/>
        <v>1.440116852311635</v>
      </c>
      <c r="AC575">
        <f t="shared" si="204"/>
        <v>2.3561353550451538</v>
      </c>
      <c r="AD575">
        <f t="shared" si="205"/>
        <v>-8.1613263809726101E-9</v>
      </c>
      <c r="AE575">
        <f t="shared" si="206"/>
        <v>3.9478737242681949E-4</v>
      </c>
      <c r="AF575">
        <f t="shared" si="207"/>
        <v>-2.057920195429225E-6</v>
      </c>
      <c r="AG575" t="str">
        <f t="shared" si="186"/>
        <v>NaN</v>
      </c>
      <c r="AH575" t="str">
        <f t="shared" si="187"/>
        <v>NaN</v>
      </c>
    </row>
    <row r="576" spans="1:34" ht="15">
      <c r="A576" s="8">
        <v>43258.661805555559</v>
      </c>
      <c r="B576" s="9">
        <v>-8.5599999999999999E-4</v>
      </c>
      <c r="C576" s="7">
        <v>2.5922050350000001</v>
      </c>
      <c r="D576" s="9">
        <v>2.12E-2</v>
      </c>
      <c r="E576" s="9">
        <v>2.1000000000000001E-2</v>
      </c>
      <c r="F576" s="9">
        <v>2.1000000000000001E-2</v>
      </c>
      <c r="G576" s="7">
        <v>-4047110</v>
      </c>
      <c r="H576" s="7">
        <v>17015003</v>
      </c>
      <c r="K576">
        <f t="shared" si="188"/>
        <v>54.990816680004848</v>
      </c>
      <c r="L576">
        <f t="shared" si="189"/>
        <v>32.454620983528564</v>
      </c>
      <c r="M576">
        <f t="shared" si="190"/>
        <v>10.867194436717995</v>
      </c>
      <c r="N576">
        <f t="shared" si="191"/>
        <v>2.5833407487091672E-2</v>
      </c>
      <c r="O576">
        <f t="shared" si="192"/>
        <v>62.418650187749257</v>
      </c>
      <c r="P576">
        <f t="shared" si="193"/>
        <v>62.291276898847876</v>
      </c>
      <c r="Q576">
        <f t="shared" si="194"/>
        <v>-7.3325367617925963E-2</v>
      </c>
      <c r="R576">
        <f t="shared" si="195"/>
        <v>62.491975555367183</v>
      </c>
      <c r="S576">
        <f t="shared" si="196"/>
        <v>10.916078015129946</v>
      </c>
      <c r="T576">
        <f t="shared" si="197"/>
        <v>2.3606549558038981</v>
      </c>
      <c r="U576">
        <f t="shared" si="184"/>
        <v>0.98188856990299522</v>
      </c>
      <c r="V576" s="6">
        <f t="shared" si="198"/>
        <v>20220.000000530854</v>
      </c>
      <c r="W576">
        <f t="shared" si="199"/>
        <v>2.3579086401785316</v>
      </c>
      <c r="X576">
        <f t="shared" si="200"/>
        <v>10.837423049795918</v>
      </c>
      <c r="Y576">
        <f t="shared" si="201"/>
        <v>-7.3325367617925963E-2</v>
      </c>
      <c r="Z576">
        <f t="shared" si="202"/>
        <v>7.8410338299945666E-7</v>
      </c>
      <c r="AA576">
        <f t="shared" si="203"/>
        <v>1.2705535325570728E-6</v>
      </c>
      <c r="AB576">
        <f t="shared" si="185"/>
        <v>1.4355094696102804</v>
      </c>
      <c r="AC576">
        <f t="shared" si="204"/>
        <v>2.3560373959164518</v>
      </c>
      <c r="AD576">
        <f t="shared" si="205"/>
        <v>-7.1762606737617776E-9</v>
      </c>
      <c r="AE576">
        <f t="shared" si="206"/>
        <v>4.0978029141474276E-4</v>
      </c>
      <c r="AF576">
        <f t="shared" si="207"/>
        <v>-1.7433242641578391E-6</v>
      </c>
      <c r="AG576" t="str">
        <f t="shared" si="186"/>
        <v>NaN</v>
      </c>
      <c r="AH576" t="str">
        <f t="shared" si="187"/>
        <v>NaN</v>
      </c>
    </row>
    <row r="577" spans="1:34" ht="15">
      <c r="A577" s="8">
        <v>43258.662499999999</v>
      </c>
      <c r="B577" s="9">
        <v>-8.5800000000000004E-4</v>
      </c>
      <c r="C577" s="7">
        <v>2.5923727150000002</v>
      </c>
      <c r="D577" s="9">
        <v>2.12E-2</v>
      </c>
      <c r="E577" s="9">
        <v>2.1100000000000001E-2</v>
      </c>
      <c r="F577" s="9">
        <v>2.1000000000000001E-2</v>
      </c>
      <c r="G577" s="7">
        <v>-4047596</v>
      </c>
      <c r="H577" s="7">
        <v>17015003</v>
      </c>
      <c r="K577">
        <f t="shared" si="188"/>
        <v>55.118224943298351</v>
      </c>
      <c r="L577">
        <f t="shared" si="189"/>
        <v>32.582029246822067</v>
      </c>
      <c r="M577">
        <f t="shared" si="190"/>
        <v>10.909856169565153</v>
      </c>
      <c r="N577">
        <f t="shared" si="191"/>
        <v>2.5884228686473672E-2</v>
      </c>
      <c r="O577">
        <f t="shared" si="192"/>
        <v>62.418650187749257</v>
      </c>
      <c r="P577">
        <f t="shared" si="193"/>
        <v>62.590570968771182</v>
      </c>
      <c r="Q577">
        <f t="shared" si="194"/>
        <v>-7.3325367617925963E-2</v>
      </c>
      <c r="R577">
        <f t="shared" si="195"/>
        <v>62.491975555367183</v>
      </c>
      <c r="S577">
        <f t="shared" si="196"/>
        <v>10.958739747977104</v>
      </c>
      <c r="T577">
        <f t="shared" si="197"/>
        <v>2.3660045557388454</v>
      </c>
      <c r="U577">
        <f t="shared" si="184"/>
        <v>0.9817799834416685</v>
      </c>
      <c r="V577" s="6">
        <f t="shared" si="198"/>
        <v>20280.000000097789</v>
      </c>
      <c r="W577">
        <f t="shared" si="199"/>
        <v>2.365158184456194</v>
      </c>
      <c r="X577">
        <f t="shared" si="200"/>
        <v>10.856477777358334</v>
      </c>
      <c r="Y577">
        <f t="shared" si="201"/>
        <v>2.6793000673950001E-2</v>
      </c>
      <c r="Z577">
        <f t="shared" si="202"/>
        <v>1.0496851145507026E-6</v>
      </c>
      <c r="AA577">
        <f t="shared" si="203"/>
        <v>1.1711855126786488E-6</v>
      </c>
      <c r="AB577">
        <f t="shared" si="185"/>
        <v>1.4210219592788926</v>
      </c>
      <c r="AC577">
        <f t="shared" si="204"/>
        <v>2.3559083100700215</v>
      </c>
      <c r="AD577">
        <f t="shared" si="205"/>
        <v>1.8102561352345218E-8</v>
      </c>
      <c r="AE577">
        <f t="shared" si="206"/>
        <v>3.8425460592349226E-4</v>
      </c>
      <c r="AF577">
        <f t="shared" si="207"/>
        <v>4.6897747289203879E-6</v>
      </c>
      <c r="AG577">
        <f t="shared" si="186"/>
        <v>1.8102561352345217E-6</v>
      </c>
      <c r="AH577">
        <f t="shared" si="187"/>
        <v>4.689774728920388E-2</v>
      </c>
    </row>
    <row r="578" spans="1:34" ht="15">
      <c r="A578" s="8">
        <v>43258.663194444445</v>
      </c>
      <c r="B578" s="9">
        <v>-8.61E-4</v>
      </c>
      <c r="C578" s="7">
        <v>2.5925998560000001</v>
      </c>
      <c r="D578" s="9">
        <v>2.1299999999999999E-2</v>
      </c>
      <c r="E578" s="9">
        <v>2.1100000000000001E-2</v>
      </c>
      <c r="F578" s="9">
        <v>2.1000000000000001E-2</v>
      </c>
      <c r="G578" s="7">
        <v>-4048079</v>
      </c>
      <c r="H578" s="7">
        <v>17015003</v>
      </c>
      <c r="K578">
        <f t="shared" si="188"/>
        <v>55.309337338238606</v>
      </c>
      <c r="L578">
        <f t="shared" si="189"/>
        <v>32.773141641762322</v>
      </c>
      <c r="M578">
        <f t="shared" si="190"/>
        <v>10.973848768835889</v>
      </c>
      <c r="N578">
        <f t="shared" si="191"/>
        <v>2.5953071589913633E-2</v>
      </c>
      <c r="O578">
        <f t="shared" si="192"/>
        <v>62.719005292624885</v>
      </c>
      <c r="P578">
        <f t="shared" si="193"/>
        <v>62.590570968771182</v>
      </c>
      <c r="Q578">
        <f t="shared" si="194"/>
        <v>0.22702973725770192</v>
      </c>
      <c r="R578">
        <f t="shared" si="195"/>
        <v>62.491975555367183</v>
      </c>
      <c r="S578">
        <f t="shared" si="196"/>
        <v>10.822495610664088</v>
      </c>
      <c r="T578">
        <f t="shared" si="197"/>
        <v>2.3732511771535778</v>
      </c>
      <c r="U578">
        <f t="shared" si="184"/>
        <v>0.9816328911383988</v>
      </c>
      <c r="V578" s="6">
        <f t="shared" si="198"/>
        <v>20340.000000293367</v>
      </c>
      <c r="W578">
        <f t="shared" si="199"/>
        <v>2.3729418126047124</v>
      </c>
      <c r="X578">
        <f t="shared" si="200"/>
        <v>10.89416608646969</v>
      </c>
      <c r="Y578">
        <f t="shared" si="201"/>
        <v>0.12691136896582597</v>
      </c>
      <c r="Z578">
        <f t="shared" si="202"/>
        <v>1.1982842205480428E-6</v>
      </c>
      <c r="AA578">
        <f t="shared" si="203"/>
        <v>1.0424589415993042E-6</v>
      </c>
      <c r="AB578">
        <f t="shared" si="185"/>
        <v>1.405633939905194</v>
      </c>
      <c r="AC578">
        <f t="shared" si="204"/>
        <v>2.3557334490952844</v>
      </c>
      <c r="AD578">
        <f t="shared" si="205"/>
        <v>3.4014327267176082E-9</v>
      </c>
      <c r="AE578">
        <f t="shared" si="206"/>
        <v>2.9410719249269739E-4</v>
      </c>
      <c r="AF578">
        <f t="shared" si="207"/>
        <v>1.1512967440820232E-6</v>
      </c>
      <c r="AG578">
        <f t="shared" si="186"/>
        <v>3.401432726717608E-7</v>
      </c>
      <c r="AH578">
        <f t="shared" si="187"/>
        <v>1.1512967440820233E-2</v>
      </c>
    </row>
    <row r="579" spans="1:34" ht="15">
      <c r="A579" s="8">
        <v>43258.663888888892</v>
      </c>
      <c r="B579" s="9">
        <v>-8.6300000000000005E-4</v>
      </c>
      <c r="C579" s="7">
        <v>2.5928234290000001</v>
      </c>
      <c r="D579" s="9">
        <v>2.1299999999999999E-2</v>
      </c>
      <c r="E579" s="9">
        <v>2.1100000000000001E-2</v>
      </c>
      <c r="F579" s="9">
        <v>2.1000000000000001E-2</v>
      </c>
      <c r="G579" s="7">
        <v>-4048562</v>
      </c>
      <c r="H579" s="7">
        <v>17015003</v>
      </c>
      <c r="K579">
        <f t="shared" si="188"/>
        <v>55.43674560153211</v>
      </c>
      <c r="L579">
        <f t="shared" si="189"/>
        <v>32.900549905055826</v>
      </c>
      <c r="M579">
        <f t="shared" si="190"/>
        <v>11.016510501683047</v>
      </c>
      <c r="N579">
        <f t="shared" si="191"/>
        <v>2.602083308806143E-2</v>
      </c>
      <c r="O579">
        <f t="shared" si="192"/>
        <v>62.719005292624885</v>
      </c>
      <c r="P579">
        <f t="shared" si="193"/>
        <v>62.590570968771182</v>
      </c>
      <c r="Q579">
        <f t="shared" si="194"/>
        <v>0.22702973725770192</v>
      </c>
      <c r="R579">
        <f t="shared" si="195"/>
        <v>62.491975555367183</v>
      </c>
      <c r="S579">
        <f t="shared" si="196"/>
        <v>10.865157343511246</v>
      </c>
      <c r="T579">
        <f t="shared" si="197"/>
        <v>2.3803839664322934</v>
      </c>
      <c r="U579">
        <f t="shared" si="184"/>
        <v>0.98148810940582365</v>
      </c>
      <c r="V579" s="6">
        <f t="shared" si="198"/>
        <v>20400.000000488944</v>
      </c>
      <c r="W579">
        <f t="shared" si="199"/>
        <v>2.3799929016066028</v>
      </c>
      <c r="X579">
        <f t="shared" si="200"/>
        <v>10.929634567477065</v>
      </c>
      <c r="Y579">
        <f t="shared" si="201"/>
        <v>0.22702973725770192</v>
      </c>
      <c r="Z579">
        <f t="shared" si="202"/>
        <v>1.5713678835711373E-6</v>
      </c>
      <c r="AA579">
        <f t="shared" si="203"/>
        <v>9.1237722592257337E-7</v>
      </c>
      <c r="AB579">
        <f t="shared" si="185"/>
        <v>1.3914861612830127</v>
      </c>
      <c r="AC579">
        <f t="shared" si="204"/>
        <v>2.3555613348899889</v>
      </c>
      <c r="AD579">
        <f t="shared" si="205"/>
        <v>1.6640386683668719E-9</v>
      </c>
      <c r="AE579">
        <f t="shared" si="206"/>
        <v>2.6030823977673558E-4</v>
      </c>
      <c r="AF579">
        <f t="shared" si="207"/>
        <v>6.3636536500789085E-7</v>
      </c>
      <c r="AG579">
        <f t="shared" si="186"/>
        <v>1.6640386683668718E-7</v>
      </c>
      <c r="AH579">
        <f t="shared" si="187"/>
        <v>6.3636536500789077E-3</v>
      </c>
    </row>
    <row r="580" spans="1:34" ht="15">
      <c r="A580" s="8">
        <v>43258.664583333331</v>
      </c>
      <c r="B580" s="9">
        <v>-8.6300000000000005E-4</v>
      </c>
      <c r="C580" s="7">
        <v>2.5931908990000001</v>
      </c>
      <c r="D580" s="9">
        <v>2.1299999999999999E-2</v>
      </c>
      <c r="E580" s="9">
        <v>2.1100000000000001E-2</v>
      </c>
      <c r="F580" s="9">
        <v>2.1000000000000001E-2</v>
      </c>
      <c r="G580" s="7">
        <v>-4049046</v>
      </c>
      <c r="H580" s="7">
        <v>17015003</v>
      </c>
      <c r="K580">
        <f t="shared" si="188"/>
        <v>55.43674560153211</v>
      </c>
      <c r="L580">
        <f t="shared" si="189"/>
        <v>32.900549905055826</v>
      </c>
      <c r="M580">
        <f t="shared" si="190"/>
        <v>11.016510501683047</v>
      </c>
      <c r="N580">
        <f t="shared" si="191"/>
        <v>2.6132207528286218E-2</v>
      </c>
      <c r="O580">
        <f t="shared" si="192"/>
        <v>62.719005292624885</v>
      </c>
      <c r="P580">
        <f t="shared" si="193"/>
        <v>62.590570968771182</v>
      </c>
      <c r="Q580">
        <f t="shared" si="194"/>
        <v>0.22702973725770192</v>
      </c>
      <c r="R580">
        <f t="shared" si="195"/>
        <v>62.491975555367183</v>
      </c>
      <c r="S580">
        <f t="shared" si="196"/>
        <v>10.865157343511246</v>
      </c>
      <c r="T580">
        <f t="shared" si="197"/>
        <v>2.3921075917191135</v>
      </c>
      <c r="U580">
        <f t="shared" si="184"/>
        <v>0.98125014264208443</v>
      </c>
      <c r="V580" s="6">
        <f t="shared" si="198"/>
        <v>20460.000000055879</v>
      </c>
      <c r="W580">
        <f t="shared" si="199"/>
        <v>2.3860867223233799</v>
      </c>
      <c r="X580">
        <f t="shared" si="200"/>
        <v>10.967406486769574</v>
      </c>
      <c r="Y580">
        <f t="shared" si="201"/>
        <v>0.22702973725770192</v>
      </c>
      <c r="Z580">
        <f t="shared" si="202"/>
        <v>1.5587207546442233E-6</v>
      </c>
      <c r="AA580">
        <f t="shared" si="203"/>
        <v>9.4263895424722334E-7</v>
      </c>
      <c r="AB580">
        <f t="shared" si="185"/>
        <v>1.3914861612830127</v>
      </c>
      <c r="AC580">
        <f t="shared" si="204"/>
        <v>2.3552784438118177</v>
      </c>
      <c r="AD580">
        <f t="shared" si="205"/>
        <v>1.7190250327591157E-9</v>
      </c>
      <c r="AE580">
        <f t="shared" si="206"/>
        <v>2.2267821098805168E-4</v>
      </c>
      <c r="AF580">
        <f t="shared" si="207"/>
        <v>7.6848520974704723E-7</v>
      </c>
      <c r="AG580">
        <f t="shared" si="186"/>
        <v>1.7190250327591158E-7</v>
      </c>
      <c r="AH580">
        <f t="shared" si="187"/>
        <v>7.6848520974704725E-3</v>
      </c>
    </row>
    <row r="581" spans="1:34" ht="15">
      <c r="A581" s="8">
        <v>43258.665277777778</v>
      </c>
      <c r="B581" s="9">
        <v>-8.6399999999999997E-4</v>
      </c>
      <c r="C581" s="7">
        <v>2.5934097149999999</v>
      </c>
      <c r="D581" s="9">
        <v>2.1299999999999999E-2</v>
      </c>
      <c r="E581" s="9">
        <v>2.1100000000000001E-2</v>
      </c>
      <c r="F581" s="9">
        <v>2.1000000000000001E-2</v>
      </c>
      <c r="G581" s="7">
        <v>-4049529</v>
      </c>
      <c r="H581" s="7">
        <v>17015003</v>
      </c>
      <c r="K581">
        <f t="shared" si="188"/>
        <v>55.500449733178861</v>
      </c>
      <c r="L581">
        <f t="shared" si="189"/>
        <v>32.964254036702577</v>
      </c>
      <c r="M581">
        <f t="shared" si="190"/>
        <v>11.037841368106626</v>
      </c>
      <c r="N581">
        <f t="shared" si="191"/>
        <v>2.6198527253739202E-2</v>
      </c>
      <c r="O581">
        <f t="shared" si="192"/>
        <v>62.719005292624885</v>
      </c>
      <c r="P581">
        <f t="shared" si="193"/>
        <v>62.590570968771182</v>
      </c>
      <c r="Q581">
        <f t="shared" si="194"/>
        <v>0.22702973725770192</v>
      </c>
      <c r="R581">
        <f t="shared" si="195"/>
        <v>62.491975555367183</v>
      </c>
      <c r="S581">
        <f t="shared" si="196"/>
        <v>10.886488209934825</v>
      </c>
      <c r="T581">
        <f t="shared" si="197"/>
        <v>2.3990886154510065</v>
      </c>
      <c r="U581">
        <f t="shared" si="184"/>
        <v>0.98110844145457454</v>
      </c>
      <c r="V581" s="6">
        <f t="shared" si="198"/>
        <v>20520.000000251457</v>
      </c>
      <c r="W581">
        <f t="shared" si="199"/>
        <v>2.3918303222175656</v>
      </c>
      <c r="X581">
        <f t="shared" si="200"/>
        <v>11.006735631759669</v>
      </c>
      <c r="Y581">
        <f t="shared" si="201"/>
        <v>0.22702973725770192</v>
      </c>
      <c r="Z581">
        <f t="shared" si="202"/>
        <v>3.9205036012746247E-7</v>
      </c>
      <c r="AA581">
        <f t="shared" si="203"/>
        <v>1.0221336727920316E-6</v>
      </c>
      <c r="AB581">
        <f t="shared" si="185"/>
        <v>1.3904826003848891</v>
      </c>
      <c r="AC581">
        <f t="shared" si="204"/>
        <v>2.3551099917091673</v>
      </c>
      <c r="AD581">
        <f t="shared" si="205"/>
        <v>1.863860701513437E-9</v>
      </c>
      <c r="AE581">
        <f t="shared" si="206"/>
        <v>2.1308199068804587E-4</v>
      </c>
      <c r="AF581">
        <f t="shared" si="207"/>
        <v>8.7075853913640443E-7</v>
      </c>
      <c r="AG581">
        <f t="shared" si="186"/>
        <v>1.8638607015134369E-7</v>
      </c>
      <c r="AH581">
        <f t="shared" si="187"/>
        <v>8.7075853913640439E-3</v>
      </c>
    </row>
    <row r="582" spans="1:34" ht="15">
      <c r="A582" s="8">
        <v>43258.665972222225</v>
      </c>
      <c r="B582" s="9">
        <v>-8.6799999999999996E-4</v>
      </c>
      <c r="C582" s="7">
        <v>2.5933383619999999</v>
      </c>
      <c r="D582" s="9">
        <v>2.1299999999999999E-2</v>
      </c>
      <c r="E582" s="9">
        <v>2.1100000000000001E-2</v>
      </c>
      <c r="F582" s="9">
        <v>2.1000000000000001E-2</v>
      </c>
      <c r="G582" s="7">
        <v>-4050008</v>
      </c>
      <c r="H582" s="7">
        <v>17015003</v>
      </c>
      <c r="K582">
        <f t="shared" si="188"/>
        <v>55.755266259765861</v>
      </c>
      <c r="L582">
        <f t="shared" si="189"/>
        <v>33.219070563289577</v>
      </c>
      <c r="M582">
        <f t="shared" si="190"/>
        <v>11.123164833800939</v>
      </c>
      <c r="N582">
        <f t="shared" si="191"/>
        <v>2.6176901269486436E-2</v>
      </c>
      <c r="O582">
        <f t="shared" si="192"/>
        <v>62.719005292624885</v>
      </c>
      <c r="P582">
        <f t="shared" si="193"/>
        <v>62.590570968771182</v>
      </c>
      <c r="Q582">
        <f t="shared" si="194"/>
        <v>0.22702973725770192</v>
      </c>
      <c r="R582">
        <f t="shared" si="195"/>
        <v>62.491975555367183</v>
      </c>
      <c r="S582">
        <f t="shared" si="196"/>
        <v>10.971811675629137</v>
      </c>
      <c r="T582">
        <f t="shared" si="197"/>
        <v>2.3968121960559783</v>
      </c>
      <c r="U582">
        <f t="shared" si="184"/>
        <v>0.98115464833538957</v>
      </c>
      <c r="V582" s="6">
        <f t="shared" si="198"/>
        <v>20580.000000447035</v>
      </c>
      <c r="W582">
        <f t="shared" si="199"/>
        <v>2.3974017308821955</v>
      </c>
      <c r="X582">
        <f t="shared" si="200"/>
        <v>11.044423940871024</v>
      </c>
      <c r="Y582">
        <f t="shared" si="201"/>
        <v>0.22702973725770192</v>
      </c>
      <c r="Z582">
        <f t="shared" si="202"/>
        <v>-1.6757113498301204E-7</v>
      </c>
      <c r="AA582">
        <f t="shared" si="203"/>
        <v>9.8825885976174147E-7</v>
      </c>
      <c r="AB582">
        <f t="shared" si="185"/>
        <v>1.3865192864230007</v>
      </c>
      <c r="AC582">
        <f t="shared" si="204"/>
        <v>2.3551649217091692</v>
      </c>
      <c r="AD582">
        <f t="shared" si="205"/>
        <v>1.8021320131357953E-9</v>
      </c>
      <c r="AE582">
        <f t="shared" si="206"/>
        <v>2.1528042031277169E-4</v>
      </c>
      <c r="AF582">
        <f t="shared" si="207"/>
        <v>8.3332249381963672E-7</v>
      </c>
      <c r="AG582">
        <f t="shared" si="186"/>
        <v>1.8021320131357953E-7</v>
      </c>
      <c r="AH582">
        <f t="shared" si="187"/>
        <v>8.3332249381963663E-3</v>
      </c>
    </row>
    <row r="583" spans="1:34" ht="15">
      <c r="A583" s="8">
        <v>43258.666666666664</v>
      </c>
      <c r="B583" s="9">
        <v>-8.6799999999999996E-4</v>
      </c>
      <c r="C583" s="7">
        <v>2.5933466859999998</v>
      </c>
      <c r="D583" s="9">
        <v>2.1299999999999999E-2</v>
      </c>
      <c r="E583" s="9">
        <v>2.1100000000000001E-2</v>
      </c>
      <c r="F583" s="9">
        <v>2.1000000000000001E-2</v>
      </c>
      <c r="G583" s="7">
        <v>-4050491</v>
      </c>
      <c r="H583" s="7">
        <v>17015003</v>
      </c>
      <c r="K583">
        <f t="shared" si="188"/>
        <v>55.755266259765861</v>
      </c>
      <c r="L583">
        <f t="shared" si="189"/>
        <v>33.219070563289577</v>
      </c>
      <c r="M583">
        <f t="shared" si="190"/>
        <v>11.123164833800939</v>
      </c>
      <c r="N583">
        <f t="shared" si="191"/>
        <v>2.6179424144388945E-2</v>
      </c>
      <c r="O583">
        <f t="shared" si="192"/>
        <v>62.719005292624885</v>
      </c>
      <c r="P583">
        <f t="shared" si="193"/>
        <v>62.590570968771182</v>
      </c>
      <c r="Q583">
        <f t="shared" si="194"/>
        <v>0.22702973725770192</v>
      </c>
      <c r="R583">
        <f t="shared" si="195"/>
        <v>62.491975555367183</v>
      </c>
      <c r="S583">
        <f t="shared" si="196"/>
        <v>10.971811675629137</v>
      </c>
      <c r="T583">
        <f t="shared" si="197"/>
        <v>2.3970777618351899</v>
      </c>
      <c r="U583">
        <f t="shared" si="184"/>
        <v>0.98114925786721141</v>
      </c>
      <c r="V583" s="6">
        <f t="shared" si="198"/>
        <v>20640.00000001397</v>
      </c>
      <c r="W583">
        <f t="shared" si="199"/>
        <v>2.4032620710505794</v>
      </c>
      <c r="X583">
        <f t="shared" si="200"/>
        <v>11.083753085861115</v>
      </c>
      <c r="Y583">
        <f t="shared" si="201"/>
        <v>0.12656580287481253</v>
      </c>
      <c r="Z583">
        <f t="shared" si="202"/>
        <v>9.9593548127200761E-7</v>
      </c>
      <c r="AA583">
        <f t="shared" si="203"/>
        <v>8.8347064177194158E-7</v>
      </c>
      <c r="AB583">
        <f t="shared" si="185"/>
        <v>1.398470127881392</v>
      </c>
      <c r="AC583">
        <f t="shared" si="204"/>
        <v>2.3551585136069169</v>
      </c>
      <c r="AD583">
        <f t="shared" si="205"/>
        <v>2.889835978460984E-9</v>
      </c>
      <c r="AE583">
        <f t="shared" si="206"/>
        <v>2.1356486724030048E-4</v>
      </c>
      <c r="AF583">
        <f t="shared" si="207"/>
        <v>1.3470211651320694E-6</v>
      </c>
      <c r="AG583">
        <f t="shared" si="186"/>
        <v>2.8898359784609841E-7</v>
      </c>
      <c r="AH583">
        <f t="shared" si="187"/>
        <v>1.3470211651320693E-2</v>
      </c>
    </row>
    <row r="584" spans="1:34" ht="15">
      <c r="A584" s="8">
        <v>43258.667361111111</v>
      </c>
      <c r="B584" s="9">
        <v>-8.7100000000000003E-4</v>
      </c>
      <c r="C584" s="7">
        <v>2.593712966</v>
      </c>
      <c r="D584" s="9">
        <v>2.1299999999999999E-2</v>
      </c>
      <c r="E584" s="9">
        <v>2.1100000000000001E-2</v>
      </c>
      <c r="F584" s="9">
        <v>2.1100000000000001E-2</v>
      </c>
      <c r="G584" s="7">
        <v>-4050972</v>
      </c>
      <c r="H584" s="7">
        <v>17015003</v>
      </c>
      <c r="K584">
        <f t="shared" si="188"/>
        <v>55.946378654706123</v>
      </c>
      <c r="L584">
        <f t="shared" si="189"/>
        <v>33.278733868340545</v>
      </c>
      <c r="M584">
        <f t="shared" si="190"/>
        <v>11.143142658747813</v>
      </c>
      <c r="N584">
        <f t="shared" si="191"/>
        <v>2.6290437914126746E-2</v>
      </c>
      <c r="O584">
        <f t="shared" si="192"/>
        <v>62.719005292624885</v>
      </c>
      <c r="P584">
        <f t="shared" si="193"/>
        <v>62.590570968771182</v>
      </c>
      <c r="Q584">
        <f t="shared" si="194"/>
        <v>-7.4362065890966278E-2</v>
      </c>
      <c r="R584">
        <f t="shared" si="195"/>
        <v>62.793367358515852</v>
      </c>
      <c r="S584">
        <f t="shared" si="196"/>
        <v>11.192717369341791</v>
      </c>
      <c r="T584">
        <f t="shared" si="197"/>
        <v>2.4087634218075902</v>
      </c>
      <c r="U584">
        <f t="shared" si="184"/>
        <v>0.98091206172542456</v>
      </c>
      <c r="V584" s="6">
        <f t="shared" si="198"/>
        <v>20700.000000209548</v>
      </c>
      <c r="W584">
        <f t="shared" si="199"/>
        <v>2.4085007715289297</v>
      </c>
      <c r="X584">
        <f t="shared" si="200"/>
        <v>11.119800559093736</v>
      </c>
      <c r="Y584">
        <f t="shared" si="201"/>
        <v>2.9865317956013843E-2</v>
      </c>
      <c r="Z584">
        <f t="shared" si="202"/>
        <v>1.6061481443643594E-6</v>
      </c>
      <c r="AA584">
        <f t="shared" si="203"/>
        <v>7.646805296373429E-7</v>
      </c>
      <c r="AB584">
        <f t="shared" si="185"/>
        <v>1.4090012937967986</v>
      </c>
      <c r="AC584">
        <f t="shared" si="204"/>
        <v>2.3548765386317827</v>
      </c>
      <c r="AD584">
        <f t="shared" si="205"/>
        <v>1.0598840090096524E-8</v>
      </c>
      <c r="AE584">
        <f t="shared" si="206"/>
        <v>1.6979617770774191E-4</v>
      </c>
      <c r="AF584">
        <f t="shared" si="207"/>
        <v>6.2138600275972106E-6</v>
      </c>
      <c r="AG584">
        <f t="shared" si="186"/>
        <v>1.0598840090096523E-6</v>
      </c>
      <c r="AH584">
        <f t="shared" si="187"/>
        <v>6.2138600275972108E-2</v>
      </c>
    </row>
    <row r="585" spans="1:34" ht="15">
      <c r="A585" s="8">
        <v>43258.668055555558</v>
      </c>
      <c r="B585" s="9">
        <v>-8.7100000000000003E-4</v>
      </c>
      <c r="C585" s="7">
        <v>2.593950811</v>
      </c>
      <c r="D585" s="7">
        <v>2.1303758999999999E-2</v>
      </c>
      <c r="E585" s="9">
        <v>2.1100000000000001E-2</v>
      </c>
      <c r="F585" s="9">
        <v>2.1100000000000001E-2</v>
      </c>
      <c r="G585" s="7">
        <v>-4051456</v>
      </c>
      <c r="H585" s="7">
        <v>17015003</v>
      </c>
      <c r="K585">
        <f t="shared" si="188"/>
        <v>55.946378654706123</v>
      </c>
      <c r="L585">
        <f t="shared" si="189"/>
        <v>33.278733868340545</v>
      </c>
      <c r="M585">
        <f t="shared" si="190"/>
        <v>11.143142658747813</v>
      </c>
      <c r="N585">
        <f t="shared" si="191"/>
        <v>2.6362525033443326E-2</v>
      </c>
      <c r="O585">
        <f t="shared" si="192"/>
        <v>62.730295641017157</v>
      </c>
      <c r="P585">
        <f t="shared" si="193"/>
        <v>62.590570968771182</v>
      </c>
      <c r="Q585">
        <f t="shared" si="194"/>
        <v>-6.3071717498694113E-2</v>
      </c>
      <c r="R585">
        <f t="shared" si="195"/>
        <v>62.793367358515852</v>
      </c>
      <c r="S585">
        <f t="shared" si="196"/>
        <v>11.185190470413609</v>
      </c>
      <c r="T585">
        <f t="shared" si="197"/>
        <v>2.4163515396303876</v>
      </c>
      <c r="U585">
        <f t="shared" si="184"/>
        <v>0.98075803771007253</v>
      </c>
      <c r="V585" s="6">
        <f t="shared" si="198"/>
        <v>20760.000000405125</v>
      </c>
      <c r="W585">
        <f t="shared" si="199"/>
        <v>2.4133133720924671</v>
      </c>
      <c r="X585">
        <f t="shared" si="200"/>
        <v>11.169610022338674</v>
      </c>
      <c r="Y585">
        <f t="shared" si="201"/>
        <v>-6.0476649392567104E-2</v>
      </c>
      <c r="Z585">
        <f t="shared" si="202"/>
        <v>9.6116052933601148E-7</v>
      </c>
      <c r="AA585">
        <f t="shared" si="203"/>
        <v>8.3288326523022659E-7</v>
      </c>
      <c r="AB585">
        <f t="shared" si="185"/>
        <v>1.4197225820716872</v>
      </c>
      <c r="AC585">
        <f t="shared" si="204"/>
        <v>2.3546934373487187</v>
      </c>
      <c r="AD585">
        <f t="shared" si="205"/>
        <v>-5.7004362746553025E-9</v>
      </c>
      <c r="AE585">
        <f t="shared" si="206"/>
        <v>1.663431740829302E-4</v>
      </c>
      <c r="AF585">
        <f t="shared" si="207"/>
        <v>-3.4114117957241037E-6</v>
      </c>
      <c r="AG585" t="str">
        <f t="shared" si="186"/>
        <v>NaN</v>
      </c>
      <c r="AH585" t="str">
        <f t="shared" si="187"/>
        <v>NaN</v>
      </c>
    </row>
    <row r="586" spans="1:34" ht="15">
      <c r="A586" s="8">
        <v>43258.668749999997</v>
      </c>
      <c r="B586" s="9">
        <v>-8.7699999999999996E-4</v>
      </c>
      <c r="C586" s="7">
        <v>2.5940744900000001</v>
      </c>
      <c r="D586" s="7">
        <v>2.131011E-2</v>
      </c>
      <c r="E586" s="9">
        <v>2.1100000000000001E-2</v>
      </c>
      <c r="F586" s="9">
        <v>2.1100000000000001E-2</v>
      </c>
      <c r="G586" s="7">
        <v>-4051937</v>
      </c>
      <c r="H586" s="7">
        <v>17015003</v>
      </c>
      <c r="K586">
        <f t="shared" si="188"/>
        <v>56.328603444586626</v>
      </c>
      <c r="L586">
        <f t="shared" si="189"/>
        <v>33.660958658221048</v>
      </c>
      <c r="M586">
        <f t="shared" si="190"/>
        <v>11.271127857289285</v>
      </c>
      <c r="N586">
        <f t="shared" si="191"/>
        <v>2.6400010214254199E-2</v>
      </c>
      <c r="O586">
        <f t="shared" si="192"/>
        <v>62.749371193727811</v>
      </c>
      <c r="P586">
        <f t="shared" si="193"/>
        <v>62.590570968771182</v>
      </c>
      <c r="Q586">
        <f t="shared" si="194"/>
        <v>-4.3996164788040915E-2</v>
      </c>
      <c r="R586">
        <f t="shared" si="195"/>
        <v>62.793367358515852</v>
      </c>
      <c r="S586">
        <f t="shared" si="196"/>
        <v>11.300458633814646</v>
      </c>
      <c r="T586">
        <f t="shared" si="197"/>
        <v>2.420297348136796</v>
      </c>
      <c r="U586">
        <f t="shared" si="184"/>
        <v>0.98067794548112164</v>
      </c>
      <c r="V586" s="6">
        <f t="shared" si="198"/>
        <v>20819.99999997206</v>
      </c>
      <c r="W586">
        <f t="shared" si="199"/>
        <v>2.41797129406276</v>
      </c>
      <c r="X586">
        <f t="shared" si="200"/>
        <v>11.202375823813822</v>
      </c>
      <c r="Y586">
        <f t="shared" si="201"/>
        <v>-6.0476649392567104E-2</v>
      </c>
      <c r="Z586">
        <f t="shared" si="202"/>
        <v>8.3785035764253841E-7</v>
      </c>
      <c r="AA586">
        <f t="shared" si="203"/>
        <v>9.1734621505872493E-7</v>
      </c>
      <c r="AB586">
        <f t="shared" si="185"/>
        <v>1.413442970394418</v>
      </c>
      <c r="AC586">
        <f t="shared" si="204"/>
        <v>2.3545982249894588</v>
      </c>
      <c r="AD586">
        <f t="shared" si="205"/>
        <v>-6.2782654095952879E-9</v>
      </c>
      <c r="AE586">
        <f t="shared" si="206"/>
        <v>1.8306967591043502E-4</v>
      </c>
      <c r="AF586">
        <f t="shared" si="207"/>
        <v>-3.413927504555875E-6</v>
      </c>
      <c r="AG586" t="str">
        <f t="shared" si="186"/>
        <v>NaN</v>
      </c>
      <c r="AH586" t="str">
        <f t="shared" si="187"/>
        <v>NaN</v>
      </c>
    </row>
    <row r="587" spans="1:34" ht="15">
      <c r="A587" s="8">
        <v>43258.669444444444</v>
      </c>
      <c r="B587" s="9">
        <v>-8.7699999999999996E-4</v>
      </c>
      <c r="C587" s="7">
        <v>2.5942659539999999</v>
      </c>
      <c r="D587" s="9">
        <v>2.1299999999999999E-2</v>
      </c>
      <c r="E587" s="9">
        <v>2.1100000000000001E-2</v>
      </c>
      <c r="F587" s="9">
        <v>2.1100000000000001E-2</v>
      </c>
      <c r="G587" s="7">
        <v>-4052421</v>
      </c>
      <c r="H587" s="7">
        <v>17015003</v>
      </c>
      <c r="K587">
        <f t="shared" si="188"/>
        <v>56.328603444586626</v>
      </c>
      <c r="L587">
        <f t="shared" si="189"/>
        <v>33.660958658221048</v>
      </c>
      <c r="M587">
        <f t="shared" si="190"/>
        <v>11.271127857289285</v>
      </c>
      <c r="N587">
        <f t="shared" si="191"/>
        <v>2.645803997402554E-2</v>
      </c>
      <c r="O587">
        <f t="shared" si="192"/>
        <v>62.719005292624885</v>
      </c>
      <c r="P587">
        <f t="shared" si="193"/>
        <v>62.590570968771182</v>
      </c>
      <c r="Q587">
        <f t="shared" si="194"/>
        <v>-7.4362065890966278E-2</v>
      </c>
      <c r="R587">
        <f t="shared" si="195"/>
        <v>62.793367358515852</v>
      </c>
      <c r="S587">
        <f t="shared" si="196"/>
        <v>11.320702567883263</v>
      </c>
      <c r="T587">
        <f t="shared" si="197"/>
        <v>2.4264057439022002</v>
      </c>
      <c r="U587">
        <f t="shared" si="184"/>
        <v>0.9805539569420505</v>
      </c>
      <c r="V587" s="6">
        <f t="shared" si="198"/>
        <v>20880.000000167638</v>
      </c>
      <c r="W587">
        <f t="shared" si="199"/>
        <v>2.4226204572607726</v>
      </c>
      <c r="X587">
        <f t="shared" si="200"/>
        <v>11.243345804682653</v>
      </c>
      <c r="Y587">
        <f t="shared" si="201"/>
        <v>-6.4240098856657823E-2</v>
      </c>
      <c r="Z587">
        <f t="shared" si="202"/>
        <v>7.2718996970203301E-7</v>
      </c>
      <c r="AA587">
        <f t="shared" si="203"/>
        <v>7.6287455690114931E-7</v>
      </c>
      <c r="AB587">
        <f t="shared" si="185"/>
        <v>1.4138829137820681</v>
      </c>
      <c r="AC587">
        <f t="shared" si="204"/>
        <v>2.35445082939964</v>
      </c>
      <c r="AD587">
        <f t="shared" si="205"/>
        <v>-4.9148906808843635E-9</v>
      </c>
      <c r="AE587">
        <f t="shared" si="206"/>
        <v>1.527550781988914E-4</v>
      </c>
      <c r="AF587">
        <f t="shared" si="207"/>
        <v>-3.2029432334540159E-6</v>
      </c>
      <c r="AG587" t="str">
        <f t="shared" si="186"/>
        <v>NaN</v>
      </c>
      <c r="AH587" t="str">
        <f t="shared" si="187"/>
        <v>NaN</v>
      </c>
    </row>
    <row r="588" spans="1:34" ht="15">
      <c r="A588" s="8">
        <v>43258.670138888891</v>
      </c>
      <c r="B588" s="9">
        <v>-8.7699999999999996E-4</v>
      </c>
      <c r="C588" s="7">
        <v>2.59434801</v>
      </c>
      <c r="D588" s="9">
        <v>2.1299999999999999E-2</v>
      </c>
      <c r="E588" s="9">
        <v>2.1100000000000001E-2</v>
      </c>
      <c r="F588" s="9">
        <v>2.1100000000000001E-2</v>
      </c>
      <c r="G588" s="7">
        <v>-4052904</v>
      </c>
      <c r="H588" s="7">
        <v>17015003</v>
      </c>
      <c r="K588">
        <f t="shared" si="188"/>
        <v>56.328603444586626</v>
      </c>
      <c r="L588">
        <f t="shared" si="189"/>
        <v>33.660958658221048</v>
      </c>
      <c r="M588">
        <f t="shared" si="190"/>
        <v>11.271127857289285</v>
      </c>
      <c r="N588">
        <f t="shared" si="191"/>
        <v>2.6482909871070458E-2</v>
      </c>
      <c r="O588">
        <f t="shared" si="192"/>
        <v>62.719005292624885</v>
      </c>
      <c r="P588">
        <f t="shared" si="193"/>
        <v>62.590570968771182</v>
      </c>
      <c r="Q588">
        <f t="shared" si="194"/>
        <v>-7.4362065890966278E-2</v>
      </c>
      <c r="R588">
        <f t="shared" si="195"/>
        <v>62.793367358515852</v>
      </c>
      <c r="S588">
        <f t="shared" si="196"/>
        <v>11.320702567883263</v>
      </c>
      <c r="T588">
        <f t="shared" si="197"/>
        <v>2.4290236278016648</v>
      </c>
      <c r="U588">
        <f t="shared" si="184"/>
        <v>0.98050081899673425</v>
      </c>
      <c r="V588" s="6">
        <f t="shared" si="198"/>
        <v>20940.000000363216</v>
      </c>
      <c r="W588">
        <f t="shared" si="199"/>
        <v>2.4266012861315494</v>
      </c>
      <c r="X588">
        <f t="shared" si="200"/>
        <v>11.284315785551483</v>
      </c>
      <c r="Y588">
        <f t="shared" si="201"/>
        <v>-7.4362065890966278E-2</v>
      </c>
      <c r="Z588">
        <f t="shared" si="202"/>
        <v>8.6946950927764822E-7</v>
      </c>
      <c r="AA588">
        <f t="shared" si="203"/>
        <v>6.147258942114509E-7</v>
      </c>
      <c r="AB588">
        <f t="shared" si="185"/>
        <v>1.4150661613609838</v>
      </c>
      <c r="AC588">
        <f t="shared" si="204"/>
        <v>2.3543876598611457</v>
      </c>
      <c r="AD588">
        <f t="shared" si="205"/>
        <v>-3.4212541791821537E-9</v>
      </c>
      <c r="AE588">
        <f t="shared" si="206"/>
        <v>1.5835408725218053E-4</v>
      </c>
      <c r="AF588">
        <f t="shared" si="207"/>
        <v>-2.1507359750437291E-6</v>
      </c>
      <c r="AG588" t="str">
        <f t="shared" si="186"/>
        <v>NaN</v>
      </c>
      <c r="AH588" t="str">
        <f t="shared" si="187"/>
        <v>NaN</v>
      </c>
    </row>
    <row r="589" spans="1:34" ht="15">
      <c r="A589" s="8">
        <v>43258.67083333333</v>
      </c>
      <c r="B589" s="9">
        <v>-8.8199999999999997E-4</v>
      </c>
      <c r="C589" s="7">
        <v>2.5945929900000002</v>
      </c>
      <c r="D589" s="9">
        <v>2.1299999999999999E-2</v>
      </c>
      <c r="E589" s="9">
        <v>2.12E-2</v>
      </c>
      <c r="F589" s="9">
        <v>2.1100000000000001E-2</v>
      </c>
      <c r="G589" s="7">
        <v>-4053388</v>
      </c>
      <c r="H589" s="7">
        <v>17015003</v>
      </c>
      <c r="K589">
        <f t="shared" si="188"/>
        <v>56.647124102820385</v>
      </c>
      <c r="L589">
        <f t="shared" si="189"/>
        <v>33.979479316454807</v>
      </c>
      <c r="M589">
        <f t="shared" si="190"/>
        <v>11.37778218940718</v>
      </c>
      <c r="N589">
        <f t="shared" si="191"/>
        <v>2.6557159497887031E-2</v>
      </c>
      <c r="O589">
        <f t="shared" si="192"/>
        <v>62.719005292624885</v>
      </c>
      <c r="P589">
        <f t="shared" si="193"/>
        <v>62.889865038694488</v>
      </c>
      <c r="Q589">
        <f t="shared" si="194"/>
        <v>-7.4362065890966278E-2</v>
      </c>
      <c r="R589">
        <f t="shared" si="195"/>
        <v>62.793367358515852</v>
      </c>
      <c r="S589">
        <f t="shared" si="196"/>
        <v>11.427356900001158</v>
      </c>
      <c r="T589">
        <f t="shared" si="197"/>
        <v>2.4368393779928832</v>
      </c>
      <c r="U589">
        <f t="shared" si="184"/>
        <v>0.98034217448757477</v>
      </c>
      <c r="V589" s="6">
        <f t="shared" si="198"/>
        <v>20999.999999930151</v>
      </c>
      <c r="W589">
        <f t="shared" si="199"/>
        <v>2.4313876201947457</v>
      </c>
      <c r="X589">
        <f t="shared" si="200"/>
        <v>11.323644930541576</v>
      </c>
      <c r="Y589">
        <f t="shared" si="201"/>
        <v>-7.4362065890966278E-2</v>
      </c>
      <c r="Z589">
        <f t="shared" si="202"/>
        <v>4.2366951381647641E-7</v>
      </c>
      <c r="AA589">
        <f t="shared" si="203"/>
        <v>6.7660449533981809E-7</v>
      </c>
      <c r="AB589">
        <f t="shared" si="185"/>
        <v>1.4099549325565324</v>
      </c>
      <c r="AC589">
        <f t="shared" si="204"/>
        <v>2.3541990658090315</v>
      </c>
      <c r="AD589">
        <f t="shared" si="205"/>
        <v>-3.765337613556818E-9</v>
      </c>
      <c r="AE589">
        <f t="shared" si="206"/>
        <v>1.7737112895899908E-4</v>
      </c>
      <c r="AF589">
        <f t="shared" si="207"/>
        <v>-2.1132555992669506E-6</v>
      </c>
      <c r="AG589" t="str">
        <f t="shared" si="186"/>
        <v>NaN</v>
      </c>
      <c r="AH589" t="str">
        <f t="shared" si="187"/>
        <v>NaN</v>
      </c>
    </row>
    <row r="590" spans="1:34" ht="15">
      <c r="A590" s="8">
        <v>43258.671527777777</v>
      </c>
      <c r="B590" s="9">
        <v>-8.8199999999999997E-4</v>
      </c>
      <c r="C590" s="7">
        <v>2.5945073660000002</v>
      </c>
      <c r="D590" s="9">
        <v>2.1299999999999999E-2</v>
      </c>
      <c r="E590" s="9">
        <v>2.12E-2</v>
      </c>
      <c r="F590" s="9">
        <v>2.1100000000000001E-2</v>
      </c>
      <c r="G590" s="7">
        <v>-4053872</v>
      </c>
      <c r="H590" s="7">
        <v>17015003</v>
      </c>
      <c r="K590">
        <f t="shared" si="188"/>
        <v>56.647124102820385</v>
      </c>
      <c r="L590">
        <f t="shared" si="189"/>
        <v>33.979479316454807</v>
      </c>
      <c r="M590">
        <f t="shared" si="190"/>
        <v>11.37778218940718</v>
      </c>
      <c r="N590">
        <f t="shared" si="191"/>
        <v>2.6531208195549948E-2</v>
      </c>
      <c r="O590">
        <f t="shared" si="192"/>
        <v>62.719005292624885</v>
      </c>
      <c r="P590">
        <f t="shared" si="193"/>
        <v>62.889865038694488</v>
      </c>
      <c r="Q590">
        <f t="shared" si="194"/>
        <v>-7.4362065890966278E-2</v>
      </c>
      <c r="R590">
        <f t="shared" si="195"/>
        <v>62.793367358515852</v>
      </c>
      <c r="S590">
        <f t="shared" si="196"/>
        <v>11.427356900001158</v>
      </c>
      <c r="T590">
        <f t="shared" si="197"/>
        <v>2.4341076619574009</v>
      </c>
      <c r="U590">
        <f t="shared" si="184"/>
        <v>0.98039762300358524</v>
      </c>
      <c r="V590" s="6">
        <f t="shared" si="198"/>
        <v>21060.000000125729</v>
      </c>
      <c r="W590">
        <f t="shared" si="199"/>
        <v>2.436220651349271</v>
      </c>
      <c r="X590">
        <f t="shared" si="200"/>
        <v>11.362974075531669</v>
      </c>
      <c r="Y590">
        <f t="shared" si="201"/>
        <v>-7.4362065890966278E-2</v>
      </c>
      <c r="Z590">
        <f t="shared" si="202"/>
        <v>-8.5366125831021909E-8</v>
      </c>
      <c r="AA590">
        <f t="shared" si="203"/>
        <v>6.7479776263613711E-7</v>
      </c>
      <c r="AB590">
        <f t="shared" si="185"/>
        <v>1.4099549325565324</v>
      </c>
      <c r="AC590">
        <f t="shared" si="204"/>
        <v>2.3542649821169679</v>
      </c>
      <c r="AD590">
        <f t="shared" si="205"/>
        <v>-3.7553882022532781E-9</v>
      </c>
      <c r="AE590">
        <f t="shared" si="206"/>
        <v>1.4994624576399214E-4</v>
      </c>
      <c r="AF590">
        <f t="shared" si="207"/>
        <v>-2.4931607253502001E-6</v>
      </c>
      <c r="AG590" t="str">
        <f t="shared" si="186"/>
        <v>NaN</v>
      </c>
      <c r="AH590" t="str">
        <f t="shared" si="187"/>
        <v>NaN</v>
      </c>
    </row>
    <row r="591" spans="1:34" ht="15">
      <c r="A591" s="8">
        <v>43258.672222222223</v>
      </c>
      <c r="B591" s="9">
        <v>-8.8400000000000002E-4</v>
      </c>
      <c r="C591" s="7">
        <v>2.594560881</v>
      </c>
      <c r="D591" s="9">
        <v>2.1299999999999999E-2</v>
      </c>
      <c r="E591" s="9">
        <v>2.12E-2</v>
      </c>
      <c r="F591" s="9">
        <v>2.1100000000000001E-2</v>
      </c>
      <c r="G591" s="7">
        <v>-4054351</v>
      </c>
      <c r="H591" s="7">
        <v>17015003</v>
      </c>
      <c r="K591">
        <f t="shared" si="188"/>
        <v>56.774532366113895</v>
      </c>
      <c r="L591">
        <f t="shared" si="189"/>
        <v>34.106887579748317</v>
      </c>
      <c r="M591">
        <f t="shared" si="190"/>
        <v>11.420443922254341</v>
      </c>
      <c r="N591">
        <f t="shared" si="191"/>
        <v>2.6547427759510574E-2</v>
      </c>
      <c r="O591">
        <f t="shared" si="192"/>
        <v>62.719005292624885</v>
      </c>
      <c r="P591">
        <f t="shared" si="193"/>
        <v>62.889865038694488</v>
      </c>
      <c r="Q591">
        <f t="shared" si="194"/>
        <v>-7.4362065890966278E-2</v>
      </c>
      <c r="R591">
        <f t="shared" si="195"/>
        <v>62.793367358515852</v>
      </c>
      <c r="S591">
        <f t="shared" si="196"/>
        <v>11.470018632848319</v>
      </c>
      <c r="T591">
        <f t="shared" si="197"/>
        <v>2.4358149844795718</v>
      </c>
      <c r="U591">
        <f t="shared" si="184"/>
        <v>0.98036296768107867</v>
      </c>
      <c r="V591" s="6">
        <f t="shared" si="198"/>
        <v>21120.000000321306</v>
      </c>
      <c r="W591">
        <f t="shared" si="199"/>
        <v>2.4403678355402501</v>
      </c>
      <c r="X591">
        <f t="shared" si="200"/>
        <v>11.410507399915447</v>
      </c>
      <c r="Y591">
        <f t="shared" si="201"/>
        <v>2.5756302400909686E-2</v>
      </c>
      <c r="Z591">
        <f t="shared" si="202"/>
        <v>5.6910750553647001E-7</v>
      </c>
      <c r="AA591">
        <f t="shared" si="203"/>
        <v>6.481494998586306E-7</v>
      </c>
      <c r="AB591">
        <f t="shared" si="185"/>
        <v>1.3964425633144797</v>
      </c>
      <c r="AC591">
        <f t="shared" si="204"/>
        <v>2.3542237844245077</v>
      </c>
      <c r="AD591">
        <f t="shared" si="205"/>
        <v>1.0413979662021647E-8</v>
      </c>
      <c r="AE591">
        <f t="shared" si="206"/>
        <v>1.4435451757935751E-4</v>
      </c>
      <c r="AF591">
        <f t="shared" si="207"/>
        <v>7.1815366548955764E-6</v>
      </c>
      <c r="AG591">
        <f t="shared" si="186"/>
        <v>1.0413979662021647E-6</v>
      </c>
      <c r="AH591">
        <f t="shared" si="187"/>
        <v>7.1815366548955775E-2</v>
      </c>
    </row>
    <row r="592" spans="1:34" ht="15">
      <c r="A592" s="8">
        <v>43258.67291666667</v>
      </c>
      <c r="B592" s="9">
        <v>-8.8500000000000004E-4</v>
      </c>
      <c r="C592" s="7">
        <v>2.594721426</v>
      </c>
      <c r="D592" s="9">
        <v>2.1399999999999999E-2</v>
      </c>
      <c r="E592" s="9">
        <v>2.12E-2</v>
      </c>
      <c r="F592" s="9">
        <v>2.1100000000000001E-2</v>
      </c>
      <c r="G592" s="7">
        <v>-4054833</v>
      </c>
      <c r="H592" s="7">
        <v>17015003</v>
      </c>
      <c r="K592">
        <f t="shared" si="188"/>
        <v>56.838236497760647</v>
      </c>
      <c r="L592">
        <f t="shared" si="189"/>
        <v>34.170591711395069</v>
      </c>
      <c r="M592">
        <f t="shared" si="190"/>
        <v>11.44177478867792</v>
      </c>
      <c r="N592">
        <f t="shared" si="191"/>
        <v>2.6596086451392584E-2</v>
      </c>
      <c r="O592">
        <f t="shared" si="192"/>
        <v>63.019360397500513</v>
      </c>
      <c r="P592">
        <f t="shared" si="193"/>
        <v>62.889865038694488</v>
      </c>
      <c r="Q592">
        <f t="shared" si="194"/>
        <v>0.22599303898466161</v>
      </c>
      <c r="R592">
        <f t="shared" si="195"/>
        <v>62.793367358515852</v>
      </c>
      <c r="S592">
        <f t="shared" si="196"/>
        <v>11.291112762688146</v>
      </c>
      <c r="T592">
        <f t="shared" si="197"/>
        <v>2.4409369520460995</v>
      </c>
      <c r="U592">
        <f t="shared" si="184"/>
        <v>0.98025900171355895</v>
      </c>
      <c r="V592" s="6">
        <f t="shared" si="198"/>
        <v>21180.000000516884</v>
      </c>
      <c r="W592">
        <f t="shared" si="199"/>
        <v>2.4449236070097298</v>
      </c>
      <c r="X592">
        <f t="shared" si="200"/>
        <v>11.450415537130786</v>
      </c>
      <c r="Y592">
        <f t="shared" si="201"/>
        <v>0.12587467069278566</v>
      </c>
      <c r="Z592">
        <f t="shared" si="202"/>
        <v>1.3943107372345824E-6</v>
      </c>
      <c r="AA592">
        <f t="shared" si="203"/>
        <v>6.3188928532927339E-7</v>
      </c>
      <c r="AB592">
        <f t="shared" si="185"/>
        <v>1.3839985161723276</v>
      </c>
      <c r="AC592">
        <f t="shared" si="204"/>
        <v>2.3541001913471278</v>
      </c>
      <c r="AD592">
        <f t="shared" si="205"/>
        <v>2.0773271340351179E-9</v>
      </c>
      <c r="AE592">
        <f t="shared" si="206"/>
        <v>1.7723168330160456E-4</v>
      </c>
      <c r="AF592">
        <f t="shared" si="207"/>
        <v>1.1667950219231992E-6</v>
      </c>
      <c r="AG592">
        <f t="shared" si="186"/>
        <v>2.0773271340351179E-7</v>
      </c>
      <c r="AH592">
        <f t="shared" si="187"/>
        <v>1.1667950219231994E-2</v>
      </c>
    </row>
    <row r="593" spans="1:34" ht="15">
      <c r="A593" s="8">
        <v>43258.673611111109</v>
      </c>
      <c r="B593" s="9">
        <v>-8.8999999999999995E-4</v>
      </c>
      <c r="C593" s="7">
        <v>2.5950853270000001</v>
      </c>
      <c r="D593" s="9">
        <v>2.1399999999999999E-2</v>
      </c>
      <c r="E593" s="9">
        <v>2.12E-2</v>
      </c>
      <c r="F593" s="9">
        <v>2.1100000000000001E-2</v>
      </c>
      <c r="G593" s="7">
        <v>-4055316</v>
      </c>
      <c r="H593" s="7">
        <v>17015003</v>
      </c>
      <c r="K593">
        <f t="shared" si="188"/>
        <v>57.156757155994399</v>
      </c>
      <c r="L593">
        <f t="shared" si="189"/>
        <v>34.48911236962882</v>
      </c>
      <c r="M593">
        <f t="shared" si="190"/>
        <v>11.548429120795811</v>
      </c>
      <c r="N593">
        <f t="shared" si="191"/>
        <v>2.6706379183240741E-2</v>
      </c>
      <c r="O593">
        <f t="shared" si="192"/>
        <v>63.019360397500513</v>
      </c>
      <c r="P593">
        <f t="shared" si="193"/>
        <v>62.889865038694488</v>
      </c>
      <c r="Q593">
        <f t="shared" si="194"/>
        <v>0.22599303898466161</v>
      </c>
      <c r="R593">
        <f t="shared" si="195"/>
        <v>62.793367358515852</v>
      </c>
      <c r="S593">
        <f t="shared" si="196"/>
        <v>11.397767094806037</v>
      </c>
      <c r="T593">
        <f t="shared" si="197"/>
        <v>2.4525467132932737</v>
      </c>
      <c r="U593">
        <f t="shared" si="184"/>
        <v>0.98002334616809572</v>
      </c>
      <c r="V593" s="6">
        <f t="shared" si="198"/>
        <v>21240.000000083819</v>
      </c>
      <c r="W593">
        <f t="shared" si="199"/>
        <v>2.4494326838420055</v>
      </c>
      <c r="X593">
        <f t="shared" si="200"/>
        <v>11.484689683018569</v>
      </c>
      <c r="Y593">
        <f t="shared" si="201"/>
        <v>0.22599303898466161</v>
      </c>
      <c r="Z593">
        <f t="shared" si="202"/>
        <v>8.2520322871677179E-7</v>
      </c>
      <c r="AA593">
        <f t="shared" si="203"/>
        <v>6.147255145457801E-7</v>
      </c>
      <c r="AB593">
        <f t="shared" si="185"/>
        <v>1.3680249736919845</v>
      </c>
      <c r="AC593">
        <f t="shared" si="204"/>
        <v>2.3538200478082332</v>
      </c>
      <c r="AD593">
        <f t="shared" si="205"/>
        <v>1.1254773043609143E-9</v>
      </c>
      <c r="AE593">
        <f t="shared" si="206"/>
        <v>1.8546338400171169E-4</v>
      </c>
      <c r="AF593">
        <f t="shared" si="207"/>
        <v>6.0410106026294581E-7</v>
      </c>
      <c r="AG593">
        <f t="shared" si="186"/>
        <v>1.1254773043609143E-7</v>
      </c>
      <c r="AH593">
        <f t="shared" si="187"/>
        <v>6.0410106026294579E-3</v>
      </c>
    </row>
    <row r="594" spans="1:34" ht="15">
      <c r="A594" s="8">
        <v>43258.674305555556</v>
      </c>
      <c r="B594" s="9">
        <v>-8.9099999999999997E-4</v>
      </c>
      <c r="C594" s="7">
        <v>2.5950318120000002</v>
      </c>
      <c r="D594" s="9">
        <v>2.1399999999999999E-2</v>
      </c>
      <c r="E594" s="9">
        <v>2.12E-2</v>
      </c>
      <c r="F594" s="9">
        <v>2.1100000000000001E-2</v>
      </c>
      <c r="G594" s="7">
        <v>-4055800</v>
      </c>
      <c r="H594" s="7">
        <v>17015003</v>
      </c>
      <c r="K594">
        <f t="shared" si="188"/>
        <v>57.22046128764115</v>
      </c>
      <c r="L594">
        <f t="shared" si="189"/>
        <v>34.552816501275572</v>
      </c>
      <c r="M594">
        <f t="shared" si="190"/>
        <v>11.56975998721939</v>
      </c>
      <c r="N594">
        <f t="shared" si="191"/>
        <v>2.6690159619280118E-2</v>
      </c>
      <c r="O594">
        <f t="shared" si="192"/>
        <v>63.019360397500513</v>
      </c>
      <c r="P594">
        <f t="shared" si="193"/>
        <v>62.889865038694488</v>
      </c>
      <c r="Q594">
        <f t="shared" si="194"/>
        <v>0.22599303898466161</v>
      </c>
      <c r="R594">
        <f t="shared" si="195"/>
        <v>62.793367358515852</v>
      </c>
      <c r="S594">
        <f t="shared" si="196"/>
        <v>11.419097961229616</v>
      </c>
      <c r="T594">
        <f t="shared" si="197"/>
        <v>2.4508393907711032</v>
      </c>
      <c r="U594">
        <f t="shared" si="184"/>
        <v>0.98005800149060185</v>
      </c>
      <c r="V594" s="6">
        <f t="shared" si="198"/>
        <v>21300.000000279397</v>
      </c>
      <c r="W594">
        <f t="shared" si="199"/>
        <v>2.4541256261766704</v>
      </c>
      <c r="X594">
        <f t="shared" si="200"/>
        <v>11.522377992129927</v>
      </c>
      <c r="Y594">
        <f t="shared" si="201"/>
        <v>0.22599303898466161</v>
      </c>
      <c r="Z594">
        <f t="shared" si="202"/>
        <v>5.4065213025948734E-7</v>
      </c>
      <c r="AA594">
        <f t="shared" si="203"/>
        <v>8.1346117345643662E-7</v>
      </c>
      <c r="AB594">
        <f t="shared" si="185"/>
        <v>1.3671382383930899</v>
      </c>
      <c r="AC594">
        <f t="shared" si="204"/>
        <v>2.3538612455006933</v>
      </c>
      <c r="AD594">
        <f t="shared" si="205"/>
        <v>1.4893608466279455E-9</v>
      </c>
      <c r="AE594">
        <f t="shared" si="206"/>
        <v>1.8725056969083641E-4</v>
      </c>
      <c r="AF594">
        <f t="shared" si="207"/>
        <v>7.9178600444858466E-7</v>
      </c>
      <c r="AG594">
        <f t="shared" si="186"/>
        <v>1.4893608466279454E-7</v>
      </c>
      <c r="AH594">
        <f t="shared" si="187"/>
        <v>7.9178600444858478E-3</v>
      </c>
    </row>
    <row r="595" spans="1:34" ht="15">
      <c r="A595" s="8">
        <v>43258.675000000003</v>
      </c>
      <c r="B595" s="9">
        <v>-8.9400000000000005E-4</v>
      </c>
      <c r="C595" s="7">
        <v>2.5952886839999998</v>
      </c>
      <c r="D595" s="9">
        <v>2.1399999999999999E-2</v>
      </c>
      <c r="E595" s="9">
        <v>2.12E-2</v>
      </c>
      <c r="F595" s="9">
        <v>2.1100000000000001E-2</v>
      </c>
      <c r="G595" s="7">
        <v>-4056280</v>
      </c>
      <c r="H595" s="7">
        <v>17015003</v>
      </c>
      <c r="K595">
        <f t="shared" si="188"/>
        <v>57.411573682581405</v>
      </c>
      <c r="L595">
        <f t="shared" si="189"/>
        <v>34.743928896215827</v>
      </c>
      <c r="M595">
        <f t="shared" si="190"/>
        <v>11.633752586490127</v>
      </c>
      <c r="N595">
        <f t="shared" si="191"/>
        <v>2.6768013526291226E-2</v>
      </c>
      <c r="O595">
        <f t="shared" si="192"/>
        <v>63.019360397500513</v>
      </c>
      <c r="P595">
        <f t="shared" si="193"/>
        <v>62.889865038694488</v>
      </c>
      <c r="Q595">
        <f t="shared" si="194"/>
        <v>0.22599303898466161</v>
      </c>
      <c r="R595">
        <f t="shared" si="195"/>
        <v>62.793367358515852</v>
      </c>
      <c r="S595">
        <f t="shared" si="196"/>
        <v>11.483090560500353</v>
      </c>
      <c r="T595">
        <f t="shared" si="197"/>
        <v>2.4590345388775354</v>
      </c>
      <c r="U595">
        <f t="shared" si="184"/>
        <v>0.97989165594257077</v>
      </c>
      <c r="V595" s="6">
        <f t="shared" si="198"/>
        <v>21360.000000474975</v>
      </c>
      <c r="W595">
        <f t="shared" si="199"/>
        <v>2.4593760009278536</v>
      </c>
      <c r="X595">
        <f t="shared" si="200"/>
        <v>11.56170713712002</v>
      </c>
      <c r="Y595">
        <f t="shared" si="201"/>
        <v>0.22599303898466161</v>
      </c>
      <c r="Z595">
        <f t="shared" si="202"/>
        <v>7.5564800757214692E-7</v>
      </c>
      <c r="AA595">
        <f t="shared" si="203"/>
        <v>9.2547594288226459E-7</v>
      </c>
      <c r="AB595">
        <f t="shared" si="185"/>
        <v>1.3645034869639794</v>
      </c>
      <c r="AC595">
        <f t="shared" si="204"/>
        <v>2.353663496576885</v>
      </c>
      <c r="AD595">
        <f t="shared" si="205"/>
        <v>1.6943056184161946E-9</v>
      </c>
      <c r="AE595">
        <f t="shared" si="206"/>
        <v>1.9857095802603138E-4</v>
      </c>
      <c r="AF595">
        <f t="shared" si="207"/>
        <v>8.493898282603591E-7</v>
      </c>
      <c r="AG595">
        <f t="shared" si="186"/>
        <v>1.6943056184161945E-7</v>
      </c>
      <c r="AH595">
        <f t="shared" si="187"/>
        <v>8.4938982826035913E-3</v>
      </c>
    </row>
    <row r="596" spans="1:34" ht="15">
      <c r="A596" s="8">
        <v>43258.675694444442</v>
      </c>
      <c r="B596" s="9">
        <v>-8.9400000000000005E-4</v>
      </c>
      <c r="C596" s="7">
        <v>2.5953160359999998</v>
      </c>
      <c r="D596" s="9">
        <v>2.1399999999999999E-2</v>
      </c>
      <c r="E596" s="9">
        <v>2.12E-2</v>
      </c>
      <c r="F596" s="9">
        <v>2.1100000000000001E-2</v>
      </c>
      <c r="G596" s="7">
        <v>-4056764</v>
      </c>
      <c r="H596" s="7">
        <v>17015003</v>
      </c>
      <c r="K596">
        <f t="shared" si="188"/>
        <v>57.411573682581405</v>
      </c>
      <c r="L596">
        <f t="shared" si="189"/>
        <v>34.743928896215827</v>
      </c>
      <c r="M596">
        <f t="shared" si="190"/>
        <v>11.633752586490127</v>
      </c>
      <c r="N596">
        <f t="shared" si="191"/>
        <v>2.6776303491972863E-2</v>
      </c>
      <c r="O596">
        <f t="shared" si="192"/>
        <v>63.019360397500513</v>
      </c>
      <c r="P596">
        <f t="shared" si="193"/>
        <v>62.889865038694488</v>
      </c>
      <c r="Q596">
        <f t="shared" si="194"/>
        <v>0.22599303898466161</v>
      </c>
      <c r="R596">
        <f t="shared" si="195"/>
        <v>62.793367358515852</v>
      </c>
      <c r="S596">
        <f t="shared" si="196"/>
        <v>11.483090560500353</v>
      </c>
      <c r="T596">
        <f t="shared" si="197"/>
        <v>2.4599071668440233</v>
      </c>
      <c r="U596">
        <f t="shared" si="184"/>
        <v>0.97987394329413169</v>
      </c>
      <c r="V596" s="6">
        <f t="shared" si="198"/>
        <v>21420.00000004191</v>
      </c>
      <c r="W596">
        <f t="shared" si="199"/>
        <v>2.4644454281313246</v>
      </c>
      <c r="X596">
        <f t="shared" si="200"/>
        <v>11.597754610352641</v>
      </c>
      <c r="Y596">
        <f t="shared" si="201"/>
        <v>0.12552910460176983</v>
      </c>
      <c r="Z596">
        <f t="shared" si="202"/>
        <v>3.0352311833202452E-7</v>
      </c>
      <c r="AA596">
        <f t="shared" si="203"/>
        <v>8.672104273564941E-7</v>
      </c>
      <c r="AB596">
        <f t="shared" si="185"/>
        <v>1.3757700242996473</v>
      </c>
      <c r="AC596">
        <f t="shared" si="204"/>
        <v>2.3536424400640539</v>
      </c>
      <c r="AD596">
        <f t="shared" si="205"/>
        <v>2.8582344803851151E-9</v>
      </c>
      <c r="AE596">
        <f t="shared" si="206"/>
        <v>2.2235803774893037E-4</v>
      </c>
      <c r="AF596">
        <f t="shared" si="207"/>
        <v>1.2796053794120118E-6</v>
      </c>
      <c r="AG596">
        <f t="shared" si="186"/>
        <v>2.8582344803851153E-7</v>
      </c>
      <c r="AH596">
        <f t="shared" si="187"/>
        <v>1.2796053794120117E-2</v>
      </c>
    </row>
    <row r="597" spans="1:34" ht="15">
      <c r="A597" s="8">
        <v>43258.676388888889</v>
      </c>
      <c r="B597" s="9">
        <v>-9.0200000000000002E-4</v>
      </c>
      <c r="C597" s="7">
        <v>2.5954028490000001</v>
      </c>
      <c r="D597" s="9">
        <v>2.1399999999999999E-2</v>
      </c>
      <c r="E597" s="9">
        <v>2.12E-2</v>
      </c>
      <c r="F597" s="9">
        <v>2.12E-2</v>
      </c>
      <c r="G597" s="7">
        <v>-4057247</v>
      </c>
      <c r="H597" s="7">
        <v>17015003</v>
      </c>
      <c r="K597">
        <f t="shared" si="188"/>
        <v>57.921206735755419</v>
      </c>
      <c r="L597">
        <f t="shared" si="189"/>
        <v>35.122112859500547</v>
      </c>
      <c r="M597">
        <f t="shared" si="190"/>
        <v>11.760384743554894</v>
      </c>
      <c r="N597">
        <f t="shared" si="191"/>
        <v>2.68026151617126E-2</v>
      </c>
      <c r="O597">
        <f t="shared" si="192"/>
        <v>63.019360397500513</v>
      </c>
      <c r="P597">
        <f t="shared" si="193"/>
        <v>62.889865038694488</v>
      </c>
      <c r="Q597">
        <f t="shared" si="194"/>
        <v>-7.5398764164013699E-2</v>
      </c>
      <c r="R597">
        <f t="shared" si="195"/>
        <v>63.094759161664527</v>
      </c>
      <c r="S597">
        <f t="shared" si="196"/>
        <v>11.810650586330903</v>
      </c>
      <c r="T597">
        <f t="shared" si="197"/>
        <v>2.4626768162903114</v>
      </c>
      <c r="U597">
        <f t="shared" si="184"/>
        <v>0.97981772480375018</v>
      </c>
      <c r="V597" s="6">
        <f t="shared" si="198"/>
        <v>21480.000000237487</v>
      </c>
      <c r="W597">
        <f t="shared" si="199"/>
        <v>2.4701773537526779</v>
      </c>
      <c r="X597">
        <f t="shared" si="200"/>
        <v>11.632161247706522</v>
      </c>
      <c r="Y597">
        <f t="shared" si="201"/>
        <v>2.506517021887807E-2</v>
      </c>
      <c r="Z597">
        <f t="shared" si="202"/>
        <v>1.3057834865435729E-6</v>
      </c>
      <c r="AA597">
        <f t="shared" si="203"/>
        <v>9.6793321076367819E-7</v>
      </c>
      <c r="AB597">
        <f t="shared" si="185"/>
        <v>1.3816171496639496</v>
      </c>
      <c r="AC597">
        <f t="shared" si="204"/>
        <v>2.3535756084229149</v>
      </c>
      <c r="AD597">
        <f t="shared" si="205"/>
        <v>1.5976446698510081E-8</v>
      </c>
      <c r="AE597">
        <f t="shared" si="206"/>
        <v>2.4853405943018225E-4</v>
      </c>
      <c r="AF597">
        <f t="shared" si="207"/>
        <v>6.3991946011856915E-6</v>
      </c>
      <c r="AG597">
        <f t="shared" si="186"/>
        <v>1.5976446698510082E-6</v>
      </c>
      <c r="AH597">
        <f t="shared" si="187"/>
        <v>6.3991946011856926E-2</v>
      </c>
    </row>
    <row r="598" spans="1:34" ht="15">
      <c r="A598" s="8">
        <v>43258.677083333336</v>
      </c>
      <c r="B598" s="9">
        <v>-8.9700000000000001E-4</v>
      </c>
      <c r="C598" s="7">
        <v>2.5958071839999999</v>
      </c>
      <c r="D598" s="9">
        <v>2.1399999999999999E-2</v>
      </c>
      <c r="E598" s="9">
        <v>2.12E-2</v>
      </c>
      <c r="F598" s="9">
        <v>2.12E-2</v>
      </c>
      <c r="G598" s="7">
        <v>-4057731</v>
      </c>
      <c r="H598" s="7">
        <v>17015003</v>
      </c>
      <c r="K598">
        <f t="shared" si="188"/>
        <v>57.60268607752166</v>
      </c>
      <c r="L598">
        <f t="shared" si="189"/>
        <v>34.803592201266788</v>
      </c>
      <c r="M598">
        <f t="shared" si="190"/>
        <v>11.653730411437</v>
      </c>
      <c r="N598">
        <f t="shared" si="191"/>
        <v>2.6925162809924057E-2</v>
      </c>
      <c r="O598">
        <f t="shared" si="192"/>
        <v>63.019360397500513</v>
      </c>
      <c r="P598">
        <f t="shared" si="193"/>
        <v>62.889865038694488</v>
      </c>
      <c r="Q598">
        <f t="shared" si="194"/>
        <v>-7.5398764164013699E-2</v>
      </c>
      <c r="R598">
        <f t="shared" si="195"/>
        <v>63.094759161664527</v>
      </c>
      <c r="S598">
        <f t="shared" si="196"/>
        <v>11.703996254213008</v>
      </c>
      <c r="T598">
        <f t="shared" si="197"/>
        <v>2.4755765687336226</v>
      </c>
      <c r="U598">
        <f t="shared" si="184"/>
        <v>0.97955588494902379</v>
      </c>
      <c r="V598" s="6">
        <f t="shared" si="198"/>
        <v>21540.000000433065</v>
      </c>
      <c r="W598">
        <f t="shared" si="199"/>
        <v>2.4759559764653605</v>
      </c>
      <c r="X598">
        <f t="shared" si="200"/>
        <v>11.664927049181669</v>
      </c>
      <c r="Y598">
        <f t="shared" si="201"/>
        <v>-5.3750169388261305E-2</v>
      </c>
      <c r="Z598">
        <f t="shared" si="202"/>
        <v>1.3532108915172672E-6</v>
      </c>
      <c r="AA598">
        <f t="shared" si="203"/>
        <v>1.0731726375777575E-6</v>
      </c>
      <c r="AB598">
        <f t="shared" si="185"/>
        <v>1.3949903729048458</v>
      </c>
      <c r="AC598">
        <f t="shared" si="204"/>
        <v>2.3532643373964577</v>
      </c>
      <c r="AD598">
        <f t="shared" si="205"/>
        <v>-8.2591960376683552E-9</v>
      </c>
      <c r="AE598">
        <f t="shared" si="206"/>
        <v>2.2733016150367136E-4</v>
      </c>
      <c r="AF598">
        <f t="shared" si="207"/>
        <v>-3.6166938695832683E-6</v>
      </c>
      <c r="AG598" t="str">
        <f t="shared" si="186"/>
        <v>NaN</v>
      </c>
      <c r="AH598" t="str">
        <f t="shared" si="187"/>
        <v>NaN</v>
      </c>
    </row>
    <row r="599" spans="1:34" ht="15">
      <c r="A599" s="8">
        <v>43258.677777777775</v>
      </c>
      <c r="B599" s="9">
        <v>-9.01E-4</v>
      </c>
      <c r="C599" s="7">
        <v>2.595911836</v>
      </c>
      <c r="D599" s="7">
        <v>2.1421623000000001E-2</v>
      </c>
      <c r="E599" s="9">
        <v>2.12E-2</v>
      </c>
      <c r="F599" s="9">
        <v>2.12E-2</v>
      </c>
      <c r="G599" s="7">
        <v>-4058215</v>
      </c>
      <c r="H599" s="7">
        <v>17015003</v>
      </c>
      <c r="K599">
        <f t="shared" si="188"/>
        <v>57.857502604108667</v>
      </c>
      <c r="L599">
        <f t="shared" si="189"/>
        <v>35.058408727853795</v>
      </c>
      <c r="M599">
        <f t="shared" si="190"/>
        <v>11.739053877131315</v>
      </c>
      <c r="N599">
        <f t="shared" si="191"/>
        <v>2.6956881203040267E-2</v>
      </c>
      <c r="O599">
        <f t="shared" si="192"/>
        <v>63.08430618182777</v>
      </c>
      <c r="P599">
        <f t="shared" si="193"/>
        <v>62.889865038694488</v>
      </c>
      <c r="Q599">
        <f t="shared" si="194"/>
        <v>-1.0452979836756526E-2</v>
      </c>
      <c r="R599">
        <f t="shared" si="195"/>
        <v>63.094759161664527</v>
      </c>
      <c r="S599">
        <f t="shared" si="196"/>
        <v>11.74602253035582</v>
      </c>
      <c r="T599">
        <f t="shared" si="197"/>
        <v>2.4789153469563816</v>
      </c>
      <c r="U599">
        <f t="shared" si="184"/>
        <v>0.9794881142527524</v>
      </c>
      <c r="V599" s="6">
        <f t="shared" si="198"/>
        <v>21600</v>
      </c>
      <c r="W599">
        <f t="shared" si="199"/>
        <v>2.4817345991780444</v>
      </c>
      <c r="X599">
        <f t="shared" si="200"/>
        <v>11.705897030050497</v>
      </c>
      <c r="Y599">
        <f t="shared" si="201"/>
        <v>-5.3750169388261305E-2</v>
      </c>
      <c r="Z599">
        <f t="shared" si="202"/>
        <v>9.8645212855418908E-7</v>
      </c>
      <c r="AA599">
        <f t="shared" si="203"/>
        <v>1.1002728685245835E-6</v>
      </c>
      <c r="AB599">
        <f t="shared" si="185"/>
        <v>1.3912549762263926</v>
      </c>
      <c r="AC599">
        <f t="shared" si="204"/>
        <v>2.3531837726779421</v>
      </c>
      <c r="AD599">
        <f t="shared" si="205"/>
        <v>-8.4674710191428952E-9</v>
      </c>
      <c r="AE599">
        <f t="shared" si="206"/>
        <v>2.2675014725970268E-4</v>
      </c>
      <c r="AF599">
        <f t="shared" si="207"/>
        <v>-3.717381875001496E-6</v>
      </c>
      <c r="AG599" t="str">
        <f t="shared" si="186"/>
        <v>NaN</v>
      </c>
      <c r="AH599" t="str">
        <f t="shared" si="187"/>
        <v>NaN</v>
      </c>
    </row>
    <row r="600" spans="1:34" ht="15">
      <c r="A600" s="8">
        <v>43258.678472222222</v>
      </c>
      <c r="B600" s="9">
        <v>-9.0200000000000002E-4</v>
      </c>
      <c r="C600" s="7">
        <v>2.5961782210000002</v>
      </c>
      <c r="D600" s="9">
        <v>2.1399999999999999E-2</v>
      </c>
      <c r="E600" s="9">
        <v>2.12E-2</v>
      </c>
      <c r="F600" s="9">
        <v>2.12E-2</v>
      </c>
      <c r="G600" s="7">
        <v>-4058700</v>
      </c>
      <c r="H600" s="7">
        <v>17015003</v>
      </c>
      <c r="K600">
        <f t="shared" si="188"/>
        <v>57.921206735755419</v>
      </c>
      <c r="L600">
        <f t="shared" si="189"/>
        <v>35.122112859500547</v>
      </c>
      <c r="M600">
        <f t="shared" si="190"/>
        <v>11.760384743554894</v>
      </c>
      <c r="N600">
        <f t="shared" si="191"/>
        <v>2.7037618352356674E-2</v>
      </c>
      <c r="O600">
        <f t="shared" si="192"/>
        <v>63.019360397500513</v>
      </c>
      <c r="P600">
        <f t="shared" si="193"/>
        <v>62.889865038694488</v>
      </c>
      <c r="Q600">
        <f t="shared" si="194"/>
        <v>-7.5398764164013699E-2</v>
      </c>
      <c r="R600">
        <f t="shared" si="195"/>
        <v>63.094759161664527</v>
      </c>
      <c r="S600">
        <f t="shared" si="196"/>
        <v>11.810650586330903</v>
      </c>
      <c r="T600">
        <f t="shared" si="197"/>
        <v>2.4874139942528459</v>
      </c>
      <c r="U600">
        <f t="shared" si="184"/>
        <v>0.97931560826217168</v>
      </c>
      <c r="V600" s="6">
        <f t="shared" si="198"/>
        <v>21660.000000195578</v>
      </c>
      <c r="W600">
        <f t="shared" si="199"/>
        <v>2.4872272083416505</v>
      </c>
      <c r="X600">
        <f t="shared" si="200"/>
        <v>11.737021995646909</v>
      </c>
      <c r="Y600">
        <f t="shared" si="201"/>
        <v>-5.3750169388261305E-2</v>
      </c>
      <c r="Z600">
        <f t="shared" si="202"/>
        <v>1.5302627125670606E-6</v>
      </c>
      <c r="AA600">
        <f t="shared" si="203"/>
        <v>1.1544737097120709E-6</v>
      </c>
      <c r="AB600">
        <f t="shared" si="185"/>
        <v>1.3903321402030202</v>
      </c>
      <c r="AC600">
        <f t="shared" si="204"/>
        <v>2.3529787003186788</v>
      </c>
      <c r="AD600">
        <f t="shared" si="205"/>
        <v>-8.883815149973934E-9</v>
      </c>
      <c r="AE600">
        <f t="shared" si="206"/>
        <v>2.5181629895684667E-4</v>
      </c>
      <c r="AF600">
        <f t="shared" si="207"/>
        <v>-3.5119369688409064E-6</v>
      </c>
      <c r="AG600" t="str">
        <f t="shared" si="186"/>
        <v>NaN</v>
      </c>
      <c r="AH600" t="str">
        <f t="shared" si="187"/>
        <v>NaN</v>
      </c>
    </row>
    <row r="601" spans="1:34" ht="15">
      <c r="A601" s="8">
        <v>43258.679166666669</v>
      </c>
      <c r="B601" s="9">
        <v>-9.0300000000000005E-4</v>
      </c>
      <c r="C601" s="7">
        <v>2.5964874180000002</v>
      </c>
      <c r="D601" s="9">
        <v>2.1399999999999999E-2</v>
      </c>
      <c r="E601" s="9">
        <v>2.1299999999999999E-2</v>
      </c>
      <c r="F601" s="9">
        <v>2.12E-2</v>
      </c>
      <c r="G601" s="7">
        <v>-4059180</v>
      </c>
      <c r="H601" s="7">
        <v>17015003</v>
      </c>
      <c r="K601">
        <f t="shared" si="188"/>
        <v>57.984910867402171</v>
      </c>
      <c r="L601">
        <f t="shared" si="189"/>
        <v>35.185816991147298</v>
      </c>
      <c r="M601">
        <f t="shared" si="190"/>
        <v>11.781715609978473</v>
      </c>
      <c r="N601">
        <f t="shared" si="191"/>
        <v>2.7131331152841554E-2</v>
      </c>
      <c r="O601">
        <f t="shared" si="192"/>
        <v>63.019360397500513</v>
      </c>
      <c r="P601">
        <f t="shared" si="193"/>
        <v>63.189159108617794</v>
      </c>
      <c r="Q601">
        <f t="shared" si="194"/>
        <v>-7.5398764164013699E-2</v>
      </c>
      <c r="R601">
        <f t="shared" si="195"/>
        <v>63.094759161664527</v>
      </c>
      <c r="S601">
        <f t="shared" si="196"/>
        <v>11.831981452754482</v>
      </c>
      <c r="T601">
        <f t="shared" si="197"/>
        <v>2.4972784995670434</v>
      </c>
      <c r="U601">
        <f t="shared" si="184"/>
        <v>0.97911537801358572</v>
      </c>
      <c r="V601" s="6">
        <f t="shared" si="198"/>
        <v>21720.000000391155</v>
      </c>
      <c r="W601">
        <f t="shared" si="199"/>
        <v>2.4934727896969946</v>
      </c>
      <c r="X601">
        <f t="shared" si="200"/>
        <v>11.773505068329387</v>
      </c>
      <c r="Y601">
        <f t="shared" si="201"/>
        <v>-7.5398764164013699E-2</v>
      </c>
      <c r="Z601">
        <f t="shared" si="202"/>
        <v>1.2773281179580416E-6</v>
      </c>
      <c r="AA601">
        <f t="shared" si="203"/>
        <v>1.0564612150952143E-6</v>
      </c>
      <c r="AB601">
        <f t="shared" si="185"/>
        <v>1.3918018034740685</v>
      </c>
      <c r="AC601">
        <f t="shared" si="204"/>
        <v>2.3527406698054474</v>
      </c>
      <c r="AD601">
        <f t="shared" si="205"/>
        <v>-5.7948299686301649E-9</v>
      </c>
      <c r="AE601">
        <f t="shared" si="206"/>
        <v>2.7172618343615252E-4</v>
      </c>
      <c r="AF601">
        <f t="shared" si="207"/>
        <v>-2.1229523406052077E-6</v>
      </c>
      <c r="AG601" t="str">
        <f t="shared" si="186"/>
        <v>NaN</v>
      </c>
      <c r="AH601" t="str">
        <f t="shared" si="187"/>
        <v>NaN</v>
      </c>
    </row>
    <row r="602" spans="1:34" ht="15">
      <c r="A602" s="8">
        <v>43258.679861111108</v>
      </c>
      <c r="B602" s="9">
        <v>-9.0600000000000001E-4</v>
      </c>
      <c r="C602" s="7">
        <v>2.5966586660000002</v>
      </c>
      <c r="D602" s="9">
        <v>2.1399999999999999E-2</v>
      </c>
      <c r="E602" s="9">
        <v>2.1299999999999999E-2</v>
      </c>
      <c r="F602" s="9">
        <v>2.12E-2</v>
      </c>
      <c r="G602" s="7">
        <v>-4059663</v>
      </c>
      <c r="H602" s="7">
        <v>17015003</v>
      </c>
      <c r="K602">
        <f t="shared" si="188"/>
        <v>58.176023262342426</v>
      </c>
      <c r="L602">
        <f t="shared" si="189"/>
        <v>35.376929386087554</v>
      </c>
      <c r="M602">
        <f t="shared" si="190"/>
        <v>11.84570820924921</v>
      </c>
      <c r="N602">
        <f t="shared" si="191"/>
        <v>2.7183233757515714E-2</v>
      </c>
      <c r="O602">
        <f t="shared" si="192"/>
        <v>63.019360397500513</v>
      </c>
      <c r="P602">
        <f t="shared" si="193"/>
        <v>63.189159108617794</v>
      </c>
      <c r="Q602">
        <f t="shared" si="194"/>
        <v>-7.5398764164013699E-2</v>
      </c>
      <c r="R602">
        <f t="shared" si="195"/>
        <v>63.094759161664527</v>
      </c>
      <c r="S602">
        <f t="shared" si="196"/>
        <v>11.895974052025219</v>
      </c>
      <c r="T602">
        <f t="shared" si="197"/>
        <v>2.5027419316380075</v>
      </c>
      <c r="U602">
        <f t="shared" si="184"/>
        <v>0.97900448098156467</v>
      </c>
      <c r="V602" s="6">
        <f t="shared" si="198"/>
        <v>21779.99999995809</v>
      </c>
      <c r="W602">
        <f t="shared" si="199"/>
        <v>2.4998934802365733</v>
      </c>
      <c r="X602">
        <f t="shared" si="200"/>
        <v>11.804630033925795</v>
      </c>
      <c r="Y602">
        <f t="shared" si="201"/>
        <v>-7.5398764164013699E-2</v>
      </c>
      <c r="Z602">
        <f t="shared" si="202"/>
        <v>9.4534962419992846E-7</v>
      </c>
      <c r="AA602">
        <f t="shared" si="203"/>
        <v>1.0180686198957871E-6</v>
      </c>
      <c r="AB602">
        <f t="shared" si="185"/>
        <v>1.389055337944459</v>
      </c>
      <c r="AC602">
        <f t="shared" si="204"/>
        <v>2.352608837189575</v>
      </c>
      <c r="AD602">
        <f t="shared" si="205"/>
        <v>-5.583928583489892E-9</v>
      </c>
      <c r="AE602">
        <f t="shared" si="206"/>
        <v>2.8357082687548597E-4</v>
      </c>
      <c r="AF602">
        <f t="shared" si="207"/>
        <v>-1.9602404268156349E-6</v>
      </c>
      <c r="AG602" t="str">
        <f t="shared" si="186"/>
        <v>NaN</v>
      </c>
      <c r="AH602" t="str">
        <f t="shared" si="187"/>
        <v>NaN</v>
      </c>
    </row>
    <row r="603" spans="1:34" ht="15">
      <c r="A603" s="8">
        <v>43258.680555555555</v>
      </c>
      <c r="B603" s="9">
        <v>-9.0499999999999999E-4</v>
      </c>
      <c r="C603" s="7">
        <v>2.5968429949999998</v>
      </c>
      <c r="D603" s="9">
        <v>2.1399999999999999E-2</v>
      </c>
      <c r="E603" s="9">
        <v>2.1299999999999999E-2</v>
      </c>
      <c r="F603" s="9">
        <v>2.12E-2</v>
      </c>
      <c r="G603" s="7">
        <v>-4060143</v>
      </c>
      <c r="H603" s="7">
        <v>17015003</v>
      </c>
      <c r="K603">
        <f t="shared" si="188"/>
        <v>58.112319130695674</v>
      </c>
      <c r="L603">
        <f t="shared" si="189"/>
        <v>35.313225254440802</v>
      </c>
      <c r="M603">
        <f t="shared" si="190"/>
        <v>11.824377342825631</v>
      </c>
      <c r="N603">
        <f t="shared" si="191"/>
        <v>2.7239101009787065E-2</v>
      </c>
      <c r="O603">
        <f t="shared" si="192"/>
        <v>63.019360397500513</v>
      </c>
      <c r="P603">
        <f t="shared" si="193"/>
        <v>63.189159108617794</v>
      </c>
      <c r="Q603">
        <f t="shared" si="194"/>
        <v>-7.5398764164013699E-2</v>
      </c>
      <c r="R603">
        <f t="shared" si="195"/>
        <v>63.094759161664527</v>
      </c>
      <c r="S603">
        <f t="shared" si="196"/>
        <v>11.87464318560164</v>
      </c>
      <c r="T603">
        <f t="shared" si="197"/>
        <v>2.5086226950349917</v>
      </c>
      <c r="U603">
        <f t="shared" si="184"/>
        <v>0.97888511293630054</v>
      </c>
      <c r="V603" s="6">
        <f t="shared" si="198"/>
        <v>21840.000000153668</v>
      </c>
      <c r="W603">
        <f t="shared" si="199"/>
        <v>2.5066060226887075</v>
      </c>
      <c r="X603">
        <f t="shared" si="200"/>
        <v>11.840677507158414</v>
      </c>
      <c r="Y603">
        <f t="shared" si="201"/>
        <v>-7.5398764164013699E-2</v>
      </c>
      <c r="Z603">
        <f t="shared" si="202"/>
        <v>6.8292900664443752E-7</v>
      </c>
      <c r="AA603">
        <f t="shared" si="203"/>
        <v>1.0673004709063364E-6</v>
      </c>
      <c r="AB603">
        <f t="shared" si="185"/>
        <v>1.3899665381526942</v>
      </c>
      <c r="AC603">
        <f t="shared" si="204"/>
        <v>2.3524669343688056</v>
      </c>
      <c r="AD603">
        <f t="shared" si="205"/>
        <v>-5.8536035939940252E-9</v>
      </c>
      <c r="AE603">
        <f t="shared" si="206"/>
        <v>4.220812301398773E-4</v>
      </c>
      <c r="AF603">
        <f t="shared" si="207"/>
        <v>-1.3805695968614177E-6</v>
      </c>
      <c r="AG603" t="str">
        <f t="shared" si="186"/>
        <v>NaN</v>
      </c>
      <c r="AH603" t="str">
        <f t="shared" si="187"/>
        <v>NaN</v>
      </c>
    </row>
    <row r="604" spans="1:34" ht="15">
      <c r="A604" s="8">
        <v>43258.681250000001</v>
      </c>
      <c r="B604" s="9">
        <v>-9.0600000000000001E-4</v>
      </c>
      <c r="C604" s="7">
        <v>2.5969155380000002</v>
      </c>
      <c r="D604" s="9">
        <v>2.1399999999999999E-2</v>
      </c>
      <c r="E604" s="9">
        <v>2.1299999999999999E-2</v>
      </c>
      <c r="F604" s="9">
        <v>2.12E-2</v>
      </c>
      <c r="G604" s="7">
        <v>-4060628</v>
      </c>
      <c r="H604" s="7">
        <v>17015003</v>
      </c>
      <c r="K604">
        <f t="shared" si="188"/>
        <v>58.176023262342426</v>
      </c>
      <c r="L604">
        <f t="shared" si="189"/>
        <v>35.376929386087554</v>
      </c>
      <c r="M604">
        <f t="shared" si="190"/>
        <v>11.84570820924921</v>
      </c>
      <c r="N604">
        <f t="shared" si="191"/>
        <v>2.7261087664526954E-2</v>
      </c>
      <c r="O604">
        <f t="shared" si="192"/>
        <v>63.019360397500513</v>
      </c>
      <c r="P604">
        <f t="shared" si="193"/>
        <v>63.189159108617794</v>
      </c>
      <c r="Q604">
        <f t="shared" si="194"/>
        <v>-7.5398764164013699E-2</v>
      </c>
      <c r="R604">
        <f t="shared" si="195"/>
        <v>63.094759161664527</v>
      </c>
      <c r="S604">
        <f t="shared" si="196"/>
        <v>11.895974052025219</v>
      </c>
      <c r="T604">
        <f t="shared" si="197"/>
        <v>2.5109370797444539</v>
      </c>
      <c r="U604">
        <f t="shared" si="184"/>
        <v>0.97883813543353315</v>
      </c>
      <c r="V604" s="6">
        <f t="shared" si="198"/>
        <v>21900.000000349246</v>
      </c>
      <c r="W604">
        <f t="shared" si="199"/>
        <v>2.5140190043318968</v>
      </c>
      <c r="X604">
        <f t="shared" si="200"/>
        <v>11.853168891205883</v>
      </c>
      <c r="Y604">
        <f t="shared" si="201"/>
        <v>2.4719604127859895E-2</v>
      </c>
      <c r="Z604">
        <f t="shared" si="202"/>
        <v>6.19696024225577E-7</v>
      </c>
      <c r="AA604">
        <f t="shared" si="203"/>
        <v>1.0695591716280503E-6</v>
      </c>
      <c r="AB604">
        <f t="shared" si="185"/>
        <v>1.378088239697846</v>
      </c>
      <c r="AC604">
        <f t="shared" si="204"/>
        <v>2.3524110882657663</v>
      </c>
      <c r="AD604">
        <f t="shared" si="205"/>
        <v>1.7891791557667615E-8</v>
      </c>
      <c r="AE604">
        <f t="shared" si="206"/>
        <v>5.1550748959228513E-4</v>
      </c>
      <c r="AF604">
        <f t="shared" si="207"/>
        <v>3.4550145970513855E-6</v>
      </c>
      <c r="AG604">
        <f t="shared" si="186"/>
        <v>1.7891791557667614E-6</v>
      </c>
      <c r="AH604">
        <f t="shared" si="187"/>
        <v>3.4550145970513854E-2</v>
      </c>
    </row>
    <row r="605" spans="1:34" ht="15">
      <c r="A605" s="8">
        <v>43258.681944444441</v>
      </c>
      <c r="B605" s="9">
        <v>-9.1200000000000005E-4</v>
      </c>
      <c r="C605" s="7">
        <v>2.5970760830000001</v>
      </c>
      <c r="D605" s="9">
        <v>2.1499999999999998E-2</v>
      </c>
      <c r="E605" s="9">
        <v>2.1299999999999999E-2</v>
      </c>
      <c r="F605" s="9">
        <v>2.12E-2</v>
      </c>
      <c r="G605" s="7">
        <v>-4061106</v>
      </c>
      <c r="H605" s="7">
        <v>17015003</v>
      </c>
      <c r="K605">
        <f t="shared" si="188"/>
        <v>58.558248052222936</v>
      </c>
      <c r="L605">
        <f t="shared" si="189"/>
        <v>35.759154175968064</v>
      </c>
      <c r="M605">
        <f t="shared" si="190"/>
        <v>11.973693407790684</v>
      </c>
      <c r="N605">
        <f t="shared" si="191"/>
        <v>2.7309746356408964E-2</v>
      </c>
      <c r="O605">
        <f t="shared" si="192"/>
        <v>63.319715502376134</v>
      </c>
      <c r="P605">
        <f t="shared" si="193"/>
        <v>63.189159108617794</v>
      </c>
      <c r="Q605">
        <f t="shared" si="194"/>
        <v>0.22495634071160708</v>
      </c>
      <c r="R605">
        <f t="shared" si="195"/>
        <v>63.094759161664527</v>
      </c>
      <c r="S605">
        <f t="shared" si="196"/>
        <v>11.823722513982945</v>
      </c>
      <c r="T605">
        <f t="shared" si="197"/>
        <v>2.5160590473109816</v>
      </c>
      <c r="U605">
        <f t="shared" si="184"/>
        <v>0.97873416946601299</v>
      </c>
      <c r="V605" s="6">
        <f t="shared" si="198"/>
        <v>21959.999999916181</v>
      </c>
      <c r="W605">
        <f t="shared" si="199"/>
        <v>2.5207344647387067</v>
      </c>
      <c r="X605">
        <f t="shared" si="200"/>
        <v>11.880427798161984</v>
      </c>
      <c r="Y605">
        <f t="shared" si="201"/>
        <v>0.12483797241973349</v>
      </c>
      <c r="Z605">
        <f t="shared" si="202"/>
        <v>1.0844627251212758E-6</v>
      </c>
      <c r="AA605">
        <f t="shared" si="203"/>
        <v>1.0673012305047056E-6</v>
      </c>
      <c r="AB605">
        <f t="shared" si="185"/>
        <v>1.3620453854819465</v>
      </c>
      <c r="AC605">
        <f t="shared" si="204"/>
        <v>2.3522874951883859</v>
      </c>
      <c r="AD605">
        <f t="shared" si="205"/>
        <v>3.5351513423410418E-9</v>
      </c>
      <c r="AE605">
        <f t="shared" si="206"/>
        <v>4.0088306862990123E-4</v>
      </c>
      <c r="AF605">
        <f t="shared" si="207"/>
        <v>8.778520604686745E-7</v>
      </c>
      <c r="AG605">
        <f t="shared" si="186"/>
        <v>3.5351513423410417E-7</v>
      </c>
      <c r="AH605">
        <f t="shared" si="187"/>
        <v>8.7785206046867448E-3</v>
      </c>
    </row>
    <row r="606" spans="1:34" ht="15">
      <c r="A606" s="8">
        <v>43258.682638888888</v>
      </c>
      <c r="B606" s="9">
        <v>-9.1100000000000003E-4</v>
      </c>
      <c r="C606" s="7">
        <v>2.5973234399999998</v>
      </c>
      <c r="D606" s="9">
        <v>2.1499999999999998E-2</v>
      </c>
      <c r="E606" s="9">
        <v>2.1299999999999999E-2</v>
      </c>
      <c r="F606" s="9">
        <v>2.12E-2</v>
      </c>
      <c r="G606" s="7">
        <v>-4061592</v>
      </c>
      <c r="H606" s="7">
        <v>17015003</v>
      </c>
      <c r="K606">
        <f t="shared" si="188"/>
        <v>58.494543920576184</v>
      </c>
      <c r="L606">
        <f t="shared" si="189"/>
        <v>35.695450044321312</v>
      </c>
      <c r="M606">
        <f t="shared" si="190"/>
        <v>11.952362541367105</v>
      </c>
      <c r="N606">
        <f t="shared" si="191"/>
        <v>2.7384716414946109E-2</v>
      </c>
      <c r="O606">
        <f t="shared" si="192"/>
        <v>63.319715502376134</v>
      </c>
      <c r="P606">
        <f t="shared" si="193"/>
        <v>63.189159108617794</v>
      </c>
      <c r="Q606">
        <f t="shared" si="194"/>
        <v>0.22495634071160708</v>
      </c>
      <c r="R606">
        <f t="shared" si="195"/>
        <v>63.094759161664527</v>
      </c>
      <c r="S606">
        <f t="shared" si="196"/>
        <v>11.802391647559366</v>
      </c>
      <c r="T606">
        <f t="shared" si="197"/>
        <v>2.5239506324201546</v>
      </c>
      <c r="U606">
        <f t="shared" si="184"/>
        <v>0.97857398565569353</v>
      </c>
      <c r="V606" s="6">
        <f t="shared" si="198"/>
        <v>22020.000000111759</v>
      </c>
      <c r="W606">
        <f t="shared" si="199"/>
        <v>2.5281941410190996</v>
      </c>
      <c r="X606">
        <f t="shared" si="200"/>
        <v>11.904453914645559</v>
      </c>
      <c r="Y606">
        <f t="shared" si="201"/>
        <v>0.19401646283971039</v>
      </c>
      <c r="Z606">
        <f t="shared" si="202"/>
        <v>1.3310750856280341E-6</v>
      </c>
      <c r="AA606">
        <f t="shared" si="203"/>
        <v>1.1291805912434435E-6</v>
      </c>
      <c r="AB606">
        <f t="shared" si="185"/>
        <v>1.3553911830567471</v>
      </c>
      <c r="AC606">
        <f t="shared" si="204"/>
        <v>2.3520970712397014</v>
      </c>
      <c r="AD606">
        <f t="shared" si="205"/>
        <v>2.4063421074646313E-9</v>
      </c>
      <c r="AE606">
        <f t="shared" si="206"/>
        <v>4.1186028002989408E-4</v>
      </c>
      <c r="AF606">
        <f t="shared" si="207"/>
        <v>5.8161888055832182E-7</v>
      </c>
      <c r="AG606">
        <f t="shared" si="186"/>
        <v>2.4063421074646311E-7</v>
      </c>
      <c r="AH606">
        <f t="shared" si="187"/>
        <v>5.8161888055832181E-3</v>
      </c>
    </row>
    <row r="607" spans="1:34" ht="15">
      <c r="A607" s="8">
        <v>43258.683333333334</v>
      </c>
      <c r="B607" s="9">
        <v>-9.1299999999999997E-4</v>
      </c>
      <c r="C607" s="7">
        <v>2.5975767439999999</v>
      </c>
      <c r="D607" s="9">
        <v>2.1499999999999998E-2</v>
      </c>
      <c r="E607" s="7">
        <v>2.1294126999999999E-2</v>
      </c>
      <c r="F607" s="7">
        <v>2.1230796999999999E-2</v>
      </c>
      <c r="G607" s="7">
        <v>-4062076</v>
      </c>
      <c r="H607" s="7">
        <v>17015003</v>
      </c>
      <c r="K607">
        <f t="shared" si="188"/>
        <v>58.621952183869681</v>
      </c>
      <c r="L607">
        <f t="shared" si="189"/>
        <v>35.782375931401603</v>
      </c>
      <c r="M607">
        <f t="shared" si="190"/>
        <v>11.98146904416574</v>
      </c>
      <c r="N607">
        <f t="shared" si="191"/>
        <v>2.7461488916665187E-2</v>
      </c>
      <c r="O607">
        <f t="shared" si="192"/>
        <v>63.319715502376134</v>
      </c>
      <c r="P607">
        <f t="shared" si="193"/>
        <v>63.171581567891202</v>
      </c>
      <c r="Q607">
        <f t="shared" si="194"/>
        <v>0.13213670709591696</v>
      </c>
      <c r="R607">
        <f t="shared" si="195"/>
        <v>63.187578795280217</v>
      </c>
      <c r="S607">
        <f t="shared" si="196"/>
        <v>11.893377906101795</v>
      </c>
      <c r="T607">
        <f t="shared" si="197"/>
        <v>2.5320319483905838</v>
      </c>
      <c r="U607">
        <f t="shared" si="184"/>
        <v>0.97840995067835623</v>
      </c>
      <c r="V607" s="6">
        <f t="shared" si="198"/>
        <v>22080.000000307336</v>
      </c>
      <c r="W607">
        <f t="shared" si="199"/>
        <v>2.5357822318465213</v>
      </c>
      <c r="X607">
        <f t="shared" si="200"/>
        <v>11.933418926586578</v>
      </c>
      <c r="Y607">
        <f t="shared" si="201"/>
        <v>0.19401646283971039</v>
      </c>
      <c r="Z607">
        <f t="shared" si="202"/>
        <v>1.5460736176190572E-6</v>
      </c>
      <c r="AA607">
        <f t="shared" si="203"/>
        <v>1.2186113908798435E-6</v>
      </c>
      <c r="AB607">
        <f t="shared" si="185"/>
        <v>1.3542746704668236</v>
      </c>
      <c r="AC607">
        <f t="shared" si="204"/>
        <v>2.3519020690853352</v>
      </c>
      <c r="AD607">
        <f t="shared" si="205"/>
        <v>2.5967084565904446E-9</v>
      </c>
      <c r="AE607">
        <f t="shared" si="206"/>
        <v>3.488196909921359E-4</v>
      </c>
      <c r="AF607">
        <f t="shared" si="207"/>
        <v>7.4105976647972975E-7</v>
      </c>
      <c r="AG607">
        <f t="shared" si="186"/>
        <v>2.5967084565904446E-7</v>
      </c>
      <c r="AH607">
        <f t="shared" si="187"/>
        <v>7.4105976647972985E-3</v>
      </c>
    </row>
    <row r="608" spans="1:34" ht="15">
      <c r="A608" s="8">
        <v>43258.684027777781</v>
      </c>
      <c r="B608" s="9">
        <v>-9.1500000000000001E-4</v>
      </c>
      <c r="C608" s="7">
        <v>2.597904969</v>
      </c>
      <c r="D608" s="9">
        <v>2.1499999999999998E-2</v>
      </c>
      <c r="E608" s="9">
        <v>2.1299999999999999E-2</v>
      </c>
      <c r="F608" s="9">
        <v>2.12E-2</v>
      </c>
      <c r="G608" s="7">
        <v>-4062559</v>
      </c>
      <c r="H608" s="7">
        <v>17015003</v>
      </c>
      <c r="K608">
        <f t="shared" si="188"/>
        <v>58.749360447163191</v>
      </c>
      <c r="L608">
        <f t="shared" si="189"/>
        <v>35.950266570908319</v>
      </c>
      <c r="M608">
        <f t="shared" si="190"/>
        <v>12.037686007061421</v>
      </c>
      <c r="N608">
        <f t="shared" si="191"/>
        <v>2.7560968807929197E-2</v>
      </c>
      <c r="O608">
        <f t="shared" si="192"/>
        <v>63.319715502376134</v>
      </c>
      <c r="P608">
        <f t="shared" si="193"/>
        <v>63.189159108617794</v>
      </c>
      <c r="Q608">
        <f t="shared" si="194"/>
        <v>0.22495634071160708</v>
      </c>
      <c r="R608">
        <f t="shared" si="195"/>
        <v>63.094759161664527</v>
      </c>
      <c r="S608">
        <f t="shared" si="196"/>
        <v>11.887715113253682</v>
      </c>
      <c r="T608">
        <f t="shared" si="197"/>
        <v>2.5425035158920588</v>
      </c>
      <c r="U608">
        <f t="shared" si="184"/>
        <v>0.97819739824950935</v>
      </c>
      <c r="V608" s="6">
        <f t="shared" si="198"/>
        <v>22140.000000502914</v>
      </c>
      <c r="W608">
        <f t="shared" si="199"/>
        <v>2.5431134960340094</v>
      </c>
      <c r="X608">
        <f t="shared" si="200"/>
        <v>11.966487955602325</v>
      </c>
      <c r="Y608">
        <f t="shared" si="201"/>
        <v>0.19401646283971039</v>
      </c>
      <c r="Z608">
        <f t="shared" si="202"/>
        <v>1.2615225300946283E-6</v>
      </c>
      <c r="AA608">
        <f t="shared" si="203"/>
        <v>1.3306257800744931E-6</v>
      </c>
      <c r="AB608">
        <f t="shared" si="185"/>
        <v>1.3521379526940109</v>
      </c>
      <c r="AC608">
        <f t="shared" si="204"/>
        <v>2.3516493901615245</v>
      </c>
      <c r="AD608">
        <f t="shared" si="205"/>
        <v>2.8350924861139594E-9</v>
      </c>
      <c r="AE608">
        <f t="shared" si="206"/>
        <v>3.26209309670261E-4</v>
      </c>
      <c r="AF608">
        <f t="shared" si="207"/>
        <v>8.6517092437397444E-7</v>
      </c>
      <c r="AG608">
        <f t="shared" si="186"/>
        <v>2.8350924861139595E-7</v>
      </c>
      <c r="AH608">
        <f t="shared" si="187"/>
        <v>8.6517092437397441E-3</v>
      </c>
    </row>
    <row r="609" spans="1:34" ht="15">
      <c r="A609" s="8">
        <v>43258.68472222222</v>
      </c>
      <c r="B609" s="9">
        <v>-9.1799999999999998E-4</v>
      </c>
      <c r="C609" s="7">
        <v>2.5980512440000001</v>
      </c>
      <c r="D609" s="9">
        <v>2.1499999999999998E-2</v>
      </c>
      <c r="E609" s="9">
        <v>2.1299999999999999E-2</v>
      </c>
      <c r="F609" s="9">
        <v>2.12E-2</v>
      </c>
      <c r="G609" s="7">
        <v>-4063042</v>
      </c>
      <c r="H609" s="7">
        <v>17015003</v>
      </c>
      <c r="K609">
        <f t="shared" si="188"/>
        <v>58.940472842103439</v>
      </c>
      <c r="L609">
        <f t="shared" si="189"/>
        <v>36.141378965848567</v>
      </c>
      <c r="M609">
        <f t="shared" si="190"/>
        <v>12.101678606332156</v>
      </c>
      <c r="N609">
        <f t="shared" si="191"/>
        <v>2.7605302484811359E-2</v>
      </c>
      <c r="O609">
        <f t="shared" si="192"/>
        <v>63.319715502376134</v>
      </c>
      <c r="P609">
        <f t="shared" si="193"/>
        <v>63.189159108617794</v>
      </c>
      <c r="Q609">
        <f t="shared" si="194"/>
        <v>0.22495634071160708</v>
      </c>
      <c r="R609">
        <f t="shared" si="195"/>
        <v>63.094759161664527</v>
      </c>
      <c r="S609">
        <f t="shared" si="196"/>
        <v>11.951707712524417</v>
      </c>
      <c r="T609">
        <f t="shared" si="197"/>
        <v>2.5471702187217597</v>
      </c>
      <c r="U609">
        <f t="shared" si="184"/>
        <v>0.97810267326960387</v>
      </c>
      <c r="V609" s="6">
        <f t="shared" si="198"/>
        <v>22200.000000069849</v>
      </c>
      <c r="W609">
        <f t="shared" si="199"/>
        <v>2.5509584135013634</v>
      </c>
      <c r="X609">
        <f t="shared" si="200"/>
        <v>12.000894592956209</v>
      </c>
      <c r="Y609">
        <f t="shared" si="201"/>
        <v>0.22495634071160708</v>
      </c>
      <c r="Z609">
        <f t="shared" si="202"/>
        <v>1.3785051493710948E-6</v>
      </c>
      <c r="AA609">
        <f t="shared" si="203"/>
        <v>1.4516742125934705E-6</v>
      </c>
      <c r="AB609">
        <f t="shared" si="185"/>
        <v>1.346440093285586</v>
      </c>
      <c r="AC609">
        <f t="shared" si="204"/>
        <v>2.3515367826222437</v>
      </c>
      <c r="AD609">
        <f t="shared" si="205"/>
        <v>2.6674728449149467E-9</v>
      </c>
      <c r="AE609">
        <f t="shared" si="206"/>
        <v>3.215343939685377E-4</v>
      </c>
      <c r="AF609">
        <f t="shared" si="207"/>
        <v>8.2585462917370069E-7</v>
      </c>
      <c r="AG609">
        <f t="shared" si="186"/>
        <v>2.6674728449149465E-7</v>
      </c>
      <c r="AH609">
        <f t="shared" si="187"/>
        <v>8.2585462917370064E-3</v>
      </c>
    </row>
    <row r="610" spans="1:34" ht="15">
      <c r="A610" s="8">
        <v>43258.685416666667</v>
      </c>
      <c r="B610" s="9">
        <v>-9.19E-4</v>
      </c>
      <c r="C610" s="7">
        <v>2.5984234700000002</v>
      </c>
      <c r="D610" s="9">
        <v>2.1499999999999998E-2</v>
      </c>
      <c r="E610" s="9">
        <v>2.1299999999999999E-2</v>
      </c>
      <c r="F610" s="9">
        <v>2.12E-2</v>
      </c>
      <c r="G610" s="7">
        <v>-4063524</v>
      </c>
      <c r="H610" s="7">
        <v>17015003</v>
      </c>
      <c r="K610">
        <f t="shared" si="188"/>
        <v>59.004176973750191</v>
      </c>
      <c r="L610">
        <f t="shared" si="189"/>
        <v>36.205083097495319</v>
      </c>
      <c r="M610">
        <f t="shared" si="190"/>
        <v>12.123009472755735</v>
      </c>
      <c r="N610">
        <f t="shared" si="191"/>
        <v>2.7718118394646496E-2</v>
      </c>
      <c r="O610">
        <f t="shared" si="192"/>
        <v>63.319715502376134</v>
      </c>
      <c r="P610">
        <f t="shared" si="193"/>
        <v>63.189159108617794</v>
      </c>
      <c r="Q610">
        <f t="shared" si="194"/>
        <v>0.22495634071160708</v>
      </c>
      <c r="R610">
        <f t="shared" si="195"/>
        <v>63.094759161664527</v>
      </c>
      <c r="S610">
        <f t="shared" si="196"/>
        <v>11.973038578947996</v>
      </c>
      <c r="T610">
        <f t="shared" si="197"/>
        <v>2.5590455776517742</v>
      </c>
      <c r="U610">
        <f t="shared" si="184"/>
        <v>0.97786162660838105</v>
      </c>
      <c r="V610" s="6">
        <f t="shared" si="198"/>
        <v>22260.000000265427</v>
      </c>
      <c r="W610">
        <f t="shared" si="199"/>
        <v>2.5594599934772484</v>
      </c>
      <c r="X610">
        <f t="shared" si="200"/>
        <v>12.040223737946301</v>
      </c>
      <c r="Y610">
        <f t="shared" si="201"/>
        <v>0.22495634071160708</v>
      </c>
      <c r="Z610">
        <f t="shared" si="202"/>
        <v>1.3089446040992364E-6</v>
      </c>
      <c r="AA610">
        <f t="shared" si="203"/>
        <v>1.4602562878428047E-6</v>
      </c>
      <c r="AB610">
        <f t="shared" si="185"/>
        <v>1.3456544617601987</v>
      </c>
      <c r="AC610">
        <f t="shared" si="204"/>
        <v>2.3512502302112628</v>
      </c>
      <c r="AD610">
        <f t="shared" si="205"/>
        <v>2.6829155619205837E-9</v>
      </c>
      <c r="AE610">
        <f t="shared" si="206"/>
        <v>3.1087822385957205E-4</v>
      </c>
      <c r="AF610">
        <f t="shared" si="207"/>
        <v>8.5910795118883911E-7</v>
      </c>
      <c r="AG610">
        <f t="shared" si="186"/>
        <v>2.6829155619205838E-7</v>
      </c>
      <c r="AH610">
        <f t="shared" si="187"/>
        <v>8.5910795118883908E-3</v>
      </c>
    </row>
    <row r="611" spans="1:34" ht="15">
      <c r="A611" s="8">
        <v>43258.686111111114</v>
      </c>
      <c r="B611" s="9">
        <v>-9.2299999999999999E-4</v>
      </c>
      <c r="C611" s="7">
        <v>2.5985435809999999</v>
      </c>
      <c r="D611" s="9">
        <v>2.1499999999999998E-2</v>
      </c>
      <c r="E611" s="9">
        <v>2.1299999999999999E-2</v>
      </c>
      <c r="F611" s="9">
        <v>2.12E-2</v>
      </c>
      <c r="G611" s="7">
        <v>-4064005</v>
      </c>
      <c r="H611" s="7">
        <v>17015003</v>
      </c>
      <c r="K611">
        <f t="shared" si="188"/>
        <v>59.258993500337198</v>
      </c>
      <c r="L611">
        <f t="shared" si="189"/>
        <v>36.459899624082325</v>
      </c>
      <c r="M611">
        <f t="shared" si="190"/>
        <v>12.208332938450051</v>
      </c>
      <c r="N611">
        <f t="shared" si="191"/>
        <v>2.7754522170165073E-2</v>
      </c>
      <c r="O611">
        <f t="shared" si="192"/>
        <v>63.319715502376134</v>
      </c>
      <c r="P611">
        <f t="shared" si="193"/>
        <v>63.189159108617794</v>
      </c>
      <c r="Q611">
        <f t="shared" si="194"/>
        <v>0.22495634071160708</v>
      </c>
      <c r="R611">
        <f t="shared" si="195"/>
        <v>63.094759161664527</v>
      </c>
      <c r="S611">
        <f t="shared" si="196"/>
        <v>12.058362044642312</v>
      </c>
      <c r="T611">
        <f t="shared" si="197"/>
        <v>2.5628775540221507</v>
      </c>
      <c r="U611">
        <f t="shared" si="184"/>
        <v>0.97778384495012483</v>
      </c>
      <c r="V611" s="6">
        <f t="shared" si="198"/>
        <v>22320.000000461005</v>
      </c>
      <c r="W611">
        <f t="shared" si="199"/>
        <v>2.568743730099889</v>
      </c>
      <c r="X611">
        <f t="shared" si="200"/>
        <v>12.083870558665122</v>
      </c>
      <c r="Y611">
        <f t="shared" si="201"/>
        <v>0.22495634071160708</v>
      </c>
      <c r="Z611">
        <f t="shared" si="202"/>
        <v>1.4037967485881251E-6</v>
      </c>
      <c r="AA611">
        <f t="shared" si="203"/>
        <v>1.461611053673836E-6</v>
      </c>
      <c r="AB611">
        <f t="shared" si="185"/>
        <v>1.3425472473051354</v>
      </c>
      <c r="AC611">
        <f t="shared" si="204"/>
        <v>2.3511577646214454</v>
      </c>
      <c r="AD611">
        <f t="shared" si="205"/>
        <v>2.6852990542352507E-9</v>
      </c>
      <c r="AE611">
        <f t="shared" si="206"/>
        <v>3.1117442739756179E-4</v>
      </c>
      <c r="AF611">
        <f t="shared" si="207"/>
        <v>8.5905267754992124E-7</v>
      </c>
      <c r="AG611">
        <f t="shared" si="186"/>
        <v>2.6852990542352506E-7</v>
      </c>
      <c r="AH611">
        <f t="shared" si="187"/>
        <v>8.5905267754992128E-3</v>
      </c>
    </row>
    <row r="612" spans="1:34" ht="15">
      <c r="A612" s="8">
        <v>43258.686805555553</v>
      </c>
      <c r="B612" s="9">
        <v>-9.2299999999999999E-4</v>
      </c>
      <c r="C612" s="7">
        <v>2.5989514840000001</v>
      </c>
      <c r="D612" s="9">
        <v>2.1499999999999998E-2</v>
      </c>
      <c r="E612" s="7">
        <v>2.1312964E-2</v>
      </c>
      <c r="F612" s="9">
        <v>2.12E-2</v>
      </c>
      <c r="G612" s="7">
        <v>-4064490</v>
      </c>
      <c r="H612" s="7">
        <v>17015003</v>
      </c>
      <c r="K612">
        <f t="shared" si="188"/>
        <v>59.258993500337198</v>
      </c>
      <c r="L612">
        <f t="shared" si="189"/>
        <v>36.459899624082325</v>
      </c>
      <c r="M612">
        <f t="shared" si="190"/>
        <v>12.208332938450051</v>
      </c>
      <c r="N612">
        <f t="shared" si="191"/>
        <v>2.7878151223668827E-2</v>
      </c>
      <c r="O612">
        <f t="shared" si="192"/>
        <v>63.319715502376134</v>
      </c>
      <c r="P612">
        <f t="shared" si="193"/>
        <v>63.227959591842655</v>
      </c>
      <c r="Q612">
        <f t="shared" si="194"/>
        <v>0.22495634071160708</v>
      </c>
      <c r="R612">
        <f t="shared" si="195"/>
        <v>63.094759161664527</v>
      </c>
      <c r="S612">
        <f t="shared" si="196"/>
        <v>12.058362044642312</v>
      </c>
      <c r="T612">
        <f t="shared" si="197"/>
        <v>2.5758911386014933</v>
      </c>
      <c r="U612">
        <f t="shared" si="184"/>
        <v>0.97751969452470344</v>
      </c>
      <c r="V612" s="6">
        <f t="shared" si="198"/>
        <v>22380.00000002794</v>
      </c>
      <c r="W612">
        <f t="shared" si="199"/>
        <v>2.5788067054146095</v>
      </c>
      <c r="X612">
        <f t="shared" si="200"/>
        <v>12.130398350152587</v>
      </c>
      <c r="Y612">
        <f t="shared" si="201"/>
        <v>0.16978456186655441</v>
      </c>
      <c r="Z612">
        <f t="shared" si="202"/>
        <v>1.9318017527541175E-6</v>
      </c>
      <c r="AA612">
        <f t="shared" si="203"/>
        <v>1.5975637966325633E-6</v>
      </c>
      <c r="AB612">
        <f t="shared" si="185"/>
        <v>1.3483599426414132</v>
      </c>
      <c r="AC612">
        <f t="shared" si="204"/>
        <v>2.3508437468255461</v>
      </c>
      <c r="AD612">
        <f t="shared" si="205"/>
        <v>3.8883117986319218E-9</v>
      </c>
      <c r="AE612">
        <f t="shared" si="206"/>
        <v>3.0729590285106536E-4</v>
      </c>
      <c r="AF612">
        <f t="shared" si="207"/>
        <v>1.2596078230631354E-6</v>
      </c>
      <c r="AG612">
        <f t="shared" si="186"/>
        <v>3.8883117986319218E-7</v>
      </c>
      <c r="AH612">
        <f t="shared" si="187"/>
        <v>1.2596078230631353E-2</v>
      </c>
    </row>
    <row r="613" spans="1:34" ht="15">
      <c r="A613" s="8">
        <v>43258.6875</v>
      </c>
      <c r="B613" s="9">
        <v>-9.2500000000000004E-4</v>
      </c>
      <c r="C613" s="7">
        <v>2.5992701949999999</v>
      </c>
      <c r="D613" s="9">
        <v>2.1499999999999998E-2</v>
      </c>
      <c r="E613" s="9">
        <v>2.1299999999999999E-2</v>
      </c>
      <c r="F613" s="7">
        <v>2.1254917000000002E-2</v>
      </c>
      <c r="G613" s="7">
        <v>-4064969</v>
      </c>
      <c r="H613" s="7">
        <v>17015003</v>
      </c>
      <c r="K613">
        <f t="shared" si="188"/>
        <v>59.386401763630708</v>
      </c>
      <c r="L613">
        <f t="shared" si="189"/>
        <v>36.515119990681328</v>
      </c>
      <c r="M613">
        <f t="shared" si="190"/>
        <v>12.226823077681772</v>
      </c>
      <c r="N613">
        <f t="shared" si="191"/>
        <v>2.7974747569543202E-2</v>
      </c>
      <c r="O613">
        <f t="shared" si="192"/>
        <v>63.319715502376134</v>
      </c>
      <c r="P613">
        <f t="shared" si="193"/>
        <v>63.189159108617794</v>
      </c>
      <c r="Q613">
        <f t="shared" si="194"/>
        <v>5.9441004176449042E-2</v>
      </c>
      <c r="R613">
        <f t="shared" si="195"/>
        <v>63.260274498199685</v>
      </c>
      <c r="S613">
        <f t="shared" si="196"/>
        <v>12.187195741564139</v>
      </c>
      <c r="T613">
        <f t="shared" si="197"/>
        <v>2.5860591750093223</v>
      </c>
      <c r="U613">
        <f t="shared" si="184"/>
        <v>0.97731330318598753</v>
      </c>
      <c r="V613" s="6">
        <f t="shared" si="198"/>
        <v>22440.000000223517</v>
      </c>
      <c r="W613">
        <f t="shared" si="199"/>
        <v>2.5898502975601101</v>
      </c>
      <c r="X613">
        <f t="shared" si="200"/>
        <v>12.183489485155</v>
      </c>
      <c r="Y613">
        <f t="shared" si="201"/>
        <v>0.10776817517199551</v>
      </c>
      <c r="Z613">
        <f t="shared" si="202"/>
        <v>1.3911496123733733E-6</v>
      </c>
      <c r="AA613">
        <f t="shared" si="203"/>
        <v>1.7208701685971276E-6</v>
      </c>
      <c r="AB613">
        <f t="shared" si="185"/>
        <v>1.3542037529784974</v>
      </c>
      <c r="AC613">
        <f t="shared" si="204"/>
        <v>2.3505983921070248</v>
      </c>
      <c r="AD613">
        <f t="shared" si="205"/>
        <v>6.5980153136098959E-9</v>
      </c>
      <c r="AE613">
        <f t="shared" si="206"/>
        <v>3.0694152454788947E-4</v>
      </c>
      <c r="AF613">
        <f t="shared" si="207"/>
        <v>2.1398764995528021E-6</v>
      </c>
      <c r="AG613">
        <f t="shared" si="186"/>
        <v>6.5980153136098963E-7</v>
      </c>
      <c r="AH613">
        <f t="shared" si="187"/>
        <v>2.1398764995528018E-2</v>
      </c>
    </row>
    <row r="614" spans="1:34" ht="15">
      <c r="A614" s="8">
        <v>43258.688194444447</v>
      </c>
      <c r="B614" s="9">
        <v>-9.2800000000000001E-4</v>
      </c>
      <c r="C614" s="7">
        <v>2.5994747409999999</v>
      </c>
      <c r="D614" s="9">
        <v>2.1499999999999998E-2</v>
      </c>
      <c r="E614" s="9">
        <v>2.1299999999999999E-2</v>
      </c>
      <c r="F614" s="7">
        <v>2.126173E-2</v>
      </c>
      <c r="G614" s="7">
        <v>-4065454</v>
      </c>
      <c r="H614" s="7">
        <v>17015003</v>
      </c>
      <c r="K614">
        <f t="shared" si="188"/>
        <v>59.577514158570956</v>
      </c>
      <c r="L614">
        <f t="shared" si="189"/>
        <v>36.697276759127419</v>
      </c>
      <c r="M614">
        <f t="shared" si="190"/>
        <v>12.287816950377822</v>
      </c>
      <c r="N614">
        <f t="shared" si="191"/>
        <v>2.8036742279996339E-2</v>
      </c>
      <c r="O614">
        <f t="shared" si="192"/>
        <v>63.319715502376134</v>
      </c>
      <c r="P614">
        <f t="shared" si="193"/>
        <v>63.189159108617794</v>
      </c>
      <c r="Q614">
        <f t="shared" si="194"/>
        <v>3.8907180627930416E-2</v>
      </c>
      <c r="R614">
        <f t="shared" si="195"/>
        <v>63.280808321748204</v>
      </c>
      <c r="S614">
        <f t="shared" si="196"/>
        <v>12.261878829959201</v>
      </c>
      <c r="T614">
        <f t="shared" si="197"/>
        <v>2.5925849340043894</v>
      </c>
      <c r="U614">
        <f t="shared" si="184"/>
        <v>0.97718084298609154</v>
      </c>
      <c r="V614" s="6">
        <f t="shared" si="198"/>
        <v>22500.000000419095</v>
      </c>
      <c r="W614">
        <f t="shared" si="199"/>
        <v>2.6011857391640398</v>
      </c>
      <c r="X614">
        <f t="shared" si="200"/>
        <v>12.236145020707561</v>
      </c>
      <c r="Y614">
        <f t="shared" si="201"/>
        <v>7.304240789106113E-3</v>
      </c>
      <c r="Z614">
        <f t="shared" si="202"/>
        <v>1.5555569784362753E-6</v>
      </c>
      <c r="AA614">
        <f t="shared" si="203"/>
        <v>1.8640506029608609E-6</v>
      </c>
      <c r="AB614">
        <f t="shared" si="185"/>
        <v>1.3624431202187071</v>
      </c>
      <c r="AC614">
        <f t="shared" si="204"/>
        <v>2.3504409255424741</v>
      </c>
      <c r="AD614">
        <f t="shared" si="205"/>
        <v>1.0544093880537965E-7</v>
      </c>
      <c r="AE614">
        <f t="shared" si="206"/>
        <v>3.0367061039486575E-4</v>
      </c>
      <c r="AF614">
        <f t="shared" si="207"/>
        <v>3.4565077711193273E-5</v>
      </c>
      <c r="AG614">
        <f t="shared" si="186"/>
        <v>1.0544093880537964E-5</v>
      </c>
      <c r="AH614">
        <f t="shared" si="187"/>
        <v>0.34565077711193276</v>
      </c>
    </row>
    <row r="615" spans="1:34" ht="15">
      <c r="A615" s="8">
        <v>43258.688888888886</v>
      </c>
      <c r="B615" s="9">
        <v>-9.2900000000000003E-4</v>
      </c>
      <c r="C615" s="7">
        <v>2.5998552909999999</v>
      </c>
      <c r="D615" s="9">
        <v>2.1499999999999998E-2</v>
      </c>
      <c r="E615" s="9">
        <v>2.1299999999999999E-2</v>
      </c>
      <c r="F615" s="9">
        <v>2.1299999999999999E-2</v>
      </c>
      <c r="G615" s="7">
        <v>-4065936</v>
      </c>
      <c r="H615" s="7">
        <v>17015003</v>
      </c>
      <c r="K615">
        <f t="shared" si="188"/>
        <v>59.641218290217708</v>
      </c>
      <c r="L615">
        <f t="shared" si="189"/>
        <v>36.710675324073542</v>
      </c>
      <c r="M615">
        <f t="shared" si="190"/>
        <v>12.29230336266766</v>
      </c>
      <c r="N615">
        <f t="shared" si="191"/>
        <v>2.8152081064733984E-2</v>
      </c>
      <c r="O615">
        <f t="shared" si="192"/>
        <v>63.319715502376134</v>
      </c>
      <c r="P615">
        <f t="shared" si="193"/>
        <v>63.189159108617794</v>
      </c>
      <c r="Q615">
        <f t="shared" si="194"/>
        <v>-7.6435462437061119E-2</v>
      </c>
      <c r="R615">
        <f t="shared" si="195"/>
        <v>63.396150964813195</v>
      </c>
      <c r="S615">
        <f t="shared" si="196"/>
        <v>12.343260337625701</v>
      </c>
      <c r="T615">
        <f t="shared" si="197"/>
        <v>2.6047258587136151</v>
      </c>
      <c r="U615">
        <f t="shared" si="184"/>
        <v>0.97693440585669056</v>
      </c>
      <c r="V615" s="6">
        <f t="shared" si="198"/>
        <v>22559.99999998603</v>
      </c>
      <c r="W615">
        <f t="shared" si="199"/>
        <v>2.6123343973109039</v>
      </c>
      <c r="X615">
        <f t="shared" si="200"/>
        <v>12.290876991588712</v>
      </c>
      <c r="Y615">
        <f t="shared" si="201"/>
        <v>-3.798791474873061E-2</v>
      </c>
      <c r="Z615">
        <f t="shared" si="202"/>
        <v>2.2131917308057224E-6</v>
      </c>
      <c r="AA615">
        <f t="shared" si="203"/>
        <v>2.0907900501139209E-6</v>
      </c>
      <c r="AB615">
        <f t="shared" si="185"/>
        <v>1.3670032753320005</v>
      </c>
      <c r="AC615">
        <f t="shared" si="204"/>
        <v>2.3501479650292403</v>
      </c>
      <c r="AD615">
        <f t="shared" si="205"/>
        <v>-2.2737226264018237E-8</v>
      </c>
      <c r="AE615">
        <f t="shared" si="206"/>
        <v>3.1775602378200039E-4</v>
      </c>
      <c r="AF615">
        <f t="shared" si="207"/>
        <v>-7.1231932573977314E-6</v>
      </c>
      <c r="AG615" t="str">
        <f t="shared" si="186"/>
        <v>NaN</v>
      </c>
      <c r="AH615" t="str">
        <f t="shared" si="187"/>
        <v>NaN</v>
      </c>
    </row>
    <row r="616" spans="1:34" ht="15">
      <c r="A616" s="8">
        <v>43258.689583333333</v>
      </c>
      <c r="B616" s="9">
        <v>-9.3099999999999997E-4</v>
      </c>
      <c r="C616" s="7">
        <v>2.6003071950000001</v>
      </c>
      <c r="D616" s="9">
        <v>2.1499999999999998E-2</v>
      </c>
      <c r="E616" s="9">
        <v>2.1299999999999999E-2</v>
      </c>
      <c r="F616" s="9">
        <v>2.1299999999999999E-2</v>
      </c>
      <c r="G616" s="7">
        <v>-4066419</v>
      </c>
      <c r="H616" s="7">
        <v>17015003</v>
      </c>
      <c r="K616">
        <f t="shared" si="188"/>
        <v>59.768626553511211</v>
      </c>
      <c r="L616">
        <f t="shared" si="189"/>
        <v>36.838083587367045</v>
      </c>
      <c r="M616">
        <f t="shared" si="190"/>
        <v>12.334965095514818</v>
      </c>
      <c r="N616">
        <f t="shared" si="191"/>
        <v>2.8289046136808868E-2</v>
      </c>
      <c r="O616">
        <f t="shared" si="192"/>
        <v>63.319715502376134</v>
      </c>
      <c r="P616">
        <f t="shared" si="193"/>
        <v>63.189159108617794</v>
      </c>
      <c r="Q616">
        <f t="shared" si="194"/>
        <v>-7.6435462437061119E-2</v>
      </c>
      <c r="R616">
        <f t="shared" si="195"/>
        <v>63.396150964813195</v>
      </c>
      <c r="S616">
        <f t="shared" si="196"/>
        <v>12.385922070472859</v>
      </c>
      <c r="T616">
        <f t="shared" si="197"/>
        <v>2.6191432347214976</v>
      </c>
      <c r="U616">
        <f t="shared" si="184"/>
        <v>0.97664176119889323</v>
      </c>
      <c r="V616" s="6">
        <f t="shared" si="198"/>
        <v>22620.000000181608</v>
      </c>
      <c r="W616">
        <f t="shared" si="199"/>
        <v>2.624300230014772</v>
      </c>
      <c r="X616">
        <f t="shared" si="200"/>
        <v>12.341649659828768</v>
      </c>
      <c r="Y616">
        <f t="shared" si="201"/>
        <v>-5.774414744512768E-2</v>
      </c>
      <c r="Z616">
        <f t="shared" si="202"/>
        <v>2.241649753123044E-6</v>
      </c>
      <c r="AA616">
        <f t="shared" si="203"/>
        <v>2.2019012608315623E-6</v>
      </c>
      <c r="AB616">
        <f t="shared" si="185"/>
        <v>1.3674294697675806</v>
      </c>
      <c r="AC616">
        <f t="shared" si="204"/>
        <v>2.3498000737461702</v>
      </c>
      <c r="AD616">
        <f t="shared" si="205"/>
        <v>-1.5750635708142125E-8</v>
      </c>
      <c r="AE616">
        <f t="shared" si="206"/>
        <v>3.7716803395422077E-4</v>
      </c>
      <c r="AF616">
        <f t="shared" si="207"/>
        <v>-4.1571361183803478E-6</v>
      </c>
      <c r="AG616" t="str">
        <f t="shared" si="186"/>
        <v>NaN</v>
      </c>
      <c r="AH616" t="str">
        <f t="shared" si="187"/>
        <v>NaN</v>
      </c>
    </row>
    <row r="617" spans="1:34" ht="15">
      <c r="A617" s="8">
        <v>43258.69027777778</v>
      </c>
      <c r="B617" s="9">
        <v>-9.3599999999999998E-4</v>
      </c>
      <c r="C617" s="7">
        <v>2.6006984489999998</v>
      </c>
      <c r="D617" s="9">
        <v>2.1499999999999998E-2</v>
      </c>
      <c r="E617" s="9">
        <v>2.1299999999999999E-2</v>
      </c>
      <c r="F617" s="7">
        <v>2.1281395000000002E-2</v>
      </c>
      <c r="G617" s="7">
        <v>-4066899</v>
      </c>
      <c r="H617" s="7">
        <v>17015003</v>
      </c>
      <c r="K617">
        <f t="shared" si="188"/>
        <v>60.08714721174497</v>
      </c>
      <c r="L617">
        <f t="shared" si="189"/>
        <v>37.1810603487747</v>
      </c>
      <c r="M617">
        <f t="shared" si="190"/>
        <v>12.449808376395666</v>
      </c>
      <c r="N617">
        <f t="shared" si="191"/>
        <v>2.8407629137423E-2</v>
      </c>
      <c r="O617">
        <f t="shared" si="192"/>
        <v>63.319715502376134</v>
      </c>
      <c r="P617">
        <f t="shared" si="193"/>
        <v>63.189159108617794</v>
      </c>
      <c r="Q617">
        <f t="shared" si="194"/>
        <v>-2.0361517461260803E-2</v>
      </c>
      <c r="R617">
        <f t="shared" si="195"/>
        <v>63.340077019837395</v>
      </c>
      <c r="S617">
        <f t="shared" si="196"/>
        <v>12.46338272136984</v>
      </c>
      <c r="T617">
        <f t="shared" si="197"/>
        <v>2.6316256558387749</v>
      </c>
      <c r="U617">
        <f t="shared" si="184"/>
        <v>0.97638839235741004</v>
      </c>
      <c r="V617" s="6">
        <f t="shared" si="198"/>
        <v>22680.000000377186</v>
      </c>
      <c r="W617">
        <f t="shared" si="199"/>
        <v>2.6370453014107178</v>
      </c>
      <c r="X617">
        <f t="shared" si="200"/>
        <v>12.385901312455072</v>
      </c>
      <c r="Y617">
        <f t="shared" si="201"/>
        <v>-5.774414744512768E-2</v>
      </c>
      <c r="Z617">
        <f t="shared" si="202"/>
        <v>2.3112076446453677E-6</v>
      </c>
      <c r="AA617">
        <f t="shared" si="203"/>
        <v>2.2402934760247719E-6</v>
      </c>
      <c r="AB617">
        <f t="shared" si="185"/>
        <v>1.363094066613135</v>
      </c>
      <c r="AC617">
        <f t="shared" si="204"/>
        <v>2.34949887292461</v>
      </c>
      <c r="AD617">
        <f t="shared" si="205"/>
        <v>-1.6023208683599314E-8</v>
      </c>
      <c r="AE617">
        <f t="shared" si="206"/>
        <v>4.8038635991518724E-4</v>
      </c>
      <c r="AF617">
        <f t="shared" si="207"/>
        <v>-3.3203958113589829E-6</v>
      </c>
      <c r="AG617" t="str">
        <f t="shared" si="186"/>
        <v>NaN</v>
      </c>
      <c r="AH617" t="str">
        <f t="shared" si="187"/>
        <v>NaN</v>
      </c>
    </row>
    <row r="618" spans="1:34" ht="15">
      <c r="A618" s="8">
        <v>43258.690972222219</v>
      </c>
      <c r="B618" s="9">
        <v>-9.3300000000000002E-4</v>
      </c>
      <c r="C618" s="7">
        <v>2.6011765160000002</v>
      </c>
      <c r="D618" s="9">
        <v>2.1499999999999998E-2</v>
      </c>
      <c r="E618" s="9">
        <v>2.1299999999999999E-2</v>
      </c>
      <c r="F618" s="9">
        <v>2.1299999999999999E-2</v>
      </c>
      <c r="G618" s="7">
        <v>-4067385</v>
      </c>
      <c r="H618" s="7">
        <v>17015003</v>
      </c>
      <c r="K618">
        <f t="shared" si="188"/>
        <v>59.896034816804715</v>
      </c>
      <c r="L618">
        <f t="shared" si="189"/>
        <v>36.965491850660548</v>
      </c>
      <c r="M618">
        <f t="shared" si="190"/>
        <v>12.377626828361976</v>
      </c>
      <c r="N618">
        <f t="shared" si="191"/>
        <v>2.8552523807777001E-2</v>
      </c>
      <c r="O618">
        <f t="shared" si="192"/>
        <v>63.319715502376134</v>
      </c>
      <c r="P618">
        <f t="shared" si="193"/>
        <v>63.189159108617794</v>
      </c>
      <c r="Q618">
        <f t="shared" si="194"/>
        <v>-7.6435462437061119E-2</v>
      </c>
      <c r="R618">
        <f t="shared" si="195"/>
        <v>63.396150964813195</v>
      </c>
      <c r="S618">
        <f t="shared" si="196"/>
        <v>12.428583803320016</v>
      </c>
      <c r="T618">
        <f t="shared" si="197"/>
        <v>2.6468777264023537</v>
      </c>
      <c r="U618">
        <f t="shared" si="184"/>
        <v>0.97607880502554478</v>
      </c>
      <c r="V618" s="6">
        <f t="shared" si="198"/>
        <v>22739.999999944121</v>
      </c>
      <c r="W618">
        <f t="shared" si="199"/>
        <v>2.650896483775671</v>
      </c>
      <c r="X618">
        <f t="shared" si="200"/>
        <v>12.421948785687688</v>
      </c>
      <c r="Y618">
        <f t="shared" si="201"/>
        <v>-5.774414744512768E-2</v>
      </c>
      <c r="Z618">
        <f t="shared" si="202"/>
        <v>2.9909728786595472E-6</v>
      </c>
      <c r="AA618">
        <f t="shared" si="203"/>
        <v>2.2958490823974957E-6</v>
      </c>
      <c r="AB618">
        <f t="shared" si="185"/>
        <v>1.3658069306820371</v>
      </c>
      <c r="AC618">
        <f t="shared" si="204"/>
        <v>2.3491308404619113</v>
      </c>
      <c r="AD618">
        <f t="shared" si="205"/>
        <v>-1.6417985832130491E-8</v>
      </c>
      <c r="AE618">
        <f t="shared" si="206"/>
        <v>5.5601342799159188E-4</v>
      </c>
      <c r="AF618">
        <f t="shared" si="207"/>
        <v>-2.939446989190404E-6</v>
      </c>
      <c r="AG618" t="str">
        <f t="shared" si="186"/>
        <v>NaN</v>
      </c>
      <c r="AH618" t="str">
        <f t="shared" si="187"/>
        <v>NaN</v>
      </c>
    </row>
    <row r="619" spans="1:34" ht="15">
      <c r="A619" s="8">
        <v>43258.691666666666</v>
      </c>
      <c r="B619" s="9">
        <v>-9.3599999999999998E-4</v>
      </c>
      <c r="C619" s="7">
        <v>2.6018234520000001</v>
      </c>
      <c r="D619" s="9">
        <v>2.1499999999999998E-2</v>
      </c>
      <c r="E619" s="9">
        <v>2.1399999999999999E-2</v>
      </c>
      <c r="F619" s="9">
        <v>2.1299999999999999E-2</v>
      </c>
      <c r="G619" s="7">
        <v>-4067868</v>
      </c>
      <c r="H619" s="7">
        <v>17015003</v>
      </c>
      <c r="K619">
        <f t="shared" si="188"/>
        <v>60.08714721174497</v>
      </c>
      <c r="L619">
        <f t="shared" si="189"/>
        <v>37.156604245600803</v>
      </c>
      <c r="M619">
        <f t="shared" si="190"/>
        <v>12.441619427632713</v>
      </c>
      <c r="N619">
        <f t="shared" si="191"/>
        <v>2.8748600044915387E-2</v>
      </c>
      <c r="O619">
        <f t="shared" si="192"/>
        <v>63.319715502376134</v>
      </c>
      <c r="P619">
        <f t="shared" si="193"/>
        <v>63.4884531785411</v>
      </c>
      <c r="Q619">
        <f t="shared" si="194"/>
        <v>-7.6435462437061119E-2</v>
      </c>
      <c r="R619">
        <f t="shared" si="195"/>
        <v>63.396150964813195</v>
      </c>
      <c r="S619">
        <f t="shared" si="196"/>
        <v>12.492576402590753</v>
      </c>
      <c r="T619">
        <f t="shared" si="197"/>
        <v>2.6675173303116577</v>
      </c>
      <c r="U619">
        <f t="shared" si="184"/>
        <v>0.97565986125798199</v>
      </c>
      <c r="V619" s="6">
        <f t="shared" si="198"/>
        <v>22800.000000139698</v>
      </c>
      <c r="W619">
        <f t="shared" si="199"/>
        <v>2.6646834588671093</v>
      </c>
      <c r="X619">
        <f t="shared" si="200"/>
        <v>12.457996258920307</v>
      </c>
      <c r="Y619">
        <f t="shared" si="201"/>
        <v>-7.6435462437061119E-2</v>
      </c>
      <c r="Z619">
        <f t="shared" si="202"/>
        <v>2.7095802277776057E-6</v>
      </c>
      <c r="AA619">
        <f t="shared" si="203"/>
        <v>2.4236720978965612E-6</v>
      </c>
      <c r="AB619">
        <f t="shared" si="185"/>
        <v>1.3653218225672707</v>
      </c>
      <c r="AC619">
        <f t="shared" si="204"/>
        <v>2.3486328068195799</v>
      </c>
      <c r="AD619">
        <f t="shared" si="205"/>
        <v>-1.3090956993264211E-8</v>
      </c>
      <c r="AE619">
        <f t="shared" si="206"/>
        <v>5.8115668331455424E-4</v>
      </c>
      <c r="AF619">
        <f t="shared" si="207"/>
        <v>-2.2423799187701267E-6</v>
      </c>
      <c r="AG619" t="str">
        <f t="shared" si="186"/>
        <v>NaN</v>
      </c>
      <c r="AH619" t="str">
        <f t="shared" si="187"/>
        <v>NaN</v>
      </c>
    </row>
    <row r="620" spans="1:34" ht="15">
      <c r="A620" s="8">
        <v>43258.692361111112</v>
      </c>
      <c r="B620" s="9">
        <v>-9.3999999999999997E-4</v>
      </c>
      <c r="C620" s="7">
        <v>2.6021956780000002</v>
      </c>
      <c r="D620" s="9">
        <v>2.1499999999999998E-2</v>
      </c>
      <c r="E620" s="9">
        <v>2.1399999999999999E-2</v>
      </c>
      <c r="F620" s="9">
        <v>2.1299999999999999E-2</v>
      </c>
      <c r="G620" s="7">
        <v>-4068349</v>
      </c>
      <c r="H620" s="7">
        <v>17015003</v>
      </c>
      <c r="K620">
        <f t="shared" si="188"/>
        <v>60.341963738331977</v>
      </c>
      <c r="L620">
        <f t="shared" si="189"/>
        <v>37.41142077218781</v>
      </c>
      <c r="M620">
        <f t="shared" si="190"/>
        <v>12.526942893327028</v>
      </c>
      <c r="N620">
        <f t="shared" si="191"/>
        <v>2.8861415954750523E-2</v>
      </c>
      <c r="O620">
        <f t="shared" si="192"/>
        <v>63.319715502376134</v>
      </c>
      <c r="P620">
        <f t="shared" si="193"/>
        <v>63.4884531785411</v>
      </c>
      <c r="Q620">
        <f t="shared" si="194"/>
        <v>-7.6435462437061119E-2</v>
      </c>
      <c r="R620">
        <f t="shared" si="195"/>
        <v>63.396150964813195</v>
      </c>
      <c r="S620">
        <f t="shared" si="196"/>
        <v>12.577899868285069</v>
      </c>
      <c r="T620">
        <f t="shared" si="197"/>
        <v>2.6793926892416717</v>
      </c>
      <c r="U620">
        <f t="shared" si="184"/>
        <v>0.97541881459675916</v>
      </c>
      <c r="V620" s="6">
        <f t="shared" si="198"/>
        <v>22860.000000335276</v>
      </c>
      <c r="W620">
        <f t="shared" si="199"/>
        <v>2.6791008299667363</v>
      </c>
      <c r="X620">
        <f t="shared" si="200"/>
        <v>12.492337627168011</v>
      </c>
      <c r="Y620">
        <f t="shared" si="201"/>
        <v>-7.6435462437061119E-2</v>
      </c>
      <c r="Z620">
        <f t="shared" si="202"/>
        <v>1.6598951187258404E-6</v>
      </c>
      <c r="AA620">
        <f t="shared" si="203"/>
        <v>2.5822088089196175E-6</v>
      </c>
      <c r="AB620">
        <f t="shared" si="185"/>
        <v>1.362144467112832</v>
      </c>
      <c r="AC620">
        <f t="shared" si="204"/>
        <v>2.3483462544085985</v>
      </c>
      <c r="AD620">
        <f t="shared" si="205"/>
        <v>-1.3945558139138245E-8</v>
      </c>
      <c r="AE620">
        <f t="shared" si="206"/>
        <v>6.0784740966763479E-4</v>
      </c>
      <c r="AF620">
        <f t="shared" si="207"/>
        <v>-2.2838751875284348E-6</v>
      </c>
      <c r="AG620" t="str">
        <f t="shared" si="186"/>
        <v>NaN</v>
      </c>
      <c r="AH620" t="str">
        <f t="shared" si="187"/>
        <v>NaN</v>
      </c>
    </row>
    <row r="621" spans="1:34" ht="15">
      <c r="A621" s="8">
        <v>43258.693055555559</v>
      </c>
      <c r="B621" s="9">
        <v>-9.41E-4</v>
      </c>
      <c r="C621" s="7">
        <v>2.6024477930000001</v>
      </c>
      <c r="D621" s="9">
        <v>2.1499999999999998E-2</v>
      </c>
      <c r="E621" s="9">
        <v>2.1399999999999999E-2</v>
      </c>
      <c r="F621" s="9">
        <v>2.1299999999999999E-2</v>
      </c>
      <c r="G621" s="7">
        <v>-4068833</v>
      </c>
      <c r="H621" s="7">
        <v>17015003</v>
      </c>
      <c r="K621">
        <f t="shared" si="188"/>
        <v>60.405667869978728</v>
      </c>
      <c r="L621">
        <f t="shared" si="189"/>
        <v>37.475124903834562</v>
      </c>
      <c r="M621">
        <f t="shared" si="190"/>
        <v>12.548273759750607</v>
      </c>
      <c r="N621">
        <f t="shared" si="191"/>
        <v>2.8937828089066947E-2</v>
      </c>
      <c r="O621">
        <f t="shared" si="192"/>
        <v>63.319715502376134</v>
      </c>
      <c r="P621">
        <f t="shared" si="193"/>
        <v>63.4884531785411</v>
      </c>
      <c r="Q621">
        <f t="shared" si="194"/>
        <v>-7.6435462437061119E-2</v>
      </c>
      <c r="R621">
        <f t="shared" si="195"/>
        <v>63.396150964813195</v>
      </c>
      <c r="S621">
        <f t="shared" si="196"/>
        <v>12.599230734708648</v>
      </c>
      <c r="T621">
        <f t="shared" si="197"/>
        <v>2.6874360718012955</v>
      </c>
      <c r="U621">
        <f t="shared" si="184"/>
        <v>0.97525554959379257</v>
      </c>
      <c r="V621" s="6">
        <f t="shared" si="198"/>
        <v>22920.000000530854</v>
      </c>
      <c r="W621">
        <f t="shared" si="199"/>
        <v>2.6944988154430169</v>
      </c>
      <c r="X621">
        <f t="shared" si="200"/>
        <v>12.529138321855928</v>
      </c>
      <c r="Y621">
        <f t="shared" si="201"/>
        <v>-8.4452484400818165E-2</v>
      </c>
      <c r="Z621">
        <f t="shared" si="202"/>
        <v>1.9444462230453442E-6</v>
      </c>
      <c r="AA621">
        <f t="shared" si="203"/>
        <v>2.6138256817233345E-6</v>
      </c>
      <c r="AB621">
        <f t="shared" si="185"/>
        <v>1.3621741843988722</v>
      </c>
      <c r="AC621">
        <f t="shared" si="204"/>
        <v>2.3481521675874344</v>
      </c>
      <c r="AD621">
        <f t="shared" si="205"/>
        <v>-1.2775200802755082E-8</v>
      </c>
      <c r="AE621">
        <f t="shared" si="206"/>
        <v>6.9718746072957292E-4</v>
      </c>
      <c r="AF621">
        <f t="shared" si="207"/>
        <v>-1.8241023533794494E-6</v>
      </c>
      <c r="AG621" t="str">
        <f t="shared" si="186"/>
        <v>NaN</v>
      </c>
      <c r="AH621" t="str">
        <f t="shared" si="187"/>
        <v>NaN</v>
      </c>
    </row>
    <row r="622" spans="1:34" ht="15">
      <c r="A622" s="8">
        <v>43258.693749999999</v>
      </c>
      <c r="B622" s="9">
        <v>-9.41E-4</v>
      </c>
      <c r="C622" s="7">
        <v>2.6029270480000002</v>
      </c>
      <c r="D622" s="9">
        <v>2.1499999999999998E-2</v>
      </c>
      <c r="E622" s="9">
        <v>2.1399999999999999E-2</v>
      </c>
      <c r="F622" s="7">
        <v>2.1307980000000001E-2</v>
      </c>
      <c r="G622" s="7">
        <v>-4069314</v>
      </c>
      <c r="H622" s="7">
        <v>17015003</v>
      </c>
      <c r="K622">
        <f t="shared" si="188"/>
        <v>60.405667869978728</v>
      </c>
      <c r="L622">
        <f t="shared" si="189"/>
        <v>37.464635266461393</v>
      </c>
      <c r="M622">
        <f t="shared" si="190"/>
        <v>12.544761380759562</v>
      </c>
      <c r="N622">
        <f t="shared" si="191"/>
        <v>2.9083082823739E-2</v>
      </c>
      <c r="O622">
        <f t="shared" si="192"/>
        <v>63.319715502376134</v>
      </c>
      <c r="P622">
        <f t="shared" si="193"/>
        <v>63.4884531785411</v>
      </c>
      <c r="Q622">
        <f t="shared" si="194"/>
        <v>-0.10048652832833227</v>
      </c>
      <c r="R622">
        <f t="shared" si="195"/>
        <v>63.420202030704466</v>
      </c>
      <c r="S622">
        <f t="shared" si="196"/>
        <v>12.611752399645116</v>
      </c>
      <c r="T622">
        <f t="shared" si="197"/>
        <v>2.7027260438720377</v>
      </c>
      <c r="U622">
        <f t="shared" si="184"/>
        <v>0.97494519293513804</v>
      </c>
      <c r="V622" s="6">
        <f t="shared" si="198"/>
        <v>22980.000000097789</v>
      </c>
      <c r="W622">
        <f t="shared" si="199"/>
        <v>2.7098938854187464</v>
      </c>
      <c r="X622">
        <f t="shared" si="200"/>
        <v>12.556397228812028</v>
      </c>
      <c r="Y622">
        <f t="shared" si="201"/>
        <v>1.5665883891060162E-2</v>
      </c>
      <c r="Z622">
        <f t="shared" si="202"/>
        <v>3.1079528392991795E-6</v>
      </c>
      <c r="AA622">
        <f t="shared" si="203"/>
        <v>2.5501399680860137E-6</v>
      </c>
      <c r="AB622">
        <f t="shared" si="185"/>
        <v>1.3521165948999263</v>
      </c>
      <c r="AC622">
        <f t="shared" si="204"/>
        <v>2.3477832205613676</v>
      </c>
      <c r="AD622">
        <f t="shared" si="205"/>
        <v>6.7180683233519227E-8</v>
      </c>
      <c r="AE622">
        <f t="shared" si="206"/>
        <v>7.067332864682652E-4</v>
      </c>
      <c r="AF622">
        <f t="shared" si="207"/>
        <v>9.4628053265881851E-6</v>
      </c>
      <c r="AG622">
        <f t="shared" si="186"/>
        <v>6.7180683233519224E-6</v>
      </c>
      <c r="AH622">
        <f t="shared" si="187"/>
        <v>9.4628053265881848E-2</v>
      </c>
    </row>
    <row r="623" spans="1:34" ht="15">
      <c r="A623" s="8">
        <v>43258.694444444445</v>
      </c>
      <c r="B623" s="9">
        <v>-9.4799999999999995E-4</v>
      </c>
      <c r="C623" s="7">
        <v>2.6036167959999998</v>
      </c>
      <c r="D623" s="9">
        <v>2.1600000000000001E-2</v>
      </c>
      <c r="E623" s="9">
        <v>2.1399999999999999E-2</v>
      </c>
      <c r="F623" s="9">
        <v>2.1299999999999999E-2</v>
      </c>
      <c r="G623" s="7">
        <v>-4069794</v>
      </c>
      <c r="H623" s="7">
        <v>17015003</v>
      </c>
      <c r="K623">
        <f t="shared" si="188"/>
        <v>60.851596791505983</v>
      </c>
      <c r="L623">
        <f t="shared" si="189"/>
        <v>37.921053825361817</v>
      </c>
      <c r="M623">
        <f t="shared" si="190"/>
        <v>12.697589824715656</v>
      </c>
      <c r="N623">
        <f t="shared" si="191"/>
        <v>2.9292134712045861E-2</v>
      </c>
      <c r="O623">
        <f t="shared" si="192"/>
        <v>63.620070607251769</v>
      </c>
      <c r="P623">
        <f t="shared" si="193"/>
        <v>63.4884531785411</v>
      </c>
      <c r="Q623">
        <f t="shared" si="194"/>
        <v>0.22391964243857387</v>
      </c>
      <c r="R623">
        <f t="shared" si="195"/>
        <v>63.396150964813195</v>
      </c>
      <c r="S623">
        <f t="shared" si="196"/>
        <v>12.548310063089941</v>
      </c>
      <c r="T623">
        <f t="shared" si="197"/>
        <v>2.7247315057990757</v>
      </c>
      <c r="U623">
        <f t="shared" si="184"/>
        <v>0.97449852490957012</v>
      </c>
      <c r="V623" s="6">
        <f t="shared" si="198"/>
        <v>23040.000000293367</v>
      </c>
      <c r="W623">
        <f t="shared" si="199"/>
        <v>2.7246264545224674</v>
      </c>
      <c r="X623">
        <f t="shared" si="200"/>
        <v>12.590967086665716</v>
      </c>
      <c r="Y623">
        <f t="shared" si="201"/>
        <v>0.11578425218293849</v>
      </c>
      <c r="Z623">
        <f t="shared" si="202"/>
        <v>3.3514067302844382E-6</v>
      </c>
      <c r="AA623">
        <f t="shared" si="203"/>
        <v>2.611115772250681E-6</v>
      </c>
      <c r="AB623">
        <f t="shared" si="185"/>
        <v>1.336693891028951</v>
      </c>
      <c r="AC623">
        <f t="shared" si="204"/>
        <v>2.3472522287650683</v>
      </c>
      <c r="AD623">
        <f t="shared" si="205"/>
        <v>9.3049426458590565E-9</v>
      </c>
      <c r="AE623">
        <f t="shared" si="206"/>
        <v>6.1966923304289715E-4</v>
      </c>
      <c r="AF623">
        <f t="shared" si="207"/>
        <v>1.4948058982646602E-6</v>
      </c>
      <c r="AG623">
        <f t="shared" si="186"/>
        <v>9.3049426458590568E-7</v>
      </c>
      <c r="AH623">
        <f t="shared" si="187"/>
        <v>1.4948058982646603E-2</v>
      </c>
    </row>
    <row r="624" spans="1:34" ht="15">
      <c r="A624" s="8">
        <v>43258.695138888892</v>
      </c>
      <c r="B624" s="9">
        <v>-9.4700000000000003E-4</v>
      </c>
      <c r="C624" s="7">
        <v>2.604187622</v>
      </c>
      <c r="D624" s="9">
        <v>2.1600000000000001E-2</v>
      </c>
      <c r="E624" s="9">
        <v>2.1399999999999999E-2</v>
      </c>
      <c r="F624" s="9">
        <v>2.1299999999999999E-2</v>
      </c>
      <c r="G624" s="7">
        <v>-4070276</v>
      </c>
      <c r="H624" s="7">
        <v>17015003</v>
      </c>
      <c r="K624">
        <f t="shared" si="188"/>
        <v>60.787892659859239</v>
      </c>
      <c r="L624">
        <f t="shared" si="189"/>
        <v>37.857349693715072</v>
      </c>
      <c r="M624">
        <f t="shared" si="190"/>
        <v>12.676258958292081</v>
      </c>
      <c r="N624">
        <f t="shared" si="191"/>
        <v>2.9465143192236799E-2</v>
      </c>
      <c r="O624">
        <f t="shared" si="192"/>
        <v>63.620070607251769</v>
      </c>
      <c r="P624">
        <f t="shared" si="193"/>
        <v>63.4884531785411</v>
      </c>
      <c r="Q624">
        <f t="shared" si="194"/>
        <v>0.22391964243857387</v>
      </c>
      <c r="R624">
        <f t="shared" si="195"/>
        <v>63.396150964813195</v>
      </c>
      <c r="S624">
        <f t="shared" si="196"/>
        <v>12.526979196666366</v>
      </c>
      <c r="T624">
        <f t="shared" si="197"/>
        <v>2.7429429247665431</v>
      </c>
      <c r="U624">
        <f t="shared" ref="U624:U687" si="208">(2.40665404368-T624*2.40665404368/100-$M$7)/$M$7</f>
        <v>0.97412886856788727</v>
      </c>
      <c r="V624" s="6">
        <f t="shared" si="198"/>
        <v>23100.000000488944</v>
      </c>
      <c r="W624">
        <f t="shared" si="199"/>
        <v>2.7389212494385449</v>
      </c>
      <c r="X624">
        <f t="shared" si="200"/>
        <v>12.624337720048347</v>
      </c>
      <c r="Y624">
        <f t="shared" si="201"/>
        <v>0.22391964243857387</v>
      </c>
      <c r="Z624">
        <f t="shared" si="202"/>
        <v>2.5325257542713876E-6</v>
      </c>
      <c r="AA624">
        <f t="shared" si="203"/>
        <v>2.7475208642864477E-6</v>
      </c>
      <c r="AB624">
        <f t="shared" si="185"/>
        <v>1.3265575232938418</v>
      </c>
      <c r="AC624">
        <f t="shared" si="204"/>
        <v>2.346812787225383</v>
      </c>
      <c r="AD624">
        <f t="shared" si="205"/>
        <v>5.0617950922483798E-9</v>
      </c>
      <c r="AE624">
        <f t="shared" si="206"/>
        <v>5.1669344183527673E-4</v>
      </c>
      <c r="AF624">
        <f t="shared" si="207"/>
        <v>9.7522010736223257E-7</v>
      </c>
      <c r="AG624">
        <f t="shared" si="186"/>
        <v>5.0617950922483792E-7</v>
      </c>
      <c r="AH624">
        <f t="shared" si="187"/>
        <v>9.7522010736223255E-3</v>
      </c>
    </row>
    <row r="625" spans="1:34" ht="15">
      <c r="A625" s="8">
        <v>43258.695833333331</v>
      </c>
      <c r="B625" s="9">
        <v>-9.4700000000000003E-4</v>
      </c>
      <c r="C625" s="7">
        <v>2.6045693619999999</v>
      </c>
      <c r="D625" s="9">
        <v>2.1600000000000001E-2</v>
      </c>
      <c r="E625" s="9">
        <v>2.1399999999999999E-2</v>
      </c>
      <c r="F625" s="9">
        <v>2.1299999999999999E-2</v>
      </c>
      <c r="G625" s="7">
        <v>-4070758</v>
      </c>
      <c r="H625" s="7">
        <v>17015003</v>
      </c>
      <c r="K625">
        <f t="shared" si="188"/>
        <v>60.787892659859239</v>
      </c>
      <c r="L625">
        <f t="shared" si="189"/>
        <v>37.857349693715072</v>
      </c>
      <c r="M625">
        <f t="shared" si="190"/>
        <v>12.676258958292081</v>
      </c>
      <c r="N625">
        <f t="shared" si="191"/>
        <v>2.9580842647461431E-2</v>
      </c>
      <c r="O625">
        <f t="shared" si="192"/>
        <v>63.620070607251769</v>
      </c>
      <c r="P625">
        <f t="shared" si="193"/>
        <v>63.4884531785411</v>
      </c>
      <c r="Q625">
        <f t="shared" si="194"/>
        <v>0.22391964243857387</v>
      </c>
      <c r="R625">
        <f t="shared" si="195"/>
        <v>63.396150964813195</v>
      </c>
      <c r="S625">
        <f t="shared" si="196"/>
        <v>12.526979196666366</v>
      </c>
      <c r="T625">
        <f t="shared" si="197"/>
        <v>2.7551218147901881</v>
      </c>
      <c r="U625">
        <f t="shared" si="208"/>
        <v>0.97388166081653416</v>
      </c>
      <c r="V625" s="6">
        <f t="shared" si="198"/>
        <v>23160.000000055879</v>
      </c>
      <c r="W625">
        <f t="shared" si="199"/>
        <v>2.7522792066604942</v>
      </c>
      <c r="X625">
        <f t="shared" si="200"/>
        <v>12.668589372674649</v>
      </c>
      <c r="Y625">
        <f t="shared" si="201"/>
        <v>0.22391964243857387</v>
      </c>
      <c r="Z625">
        <f t="shared" si="202"/>
        <v>2.5451728831983012E-6</v>
      </c>
      <c r="AA625">
        <f t="shared" si="203"/>
        <v>2.6829319741999306E-6</v>
      </c>
      <c r="AB625">
        <f t="shared" si="185"/>
        <v>1.3265575232938418</v>
      </c>
      <c r="AC625">
        <f t="shared" si="204"/>
        <v>2.3465189106091127</v>
      </c>
      <c r="AD625">
        <f t="shared" si="205"/>
        <v>4.9421831447041492E-9</v>
      </c>
      <c r="AE625">
        <f t="shared" si="206"/>
        <v>4.2016744984012066E-4</v>
      </c>
      <c r="AF625">
        <f t="shared" si="207"/>
        <v>1.170920653336894E-6</v>
      </c>
      <c r="AG625">
        <f t="shared" si="186"/>
        <v>4.942183144704149E-7</v>
      </c>
      <c r="AH625">
        <f t="shared" si="187"/>
        <v>1.1709206533368939E-2</v>
      </c>
    </row>
    <row r="626" spans="1:34" ht="15">
      <c r="A626" s="8">
        <v>43258.696527777778</v>
      </c>
      <c r="B626" s="9">
        <v>-9.5200000000000005E-4</v>
      </c>
      <c r="C626" s="7">
        <v>2.6051449450000002</v>
      </c>
      <c r="D626" s="9">
        <v>2.1600000000000001E-2</v>
      </c>
      <c r="E626" s="9">
        <v>2.1399999999999999E-2</v>
      </c>
      <c r="F626" s="9">
        <v>2.1299999999999999E-2</v>
      </c>
      <c r="G626" s="7">
        <v>-4071242</v>
      </c>
      <c r="H626" s="7">
        <v>17015003</v>
      </c>
      <c r="K626">
        <f t="shared" si="188"/>
        <v>61.106413318092997</v>
      </c>
      <c r="L626">
        <f t="shared" si="189"/>
        <v>38.175870351948831</v>
      </c>
      <c r="M626">
        <f t="shared" si="190"/>
        <v>12.782913290409976</v>
      </c>
      <c r="N626">
        <f t="shared" si="191"/>
        <v>2.9755292900347185E-2</v>
      </c>
      <c r="O626">
        <f t="shared" si="192"/>
        <v>63.620070607251769</v>
      </c>
      <c r="P626">
        <f t="shared" si="193"/>
        <v>63.4884531785411</v>
      </c>
      <c r="Q626">
        <f t="shared" si="194"/>
        <v>0.22391964243857387</v>
      </c>
      <c r="R626">
        <f t="shared" si="195"/>
        <v>63.396150964813195</v>
      </c>
      <c r="S626">
        <f t="shared" si="196"/>
        <v>12.63363352878426</v>
      </c>
      <c r="T626">
        <f t="shared" si="197"/>
        <v>2.7734849993044781</v>
      </c>
      <c r="U626">
        <f t="shared" si="208"/>
        <v>0.97350892392978639</v>
      </c>
      <c r="V626" s="6">
        <f t="shared" si="198"/>
        <v>23220.000000251457</v>
      </c>
      <c r="W626">
        <f t="shared" si="199"/>
        <v>2.764560237368455</v>
      </c>
      <c r="X626">
        <f t="shared" si="200"/>
        <v>12.712841025300953</v>
      </c>
      <c r="Y626">
        <f t="shared" si="201"/>
        <v>0.22391964243857387</v>
      </c>
      <c r="Z626">
        <f t="shared" si="202"/>
        <v>3.1364108569302731E-6</v>
      </c>
      <c r="AA626">
        <f t="shared" si="203"/>
        <v>2.3888937270217335E-6</v>
      </c>
      <c r="AB626">
        <f t="shared" si="185"/>
        <v>1.3230975440910588</v>
      </c>
      <c r="AC626">
        <f t="shared" si="204"/>
        <v>2.3460758069667826</v>
      </c>
      <c r="AD626">
        <f t="shared" si="205"/>
        <v>4.3997093403217632E-9</v>
      </c>
      <c r="AE626">
        <f t="shared" si="206"/>
        <v>4.207092983604697E-4</v>
      </c>
      <c r="AF626">
        <f t="shared" si="207"/>
        <v>1.0410531719010187E-6</v>
      </c>
      <c r="AG626">
        <f t="shared" si="186"/>
        <v>4.3997093403217633E-7</v>
      </c>
      <c r="AH626">
        <f t="shared" si="187"/>
        <v>1.0410531719010187E-2</v>
      </c>
    </row>
    <row r="627" spans="1:34" ht="15">
      <c r="A627" s="8">
        <v>43258.697222222225</v>
      </c>
      <c r="B627" s="9">
        <v>-9.5699999999999995E-4</v>
      </c>
      <c r="C627" s="7">
        <v>2.6057490689999998</v>
      </c>
      <c r="D627" s="9">
        <v>2.1600000000000001E-2</v>
      </c>
      <c r="E627" s="9">
        <v>2.1399999999999999E-2</v>
      </c>
      <c r="F627" s="9">
        <v>2.1299999999999999E-2</v>
      </c>
      <c r="G627" s="7">
        <v>-4071726</v>
      </c>
      <c r="H627" s="7">
        <v>17015003</v>
      </c>
      <c r="K627">
        <f t="shared" si="188"/>
        <v>61.424933976326749</v>
      </c>
      <c r="L627">
        <f t="shared" si="189"/>
        <v>38.494391010182582</v>
      </c>
      <c r="M627">
        <f t="shared" si="190"/>
        <v>12.889567622527867</v>
      </c>
      <c r="N627">
        <f t="shared" si="191"/>
        <v>2.9938393486316963E-2</v>
      </c>
      <c r="O627">
        <f t="shared" si="192"/>
        <v>63.620070607251769</v>
      </c>
      <c r="P627">
        <f t="shared" si="193"/>
        <v>63.4884531785411</v>
      </c>
      <c r="Q627">
        <f t="shared" si="194"/>
        <v>0.22391964243857387</v>
      </c>
      <c r="R627">
        <f t="shared" si="195"/>
        <v>63.396150964813195</v>
      </c>
      <c r="S627">
        <f t="shared" si="196"/>
        <v>12.740287860902152</v>
      </c>
      <c r="T627">
        <f t="shared" si="197"/>
        <v>2.7927587451960338</v>
      </c>
      <c r="U627">
        <f t="shared" si="208"/>
        <v>0.97311770442022894</v>
      </c>
      <c r="V627" s="6">
        <f t="shared" si="198"/>
        <v>23280.000000447035</v>
      </c>
      <c r="W627">
        <f t="shared" si="199"/>
        <v>2.7760474371568282</v>
      </c>
      <c r="X627">
        <f t="shared" si="200"/>
        <v>12.75052933441231</v>
      </c>
      <c r="Y627">
        <f t="shared" si="201"/>
        <v>0.22391964243857387</v>
      </c>
      <c r="Z627">
        <f t="shared" si="202"/>
        <v>2.6147307629762081E-6</v>
      </c>
      <c r="AA627">
        <f t="shared" si="203"/>
        <v>2.0275563040923928E-6</v>
      </c>
      <c r="AB627">
        <f t="shared" ref="AB627:AB690" si="209">((M627-$M$241)-(Y627-$Y$241))/(M627-$M$241)</f>
        <v>1.3197101153196509</v>
      </c>
      <c r="AC627">
        <f t="shared" si="204"/>
        <v>2.3456107314784198</v>
      </c>
      <c r="AD627">
        <f t="shared" si="205"/>
        <v>3.7334812834757138E-9</v>
      </c>
      <c r="AE627">
        <f t="shared" si="206"/>
        <v>4.0753504615237543E-4</v>
      </c>
      <c r="AF627">
        <f t="shared" si="207"/>
        <v>9.1196895079058544E-7</v>
      </c>
      <c r="AG627">
        <f t="shared" si="186"/>
        <v>3.7334812834757137E-7</v>
      </c>
      <c r="AH627">
        <f t="shared" si="187"/>
        <v>9.1196895079058548E-3</v>
      </c>
    </row>
    <row r="628" spans="1:34" ht="15">
      <c r="A628" s="8">
        <v>43258.697916666664</v>
      </c>
      <c r="B628" s="9">
        <v>-9.5500000000000001E-4</v>
      </c>
      <c r="C628" s="7">
        <v>2.6061284310000001</v>
      </c>
      <c r="D628" s="9">
        <v>2.1600000000000001E-2</v>
      </c>
      <c r="E628" s="9">
        <v>2.1399999999999999E-2</v>
      </c>
      <c r="F628" s="9">
        <v>2.1299999999999999E-2</v>
      </c>
      <c r="G628" s="7">
        <v>-4072209</v>
      </c>
      <c r="H628" s="7">
        <v>17015003</v>
      </c>
      <c r="K628">
        <f t="shared" si="188"/>
        <v>61.297525713033245</v>
      </c>
      <c r="L628">
        <f t="shared" si="189"/>
        <v>38.366982746889079</v>
      </c>
      <c r="M628">
        <f t="shared" si="190"/>
        <v>12.846905889680709</v>
      </c>
      <c r="N628">
        <f t="shared" si="191"/>
        <v>3.0053372206736557E-2</v>
      </c>
      <c r="O628">
        <f t="shared" si="192"/>
        <v>63.620070607251769</v>
      </c>
      <c r="P628">
        <f t="shared" si="193"/>
        <v>63.4884531785411</v>
      </c>
      <c r="Q628">
        <f t="shared" si="194"/>
        <v>0.22391964243857387</v>
      </c>
      <c r="R628">
        <f t="shared" si="195"/>
        <v>63.396150964813195</v>
      </c>
      <c r="S628">
        <f t="shared" si="196"/>
        <v>12.697626128054994</v>
      </c>
      <c r="T628">
        <f t="shared" si="197"/>
        <v>2.8048617683980961</v>
      </c>
      <c r="U628">
        <f t="shared" si="208"/>
        <v>0.97287203661761734</v>
      </c>
      <c r="V628" s="6">
        <f t="shared" si="198"/>
        <v>23340.00000001397</v>
      </c>
      <c r="W628">
        <f t="shared" si="199"/>
        <v>2.7871231292578966</v>
      </c>
      <c r="X628">
        <f t="shared" si="200"/>
        <v>12.793140151159877</v>
      </c>
      <c r="Y628">
        <f t="shared" si="201"/>
        <v>0.17672570462286549</v>
      </c>
      <c r="Z628">
        <f t="shared" si="202"/>
        <v>1.4923239924397248E-6</v>
      </c>
      <c r="AA628">
        <f t="shared" si="203"/>
        <v>1.7813947652273963E-6</v>
      </c>
      <c r="AB628">
        <f t="shared" si="209"/>
        <v>1.3257152769148726</v>
      </c>
      <c r="AC628">
        <f t="shared" si="204"/>
        <v>2.3453186855285537</v>
      </c>
      <c r="AD628">
        <f t="shared" si="205"/>
        <v>4.1556562954091275E-9</v>
      </c>
      <c r="AE628">
        <f t="shared" si="206"/>
        <v>3.5844357708405395E-4</v>
      </c>
      <c r="AF628">
        <f t="shared" si="207"/>
        <v>1.1541170424767896E-6</v>
      </c>
      <c r="AG628">
        <f t="shared" si="186"/>
        <v>4.1556562954091273E-7</v>
      </c>
      <c r="AH628">
        <f t="shared" si="187"/>
        <v>1.1541170424767896E-2</v>
      </c>
    </row>
    <row r="629" spans="1:34" ht="15">
      <c r="A629" s="8">
        <v>43258.698611111111</v>
      </c>
      <c r="B629" s="9">
        <v>-9.5799999999999998E-4</v>
      </c>
      <c r="C629" s="7">
        <v>2.6063103810000001</v>
      </c>
      <c r="D629" s="9">
        <v>2.1600000000000001E-2</v>
      </c>
      <c r="E629" s="9">
        <v>2.1399999999999999E-2</v>
      </c>
      <c r="F629" s="7">
        <v>2.1346976E-2</v>
      </c>
      <c r="G629" s="7">
        <v>-4072693</v>
      </c>
      <c r="H629" s="7">
        <v>17015003</v>
      </c>
      <c r="K629">
        <f t="shared" si="188"/>
        <v>61.4886381079735</v>
      </c>
      <c r="L629">
        <f t="shared" si="189"/>
        <v>38.496345617362934</v>
      </c>
      <c r="M629">
        <f t="shared" si="190"/>
        <v>12.890222108565066</v>
      </c>
      <c r="N629">
        <f t="shared" si="191"/>
        <v>3.0108518421118401E-2</v>
      </c>
      <c r="O629">
        <f t="shared" si="192"/>
        <v>63.620070607251769</v>
      </c>
      <c r="P629">
        <f t="shared" si="193"/>
        <v>63.4884531785411</v>
      </c>
      <c r="Q629">
        <f t="shared" si="194"/>
        <v>8.2337828991448703E-2</v>
      </c>
      <c r="R629">
        <f t="shared" si="195"/>
        <v>63.53773277826032</v>
      </c>
      <c r="S629">
        <f t="shared" si="196"/>
        <v>12.835330222570766</v>
      </c>
      <c r="T629">
        <f t="shared" si="197"/>
        <v>2.8106666330698697</v>
      </c>
      <c r="U629">
        <f t="shared" si="208"/>
        <v>0.97275420916867639</v>
      </c>
      <c r="V629" s="6">
        <f t="shared" si="198"/>
        <v>23400.000000209548</v>
      </c>
      <c r="W629">
        <f t="shared" si="199"/>
        <v>2.796870909022648</v>
      </c>
      <c r="X629">
        <f t="shared" si="200"/>
        <v>12.834787762912329</v>
      </c>
      <c r="Y629">
        <f t="shared" si="201"/>
        <v>7.6261770239973714E-2</v>
      </c>
      <c r="Z629">
        <f t="shared" si="202"/>
        <v>1.0496851090518024E-6</v>
      </c>
      <c r="AA629">
        <f t="shared" si="203"/>
        <v>1.5153595459146002E-6</v>
      </c>
      <c r="AB629">
        <f t="shared" si="209"/>
        <v>1.3342035329119</v>
      </c>
      <c r="AC629">
        <f t="shared" si="204"/>
        <v>2.3451786141440238</v>
      </c>
      <c r="AD629">
        <f t="shared" si="205"/>
        <v>8.1914736669086553E-9</v>
      </c>
      <c r="AE629">
        <f t="shared" si="206"/>
        <v>3.2911266156578523E-4</v>
      </c>
      <c r="AF629">
        <f t="shared" si="207"/>
        <v>2.4776986530122232E-6</v>
      </c>
      <c r="AG629">
        <f t="shared" si="186"/>
        <v>8.1914736669086548E-7</v>
      </c>
      <c r="AH629">
        <f t="shared" si="187"/>
        <v>2.4776986530122235E-2</v>
      </c>
    </row>
    <row r="630" spans="1:34" ht="15">
      <c r="A630" s="8">
        <v>43258.699305555558</v>
      </c>
      <c r="B630" s="9">
        <v>-9.5699999999999995E-4</v>
      </c>
      <c r="C630" s="7">
        <v>2.6065232520000001</v>
      </c>
      <c r="D630" s="9">
        <v>2.1600000000000001E-2</v>
      </c>
      <c r="E630" s="7">
        <v>2.1421207000000001E-2</v>
      </c>
      <c r="F630" s="9">
        <v>2.1399999999999999E-2</v>
      </c>
      <c r="G630" s="7">
        <v>-4073174</v>
      </c>
      <c r="H630" s="7">
        <v>17015003</v>
      </c>
      <c r="K630">
        <f t="shared" si="188"/>
        <v>61.424933976326749</v>
      </c>
      <c r="L630">
        <f t="shared" si="189"/>
        <v>38.362941920293281</v>
      </c>
      <c r="M630">
        <f t="shared" si="190"/>
        <v>12.845552848204001</v>
      </c>
      <c r="N630">
        <f t="shared" si="191"/>
        <v>3.0173036309558518E-2</v>
      </c>
      <c r="O630">
        <f t="shared" si="192"/>
        <v>63.620070607251769</v>
      </c>
      <c r="P630">
        <f t="shared" si="193"/>
        <v>63.551924471949746</v>
      </c>
      <c r="Q630">
        <f t="shared" si="194"/>
        <v>-7.7472160710101434E-2</v>
      </c>
      <c r="R630">
        <f t="shared" si="195"/>
        <v>63.69754276796187</v>
      </c>
      <c r="S630">
        <f t="shared" si="196"/>
        <v>12.897200955344069</v>
      </c>
      <c r="T630">
        <f t="shared" si="197"/>
        <v>2.8174579897477767</v>
      </c>
      <c r="U630">
        <f t="shared" si="208"/>
        <v>0.97261635785302114</v>
      </c>
      <c r="V630" s="6">
        <f t="shared" si="198"/>
        <v>23460.000000405125</v>
      </c>
      <c r="W630">
        <f t="shared" si="199"/>
        <v>2.8054979855908853</v>
      </c>
      <c r="X630">
        <f t="shared" si="200"/>
        <v>12.874116907902422</v>
      </c>
      <c r="Y630">
        <f t="shared" si="201"/>
        <v>-2.4202164142918054E-2</v>
      </c>
      <c r="Z630">
        <f t="shared" si="202"/>
        <v>8.2204476977905115E-7</v>
      </c>
      <c r="AA630">
        <f t="shared" si="203"/>
        <v>1.1178882283584732E-6</v>
      </c>
      <c r="AB630">
        <f t="shared" si="209"/>
        <v>1.3455960307986639</v>
      </c>
      <c r="AC630">
        <f t="shared" si="204"/>
        <v>2.3450147387073863</v>
      </c>
      <c r="AD630">
        <f t="shared" si="205"/>
        <v>-1.9040005298269148E-8</v>
      </c>
      <c r="AE630">
        <f t="shared" si="206"/>
        <v>2.5797780251204065E-4</v>
      </c>
      <c r="AF630">
        <f t="shared" si="207"/>
        <v>-7.3470967998446641E-6</v>
      </c>
      <c r="AG630" t="str">
        <f t="shared" si="186"/>
        <v>NaN</v>
      </c>
      <c r="AH630" t="str">
        <f t="shared" si="187"/>
        <v>NaN</v>
      </c>
    </row>
    <row r="631" spans="1:34" ht="15">
      <c r="A631" s="8">
        <v>43258.7</v>
      </c>
      <c r="B631" s="9">
        <v>-9.6199999999999996E-4</v>
      </c>
      <c r="C631" s="7">
        <v>2.6066195790000002</v>
      </c>
      <c r="D631" s="9">
        <v>2.1600000000000001E-2</v>
      </c>
      <c r="E631" s="9">
        <v>2.1399999999999999E-2</v>
      </c>
      <c r="F631" s="9">
        <v>2.1399999999999999E-2</v>
      </c>
      <c r="G631" s="7">
        <v>-4073656</v>
      </c>
      <c r="H631" s="7">
        <v>17015003</v>
      </c>
      <c r="K631">
        <f t="shared" si="188"/>
        <v>61.743454634560507</v>
      </c>
      <c r="L631">
        <f t="shared" si="189"/>
        <v>38.681462578527039</v>
      </c>
      <c r="M631">
        <f t="shared" si="190"/>
        <v>12.952207180321896</v>
      </c>
      <c r="N631">
        <f t="shared" si="191"/>
        <v>3.0202231524687751E-2</v>
      </c>
      <c r="O631">
        <f t="shared" si="192"/>
        <v>63.620070607251769</v>
      </c>
      <c r="P631">
        <f t="shared" si="193"/>
        <v>63.4884531785411</v>
      </c>
      <c r="Q631">
        <f t="shared" si="194"/>
        <v>-7.7472160710101434E-2</v>
      </c>
      <c r="R631">
        <f t="shared" si="195"/>
        <v>63.69754276796187</v>
      </c>
      <c r="S631">
        <f t="shared" si="196"/>
        <v>13.003855287461963</v>
      </c>
      <c r="T631">
        <f t="shared" si="197"/>
        <v>2.8205311702876958</v>
      </c>
      <c r="U631">
        <f t="shared" si="208"/>
        <v>0.972553978272509</v>
      </c>
      <c r="V631" s="6">
        <f t="shared" si="198"/>
        <v>23519.99999997206</v>
      </c>
      <c r="W631">
        <f t="shared" si="199"/>
        <v>2.8129576643254035</v>
      </c>
      <c r="X631">
        <f t="shared" si="200"/>
        <v>12.925229133208862</v>
      </c>
      <c r="Y631">
        <f t="shared" si="201"/>
        <v>-7.7472160710101434E-2</v>
      </c>
      <c r="Z631">
        <f t="shared" si="202"/>
        <v>8.0939498221641304E-7</v>
      </c>
      <c r="AA631">
        <f t="shared" si="203"/>
        <v>7.5293733751331313E-7</v>
      </c>
      <c r="AB631">
        <f t="shared" si="209"/>
        <v>1.3471993451531863</v>
      </c>
      <c r="AC631">
        <f t="shared" si="204"/>
        <v>2.344940582860958</v>
      </c>
      <c r="AD631">
        <f t="shared" si="205"/>
        <v>-4.0061048850353829E-9</v>
      </c>
      <c r="AE631">
        <f t="shared" si="206"/>
        <v>2.1642663372941078E-4</v>
      </c>
      <c r="AF631">
        <f t="shared" si="207"/>
        <v>-1.84264913210803E-6</v>
      </c>
      <c r="AG631" t="str">
        <f t="shared" si="186"/>
        <v>NaN</v>
      </c>
      <c r="AH631" t="str">
        <f t="shared" si="187"/>
        <v>NaN</v>
      </c>
    </row>
    <row r="632" spans="1:34" ht="15">
      <c r="A632" s="8">
        <v>43258.700694444444</v>
      </c>
      <c r="B632" s="9">
        <v>-9.6500000000000004E-4</v>
      </c>
      <c r="C632" s="7">
        <v>2.606827692</v>
      </c>
      <c r="D632" s="9">
        <v>2.1600000000000001E-2</v>
      </c>
      <c r="E632" s="9">
        <v>2.1399999999999999E-2</v>
      </c>
      <c r="F632" s="9">
        <v>2.1399999999999999E-2</v>
      </c>
      <c r="G632" s="7">
        <v>-4074138</v>
      </c>
      <c r="H632" s="7">
        <v>17015003</v>
      </c>
      <c r="K632">
        <f t="shared" si="188"/>
        <v>61.934567029500762</v>
      </c>
      <c r="L632">
        <f t="shared" si="189"/>
        <v>38.872574973467295</v>
      </c>
      <c r="M632">
        <f t="shared" si="190"/>
        <v>13.016199779592633</v>
      </c>
      <c r="N632">
        <f t="shared" si="191"/>
        <v>3.0265307337348581E-2</v>
      </c>
      <c r="O632">
        <f t="shared" si="192"/>
        <v>63.620070607251769</v>
      </c>
      <c r="P632">
        <f t="shared" si="193"/>
        <v>63.4884531785411</v>
      </c>
      <c r="Q632">
        <f t="shared" si="194"/>
        <v>-7.7472160710101434E-2</v>
      </c>
      <c r="R632">
        <f t="shared" si="195"/>
        <v>63.69754276796187</v>
      </c>
      <c r="S632">
        <f t="shared" si="196"/>
        <v>13.0678478867327</v>
      </c>
      <c r="T632">
        <f t="shared" si="197"/>
        <v>2.8271707295151516</v>
      </c>
      <c r="U632">
        <f t="shared" si="208"/>
        <v>0.97241920814950045</v>
      </c>
      <c r="V632" s="6">
        <f t="shared" si="198"/>
        <v>23580.000000167638</v>
      </c>
      <c r="W632">
        <f t="shared" si="199"/>
        <v>2.8194834233204711</v>
      </c>
      <c r="X632">
        <f t="shared" si="200"/>
        <v>12.967839949956431</v>
      </c>
      <c r="Y632">
        <f t="shared" si="201"/>
        <v>-7.7472160710101434E-2</v>
      </c>
      <c r="Z632">
        <f t="shared" si="202"/>
        <v>6.8292634800872722E-7</v>
      </c>
      <c r="AA632">
        <f t="shared" si="203"/>
        <v>6.0478905351187388E-7</v>
      </c>
      <c r="AB632">
        <f t="shared" si="209"/>
        <v>1.3450421277960536</v>
      </c>
      <c r="AC632">
        <f t="shared" si="204"/>
        <v>2.3447803702967991</v>
      </c>
      <c r="AD632">
        <f t="shared" si="205"/>
        <v>-3.2176420607050351E-9</v>
      </c>
      <c r="AE632">
        <f t="shared" si="206"/>
        <v>2.0988976272358611E-4</v>
      </c>
      <c r="AF632">
        <f t="shared" si="207"/>
        <v>-1.526080734361335E-6</v>
      </c>
      <c r="AG632" t="str">
        <f t="shared" ref="AG632:AG695" si="210">IF(AD632&gt;0,AD632*100,"NaN")</f>
        <v>NaN</v>
      </c>
      <c r="AH632" t="str">
        <f t="shared" ref="AH632:AH695" si="211">IF(AF632&gt;0,AF632*100*100,"NaN")</f>
        <v>NaN</v>
      </c>
    </row>
    <row r="633" spans="1:34" ht="15">
      <c r="A633" s="8">
        <v>43258.701388888891</v>
      </c>
      <c r="B633" s="9">
        <v>-9.6500000000000004E-4</v>
      </c>
      <c r="C633" s="7">
        <v>2.6068764500000001</v>
      </c>
      <c r="D633" s="9">
        <v>2.1600000000000001E-2</v>
      </c>
      <c r="E633" s="7">
        <v>2.1451151000000002E-2</v>
      </c>
      <c r="F633" s="9">
        <v>2.1399999999999999E-2</v>
      </c>
      <c r="G633" s="7">
        <v>-4074620</v>
      </c>
      <c r="H633" s="7">
        <v>17015003</v>
      </c>
      <c r="K633">
        <f t="shared" si="188"/>
        <v>61.934567029500762</v>
      </c>
      <c r="L633">
        <f t="shared" si="189"/>
        <v>38.872574973467295</v>
      </c>
      <c r="M633">
        <f t="shared" si="190"/>
        <v>13.016199779592633</v>
      </c>
      <c r="N633">
        <f t="shared" si="191"/>
        <v>3.0280085128614524E-2</v>
      </c>
      <c r="O633">
        <f t="shared" si="192"/>
        <v>63.620070607251769</v>
      </c>
      <c r="P633">
        <f t="shared" si="193"/>
        <v>63.641545088247582</v>
      </c>
      <c r="Q633">
        <f t="shared" si="194"/>
        <v>-7.7472160710101434E-2</v>
      </c>
      <c r="R633">
        <f t="shared" si="195"/>
        <v>63.69754276796187</v>
      </c>
      <c r="S633">
        <f t="shared" si="196"/>
        <v>13.0678478867327</v>
      </c>
      <c r="T633">
        <f t="shared" si="197"/>
        <v>2.8287262864905136</v>
      </c>
      <c r="U633">
        <f t="shared" si="208"/>
        <v>0.9723876333720588</v>
      </c>
      <c r="V633" s="6">
        <f t="shared" si="198"/>
        <v>23640.000000363216</v>
      </c>
      <c r="W633">
        <f t="shared" si="199"/>
        <v>2.8248155155273533</v>
      </c>
      <c r="X633">
        <f t="shared" si="200"/>
        <v>13.007169094946525</v>
      </c>
      <c r="Y633">
        <f t="shared" si="201"/>
        <v>-7.7472160710101434E-2</v>
      </c>
      <c r="Z633">
        <f t="shared" si="202"/>
        <v>3.5411163403738553E-7</v>
      </c>
      <c r="AA633">
        <f t="shared" si="203"/>
        <v>5.7949555540139228E-7</v>
      </c>
      <c r="AB633">
        <f t="shared" si="209"/>
        <v>1.3450421277960536</v>
      </c>
      <c r="AC633">
        <f t="shared" si="204"/>
        <v>2.3447428347069841</v>
      </c>
      <c r="AD633">
        <f t="shared" si="205"/>
        <v>-3.0830244252667014E-9</v>
      </c>
      <c r="AE633">
        <f t="shared" si="206"/>
        <v>1.880066449907282E-4</v>
      </c>
      <c r="AF633">
        <f t="shared" si="207"/>
        <v>-1.6324308816673802E-6</v>
      </c>
      <c r="AG633" t="str">
        <f t="shared" si="210"/>
        <v>NaN</v>
      </c>
      <c r="AH633" t="str">
        <f t="shared" si="211"/>
        <v>NaN</v>
      </c>
    </row>
    <row r="634" spans="1:34" ht="15">
      <c r="A634" s="8">
        <v>43258.70208333333</v>
      </c>
      <c r="B634" s="9">
        <v>-9.6900000000000003E-4</v>
      </c>
      <c r="C634" s="7">
        <v>2.6069608849999999</v>
      </c>
      <c r="D634" s="9">
        <v>2.1600000000000001E-2</v>
      </c>
      <c r="E634" s="9">
        <v>2.1499999999999998E-2</v>
      </c>
      <c r="F634" s="9">
        <v>2.1399999999999999E-2</v>
      </c>
      <c r="G634" s="7">
        <v>-4075101</v>
      </c>
      <c r="H634" s="7">
        <v>17015003</v>
      </c>
      <c r="K634">
        <f t="shared" si="188"/>
        <v>62.189383556087769</v>
      </c>
      <c r="L634">
        <f t="shared" si="189"/>
        <v>39.127391500054301</v>
      </c>
      <c r="M634">
        <f t="shared" si="190"/>
        <v>13.101523245286948</v>
      </c>
      <c r="N634">
        <f t="shared" si="191"/>
        <v>3.0305676063548951E-2</v>
      </c>
      <c r="O634">
        <f t="shared" si="192"/>
        <v>63.620070607251769</v>
      </c>
      <c r="P634">
        <f t="shared" si="193"/>
        <v>63.787747248464406</v>
      </c>
      <c r="Q634">
        <f t="shared" si="194"/>
        <v>-7.7472160710101434E-2</v>
      </c>
      <c r="R634">
        <f t="shared" si="195"/>
        <v>63.69754276796187</v>
      </c>
      <c r="S634">
        <f t="shared" si="196"/>
        <v>13.153171352427016</v>
      </c>
      <c r="T634">
        <f t="shared" si="197"/>
        <v>2.8314200691151905</v>
      </c>
      <c r="U634">
        <f t="shared" si="208"/>
        <v>0.97233295483041937</v>
      </c>
      <c r="V634" s="6">
        <f t="shared" si="198"/>
        <v>23699.999999930151</v>
      </c>
      <c r="W634">
        <f t="shared" si="199"/>
        <v>2.8290414992193553</v>
      </c>
      <c r="X634">
        <f t="shared" si="200"/>
        <v>13.04157573230041</v>
      </c>
      <c r="Y634">
        <f t="shared" si="201"/>
        <v>-7.7472160710101434E-2</v>
      </c>
      <c r="Z634">
        <f t="shared" si="202"/>
        <v>6.0074527060088059E-8</v>
      </c>
      <c r="AA634">
        <f t="shared" si="203"/>
        <v>4.9864607098058878E-7</v>
      </c>
      <c r="AB634">
        <f t="shared" si="209"/>
        <v>1.3422071942647973</v>
      </c>
      <c r="AC634">
        <f t="shared" si="204"/>
        <v>2.3446778337322502</v>
      </c>
      <c r="AD634">
        <f t="shared" si="205"/>
        <v>-2.6528165470363679E-9</v>
      </c>
      <c r="AE634">
        <f t="shared" si="206"/>
        <v>1.5089459841244706E-4</v>
      </c>
      <c r="AF634">
        <f t="shared" si="207"/>
        <v>-1.7501068320829385E-6</v>
      </c>
      <c r="AG634" t="str">
        <f t="shared" si="210"/>
        <v>NaN</v>
      </c>
      <c r="AH634" t="str">
        <f t="shared" si="211"/>
        <v>NaN</v>
      </c>
    </row>
    <row r="635" spans="1:34" ht="15">
      <c r="A635" s="8">
        <v>43258.702777777777</v>
      </c>
      <c r="B635" s="9">
        <v>-9.6900000000000003E-4</v>
      </c>
      <c r="C635" s="7">
        <v>2.6068990460000001</v>
      </c>
      <c r="D635" s="9">
        <v>2.1600000000000001E-2</v>
      </c>
      <c r="E635" s="9">
        <v>2.1499999999999998E-2</v>
      </c>
      <c r="F635" s="9">
        <v>2.1399999999999999E-2</v>
      </c>
      <c r="G635" s="7">
        <v>-4075587</v>
      </c>
      <c r="H635" s="7">
        <v>17015003</v>
      </c>
      <c r="K635">
        <f t="shared" si="188"/>
        <v>62.189383556087769</v>
      </c>
      <c r="L635">
        <f t="shared" si="189"/>
        <v>39.127391500054301</v>
      </c>
      <c r="M635">
        <f t="shared" si="190"/>
        <v>13.101523245286948</v>
      </c>
      <c r="N635">
        <f t="shared" si="191"/>
        <v>3.0286933624685815E-2</v>
      </c>
      <c r="O635">
        <f t="shared" si="192"/>
        <v>63.620070607251769</v>
      </c>
      <c r="P635">
        <f t="shared" si="193"/>
        <v>63.787747248464406</v>
      </c>
      <c r="Q635">
        <f t="shared" si="194"/>
        <v>-7.7472160710101434E-2</v>
      </c>
      <c r="R635">
        <f t="shared" si="195"/>
        <v>63.69754276796187</v>
      </c>
      <c r="S635">
        <f t="shared" si="196"/>
        <v>13.153171352427016</v>
      </c>
      <c r="T635">
        <f t="shared" si="197"/>
        <v>2.829447180813808</v>
      </c>
      <c r="U635">
        <f t="shared" si="208"/>
        <v>0.9723730006211041</v>
      </c>
      <c r="V635" s="6">
        <f t="shared" si="198"/>
        <v>23760.000000125729</v>
      </c>
      <c r="W635">
        <f t="shared" si="199"/>
        <v>2.8329989795444672</v>
      </c>
      <c r="X635">
        <f t="shared" si="200"/>
        <v>13.085827384926715</v>
      </c>
      <c r="Y635">
        <f t="shared" si="201"/>
        <v>2.2646207581774529E-2</v>
      </c>
      <c r="Z635">
        <f t="shared" si="202"/>
        <v>4.5528600442964969E-7</v>
      </c>
      <c r="AA635">
        <f t="shared" si="203"/>
        <v>4.1734499833501818E-7</v>
      </c>
      <c r="AB635">
        <f t="shared" si="209"/>
        <v>1.332566328567951</v>
      </c>
      <c r="AC635">
        <f t="shared" si="204"/>
        <v>2.3447254395269628</v>
      </c>
      <c r="AD635">
        <f t="shared" si="205"/>
        <v>7.5957214860642314E-9</v>
      </c>
      <c r="AE635">
        <f t="shared" si="206"/>
        <v>1.5539796508120553E-4</v>
      </c>
      <c r="AF635">
        <f t="shared" si="207"/>
        <v>4.8658054500343092E-6</v>
      </c>
      <c r="AG635">
        <f t="shared" si="210"/>
        <v>7.5957214860642315E-7</v>
      </c>
      <c r="AH635">
        <f t="shared" si="211"/>
        <v>4.8658054500343093E-2</v>
      </c>
    </row>
    <row r="636" spans="1:34" ht="15">
      <c r="A636" s="8">
        <v>43258.703472222223</v>
      </c>
      <c r="B636" s="9">
        <v>-9.7400000000000004E-4</v>
      </c>
      <c r="C636" s="7">
        <v>2.6071321329999999</v>
      </c>
      <c r="D636" s="9">
        <v>2.1700000000000001E-2</v>
      </c>
      <c r="E636" s="9">
        <v>2.1499999999999998E-2</v>
      </c>
      <c r="F636" s="9">
        <v>2.1399999999999999E-2</v>
      </c>
      <c r="G636" s="7">
        <v>-4076071</v>
      </c>
      <c r="H636" s="7">
        <v>17015003</v>
      </c>
      <c r="K636">
        <f t="shared" si="188"/>
        <v>62.507904214321528</v>
      </c>
      <c r="L636">
        <f t="shared" si="189"/>
        <v>39.44591215828806</v>
      </c>
      <c r="M636">
        <f t="shared" si="190"/>
        <v>13.208177577404843</v>
      </c>
      <c r="N636">
        <f t="shared" si="191"/>
        <v>3.0357578668223112E-2</v>
      </c>
      <c r="O636">
        <f t="shared" si="192"/>
        <v>63.920425712127397</v>
      </c>
      <c r="P636">
        <f t="shared" si="193"/>
        <v>63.787747248464406</v>
      </c>
      <c r="Q636">
        <f t="shared" si="194"/>
        <v>0.22288294416552645</v>
      </c>
      <c r="R636">
        <f t="shared" si="195"/>
        <v>63.69754276796187</v>
      </c>
      <c r="S636">
        <f t="shared" si="196"/>
        <v>13.059588947961158</v>
      </c>
      <c r="T636">
        <f t="shared" si="197"/>
        <v>2.8368835011861551</v>
      </c>
      <c r="U636">
        <f t="shared" si="208"/>
        <v>0.97222205779839843</v>
      </c>
      <c r="V636" s="6">
        <f t="shared" si="198"/>
        <v>23820.000000321306</v>
      </c>
      <c r="W636">
        <f t="shared" si="199"/>
        <v>2.8372132889636372</v>
      </c>
      <c r="X636">
        <f t="shared" si="200"/>
        <v>13.117845579019221</v>
      </c>
      <c r="Y636">
        <f t="shared" si="201"/>
        <v>7.8170853452763353E-2</v>
      </c>
      <c r="Z636">
        <f t="shared" si="202"/>
        <v>8.726306222784312E-7</v>
      </c>
      <c r="AA636">
        <f t="shared" si="203"/>
        <v>4.119251800571438E-7</v>
      </c>
      <c r="AB636">
        <f t="shared" si="209"/>
        <v>1.3238931392244226</v>
      </c>
      <c r="AC636">
        <f t="shared" si="204"/>
        <v>2.3445460011163779</v>
      </c>
      <c r="AD636">
        <f t="shared" si="205"/>
        <v>2.1717486103063636E-9</v>
      </c>
      <c r="AE636">
        <f t="shared" si="206"/>
        <v>1.8916392113887227E-4</v>
      </c>
      <c r="AF636">
        <f t="shared" si="207"/>
        <v>1.142884335919101E-6</v>
      </c>
      <c r="AG636">
        <f t="shared" si="210"/>
        <v>2.1717486103063637E-7</v>
      </c>
      <c r="AH636">
        <f t="shared" si="211"/>
        <v>1.142884335919101E-2</v>
      </c>
    </row>
    <row r="637" spans="1:34" ht="15">
      <c r="A637" s="8">
        <v>43258.70416666667</v>
      </c>
      <c r="B637" s="9">
        <v>-9.7599999999999998E-4</v>
      </c>
      <c r="C637" s="7">
        <v>2.6072272710000002</v>
      </c>
      <c r="D637" s="7">
        <v>2.1655458999999998E-2</v>
      </c>
      <c r="E637" s="9">
        <v>2.1499999999999998E-2</v>
      </c>
      <c r="F637" s="9">
        <v>2.1399999999999999E-2</v>
      </c>
      <c r="G637" s="7">
        <v>-4076555</v>
      </c>
      <c r="H637" s="7">
        <v>17015003</v>
      </c>
      <c r="K637">
        <f t="shared" si="188"/>
        <v>62.635312477615024</v>
      </c>
      <c r="L637">
        <f t="shared" si="189"/>
        <v>39.573320421581556</v>
      </c>
      <c r="M637">
        <f t="shared" si="190"/>
        <v>13.250839310251999</v>
      </c>
      <c r="N637">
        <f t="shared" si="191"/>
        <v>3.0386413515949826E-2</v>
      </c>
      <c r="O637">
        <f t="shared" si="192"/>
        <v>63.786644544864735</v>
      </c>
      <c r="P637">
        <f t="shared" si="193"/>
        <v>63.787747248464406</v>
      </c>
      <c r="Q637">
        <f t="shared" si="194"/>
        <v>8.9101776902865026E-2</v>
      </c>
      <c r="R637">
        <f t="shared" si="195"/>
        <v>63.69754276796187</v>
      </c>
      <c r="S637">
        <f t="shared" si="196"/>
        <v>13.191438125650089</v>
      </c>
      <c r="T637">
        <f t="shared" si="197"/>
        <v>2.8399187483152826</v>
      </c>
      <c r="U637">
        <f t="shared" si="208"/>
        <v>0.97216044819225722</v>
      </c>
      <c r="V637" s="6">
        <f t="shared" si="198"/>
        <v>23880.000000516884</v>
      </c>
      <c r="W637">
        <f t="shared" si="199"/>
        <v>2.841372144973322</v>
      </c>
      <c r="X637">
        <f t="shared" si="200"/>
        <v>13.150026993611533</v>
      </c>
      <c r="Y637">
        <f t="shared" si="201"/>
        <v>0.17828922174463932</v>
      </c>
      <c r="Z637">
        <f t="shared" si="202"/>
        <v>2.5609837883342734E-7</v>
      </c>
      <c r="AA637">
        <f t="shared" si="203"/>
        <v>5.2213321635339045E-7</v>
      </c>
      <c r="AB637">
        <f t="shared" si="209"/>
        <v>1.3130772040861618</v>
      </c>
      <c r="AC637">
        <f t="shared" si="204"/>
        <v>2.3444727606031521</v>
      </c>
      <c r="AD637">
        <f t="shared" si="205"/>
        <v>1.2069206883968754E-9</v>
      </c>
      <c r="AE637">
        <f t="shared" si="206"/>
        <v>1.6221021299991087E-4</v>
      </c>
      <c r="AF637">
        <f t="shared" si="207"/>
        <v>7.4068162926610865E-7</v>
      </c>
      <c r="AG637">
        <f t="shared" si="210"/>
        <v>1.2069206883968755E-7</v>
      </c>
      <c r="AH637">
        <f t="shared" si="211"/>
        <v>7.4068162926610864E-3</v>
      </c>
    </row>
    <row r="638" spans="1:34" ht="15">
      <c r="A638" s="8">
        <v>43258.704861111109</v>
      </c>
      <c r="B638" s="9">
        <v>-9.7499999999999996E-4</v>
      </c>
      <c r="C638" s="7">
        <v>2.60722846</v>
      </c>
      <c r="D638" s="9">
        <v>2.1700000000000001E-2</v>
      </c>
      <c r="E638" s="9">
        <v>2.1499999999999998E-2</v>
      </c>
      <c r="F638" s="9">
        <v>2.1399999999999999E-2</v>
      </c>
      <c r="G638" s="7">
        <v>-4077036</v>
      </c>
      <c r="H638" s="7">
        <v>17015003</v>
      </c>
      <c r="K638">
        <f t="shared" ref="K638:K701" si="212">(B638-$B$19)*($B$17/$B$18)</f>
        <v>62.571608345968272</v>
      </c>
      <c r="L638">
        <f t="shared" ref="L638:L701" si="213">K638-R638*$B$8+$D$8</f>
        <v>39.509616289934804</v>
      </c>
      <c r="M638">
        <f t="shared" ref="M638:M701" si="214">L638/((($B$7/2))^2*PI())</f>
        <v>13.22950844382842</v>
      </c>
      <c r="N638">
        <f t="shared" ref="N638:N701" si="215">(C638-$C$19)*($C$17/$C$18)</f>
        <v>3.0386773883352345E-2</v>
      </c>
      <c r="O638">
        <f t="shared" ref="O638:O701" si="216">(D638-$D$19)*($D$17/$D$18)</f>
        <v>63.920425712127397</v>
      </c>
      <c r="P638">
        <f t="shared" ref="P638:P701" si="217">(E638-$E$19)*($E$17/$E$18)</f>
        <v>63.787747248464406</v>
      </c>
      <c r="Q638">
        <f t="shared" ref="Q638:Q701" si="218">O638-R638</f>
        <v>0.22288294416552645</v>
      </c>
      <c r="R638">
        <f t="shared" ref="R638:R701" si="219">(F638-$F$19)*($F$17/$F$18)</f>
        <v>63.69754276796187</v>
      </c>
      <c r="S638">
        <f t="shared" ref="S638:S701" si="220">M638-(2/3)*Q638</f>
        <v>13.080919814384735</v>
      </c>
      <c r="T638">
        <f t="shared" ref="T638:T701" si="221">N638/$D$7*100-$N$30/$D$7*100</f>
        <v>2.8399566817260742</v>
      </c>
      <c r="U638">
        <f t="shared" si="208"/>
        <v>0.97215967821788662</v>
      </c>
      <c r="V638" s="6">
        <f t="shared" ref="V638:V701" si="222">(A638-$A$240)*86400</f>
        <v>23940.000000083819</v>
      </c>
      <c r="W638">
        <f t="shared" ref="W638:W701" si="223">AVERAGE(T632:T644)</f>
        <v>2.8457615635767235</v>
      </c>
      <c r="X638">
        <f t="shared" ref="X638:X701" si="224">AVERAGE(S632:S644)</f>
        <v>13.194278646237837</v>
      </c>
      <c r="Y638">
        <f t="shared" ref="Y638:Y701" si="225">AVERAGE(Q637:Q639)</f>
        <v>0.17828922174463932</v>
      </c>
      <c r="Z638">
        <f t="shared" ref="Z638:Z701" si="226">(T639-T637)/100/(V639-V637)</f>
        <v>2.4028747369741822E-7</v>
      </c>
      <c r="AA638">
        <f t="shared" ref="AA638:AA701" si="227">AVERAGE(Z635:Z641)</f>
        <v>7.249335501323403E-7</v>
      </c>
      <c r="AB638">
        <f t="shared" si="209"/>
        <v>1.3137124509855205</v>
      </c>
      <c r="AC638">
        <f t="shared" ref="AC638:AC701" si="228">($D$7-$D$7*(T638/100))*2.54</f>
        <v>2.3444718452699496</v>
      </c>
      <c r="AD638">
        <f t="shared" ref="AD638:AD701" si="229">AA638*AC638*$D$7*2.54*1.024*9.81/2/Y638/10000*0.14503773773</f>
        <v>1.6756967960854105E-9</v>
      </c>
      <c r="AE638">
        <f t="shared" ref="AE638:AE701" si="230">(W639-W637)/(X639-X637)*0.14503773773/100</f>
        <v>1.5897506161302379E-4</v>
      </c>
      <c r="AF638">
        <f t="shared" ref="AF638:AF701" si="231">AD638/AE638/(1.024*9.81)</f>
        <v>1.0492946856501013E-6</v>
      </c>
      <c r="AG638">
        <f t="shared" si="210"/>
        <v>1.6756967960854104E-7</v>
      </c>
      <c r="AH638">
        <f t="shared" si="211"/>
        <v>1.0492946856501012E-2</v>
      </c>
    </row>
    <row r="639" spans="1:34" ht="15">
      <c r="A639" s="8">
        <v>43258.705555555556</v>
      </c>
      <c r="B639" s="9">
        <v>-9.7799999999999992E-4</v>
      </c>
      <c r="C639" s="7">
        <v>2.6073176509999998</v>
      </c>
      <c r="D639" s="9">
        <v>2.1700000000000001E-2</v>
      </c>
      <c r="E639" s="9">
        <v>2.1499999999999998E-2</v>
      </c>
      <c r="F639" s="9">
        <v>2.1399999999999999E-2</v>
      </c>
      <c r="G639" s="7">
        <v>-4077521</v>
      </c>
      <c r="H639" s="7">
        <v>17015003</v>
      </c>
      <c r="K639">
        <f t="shared" si="212"/>
        <v>62.762720740908527</v>
      </c>
      <c r="L639">
        <f t="shared" si="213"/>
        <v>39.70072868487506</v>
      </c>
      <c r="M639">
        <f t="shared" si="214"/>
        <v>13.293501043099157</v>
      </c>
      <c r="N639">
        <f t="shared" si="215"/>
        <v>3.0413806287897117E-2</v>
      </c>
      <c r="O639">
        <f t="shared" si="216"/>
        <v>63.920425712127397</v>
      </c>
      <c r="P639">
        <f t="shared" si="217"/>
        <v>63.787747248464406</v>
      </c>
      <c r="Q639">
        <f t="shared" si="218"/>
        <v>0.22288294416552645</v>
      </c>
      <c r="R639">
        <f t="shared" si="219"/>
        <v>63.69754276796187</v>
      </c>
      <c r="S639">
        <f t="shared" si="220"/>
        <v>13.144912413655472</v>
      </c>
      <c r="T639">
        <f t="shared" si="221"/>
        <v>2.8428021979939451</v>
      </c>
      <c r="U639">
        <f t="shared" si="208"/>
        <v>0.97210191977876326</v>
      </c>
      <c r="V639" s="6">
        <f t="shared" si="222"/>
        <v>24000.000000279397</v>
      </c>
      <c r="W639">
        <f t="shared" si="223"/>
        <v>2.8498036817663368</v>
      </c>
      <c r="X639">
        <f t="shared" si="224"/>
        <v>13.226950443719883</v>
      </c>
      <c r="Y639">
        <f t="shared" si="225"/>
        <v>0.22288294416552645</v>
      </c>
      <c r="Z639">
        <f t="shared" si="226"/>
        <v>6.4498762006360641E-7</v>
      </c>
      <c r="AA639">
        <f t="shared" si="227"/>
        <v>8.4101299235118419E-7</v>
      </c>
      <c r="AB639">
        <f t="shared" si="209"/>
        <v>1.3075982016077534</v>
      </c>
      <c r="AC639">
        <f t="shared" si="228"/>
        <v>2.3444031829624059</v>
      </c>
      <c r="AD639">
        <f t="shared" si="229"/>
        <v>1.5550182086915822E-9</v>
      </c>
      <c r="AE639">
        <f t="shared" si="230"/>
        <v>1.6705553972269971E-4</v>
      </c>
      <c r="AF639">
        <f t="shared" si="231"/>
        <v>9.2662845614031942E-7</v>
      </c>
      <c r="AG639">
        <f t="shared" si="210"/>
        <v>1.5550182086915821E-7</v>
      </c>
      <c r="AH639">
        <f t="shared" si="211"/>
        <v>9.2662845614031944E-3</v>
      </c>
    </row>
    <row r="640" spans="1:34" ht="15">
      <c r="A640" s="8">
        <v>43258.706250000003</v>
      </c>
      <c r="B640" s="9">
        <v>-9.7999999999999997E-4</v>
      </c>
      <c r="C640" s="7">
        <v>2.607471061</v>
      </c>
      <c r="D640" s="9">
        <v>2.1700000000000001E-2</v>
      </c>
      <c r="E640" s="9">
        <v>2.1499999999999998E-2</v>
      </c>
      <c r="F640" s="9">
        <v>2.1399999999999999E-2</v>
      </c>
      <c r="G640" s="7">
        <v>-4077997</v>
      </c>
      <c r="H640" s="7">
        <v>17015003</v>
      </c>
      <c r="K640">
        <f t="shared" si="212"/>
        <v>62.890129004202031</v>
      </c>
      <c r="L640">
        <f t="shared" si="213"/>
        <v>39.828136948168563</v>
      </c>
      <c r="M640">
        <f t="shared" si="214"/>
        <v>13.336162775946315</v>
      </c>
      <c r="N640">
        <f t="shared" si="215"/>
        <v>3.0460302472279273E-2</v>
      </c>
      <c r="O640">
        <f t="shared" si="216"/>
        <v>63.920425712127397</v>
      </c>
      <c r="P640">
        <f t="shared" si="217"/>
        <v>63.787747248464406</v>
      </c>
      <c r="Q640">
        <f t="shared" si="218"/>
        <v>0.22288294416552645</v>
      </c>
      <c r="R640">
        <f t="shared" si="219"/>
        <v>63.69754276796187</v>
      </c>
      <c r="S640">
        <f t="shared" si="220"/>
        <v>13.18757414650263</v>
      </c>
      <c r="T640">
        <f t="shared" si="221"/>
        <v>2.8476965331920665</v>
      </c>
      <c r="U640">
        <f t="shared" si="208"/>
        <v>0.97200257430505055</v>
      </c>
      <c r="V640" s="6">
        <f t="shared" si="222"/>
        <v>24060.000000474975</v>
      </c>
      <c r="W640">
        <f t="shared" si="223"/>
        <v>2.8542485537792226</v>
      </c>
      <c r="X640">
        <f t="shared" si="224"/>
        <v>13.267962755196475</v>
      </c>
      <c r="Y640">
        <f t="shared" si="225"/>
        <v>0.22288294416552645</v>
      </c>
      <c r="Z640">
        <f t="shared" si="226"/>
        <v>1.1255678881111126E-6</v>
      </c>
      <c r="AA640">
        <f t="shared" si="227"/>
        <v>8.60886672940792E-7</v>
      </c>
      <c r="AB640">
        <f t="shared" si="209"/>
        <v>1.3063624787350148</v>
      </c>
      <c r="AC640">
        <f t="shared" si="228"/>
        <v>2.3442850826540753</v>
      </c>
      <c r="AD640">
        <f t="shared" si="229"/>
        <v>1.5916841082295451E-9</v>
      </c>
      <c r="AE640">
        <f t="shared" si="230"/>
        <v>1.6770123409225117E-4</v>
      </c>
      <c r="AF640">
        <f t="shared" si="231"/>
        <v>9.448256123736925E-7</v>
      </c>
      <c r="AG640">
        <f t="shared" si="210"/>
        <v>1.5916841082295452E-7</v>
      </c>
      <c r="AH640">
        <f t="shared" si="211"/>
        <v>9.4482561237369256E-3</v>
      </c>
    </row>
    <row r="641" spans="1:34" ht="15">
      <c r="A641" s="8">
        <v>43258.706944444442</v>
      </c>
      <c r="B641" s="9">
        <v>-9.8400000000000007E-4</v>
      </c>
      <c r="C641" s="7">
        <v>2.6077410140000001</v>
      </c>
      <c r="D641" s="9">
        <v>2.1700000000000001E-2</v>
      </c>
      <c r="E641" s="9">
        <v>2.1499999999999998E-2</v>
      </c>
      <c r="F641" s="9">
        <v>2.1399999999999999E-2</v>
      </c>
      <c r="G641" s="7">
        <v>-4078483</v>
      </c>
      <c r="H641" s="7">
        <v>17015003</v>
      </c>
      <c r="K641">
        <f t="shared" si="212"/>
        <v>63.144945530789045</v>
      </c>
      <c r="L641">
        <f t="shared" si="213"/>
        <v>40.082953474755577</v>
      </c>
      <c r="M641">
        <f t="shared" si="214"/>
        <v>13.421486241640633</v>
      </c>
      <c r="N641">
        <f t="shared" si="215"/>
        <v>3.0542121026887841E-2</v>
      </c>
      <c r="O641">
        <f t="shared" si="216"/>
        <v>63.920425712127397</v>
      </c>
      <c r="P641">
        <f t="shared" si="217"/>
        <v>63.787747248464406</v>
      </c>
      <c r="Q641">
        <f t="shared" si="218"/>
        <v>0.22288294416552645</v>
      </c>
      <c r="R641">
        <f t="shared" si="219"/>
        <v>63.69754276796187</v>
      </c>
      <c r="S641">
        <f t="shared" si="220"/>
        <v>13.272897612196948</v>
      </c>
      <c r="T641">
        <f t="shared" si="221"/>
        <v>2.8563090126245476</v>
      </c>
      <c r="U641">
        <f t="shared" si="208"/>
        <v>0.97182775774377561</v>
      </c>
      <c r="V641" s="6">
        <f t="shared" si="222"/>
        <v>24120.00000004191</v>
      </c>
      <c r="W641">
        <f t="shared" si="223"/>
        <v>2.859282960618323</v>
      </c>
      <c r="X641">
        <f t="shared" si="224"/>
        <v>13.308932736065305</v>
      </c>
      <c r="Y641">
        <f t="shared" si="225"/>
        <v>0.22288294416552645</v>
      </c>
      <c r="Z641">
        <f t="shared" si="226"/>
        <v>1.4796768635127368E-6</v>
      </c>
      <c r="AA641">
        <f t="shared" si="227"/>
        <v>8.8934204825311553E-7</v>
      </c>
      <c r="AB641">
        <f t="shared" si="209"/>
        <v>1.3039205814028938</v>
      </c>
      <c r="AC641">
        <f t="shared" si="228"/>
        <v>2.3440772635253695</v>
      </c>
      <c r="AD641">
        <f t="shared" si="229"/>
        <v>1.6441491799994051E-9</v>
      </c>
      <c r="AE641">
        <f t="shared" si="230"/>
        <v>1.8890456989611383E-4</v>
      </c>
      <c r="AF641">
        <f t="shared" si="231"/>
        <v>8.6642263961607643E-7</v>
      </c>
      <c r="AG641">
        <f t="shared" si="210"/>
        <v>1.644149179999405E-7</v>
      </c>
      <c r="AH641">
        <f t="shared" si="211"/>
        <v>8.6642263961607645E-3</v>
      </c>
    </row>
    <row r="642" spans="1:34" ht="15">
      <c r="A642" s="8">
        <v>43258.707638888889</v>
      </c>
      <c r="B642" s="9">
        <v>-9.8299999999999993E-4</v>
      </c>
      <c r="C642" s="7">
        <v>2.6080276160000002</v>
      </c>
      <c r="D642" s="9">
        <v>2.1700000000000001E-2</v>
      </c>
      <c r="E642" s="9">
        <v>2.1499999999999998E-2</v>
      </c>
      <c r="F642" s="9">
        <v>2.1399999999999999E-2</v>
      </c>
      <c r="G642" s="7">
        <v>-4078964</v>
      </c>
      <c r="H642" s="7">
        <v>17015003</v>
      </c>
      <c r="K642">
        <f t="shared" si="212"/>
        <v>63.081241399142286</v>
      </c>
      <c r="L642">
        <f t="shared" si="213"/>
        <v>40.019249343108818</v>
      </c>
      <c r="M642">
        <f t="shared" si="214"/>
        <v>13.400155375217052</v>
      </c>
      <c r="N642">
        <f t="shared" si="215"/>
        <v>3.0628985634385895E-2</v>
      </c>
      <c r="O642">
        <f t="shared" si="216"/>
        <v>63.920425712127397</v>
      </c>
      <c r="P642">
        <f t="shared" si="217"/>
        <v>63.787747248464406</v>
      </c>
      <c r="Q642">
        <f t="shared" si="218"/>
        <v>0.22288294416552645</v>
      </c>
      <c r="R642">
        <f t="shared" si="219"/>
        <v>63.69754276796187</v>
      </c>
      <c r="S642">
        <f t="shared" si="220"/>
        <v>13.251566745773367</v>
      </c>
      <c r="T642">
        <f t="shared" si="221"/>
        <v>2.8654526555190789</v>
      </c>
      <c r="U642">
        <f t="shared" si="208"/>
        <v>0.97164215959856326</v>
      </c>
      <c r="V642" s="6">
        <f t="shared" si="222"/>
        <v>24180.000000237487</v>
      </c>
      <c r="W642">
        <f t="shared" si="223"/>
        <v>2.8651345444685505</v>
      </c>
      <c r="X642">
        <f t="shared" si="224"/>
        <v>13.351543552812872</v>
      </c>
      <c r="Y642">
        <f t="shared" si="225"/>
        <v>0.22288294416552645</v>
      </c>
      <c r="Z642">
        <f t="shared" si="226"/>
        <v>1.2678420999615574E-6</v>
      </c>
      <c r="AA642">
        <f t="shared" si="227"/>
        <v>9.2577725461529782E-7</v>
      </c>
      <c r="AB642">
        <f t="shared" si="209"/>
        <v>1.3045273990575776</v>
      </c>
      <c r="AC642">
        <f t="shared" si="228"/>
        <v>2.3438566274223245</v>
      </c>
      <c r="AD642">
        <f t="shared" si="229"/>
        <v>1.7113467736929195E-9</v>
      </c>
      <c r="AE642">
        <f t="shared" si="230"/>
        <v>1.8695379050540829E-4</v>
      </c>
      <c r="AF642">
        <f t="shared" si="231"/>
        <v>9.1124420921712485E-7</v>
      </c>
      <c r="AG642">
        <f t="shared" si="210"/>
        <v>1.7113467736929196E-7</v>
      </c>
      <c r="AH642">
        <f t="shared" si="211"/>
        <v>9.1124420921712482E-3</v>
      </c>
    </row>
    <row r="643" spans="1:34" ht="15">
      <c r="A643" s="8">
        <v>43258.708333333336</v>
      </c>
      <c r="B643" s="9">
        <v>-9.859999999999999E-4</v>
      </c>
      <c r="C643" s="7">
        <v>2.6082178909999998</v>
      </c>
      <c r="D643" s="9">
        <v>2.1700000000000001E-2</v>
      </c>
      <c r="E643" s="9">
        <v>2.1499999999999998E-2</v>
      </c>
      <c r="F643" s="9">
        <v>2.1399999999999999E-2</v>
      </c>
      <c r="G643" s="7">
        <v>-4079444</v>
      </c>
      <c r="H643" s="7">
        <v>17015003</v>
      </c>
      <c r="K643">
        <f t="shared" si="212"/>
        <v>63.272353794082541</v>
      </c>
      <c r="L643">
        <f t="shared" si="213"/>
        <v>40.210361738049073</v>
      </c>
      <c r="M643">
        <f t="shared" si="214"/>
        <v>13.464147974487789</v>
      </c>
      <c r="N643">
        <f t="shared" si="215"/>
        <v>3.0686655026754585E-2</v>
      </c>
      <c r="O643">
        <f t="shared" si="216"/>
        <v>63.920425712127397</v>
      </c>
      <c r="P643">
        <f t="shared" si="217"/>
        <v>63.787747248464406</v>
      </c>
      <c r="Q643">
        <f t="shared" si="218"/>
        <v>0.22288294416552645</v>
      </c>
      <c r="R643">
        <f t="shared" si="219"/>
        <v>63.69754276796187</v>
      </c>
      <c r="S643">
        <f t="shared" si="220"/>
        <v>13.315559345044104</v>
      </c>
      <c r="T643">
        <f t="shared" si="221"/>
        <v>2.8715231178736786</v>
      </c>
      <c r="U643">
        <f t="shared" si="208"/>
        <v>0.97151894103386316</v>
      </c>
      <c r="V643" s="6">
        <f t="shared" si="222"/>
        <v>24240.000000433065</v>
      </c>
      <c r="W643">
        <f t="shared" si="223"/>
        <v>2.8715464811440983</v>
      </c>
      <c r="X643">
        <f t="shared" si="224"/>
        <v>13.40407246384806</v>
      </c>
      <c r="Y643">
        <f t="shared" si="225"/>
        <v>0.12241900978263705</v>
      </c>
      <c r="Z643">
        <f t="shared" si="226"/>
        <v>1.0117463864056853E-6</v>
      </c>
      <c r="AA643">
        <f t="shared" si="227"/>
        <v>1.0377920240979135E-6</v>
      </c>
      <c r="AB643">
        <f t="shared" si="209"/>
        <v>1.3120619024304456</v>
      </c>
      <c r="AC643">
        <f t="shared" si="228"/>
        <v>2.3437101471657078</v>
      </c>
      <c r="AD643">
        <f t="shared" si="229"/>
        <v>3.4925503358207772E-9</v>
      </c>
      <c r="AE643">
        <f t="shared" si="230"/>
        <v>2.1616371860881312E-4</v>
      </c>
      <c r="AF643">
        <f t="shared" si="231"/>
        <v>1.6083883073546101E-6</v>
      </c>
      <c r="AG643">
        <f t="shared" si="210"/>
        <v>3.4925503358207773E-7</v>
      </c>
      <c r="AH643">
        <f t="shared" si="211"/>
        <v>1.60838830735461E-2</v>
      </c>
    </row>
    <row r="644" spans="1:34" ht="15">
      <c r="A644" s="8">
        <v>43258.709027777775</v>
      </c>
      <c r="B644" s="9">
        <v>-9.9099999999999991E-4</v>
      </c>
      <c r="C644" s="7">
        <v>2.6084081669999999</v>
      </c>
      <c r="D644" s="9">
        <v>2.1700000000000001E-2</v>
      </c>
      <c r="E644" s="9">
        <v>2.1499999999999998E-2</v>
      </c>
      <c r="F644" s="9">
        <v>2.1499999999999998E-2</v>
      </c>
      <c r="G644" s="7">
        <v>-4079927</v>
      </c>
      <c r="H644" s="7">
        <v>17015003</v>
      </c>
      <c r="K644">
        <f t="shared" si="212"/>
        <v>63.590874452316299</v>
      </c>
      <c r="L644">
        <f t="shared" si="213"/>
        <v>40.397433306393538</v>
      </c>
      <c r="M644">
        <f t="shared" si="214"/>
        <v>13.526787532281817</v>
      </c>
      <c r="N644">
        <f t="shared" si="215"/>
        <v>3.0744324722207877E-2</v>
      </c>
      <c r="O644">
        <f t="shared" si="216"/>
        <v>63.920425712127397</v>
      </c>
      <c r="P644">
        <f t="shared" si="217"/>
        <v>63.787747248464406</v>
      </c>
      <c r="Q644">
        <f t="shared" si="218"/>
        <v>-7.8508858983141749E-2</v>
      </c>
      <c r="R644">
        <f t="shared" si="219"/>
        <v>63.998934571110539</v>
      </c>
      <c r="S644">
        <f t="shared" si="220"/>
        <v>13.579126771603912</v>
      </c>
      <c r="T644">
        <f t="shared" si="221"/>
        <v>2.8775936121319194</v>
      </c>
      <c r="U644">
        <f t="shared" si="208"/>
        <v>0.97139572182158129</v>
      </c>
      <c r="V644" s="6">
        <f t="shared" si="222"/>
        <v>24300</v>
      </c>
      <c r="W644">
        <f t="shared" si="223"/>
        <v>2.8794410136574577</v>
      </c>
      <c r="X644">
        <f t="shared" si="224"/>
        <v>13.447534588654465</v>
      </c>
      <c r="Y644">
        <f t="shared" si="225"/>
        <v>6.3708891168618706E-2</v>
      </c>
      <c r="Z644">
        <f t="shared" si="226"/>
        <v>4.55286006019693E-7</v>
      </c>
      <c r="AA644">
        <f t="shared" si="227"/>
        <v>1.1032840894483513E-6</v>
      </c>
      <c r="AB644">
        <f t="shared" si="209"/>
        <v>1.3156847055191436</v>
      </c>
      <c r="AC644">
        <f t="shared" si="228"/>
        <v>2.3435636661392567</v>
      </c>
      <c r="AD644">
        <f t="shared" si="229"/>
        <v>7.1341358071348396E-9</v>
      </c>
      <c r="AE644">
        <f t="shared" si="230"/>
        <v>2.5339673876224406E-4</v>
      </c>
      <c r="AF644">
        <f t="shared" si="231"/>
        <v>2.8026662724903253E-6</v>
      </c>
      <c r="AG644">
        <f t="shared" si="210"/>
        <v>7.1341358071348396E-7</v>
      </c>
      <c r="AH644">
        <f t="shared" si="211"/>
        <v>2.8026662724903253E-2</v>
      </c>
    </row>
    <row r="645" spans="1:34" ht="15">
      <c r="A645" s="8">
        <v>43258.710416666669</v>
      </c>
      <c r="B645" s="9">
        <v>-9.8999999999999999E-4</v>
      </c>
      <c r="C645" s="7">
        <v>2.6084747629999998</v>
      </c>
      <c r="D645" s="9">
        <v>2.1700000000000001E-2</v>
      </c>
      <c r="E645" s="9">
        <v>2.1499999999999998E-2</v>
      </c>
      <c r="F645" s="7">
        <v>2.1458438999999999E-2</v>
      </c>
      <c r="G645" s="7">
        <v>-4080411</v>
      </c>
      <c r="H645" s="7">
        <v>17015003</v>
      </c>
      <c r="K645">
        <f t="shared" si="212"/>
        <v>63.527170320669548</v>
      </c>
      <c r="L645">
        <f t="shared" si="213"/>
        <v>40.388360730995672</v>
      </c>
      <c r="M645">
        <f t="shared" si="214"/>
        <v>13.523749646214979</v>
      </c>
      <c r="N645">
        <f t="shared" si="215"/>
        <v>3.0764508933765828E-2</v>
      </c>
      <c r="O645">
        <f t="shared" si="216"/>
        <v>63.920425712127397</v>
      </c>
      <c r="P645">
        <f t="shared" si="217"/>
        <v>63.787747248464406</v>
      </c>
      <c r="Q645">
        <f t="shared" si="218"/>
        <v>4.67525883234714E-2</v>
      </c>
      <c r="R645">
        <f t="shared" si="219"/>
        <v>63.873673123803925</v>
      </c>
      <c r="S645">
        <f t="shared" si="220"/>
        <v>13.492581253999331</v>
      </c>
      <c r="T645">
        <f t="shared" si="221"/>
        <v>2.879718265980125</v>
      </c>
      <c r="U645">
        <f t="shared" si="208"/>
        <v>0.9713525954858313</v>
      </c>
      <c r="V645" s="6">
        <f t="shared" si="222"/>
        <v>24420.000000391155</v>
      </c>
      <c r="W645">
        <f t="shared" si="223"/>
        <v>2.8884153881853578</v>
      </c>
      <c r="X645">
        <f t="shared" si="224"/>
        <v>13.500625723656883</v>
      </c>
      <c r="Y645">
        <f t="shared" si="225"/>
        <v>-2.6364758952941731E-2</v>
      </c>
      <c r="Z645">
        <f t="shared" si="226"/>
        <v>4.9533391823269409E-7</v>
      </c>
      <c r="AA645">
        <f t="shared" si="227"/>
        <v>1.1701316802684256E-6</v>
      </c>
      <c r="AB645">
        <f t="shared" si="209"/>
        <v>1.324108183251633</v>
      </c>
      <c r="AC645">
        <f t="shared" si="228"/>
        <v>2.3435123982418995</v>
      </c>
      <c r="AD645">
        <f t="shared" si="229"/>
        <v>-1.8283338312048841E-8</v>
      </c>
      <c r="AE645">
        <f t="shared" si="230"/>
        <v>2.2573533547103793E-4</v>
      </c>
      <c r="AF645">
        <f t="shared" si="231"/>
        <v>-8.0628203778194102E-6</v>
      </c>
      <c r="AG645" t="str">
        <f t="shared" si="210"/>
        <v>NaN</v>
      </c>
      <c r="AH645" t="str">
        <f t="shared" si="211"/>
        <v>NaN</v>
      </c>
    </row>
    <row r="646" spans="1:34" ht="15">
      <c r="A646" s="8">
        <v>43258.711111111108</v>
      </c>
      <c r="B646" s="9">
        <v>-9.9299999999999996E-4</v>
      </c>
      <c r="C646" s="7">
        <v>2.6086876339999998</v>
      </c>
      <c r="D646" s="7">
        <v>2.1710377999999999E-2</v>
      </c>
      <c r="E646" s="9">
        <v>2.1499999999999998E-2</v>
      </c>
      <c r="F646" s="9">
        <v>2.1499999999999998E-2</v>
      </c>
      <c r="G646" s="7">
        <v>-4080895</v>
      </c>
      <c r="H646" s="7">
        <v>17015003</v>
      </c>
      <c r="K646">
        <f t="shared" si="212"/>
        <v>63.718282715609803</v>
      </c>
      <c r="L646">
        <f t="shared" si="213"/>
        <v>40.524841569687041</v>
      </c>
      <c r="M646">
        <f t="shared" si="214"/>
        <v>13.569449265128975</v>
      </c>
      <c r="N646">
        <f t="shared" si="215"/>
        <v>3.0829026822205941E-2</v>
      </c>
      <c r="O646">
        <f t="shared" si="216"/>
        <v>63.951596564911384</v>
      </c>
      <c r="P646">
        <f t="shared" si="217"/>
        <v>63.787747248464406</v>
      </c>
      <c r="Q646">
        <f t="shared" si="218"/>
        <v>-4.7338006199154847E-2</v>
      </c>
      <c r="R646">
        <f t="shared" si="219"/>
        <v>63.998934571110539</v>
      </c>
      <c r="S646">
        <f t="shared" si="220"/>
        <v>13.601007935928411</v>
      </c>
      <c r="T646">
        <f t="shared" si="221"/>
        <v>2.886509622658032</v>
      </c>
      <c r="U646">
        <f t="shared" si="208"/>
        <v>0.97121474417017606</v>
      </c>
      <c r="V646" s="6">
        <f t="shared" si="222"/>
        <v>24479.99999995809</v>
      </c>
      <c r="W646">
        <f t="shared" si="223"/>
        <v>2.8977224733536642</v>
      </c>
      <c r="X646">
        <f t="shared" si="224"/>
        <v>13.564995222418652</v>
      </c>
      <c r="Y646">
        <f t="shared" si="225"/>
        <v>-2.6364758952941731E-2</v>
      </c>
      <c r="Z646">
        <f t="shared" si="226"/>
        <v>1.4290910064419159E-6</v>
      </c>
      <c r="AA646">
        <f t="shared" si="227"/>
        <v>1.429843525458217E-6</v>
      </c>
      <c r="AB646">
        <f t="shared" si="209"/>
        <v>1.3227433986148032</v>
      </c>
      <c r="AC646">
        <f t="shared" si="228"/>
        <v>2.3433485228052615</v>
      </c>
      <c r="AD646">
        <f t="shared" si="229"/>
        <v>-2.2339780461748443E-8</v>
      </c>
      <c r="AE646">
        <f t="shared" si="230"/>
        <v>2.464616678029636E-4</v>
      </c>
      <c r="AF646">
        <f t="shared" si="231"/>
        <v>-9.0231993808202118E-6</v>
      </c>
      <c r="AG646" t="str">
        <f t="shared" si="210"/>
        <v>NaN</v>
      </c>
      <c r="AH646" t="str">
        <f t="shared" si="211"/>
        <v>NaN</v>
      </c>
    </row>
    <row r="647" spans="1:34" ht="15">
      <c r="A647" s="8">
        <v>43258.711805555555</v>
      </c>
      <c r="B647" s="9">
        <v>-9.9599999999999992E-4</v>
      </c>
      <c r="C647" s="7">
        <v>2.609012291</v>
      </c>
      <c r="D647" s="9">
        <v>2.1700000000000001E-2</v>
      </c>
      <c r="E647" s="9">
        <v>2.1499999999999998E-2</v>
      </c>
      <c r="F647" s="9">
        <v>2.1499999999999998E-2</v>
      </c>
      <c r="G647" s="7">
        <v>-4081379</v>
      </c>
      <c r="H647" s="7">
        <v>17015003</v>
      </c>
      <c r="K647">
        <f t="shared" si="212"/>
        <v>63.909395110550058</v>
      </c>
      <c r="L647">
        <f t="shared" si="213"/>
        <v>40.715953964627296</v>
      </c>
      <c r="M647">
        <f t="shared" si="214"/>
        <v>13.633441864399712</v>
      </c>
      <c r="N647">
        <f t="shared" si="215"/>
        <v>3.0927425308177787E-2</v>
      </c>
      <c r="O647">
        <f t="shared" si="216"/>
        <v>63.920425712127397</v>
      </c>
      <c r="P647">
        <f t="shared" si="217"/>
        <v>63.787747248464406</v>
      </c>
      <c r="Q647">
        <f t="shared" si="218"/>
        <v>-7.8508858983141749E-2</v>
      </c>
      <c r="R647">
        <f t="shared" si="219"/>
        <v>63.998934571110539</v>
      </c>
      <c r="S647">
        <f t="shared" si="220"/>
        <v>13.685781103721807</v>
      </c>
      <c r="T647">
        <f t="shared" si="221"/>
        <v>2.8968673580234889</v>
      </c>
      <c r="U647">
        <f t="shared" si="208"/>
        <v>0.97100450231202351</v>
      </c>
      <c r="V647" s="6">
        <f t="shared" si="222"/>
        <v>24540.000000153668</v>
      </c>
      <c r="W647">
        <f t="shared" si="223"/>
        <v>2.9071521347055196</v>
      </c>
      <c r="X647">
        <f t="shared" si="224"/>
        <v>13.610887710923693</v>
      </c>
      <c r="Y647">
        <f t="shared" si="225"/>
        <v>-6.8118574721812777E-2</v>
      </c>
      <c r="Z647">
        <f t="shared" si="226"/>
        <v>1.5840123455641779E-6</v>
      </c>
      <c r="AA647">
        <f t="shared" si="227"/>
        <v>1.7184615714704944E-6</v>
      </c>
      <c r="AB647">
        <f t="shared" si="209"/>
        <v>1.3246762729825807</v>
      </c>
      <c r="AC647">
        <f t="shared" si="228"/>
        <v>2.3430985906508934</v>
      </c>
      <c r="AD647">
        <f t="shared" si="229"/>
        <v>-1.0390636274515914E-8</v>
      </c>
      <c r="AE647">
        <f t="shared" si="230"/>
        <v>3.3040190708278743E-4</v>
      </c>
      <c r="AF647">
        <f t="shared" si="231"/>
        <v>-3.130622001949301E-6</v>
      </c>
      <c r="AG647" t="str">
        <f t="shared" si="210"/>
        <v>NaN</v>
      </c>
      <c r="AH647" t="str">
        <f t="shared" si="211"/>
        <v>NaN</v>
      </c>
    </row>
    <row r="648" spans="1:34" ht="15">
      <c r="A648" s="8">
        <v>43258.712500000001</v>
      </c>
      <c r="B648" s="9">
        <v>-9.9700000000000006E-4</v>
      </c>
      <c r="C648" s="7">
        <v>2.6092834329999999</v>
      </c>
      <c r="D648" s="9">
        <v>2.1700000000000001E-2</v>
      </c>
      <c r="E648" s="9">
        <v>2.1499999999999998E-2</v>
      </c>
      <c r="F648" s="9">
        <v>2.1499999999999998E-2</v>
      </c>
      <c r="G648" s="7">
        <v>-4081862</v>
      </c>
      <c r="H648" s="7">
        <v>17015003</v>
      </c>
      <c r="K648">
        <f t="shared" si="212"/>
        <v>63.973099242196817</v>
      </c>
      <c r="L648">
        <f t="shared" si="213"/>
        <v>40.779658096274055</v>
      </c>
      <c r="M648">
        <f t="shared" si="214"/>
        <v>13.654772730823295</v>
      </c>
      <c r="N648">
        <f t="shared" si="215"/>
        <v>3.1009604230188875E-2</v>
      </c>
      <c r="O648">
        <f t="shared" si="216"/>
        <v>63.920425712127397</v>
      </c>
      <c r="P648">
        <f t="shared" si="217"/>
        <v>63.787747248464406</v>
      </c>
      <c r="Q648">
        <f t="shared" si="218"/>
        <v>-7.8508858983141749E-2</v>
      </c>
      <c r="R648">
        <f t="shared" si="219"/>
        <v>63.998934571110539</v>
      </c>
      <c r="S648">
        <f t="shared" si="220"/>
        <v>13.707111970145389</v>
      </c>
      <c r="T648">
        <f t="shared" si="221"/>
        <v>2.9055177708667617</v>
      </c>
      <c r="U648">
        <f t="shared" si="208"/>
        <v>0.97082891577637787</v>
      </c>
      <c r="V648" s="6">
        <f t="shared" si="222"/>
        <v>24600.000000349246</v>
      </c>
      <c r="W648">
        <f t="shared" si="223"/>
        <v>2.9171363105192163</v>
      </c>
      <c r="X648">
        <f t="shared" si="224"/>
        <v>13.650216855913786</v>
      </c>
      <c r="Y648">
        <f t="shared" si="225"/>
        <v>-6.0172181679578308E-2</v>
      </c>
      <c r="Z648">
        <f t="shared" si="226"/>
        <v>1.947609999253255E-6</v>
      </c>
      <c r="AA648">
        <f t="shared" si="227"/>
        <v>1.9063568339880447E-6</v>
      </c>
      <c r="AB648">
        <f t="shared" si="209"/>
        <v>1.3233166126062001</v>
      </c>
      <c r="AC648">
        <f t="shared" si="228"/>
        <v>2.342889856188985</v>
      </c>
      <c r="AD648">
        <f t="shared" si="229"/>
        <v>-1.3047809789067398E-8</v>
      </c>
      <c r="AE648">
        <f t="shared" si="230"/>
        <v>3.6415115956066335E-4</v>
      </c>
      <c r="AF648">
        <f t="shared" si="231"/>
        <v>-3.566867327495238E-6</v>
      </c>
      <c r="AG648" t="str">
        <f t="shared" si="210"/>
        <v>NaN</v>
      </c>
      <c r="AH648" t="str">
        <f t="shared" si="211"/>
        <v>NaN</v>
      </c>
    </row>
    <row r="649" spans="1:34" ht="15">
      <c r="A649" s="8">
        <v>43258.713194444441</v>
      </c>
      <c r="B649" s="9">
        <v>-1E-3</v>
      </c>
      <c r="C649" s="7">
        <v>2.6097448509999999</v>
      </c>
      <c r="D649" s="9">
        <v>2.1700000000000001E-2</v>
      </c>
      <c r="E649" s="9">
        <v>2.1499999999999998E-2</v>
      </c>
      <c r="F649" s="7">
        <v>2.1481747999999998E-2</v>
      </c>
      <c r="G649" s="7">
        <v>-4082344</v>
      </c>
      <c r="H649" s="7">
        <v>17015003</v>
      </c>
      <c r="K649">
        <f t="shared" si="212"/>
        <v>64.164211637137072</v>
      </c>
      <c r="L649">
        <f t="shared" si="213"/>
        <v>40.994762579100907</v>
      </c>
      <c r="M649">
        <f t="shared" si="214"/>
        <v>13.726798906703625</v>
      </c>
      <c r="N649">
        <f t="shared" si="215"/>
        <v>3.1149452847653254E-2</v>
      </c>
      <c r="O649">
        <f t="shared" si="216"/>
        <v>63.920425712127397</v>
      </c>
      <c r="P649">
        <f t="shared" si="217"/>
        <v>63.787747248464406</v>
      </c>
      <c r="Q649">
        <f t="shared" si="218"/>
        <v>-2.3498827072451434E-2</v>
      </c>
      <c r="R649">
        <f t="shared" si="219"/>
        <v>63.943924539199848</v>
      </c>
      <c r="S649">
        <f t="shared" si="220"/>
        <v>13.742464791418593</v>
      </c>
      <c r="T649">
        <f t="shared" si="221"/>
        <v>2.9202386779682747</v>
      </c>
      <c r="U649">
        <f t="shared" si="208"/>
        <v>0.97053011002845024</v>
      </c>
      <c r="V649" s="6">
        <f t="shared" si="222"/>
        <v>24659.999999916181</v>
      </c>
      <c r="W649">
        <f t="shared" si="223"/>
        <v>2.9273131081534567</v>
      </c>
      <c r="X649">
        <f t="shared" si="224"/>
        <v>13.691186836782615</v>
      </c>
      <c r="Y649">
        <f t="shared" si="225"/>
        <v>-5.0786840929530307E-2</v>
      </c>
      <c r="Z649">
        <f t="shared" si="226"/>
        <v>3.0858250162900972E-6</v>
      </c>
      <c r="AA649">
        <f t="shared" si="227"/>
        <v>1.9981969909600607E-6</v>
      </c>
      <c r="AB649">
        <f t="shared" si="209"/>
        <v>1.3203490917797636</v>
      </c>
      <c r="AC649">
        <f t="shared" si="228"/>
        <v>2.3425346407006256</v>
      </c>
      <c r="AD649">
        <f t="shared" si="229"/>
        <v>-1.6201321131193671E-8</v>
      </c>
      <c r="AE649">
        <f t="shared" si="230"/>
        <v>3.8461389716899433E-4</v>
      </c>
      <c r="AF649">
        <f t="shared" si="231"/>
        <v>-4.1933054050640697E-6</v>
      </c>
      <c r="AG649" t="str">
        <f t="shared" si="210"/>
        <v>NaN</v>
      </c>
      <c r="AH649" t="str">
        <f t="shared" si="211"/>
        <v>NaN</v>
      </c>
    </row>
    <row r="650" spans="1:34" ht="15">
      <c r="A650" s="8">
        <v>43258.713888888888</v>
      </c>
      <c r="B650" s="9">
        <v>-1E-3</v>
      </c>
      <c r="C650" s="7">
        <v>2.6104441129999998</v>
      </c>
      <c r="D650" s="9">
        <v>2.1700000000000001E-2</v>
      </c>
      <c r="E650" s="9">
        <v>2.1600000000000001E-2</v>
      </c>
      <c r="F650" s="7">
        <v>2.1490657999999999E-2</v>
      </c>
      <c r="G650" s="7">
        <v>-4082824</v>
      </c>
      <c r="H650" s="7">
        <v>17015003</v>
      </c>
      <c r="K650">
        <f t="shared" si="212"/>
        <v>64.164211637137072</v>
      </c>
      <c r="L650">
        <f t="shared" si="213"/>
        <v>40.983050465191766</v>
      </c>
      <c r="M650">
        <f t="shared" si="214"/>
        <v>13.722877190311367</v>
      </c>
      <c r="N650">
        <f t="shared" si="215"/>
        <v>3.1361388281349746E-2</v>
      </c>
      <c r="O650">
        <f t="shared" si="216"/>
        <v>63.920425712127397</v>
      </c>
      <c r="P650">
        <f t="shared" si="217"/>
        <v>64.087041318387719</v>
      </c>
      <c r="Q650">
        <f t="shared" si="218"/>
        <v>-5.035283673299773E-2</v>
      </c>
      <c r="R650">
        <f t="shared" si="219"/>
        <v>63.970778548860395</v>
      </c>
      <c r="S650">
        <f t="shared" si="220"/>
        <v>13.756445748133366</v>
      </c>
      <c r="T650">
        <f t="shared" si="221"/>
        <v>2.9425476709889584</v>
      </c>
      <c r="U650">
        <f t="shared" si="208"/>
        <v>0.97007728091275169</v>
      </c>
      <c r="V650" s="6">
        <f t="shared" si="222"/>
        <v>24720.000000111759</v>
      </c>
      <c r="W650">
        <f t="shared" si="223"/>
        <v>2.9375599489705659</v>
      </c>
      <c r="X650">
        <f t="shared" si="224"/>
        <v>13.727234310015234</v>
      </c>
      <c r="Y650">
        <f t="shared" si="225"/>
        <v>-5.0786840929530307E-2</v>
      </c>
      <c r="Z650">
        <f t="shared" si="226"/>
        <v>3.0320727084916279E-6</v>
      </c>
      <c r="AA650">
        <f t="shared" si="227"/>
        <v>2.059624383668764E-6</v>
      </c>
      <c r="AB650">
        <f t="shared" si="209"/>
        <v>1.320463238774372</v>
      </c>
      <c r="AC650">
        <f t="shared" si="228"/>
        <v>2.3419963246990365</v>
      </c>
      <c r="AD650">
        <f t="shared" si="229"/>
        <v>-1.6695535057786437E-8</v>
      </c>
      <c r="AE650">
        <f t="shared" si="230"/>
        <v>4.3869314201032584E-4</v>
      </c>
      <c r="AF650">
        <f t="shared" si="231"/>
        <v>-3.7885282727014168E-6</v>
      </c>
      <c r="AG650" t="str">
        <f t="shared" si="210"/>
        <v>NaN</v>
      </c>
      <c r="AH650" t="str">
        <f t="shared" si="211"/>
        <v>NaN</v>
      </c>
    </row>
    <row r="651" spans="1:34" ht="15">
      <c r="A651" s="8">
        <v>43258.714583333334</v>
      </c>
      <c r="B651" s="9">
        <v>-1E-3</v>
      </c>
      <c r="C651" s="7">
        <v>2.6108853129999998</v>
      </c>
      <c r="D651" s="9">
        <v>2.1700000000000001E-2</v>
      </c>
      <c r="E651" s="9">
        <v>2.1600000000000001E-2</v>
      </c>
      <c r="F651" s="9">
        <v>2.1499999999999998E-2</v>
      </c>
      <c r="G651" s="7">
        <v>-4083307</v>
      </c>
      <c r="H651" s="7">
        <v>17015003</v>
      </c>
      <c r="K651">
        <f t="shared" si="212"/>
        <v>64.164211637137072</v>
      </c>
      <c r="L651">
        <f t="shared" si="213"/>
        <v>40.97077049121431</v>
      </c>
      <c r="M651">
        <f t="shared" si="214"/>
        <v>13.718765330094032</v>
      </c>
      <c r="N651">
        <f t="shared" si="215"/>
        <v>3.1495109137548008E-2</v>
      </c>
      <c r="O651">
        <f t="shared" si="216"/>
        <v>63.920425712127397</v>
      </c>
      <c r="P651">
        <f t="shared" si="217"/>
        <v>64.087041318387719</v>
      </c>
      <c r="Q651">
        <f t="shared" si="218"/>
        <v>-7.8508858983141749E-2</v>
      </c>
      <c r="R651">
        <f t="shared" si="219"/>
        <v>63.998934571110539</v>
      </c>
      <c r="S651">
        <f t="shared" si="220"/>
        <v>13.771104569416126</v>
      </c>
      <c r="T651">
        <f t="shared" si="221"/>
        <v>2.9566235505887755</v>
      </c>
      <c r="U651">
        <f t="shared" si="208"/>
        <v>0.96979156796703747</v>
      </c>
      <c r="V651" s="6">
        <f t="shared" si="222"/>
        <v>24780.000000307336</v>
      </c>
      <c r="W651">
        <f t="shared" si="223"/>
        <v>2.9486356410716357</v>
      </c>
      <c r="X651">
        <f t="shared" si="224"/>
        <v>13.7616819423809</v>
      </c>
      <c r="Y651">
        <f t="shared" si="225"/>
        <v>-6.7396543201056147E-2</v>
      </c>
      <c r="Z651">
        <f t="shared" si="226"/>
        <v>1.770552843642545E-6</v>
      </c>
      <c r="AA651">
        <f t="shared" si="227"/>
        <v>2.1603475474986238E-6</v>
      </c>
      <c r="AB651">
        <f t="shared" si="209"/>
        <v>1.3220927015622019</v>
      </c>
      <c r="AC651">
        <f t="shared" si="228"/>
        <v>2.3416566737242928</v>
      </c>
      <c r="AD651">
        <f t="shared" si="229"/>
        <v>-1.3194305338158201E-8</v>
      </c>
      <c r="AE651">
        <f t="shared" si="230"/>
        <v>4.4098706188136001E-4</v>
      </c>
      <c r="AF651">
        <f t="shared" si="231"/>
        <v>-2.9784596313308156E-6</v>
      </c>
      <c r="AG651" t="str">
        <f t="shared" si="210"/>
        <v>NaN</v>
      </c>
      <c r="AH651" t="str">
        <f t="shared" si="211"/>
        <v>NaN</v>
      </c>
    </row>
    <row r="652" spans="1:34" ht="15">
      <c r="A652" s="8">
        <v>43258.715277777781</v>
      </c>
      <c r="B652" s="9">
        <v>-1.01E-3</v>
      </c>
      <c r="C652" s="7">
        <v>2.6111100760000001</v>
      </c>
      <c r="D652" s="9">
        <v>2.1700000000000001E-2</v>
      </c>
      <c r="E652" s="9">
        <v>2.1600000000000001E-2</v>
      </c>
      <c r="F652" s="7">
        <v>2.1498281000000001E-2</v>
      </c>
      <c r="G652" s="7">
        <v>-4083789</v>
      </c>
      <c r="H652" s="7">
        <v>17015003</v>
      </c>
      <c r="K652">
        <f t="shared" si="212"/>
        <v>64.801252953604589</v>
      </c>
      <c r="L652">
        <f t="shared" si="213"/>
        <v>41.610071417537014</v>
      </c>
      <c r="M652">
        <f t="shared" si="214"/>
        <v>13.932830608300446</v>
      </c>
      <c r="N652">
        <f t="shared" si="215"/>
        <v>3.156323130618293E-2</v>
      </c>
      <c r="O652">
        <f t="shared" si="216"/>
        <v>63.920425712127397</v>
      </c>
      <c r="P652">
        <f t="shared" si="217"/>
        <v>64.087041318387719</v>
      </c>
      <c r="Q652">
        <f t="shared" si="218"/>
        <v>-7.3327933887028962E-2</v>
      </c>
      <c r="R652">
        <f t="shared" si="219"/>
        <v>63.993753646014426</v>
      </c>
      <c r="S652">
        <f t="shared" si="220"/>
        <v>13.981715897558464</v>
      </c>
      <c r="T652">
        <f t="shared" si="221"/>
        <v>2.9637943051819251</v>
      </c>
      <c r="U652">
        <f t="shared" si="208"/>
        <v>0.96964601561250952</v>
      </c>
      <c r="V652" s="6">
        <f t="shared" si="222"/>
        <v>24840.000000502914</v>
      </c>
      <c r="W652">
        <f t="shared" si="223"/>
        <v>2.9598426681285357</v>
      </c>
      <c r="X652">
        <f t="shared" si="224"/>
        <v>13.800520704481254</v>
      </c>
      <c r="Y652">
        <f t="shared" si="225"/>
        <v>2.3336484340769442E-2</v>
      </c>
      <c r="Z652">
        <f t="shared" si="226"/>
        <v>1.1382150170368052E-6</v>
      </c>
      <c r="AA652">
        <f t="shared" si="227"/>
        <v>2.1038883848714259E-6</v>
      </c>
      <c r="AB652">
        <f t="shared" si="209"/>
        <v>1.3078558523012915</v>
      </c>
      <c r="AC652">
        <f t="shared" si="228"/>
        <v>2.3414836434159603</v>
      </c>
      <c r="AD652">
        <f t="shared" si="229"/>
        <v>3.7106987832735509E-8</v>
      </c>
      <c r="AE652">
        <f t="shared" si="230"/>
        <v>4.0271564026021106E-4</v>
      </c>
      <c r="AF652">
        <f t="shared" si="231"/>
        <v>9.1725109988476955E-6</v>
      </c>
      <c r="AG652">
        <f t="shared" si="210"/>
        <v>3.7106987832735508E-6</v>
      </c>
      <c r="AH652">
        <f t="shared" si="211"/>
        <v>9.1725109988476952E-2</v>
      </c>
    </row>
    <row r="653" spans="1:34" ht="15">
      <c r="A653" s="8">
        <v>43258.71597222222</v>
      </c>
      <c r="B653" s="9">
        <v>-1.01E-3</v>
      </c>
      <c r="C653" s="7">
        <v>2.6113134329999999</v>
      </c>
      <c r="D653" s="9">
        <v>2.18E-2</v>
      </c>
      <c r="E653" s="9">
        <v>2.1600000000000001E-2</v>
      </c>
      <c r="F653" s="9">
        <v>2.1499999999999998E-2</v>
      </c>
      <c r="G653" s="7">
        <v>-4084271</v>
      </c>
      <c r="H653" s="7">
        <v>17015003</v>
      </c>
      <c r="K653">
        <f t="shared" si="212"/>
        <v>64.801252953604589</v>
      </c>
      <c r="L653">
        <f t="shared" si="213"/>
        <v>41.607811807681827</v>
      </c>
      <c r="M653">
        <f t="shared" si="214"/>
        <v>13.932073994329821</v>
      </c>
      <c r="N653">
        <f t="shared" si="215"/>
        <v>3.1624865649233412E-2</v>
      </c>
      <c r="O653">
        <f t="shared" si="216"/>
        <v>64.220780817003018</v>
      </c>
      <c r="P653">
        <f t="shared" si="217"/>
        <v>64.087041318387719</v>
      </c>
      <c r="Q653">
        <f t="shared" si="218"/>
        <v>0.22184624589247903</v>
      </c>
      <c r="R653">
        <f t="shared" si="219"/>
        <v>63.998934571110539</v>
      </c>
      <c r="S653">
        <f t="shared" si="220"/>
        <v>13.784176497068168</v>
      </c>
      <c r="T653">
        <f t="shared" si="221"/>
        <v>2.970282130766186</v>
      </c>
      <c r="U653">
        <f t="shared" si="208"/>
        <v>0.96951432538698457</v>
      </c>
      <c r="V653" s="6">
        <f t="shared" si="222"/>
        <v>24900.000000069849</v>
      </c>
      <c r="W653">
        <f t="shared" si="223"/>
        <v>2.9712393941430526</v>
      </c>
      <c r="X653">
        <f t="shared" si="224"/>
        <v>13.843089190621061</v>
      </c>
      <c r="Y653">
        <f t="shared" si="225"/>
        <v>0.12345485263264304</v>
      </c>
      <c r="Z653">
        <f t="shared" si="226"/>
        <v>1.8590827554028399E-6</v>
      </c>
      <c r="AA653">
        <f t="shared" si="227"/>
        <v>1.9467060578868852E-6</v>
      </c>
      <c r="AB653">
        <f t="shared" si="209"/>
        <v>1.2989497084689039</v>
      </c>
      <c r="AC653">
        <f t="shared" si="228"/>
        <v>2.3413270921846117</v>
      </c>
      <c r="AD653">
        <f t="shared" si="229"/>
        <v>6.4898044789344141E-9</v>
      </c>
      <c r="AE653">
        <f t="shared" si="230"/>
        <v>4.1480660173337069E-4</v>
      </c>
      <c r="AF653">
        <f t="shared" si="231"/>
        <v>1.5574603141094156E-6</v>
      </c>
      <c r="AG653">
        <f t="shared" si="210"/>
        <v>6.4898044789344142E-7</v>
      </c>
      <c r="AH653">
        <f t="shared" si="211"/>
        <v>1.5574603141094157E-2</v>
      </c>
    </row>
    <row r="654" spans="1:34" ht="15">
      <c r="A654" s="8">
        <v>43258.716666666667</v>
      </c>
      <c r="B654" s="9">
        <v>-1.01E-3</v>
      </c>
      <c r="C654" s="7">
        <v>2.611809338</v>
      </c>
      <c r="D654" s="9">
        <v>2.18E-2</v>
      </c>
      <c r="E654" s="7">
        <v>2.1587531E-2</v>
      </c>
      <c r="F654" s="9">
        <v>2.1499999999999998E-2</v>
      </c>
      <c r="G654" s="7">
        <v>-4084754</v>
      </c>
      <c r="H654" s="7">
        <v>17015003</v>
      </c>
      <c r="K654">
        <f t="shared" si="212"/>
        <v>64.801252953604589</v>
      </c>
      <c r="L654">
        <f t="shared" si="213"/>
        <v>41.607811807681827</v>
      </c>
      <c r="M654">
        <f t="shared" si="214"/>
        <v>13.932073994329821</v>
      </c>
      <c r="N654">
        <f t="shared" si="215"/>
        <v>3.1775166739879422E-2</v>
      </c>
      <c r="O654">
        <f t="shared" si="216"/>
        <v>64.220780817003018</v>
      </c>
      <c r="P654">
        <f t="shared" si="217"/>
        <v>64.049722340808984</v>
      </c>
      <c r="Q654">
        <f t="shared" si="218"/>
        <v>0.22184624589247903</v>
      </c>
      <c r="R654">
        <f t="shared" si="219"/>
        <v>63.998934571110539</v>
      </c>
      <c r="S654">
        <f t="shared" si="220"/>
        <v>13.784176497068168</v>
      </c>
      <c r="T654">
        <f t="shared" si="221"/>
        <v>2.9861032982026083</v>
      </c>
      <c r="U654">
        <f t="shared" si="208"/>
        <v>0.96919318649681085</v>
      </c>
      <c r="V654" s="6">
        <f t="shared" si="222"/>
        <v>24960.000000265427</v>
      </c>
      <c r="W654">
        <f t="shared" si="223"/>
        <v>2.9823267605169543</v>
      </c>
      <c r="X654">
        <f t="shared" si="224"/>
        <v>13.879136663853682</v>
      </c>
      <c r="Y654">
        <f t="shared" si="225"/>
        <v>0.22184624589247903</v>
      </c>
      <c r="Z654">
        <f t="shared" si="226"/>
        <v>2.2890744923731977E-6</v>
      </c>
      <c r="AA654">
        <f t="shared" si="227"/>
        <v>1.7597143513920951E-6</v>
      </c>
      <c r="AB654">
        <f t="shared" si="209"/>
        <v>1.2901767792209491</v>
      </c>
      <c r="AC654">
        <f t="shared" si="228"/>
        <v>2.3409453274143712</v>
      </c>
      <c r="AD654">
        <f t="shared" si="229"/>
        <v>3.2640640353785521E-9</v>
      </c>
      <c r="AE654">
        <f t="shared" si="230"/>
        <v>3.734279390666529E-4</v>
      </c>
      <c r="AF654">
        <f t="shared" si="231"/>
        <v>8.7012750782532104E-7</v>
      </c>
      <c r="AG654">
        <f t="shared" si="210"/>
        <v>3.2640640353785523E-7</v>
      </c>
      <c r="AH654">
        <f t="shared" si="211"/>
        <v>8.7012750782532108E-3</v>
      </c>
    </row>
    <row r="655" spans="1:34" ht="15">
      <c r="A655" s="8">
        <v>43258.717361111114</v>
      </c>
      <c r="B655" s="9">
        <v>-1.01E-3</v>
      </c>
      <c r="C655" s="7">
        <v>2.612174429</v>
      </c>
      <c r="D655" s="9">
        <v>2.18E-2</v>
      </c>
      <c r="E655" s="9">
        <v>2.1600000000000001E-2</v>
      </c>
      <c r="F655" s="9">
        <v>2.1499999999999998E-2</v>
      </c>
      <c r="G655" s="7">
        <v>-4085238</v>
      </c>
      <c r="H655" s="7">
        <v>17015003</v>
      </c>
      <c r="K655">
        <f t="shared" si="212"/>
        <v>64.801252953604589</v>
      </c>
      <c r="L655">
        <f t="shared" si="213"/>
        <v>41.607811807681827</v>
      </c>
      <c r="M655">
        <f t="shared" si="214"/>
        <v>13.932073994329821</v>
      </c>
      <c r="N655">
        <f t="shared" si="215"/>
        <v>3.1885820142214569E-2</v>
      </c>
      <c r="O655">
        <f t="shared" si="216"/>
        <v>64.220780817003018</v>
      </c>
      <c r="P655">
        <f t="shared" si="217"/>
        <v>64.087041318387719</v>
      </c>
      <c r="Q655">
        <f t="shared" si="218"/>
        <v>0.22184624589247903</v>
      </c>
      <c r="R655">
        <f t="shared" si="219"/>
        <v>63.998934571110539</v>
      </c>
      <c r="S655">
        <f t="shared" si="220"/>
        <v>13.784176497068168</v>
      </c>
      <c r="T655">
        <f t="shared" si="221"/>
        <v>2.9977510247642027</v>
      </c>
      <c r="U655">
        <f t="shared" si="208"/>
        <v>0.96895676032939548</v>
      </c>
      <c r="V655" s="6">
        <f t="shared" si="222"/>
        <v>25020.000000461005</v>
      </c>
      <c r="W655">
        <f t="shared" si="223"/>
        <v>2.9936038307567228</v>
      </c>
      <c r="X655">
        <f t="shared" si="224"/>
        <v>13.929951659994938</v>
      </c>
      <c r="Y655">
        <f t="shared" si="225"/>
        <v>0.22184624589247903</v>
      </c>
      <c r="Z655">
        <f t="shared" si="226"/>
        <v>1.5523958608628673E-6</v>
      </c>
      <c r="AA655">
        <f t="shared" si="227"/>
        <v>1.662605033572097E-6</v>
      </c>
      <c r="AB655">
        <f t="shared" si="209"/>
        <v>1.2901767792209491</v>
      </c>
      <c r="AC655">
        <f t="shared" si="228"/>
        <v>2.3406642677724396</v>
      </c>
      <c r="AD655">
        <f t="shared" si="229"/>
        <v>3.0835673585219512E-9</v>
      </c>
      <c r="AE655">
        <f t="shared" si="230"/>
        <v>3.4612854619411041E-4</v>
      </c>
      <c r="AF655">
        <f t="shared" si="231"/>
        <v>8.8684364334984065E-7</v>
      </c>
      <c r="AG655">
        <f t="shared" si="210"/>
        <v>3.0835673585219514E-7</v>
      </c>
      <c r="AH655">
        <f t="shared" si="211"/>
        <v>8.8684364334984059E-3</v>
      </c>
    </row>
    <row r="656" spans="1:34" ht="15">
      <c r="A656" s="8">
        <v>43258.718055555553</v>
      </c>
      <c r="B656" s="9">
        <v>-1.01E-3</v>
      </c>
      <c r="C656" s="7">
        <v>2.6123932449999998</v>
      </c>
      <c r="D656" s="9">
        <v>2.18E-2</v>
      </c>
      <c r="E656" s="9">
        <v>2.1600000000000001E-2</v>
      </c>
      <c r="F656" s="9">
        <v>2.1499999999999998E-2</v>
      </c>
      <c r="G656" s="7">
        <v>-4085724</v>
      </c>
      <c r="H656" s="7">
        <v>17015003</v>
      </c>
      <c r="K656">
        <f t="shared" si="212"/>
        <v>64.801252953604589</v>
      </c>
      <c r="L656">
        <f t="shared" si="213"/>
        <v>41.607811807681827</v>
      </c>
      <c r="M656">
        <f t="shared" si="214"/>
        <v>13.932073994329821</v>
      </c>
      <c r="N656">
        <f t="shared" si="215"/>
        <v>3.1952139867667546E-2</v>
      </c>
      <c r="O656">
        <f t="shared" si="216"/>
        <v>64.220780817003018</v>
      </c>
      <c r="P656">
        <f t="shared" si="217"/>
        <v>64.087041318387719</v>
      </c>
      <c r="Q656">
        <f t="shared" si="218"/>
        <v>0.22184624589247903</v>
      </c>
      <c r="R656">
        <f t="shared" si="219"/>
        <v>63.998934571110539</v>
      </c>
      <c r="S656">
        <f t="shared" si="220"/>
        <v>13.784176497068168</v>
      </c>
      <c r="T656">
        <f t="shared" si="221"/>
        <v>3.0047320484960953</v>
      </c>
      <c r="U656">
        <f t="shared" si="208"/>
        <v>0.96881505914188537</v>
      </c>
      <c r="V656" s="6">
        <f t="shared" si="222"/>
        <v>25080.00000002794</v>
      </c>
      <c r="W656">
        <f t="shared" si="223"/>
        <v>3.0044489627182007</v>
      </c>
      <c r="X656">
        <f t="shared" si="224"/>
        <v>13.971835003709044</v>
      </c>
      <c r="Y656">
        <f t="shared" si="225"/>
        <v>0.20711583036569911</v>
      </c>
      <c r="Z656">
        <f t="shared" si="226"/>
        <v>1.9855487273983098E-6</v>
      </c>
      <c r="AA656">
        <f t="shared" si="227"/>
        <v>1.6856398310815263E-6</v>
      </c>
      <c r="AB656">
        <f t="shared" si="209"/>
        <v>1.291490195861652</v>
      </c>
      <c r="AC656">
        <f t="shared" si="228"/>
        <v>2.3404958156697893</v>
      </c>
      <c r="AD656">
        <f t="shared" si="229"/>
        <v>3.3483948632123468E-9</v>
      </c>
      <c r="AE656">
        <f t="shared" si="230"/>
        <v>3.4535626541196948E-4</v>
      </c>
      <c r="AF656">
        <f t="shared" si="231"/>
        <v>9.6516233104418159E-7</v>
      </c>
      <c r="AG656">
        <f t="shared" si="210"/>
        <v>3.3483948632123469E-7</v>
      </c>
      <c r="AH656">
        <f t="shared" si="211"/>
        <v>9.6516233104418162E-3</v>
      </c>
    </row>
    <row r="657" spans="1:34" ht="15">
      <c r="A657" s="8">
        <v>43258.71875</v>
      </c>
      <c r="B657" s="9">
        <v>-1.0200000000000001E-3</v>
      </c>
      <c r="C657" s="7">
        <v>2.6129212590000002</v>
      </c>
      <c r="D657" s="7">
        <v>2.1785287E-2</v>
      </c>
      <c r="E657" s="9">
        <v>2.1600000000000001E-2</v>
      </c>
      <c r="F657" s="9">
        <v>2.1499999999999998E-2</v>
      </c>
      <c r="G657" s="7">
        <v>-4086205</v>
      </c>
      <c r="H657" s="7">
        <v>17015003</v>
      </c>
      <c r="K657">
        <f t="shared" si="212"/>
        <v>65.438294270072106</v>
      </c>
      <c r="L657">
        <f t="shared" si="213"/>
        <v>42.244853124149344</v>
      </c>
      <c r="M657">
        <f t="shared" si="214"/>
        <v>14.145382658565611</v>
      </c>
      <c r="N657">
        <f t="shared" si="215"/>
        <v>3.2112172696690013E-2</v>
      </c>
      <c r="O657">
        <f t="shared" si="216"/>
        <v>64.176589570422678</v>
      </c>
      <c r="P657">
        <f t="shared" si="217"/>
        <v>64.087041318387719</v>
      </c>
      <c r="Q657">
        <f t="shared" si="218"/>
        <v>0.17765499931213924</v>
      </c>
      <c r="R657">
        <f t="shared" si="219"/>
        <v>63.998934571110539</v>
      </c>
      <c r="S657">
        <f t="shared" si="220"/>
        <v>14.026945992357518</v>
      </c>
      <c r="T657">
        <f t="shared" si="221"/>
        <v>3.0215776094458282</v>
      </c>
      <c r="U657">
        <f t="shared" si="208"/>
        <v>0.96847312705820776</v>
      </c>
      <c r="V657" s="6">
        <f t="shared" si="222"/>
        <v>25140.000000223517</v>
      </c>
      <c r="W657">
        <f t="shared" si="223"/>
        <v>3.0142551089388645</v>
      </c>
      <c r="X657">
        <f t="shared" si="224"/>
        <v>14.016679916255116</v>
      </c>
      <c r="Y657">
        <f t="shared" si="225"/>
        <v>0.20711583036569911</v>
      </c>
      <c r="Z657">
        <f t="shared" si="226"/>
        <v>1.7231307630281018E-6</v>
      </c>
      <c r="AA657">
        <f t="shared" si="227"/>
        <v>1.6278259026919203E-6</v>
      </c>
      <c r="AB657">
        <f t="shared" si="209"/>
        <v>1.2860497119869005</v>
      </c>
      <c r="AC657">
        <f t="shared" si="228"/>
        <v>2.3400893322840721</v>
      </c>
      <c r="AD657">
        <f t="shared" si="229"/>
        <v>3.232990323224701E-9</v>
      </c>
      <c r="AE657">
        <f t="shared" si="230"/>
        <v>3.0252675958415025E-4</v>
      </c>
      <c r="AF657">
        <f t="shared" si="231"/>
        <v>1.0638285592443091E-6</v>
      </c>
      <c r="AG657">
        <f t="shared" si="210"/>
        <v>3.2329903232247007E-7</v>
      </c>
      <c r="AH657">
        <f t="shared" si="211"/>
        <v>1.0638285592443092E-2</v>
      </c>
    </row>
    <row r="658" spans="1:34" ht="15">
      <c r="A658" s="8">
        <v>43258.719444444447</v>
      </c>
      <c r="B658" s="9">
        <v>-1.0200000000000001E-3</v>
      </c>
      <c r="C658" s="7">
        <v>2.613041371</v>
      </c>
      <c r="D658" s="9">
        <v>2.18E-2</v>
      </c>
      <c r="E658" s="9">
        <v>2.1600000000000001E-2</v>
      </c>
      <c r="F658" s="9">
        <v>2.1499999999999998E-2</v>
      </c>
      <c r="G658" s="7">
        <v>-4086688</v>
      </c>
      <c r="H658" s="7">
        <v>17015003</v>
      </c>
      <c r="K658">
        <f t="shared" si="212"/>
        <v>65.438294270072106</v>
      </c>
      <c r="L658">
        <f t="shared" si="213"/>
        <v>42.244853124149344</v>
      </c>
      <c r="M658">
        <f t="shared" si="214"/>
        <v>14.145382658565611</v>
      </c>
      <c r="N658">
        <f t="shared" si="215"/>
        <v>3.2148576775293057E-2</v>
      </c>
      <c r="O658">
        <f t="shared" si="216"/>
        <v>64.220780817003018</v>
      </c>
      <c r="P658">
        <f t="shared" si="217"/>
        <v>64.087041318387719</v>
      </c>
      <c r="Q658">
        <f t="shared" si="218"/>
        <v>0.22184624589247903</v>
      </c>
      <c r="R658">
        <f t="shared" si="219"/>
        <v>63.998934571110539</v>
      </c>
      <c r="S658">
        <f t="shared" si="220"/>
        <v>13.997485161303958</v>
      </c>
      <c r="T658">
        <f t="shared" si="221"/>
        <v>3.0254096177198337</v>
      </c>
      <c r="U658">
        <f t="shared" si="208"/>
        <v>0.9683953447523701</v>
      </c>
      <c r="V658" s="6">
        <f t="shared" si="222"/>
        <v>25200.000000419095</v>
      </c>
      <c r="W658">
        <f t="shared" si="223"/>
        <v>3.0233754106501056</v>
      </c>
      <c r="X658">
        <f t="shared" si="224"/>
        <v>14.062572404760159</v>
      </c>
      <c r="Y658">
        <f t="shared" si="225"/>
        <v>0.1066518959828026</v>
      </c>
      <c r="Z658">
        <f t="shared" si="226"/>
        <v>1.0907876189025576E-6</v>
      </c>
      <c r="AA658">
        <f t="shared" si="227"/>
        <v>1.5415566016779516E-6</v>
      </c>
      <c r="AB658">
        <f t="shared" si="209"/>
        <v>1.2948402460533863</v>
      </c>
      <c r="AC658">
        <f t="shared" si="228"/>
        <v>2.3399968659244204</v>
      </c>
      <c r="AD658">
        <f t="shared" si="229"/>
        <v>5.9454328461910586E-9</v>
      </c>
      <c r="AE658">
        <f t="shared" si="230"/>
        <v>3.4727333939153277E-4</v>
      </c>
      <c r="AF658">
        <f t="shared" si="231"/>
        <v>1.7042883324480334E-6</v>
      </c>
      <c r="AG658">
        <f t="shared" si="210"/>
        <v>5.9454328461910589E-7</v>
      </c>
      <c r="AH658">
        <f t="shared" si="211"/>
        <v>1.7042883324480333E-2</v>
      </c>
    </row>
    <row r="659" spans="1:34" ht="15">
      <c r="A659" s="8">
        <v>43258.720138888886</v>
      </c>
      <c r="B659" s="9">
        <v>-1.0200000000000001E-3</v>
      </c>
      <c r="C659" s="7">
        <v>2.6133315399999999</v>
      </c>
      <c r="D659" s="9">
        <v>2.18E-2</v>
      </c>
      <c r="E659" s="9">
        <v>2.1600000000000001E-2</v>
      </c>
      <c r="F659" s="9">
        <v>2.1600000000000001E-2</v>
      </c>
      <c r="G659" s="7">
        <v>-4087170</v>
      </c>
      <c r="H659" s="7">
        <v>17015003</v>
      </c>
      <c r="K659">
        <f t="shared" si="212"/>
        <v>65.438294270072106</v>
      </c>
      <c r="L659">
        <f t="shared" si="213"/>
        <v>42.113404034260043</v>
      </c>
      <c r="M659">
        <f t="shared" si="214"/>
        <v>14.101367884241743</v>
      </c>
      <c r="N659">
        <f t="shared" si="215"/>
        <v>3.2236522484998809E-2</v>
      </c>
      <c r="O659">
        <f t="shared" si="216"/>
        <v>64.220780817003018</v>
      </c>
      <c r="P659">
        <f t="shared" si="217"/>
        <v>64.087041318387719</v>
      </c>
      <c r="Q659">
        <f t="shared" si="218"/>
        <v>-7.9545557256210486E-2</v>
      </c>
      <c r="R659">
        <f t="shared" si="219"/>
        <v>64.300326374259228</v>
      </c>
      <c r="S659">
        <f t="shared" si="220"/>
        <v>14.154398255745884</v>
      </c>
      <c r="T659">
        <f t="shared" si="221"/>
        <v>3.0346670608467541</v>
      </c>
      <c r="U659">
        <f t="shared" si="208"/>
        <v>0.96820743668404496</v>
      </c>
      <c r="V659" s="6">
        <f t="shared" si="222"/>
        <v>25259.99999998603</v>
      </c>
      <c r="W659">
        <f t="shared" si="223"/>
        <v>3.0323527055868071</v>
      </c>
      <c r="X659">
        <f t="shared" si="224"/>
        <v>14.092264021869635</v>
      </c>
      <c r="Y659">
        <f t="shared" si="225"/>
        <v>2.0918377126686021E-2</v>
      </c>
      <c r="Z659">
        <f t="shared" si="226"/>
        <v>1.299458599602811E-6</v>
      </c>
      <c r="AA659">
        <f t="shared" si="227"/>
        <v>1.5329749061889313E-6</v>
      </c>
      <c r="AB659">
        <f t="shared" si="209"/>
        <v>1.3035107784445579</v>
      </c>
      <c r="AC659">
        <f t="shared" si="228"/>
        <v>2.3397734838217676</v>
      </c>
      <c r="AD659">
        <f t="shared" si="229"/>
        <v>3.014103627429813E-8</v>
      </c>
      <c r="AE659">
        <f t="shared" si="230"/>
        <v>2.9885924196258962E-4</v>
      </c>
      <c r="AF659">
        <f t="shared" si="231"/>
        <v>1.0039741365684268E-5</v>
      </c>
      <c r="AG659">
        <f t="shared" si="210"/>
        <v>3.0141036274298131E-6</v>
      </c>
      <c r="AH659">
        <f t="shared" si="211"/>
        <v>0.10039741365684268</v>
      </c>
    </row>
    <row r="660" spans="1:34" ht="15">
      <c r="A660" s="8">
        <v>43258.720833333333</v>
      </c>
      <c r="B660" s="9">
        <v>-1.0200000000000001E-3</v>
      </c>
      <c r="C660" s="7">
        <v>2.6135301399999999</v>
      </c>
      <c r="D660" s="9">
        <v>2.18E-2</v>
      </c>
      <c r="E660" s="9">
        <v>2.1600000000000001E-2</v>
      </c>
      <c r="F660" s="9">
        <v>2.1600000000000001E-2</v>
      </c>
      <c r="G660" s="7">
        <v>-4087652</v>
      </c>
      <c r="H660" s="7">
        <v>17015003</v>
      </c>
      <c r="K660">
        <f t="shared" si="212"/>
        <v>65.438294270072106</v>
      </c>
      <c r="L660">
        <f t="shared" si="213"/>
        <v>42.113404034260043</v>
      </c>
      <c r="M660">
        <f t="shared" si="214"/>
        <v>14.101367884241743</v>
      </c>
      <c r="N660">
        <f t="shared" si="215"/>
        <v>3.2296715055354606E-2</v>
      </c>
      <c r="O660">
        <f t="shared" si="216"/>
        <v>64.220780817003018</v>
      </c>
      <c r="P660">
        <f t="shared" si="217"/>
        <v>64.087041318387719</v>
      </c>
      <c r="Q660">
        <f t="shared" si="218"/>
        <v>-7.9545557256210486E-2</v>
      </c>
      <c r="R660">
        <f t="shared" si="219"/>
        <v>64.300326374259228</v>
      </c>
      <c r="S660">
        <f t="shared" si="220"/>
        <v>14.154398255745884</v>
      </c>
      <c r="T660">
        <f t="shared" si="221"/>
        <v>3.041003120884207</v>
      </c>
      <c r="U660">
        <f t="shared" si="208"/>
        <v>0.96807882700358494</v>
      </c>
      <c r="V660" s="6">
        <f t="shared" si="222"/>
        <v>25320.000000181608</v>
      </c>
      <c r="W660">
        <f t="shared" si="223"/>
        <v>3.0421238314430989</v>
      </c>
      <c r="X660">
        <f t="shared" si="224"/>
        <v>14.153559336265735</v>
      </c>
      <c r="Y660">
        <f t="shared" si="225"/>
        <v>-7.9545557256210486E-2</v>
      </c>
      <c r="Z660">
        <f t="shared" si="226"/>
        <v>1.4543852566755976E-6</v>
      </c>
      <c r="AA660">
        <f t="shared" si="227"/>
        <v>1.4155403180118174E-6</v>
      </c>
      <c r="AB660">
        <f t="shared" si="209"/>
        <v>1.3123352980868819</v>
      </c>
      <c r="AC660">
        <f t="shared" si="228"/>
        <v>2.3396205946930642</v>
      </c>
      <c r="AD660">
        <f t="shared" si="229"/>
        <v>-7.3186176379695602E-9</v>
      </c>
      <c r="AE660">
        <f t="shared" si="230"/>
        <v>3.10313534878679E-4</v>
      </c>
      <c r="AF660">
        <f t="shared" si="231"/>
        <v>-2.3477906863012186E-6</v>
      </c>
      <c r="AG660" t="str">
        <f t="shared" si="210"/>
        <v>NaN</v>
      </c>
      <c r="AH660" t="str">
        <f t="shared" si="211"/>
        <v>NaN</v>
      </c>
    </row>
    <row r="661" spans="1:34" ht="15">
      <c r="A661" s="8">
        <v>43258.72152777778</v>
      </c>
      <c r="B661" s="9">
        <v>-1.0300000000000001E-3</v>
      </c>
      <c r="C661" s="7">
        <v>2.6138785819999999</v>
      </c>
      <c r="D661" s="9">
        <v>2.18E-2</v>
      </c>
      <c r="E661" s="9">
        <v>2.1600000000000001E-2</v>
      </c>
      <c r="F661" s="9">
        <v>2.1600000000000001E-2</v>
      </c>
      <c r="G661" s="7">
        <v>-4088134</v>
      </c>
      <c r="H661" s="7">
        <v>17015003</v>
      </c>
      <c r="K661">
        <f t="shared" si="212"/>
        <v>66.075335586539623</v>
      </c>
      <c r="L661">
        <f t="shared" si="213"/>
        <v>42.75044535072756</v>
      </c>
      <c r="M661">
        <f t="shared" si="214"/>
        <v>14.314676548477532</v>
      </c>
      <c r="N661">
        <f t="shared" si="215"/>
        <v>3.2402322404800267E-2</v>
      </c>
      <c r="O661">
        <f t="shared" si="216"/>
        <v>64.220780817003018</v>
      </c>
      <c r="P661">
        <f t="shared" si="217"/>
        <v>64.087041318387719</v>
      </c>
      <c r="Q661">
        <f t="shared" si="218"/>
        <v>-7.9545557256210486E-2</v>
      </c>
      <c r="R661">
        <f t="shared" si="219"/>
        <v>64.300326374259228</v>
      </c>
      <c r="S661">
        <f t="shared" si="220"/>
        <v>14.367706919981673</v>
      </c>
      <c r="T661">
        <f t="shared" si="221"/>
        <v>3.0521196839837503</v>
      </c>
      <c r="U661">
        <f t="shared" si="208"/>
        <v>0.96785318242010698</v>
      </c>
      <c r="V661" s="6">
        <f t="shared" si="222"/>
        <v>25380.000000377186</v>
      </c>
      <c r="W661">
        <f t="shared" si="223"/>
        <v>3.051775299070516</v>
      </c>
      <c r="X661">
        <f t="shared" si="224"/>
        <v>14.183043465983406</v>
      </c>
      <c r="Y661">
        <f t="shared" si="225"/>
        <v>-7.9545557256210486E-2</v>
      </c>
      <c r="Z661">
        <f t="shared" si="226"/>
        <v>1.6851893852754173E-6</v>
      </c>
      <c r="AA661">
        <f t="shared" si="227"/>
        <v>1.2940402979045524E-6</v>
      </c>
      <c r="AB661">
        <f t="shared" si="209"/>
        <v>1.306590846512095</v>
      </c>
      <c r="AC661">
        <f t="shared" si="228"/>
        <v>2.3393523520254722</v>
      </c>
      <c r="AD661">
        <f t="shared" si="229"/>
        <v>-6.6896719255392274E-9</v>
      </c>
      <c r="AE661">
        <f t="shared" si="230"/>
        <v>3.67771851103101E-4</v>
      </c>
      <c r="AF661">
        <f t="shared" si="231"/>
        <v>-1.8107453138240197E-6</v>
      </c>
      <c r="AG661" t="str">
        <f t="shared" si="210"/>
        <v>NaN</v>
      </c>
      <c r="AH661" t="str">
        <f t="shared" si="211"/>
        <v>NaN</v>
      </c>
    </row>
    <row r="662" spans="1:34" ht="15">
      <c r="A662" s="8">
        <v>43258.722222222219</v>
      </c>
      <c r="B662" s="7">
        <v>-1.0262139999999999E-3</v>
      </c>
      <c r="C662" s="7">
        <v>2.6141639950000002</v>
      </c>
      <c r="D662" s="9">
        <v>2.18E-2</v>
      </c>
      <c r="E662" s="9">
        <v>2.1600000000000001E-2</v>
      </c>
      <c r="F662" s="9">
        <v>2.1600000000000001E-2</v>
      </c>
      <c r="G662" s="7">
        <v>-4088614</v>
      </c>
      <c r="H662" s="7">
        <v>17015003</v>
      </c>
      <c r="K662">
        <f t="shared" si="212"/>
        <v>65.834151744125009</v>
      </c>
      <c r="L662">
        <f t="shared" si="213"/>
        <v>42.509261508312946</v>
      </c>
      <c r="M662">
        <f t="shared" si="214"/>
        <v>14.233917888197858</v>
      </c>
      <c r="N662">
        <f t="shared" si="215"/>
        <v>3.2488826644895802E-2</v>
      </c>
      <c r="O662">
        <f t="shared" si="216"/>
        <v>64.220780817003018</v>
      </c>
      <c r="P662">
        <f t="shared" si="217"/>
        <v>64.087041318387719</v>
      </c>
      <c r="Q662">
        <f t="shared" si="218"/>
        <v>-7.9545557256210486E-2</v>
      </c>
      <c r="R662">
        <f t="shared" si="219"/>
        <v>64.300326374259228</v>
      </c>
      <c r="S662">
        <f t="shared" si="220"/>
        <v>14.286948259701999</v>
      </c>
      <c r="T662">
        <f t="shared" si="221"/>
        <v>3.0612253934674909</v>
      </c>
      <c r="U662">
        <f t="shared" si="208"/>
        <v>0.96766835424926534</v>
      </c>
      <c r="V662" s="6">
        <f t="shared" si="222"/>
        <v>25439.999999944121</v>
      </c>
      <c r="W662">
        <f t="shared" si="223"/>
        <v>3.061237062832066</v>
      </c>
      <c r="X662">
        <f t="shared" si="224"/>
        <v>14.228935954488446</v>
      </c>
      <c r="Y662">
        <f t="shared" si="225"/>
        <v>-6.1440951641069809E-2</v>
      </c>
      <c r="Z662">
        <f t="shared" si="226"/>
        <v>1.4923239924397248E-6</v>
      </c>
      <c r="AA662">
        <f t="shared" si="227"/>
        <v>1.4015384250475783E-6</v>
      </c>
      <c r="AB662">
        <f t="shared" si="209"/>
        <v>1.3071687012963136</v>
      </c>
      <c r="AC662">
        <f t="shared" si="228"/>
        <v>2.3391326312556293</v>
      </c>
      <c r="AD662">
        <f t="shared" si="229"/>
        <v>-9.3794901165578429E-9</v>
      </c>
      <c r="AE662">
        <f t="shared" si="230"/>
        <v>2.9750592396929831E-4</v>
      </c>
      <c r="AF662">
        <f t="shared" si="231"/>
        <v>-3.1384459105764832E-6</v>
      </c>
      <c r="AG662" t="str">
        <f t="shared" si="210"/>
        <v>NaN</v>
      </c>
      <c r="AH662" t="str">
        <f t="shared" si="211"/>
        <v>NaN</v>
      </c>
    </row>
    <row r="663" spans="1:34" ht="15">
      <c r="A663" s="8">
        <v>43258.722916666666</v>
      </c>
      <c r="B663" s="9">
        <v>-1.0300000000000001E-3</v>
      </c>
      <c r="C663" s="7">
        <v>2.6144398940000002</v>
      </c>
      <c r="D663" s="9">
        <v>2.18E-2</v>
      </c>
      <c r="E663" s="9">
        <v>2.1600000000000001E-2</v>
      </c>
      <c r="F663" s="7">
        <v>2.1581979000000001E-2</v>
      </c>
      <c r="G663" s="7">
        <v>-4089097</v>
      </c>
      <c r="H663" s="7">
        <v>17015003</v>
      </c>
      <c r="K663">
        <f t="shared" si="212"/>
        <v>66.075335586539623</v>
      </c>
      <c r="L663">
        <f t="shared" si="213"/>
        <v>42.774133791216506</v>
      </c>
      <c r="M663">
        <f t="shared" si="214"/>
        <v>14.322608450958436</v>
      </c>
      <c r="N663">
        <f t="shared" si="215"/>
        <v>3.2572447339601705E-2</v>
      </c>
      <c r="O663">
        <f t="shared" si="216"/>
        <v>64.220780817003018</v>
      </c>
      <c r="P663">
        <f t="shared" si="217"/>
        <v>64.087041318387719</v>
      </c>
      <c r="Q663">
        <f t="shared" si="218"/>
        <v>-2.5231740410788461E-2</v>
      </c>
      <c r="R663">
        <f t="shared" si="219"/>
        <v>64.246012557413806</v>
      </c>
      <c r="S663">
        <f t="shared" si="220"/>
        <v>14.339429611232294</v>
      </c>
      <c r="T663">
        <f t="shared" si="221"/>
        <v>3.0700275718575862</v>
      </c>
      <c r="U663">
        <f t="shared" si="208"/>
        <v>0.96748968716855432</v>
      </c>
      <c r="V663" s="6">
        <f t="shared" si="222"/>
        <v>25500.000000139698</v>
      </c>
      <c r="W663">
        <f t="shared" si="223"/>
        <v>3.0706025193645328</v>
      </c>
      <c r="X663">
        <f t="shared" si="224"/>
        <v>14.274828442993488</v>
      </c>
      <c r="Y663">
        <f t="shared" si="225"/>
        <v>-6.1440951641069809E-2</v>
      </c>
      <c r="Z663">
        <f t="shared" si="226"/>
        <v>1.1635066101585116E-6</v>
      </c>
      <c r="AA663">
        <f t="shared" si="227"/>
        <v>1.5858209829791095E-6</v>
      </c>
      <c r="AB663">
        <f t="shared" si="209"/>
        <v>1.3048213587769708</v>
      </c>
      <c r="AC663">
        <f t="shared" si="228"/>
        <v>2.3389202346910767</v>
      </c>
      <c r="AD663">
        <f t="shared" si="229"/>
        <v>-1.0611797274270854E-8</v>
      </c>
      <c r="AE663">
        <f t="shared" si="230"/>
        <v>3.5589697408170535E-4</v>
      </c>
      <c r="AF663">
        <f t="shared" si="231"/>
        <v>-2.9682172531206916E-6</v>
      </c>
      <c r="AG663" t="str">
        <f t="shared" si="210"/>
        <v>NaN</v>
      </c>
      <c r="AH663" t="str">
        <f t="shared" si="211"/>
        <v>NaN</v>
      </c>
    </row>
    <row r="664" spans="1:34" ht="15">
      <c r="A664" s="8">
        <v>43258.723611111112</v>
      </c>
      <c r="B664" s="9">
        <v>-1.0300000000000001E-3</v>
      </c>
      <c r="C664" s="7">
        <v>2.614601628</v>
      </c>
      <c r="D664" s="9">
        <v>2.18E-2</v>
      </c>
      <c r="E664" s="9">
        <v>2.1700000000000001E-2</v>
      </c>
      <c r="F664" s="9">
        <v>2.1600000000000001E-2</v>
      </c>
      <c r="G664" s="7">
        <v>-4089585</v>
      </c>
      <c r="H664" s="7">
        <v>17015003</v>
      </c>
      <c r="K664">
        <f t="shared" si="212"/>
        <v>66.075335586539623</v>
      </c>
      <c r="L664">
        <f t="shared" si="213"/>
        <v>42.75044535072756</v>
      </c>
      <c r="M664">
        <f t="shared" si="214"/>
        <v>14.314676548477532</v>
      </c>
      <c r="N664">
        <f t="shared" si="215"/>
        <v>3.2621466398886231E-2</v>
      </c>
      <c r="O664">
        <f t="shared" si="216"/>
        <v>64.220780817003018</v>
      </c>
      <c r="P664">
        <f t="shared" si="217"/>
        <v>64.386335388311025</v>
      </c>
      <c r="Q664">
        <f t="shared" si="218"/>
        <v>-7.9545557256210486E-2</v>
      </c>
      <c r="R664">
        <f t="shared" si="219"/>
        <v>64.300326374259228</v>
      </c>
      <c r="S664">
        <f t="shared" si="220"/>
        <v>14.367706919981673</v>
      </c>
      <c r="T664">
        <f t="shared" si="221"/>
        <v>3.0751874728349042</v>
      </c>
      <c r="U664">
        <f t="shared" si="208"/>
        <v>0.9673849512266639</v>
      </c>
      <c r="V664" s="6">
        <f t="shared" si="222"/>
        <v>25560.000000335276</v>
      </c>
      <c r="W664">
        <f t="shared" si="223"/>
        <v>3.0791770629320871</v>
      </c>
      <c r="X664">
        <f t="shared" si="224"/>
        <v>14.30204635493781</v>
      </c>
      <c r="Y664">
        <f t="shared" si="225"/>
        <v>-6.1440951641069809E-2</v>
      </c>
      <c r="Z664">
        <f t="shared" si="226"/>
        <v>8.7263062227724694E-7</v>
      </c>
      <c r="AA664">
        <f t="shared" si="227"/>
        <v>1.6571848354772926E-6</v>
      </c>
      <c r="AB664">
        <f t="shared" si="209"/>
        <v>1.3050298279143195</v>
      </c>
      <c r="AC664">
        <f t="shared" si="228"/>
        <v>2.3387957262804937</v>
      </c>
      <c r="AD664">
        <f t="shared" si="229"/>
        <v>-1.1088750599034152E-8</v>
      </c>
      <c r="AE664">
        <f t="shared" si="230"/>
        <v>4.4888249268803962E-4</v>
      </c>
      <c r="AF664">
        <f t="shared" si="231"/>
        <v>-2.4591271480282715E-6</v>
      </c>
      <c r="AG664" t="str">
        <f t="shared" si="210"/>
        <v>NaN</v>
      </c>
      <c r="AH664" t="str">
        <f t="shared" si="211"/>
        <v>NaN</v>
      </c>
    </row>
    <row r="665" spans="1:34" ht="15">
      <c r="A665" s="8">
        <v>43258.724305555559</v>
      </c>
      <c r="B665" s="9">
        <v>-1.0300000000000001E-3</v>
      </c>
      <c r="C665" s="7">
        <v>2.6147681189999998</v>
      </c>
      <c r="D665" s="9">
        <v>2.18E-2</v>
      </c>
      <c r="E665" s="9">
        <v>2.1700000000000001E-2</v>
      </c>
      <c r="F665" s="9">
        <v>2.1600000000000001E-2</v>
      </c>
      <c r="G665" s="7">
        <v>-4090065</v>
      </c>
      <c r="H665" s="7">
        <v>17015003</v>
      </c>
      <c r="K665">
        <f t="shared" si="212"/>
        <v>66.075335586539623</v>
      </c>
      <c r="L665">
        <f t="shared" si="213"/>
        <v>42.75044535072756</v>
      </c>
      <c r="M665">
        <f t="shared" si="214"/>
        <v>14.314676548477532</v>
      </c>
      <c r="N665">
        <f t="shared" si="215"/>
        <v>3.267192723086558E-2</v>
      </c>
      <c r="O665">
        <f t="shared" si="216"/>
        <v>64.220780817003018</v>
      </c>
      <c r="P665">
        <f t="shared" si="217"/>
        <v>64.386335388311025</v>
      </c>
      <c r="Q665">
        <f t="shared" si="218"/>
        <v>-7.9545557256210486E-2</v>
      </c>
      <c r="R665">
        <f t="shared" si="219"/>
        <v>64.300326374259228</v>
      </c>
      <c r="S665">
        <f t="shared" si="220"/>
        <v>14.367706919981673</v>
      </c>
      <c r="T665">
        <f t="shared" si="221"/>
        <v>3.0804991393590466</v>
      </c>
      <c r="U665">
        <f t="shared" si="208"/>
        <v>0.96727713473970789</v>
      </c>
      <c r="V665" s="6">
        <f t="shared" si="222"/>
        <v>25620.000000530854</v>
      </c>
      <c r="W665">
        <f t="shared" si="223"/>
        <v>3.0881514374599868</v>
      </c>
      <c r="X665">
        <f t="shared" si="224"/>
        <v>14.331530484655483</v>
      </c>
      <c r="Y665">
        <f t="shared" si="225"/>
        <v>-7.9545557256210486E-2</v>
      </c>
      <c r="Z665">
        <f t="shared" si="226"/>
        <v>1.8432745089037393E-6</v>
      </c>
      <c r="AA665">
        <f t="shared" si="227"/>
        <v>1.5939507100645751E-6</v>
      </c>
      <c r="AB665">
        <f t="shared" si="209"/>
        <v>1.306590846512095</v>
      </c>
      <c r="AC665">
        <f t="shared" si="228"/>
        <v>2.338667555767266</v>
      </c>
      <c r="AD665">
        <f t="shared" si="229"/>
        <v>-8.23767695772717E-9</v>
      </c>
      <c r="AE665">
        <f t="shared" si="230"/>
        <v>4.0753637944802314E-4</v>
      </c>
      <c r="AF665">
        <f t="shared" si="231"/>
        <v>-2.0121919634186326E-6</v>
      </c>
      <c r="AG665" t="str">
        <f t="shared" si="210"/>
        <v>NaN</v>
      </c>
      <c r="AH665" t="str">
        <f t="shared" si="211"/>
        <v>NaN</v>
      </c>
    </row>
    <row r="666" spans="1:34" ht="15">
      <c r="A666" s="8">
        <v>43258.724999999999</v>
      </c>
      <c r="B666" s="9">
        <v>-1.0399999999999999E-3</v>
      </c>
      <c r="C666" s="7">
        <v>2.615294944</v>
      </c>
      <c r="D666" s="9">
        <v>2.18E-2</v>
      </c>
      <c r="E666" s="7">
        <v>2.1671645E-2</v>
      </c>
      <c r="F666" s="9">
        <v>2.1600000000000001E-2</v>
      </c>
      <c r="G666" s="7">
        <v>-4090550</v>
      </c>
      <c r="H666" s="7">
        <v>17015003</v>
      </c>
      <c r="K666">
        <f t="shared" si="212"/>
        <v>66.712376903007126</v>
      </c>
      <c r="L666">
        <f t="shared" si="213"/>
        <v>43.387486667195063</v>
      </c>
      <c r="M666">
        <f t="shared" si="214"/>
        <v>14.527985212713318</v>
      </c>
      <c r="N666">
        <f t="shared" si="215"/>
        <v>3.2831599692485391E-2</v>
      </c>
      <c r="O666">
        <f t="shared" si="216"/>
        <v>64.220780817003018</v>
      </c>
      <c r="P666">
        <f t="shared" si="217"/>
        <v>64.301470554784274</v>
      </c>
      <c r="Q666">
        <f t="shared" si="218"/>
        <v>-7.9545557256210486E-2</v>
      </c>
      <c r="R666">
        <f t="shared" si="219"/>
        <v>64.300326374259228</v>
      </c>
      <c r="S666">
        <f t="shared" si="220"/>
        <v>14.581015584217459</v>
      </c>
      <c r="T666">
        <f t="shared" si="221"/>
        <v>3.0973067668979737</v>
      </c>
      <c r="U666">
        <f t="shared" si="208"/>
        <v>0.96693597263040132</v>
      </c>
      <c r="V666" s="6">
        <f t="shared" si="222"/>
        <v>25680.000000097789</v>
      </c>
      <c r="W666">
        <f t="shared" si="223"/>
        <v>3.0969652974852897</v>
      </c>
      <c r="X666">
        <f t="shared" si="224"/>
        <v>14.36535273512653</v>
      </c>
      <c r="Y666">
        <f t="shared" si="225"/>
        <v>2.0572811035667844E-2</v>
      </c>
      <c r="Z666">
        <f t="shared" si="226"/>
        <v>2.5894365051235278E-6</v>
      </c>
      <c r="AA666">
        <f t="shared" si="227"/>
        <v>1.5271034990494246E-6</v>
      </c>
      <c r="AB666">
        <f t="shared" si="209"/>
        <v>1.2925773576043822</v>
      </c>
      <c r="AC666">
        <f t="shared" si="228"/>
        <v>2.3382619877147519</v>
      </c>
      <c r="AD666">
        <f t="shared" si="229"/>
        <v>3.0510218096068065E-8</v>
      </c>
      <c r="AE666">
        <f t="shared" si="230"/>
        <v>3.7526818296772604E-4</v>
      </c>
      <c r="AF666">
        <f t="shared" si="231"/>
        <v>8.0934670635356155E-6</v>
      </c>
      <c r="AG666">
        <f t="shared" si="210"/>
        <v>3.0510218096068067E-6</v>
      </c>
      <c r="AH666">
        <f t="shared" si="211"/>
        <v>8.0934670635356157E-2</v>
      </c>
    </row>
    <row r="667" spans="1:34" ht="15">
      <c r="A667" s="8">
        <v>43258.725694444445</v>
      </c>
      <c r="B667" s="9">
        <v>-1.0300000000000001E-3</v>
      </c>
      <c r="C667" s="7">
        <v>2.615742091</v>
      </c>
      <c r="D667" s="9">
        <v>2.1899999999999999E-2</v>
      </c>
      <c r="E667" s="9">
        <v>2.1700000000000001E-2</v>
      </c>
      <c r="F667" s="9">
        <v>2.1600000000000001E-2</v>
      </c>
      <c r="G667" s="7">
        <v>-4091031</v>
      </c>
      <c r="H667" s="7">
        <v>17015003</v>
      </c>
      <c r="K667">
        <f t="shared" si="212"/>
        <v>66.075335586539623</v>
      </c>
      <c r="L667">
        <f t="shared" si="213"/>
        <v>42.75044535072756</v>
      </c>
      <c r="M667">
        <f t="shared" si="214"/>
        <v>14.314676548477532</v>
      </c>
      <c r="N667">
        <f t="shared" si="215"/>
        <v>3.2967122991865452E-2</v>
      </c>
      <c r="O667">
        <f t="shared" si="216"/>
        <v>64.521135921878653</v>
      </c>
      <c r="P667">
        <f t="shared" si="217"/>
        <v>64.386335388311025</v>
      </c>
      <c r="Q667">
        <f t="shared" si="218"/>
        <v>0.22080954761942451</v>
      </c>
      <c r="R667">
        <f t="shared" si="219"/>
        <v>64.300326374259228</v>
      </c>
      <c r="S667">
        <f t="shared" si="220"/>
        <v>14.167470183397915</v>
      </c>
      <c r="T667">
        <f t="shared" si="221"/>
        <v>3.1115723773590331</v>
      </c>
      <c r="U667">
        <f t="shared" si="208"/>
        <v>0.96664640851766936</v>
      </c>
      <c r="V667" s="6">
        <f t="shared" si="222"/>
        <v>25740.000000293367</v>
      </c>
      <c r="W667">
        <f t="shared" si="223"/>
        <v>3.105653660918239</v>
      </c>
      <c r="X667">
        <f t="shared" si="224"/>
        <v>14.399174985597577</v>
      </c>
      <c r="Y667">
        <f t="shared" si="225"/>
        <v>0.12069117932754618</v>
      </c>
      <c r="Z667">
        <f t="shared" si="226"/>
        <v>1.9539322241628798E-6</v>
      </c>
      <c r="AA667">
        <f t="shared" si="227"/>
        <v>1.5465252108546875E-6</v>
      </c>
      <c r="AB667">
        <f t="shared" si="209"/>
        <v>1.2893259981961662</v>
      </c>
      <c r="AC667">
        <f t="shared" si="228"/>
        <v>2.3379177585343265</v>
      </c>
      <c r="AD667">
        <f t="shared" si="229"/>
        <v>5.2660867642727063E-9</v>
      </c>
      <c r="AE667">
        <f t="shared" si="230"/>
        <v>4.3427146015189713E-4</v>
      </c>
      <c r="AF667">
        <f t="shared" si="231"/>
        <v>1.2071403232791771E-6</v>
      </c>
      <c r="AG667">
        <f t="shared" si="210"/>
        <v>5.2660867642727062E-7</v>
      </c>
      <c r="AH667">
        <f t="shared" si="211"/>
        <v>1.2071403232791772E-2</v>
      </c>
    </row>
    <row r="668" spans="1:34" ht="15">
      <c r="A668" s="8">
        <v>43258.726388888892</v>
      </c>
      <c r="B668" s="9">
        <v>-1.0399999999999999E-3</v>
      </c>
      <c r="C668" s="7">
        <v>2.6160298819999999</v>
      </c>
      <c r="D668" s="9">
        <v>2.1899999999999999E-2</v>
      </c>
      <c r="E668" s="9">
        <v>2.1700000000000001E-2</v>
      </c>
      <c r="F668" s="9">
        <v>2.1600000000000001E-2</v>
      </c>
      <c r="G668" s="7">
        <v>-4091516</v>
      </c>
      <c r="H668" s="7">
        <v>17015003</v>
      </c>
      <c r="K668">
        <f t="shared" si="212"/>
        <v>66.712376903007126</v>
      </c>
      <c r="L668">
        <f t="shared" si="213"/>
        <v>43.387486667195063</v>
      </c>
      <c r="M668">
        <f t="shared" si="214"/>
        <v>14.527985212713318</v>
      </c>
      <c r="N668">
        <f t="shared" si="215"/>
        <v>3.3054347966766033E-2</v>
      </c>
      <c r="O668">
        <f t="shared" si="216"/>
        <v>64.521135921878653</v>
      </c>
      <c r="P668">
        <f t="shared" si="217"/>
        <v>64.386335388311025</v>
      </c>
      <c r="Q668">
        <f t="shared" si="218"/>
        <v>0.22080954761942451</v>
      </c>
      <c r="R668">
        <f t="shared" si="219"/>
        <v>64.300326374259228</v>
      </c>
      <c r="S668">
        <f t="shared" si="220"/>
        <v>14.380778847633701</v>
      </c>
      <c r="T668">
        <f t="shared" si="221"/>
        <v>3.1207539536643574</v>
      </c>
      <c r="U668">
        <f t="shared" si="208"/>
        <v>0.96646004039808631</v>
      </c>
      <c r="V668" s="6">
        <f t="shared" si="222"/>
        <v>25800.000000488944</v>
      </c>
      <c r="W668">
        <f t="shared" si="223"/>
        <v>3.1140093161649083</v>
      </c>
      <c r="X668">
        <f t="shared" si="224"/>
        <v>14.422276252740492</v>
      </c>
      <c r="Y668">
        <f t="shared" si="225"/>
        <v>0.22080954761942451</v>
      </c>
      <c r="Z668">
        <f t="shared" si="226"/>
        <v>1.2425505073863954E-6</v>
      </c>
      <c r="AA668">
        <f t="shared" si="227"/>
        <v>1.614727567002137E-6</v>
      </c>
      <c r="AB668">
        <f t="shared" si="209"/>
        <v>1.2756243087198929</v>
      </c>
      <c r="AC668">
        <f t="shared" si="228"/>
        <v>2.3376962070980789</v>
      </c>
      <c r="AD668">
        <f t="shared" si="229"/>
        <v>3.0050160178035374E-9</v>
      </c>
      <c r="AE668">
        <f t="shared" si="230"/>
        <v>4.6147248397041961E-4</v>
      </c>
      <c r="AF668">
        <f t="shared" si="231"/>
        <v>6.4823431420905044E-7</v>
      </c>
      <c r="AG668">
        <f t="shared" si="210"/>
        <v>3.0050160178035373E-7</v>
      </c>
      <c r="AH668">
        <f t="shared" si="211"/>
        <v>6.4823431420905049E-3</v>
      </c>
    </row>
    <row r="669" spans="1:34" ht="15">
      <c r="A669" s="8">
        <v>43258.727083333331</v>
      </c>
      <c r="B669" s="9">
        <v>-1.0399999999999999E-3</v>
      </c>
      <c r="C669" s="7">
        <v>2.6162094549999999</v>
      </c>
      <c r="D669" s="9">
        <v>2.1899999999999999E-2</v>
      </c>
      <c r="E669" s="9">
        <v>2.1700000000000001E-2</v>
      </c>
      <c r="F669" s="9">
        <v>2.1600000000000001E-2</v>
      </c>
      <c r="G669" s="7">
        <v>-4091996</v>
      </c>
      <c r="H669" s="7">
        <v>17015003</v>
      </c>
      <c r="K669">
        <f t="shared" si="212"/>
        <v>66.712376903007126</v>
      </c>
      <c r="L669">
        <f t="shared" si="213"/>
        <v>43.387486667195063</v>
      </c>
      <c r="M669">
        <f t="shared" si="214"/>
        <v>14.527985212713318</v>
      </c>
      <c r="N669">
        <f t="shared" si="215"/>
        <v>3.3108773749427167E-2</v>
      </c>
      <c r="O669">
        <f t="shared" si="216"/>
        <v>64.521135921878653</v>
      </c>
      <c r="P669">
        <f t="shared" si="217"/>
        <v>64.386335388311025</v>
      </c>
      <c r="Q669">
        <f t="shared" si="218"/>
        <v>0.22080954761942451</v>
      </c>
      <c r="R669">
        <f t="shared" si="219"/>
        <v>64.300326374259228</v>
      </c>
      <c r="S669">
        <f t="shared" si="220"/>
        <v>14.380778847633701</v>
      </c>
      <c r="T669">
        <f t="shared" si="221"/>
        <v>3.1264829834181609</v>
      </c>
      <c r="U669">
        <f t="shared" si="208"/>
        <v>0.96634375225030578</v>
      </c>
      <c r="V669" s="6">
        <f t="shared" si="222"/>
        <v>25860.000000055879</v>
      </c>
      <c r="W669">
        <f t="shared" si="223"/>
        <v>3.122078957862501</v>
      </c>
      <c r="X669">
        <f t="shared" si="224"/>
        <v>14.450798603323221</v>
      </c>
      <c r="Y669">
        <f t="shared" si="225"/>
        <v>0.22080954761942451</v>
      </c>
      <c r="Z669">
        <f t="shared" si="226"/>
        <v>1.0243935153336723E-6</v>
      </c>
      <c r="AA669">
        <f t="shared" si="227"/>
        <v>1.4927759580339473E-6</v>
      </c>
      <c r="AB669">
        <f t="shared" si="209"/>
        <v>1.2756243087198929</v>
      </c>
      <c r="AC669">
        <f t="shared" si="228"/>
        <v>2.3375579656101197</v>
      </c>
      <c r="AD669">
        <f t="shared" si="229"/>
        <v>2.7778991851887205E-9</v>
      </c>
      <c r="AE669">
        <f t="shared" si="230"/>
        <v>2.9645363562669333E-4</v>
      </c>
      <c r="AF669">
        <f t="shared" si="231"/>
        <v>9.3280472134360057E-7</v>
      </c>
      <c r="AG669">
        <f t="shared" si="210"/>
        <v>2.7778991851887208E-7</v>
      </c>
      <c r="AH669">
        <f t="shared" si="211"/>
        <v>9.3280472134360057E-3</v>
      </c>
    </row>
    <row r="670" spans="1:34" ht="15">
      <c r="A670" s="8">
        <v>43258.727777777778</v>
      </c>
      <c r="B670" s="9">
        <v>-1.0399999999999999E-3</v>
      </c>
      <c r="C670" s="7">
        <v>2.6164151900000001</v>
      </c>
      <c r="D670" s="9">
        <v>2.1899999999999999E-2</v>
      </c>
      <c r="E670" s="9">
        <v>2.1700000000000001E-2</v>
      </c>
      <c r="F670" s="9">
        <v>2.1600000000000001E-2</v>
      </c>
      <c r="G670" s="7">
        <v>-4092479</v>
      </c>
      <c r="H670" s="7">
        <v>17015003</v>
      </c>
      <c r="K670">
        <f t="shared" si="212"/>
        <v>66.712376903007126</v>
      </c>
      <c r="L670">
        <f t="shared" si="213"/>
        <v>43.387486667195063</v>
      </c>
      <c r="M670">
        <f t="shared" si="214"/>
        <v>14.527985212713318</v>
      </c>
      <c r="N670">
        <f t="shared" si="215"/>
        <v>3.3171128827282959E-2</v>
      </c>
      <c r="O670">
        <f t="shared" si="216"/>
        <v>64.521135921878653</v>
      </c>
      <c r="P670">
        <f t="shared" si="217"/>
        <v>64.386335388311025</v>
      </c>
      <c r="Q670">
        <f t="shared" si="218"/>
        <v>0.22080954761942451</v>
      </c>
      <c r="R670">
        <f t="shared" si="219"/>
        <v>64.300326374259228</v>
      </c>
      <c r="S670">
        <f t="shared" si="220"/>
        <v>14.380778847633701</v>
      </c>
      <c r="T670">
        <f t="shared" si="221"/>
        <v>3.1330466758240334</v>
      </c>
      <c r="U670">
        <f t="shared" si="208"/>
        <v>0.96621052207603864</v>
      </c>
      <c r="V670" s="6">
        <f t="shared" si="222"/>
        <v>25920.000000251457</v>
      </c>
      <c r="W670">
        <f t="shared" si="223"/>
        <v>3.1296641307352457</v>
      </c>
      <c r="X670">
        <f t="shared" si="224"/>
        <v>14.498866269424367</v>
      </c>
      <c r="Y670">
        <f t="shared" si="225"/>
        <v>0.22080954761942451</v>
      </c>
      <c r="Z670">
        <f t="shared" si="226"/>
        <v>1.2994585927953507E-6</v>
      </c>
      <c r="AA670">
        <f t="shared" si="227"/>
        <v>1.2597131356031911E-6</v>
      </c>
      <c r="AB670">
        <f t="shared" si="209"/>
        <v>1.2756243087198929</v>
      </c>
      <c r="AC670">
        <f t="shared" si="228"/>
        <v>2.337399583712366</v>
      </c>
      <c r="AD670">
        <f t="shared" si="229"/>
        <v>2.3440349332228823E-9</v>
      </c>
      <c r="AE670">
        <f t="shared" si="230"/>
        <v>2.3543221610131947E-4</v>
      </c>
      <c r="AF670">
        <f t="shared" si="231"/>
        <v>9.9112681249747599E-7</v>
      </c>
      <c r="AG670">
        <f t="shared" si="210"/>
        <v>2.3440349332228823E-7</v>
      </c>
      <c r="AH670">
        <f t="shared" si="211"/>
        <v>9.9112681249747588E-3</v>
      </c>
    </row>
    <row r="671" spans="1:34" ht="15">
      <c r="A671" s="8">
        <v>43258.728472222225</v>
      </c>
      <c r="B671" s="9">
        <v>-1.0399999999999999E-3</v>
      </c>
      <c r="C671" s="7">
        <v>2.6166982239999999</v>
      </c>
      <c r="D671" s="9">
        <v>2.1899999999999999E-2</v>
      </c>
      <c r="E671" s="9">
        <v>2.1700000000000001E-2</v>
      </c>
      <c r="F671" s="9">
        <v>2.1600000000000001E-2</v>
      </c>
      <c r="G671" s="7">
        <v>-4092961</v>
      </c>
      <c r="H671" s="7">
        <v>17015003</v>
      </c>
      <c r="K671">
        <f t="shared" si="212"/>
        <v>66.712376903007126</v>
      </c>
      <c r="L671">
        <f t="shared" si="213"/>
        <v>43.387486667195063</v>
      </c>
      <c r="M671">
        <f t="shared" si="214"/>
        <v>14.527985212713318</v>
      </c>
      <c r="N671">
        <f t="shared" si="215"/>
        <v>3.3256912029488717E-2</v>
      </c>
      <c r="O671">
        <f t="shared" si="216"/>
        <v>64.521135921878653</v>
      </c>
      <c r="P671">
        <f t="shared" si="217"/>
        <v>64.386335388311025</v>
      </c>
      <c r="Q671">
        <f t="shared" si="218"/>
        <v>0.22080954761942451</v>
      </c>
      <c r="R671">
        <f t="shared" si="219"/>
        <v>64.300326374259228</v>
      </c>
      <c r="S671">
        <f t="shared" si="220"/>
        <v>14.380778847633701</v>
      </c>
      <c r="T671">
        <f t="shared" si="221"/>
        <v>3.1420764865825341</v>
      </c>
      <c r="U671">
        <f t="shared" si="208"/>
        <v>0.96602723450152095</v>
      </c>
      <c r="V671" s="6">
        <f t="shared" si="222"/>
        <v>25980.000000447035</v>
      </c>
      <c r="W671">
        <f t="shared" si="223"/>
        <v>3.1373310210636913</v>
      </c>
      <c r="X671">
        <f t="shared" si="224"/>
        <v>14.544758757929404</v>
      </c>
      <c r="Y671">
        <f t="shared" si="225"/>
        <v>0.22080954761942451</v>
      </c>
      <c r="Z671">
        <f t="shared" si="226"/>
        <v>1.3500471153093931E-6</v>
      </c>
      <c r="AA671">
        <f t="shared" si="227"/>
        <v>1.1255667470054964E-6</v>
      </c>
      <c r="AB671">
        <f t="shared" si="209"/>
        <v>1.2756243087198929</v>
      </c>
      <c r="AC671">
        <f t="shared" si="228"/>
        <v>2.3371816943787636</v>
      </c>
      <c r="AD671">
        <f t="shared" si="229"/>
        <v>2.0942242760664632E-9</v>
      </c>
      <c r="AE671">
        <f t="shared" si="230"/>
        <v>2.4340974251862857E-4</v>
      </c>
      <c r="AF671">
        <f t="shared" si="231"/>
        <v>8.5647811184268214E-7</v>
      </c>
      <c r="AG671">
        <f t="shared" si="210"/>
        <v>2.0942242760664631E-7</v>
      </c>
      <c r="AH671">
        <f t="shared" si="211"/>
        <v>8.5647811184268209E-3</v>
      </c>
    </row>
    <row r="672" spans="1:34" ht="15">
      <c r="A672" s="8">
        <v>43258.729166666664</v>
      </c>
      <c r="B672" s="9">
        <v>-1.0499999999999999E-3</v>
      </c>
      <c r="C672" s="7">
        <v>2.6169229870000001</v>
      </c>
      <c r="D672" s="9">
        <v>2.1899999999999999E-2</v>
      </c>
      <c r="E672" s="9">
        <v>2.1700000000000001E-2</v>
      </c>
      <c r="F672" s="9">
        <v>2.1600000000000001E-2</v>
      </c>
      <c r="G672" s="7">
        <v>-4093441</v>
      </c>
      <c r="H672" s="7">
        <v>17015003</v>
      </c>
      <c r="K672">
        <f t="shared" si="212"/>
        <v>67.349418219474643</v>
      </c>
      <c r="L672">
        <f t="shared" si="213"/>
        <v>44.02452798366258</v>
      </c>
      <c r="M672">
        <f t="shared" si="214"/>
        <v>14.741293876949108</v>
      </c>
      <c r="N672">
        <f t="shared" si="215"/>
        <v>3.3325034198123639E-2</v>
      </c>
      <c r="O672">
        <f t="shared" si="216"/>
        <v>64.521135921878653</v>
      </c>
      <c r="P672">
        <f t="shared" si="217"/>
        <v>64.386335388311025</v>
      </c>
      <c r="Q672">
        <f t="shared" si="218"/>
        <v>0.22080954761942451</v>
      </c>
      <c r="R672">
        <f t="shared" si="219"/>
        <v>64.300326374259228</v>
      </c>
      <c r="S672">
        <f t="shared" si="220"/>
        <v>14.594087511869491</v>
      </c>
      <c r="T672">
        <f t="shared" si="221"/>
        <v>3.1492472411756842</v>
      </c>
      <c r="U672">
        <f t="shared" si="208"/>
        <v>0.96588168214699299</v>
      </c>
      <c r="V672" s="6">
        <f t="shared" si="222"/>
        <v>26040.00000001397</v>
      </c>
      <c r="W672">
        <f t="shared" si="223"/>
        <v>3.1450679545750049</v>
      </c>
      <c r="X672">
        <f t="shared" si="224"/>
        <v>14.590651246434444</v>
      </c>
      <c r="Y672">
        <f t="shared" si="225"/>
        <v>0.22080954761942451</v>
      </c>
      <c r="Z672">
        <f t="shared" si="226"/>
        <v>9.8961324612641289E-7</v>
      </c>
      <c r="AA672">
        <f t="shared" si="227"/>
        <v>1.042007353431652E-6</v>
      </c>
      <c r="AB672">
        <f t="shared" si="209"/>
        <v>1.2707348949940811</v>
      </c>
      <c r="AC672">
        <f t="shared" si="228"/>
        <v>2.3370086640704306</v>
      </c>
      <c r="AD672">
        <f t="shared" si="229"/>
        <v>1.938610522195248E-9</v>
      </c>
      <c r="AE672">
        <f t="shared" si="230"/>
        <v>2.8421032784116455E-4</v>
      </c>
      <c r="AF672">
        <f t="shared" si="231"/>
        <v>6.7901871753972538E-7</v>
      </c>
      <c r="AG672">
        <f t="shared" si="210"/>
        <v>1.9386105221952481E-7</v>
      </c>
      <c r="AH672">
        <f t="shared" si="211"/>
        <v>6.7901871753972545E-3</v>
      </c>
    </row>
    <row r="673" spans="1:34" ht="15">
      <c r="A673" s="8">
        <v>43258.729861111111</v>
      </c>
      <c r="B673" s="9">
        <v>-1.0499999999999999E-3</v>
      </c>
      <c r="C673" s="7">
        <v>2.6170704499999999</v>
      </c>
      <c r="D673" s="9">
        <v>2.1899999999999999E-2</v>
      </c>
      <c r="E673" s="9">
        <v>2.1700000000000001E-2</v>
      </c>
      <c r="F673" s="9">
        <v>2.1600000000000001E-2</v>
      </c>
      <c r="G673" s="7">
        <v>-4093926</v>
      </c>
      <c r="H673" s="7">
        <v>17015003</v>
      </c>
      <c r="K673">
        <f t="shared" si="212"/>
        <v>67.349418219474643</v>
      </c>
      <c r="L673">
        <f t="shared" si="213"/>
        <v>44.02452798366258</v>
      </c>
      <c r="M673">
        <f t="shared" si="214"/>
        <v>14.741293876949108</v>
      </c>
      <c r="N673">
        <f t="shared" si="215"/>
        <v>3.3369727939323857E-2</v>
      </c>
      <c r="O673">
        <f t="shared" si="216"/>
        <v>64.521135921878653</v>
      </c>
      <c r="P673">
        <f t="shared" si="217"/>
        <v>64.386335388311025</v>
      </c>
      <c r="Q673">
        <f t="shared" si="218"/>
        <v>0.22080954761942451</v>
      </c>
      <c r="R673">
        <f t="shared" si="219"/>
        <v>64.300326374259228</v>
      </c>
      <c r="S673">
        <f t="shared" si="220"/>
        <v>14.594087511869491</v>
      </c>
      <c r="T673">
        <f t="shared" si="221"/>
        <v>3.153951845512549</v>
      </c>
      <c r="U673">
        <f t="shared" si="208"/>
        <v>0.96578618784029779</v>
      </c>
      <c r="V673" s="6">
        <f t="shared" si="222"/>
        <v>26100.000000209548</v>
      </c>
      <c r="W673">
        <f t="shared" si="223"/>
        <v>3.1521015309405858</v>
      </c>
      <c r="X673">
        <f t="shared" si="224"/>
        <v>14.620135376152112</v>
      </c>
      <c r="Y673">
        <f t="shared" si="225"/>
        <v>0.17347194637755101</v>
      </c>
      <c r="Z673">
        <f t="shared" si="226"/>
        <v>9.5799674810823179E-7</v>
      </c>
      <c r="AA673">
        <f t="shared" si="227"/>
        <v>9.9955008386081567E-7</v>
      </c>
      <c r="AB673">
        <f t="shared" si="209"/>
        <v>1.274671637601597</v>
      </c>
      <c r="AC673">
        <f t="shared" si="228"/>
        <v>2.3368951419677821</v>
      </c>
      <c r="AD673">
        <f t="shared" si="229"/>
        <v>2.3669650303705105E-9</v>
      </c>
      <c r="AE673">
        <f t="shared" si="230"/>
        <v>2.145849635295144E-4</v>
      </c>
      <c r="AF673">
        <f t="shared" si="231"/>
        <v>1.0980537286419857E-6</v>
      </c>
      <c r="AG673">
        <f t="shared" si="210"/>
        <v>2.3669650303705104E-7</v>
      </c>
      <c r="AH673">
        <f t="shared" si="211"/>
        <v>1.0980537286419859E-2</v>
      </c>
    </row>
    <row r="674" spans="1:34" ht="15">
      <c r="A674" s="8">
        <v>43258.730555555558</v>
      </c>
      <c r="B674" s="9">
        <v>-1.0499999999999999E-3</v>
      </c>
      <c r="C674" s="7">
        <v>2.6172833209999999</v>
      </c>
      <c r="D674" s="9">
        <v>2.1899999999999999E-2</v>
      </c>
      <c r="E674" s="9">
        <v>2.1700000000000001E-2</v>
      </c>
      <c r="F674" s="7">
        <v>2.1647118999999999E-2</v>
      </c>
      <c r="G674" s="7">
        <v>-4094409</v>
      </c>
      <c r="H674" s="7">
        <v>17015003</v>
      </c>
      <c r="K674">
        <f t="shared" si="212"/>
        <v>67.349418219474643</v>
      </c>
      <c r="L674">
        <f t="shared" si="213"/>
        <v>43.962590486997641</v>
      </c>
      <c r="M674">
        <f t="shared" si="214"/>
        <v>14.720554555435445</v>
      </c>
      <c r="N674">
        <f t="shared" si="215"/>
        <v>3.343424582776397E-2</v>
      </c>
      <c r="O674">
        <f t="shared" si="216"/>
        <v>64.521135921878653</v>
      </c>
      <c r="P674">
        <f t="shared" si="217"/>
        <v>64.386335388311025</v>
      </c>
      <c r="Q674">
        <f t="shared" si="218"/>
        <v>7.8796743893803978E-2</v>
      </c>
      <c r="R674">
        <f t="shared" si="219"/>
        <v>64.442339177984849</v>
      </c>
      <c r="S674">
        <f t="shared" si="220"/>
        <v>14.668023392839576</v>
      </c>
      <c r="T674">
        <f t="shared" si="221"/>
        <v>3.1607432021904556</v>
      </c>
      <c r="U674">
        <f t="shared" si="208"/>
        <v>0.96564833652464266</v>
      </c>
      <c r="V674" s="6">
        <f t="shared" si="222"/>
        <v>26160.000000405125</v>
      </c>
      <c r="W674">
        <f t="shared" si="223"/>
        <v>3.1584988753886245</v>
      </c>
      <c r="X674">
        <f t="shared" si="224"/>
        <v>14.681430690548208</v>
      </c>
      <c r="Y674">
        <f t="shared" si="225"/>
        <v>0.17347194637755101</v>
      </c>
      <c r="Z674">
        <f t="shared" si="226"/>
        <v>1.0149075039790193E-6</v>
      </c>
      <c r="AA674">
        <f t="shared" si="227"/>
        <v>9.6206142569344958E-7</v>
      </c>
      <c r="AB674">
        <f t="shared" si="209"/>
        <v>1.2751461950885132</v>
      </c>
      <c r="AC674">
        <f t="shared" si="228"/>
        <v>2.3367312665311442</v>
      </c>
      <c r="AD674">
        <f t="shared" si="229"/>
        <v>2.2780309876955669E-9</v>
      </c>
      <c r="AE674">
        <f t="shared" si="230"/>
        <v>1.427770621796496E-4</v>
      </c>
      <c r="AF674">
        <f t="shared" si="231"/>
        <v>1.5882988514671066E-6</v>
      </c>
      <c r="AG674">
        <f t="shared" si="210"/>
        <v>2.278030987695567E-7</v>
      </c>
      <c r="AH674">
        <f t="shared" si="211"/>
        <v>1.5882988514671067E-2</v>
      </c>
    </row>
    <row r="675" spans="1:34" ht="15">
      <c r="A675" s="8">
        <v>43258.731249999997</v>
      </c>
      <c r="B675" s="7">
        <v>-1.0529840000000001E-3</v>
      </c>
      <c r="C675" s="7">
        <v>2.6174521899999998</v>
      </c>
      <c r="D675" s="9">
        <v>2.1899999999999999E-2</v>
      </c>
      <c r="E675" s="9">
        <v>2.1700000000000001E-2</v>
      </c>
      <c r="F675" s="9">
        <v>2.1600000000000001E-2</v>
      </c>
      <c r="G675" s="7">
        <v>-4094892</v>
      </c>
      <c r="H675" s="7">
        <v>17015003</v>
      </c>
      <c r="K675">
        <f t="shared" si="212"/>
        <v>67.539511348308551</v>
      </c>
      <c r="L675">
        <f t="shared" si="213"/>
        <v>44.214621112496488</v>
      </c>
      <c r="M675">
        <f t="shared" si="214"/>
        <v>14.804945182357068</v>
      </c>
      <c r="N675">
        <f t="shared" si="215"/>
        <v>3.3485427394548489E-2</v>
      </c>
      <c r="O675">
        <f t="shared" si="216"/>
        <v>64.521135921878653</v>
      </c>
      <c r="P675">
        <f t="shared" si="217"/>
        <v>64.386335388311025</v>
      </c>
      <c r="Q675">
        <f t="shared" si="218"/>
        <v>0.22080954761942451</v>
      </c>
      <c r="R675">
        <f t="shared" si="219"/>
        <v>64.300326374259228</v>
      </c>
      <c r="S675">
        <f t="shared" si="220"/>
        <v>14.657738817277451</v>
      </c>
      <c r="T675">
        <f t="shared" si="221"/>
        <v>3.1661307355361945</v>
      </c>
      <c r="U675">
        <f t="shared" si="208"/>
        <v>0.96553898008894479</v>
      </c>
      <c r="V675" s="6">
        <f t="shared" si="222"/>
        <v>26219.99999997206</v>
      </c>
      <c r="W675">
        <f t="shared" si="223"/>
        <v>3.1641695141452666</v>
      </c>
      <c r="X675">
        <f t="shared" si="224"/>
        <v>14.742726004944306</v>
      </c>
      <c r="Y675">
        <f t="shared" si="225"/>
        <v>7.300801199466396E-2</v>
      </c>
      <c r="Z675">
        <f t="shared" si="226"/>
        <v>6.5763475236948406E-7</v>
      </c>
      <c r="AA675">
        <f t="shared" si="227"/>
        <v>9.3450960652202018E-7</v>
      </c>
      <c r="AB675">
        <f t="shared" si="209"/>
        <v>1.2815362363249831</v>
      </c>
      <c r="AC675">
        <f t="shared" si="228"/>
        <v>2.3366012653515114</v>
      </c>
      <c r="AD675">
        <f t="shared" si="229"/>
        <v>5.2574501356146781E-9</v>
      </c>
      <c r="AE675">
        <f t="shared" si="230"/>
        <v>1.3272912629809757E-4</v>
      </c>
      <c r="AF675">
        <f t="shared" si="231"/>
        <v>3.9431197150301188E-6</v>
      </c>
      <c r="AG675">
        <f t="shared" si="210"/>
        <v>5.2574501356146777E-7</v>
      </c>
      <c r="AH675">
        <f t="shared" si="211"/>
        <v>3.9431197150301189E-2</v>
      </c>
    </row>
    <row r="676" spans="1:34" ht="15">
      <c r="A676" s="8">
        <v>43258.731944444444</v>
      </c>
      <c r="B676" s="9">
        <v>-1.06E-3</v>
      </c>
      <c r="C676" s="7">
        <v>2.6175306790000001</v>
      </c>
      <c r="D676" s="9">
        <v>2.1899999999999999E-2</v>
      </c>
      <c r="E676" s="7">
        <v>2.1720211999999999E-2</v>
      </c>
      <c r="F676" s="9">
        <v>2.1700000000000001E-2</v>
      </c>
      <c r="G676" s="7">
        <v>-4095377</v>
      </c>
      <c r="H676" s="7">
        <v>17015003</v>
      </c>
      <c r="K676">
        <f t="shared" si="212"/>
        <v>67.98645953594216</v>
      </c>
      <c r="L676">
        <f t="shared" si="213"/>
        <v>44.530120210240803</v>
      </c>
      <c r="M676">
        <f t="shared" si="214"/>
        <v>14.910587766861033</v>
      </c>
      <c r="N676">
        <f t="shared" si="215"/>
        <v>3.3509216189385717E-2</v>
      </c>
      <c r="O676">
        <f t="shared" si="216"/>
        <v>64.521135921878653</v>
      </c>
      <c r="P676">
        <f t="shared" si="217"/>
        <v>64.446828705723931</v>
      </c>
      <c r="Q676">
        <f t="shared" si="218"/>
        <v>-8.0582255529236591E-2</v>
      </c>
      <c r="R676">
        <f t="shared" si="219"/>
        <v>64.601718177407889</v>
      </c>
      <c r="S676">
        <f t="shared" si="220"/>
        <v>14.96430927054719</v>
      </c>
      <c r="T676">
        <f t="shared" si="221"/>
        <v>3.1686348192032714</v>
      </c>
      <c r="U676">
        <f t="shared" si="208"/>
        <v>0.96548815206674099</v>
      </c>
      <c r="V676" s="6">
        <f t="shared" si="222"/>
        <v>26280.000000167638</v>
      </c>
      <c r="W676">
        <f t="shared" si="223"/>
        <v>3.1697175742642325</v>
      </c>
      <c r="X676">
        <f t="shared" si="224"/>
        <v>14.804021319340405</v>
      </c>
      <c r="Y676">
        <f t="shared" si="225"/>
        <v>1.9881678853650442E-2</v>
      </c>
      <c r="Z676">
        <f t="shared" si="226"/>
        <v>7.2719262833781733E-7</v>
      </c>
      <c r="AA676">
        <f t="shared" si="227"/>
        <v>9.5573843008596842E-7</v>
      </c>
      <c r="AB676">
        <f t="shared" si="209"/>
        <v>1.2834539332224821</v>
      </c>
      <c r="AC676">
        <f t="shared" si="228"/>
        <v>2.3365408418126248</v>
      </c>
      <c r="AD676">
        <f t="shared" si="229"/>
        <v>1.9744069857086795E-8</v>
      </c>
      <c r="AE676">
        <f t="shared" si="230"/>
        <v>1.3244031175692231E-4</v>
      </c>
      <c r="AF676">
        <f t="shared" si="231"/>
        <v>1.4840465393896399E-5</v>
      </c>
      <c r="AG676">
        <f t="shared" si="210"/>
        <v>1.9744069857086794E-6</v>
      </c>
      <c r="AH676">
        <f t="shared" si="211"/>
        <v>0.14840465393896399</v>
      </c>
    </row>
    <row r="677" spans="1:34" ht="15">
      <c r="A677" s="8">
        <v>43258.732638888891</v>
      </c>
      <c r="B677" s="9">
        <v>-1.06E-3</v>
      </c>
      <c r="C677" s="7">
        <v>2.6177257109999998</v>
      </c>
      <c r="D677" s="9">
        <v>2.1899999999999999E-2</v>
      </c>
      <c r="E677" s="9">
        <v>2.1700000000000001E-2</v>
      </c>
      <c r="F677" s="9">
        <v>2.1700000000000001E-2</v>
      </c>
      <c r="G677" s="7">
        <v>-4095860</v>
      </c>
      <c r="H677" s="7">
        <v>17015003</v>
      </c>
      <c r="K677">
        <f t="shared" si="212"/>
        <v>67.98645953594216</v>
      </c>
      <c r="L677">
        <f t="shared" si="213"/>
        <v>44.530120210240803</v>
      </c>
      <c r="M677">
        <f t="shared" si="214"/>
        <v>14.910587766861033</v>
      </c>
      <c r="N677">
        <f t="shared" si="215"/>
        <v>3.3568327354449222E-2</v>
      </c>
      <c r="O677">
        <f t="shared" si="216"/>
        <v>64.521135921878653</v>
      </c>
      <c r="P677">
        <f t="shared" si="217"/>
        <v>64.386335388311025</v>
      </c>
      <c r="Q677">
        <f t="shared" si="218"/>
        <v>-8.0582255529236591E-2</v>
      </c>
      <c r="R677">
        <f t="shared" si="219"/>
        <v>64.601718177407889</v>
      </c>
      <c r="S677">
        <f t="shared" si="220"/>
        <v>14.96430927054719</v>
      </c>
      <c r="T677">
        <f t="shared" si="221"/>
        <v>3.1748570471046929</v>
      </c>
      <c r="U677">
        <f t="shared" si="208"/>
        <v>0.96536185295697552</v>
      </c>
      <c r="V677" s="6">
        <f t="shared" si="222"/>
        <v>26340.000000363216</v>
      </c>
      <c r="W677">
        <f t="shared" si="223"/>
        <v>3.1749533567879054</v>
      </c>
      <c r="X677">
        <f t="shared" si="224"/>
        <v>14.860821781084978</v>
      </c>
      <c r="Y677">
        <f t="shared" si="225"/>
        <v>-8.0582255529236591E-2</v>
      </c>
      <c r="Z677">
        <f t="shared" si="226"/>
        <v>1.0370379856237888E-6</v>
      </c>
      <c r="AA677">
        <f t="shared" si="227"/>
        <v>8.8708410692171361E-7</v>
      </c>
      <c r="AB677">
        <f t="shared" si="209"/>
        <v>1.2916928319212522</v>
      </c>
      <c r="AC677">
        <f t="shared" si="228"/>
        <v>2.3363906994533639</v>
      </c>
      <c r="AD677">
        <f t="shared" si="229"/>
        <v>-4.5211420803562962E-9</v>
      </c>
      <c r="AE677">
        <f t="shared" si="230"/>
        <v>1.2613194814529332E-4</v>
      </c>
      <c r="AF677">
        <f t="shared" si="231"/>
        <v>-3.5682402491216909E-6</v>
      </c>
      <c r="AG677" t="str">
        <f t="shared" si="210"/>
        <v>NaN</v>
      </c>
      <c r="AH677" t="str">
        <f t="shared" si="211"/>
        <v>NaN</v>
      </c>
    </row>
    <row r="678" spans="1:34" ht="15">
      <c r="A678" s="8">
        <v>43258.73333333333</v>
      </c>
      <c r="B678" s="9">
        <v>-1.06E-3</v>
      </c>
      <c r="C678" s="7">
        <v>2.617920743</v>
      </c>
      <c r="D678" s="9">
        <v>2.1899999999999999E-2</v>
      </c>
      <c r="E678" s="9">
        <v>2.1700000000000001E-2</v>
      </c>
      <c r="F678" s="9">
        <v>2.1700000000000001E-2</v>
      </c>
      <c r="G678" s="7">
        <v>-4096342</v>
      </c>
      <c r="H678" s="7">
        <v>17015003</v>
      </c>
      <c r="K678">
        <f t="shared" si="212"/>
        <v>67.98645953594216</v>
      </c>
      <c r="L678">
        <f t="shared" si="213"/>
        <v>44.530120210240803</v>
      </c>
      <c r="M678">
        <f t="shared" si="214"/>
        <v>14.910587766861033</v>
      </c>
      <c r="N678">
        <f t="shared" si="215"/>
        <v>3.3627438519512859E-2</v>
      </c>
      <c r="O678">
        <f t="shared" si="216"/>
        <v>64.521135921878653</v>
      </c>
      <c r="P678">
        <f t="shared" si="217"/>
        <v>64.386335388311025</v>
      </c>
      <c r="Q678">
        <f t="shared" si="218"/>
        <v>-8.0582255529236591E-2</v>
      </c>
      <c r="R678">
        <f t="shared" si="219"/>
        <v>64.601718177407889</v>
      </c>
      <c r="S678">
        <f t="shared" si="220"/>
        <v>14.96430927054719</v>
      </c>
      <c r="T678">
        <f t="shared" si="221"/>
        <v>3.1810792750061285</v>
      </c>
      <c r="U678">
        <f t="shared" si="208"/>
        <v>0.96523555384721016</v>
      </c>
      <c r="V678" s="6">
        <f t="shared" si="222"/>
        <v>26399.999999930151</v>
      </c>
      <c r="W678">
        <f t="shared" si="223"/>
        <v>3.1799877636270057</v>
      </c>
      <c r="X678">
        <f t="shared" si="224"/>
        <v>14.922117095481077</v>
      </c>
      <c r="Y678">
        <f t="shared" si="225"/>
        <v>-8.0582255529236591E-2</v>
      </c>
      <c r="Z678">
        <f t="shared" si="226"/>
        <v>1.1571843811093881E-6</v>
      </c>
      <c r="AA678">
        <f t="shared" si="227"/>
        <v>7.88167675268057E-7</v>
      </c>
      <c r="AB678">
        <f t="shared" si="209"/>
        <v>1.2916928319212522</v>
      </c>
      <c r="AC678">
        <f t="shared" si="228"/>
        <v>2.3362405570941021</v>
      </c>
      <c r="AD678">
        <f t="shared" si="229"/>
        <v>-4.0167431937930771E-9</v>
      </c>
      <c r="AE678">
        <f t="shared" si="230"/>
        <v>1.3781216093808975E-4</v>
      </c>
      <c r="AF678">
        <f t="shared" si="231"/>
        <v>-2.9014664945353548E-6</v>
      </c>
      <c r="AG678" t="str">
        <f t="shared" si="210"/>
        <v>NaN</v>
      </c>
      <c r="AH678" t="str">
        <f t="shared" si="211"/>
        <v>NaN</v>
      </c>
    </row>
    <row r="679" spans="1:34" ht="15">
      <c r="A679" s="8">
        <v>43258.734027777777</v>
      </c>
      <c r="B679" s="9">
        <v>-1.06E-3</v>
      </c>
      <c r="C679" s="7">
        <v>2.618160966</v>
      </c>
      <c r="D679" s="9">
        <v>2.1899999999999999E-2</v>
      </c>
      <c r="E679" s="9">
        <v>2.1700000000000001E-2</v>
      </c>
      <c r="F679" s="9">
        <v>2.1700000000000001E-2</v>
      </c>
      <c r="G679" s="7">
        <v>-4096823</v>
      </c>
      <c r="H679" s="7">
        <v>17015003</v>
      </c>
      <c r="K679">
        <f t="shared" si="212"/>
        <v>67.98645953594216</v>
      </c>
      <c r="L679">
        <f t="shared" si="213"/>
        <v>44.530120210240803</v>
      </c>
      <c r="M679">
        <f t="shared" si="214"/>
        <v>14.910587766861033</v>
      </c>
      <c r="N679">
        <f t="shared" si="215"/>
        <v>3.3700246373634613E-2</v>
      </c>
      <c r="O679">
        <f t="shared" si="216"/>
        <v>64.521135921878653</v>
      </c>
      <c r="P679">
        <f t="shared" si="217"/>
        <v>64.386335388311025</v>
      </c>
      <c r="Q679">
        <f t="shared" si="218"/>
        <v>-8.0582255529236591E-2</v>
      </c>
      <c r="R679">
        <f t="shared" si="219"/>
        <v>64.601718177407889</v>
      </c>
      <c r="S679">
        <f t="shared" si="220"/>
        <v>14.96430927054719</v>
      </c>
      <c r="T679">
        <f t="shared" si="221"/>
        <v>3.1887432596505239</v>
      </c>
      <c r="U679">
        <f t="shared" si="208"/>
        <v>0.96507998988311594</v>
      </c>
      <c r="V679" s="6">
        <f t="shared" si="222"/>
        <v>26460.000000125729</v>
      </c>
      <c r="W679">
        <f t="shared" si="223"/>
        <v>3.1850425986029687</v>
      </c>
      <c r="X679">
        <f t="shared" si="224"/>
        <v>14.967004051089805</v>
      </c>
      <c r="Y679">
        <f t="shared" si="225"/>
        <v>-8.0582255529236591E-2</v>
      </c>
      <c r="Z679">
        <f t="shared" si="226"/>
        <v>1.13821501107405E-6</v>
      </c>
      <c r="AA679">
        <f t="shared" si="227"/>
        <v>7.732626052179411E-7</v>
      </c>
      <c r="AB679">
        <f t="shared" si="209"/>
        <v>1.2916928319212522</v>
      </c>
      <c r="AC679">
        <f t="shared" si="228"/>
        <v>2.3360556251446329</v>
      </c>
      <c r="AD679">
        <f t="shared" si="229"/>
        <v>-3.9404704603913682E-9</v>
      </c>
      <c r="AE679">
        <f t="shared" si="230"/>
        <v>1.6359684310954603E-4</v>
      </c>
      <c r="AF679">
        <f t="shared" si="231"/>
        <v>-2.3977516207543091E-6</v>
      </c>
      <c r="AG679" t="str">
        <f t="shared" si="210"/>
        <v>NaN</v>
      </c>
      <c r="AH679" t="str">
        <f t="shared" si="211"/>
        <v>NaN</v>
      </c>
    </row>
    <row r="680" spans="1:34" ht="15">
      <c r="A680" s="8">
        <v>43258.734722222223</v>
      </c>
      <c r="B680" s="9">
        <v>-1.06E-3</v>
      </c>
      <c r="C680" s="7">
        <v>2.618348863</v>
      </c>
      <c r="D680" s="9">
        <v>2.1899999999999999E-2</v>
      </c>
      <c r="E680" s="9">
        <v>2.1700000000000001E-2</v>
      </c>
      <c r="F680" s="9">
        <v>2.1700000000000001E-2</v>
      </c>
      <c r="G680" s="7">
        <v>-4097306</v>
      </c>
      <c r="H680" s="7">
        <v>17015003</v>
      </c>
      <c r="K680">
        <f t="shared" si="212"/>
        <v>67.98645953594216</v>
      </c>
      <c r="L680">
        <f t="shared" si="213"/>
        <v>44.530120210240803</v>
      </c>
      <c r="M680">
        <f t="shared" si="214"/>
        <v>14.910587766861033</v>
      </c>
      <c r="N680">
        <f t="shared" si="215"/>
        <v>3.3757195031198263E-2</v>
      </c>
      <c r="O680">
        <f t="shared" si="216"/>
        <v>64.521135921878653</v>
      </c>
      <c r="P680">
        <f t="shared" si="217"/>
        <v>64.386335388311025</v>
      </c>
      <c r="Q680">
        <f t="shared" si="218"/>
        <v>-8.0582255529236591E-2</v>
      </c>
      <c r="R680">
        <f t="shared" si="219"/>
        <v>64.601718177407889</v>
      </c>
      <c r="S680">
        <f t="shared" si="220"/>
        <v>14.96430927054719</v>
      </c>
      <c r="T680">
        <f t="shared" si="221"/>
        <v>3.194737855183539</v>
      </c>
      <c r="U680">
        <f t="shared" si="208"/>
        <v>0.96495831126715725</v>
      </c>
      <c r="V680" s="6">
        <f t="shared" si="222"/>
        <v>26520.000000321306</v>
      </c>
      <c r="W680">
        <f t="shared" si="223"/>
        <v>3.1912298110482782</v>
      </c>
      <c r="X680">
        <f t="shared" si="224"/>
        <v>15.021784124162243</v>
      </c>
      <c r="Y680">
        <f t="shared" si="225"/>
        <v>-8.0582255529236591E-2</v>
      </c>
      <c r="Z680">
        <f t="shared" si="226"/>
        <v>4.7741648595844738E-7</v>
      </c>
      <c r="AA680">
        <f t="shared" si="227"/>
        <v>7.7552092613454814E-7</v>
      </c>
      <c r="AB680">
        <f t="shared" si="209"/>
        <v>1.2916928319212522</v>
      </c>
      <c r="AC680">
        <f t="shared" si="228"/>
        <v>2.335910975554421</v>
      </c>
      <c r="AD680">
        <f t="shared" si="229"/>
        <v>-3.9517339342253489E-9</v>
      </c>
      <c r="AE680">
        <f t="shared" si="230"/>
        <v>1.5652772093083884E-4</v>
      </c>
      <c r="AF680">
        <f t="shared" si="231"/>
        <v>-2.5132024269519283E-6</v>
      </c>
      <c r="AG680" t="str">
        <f t="shared" si="210"/>
        <v>NaN</v>
      </c>
      <c r="AH680" t="str">
        <f t="shared" si="211"/>
        <v>NaN</v>
      </c>
    </row>
    <row r="681" spans="1:34" ht="15">
      <c r="A681" s="8">
        <v>43258.73541666667</v>
      </c>
      <c r="B681" s="9">
        <v>-1.07E-3</v>
      </c>
      <c r="C681" s="7">
        <v>2.618340538</v>
      </c>
      <c r="D681" s="9">
        <v>2.1899999999999999E-2</v>
      </c>
      <c r="E681" s="9">
        <v>2.1700000000000001E-2</v>
      </c>
      <c r="F681" s="9">
        <v>2.1700000000000001E-2</v>
      </c>
      <c r="G681" s="7">
        <v>-4097788</v>
      </c>
      <c r="H681" s="7">
        <v>17015003</v>
      </c>
      <c r="K681">
        <f t="shared" si="212"/>
        <v>68.623500852409677</v>
      </c>
      <c r="L681">
        <f t="shared" si="213"/>
        <v>45.16716152670832</v>
      </c>
      <c r="M681">
        <f t="shared" si="214"/>
        <v>15.123896431096822</v>
      </c>
      <c r="N681">
        <f t="shared" si="215"/>
        <v>3.3754671853211286E-2</v>
      </c>
      <c r="O681">
        <f t="shared" si="216"/>
        <v>64.521135921878653</v>
      </c>
      <c r="P681">
        <f t="shared" si="217"/>
        <v>64.386335388311025</v>
      </c>
      <c r="Q681">
        <f t="shared" si="218"/>
        <v>-8.0582255529236591E-2</v>
      </c>
      <c r="R681">
        <f t="shared" si="219"/>
        <v>64.601718177407889</v>
      </c>
      <c r="S681">
        <f t="shared" si="220"/>
        <v>15.17761793478298</v>
      </c>
      <c r="T681">
        <f t="shared" si="221"/>
        <v>3.1944722575006996</v>
      </c>
      <c r="U681">
        <f t="shared" si="208"/>
        <v>0.96496370238291673</v>
      </c>
      <c r="V681" s="6">
        <f t="shared" si="222"/>
        <v>26580.000000516884</v>
      </c>
      <c r="W681">
        <f t="shared" si="223"/>
        <v>3.1969559007602788</v>
      </c>
      <c r="X681">
        <f t="shared" si="224"/>
        <v>15.077392063099106</v>
      </c>
      <c r="Y681">
        <f t="shared" si="225"/>
        <v>-8.0582255529236591E-2</v>
      </c>
      <c r="Z681">
        <f t="shared" si="226"/>
        <v>3.2249248240342297E-7</v>
      </c>
      <c r="AA681">
        <f t="shared" si="227"/>
        <v>7.9223272888850351E-7</v>
      </c>
      <c r="AB681">
        <f t="shared" si="209"/>
        <v>1.2866779380205422</v>
      </c>
      <c r="AC681">
        <f t="shared" si="228"/>
        <v>2.3359173844265082</v>
      </c>
      <c r="AD681">
        <f t="shared" si="229"/>
        <v>-4.0369014458652211E-9</v>
      </c>
      <c r="AE681">
        <f t="shared" si="230"/>
        <v>1.7386652106660529E-4</v>
      </c>
      <c r="AF681">
        <f t="shared" si="231"/>
        <v>-2.3113367183510801E-6</v>
      </c>
      <c r="AG681" t="str">
        <f t="shared" si="210"/>
        <v>NaN</v>
      </c>
      <c r="AH681" t="str">
        <f t="shared" si="211"/>
        <v>NaN</v>
      </c>
    </row>
    <row r="682" spans="1:34" ht="15">
      <c r="A682" s="8">
        <v>43258.736111111109</v>
      </c>
      <c r="B682" s="9">
        <v>-1.07E-3</v>
      </c>
      <c r="C682" s="7">
        <v>2.618470163</v>
      </c>
      <c r="D682" s="9">
        <v>2.1899999999999999E-2</v>
      </c>
      <c r="E682" s="7">
        <v>2.1739049999999999E-2</v>
      </c>
      <c r="F682" s="9">
        <v>2.1700000000000001E-2</v>
      </c>
      <c r="G682" s="7">
        <v>-4098269</v>
      </c>
      <c r="H682" s="7">
        <v>17015003</v>
      </c>
      <c r="K682">
        <f t="shared" si="212"/>
        <v>68.623500852409677</v>
      </c>
      <c r="L682">
        <f t="shared" si="213"/>
        <v>45.16716152670832</v>
      </c>
      <c r="M682">
        <f t="shared" si="214"/>
        <v>15.123896431096822</v>
      </c>
      <c r="N682">
        <f t="shared" si="215"/>
        <v>3.3793959174119495E-2</v>
      </c>
      <c r="O682">
        <f t="shared" si="216"/>
        <v>64.521135921878653</v>
      </c>
      <c r="P682">
        <f t="shared" si="217"/>
        <v>64.503209722616077</v>
      </c>
      <c r="Q682">
        <f t="shared" si="218"/>
        <v>-8.0582255529236591E-2</v>
      </c>
      <c r="R682">
        <f t="shared" si="219"/>
        <v>64.601718177407889</v>
      </c>
      <c r="S682">
        <f t="shared" si="220"/>
        <v>15.17761793478298</v>
      </c>
      <c r="T682">
        <f t="shared" si="221"/>
        <v>3.1986077649647213</v>
      </c>
      <c r="U682">
        <f t="shared" si="208"/>
        <v>0.96487975963452988</v>
      </c>
      <c r="V682" s="6">
        <f t="shared" si="222"/>
        <v>26640.000000083819</v>
      </c>
      <c r="W682">
        <f t="shared" si="223"/>
        <v>3.2028104050193087</v>
      </c>
      <c r="X682">
        <f t="shared" si="224"/>
        <v>15.118388297341996</v>
      </c>
      <c r="Y682">
        <f t="shared" si="225"/>
        <v>-5.1365713294302395E-2</v>
      </c>
      <c r="Z682">
        <f t="shared" si="226"/>
        <v>5.5329926201867277E-7</v>
      </c>
      <c r="AA682">
        <f t="shared" si="227"/>
        <v>9.4670438710979655E-7</v>
      </c>
      <c r="AB682">
        <f t="shared" si="209"/>
        <v>1.2843231256303596</v>
      </c>
      <c r="AC682">
        <f t="shared" si="228"/>
        <v>2.3358175946314015</v>
      </c>
      <c r="AD682">
        <f t="shared" si="229"/>
        <v>-7.5675848507934394E-9</v>
      </c>
      <c r="AE682">
        <f t="shared" si="230"/>
        <v>2.89441053606163E-4</v>
      </c>
      <c r="AF682">
        <f t="shared" si="231"/>
        <v>-2.6027245270045878E-6</v>
      </c>
      <c r="AG682" t="str">
        <f t="shared" si="210"/>
        <v>NaN</v>
      </c>
      <c r="AH682" t="str">
        <f t="shared" si="211"/>
        <v>NaN</v>
      </c>
    </row>
    <row r="683" spans="1:34" ht="15">
      <c r="A683" s="8">
        <v>43258.736805555556</v>
      </c>
      <c r="B683" s="9">
        <v>-1.07E-3</v>
      </c>
      <c r="C683" s="7">
        <v>2.6185486519999999</v>
      </c>
      <c r="D683" s="7">
        <v>2.1929181999999998E-2</v>
      </c>
      <c r="E683" s="9">
        <v>2.18E-2</v>
      </c>
      <c r="F683" s="9">
        <v>2.1700000000000001E-2</v>
      </c>
      <c r="G683" s="7">
        <v>-4098754</v>
      </c>
      <c r="H683" s="7">
        <v>17015003</v>
      </c>
      <c r="K683">
        <f t="shared" si="212"/>
        <v>68.623500852409677</v>
      </c>
      <c r="L683">
        <f t="shared" si="213"/>
        <v>45.16716152670832</v>
      </c>
      <c r="M683">
        <f t="shared" si="214"/>
        <v>15.123896431096822</v>
      </c>
      <c r="N683">
        <f t="shared" si="215"/>
        <v>3.3817747968956584E-2</v>
      </c>
      <c r="O683">
        <f t="shared" si="216"/>
        <v>64.608785548583455</v>
      </c>
      <c r="P683">
        <f t="shared" si="217"/>
        <v>64.685629458234331</v>
      </c>
      <c r="Q683">
        <f t="shared" si="218"/>
        <v>7.0673711755659951E-3</v>
      </c>
      <c r="R683">
        <f t="shared" si="219"/>
        <v>64.601718177407889</v>
      </c>
      <c r="S683">
        <f t="shared" si="220"/>
        <v>15.119184850313111</v>
      </c>
      <c r="T683">
        <f t="shared" si="221"/>
        <v>3.2011118486317836</v>
      </c>
      <c r="U683">
        <f t="shared" si="208"/>
        <v>0.96482893161232652</v>
      </c>
      <c r="V683" s="6">
        <f t="shared" si="222"/>
        <v>26700.000000279397</v>
      </c>
      <c r="W683">
        <f t="shared" si="223"/>
        <v>3.2086123762776557</v>
      </c>
      <c r="X683">
        <f t="shared" si="224"/>
        <v>15.135802189025675</v>
      </c>
      <c r="Y683">
        <f t="shared" si="225"/>
        <v>-5.1365713294302395E-2</v>
      </c>
      <c r="Z683">
        <f t="shared" si="226"/>
        <v>7.4300087475406655E-7</v>
      </c>
      <c r="AA683">
        <f t="shared" si="227"/>
        <v>1.024843582162934E-6</v>
      </c>
      <c r="AB683">
        <f t="shared" si="209"/>
        <v>1.2843231256303596</v>
      </c>
      <c r="AC683">
        <f t="shared" si="228"/>
        <v>2.3357571710925149</v>
      </c>
      <c r="AD683">
        <f t="shared" si="229"/>
        <v>-8.191987117372974E-9</v>
      </c>
      <c r="AE683">
        <f t="shared" si="230"/>
        <v>5.0316995145871036E-4</v>
      </c>
      <c r="AF683">
        <f t="shared" si="231"/>
        <v>-1.6207110712326525E-6</v>
      </c>
      <c r="AG683" t="str">
        <f t="shared" si="210"/>
        <v>NaN</v>
      </c>
      <c r="AH683" t="str">
        <f t="shared" si="211"/>
        <v>NaN</v>
      </c>
    </row>
    <row r="684" spans="1:34" ht="15">
      <c r="A684" s="8">
        <v>43258.737500000003</v>
      </c>
      <c r="B684" s="9">
        <v>-1.07E-3</v>
      </c>
      <c r="C684" s="7">
        <v>2.6187496299999999</v>
      </c>
      <c r="D684" s="9">
        <v>2.1899999999999999E-2</v>
      </c>
      <c r="E684" s="9">
        <v>2.18E-2</v>
      </c>
      <c r="F684" s="9">
        <v>2.1700000000000001E-2</v>
      </c>
      <c r="G684" s="7">
        <v>-4099238</v>
      </c>
      <c r="H684" s="7">
        <v>17015003</v>
      </c>
      <c r="K684">
        <f t="shared" si="212"/>
        <v>68.623500852409677</v>
      </c>
      <c r="L684">
        <f t="shared" si="213"/>
        <v>45.16716152670832</v>
      </c>
      <c r="M684">
        <f t="shared" si="214"/>
        <v>15.123896431096822</v>
      </c>
      <c r="N684">
        <f t="shared" si="215"/>
        <v>3.3878661274117559E-2</v>
      </c>
      <c r="O684">
        <f t="shared" si="216"/>
        <v>64.521135921878653</v>
      </c>
      <c r="P684">
        <f t="shared" si="217"/>
        <v>64.685629458234331</v>
      </c>
      <c r="Q684">
        <f t="shared" si="218"/>
        <v>-8.0582255529236591E-2</v>
      </c>
      <c r="R684">
        <f t="shared" si="219"/>
        <v>64.601718177407889</v>
      </c>
      <c r="S684">
        <f t="shared" si="220"/>
        <v>15.17761793478298</v>
      </c>
      <c r="T684">
        <f t="shared" si="221"/>
        <v>3.207523775490833</v>
      </c>
      <c r="U684">
        <f t="shared" si="208"/>
        <v>0.96469878198312475</v>
      </c>
      <c r="V684" s="6">
        <f t="shared" si="222"/>
        <v>26760.000000474975</v>
      </c>
      <c r="W684">
        <f t="shared" si="223"/>
        <v>3.2148929804514981</v>
      </c>
      <c r="X684">
        <f t="shared" si="224"/>
        <v>15.153216080709354</v>
      </c>
      <c r="Y684">
        <f t="shared" si="225"/>
        <v>-5.1365713294302395E-2</v>
      </c>
      <c r="Z684">
        <f t="shared" si="226"/>
        <v>1.1540206049014769E-6</v>
      </c>
      <c r="AA684">
        <f t="shared" si="227"/>
        <v>1.0501374605682988E-6</v>
      </c>
      <c r="AB684">
        <f t="shared" si="209"/>
        <v>1.2843231256303596</v>
      </c>
      <c r="AC684">
        <f t="shared" si="228"/>
        <v>2.3356024512974063</v>
      </c>
      <c r="AD684">
        <f t="shared" si="229"/>
        <v>-8.3936152377624265E-9</v>
      </c>
      <c r="AE684">
        <f t="shared" si="230"/>
        <v>3.6326223991149398E-4</v>
      </c>
      <c r="AF684">
        <f t="shared" si="231"/>
        <v>-2.3001694806005631E-6</v>
      </c>
      <c r="AG684" t="str">
        <f t="shared" si="210"/>
        <v>NaN</v>
      </c>
      <c r="AH684" t="str">
        <f t="shared" si="211"/>
        <v>NaN</v>
      </c>
    </row>
    <row r="685" spans="1:34" ht="15">
      <c r="A685" s="8">
        <v>43258.738194444442</v>
      </c>
      <c r="B685" s="9">
        <v>-1.07E-3</v>
      </c>
      <c r="C685" s="7">
        <v>2.6189827170000002</v>
      </c>
      <c r="D685" s="9">
        <v>2.1899999999999999E-2</v>
      </c>
      <c r="E685" s="9">
        <v>2.18E-2</v>
      </c>
      <c r="F685" s="9">
        <v>2.1700000000000001E-2</v>
      </c>
      <c r="G685" s="7">
        <v>-4099720</v>
      </c>
      <c r="H685" s="7">
        <v>17015003</v>
      </c>
      <c r="K685">
        <f t="shared" si="212"/>
        <v>68.623500852409677</v>
      </c>
      <c r="L685">
        <f t="shared" si="213"/>
        <v>45.16716152670832</v>
      </c>
      <c r="M685">
        <f t="shared" si="214"/>
        <v>15.123896431096822</v>
      </c>
      <c r="N685">
        <f t="shared" si="215"/>
        <v>3.3949306317654991E-2</v>
      </c>
      <c r="O685">
        <f t="shared" si="216"/>
        <v>64.521135921878653</v>
      </c>
      <c r="P685">
        <f t="shared" si="217"/>
        <v>64.685629458234331</v>
      </c>
      <c r="Q685">
        <f t="shared" si="218"/>
        <v>-8.0582255529236591E-2</v>
      </c>
      <c r="R685">
        <f t="shared" si="219"/>
        <v>64.601718177407889</v>
      </c>
      <c r="S685">
        <f t="shared" si="220"/>
        <v>15.17761793478298</v>
      </c>
      <c r="T685">
        <f t="shared" si="221"/>
        <v>3.2149600958631948</v>
      </c>
      <c r="U685">
        <f t="shared" si="208"/>
        <v>0.96454783916041897</v>
      </c>
      <c r="V685" s="6">
        <f t="shared" si="222"/>
        <v>26820.00000004191</v>
      </c>
      <c r="W685">
        <f t="shared" si="223"/>
        <v>3.2214450059469071</v>
      </c>
      <c r="X685">
        <f t="shared" si="224"/>
        <v>15.187038331180405</v>
      </c>
      <c r="Y685">
        <f t="shared" si="225"/>
        <v>-3.8233186925457595E-2</v>
      </c>
      <c r="Z685">
        <f t="shared" si="226"/>
        <v>2.2384859886584396E-6</v>
      </c>
      <c r="AA685">
        <f t="shared" si="227"/>
        <v>1.1097585003784196E-6</v>
      </c>
      <c r="AB685">
        <f t="shared" si="209"/>
        <v>1.2832646623954194</v>
      </c>
      <c r="AC685">
        <f t="shared" si="228"/>
        <v>2.335423012886821</v>
      </c>
      <c r="AD685">
        <f t="shared" si="229"/>
        <v>-1.1916009557100672E-8</v>
      </c>
      <c r="AE685">
        <f t="shared" si="230"/>
        <v>2.8134164958171752E-4</v>
      </c>
      <c r="AF685">
        <f t="shared" si="231"/>
        <v>-4.2162645151753222E-6</v>
      </c>
      <c r="AG685" t="str">
        <f t="shared" si="210"/>
        <v>NaN</v>
      </c>
      <c r="AH685" t="str">
        <f t="shared" si="211"/>
        <v>NaN</v>
      </c>
    </row>
    <row r="686" spans="1:34" ht="15">
      <c r="A686" s="8">
        <v>43258.738888888889</v>
      </c>
      <c r="B686" s="9">
        <v>-1.08E-3</v>
      </c>
      <c r="C686" s="7">
        <v>2.619591598</v>
      </c>
      <c r="D686" s="7">
        <v>2.1942298999999998E-2</v>
      </c>
      <c r="E686" s="9">
        <v>2.18E-2</v>
      </c>
      <c r="F686" s="9">
        <v>2.1700000000000001E-2</v>
      </c>
      <c r="G686" s="7">
        <v>-4100202</v>
      </c>
      <c r="H686" s="7">
        <v>17015003</v>
      </c>
      <c r="K686">
        <f t="shared" si="212"/>
        <v>69.26054216887718</v>
      </c>
      <c r="L686">
        <f t="shared" si="213"/>
        <v>45.804202843175823</v>
      </c>
      <c r="M686">
        <f t="shared" si="214"/>
        <v>15.337205095332607</v>
      </c>
      <c r="N686">
        <f t="shared" si="215"/>
        <v>3.4133848676319585E-2</v>
      </c>
      <c r="O686">
        <f t="shared" si="216"/>
        <v>64.64818312768999</v>
      </c>
      <c r="P686">
        <f t="shared" si="217"/>
        <v>64.685629458234331</v>
      </c>
      <c r="Q686">
        <f t="shared" si="218"/>
        <v>4.6464950282100403E-2</v>
      </c>
      <c r="R686">
        <f t="shared" si="219"/>
        <v>64.601718177407889</v>
      </c>
      <c r="S686">
        <f t="shared" si="220"/>
        <v>15.306228461811207</v>
      </c>
      <c r="T686">
        <f t="shared" si="221"/>
        <v>3.2343856073015731</v>
      </c>
      <c r="U686">
        <f t="shared" si="208"/>
        <v>0.9641535391057966</v>
      </c>
      <c r="V686" s="6">
        <f t="shared" si="222"/>
        <v>26880.000000237487</v>
      </c>
      <c r="W686">
        <f t="shared" si="223"/>
        <v>3.2280145416245016</v>
      </c>
      <c r="X686">
        <f t="shared" si="224"/>
        <v>15.220860581651454</v>
      </c>
      <c r="Y686">
        <f t="shared" si="225"/>
        <v>-3.8233186925457595E-2</v>
      </c>
      <c r="Z686">
        <f t="shared" si="226"/>
        <v>1.6851893764460122E-6</v>
      </c>
      <c r="AA686">
        <f t="shared" si="227"/>
        <v>1.2005444440728813E-6</v>
      </c>
      <c r="AB686">
        <f t="shared" si="209"/>
        <v>1.2784769804306233</v>
      </c>
      <c r="AC686">
        <f t="shared" si="228"/>
        <v>2.334954275295813</v>
      </c>
      <c r="AD686">
        <f t="shared" si="229"/>
        <v>-1.2888234511543391E-8</v>
      </c>
      <c r="AE686">
        <f t="shared" si="230"/>
        <v>2.7808767101309063E-4</v>
      </c>
      <c r="AF686">
        <f t="shared" si="231"/>
        <v>-4.6136296653732786E-6</v>
      </c>
      <c r="AG686" t="str">
        <f t="shared" si="210"/>
        <v>NaN</v>
      </c>
      <c r="AH686" t="str">
        <f t="shared" si="211"/>
        <v>NaN</v>
      </c>
    </row>
    <row r="687" spans="1:34" ht="15">
      <c r="A687" s="8">
        <v>43258.739583333336</v>
      </c>
      <c r="B687" s="9">
        <v>-1.08E-3</v>
      </c>
      <c r="C687" s="7">
        <v>2.619616572</v>
      </c>
      <c r="D687" s="9">
        <v>2.1899999999999999E-2</v>
      </c>
      <c r="E687" s="9">
        <v>2.18E-2</v>
      </c>
      <c r="F687" s="9">
        <v>2.1700000000000001E-2</v>
      </c>
      <c r="G687" s="7">
        <v>-4100686</v>
      </c>
      <c r="H687" s="7">
        <v>17015003</v>
      </c>
      <c r="K687">
        <f t="shared" si="212"/>
        <v>69.26054216887718</v>
      </c>
      <c r="L687">
        <f t="shared" si="213"/>
        <v>45.804202843175823</v>
      </c>
      <c r="M687">
        <f t="shared" si="214"/>
        <v>15.337205095332607</v>
      </c>
      <c r="N687">
        <f t="shared" si="215"/>
        <v>3.4141417907196048E-2</v>
      </c>
      <c r="O687">
        <f t="shared" si="216"/>
        <v>64.521135921878653</v>
      </c>
      <c r="P687">
        <f t="shared" si="217"/>
        <v>64.685629458234331</v>
      </c>
      <c r="Q687">
        <f t="shared" si="218"/>
        <v>-8.0582255529236591E-2</v>
      </c>
      <c r="R687">
        <f t="shared" si="219"/>
        <v>64.601718177407889</v>
      </c>
      <c r="S687">
        <f t="shared" si="220"/>
        <v>15.390926599018764</v>
      </c>
      <c r="T687">
        <f t="shared" si="221"/>
        <v>3.235182368446464</v>
      </c>
      <c r="U687">
        <f t="shared" si="208"/>
        <v>0.96413736640609937</v>
      </c>
      <c r="V687" s="6">
        <f t="shared" si="222"/>
        <v>26940.000000433065</v>
      </c>
      <c r="W687">
        <f t="shared" si="223"/>
        <v>3.2344148040272169</v>
      </c>
      <c r="X687">
        <f t="shared" si="224"/>
        <v>15.254682832122501</v>
      </c>
      <c r="Y687">
        <f t="shared" si="225"/>
        <v>6.1885181366415999E-2</v>
      </c>
      <c r="Z687">
        <f t="shared" si="226"/>
        <v>6.5447363479600198E-7</v>
      </c>
      <c r="AA687">
        <f t="shared" si="227"/>
        <v>1.3586295682579142E-6</v>
      </c>
      <c r="AB687">
        <f t="shared" si="209"/>
        <v>1.2705439675185679</v>
      </c>
      <c r="AC687">
        <f t="shared" si="228"/>
        <v>2.3349350494493866</v>
      </c>
      <c r="AD687">
        <f t="shared" si="229"/>
        <v>9.0108654673905605E-9</v>
      </c>
      <c r="AE687">
        <f t="shared" si="230"/>
        <v>3.8432928011941598E-4</v>
      </c>
      <c r="AF687">
        <f t="shared" si="231"/>
        <v>2.3339635497144382E-6</v>
      </c>
      <c r="AG687">
        <f t="shared" si="210"/>
        <v>9.0108654673905609E-7</v>
      </c>
      <c r="AH687">
        <f t="shared" si="211"/>
        <v>2.3339635497144382E-2</v>
      </c>
    </row>
    <row r="688" spans="1:34" ht="15">
      <c r="A688" s="8">
        <v>43258.740277777775</v>
      </c>
      <c r="B688" s="9">
        <v>-1.08E-3</v>
      </c>
      <c r="C688" s="7">
        <v>2.6198377669999999</v>
      </c>
      <c r="D688" s="9">
        <v>2.1999999999999999E-2</v>
      </c>
      <c r="E688" s="9">
        <v>2.18E-2</v>
      </c>
      <c r="F688" s="9">
        <v>2.1700000000000001E-2</v>
      </c>
      <c r="G688" s="7">
        <v>-4101167</v>
      </c>
      <c r="H688" s="7">
        <v>17015003</v>
      </c>
      <c r="K688">
        <f t="shared" si="212"/>
        <v>69.26054216887718</v>
      </c>
      <c r="L688">
        <f t="shared" si="213"/>
        <v>45.804202843175823</v>
      </c>
      <c r="M688">
        <f t="shared" si="214"/>
        <v>15.337205095332607</v>
      </c>
      <c r="N688">
        <f t="shared" si="215"/>
        <v>3.420845867053867E-2</v>
      </c>
      <c r="O688">
        <f t="shared" si="216"/>
        <v>64.821491026754273</v>
      </c>
      <c r="P688">
        <f t="shared" si="217"/>
        <v>64.685629458234331</v>
      </c>
      <c r="Q688">
        <f t="shared" si="218"/>
        <v>0.21977284934638419</v>
      </c>
      <c r="R688">
        <f t="shared" si="219"/>
        <v>64.601718177407889</v>
      </c>
      <c r="S688">
        <f t="shared" si="220"/>
        <v>15.190689862435017</v>
      </c>
      <c r="T688">
        <f t="shared" si="221"/>
        <v>3.2422392909035822</v>
      </c>
      <c r="U688">
        <f t="shared" ref="U688:U751" si="232">(2.40665404368-T688*2.40665404368/100-$M$7)/$M$7</f>
        <v>0.96399412462226597</v>
      </c>
      <c r="V688" s="6">
        <f t="shared" si="222"/>
        <v>27000</v>
      </c>
      <c r="W688">
        <f t="shared" si="223"/>
        <v>3.2415913871673356</v>
      </c>
      <c r="X688">
        <f t="shared" si="224"/>
        <v>15.272096723806182</v>
      </c>
      <c r="Y688">
        <f t="shared" si="225"/>
        <v>0.1196544810545106</v>
      </c>
      <c r="Z688">
        <f t="shared" si="226"/>
        <v>7.3983976107426755E-7</v>
      </c>
      <c r="AA688">
        <f t="shared" si="227"/>
        <v>1.4037971262425328E-6</v>
      </c>
      <c r="AB688">
        <f t="shared" si="209"/>
        <v>1.2659665397381825</v>
      </c>
      <c r="AC688">
        <f t="shared" si="228"/>
        <v>2.3347647659104962</v>
      </c>
      <c r="AD688">
        <f t="shared" si="229"/>
        <v>4.814994767888184E-9</v>
      </c>
      <c r="AE688">
        <f t="shared" si="230"/>
        <v>4.1721558229753264E-4</v>
      </c>
      <c r="AF688">
        <f t="shared" si="231"/>
        <v>1.148857953782961E-6</v>
      </c>
      <c r="AG688">
        <f t="shared" si="210"/>
        <v>4.8149947678881835E-7</v>
      </c>
      <c r="AH688">
        <f t="shared" si="211"/>
        <v>1.1488579537829609E-2</v>
      </c>
    </row>
    <row r="689" spans="1:34" ht="15">
      <c r="A689" s="8">
        <v>43258.740972222222</v>
      </c>
      <c r="B689" s="9">
        <v>-1.08E-3</v>
      </c>
      <c r="C689" s="7">
        <v>2.6198948500000001</v>
      </c>
      <c r="D689" s="9">
        <v>2.1999999999999999E-2</v>
      </c>
      <c r="E689" s="9">
        <v>2.18E-2</v>
      </c>
      <c r="F689" s="9">
        <v>2.1700000000000001E-2</v>
      </c>
      <c r="G689" s="7">
        <v>-4101650</v>
      </c>
      <c r="H689" s="7">
        <v>17015003</v>
      </c>
      <c r="K689">
        <f t="shared" si="212"/>
        <v>69.26054216887718</v>
      </c>
      <c r="L689">
        <f t="shared" si="213"/>
        <v>45.804202843175823</v>
      </c>
      <c r="M689">
        <f t="shared" si="214"/>
        <v>15.337205095332607</v>
      </c>
      <c r="N689">
        <f t="shared" si="215"/>
        <v>3.4225759639791596E-2</v>
      </c>
      <c r="O689">
        <f t="shared" si="216"/>
        <v>64.821491026754273</v>
      </c>
      <c r="P689">
        <f t="shared" si="217"/>
        <v>64.685629458234331</v>
      </c>
      <c r="Q689">
        <f t="shared" si="218"/>
        <v>0.21977284934638419</v>
      </c>
      <c r="R689">
        <f t="shared" si="219"/>
        <v>64.601718177407889</v>
      </c>
      <c r="S689">
        <f t="shared" si="220"/>
        <v>15.190689862435017</v>
      </c>
      <c r="T689">
        <f t="shared" si="221"/>
        <v>3.244060445561785</v>
      </c>
      <c r="U689">
        <f t="shared" si="232"/>
        <v>0.96395715872906518</v>
      </c>
      <c r="V689" s="6">
        <f t="shared" si="222"/>
        <v>27060.000000195578</v>
      </c>
      <c r="W689">
        <f t="shared" si="223"/>
        <v>3.2493283206786496</v>
      </c>
      <c r="X689">
        <f t="shared" si="224"/>
        <v>15.306527077843409</v>
      </c>
      <c r="Y689">
        <f t="shared" si="225"/>
        <v>0.21977284934638419</v>
      </c>
      <c r="Z689">
        <f t="shared" si="226"/>
        <v>1.1888008678799046E-6</v>
      </c>
      <c r="AA689">
        <f t="shared" si="227"/>
        <v>1.2231284127948353E-6</v>
      </c>
      <c r="AB689">
        <f t="shared" si="209"/>
        <v>1.2580335268261269</v>
      </c>
      <c r="AC689">
        <f t="shared" si="228"/>
        <v>2.3347208214485939</v>
      </c>
      <c r="AD689">
        <f t="shared" si="229"/>
        <v>2.2840745762986605E-9</v>
      </c>
      <c r="AE689">
        <f t="shared" si="230"/>
        <v>2.6829521352687711E-4</v>
      </c>
      <c r="AF689">
        <f t="shared" si="231"/>
        <v>8.4747791793524304E-7</v>
      </c>
      <c r="AG689">
        <f t="shared" si="210"/>
        <v>2.2840745762986604E-7</v>
      </c>
      <c r="AH689">
        <f t="shared" si="211"/>
        <v>8.4747791793524305E-3</v>
      </c>
    </row>
    <row r="690" spans="1:34" ht="15">
      <c r="A690" s="8">
        <v>43258.741666666669</v>
      </c>
      <c r="B690" s="9">
        <v>-1.08E-3</v>
      </c>
      <c r="C690" s="7">
        <v>2.620284914</v>
      </c>
      <c r="D690" s="9">
        <v>2.1999999999999999E-2</v>
      </c>
      <c r="E690" s="9">
        <v>2.18E-2</v>
      </c>
      <c r="F690" s="9">
        <v>2.1700000000000001E-2</v>
      </c>
      <c r="G690" s="7">
        <v>-4102132</v>
      </c>
      <c r="H690" s="7">
        <v>17015003</v>
      </c>
      <c r="K690">
        <f t="shared" si="212"/>
        <v>69.26054216887718</v>
      </c>
      <c r="L690">
        <f t="shared" si="213"/>
        <v>45.804202843175823</v>
      </c>
      <c r="M690">
        <f t="shared" si="214"/>
        <v>15.337205095332607</v>
      </c>
      <c r="N690">
        <f t="shared" si="215"/>
        <v>3.4343981969918738E-2</v>
      </c>
      <c r="O690">
        <f t="shared" si="216"/>
        <v>64.821491026754273</v>
      </c>
      <c r="P690">
        <f t="shared" si="217"/>
        <v>64.685629458234331</v>
      </c>
      <c r="Q690">
        <f t="shared" si="218"/>
        <v>0.21977284934638419</v>
      </c>
      <c r="R690">
        <f t="shared" si="219"/>
        <v>64.601718177407889</v>
      </c>
      <c r="S690">
        <f t="shared" si="220"/>
        <v>15.190689862435017</v>
      </c>
      <c r="T690">
        <f t="shared" si="221"/>
        <v>3.2565049013646417</v>
      </c>
      <c r="U690">
        <f t="shared" si="232"/>
        <v>0.96370456050953401</v>
      </c>
      <c r="V690" s="6">
        <f t="shared" si="222"/>
        <v>27120.000000391155</v>
      </c>
      <c r="W690">
        <f t="shared" si="223"/>
        <v>3.2572812221020468</v>
      </c>
      <c r="X690">
        <f t="shared" si="224"/>
        <v>15.356914418999976</v>
      </c>
      <c r="Y690">
        <f t="shared" si="225"/>
        <v>0.21977284934638419</v>
      </c>
      <c r="Z690">
        <f t="shared" si="226"/>
        <v>1.849596744049297E-6</v>
      </c>
      <c r="AA690">
        <f t="shared" si="227"/>
        <v>1.1445372505638184E-6</v>
      </c>
      <c r="AB690">
        <f t="shared" si="209"/>
        <v>1.2580335268261269</v>
      </c>
      <c r="AC690">
        <f t="shared" si="228"/>
        <v>2.3344205367300712</v>
      </c>
      <c r="AD690">
        <f t="shared" si="229"/>
        <v>2.1370382510354942E-9</v>
      </c>
      <c r="AE690">
        <f t="shared" si="230"/>
        <v>2.4796130125626933E-4</v>
      </c>
      <c r="AF690">
        <f t="shared" si="231"/>
        <v>8.5794495523081806E-7</v>
      </c>
      <c r="AG690">
        <f t="shared" si="210"/>
        <v>2.1370382510354943E-7</v>
      </c>
      <c r="AH690">
        <f t="shared" si="211"/>
        <v>8.5794495523081812E-3</v>
      </c>
    </row>
    <row r="691" spans="1:34" ht="15">
      <c r="A691" s="8">
        <v>43258.742361111108</v>
      </c>
      <c r="B691" s="9">
        <v>-1.09E-3</v>
      </c>
      <c r="C691" s="7">
        <v>2.6205905440000001</v>
      </c>
      <c r="D691" s="9">
        <v>2.1999999999999999E-2</v>
      </c>
      <c r="E691" s="9">
        <v>2.18E-2</v>
      </c>
      <c r="F691" s="9">
        <v>2.1700000000000001E-2</v>
      </c>
      <c r="G691" s="7">
        <v>-4102612</v>
      </c>
      <c r="H691" s="7">
        <v>17015003</v>
      </c>
      <c r="K691">
        <f t="shared" si="212"/>
        <v>69.897583485344697</v>
      </c>
      <c r="L691">
        <f t="shared" si="213"/>
        <v>46.44124415964334</v>
      </c>
      <c r="M691">
        <f t="shared" si="214"/>
        <v>15.550513759568396</v>
      </c>
      <c r="N691">
        <f t="shared" si="215"/>
        <v>3.443661366819592E-2</v>
      </c>
      <c r="O691">
        <f t="shared" si="216"/>
        <v>64.821491026754273</v>
      </c>
      <c r="P691">
        <f t="shared" si="217"/>
        <v>64.685629458234331</v>
      </c>
      <c r="Q691">
        <f t="shared" si="218"/>
        <v>0.21977284934638419</v>
      </c>
      <c r="R691">
        <f t="shared" si="219"/>
        <v>64.601718177407889</v>
      </c>
      <c r="S691">
        <f t="shared" si="220"/>
        <v>15.403998526670806</v>
      </c>
      <c r="T691">
        <f t="shared" si="221"/>
        <v>3.266255606446451</v>
      </c>
      <c r="U691">
        <f t="shared" si="232"/>
        <v>0.96350664018406085</v>
      </c>
      <c r="V691" s="6">
        <f t="shared" si="222"/>
        <v>27179.99999995809</v>
      </c>
      <c r="W691">
        <f t="shared" si="223"/>
        <v>3.2657886379872849</v>
      </c>
      <c r="X691">
        <f t="shared" si="224"/>
        <v>15.402806907505017</v>
      </c>
      <c r="Y691">
        <f t="shared" si="225"/>
        <v>0.21977284934638419</v>
      </c>
      <c r="Z691">
        <f t="shared" si="226"/>
        <v>1.470193510793808E-6</v>
      </c>
      <c r="AA691">
        <f t="shared" si="227"/>
        <v>1.3039771388669499E-6</v>
      </c>
      <c r="AB691">
        <f t="shared" ref="AB691:AB754" si="233">((M691-$M$241)-(Y691-$Y$241))/(M691-$M$241)</f>
        <v>1.2537447838705993</v>
      </c>
      <c r="AC691">
        <f t="shared" si="228"/>
        <v>2.334185252216447</v>
      </c>
      <c r="AD691">
        <f t="shared" si="229"/>
        <v>2.4344932055069261E-9</v>
      </c>
      <c r="AE691">
        <f t="shared" si="230"/>
        <v>2.9259404709427897E-4</v>
      </c>
      <c r="AF691">
        <f t="shared" si="231"/>
        <v>8.2827416768288015E-7</v>
      </c>
      <c r="AG691">
        <f t="shared" si="210"/>
        <v>2.4344932055069259E-7</v>
      </c>
      <c r="AH691">
        <f t="shared" si="211"/>
        <v>8.2827416768288011E-3</v>
      </c>
    </row>
    <row r="692" spans="1:34" ht="15">
      <c r="A692" s="8">
        <v>43258.743055555555</v>
      </c>
      <c r="B692" s="9">
        <v>-1.09E-3</v>
      </c>
      <c r="C692" s="7">
        <v>2.6208379019999999</v>
      </c>
      <c r="D692" s="9">
        <v>2.1999999999999999E-2</v>
      </c>
      <c r="E692" s="9">
        <v>2.18E-2</v>
      </c>
      <c r="F692" s="9">
        <v>2.1700000000000001E-2</v>
      </c>
      <c r="G692" s="7">
        <v>-4103096</v>
      </c>
      <c r="H692" s="7">
        <v>17015003</v>
      </c>
      <c r="K692">
        <f t="shared" si="212"/>
        <v>69.897583485344697</v>
      </c>
      <c r="L692">
        <f t="shared" si="213"/>
        <v>46.44124415964334</v>
      </c>
      <c r="M692">
        <f t="shared" si="214"/>
        <v>15.550513759568396</v>
      </c>
      <c r="N692">
        <f t="shared" si="215"/>
        <v>3.4511584029817535E-2</v>
      </c>
      <c r="O692">
        <f t="shared" si="216"/>
        <v>64.821491026754273</v>
      </c>
      <c r="P692">
        <f t="shared" si="217"/>
        <v>64.685629458234331</v>
      </c>
      <c r="Q692">
        <f t="shared" si="218"/>
        <v>0.21977284934638419</v>
      </c>
      <c r="R692">
        <f t="shared" si="219"/>
        <v>64.601718177407889</v>
      </c>
      <c r="S692">
        <f t="shared" si="220"/>
        <v>15.403998526670806</v>
      </c>
      <c r="T692">
        <f t="shared" si="221"/>
        <v>3.2741472234592521</v>
      </c>
      <c r="U692">
        <f t="shared" si="232"/>
        <v>0.96334645572615996</v>
      </c>
      <c r="V692" s="6">
        <f t="shared" si="222"/>
        <v>27240.000000153668</v>
      </c>
      <c r="W692">
        <f t="shared" si="223"/>
        <v>3.2752679143851462</v>
      </c>
      <c r="X692">
        <f t="shared" si="224"/>
        <v>15.446073757130522</v>
      </c>
      <c r="Y692">
        <f t="shared" si="225"/>
        <v>0.21977284934638419</v>
      </c>
      <c r="Z692">
        <f t="shared" si="226"/>
        <v>9.7380499452455502E-7</v>
      </c>
      <c r="AA692">
        <f t="shared" si="227"/>
        <v>1.3974729915606627E-6</v>
      </c>
      <c r="AB692">
        <f t="shared" si="233"/>
        <v>1.2537447838705993</v>
      </c>
      <c r="AC692">
        <f t="shared" si="228"/>
        <v>2.3339948274979281</v>
      </c>
      <c r="AD692">
        <f t="shared" si="229"/>
        <v>2.6088348117685362E-9</v>
      </c>
      <c r="AE692">
        <f t="shared" si="230"/>
        <v>2.7731453202486261E-4</v>
      </c>
      <c r="AF692">
        <f t="shared" si="231"/>
        <v>9.3649397700534818E-7</v>
      </c>
      <c r="AG692">
        <f t="shared" si="210"/>
        <v>2.6088348117685362E-7</v>
      </c>
      <c r="AH692">
        <f t="shared" si="211"/>
        <v>9.364939770053482E-3</v>
      </c>
    </row>
    <row r="693" spans="1:34" ht="15">
      <c r="A693" s="8">
        <v>43258.743750000001</v>
      </c>
      <c r="B693" s="9">
        <v>-1.09E-3</v>
      </c>
      <c r="C693" s="7">
        <v>2.6209568239999999</v>
      </c>
      <c r="D693" s="9">
        <v>2.1999999999999999E-2</v>
      </c>
      <c r="E693" s="7">
        <v>2.1808880999999999E-2</v>
      </c>
      <c r="F693" s="9">
        <v>2.1700000000000001E-2</v>
      </c>
      <c r="G693" s="7">
        <v>-4103580</v>
      </c>
      <c r="H693" s="7">
        <v>17015003</v>
      </c>
      <c r="K693">
        <f t="shared" si="212"/>
        <v>69.897583485344697</v>
      </c>
      <c r="L693">
        <f t="shared" si="213"/>
        <v>46.44124415964334</v>
      </c>
      <c r="M693">
        <f t="shared" si="214"/>
        <v>15.550513759568396</v>
      </c>
      <c r="N693">
        <f t="shared" si="215"/>
        <v>3.454762743793359E-2</v>
      </c>
      <c r="O693">
        <f t="shared" si="216"/>
        <v>64.821491026754273</v>
      </c>
      <c r="P693">
        <f t="shared" si="217"/>
        <v>64.712209764584216</v>
      </c>
      <c r="Q693">
        <f t="shared" si="218"/>
        <v>0.21977284934638419</v>
      </c>
      <c r="R693">
        <f t="shared" si="219"/>
        <v>64.601718177407889</v>
      </c>
      <c r="S693">
        <f t="shared" si="220"/>
        <v>15.403998526670806</v>
      </c>
      <c r="T693">
        <f t="shared" si="221"/>
        <v>3.2779412664188365</v>
      </c>
      <c r="U693">
        <f t="shared" si="232"/>
        <v>0.96326944404227444</v>
      </c>
      <c r="V693" s="6">
        <f t="shared" si="222"/>
        <v>27300.000000349246</v>
      </c>
      <c r="W693">
        <f t="shared" si="223"/>
        <v>3.2840817744104482</v>
      </c>
      <c r="X693">
        <f t="shared" si="224"/>
        <v>15.498481486959223</v>
      </c>
      <c r="Y693">
        <f t="shared" si="225"/>
        <v>0.21977284934638419</v>
      </c>
      <c r="Z693">
        <f t="shared" si="226"/>
        <v>1.135051240828894E-6</v>
      </c>
      <c r="AA693">
        <f t="shared" si="227"/>
        <v>1.4530285976423483E-6</v>
      </c>
      <c r="AB693">
        <f t="shared" si="233"/>
        <v>1.2537447838705993</v>
      </c>
      <c r="AC693">
        <f t="shared" si="228"/>
        <v>2.3339032772413133</v>
      </c>
      <c r="AD693">
        <f t="shared" si="229"/>
        <v>2.7124408996633148E-9</v>
      </c>
      <c r="AE693">
        <f t="shared" si="230"/>
        <v>2.7068244969133257E-4</v>
      </c>
      <c r="AF693">
        <f t="shared" si="231"/>
        <v>9.9754207347353358E-7</v>
      </c>
      <c r="AG693">
        <f t="shared" si="210"/>
        <v>2.712440899663315E-7</v>
      </c>
      <c r="AH693">
        <f t="shared" si="211"/>
        <v>9.9754207347353373E-3</v>
      </c>
    </row>
    <row r="694" spans="1:34" ht="15">
      <c r="A694" s="8">
        <v>43258.744444444441</v>
      </c>
      <c r="B694" s="9">
        <v>-1.09E-3</v>
      </c>
      <c r="C694" s="7">
        <v>2.621264832</v>
      </c>
      <c r="D694" s="9">
        <v>2.1999999999999999E-2</v>
      </c>
      <c r="E694" s="9">
        <v>2.18E-2</v>
      </c>
      <c r="F694" s="9">
        <v>2.1700000000000001E-2</v>
      </c>
      <c r="G694" s="7">
        <v>-4104063</v>
      </c>
      <c r="H694" s="7">
        <v>17015003</v>
      </c>
      <c r="K694">
        <f t="shared" si="212"/>
        <v>69.897583485344697</v>
      </c>
      <c r="L694">
        <f t="shared" si="213"/>
        <v>46.44124415964334</v>
      </c>
      <c r="M694">
        <f t="shared" si="214"/>
        <v>15.550513759568396</v>
      </c>
      <c r="N694">
        <f t="shared" si="215"/>
        <v>3.4640979871015949E-2</v>
      </c>
      <c r="O694">
        <f t="shared" si="216"/>
        <v>64.821491026754273</v>
      </c>
      <c r="P694">
        <f t="shared" si="217"/>
        <v>64.685629458234331</v>
      </c>
      <c r="Q694">
        <f t="shared" si="218"/>
        <v>0.21977284934638419</v>
      </c>
      <c r="R694">
        <f t="shared" si="219"/>
        <v>64.601718177407889</v>
      </c>
      <c r="S694">
        <f t="shared" si="220"/>
        <v>15.403998526670806</v>
      </c>
      <c r="T694">
        <f t="shared" si="221"/>
        <v>3.2877678383222428</v>
      </c>
      <c r="U694">
        <f t="shared" si="232"/>
        <v>0.96306998376805941</v>
      </c>
      <c r="V694" s="6">
        <f t="shared" si="222"/>
        <v>27359.999999916181</v>
      </c>
      <c r="W694">
        <f t="shared" si="223"/>
        <v>3.2936135838089919</v>
      </c>
      <c r="X694">
        <f t="shared" si="224"/>
        <v>15.544373975464264</v>
      </c>
      <c r="Y694">
        <f t="shared" si="225"/>
        <v>0.2158201761662184</v>
      </c>
      <c r="Z694">
        <f t="shared" si="226"/>
        <v>1.7705528529179215E-6</v>
      </c>
      <c r="AA694">
        <f t="shared" si="227"/>
        <v>1.589885276660479E-6</v>
      </c>
      <c r="AB694">
        <f t="shared" si="233"/>
        <v>1.2540527736396565</v>
      </c>
      <c r="AC694">
        <f t="shared" si="228"/>
        <v>2.3336661620612844</v>
      </c>
      <c r="AD694">
        <f t="shared" si="229"/>
        <v>3.0219674432096178E-9</v>
      </c>
      <c r="AE694">
        <f t="shared" si="230"/>
        <v>2.5417617221747991E-4</v>
      </c>
      <c r="AF694">
        <f t="shared" si="231"/>
        <v>1.1835482893781491E-6</v>
      </c>
      <c r="AG694">
        <f t="shared" si="210"/>
        <v>3.0219674432096179E-7</v>
      </c>
      <c r="AH694">
        <f t="shared" si="211"/>
        <v>1.1835482893781491E-2</v>
      </c>
    </row>
    <row r="695" spans="1:34" ht="15">
      <c r="A695" s="8">
        <v>43258.745138888888</v>
      </c>
      <c r="B695" s="9">
        <v>-1.1000000000000001E-3</v>
      </c>
      <c r="C695" s="7">
        <v>2.6216227870000002</v>
      </c>
      <c r="D695" s="7">
        <v>2.1996051999999999E-2</v>
      </c>
      <c r="E695" s="9">
        <v>2.18E-2</v>
      </c>
      <c r="F695" s="9">
        <v>2.1700000000000001E-2</v>
      </c>
      <c r="G695" s="7">
        <v>-4104547</v>
      </c>
      <c r="H695" s="7">
        <v>17015003</v>
      </c>
      <c r="K695">
        <f t="shared" si="212"/>
        <v>70.534624801812214</v>
      </c>
      <c r="L695">
        <f t="shared" si="213"/>
        <v>47.078285476110857</v>
      </c>
      <c r="M695">
        <f t="shared" si="214"/>
        <v>15.763822423804186</v>
      </c>
      <c r="N695">
        <f t="shared" si="215"/>
        <v>3.4749470462766774E-2</v>
      </c>
      <c r="O695">
        <f t="shared" si="216"/>
        <v>64.809633007213776</v>
      </c>
      <c r="P695">
        <f t="shared" si="217"/>
        <v>64.685629458234331</v>
      </c>
      <c r="Q695">
        <f t="shared" si="218"/>
        <v>0.20791482980588682</v>
      </c>
      <c r="R695">
        <f t="shared" si="219"/>
        <v>64.601718177407889</v>
      </c>
      <c r="S695">
        <f t="shared" si="220"/>
        <v>15.625212537266927</v>
      </c>
      <c r="T695">
        <f t="shared" si="221"/>
        <v>3.2991879006118032</v>
      </c>
      <c r="U695">
        <f t="shared" si="232"/>
        <v>0.96283817874203215</v>
      </c>
      <c r="V695" s="6">
        <f t="shared" si="222"/>
        <v>27420.000000111759</v>
      </c>
      <c r="W695">
        <f t="shared" si="223"/>
        <v>3.3033263407552464</v>
      </c>
      <c r="X695">
        <f t="shared" si="224"/>
        <v>15.608294627266341</v>
      </c>
      <c r="Y695">
        <f t="shared" si="225"/>
        <v>0.11535624178332664</v>
      </c>
      <c r="Z695">
        <f t="shared" si="226"/>
        <v>1.3943107299302584E-6</v>
      </c>
      <c r="AA695">
        <f t="shared" si="227"/>
        <v>1.7470672238400752E-6</v>
      </c>
      <c r="AB695">
        <f t="shared" si="233"/>
        <v>1.2575993329525004</v>
      </c>
      <c r="AC695">
        <f t="shared" si="228"/>
        <v>2.3333905959582371</v>
      </c>
      <c r="AD695">
        <f t="shared" si="229"/>
        <v>6.2120260477686552E-9</v>
      </c>
      <c r="AE695">
        <f t="shared" si="230"/>
        <v>2.3460644784732021E-4</v>
      </c>
      <c r="AF695">
        <f t="shared" si="231"/>
        <v>2.6358722633003828E-6</v>
      </c>
      <c r="AG695">
        <f t="shared" si="210"/>
        <v>6.2120260477686548E-7</v>
      </c>
      <c r="AH695">
        <f t="shared" si="211"/>
        <v>2.6358722633003828E-2</v>
      </c>
    </row>
    <row r="696" spans="1:34" ht="15">
      <c r="A696" s="8">
        <v>43258.745833333334</v>
      </c>
      <c r="B696" s="9">
        <v>-1.1000000000000001E-3</v>
      </c>
      <c r="C696" s="7">
        <v>2.6217892780000001</v>
      </c>
      <c r="D696" s="9">
        <v>2.1999999999999999E-2</v>
      </c>
      <c r="E696" s="9">
        <v>2.18E-2</v>
      </c>
      <c r="F696" s="9">
        <v>2.18E-2</v>
      </c>
      <c r="G696" s="7">
        <v>-4105029</v>
      </c>
      <c r="H696" s="7">
        <v>17015003</v>
      </c>
      <c r="K696">
        <f t="shared" si="212"/>
        <v>70.534624801812214</v>
      </c>
      <c r="L696">
        <f t="shared" si="213"/>
        <v>46.946836386221563</v>
      </c>
      <c r="M696">
        <f t="shared" si="214"/>
        <v>15.719807649480321</v>
      </c>
      <c r="N696">
        <f t="shared" si="215"/>
        <v>3.4799931294746116E-2</v>
      </c>
      <c r="O696">
        <f t="shared" si="216"/>
        <v>64.821491026754273</v>
      </c>
      <c r="P696">
        <f t="shared" si="217"/>
        <v>64.685629458234331</v>
      </c>
      <c r="Q696">
        <f t="shared" si="218"/>
        <v>-8.1618953802291117E-2</v>
      </c>
      <c r="R696">
        <f t="shared" si="219"/>
        <v>64.903109980556565</v>
      </c>
      <c r="S696">
        <f t="shared" si="220"/>
        <v>15.774220285348516</v>
      </c>
      <c r="T696">
        <f t="shared" si="221"/>
        <v>3.3044995671359452</v>
      </c>
      <c r="U696">
        <f t="shared" si="232"/>
        <v>0.96273036225507613</v>
      </c>
      <c r="V696" s="6">
        <f t="shared" si="222"/>
        <v>27480.000000307336</v>
      </c>
      <c r="W696">
        <f t="shared" si="223"/>
        <v>3.3138679489854614</v>
      </c>
      <c r="X696">
        <f t="shared" si="224"/>
        <v>15.669589941662441</v>
      </c>
      <c r="Y696">
        <f t="shared" si="225"/>
        <v>1.4892307400434865E-2</v>
      </c>
      <c r="Z696">
        <f t="shared" si="226"/>
        <v>1.5776901104517035E-6</v>
      </c>
      <c r="AA696">
        <f t="shared" si="227"/>
        <v>1.8568236713365693E-6</v>
      </c>
      <c r="AB696">
        <f t="shared" si="233"/>
        <v>1.2661974617552778</v>
      </c>
      <c r="AC696">
        <f t="shared" si="228"/>
        <v>2.3332624254450094</v>
      </c>
      <c r="AD696">
        <f t="shared" si="229"/>
        <v>5.1138686209268454E-8</v>
      </c>
      <c r="AE696">
        <f t="shared" si="230"/>
        <v>2.4425671584650044E-4</v>
      </c>
      <c r="AF696">
        <f t="shared" si="231"/>
        <v>2.0841745527726572E-5</v>
      </c>
      <c r="AG696">
        <f t="shared" ref="AG696:AG759" si="234">IF(AD696&gt;0,AD696*100,"NaN")</f>
        <v>5.1138686209268459E-6</v>
      </c>
      <c r="AH696">
        <f t="shared" ref="AH696:AH759" si="235">IF(AF696&gt;0,AF696*100*100,"NaN")</f>
        <v>0.20841745527726574</v>
      </c>
    </row>
    <row r="697" spans="1:34" ht="15">
      <c r="A697" s="8">
        <v>43258.746527777781</v>
      </c>
      <c r="B697" s="9">
        <v>-1.1000000000000001E-3</v>
      </c>
      <c r="C697" s="7">
        <v>2.6222162080000002</v>
      </c>
      <c r="D697" s="9">
        <v>2.1999999999999999E-2</v>
      </c>
      <c r="E697" s="9">
        <v>2.18E-2</v>
      </c>
      <c r="F697" s="9">
        <v>2.18E-2</v>
      </c>
      <c r="G697" s="7">
        <v>-4105510</v>
      </c>
      <c r="H697" s="7">
        <v>17015003</v>
      </c>
      <c r="K697">
        <f t="shared" si="212"/>
        <v>70.534624801812214</v>
      </c>
      <c r="L697">
        <f t="shared" si="213"/>
        <v>46.946836386221563</v>
      </c>
      <c r="M697">
        <f t="shared" si="214"/>
        <v>15.719807649480321</v>
      </c>
      <c r="N697">
        <f t="shared" si="215"/>
        <v>3.492932713594453E-2</v>
      </c>
      <c r="O697">
        <f t="shared" si="216"/>
        <v>64.821491026754273</v>
      </c>
      <c r="P697">
        <f t="shared" si="217"/>
        <v>64.685629458234331</v>
      </c>
      <c r="Q697">
        <f t="shared" si="218"/>
        <v>-8.1618953802291117E-2</v>
      </c>
      <c r="R697">
        <f t="shared" si="219"/>
        <v>64.903109980556565</v>
      </c>
      <c r="S697">
        <f t="shared" si="220"/>
        <v>15.774220285348516</v>
      </c>
      <c r="T697">
        <f t="shared" si="221"/>
        <v>3.3181201819989359</v>
      </c>
      <c r="U697">
        <f t="shared" si="232"/>
        <v>0.9624538902969757</v>
      </c>
      <c r="V697" s="6">
        <f t="shared" si="222"/>
        <v>27540.000000502914</v>
      </c>
      <c r="W697">
        <f t="shared" si="223"/>
        <v>3.3241410563029117</v>
      </c>
      <c r="X697">
        <f t="shared" si="224"/>
        <v>15.73189078895485</v>
      </c>
      <c r="Y697">
        <f t="shared" si="225"/>
        <v>-5.9765034155982256E-2</v>
      </c>
      <c r="Z697">
        <f t="shared" si="226"/>
        <v>2.8075934971762134E-6</v>
      </c>
      <c r="AA697">
        <f t="shared" si="227"/>
        <v>1.9272847275641692E-6</v>
      </c>
      <c r="AB697">
        <f t="shared" si="233"/>
        <v>1.2719389762371791</v>
      </c>
      <c r="AC697">
        <f t="shared" si="228"/>
        <v>2.3329337600083657</v>
      </c>
      <c r="AD697">
        <f t="shared" si="229"/>
        <v>-1.3224474487413414E-8</v>
      </c>
      <c r="AE697">
        <f t="shared" si="230"/>
        <v>2.6928825916833562E-4</v>
      </c>
      <c r="AF697">
        <f t="shared" si="231"/>
        <v>-4.8886848386704526E-6</v>
      </c>
      <c r="AG697" t="str">
        <f t="shared" si="234"/>
        <v>NaN</v>
      </c>
      <c r="AH697" t="str">
        <f t="shared" si="235"/>
        <v>NaN</v>
      </c>
    </row>
    <row r="698" spans="1:34" ht="15">
      <c r="A698" s="8">
        <v>43258.74722222222</v>
      </c>
      <c r="B698" s="9">
        <v>-1.1000000000000001E-3</v>
      </c>
      <c r="C698" s="7">
        <v>2.6228453059999999</v>
      </c>
      <c r="D698" s="9">
        <v>2.1999999999999999E-2</v>
      </c>
      <c r="E698" s="9">
        <v>2.18E-2</v>
      </c>
      <c r="F698" s="7">
        <v>2.1778247000000001E-2</v>
      </c>
      <c r="G698" s="7">
        <v>-4105992</v>
      </c>
      <c r="H698" s="7">
        <v>17015003</v>
      </c>
      <c r="K698">
        <f t="shared" si="212"/>
        <v>70.534624801812214</v>
      </c>
      <c r="L698">
        <f t="shared" si="213"/>
        <v>46.97543050674517</v>
      </c>
      <c r="M698">
        <f t="shared" si="214"/>
        <v>15.729382183338988</v>
      </c>
      <c r="N698">
        <f t="shared" si="215"/>
        <v>3.5119996952790777E-2</v>
      </c>
      <c r="O698">
        <f t="shared" si="216"/>
        <v>64.821491026754273</v>
      </c>
      <c r="P698">
        <f t="shared" si="217"/>
        <v>64.685629458234331</v>
      </c>
      <c r="Q698">
        <f t="shared" si="218"/>
        <v>-1.6057194863364543E-2</v>
      </c>
      <c r="R698">
        <f t="shared" si="219"/>
        <v>64.837548221617638</v>
      </c>
      <c r="S698">
        <f t="shared" si="220"/>
        <v>15.740086979914564</v>
      </c>
      <c r="T698">
        <f t="shared" si="221"/>
        <v>3.338190689035383</v>
      </c>
      <c r="U698">
        <f t="shared" si="232"/>
        <v>0.96204649808772169</v>
      </c>
      <c r="V698" s="6">
        <f t="shared" si="222"/>
        <v>27600.000000069849</v>
      </c>
      <c r="W698">
        <f t="shared" si="223"/>
        <v>3.3339559588417291</v>
      </c>
      <c r="X698">
        <f t="shared" si="224"/>
        <v>15.777783277459889</v>
      </c>
      <c r="Y698">
        <f t="shared" si="225"/>
        <v>-5.9765034155982256E-2</v>
      </c>
      <c r="Z698">
        <f t="shared" si="226"/>
        <v>2.5704671410509816E-6</v>
      </c>
      <c r="AA698">
        <f t="shared" si="227"/>
        <v>1.9363183910830659E-6</v>
      </c>
      <c r="AB698">
        <f t="shared" si="233"/>
        <v>1.2717388871627975</v>
      </c>
      <c r="AC698">
        <f t="shared" si="228"/>
        <v>2.332449458673576</v>
      </c>
      <c r="AD698">
        <f t="shared" si="229"/>
        <v>-1.3283702713174987E-8</v>
      </c>
      <c r="AE698">
        <f t="shared" si="230"/>
        <v>2.9715558416524088E-4</v>
      </c>
      <c r="AF698">
        <f t="shared" si="231"/>
        <v>-4.4500643141342131E-6</v>
      </c>
      <c r="AG698" t="str">
        <f t="shared" si="234"/>
        <v>NaN</v>
      </c>
      <c r="AH698" t="str">
        <f t="shared" si="235"/>
        <v>NaN</v>
      </c>
    </row>
    <row r="699" spans="1:34" ht="15">
      <c r="A699" s="8">
        <v>43258.747916666667</v>
      </c>
      <c r="B699" s="9">
        <v>-1.1100000000000001E-3</v>
      </c>
      <c r="C699" s="7">
        <v>2.6231830450000002</v>
      </c>
      <c r="D699" s="9">
        <v>2.1999999999999999E-2</v>
      </c>
      <c r="E699" s="9">
        <v>2.1899999999999999E-2</v>
      </c>
      <c r="F699" s="9">
        <v>2.18E-2</v>
      </c>
      <c r="G699" s="7">
        <v>-4106475</v>
      </c>
      <c r="H699" s="7">
        <v>17015003</v>
      </c>
      <c r="K699">
        <f t="shared" si="212"/>
        <v>71.171666118279731</v>
      </c>
      <c r="L699">
        <f t="shared" si="213"/>
        <v>47.58387770268908</v>
      </c>
      <c r="M699">
        <f t="shared" si="214"/>
        <v>15.933116313716111</v>
      </c>
      <c r="N699">
        <f t="shared" si="215"/>
        <v>3.5222360389444415E-2</v>
      </c>
      <c r="O699">
        <f t="shared" si="216"/>
        <v>64.821491026754273</v>
      </c>
      <c r="P699">
        <f t="shared" si="217"/>
        <v>64.984923528157637</v>
      </c>
      <c r="Q699">
        <f t="shared" si="218"/>
        <v>-8.1618953802291117E-2</v>
      </c>
      <c r="R699">
        <f t="shared" si="219"/>
        <v>64.903109980556565</v>
      </c>
      <c r="S699">
        <f t="shared" si="220"/>
        <v>15.987528949584306</v>
      </c>
      <c r="T699">
        <f t="shared" si="221"/>
        <v>3.3489657876305023</v>
      </c>
      <c r="U699">
        <f t="shared" si="232"/>
        <v>0.96182778456874418</v>
      </c>
      <c r="V699" s="6">
        <f t="shared" si="222"/>
        <v>27660.000000265427</v>
      </c>
      <c r="W699">
        <f t="shared" si="223"/>
        <v>3.3435724036506498</v>
      </c>
      <c r="X699">
        <f t="shared" si="224"/>
        <v>15.826732643207018</v>
      </c>
      <c r="Y699">
        <f t="shared" si="225"/>
        <v>-5.9765034155982256E-2</v>
      </c>
      <c r="Z699">
        <f t="shared" si="226"/>
        <v>1.7421001270000143E-6</v>
      </c>
      <c r="AA699">
        <f t="shared" si="227"/>
        <v>1.9936807298591366E-6</v>
      </c>
      <c r="AB699">
        <f t="shared" si="233"/>
        <v>1.2675499585849679</v>
      </c>
      <c r="AC699">
        <f t="shared" si="228"/>
        <v>2.332189455544476</v>
      </c>
      <c r="AD699">
        <f t="shared" si="229"/>
        <v>-1.3675700274408582E-8</v>
      </c>
      <c r="AE699">
        <f t="shared" si="230"/>
        <v>2.9065086086434735E-4</v>
      </c>
      <c r="AF699">
        <f t="shared" si="231"/>
        <v>-4.6839149037964495E-6</v>
      </c>
      <c r="AG699" t="str">
        <f t="shared" si="234"/>
        <v>NaN</v>
      </c>
      <c r="AH699" t="str">
        <f t="shared" si="235"/>
        <v>NaN</v>
      </c>
    </row>
    <row r="700" spans="1:34" ht="15">
      <c r="A700" s="8">
        <v>43258.748611111114</v>
      </c>
      <c r="B700" s="9">
        <v>-1.1100000000000001E-3</v>
      </c>
      <c r="C700" s="7">
        <v>2.6235005669999998</v>
      </c>
      <c r="D700" s="9">
        <v>2.1999999999999999E-2</v>
      </c>
      <c r="E700" s="9">
        <v>2.1899999999999999E-2</v>
      </c>
      <c r="F700" s="9">
        <v>2.18E-2</v>
      </c>
      <c r="G700" s="7">
        <v>-4106958</v>
      </c>
      <c r="H700" s="7">
        <v>17015003</v>
      </c>
      <c r="K700">
        <f t="shared" si="212"/>
        <v>71.171666118279731</v>
      </c>
      <c r="L700">
        <f t="shared" si="213"/>
        <v>47.58387770268908</v>
      </c>
      <c r="M700">
        <f t="shared" si="214"/>
        <v>15.933116313716111</v>
      </c>
      <c r="N700">
        <f t="shared" si="215"/>
        <v>3.5318596367916143E-2</v>
      </c>
      <c r="O700">
        <f t="shared" si="216"/>
        <v>64.821491026754273</v>
      </c>
      <c r="P700">
        <f t="shared" si="217"/>
        <v>64.984923528157637</v>
      </c>
      <c r="Q700">
        <f t="shared" si="218"/>
        <v>-8.1618953802291117E-2</v>
      </c>
      <c r="R700">
        <f t="shared" si="219"/>
        <v>64.903109980556565</v>
      </c>
      <c r="S700">
        <f t="shared" si="220"/>
        <v>15.987528949584306</v>
      </c>
      <c r="T700">
        <f t="shared" si="221"/>
        <v>3.3590958906275263</v>
      </c>
      <c r="U700">
        <f t="shared" si="232"/>
        <v>0.96162216320439942</v>
      </c>
      <c r="V700" s="6">
        <f t="shared" si="222"/>
        <v>27720.000000461005</v>
      </c>
      <c r="W700">
        <f t="shared" si="223"/>
        <v>3.3535740896465329</v>
      </c>
      <c r="X700">
        <f t="shared" si="224"/>
        <v>15.87567974685132</v>
      </c>
      <c r="Y700">
        <f t="shared" si="225"/>
        <v>-8.1618953802291117E-2</v>
      </c>
      <c r="Z700">
        <f t="shared" si="226"/>
        <v>1.628278634422093E-6</v>
      </c>
      <c r="AA700">
        <f t="shared" si="227"/>
        <v>1.9200581774342669E-6</v>
      </c>
      <c r="AB700">
        <f t="shared" si="233"/>
        <v>1.2692035062375424</v>
      </c>
      <c r="AC700">
        <f t="shared" si="228"/>
        <v>2.3319450161591577</v>
      </c>
      <c r="AD700">
        <f t="shared" si="229"/>
        <v>-9.643151233277563E-9</v>
      </c>
      <c r="AE700">
        <f t="shared" si="230"/>
        <v>3.0381290759792063E-4</v>
      </c>
      <c r="AF700">
        <f t="shared" si="231"/>
        <v>-3.1596850313150543E-6</v>
      </c>
      <c r="AG700" t="str">
        <f t="shared" si="234"/>
        <v>NaN</v>
      </c>
      <c r="AH700" t="str">
        <f t="shared" si="235"/>
        <v>NaN</v>
      </c>
    </row>
    <row r="701" spans="1:34" ht="15">
      <c r="A701" s="8">
        <v>43258.749305555553</v>
      </c>
      <c r="B701" s="7">
        <v>-1.1115999999999999E-3</v>
      </c>
      <c r="C701" s="7">
        <v>2.6237954939999999</v>
      </c>
      <c r="D701" s="9">
        <v>2.1999999999999999E-2</v>
      </c>
      <c r="E701" s="9">
        <v>2.1899999999999999E-2</v>
      </c>
      <c r="F701" s="9">
        <v>2.18E-2</v>
      </c>
      <c r="G701" s="7">
        <v>-4107438</v>
      </c>
      <c r="H701" s="7">
        <v>17015003</v>
      </c>
      <c r="K701">
        <f t="shared" si="212"/>
        <v>71.273592728914522</v>
      </c>
      <c r="L701">
        <f t="shared" si="213"/>
        <v>47.685804313323871</v>
      </c>
      <c r="M701">
        <f t="shared" si="214"/>
        <v>15.967245699993834</v>
      </c>
      <c r="N701">
        <f t="shared" si="215"/>
        <v>3.540798415340117E-2</v>
      </c>
      <c r="O701">
        <f t="shared" si="216"/>
        <v>64.821491026754273</v>
      </c>
      <c r="P701">
        <f t="shared" si="217"/>
        <v>64.984923528157637</v>
      </c>
      <c r="Q701">
        <f t="shared" si="218"/>
        <v>-8.1618953802291117E-2</v>
      </c>
      <c r="R701">
        <f t="shared" si="219"/>
        <v>64.903109980556565</v>
      </c>
      <c r="S701">
        <f t="shared" si="220"/>
        <v>16.021658335862028</v>
      </c>
      <c r="T701">
        <f t="shared" si="221"/>
        <v>3.3685051312048979</v>
      </c>
      <c r="U701">
        <f t="shared" si="232"/>
        <v>0.96143117394342759</v>
      </c>
      <c r="V701" s="6">
        <f t="shared" si="222"/>
        <v>27780.00000002794</v>
      </c>
      <c r="W701">
        <f t="shared" si="223"/>
        <v>3.3634386072313562</v>
      </c>
      <c r="X701">
        <f t="shared" si="224"/>
        <v>15.921572235356361</v>
      </c>
      <c r="Y701">
        <f t="shared" si="225"/>
        <v>-8.1618953802291117E-2</v>
      </c>
      <c r="Z701">
        <f t="shared" si="226"/>
        <v>1.8337884975501964E-6</v>
      </c>
      <c r="AA701">
        <f t="shared" si="227"/>
        <v>1.6273746957156013E-6</v>
      </c>
      <c r="AB701">
        <f t="shared" si="233"/>
        <v>1.2685101179406557</v>
      </c>
      <c r="AC701">
        <f t="shared" si="228"/>
        <v>2.3317179711840255</v>
      </c>
      <c r="AD701">
        <f t="shared" si="229"/>
        <v>-8.1724046542634389E-9</v>
      </c>
      <c r="AE701">
        <f t="shared" si="230"/>
        <v>3.0654681329377655E-4</v>
      </c>
      <c r="AF701">
        <f t="shared" si="231"/>
        <v>-2.6538971780812947E-6</v>
      </c>
      <c r="AG701" t="str">
        <f t="shared" si="234"/>
        <v>NaN</v>
      </c>
      <c r="AH701" t="str">
        <f t="shared" si="235"/>
        <v>NaN</v>
      </c>
    </row>
    <row r="702" spans="1:34" ht="15">
      <c r="A702" s="8">
        <v>43258.75</v>
      </c>
      <c r="B702" s="9">
        <v>-1.1100000000000001E-3</v>
      </c>
      <c r="C702" s="7">
        <v>2.6241903149999999</v>
      </c>
      <c r="D702" s="9">
        <v>2.1999999999999999E-2</v>
      </c>
      <c r="E702" s="9">
        <v>2.1899999999999999E-2</v>
      </c>
      <c r="F702" s="9">
        <v>2.18E-2</v>
      </c>
      <c r="G702" s="7">
        <v>-4107921</v>
      </c>
      <c r="H702" s="7">
        <v>17015003</v>
      </c>
      <c r="K702">
        <f t="shared" ref="K702:K765" si="236">(B702-$B$19)*($B$17/$B$18)</f>
        <v>71.171666118279731</v>
      </c>
      <c r="L702">
        <f t="shared" ref="L702:L765" si="237">K702-R702*$B$8+$D$8</f>
        <v>47.58387770268908</v>
      </c>
      <c r="M702">
        <f t="shared" ref="M702:M765" si="238">L702/((($B$7/2))^2*PI())</f>
        <v>15.933116313716111</v>
      </c>
      <c r="N702">
        <f t="shared" ref="N702:N765" si="239">(C702-$C$19)*($C$17/$C$18)</f>
        <v>3.5527648256223135E-2</v>
      </c>
      <c r="O702">
        <f t="shared" ref="O702:O765" si="240">(D702-$D$19)*($D$17/$D$18)</f>
        <v>64.821491026754273</v>
      </c>
      <c r="P702">
        <f t="shared" ref="P702:P765" si="241">(E702-$E$19)*($E$17/$E$18)</f>
        <v>64.984923528157637</v>
      </c>
      <c r="Q702">
        <f t="shared" ref="Q702:Q765" si="242">O702-R702</f>
        <v>-8.1618953802291117E-2</v>
      </c>
      <c r="R702">
        <f t="shared" ref="R702:R765" si="243">(F702-$F$19)*($F$17/$F$18)</f>
        <v>64.903109980556565</v>
      </c>
      <c r="S702">
        <f t="shared" ref="S702:S765" si="244">M702-(2/3)*Q702</f>
        <v>15.987528949584306</v>
      </c>
      <c r="T702">
        <f t="shared" ref="T702:T765" si="245">N702/$D$7*100-$N$30/$D$7*100</f>
        <v>3.3811013525545786</v>
      </c>
      <c r="U702">
        <f t="shared" si="232"/>
        <v>0.96117549517883105</v>
      </c>
      <c r="V702" s="6">
        <f t="shared" ref="V702:V765" si="246">(A702-$A$240)*86400</f>
        <v>27840.000000223517</v>
      </c>
      <c r="W702">
        <f t="shared" ref="W702:W765" si="247">AVERAGE(T696:T708)</f>
        <v>3.3728449224916712</v>
      </c>
      <c r="X702">
        <f t="shared" ref="X702:X765" si="248">AVERAGE(S696:S708)</f>
        <v>15.966856620295223</v>
      </c>
      <c r="Y702">
        <f t="shared" ref="Y702:Y765" si="249">AVERAGE(Q701:Q703)</f>
        <v>1.8499414489587213E-2</v>
      </c>
      <c r="Z702">
        <f t="shared" ref="Z702:Z765" si="250">(T703-T701)/100/(V703-V701)</f>
        <v>1.7958471013627536E-6</v>
      </c>
      <c r="AA702">
        <f t="shared" ref="AA702:AA765" si="251">AVERAGE(Z699:Z705)</f>
        <v>1.4281870668539246E-6</v>
      </c>
      <c r="AB702">
        <f t="shared" si="233"/>
        <v>1.261628183570124</v>
      </c>
      <c r="AC702">
        <f t="shared" ref="AC702:AC765" si="252">($D$7-$D$7*(T702/100))*2.54</f>
        <v>2.3314140243628581</v>
      </c>
      <c r="AD702">
        <f t="shared" ref="AD702:AD765" si="253">AA702*AC702*$D$7*2.54*1.024*9.81/2/Y702/10000*0.14503773773</f>
        <v>3.1639078410585445E-8</v>
      </c>
      <c r="AE702">
        <f t="shared" ref="AE702:AE765" si="254">(W703-W701)/(X703-X701)*0.14503773773/100</f>
        <v>3.4711327514446089E-4</v>
      </c>
      <c r="AF702">
        <f t="shared" ref="AF702:AF765" si="255">AD702/AE702/(1.024*9.81)</f>
        <v>9.0736837281034408E-6</v>
      </c>
      <c r="AG702">
        <f t="shared" si="234"/>
        <v>3.1639078410585447E-6</v>
      </c>
      <c r="AH702">
        <f t="shared" si="235"/>
        <v>9.0736837281034405E-2</v>
      </c>
    </row>
    <row r="703" spans="1:34" ht="15">
      <c r="A703" s="8">
        <v>43258.750694444447</v>
      </c>
      <c r="B703" s="9">
        <v>-1.1199999999999999E-3</v>
      </c>
      <c r="C703" s="7">
        <v>2.624470971</v>
      </c>
      <c r="D703" s="9">
        <v>2.2100000000000002E-2</v>
      </c>
      <c r="E703" s="7">
        <v>2.1876381E-2</v>
      </c>
      <c r="F703" s="9">
        <v>2.18E-2</v>
      </c>
      <c r="G703" s="7">
        <v>-4108406</v>
      </c>
      <c r="H703" s="7">
        <v>17015003</v>
      </c>
      <c r="K703">
        <f t="shared" si="236"/>
        <v>71.808707434747234</v>
      </c>
      <c r="L703">
        <f t="shared" si="237"/>
        <v>48.220919019156582</v>
      </c>
      <c r="M703">
        <f t="shared" si="238"/>
        <v>16.146424977951895</v>
      </c>
      <c r="N703">
        <f t="shared" si="239"/>
        <v>3.5612710723623854E-2</v>
      </c>
      <c r="O703">
        <f t="shared" si="240"/>
        <v>65.121846131629908</v>
      </c>
      <c r="P703">
        <f t="shared" si="241"/>
        <v>64.914233261782456</v>
      </c>
      <c r="Q703">
        <f t="shared" si="242"/>
        <v>0.21873615107334388</v>
      </c>
      <c r="R703">
        <f t="shared" si="243"/>
        <v>64.903109980556565</v>
      </c>
      <c r="S703">
        <f t="shared" si="244"/>
        <v>16.000600877236334</v>
      </c>
      <c r="T703">
        <f t="shared" si="245"/>
        <v>3.3900552964914965</v>
      </c>
      <c r="U703">
        <f t="shared" si="232"/>
        <v>0.96099374755305478</v>
      </c>
      <c r="V703" s="6">
        <f t="shared" si="246"/>
        <v>27900.000000419095</v>
      </c>
      <c r="W703">
        <f t="shared" si="247"/>
        <v>3.3823708959808609</v>
      </c>
      <c r="X703">
        <f t="shared" si="248"/>
        <v>16.000678870766272</v>
      </c>
      <c r="Y703">
        <f t="shared" si="249"/>
        <v>0.11861778278146555</v>
      </c>
      <c r="Z703">
        <f t="shared" si="250"/>
        <v>1.0623322434776164E-6</v>
      </c>
      <c r="AA703">
        <f t="shared" si="251"/>
        <v>1.3798580127950783E-6</v>
      </c>
      <c r="AB703">
        <f t="shared" si="233"/>
        <v>1.2500176472589406</v>
      </c>
      <c r="AC703">
        <f t="shared" si="252"/>
        <v>2.3311979656956603</v>
      </c>
      <c r="AD703">
        <f t="shared" si="253"/>
        <v>4.766955094021368E-9</v>
      </c>
      <c r="AE703">
        <f t="shared" si="254"/>
        <v>3.3543815562926964E-4</v>
      </c>
      <c r="AF703">
        <f t="shared" si="255"/>
        <v>1.4146846305313534E-6</v>
      </c>
      <c r="AG703">
        <f t="shared" si="234"/>
        <v>4.7669550940213682E-7</v>
      </c>
      <c r="AH703">
        <f t="shared" si="235"/>
        <v>1.4146846305313534E-2</v>
      </c>
    </row>
    <row r="704" spans="1:34" ht="15">
      <c r="A704" s="8">
        <v>43258.751388888886</v>
      </c>
      <c r="B704" s="9">
        <v>-1.1199999999999999E-3</v>
      </c>
      <c r="C704" s="7">
        <v>2.624589893</v>
      </c>
      <c r="D704" s="9">
        <v>2.2100000000000002E-2</v>
      </c>
      <c r="E704" s="7">
        <v>2.1883896999999999E-2</v>
      </c>
      <c r="F704" s="9">
        <v>2.18E-2</v>
      </c>
      <c r="G704" s="7">
        <v>-4108888</v>
      </c>
      <c r="H704" s="7">
        <v>17015003</v>
      </c>
      <c r="K704">
        <f t="shared" si="236"/>
        <v>71.808707434747234</v>
      </c>
      <c r="L704">
        <f t="shared" si="237"/>
        <v>48.220919019156582</v>
      </c>
      <c r="M704">
        <f t="shared" si="238"/>
        <v>16.146424977951895</v>
      </c>
      <c r="N704">
        <f t="shared" si="239"/>
        <v>3.5648754131739908E-2</v>
      </c>
      <c r="O704">
        <f t="shared" si="240"/>
        <v>65.121846131629908</v>
      </c>
      <c r="P704">
        <f t="shared" si="241"/>
        <v>64.936728204077895</v>
      </c>
      <c r="Q704">
        <f t="shared" si="242"/>
        <v>0.21873615107334388</v>
      </c>
      <c r="R704">
        <f t="shared" si="243"/>
        <v>64.903109980556565</v>
      </c>
      <c r="S704">
        <f t="shared" si="244"/>
        <v>16.000600877236334</v>
      </c>
      <c r="T704">
        <f t="shared" si="245"/>
        <v>3.3938493394510809</v>
      </c>
      <c r="U704">
        <f t="shared" si="232"/>
        <v>0.96091673586916959</v>
      </c>
      <c r="V704" s="6">
        <f t="shared" si="246"/>
        <v>27959.99999998603</v>
      </c>
      <c r="W704">
        <f t="shared" si="247"/>
        <v>3.3912810656893715</v>
      </c>
      <c r="X704">
        <f t="shared" si="248"/>
        <v>16.046571359271312</v>
      </c>
      <c r="Y704">
        <f t="shared" si="249"/>
        <v>0.21873615107334388</v>
      </c>
      <c r="Z704">
        <f t="shared" si="250"/>
        <v>7.5880912514555499E-7</v>
      </c>
      <c r="AA704">
        <f t="shared" si="251"/>
        <v>1.3080421918933405E-6</v>
      </c>
      <c r="AB704">
        <f t="shared" si="233"/>
        <v>1.2425626461863071</v>
      </c>
      <c r="AC704">
        <f t="shared" si="252"/>
        <v>2.3311064154390455</v>
      </c>
      <c r="AD704">
        <f t="shared" si="253"/>
        <v>2.4504203684285902E-9</v>
      </c>
      <c r="AE704">
        <f t="shared" si="254"/>
        <v>2.6331729564622387E-4</v>
      </c>
      <c r="AF704">
        <f t="shared" si="255"/>
        <v>9.2638655563511576E-7</v>
      </c>
      <c r="AG704">
        <f t="shared" si="234"/>
        <v>2.4504203684285904E-7</v>
      </c>
      <c r="AH704">
        <f t="shared" si="235"/>
        <v>9.2638655563511575E-3</v>
      </c>
    </row>
    <row r="705" spans="1:34" ht="15">
      <c r="A705" s="8">
        <v>43258.752083333333</v>
      </c>
      <c r="B705" s="7">
        <v>-1.1218630000000001E-3</v>
      </c>
      <c r="C705" s="7">
        <v>2.6247563839999999</v>
      </c>
      <c r="D705" s="9">
        <v>2.2100000000000002E-2</v>
      </c>
      <c r="E705" s="9">
        <v>2.1899999999999999E-2</v>
      </c>
      <c r="F705" s="9">
        <v>2.18E-2</v>
      </c>
      <c r="G705" s="7">
        <v>-4109374</v>
      </c>
      <c r="H705" s="7">
        <v>17015003</v>
      </c>
      <c r="K705">
        <f t="shared" si="236"/>
        <v>71.927388232005143</v>
      </c>
      <c r="L705">
        <f t="shared" si="237"/>
        <v>48.339599816414491</v>
      </c>
      <c r="M705">
        <f t="shared" si="238"/>
        <v>16.186164382099026</v>
      </c>
      <c r="N705">
        <f t="shared" si="239"/>
        <v>3.5699214963719257E-2</v>
      </c>
      <c r="O705">
        <f t="shared" si="240"/>
        <v>65.121846131629908</v>
      </c>
      <c r="P705">
        <f t="shared" si="241"/>
        <v>64.984923528157637</v>
      </c>
      <c r="Q705">
        <f t="shared" si="242"/>
        <v>0.21873615107334388</v>
      </c>
      <c r="R705">
        <f t="shared" si="243"/>
        <v>64.903109980556565</v>
      </c>
      <c r="S705">
        <f t="shared" si="244"/>
        <v>16.040340281383465</v>
      </c>
      <c r="T705">
        <f t="shared" si="245"/>
        <v>3.3991610059752224</v>
      </c>
      <c r="U705">
        <f t="shared" si="232"/>
        <v>0.96080891938221358</v>
      </c>
      <c r="V705" s="6">
        <f t="shared" si="246"/>
        <v>28020.000000181608</v>
      </c>
      <c r="W705">
        <f t="shared" si="247"/>
        <v>3.3995112267978147</v>
      </c>
      <c r="X705">
        <f t="shared" si="248"/>
        <v>16.095089486655887</v>
      </c>
      <c r="Y705">
        <f t="shared" si="249"/>
        <v>0.19331174319906572</v>
      </c>
      <c r="Z705">
        <f t="shared" si="250"/>
        <v>1.1761537390192451E-6</v>
      </c>
      <c r="AA705">
        <f t="shared" si="251"/>
        <v>1.1928659247465934E-6</v>
      </c>
      <c r="AB705">
        <f t="shared" si="233"/>
        <v>1.2437345674329172</v>
      </c>
      <c r="AC705">
        <f t="shared" si="252"/>
        <v>2.3309782449258178</v>
      </c>
      <c r="AD705">
        <f t="shared" si="253"/>
        <v>2.5284182900623275E-9</v>
      </c>
      <c r="AE705">
        <f t="shared" si="254"/>
        <v>2.6807224786174632E-4</v>
      </c>
      <c r="AF705">
        <f t="shared" si="255"/>
        <v>9.3891894737108877E-7</v>
      </c>
      <c r="AG705">
        <f t="shared" si="234"/>
        <v>2.5284182900623273E-7</v>
      </c>
      <c r="AH705">
        <f t="shared" si="235"/>
        <v>9.3891894737108874E-3</v>
      </c>
    </row>
    <row r="706" spans="1:34" ht="15">
      <c r="A706" s="8">
        <v>43258.75277777778</v>
      </c>
      <c r="B706" s="9">
        <v>-1.1199999999999999E-3</v>
      </c>
      <c r="C706" s="7">
        <v>2.6250322829999999</v>
      </c>
      <c r="D706" s="9">
        <v>2.2100000000000002E-2</v>
      </c>
      <c r="E706" s="7">
        <v>2.1893838999999998E-2</v>
      </c>
      <c r="F706" s="7">
        <v>2.1825306999999999E-2</v>
      </c>
      <c r="G706" s="7">
        <v>-4109852</v>
      </c>
      <c r="H706" s="7">
        <v>17015003</v>
      </c>
      <c r="K706">
        <f t="shared" si="236"/>
        <v>71.808707434747234</v>
      </c>
      <c r="L706">
        <f t="shared" si="237"/>
        <v>48.187653197978292</v>
      </c>
      <c r="M706">
        <f t="shared" si="238"/>
        <v>16.135286159013752</v>
      </c>
      <c r="N706">
        <f t="shared" si="239"/>
        <v>3.5782835658425161E-2</v>
      </c>
      <c r="O706">
        <f t="shared" si="240"/>
        <v>65.121846131629908</v>
      </c>
      <c r="P706">
        <f t="shared" si="241"/>
        <v>64.966484020509668</v>
      </c>
      <c r="Q706">
        <f t="shared" si="242"/>
        <v>0.14246292745050937</v>
      </c>
      <c r="R706">
        <f t="shared" si="243"/>
        <v>64.979383204179399</v>
      </c>
      <c r="S706">
        <f t="shared" si="244"/>
        <v>16.040310874046746</v>
      </c>
      <c r="T706">
        <f t="shared" si="245"/>
        <v>3.4079631843653178</v>
      </c>
      <c r="U706">
        <f t="shared" si="232"/>
        <v>0.96063025230150256</v>
      </c>
      <c r="V706" s="6">
        <f t="shared" si="246"/>
        <v>28080.000000377186</v>
      </c>
      <c r="W706">
        <f t="shared" si="247"/>
        <v>3.4079369252273519</v>
      </c>
      <c r="X706">
        <f t="shared" si="248"/>
        <v>16.136686177444627</v>
      </c>
      <c r="Y706">
        <f t="shared" si="249"/>
        <v>0.19331174319906572</v>
      </c>
      <c r="Z706">
        <f t="shared" si="250"/>
        <v>1.4037967485880883E-6</v>
      </c>
      <c r="AA706">
        <f t="shared" si="251"/>
        <v>1.0849162099444686E-6</v>
      </c>
      <c r="AB706">
        <f t="shared" si="233"/>
        <v>1.2446587193533813</v>
      </c>
      <c r="AC706">
        <f t="shared" si="252"/>
        <v>2.3307658483612648</v>
      </c>
      <c r="AD706">
        <f t="shared" si="253"/>
        <v>2.299396755987603E-9</v>
      </c>
      <c r="AE706">
        <f t="shared" si="254"/>
        <v>2.9182970982873698E-4</v>
      </c>
      <c r="AF706">
        <f t="shared" si="255"/>
        <v>7.8436001649919206E-7</v>
      </c>
      <c r="AG706">
        <f t="shared" si="234"/>
        <v>2.299396755987603E-7</v>
      </c>
      <c r="AH706">
        <f t="shared" si="235"/>
        <v>7.8436001649919204E-3</v>
      </c>
    </row>
    <row r="707" spans="1:34" ht="15">
      <c r="A707" s="8">
        <v>43258.753472222219</v>
      </c>
      <c r="B707" s="9">
        <v>-1.1199999999999999E-3</v>
      </c>
      <c r="C707" s="7">
        <v>2.6252843979999998</v>
      </c>
      <c r="D707" s="9">
        <v>2.2100000000000002E-2</v>
      </c>
      <c r="E707" s="9">
        <v>2.1899999999999999E-2</v>
      </c>
      <c r="F707" s="9">
        <v>2.18E-2</v>
      </c>
      <c r="G707" s="7">
        <v>-4110337</v>
      </c>
      <c r="H707" s="7">
        <v>17015003</v>
      </c>
      <c r="K707">
        <f t="shared" si="236"/>
        <v>71.808707434747234</v>
      </c>
      <c r="L707">
        <f t="shared" si="237"/>
        <v>48.220919019156582</v>
      </c>
      <c r="M707">
        <f t="shared" si="238"/>
        <v>16.146424977951895</v>
      </c>
      <c r="N707">
        <f t="shared" si="239"/>
        <v>3.5859247792741585E-2</v>
      </c>
      <c r="O707">
        <f t="shared" si="240"/>
        <v>65.121846131629908</v>
      </c>
      <c r="P707">
        <f t="shared" si="241"/>
        <v>64.984923528157637</v>
      </c>
      <c r="Q707">
        <f t="shared" si="242"/>
        <v>0.21873615107334388</v>
      </c>
      <c r="R707">
        <f t="shared" si="243"/>
        <v>64.903109980556565</v>
      </c>
      <c r="S707">
        <f t="shared" si="244"/>
        <v>16.000600877236334</v>
      </c>
      <c r="T707">
        <f t="shared" si="245"/>
        <v>3.4160065669249411</v>
      </c>
      <c r="U707">
        <f t="shared" si="232"/>
        <v>0.9604669872985363</v>
      </c>
      <c r="V707" s="6">
        <f t="shared" si="246"/>
        <v>28139.999999944121</v>
      </c>
      <c r="W707">
        <f t="shared" si="247"/>
        <v>3.4162488013373697</v>
      </c>
      <c r="X707">
        <f t="shared" si="248"/>
        <v>16.178274298364364</v>
      </c>
      <c r="Y707">
        <f t="shared" si="249"/>
        <v>0.19331174319906572</v>
      </c>
      <c r="Z707">
        <f t="shared" si="250"/>
        <v>1.1255678881099284E-6</v>
      </c>
      <c r="AA707">
        <f t="shared" si="251"/>
        <v>1.1336968535318479E-6</v>
      </c>
      <c r="AB707">
        <f t="shared" si="233"/>
        <v>1.2444557951779209</v>
      </c>
      <c r="AC707">
        <f t="shared" si="252"/>
        <v>2.3305717615401011</v>
      </c>
      <c r="AD707">
        <f t="shared" si="253"/>
        <v>2.4025835075264863E-9</v>
      </c>
      <c r="AE707">
        <f t="shared" si="254"/>
        <v>2.7521004325994198E-4</v>
      </c>
      <c r="AF707">
        <f t="shared" si="255"/>
        <v>8.6905097057046948E-7</v>
      </c>
      <c r="AG707">
        <f t="shared" si="234"/>
        <v>2.4025835075264865E-7</v>
      </c>
      <c r="AH707">
        <f t="shared" si="235"/>
        <v>8.6905097057046951E-3</v>
      </c>
    </row>
    <row r="708" spans="1:34" ht="15">
      <c r="A708" s="8">
        <v>43258.754166666666</v>
      </c>
      <c r="B708" s="9">
        <v>-1.1299999999999999E-3</v>
      </c>
      <c r="C708" s="7">
        <v>2.6254556459999998</v>
      </c>
      <c r="D708" s="9">
        <v>2.2100000000000002E-2</v>
      </c>
      <c r="E708" s="9">
        <v>2.1899999999999999E-2</v>
      </c>
      <c r="F708" s="9">
        <v>2.18E-2</v>
      </c>
      <c r="G708" s="7">
        <v>-4110820</v>
      </c>
      <c r="H708" s="7">
        <v>17015003</v>
      </c>
      <c r="K708">
        <f t="shared" si="236"/>
        <v>72.445748751214751</v>
      </c>
      <c r="L708">
        <f t="shared" si="237"/>
        <v>48.857960335624099</v>
      </c>
      <c r="M708">
        <f t="shared" si="238"/>
        <v>16.359733642187685</v>
      </c>
      <c r="N708">
        <f t="shared" si="239"/>
        <v>3.5911150397415749E-2</v>
      </c>
      <c r="O708">
        <f t="shared" si="240"/>
        <v>65.121846131629908</v>
      </c>
      <c r="P708">
        <f t="shared" si="241"/>
        <v>64.984923528157637</v>
      </c>
      <c r="Q708">
        <f t="shared" si="242"/>
        <v>0.21873615107334388</v>
      </c>
      <c r="R708">
        <f t="shared" si="243"/>
        <v>64.903109980556565</v>
      </c>
      <c r="S708">
        <f t="shared" si="244"/>
        <v>16.213909541472123</v>
      </c>
      <c r="T708">
        <f t="shared" si="245"/>
        <v>3.4214699989959061</v>
      </c>
      <c r="U708">
        <f t="shared" si="232"/>
        <v>0.96035609026651536</v>
      </c>
      <c r="V708" s="6">
        <f t="shared" si="246"/>
        <v>28200.000000139698</v>
      </c>
      <c r="W708">
        <f t="shared" si="247"/>
        <v>3.424038267849367</v>
      </c>
      <c r="X708">
        <f t="shared" si="248"/>
        <v>16.221541449463423</v>
      </c>
      <c r="Y708">
        <f t="shared" si="249"/>
        <v>0.21873615107334388</v>
      </c>
      <c r="Z708">
        <f t="shared" si="250"/>
        <v>1.0275546275229676E-6</v>
      </c>
      <c r="AA708">
        <f t="shared" si="251"/>
        <v>1.3175274434336826E-6</v>
      </c>
      <c r="AB708">
        <f t="shared" si="233"/>
        <v>1.2387701730118734</v>
      </c>
      <c r="AC708">
        <f t="shared" si="252"/>
        <v>2.3304399289242288</v>
      </c>
      <c r="AD708">
        <f t="shared" si="253"/>
        <v>2.4674838810308897E-9</v>
      </c>
      <c r="AE708">
        <f t="shared" si="254"/>
        <v>2.4948508997411217E-4</v>
      </c>
      <c r="AF708">
        <f t="shared" si="255"/>
        <v>9.8455677351984854E-7</v>
      </c>
      <c r="AG708">
        <f t="shared" si="234"/>
        <v>2.4674838810308898E-7</v>
      </c>
      <c r="AH708">
        <f t="shared" si="235"/>
        <v>9.8455677351984849E-3</v>
      </c>
    </row>
    <row r="709" spans="1:34" ht="15">
      <c r="A709" s="8">
        <v>43258.754861111112</v>
      </c>
      <c r="B709" s="9">
        <v>-1.1299999999999999E-3</v>
      </c>
      <c r="C709" s="7">
        <v>2.6256708949999998</v>
      </c>
      <c r="D709" s="9">
        <v>2.2100000000000002E-2</v>
      </c>
      <c r="E709" s="9">
        <v>2.1899999999999999E-2</v>
      </c>
      <c r="F709" s="9">
        <v>2.18E-2</v>
      </c>
      <c r="G709" s="7">
        <v>-4111301</v>
      </c>
      <c r="H709" s="7">
        <v>17015003</v>
      </c>
      <c r="K709">
        <f t="shared" si="236"/>
        <v>72.445748751214751</v>
      </c>
      <c r="L709">
        <f t="shared" si="237"/>
        <v>48.857960335624099</v>
      </c>
      <c r="M709">
        <f t="shared" si="238"/>
        <v>16.359733642187685</v>
      </c>
      <c r="N709">
        <f t="shared" si="239"/>
        <v>3.5976389020661033E-2</v>
      </c>
      <c r="O709">
        <f t="shared" si="240"/>
        <v>65.121846131629908</v>
      </c>
      <c r="P709">
        <f t="shared" si="241"/>
        <v>64.984923528157637</v>
      </c>
      <c r="Q709">
        <f t="shared" si="242"/>
        <v>0.21873615107334388</v>
      </c>
      <c r="R709">
        <f t="shared" si="243"/>
        <v>64.903109980556565</v>
      </c>
      <c r="S709">
        <f t="shared" si="244"/>
        <v>16.213909541472123</v>
      </c>
      <c r="T709">
        <f t="shared" si="245"/>
        <v>3.4283372224954101</v>
      </c>
      <c r="U709">
        <f t="shared" si="232"/>
        <v>0.96021669900211803</v>
      </c>
      <c r="V709" s="6">
        <f t="shared" si="246"/>
        <v>28260.000000335276</v>
      </c>
      <c r="W709">
        <f t="shared" si="247"/>
        <v>3.4315854999489392</v>
      </c>
      <c r="X709">
        <f t="shared" si="248"/>
        <v>16.267433937968466</v>
      </c>
      <c r="Y709">
        <f t="shared" si="249"/>
        <v>0.11827221669045211</v>
      </c>
      <c r="Z709">
        <f t="shared" si="250"/>
        <v>1.0401990977478797E-6</v>
      </c>
      <c r="AA709">
        <f t="shared" si="251"/>
        <v>1.4110232966810748E-6</v>
      </c>
      <c r="AB709">
        <f t="shared" si="233"/>
        <v>1.2461339441373733</v>
      </c>
      <c r="AC709">
        <f t="shared" si="252"/>
        <v>2.3302742228211857</v>
      </c>
      <c r="AD709">
        <f t="shared" si="253"/>
        <v>4.8869262625238096E-9</v>
      </c>
      <c r="AE709">
        <f t="shared" si="254"/>
        <v>2.1651198866449818E-4</v>
      </c>
      <c r="AF709">
        <f t="shared" si="255"/>
        <v>2.2469058402248661E-6</v>
      </c>
      <c r="AG709">
        <f t="shared" si="234"/>
        <v>4.88692626252381E-7</v>
      </c>
      <c r="AH709">
        <f t="shared" si="235"/>
        <v>2.2469058402248662E-2</v>
      </c>
    </row>
    <row r="710" spans="1:34" ht="15">
      <c r="A710" s="8">
        <v>43258.755555555559</v>
      </c>
      <c r="B710" s="9">
        <v>-1.1299999999999999E-3</v>
      </c>
      <c r="C710" s="7">
        <v>2.6258468989999999</v>
      </c>
      <c r="D710" s="9">
        <v>2.2100000000000002E-2</v>
      </c>
      <c r="E710" s="7">
        <v>2.1919336000000001E-2</v>
      </c>
      <c r="F710" s="9">
        <v>2.1899999999999999E-2</v>
      </c>
      <c r="G710" s="7">
        <v>-4111784</v>
      </c>
      <c r="H710" s="7">
        <v>17015003</v>
      </c>
      <c r="K710">
        <f t="shared" si="236"/>
        <v>72.445748751214751</v>
      </c>
      <c r="L710">
        <f t="shared" si="237"/>
        <v>48.726511245734798</v>
      </c>
      <c r="M710">
        <f t="shared" si="238"/>
        <v>16.315718867863819</v>
      </c>
      <c r="N710">
        <f t="shared" si="239"/>
        <v>3.6029733094945546E-2</v>
      </c>
      <c r="O710">
        <f t="shared" si="240"/>
        <v>65.121846131629908</v>
      </c>
      <c r="P710">
        <f t="shared" si="241"/>
        <v>65.042795029518018</v>
      </c>
      <c r="Q710">
        <f t="shared" si="242"/>
        <v>-8.2655652075331432E-2</v>
      </c>
      <c r="R710">
        <f t="shared" si="243"/>
        <v>65.20450178370524</v>
      </c>
      <c r="S710">
        <f t="shared" si="244"/>
        <v>16.370822635914038</v>
      </c>
      <c r="T710">
        <f t="shared" si="245"/>
        <v>3.4339523882095686</v>
      </c>
      <c r="U710">
        <f t="shared" si="232"/>
        <v>0.96010272207261305</v>
      </c>
      <c r="V710" s="6">
        <f t="shared" si="246"/>
        <v>28320.000000530854</v>
      </c>
      <c r="W710">
        <f t="shared" si="247"/>
        <v>3.4395705062361555</v>
      </c>
      <c r="X710">
        <f t="shared" si="248"/>
        <v>16.325589300642402</v>
      </c>
      <c r="Y710">
        <f t="shared" si="249"/>
        <v>1.7808282307560337E-2</v>
      </c>
      <c r="Z710">
        <f t="shared" si="250"/>
        <v>1.4037967485892724E-6</v>
      </c>
      <c r="AA710">
        <f t="shared" si="251"/>
        <v>1.3446276738907129E-6</v>
      </c>
      <c r="AB710">
        <f t="shared" si="233"/>
        <v>1.2543181914966377</v>
      </c>
      <c r="AC710">
        <f t="shared" si="252"/>
        <v>2.3301387288725031</v>
      </c>
      <c r="AD710">
        <f t="shared" si="253"/>
        <v>3.0927092918701218E-8</v>
      </c>
      <c r="AE710">
        <f t="shared" si="254"/>
        <v>2.011733502347269E-4</v>
      </c>
      <c r="AF710">
        <f t="shared" si="255"/>
        <v>1.5303814279877052E-5</v>
      </c>
      <c r="AG710">
        <f t="shared" si="234"/>
        <v>3.0927092918701218E-6</v>
      </c>
      <c r="AH710">
        <f t="shared" si="235"/>
        <v>0.15303814279877054</v>
      </c>
    </row>
    <row r="711" spans="1:34" ht="15">
      <c r="A711" s="8">
        <v>43258.756249999999</v>
      </c>
      <c r="B711" s="9">
        <v>-1.1299999999999999E-3</v>
      </c>
      <c r="C711" s="7">
        <v>2.6261989090000002</v>
      </c>
      <c r="D711" s="9">
        <v>2.2100000000000002E-2</v>
      </c>
      <c r="E711" s="7">
        <v>2.1922094999999999E-2</v>
      </c>
      <c r="F711" s="9">
        <v>2.1899999999999999E-2</v>
      </c>
      <c r="G711" s="7">
        <v>-4112267</v>
      </c>
      <c r="H711" s="7">
        <v>17015003</v>
      </c>
      <c r="K711">
        <f t="shared" si="236"/>
        <v>72.445748751214751</v>
      </c>
      <c r="L711">
        <f t="shared" si="237"/>
        <v>48.726511245734798</v>
      </c>
      <c r="M711">
        <f t="shared" si="238"/>
        <v>16.315718867863819</v>
      </c>
      <c r="N711">
        <f t="shared" si="239"/>
        <v>3.6136421849683499E-2</v>
      </c>
      <c r="O711">
        <f t="shared" si="240"/>
        <v>65.121846131629908</v>
      </c>
      <c r="P711">
        <f t="shared" si="241"/>
        <v>65.051052552907194</v>
      </c>
      <c r="Q711">
        <f t="shared" si="242"/>
        <v>-8.2655652075331432E-2</v>
      </c>
      <c r="R711">
        <f t="shared" si="243"/>
        <v>65.20450178370524</v>
      </c>
      <c r="S711">
        <f t="shared" si="244"/>
        <v>16.370822635914038</v>
      </c>
      <c r="T711">
        <f t="shared" si="245"/>
        <v>3.4451827834451429</v>
      </c>
      <c r="U711">
        <f t="shared" si="232"/>
        <v>0.95987476691844043</v>
      </c>
      <c r="V711" s="6">
        <f t="shared" si="246"/>
        <v>28380.000000097789</v>
      </c>
      <c r="W711">
        <f t="shared" si="247"/>
        <v>3.4481538036677408</v>
      </c>
      <c r="X711">
        <f t="shared" si="248"/>
        <v>16.3868846150385</v>
      </c>
      <c r="Y711">
        <f t="shared" si="249"/>
        <v>-4.6900537828463484E-2</v>
      </c>
      <c r="Z711">
        <f t="shared" si="250"/>
        <v>2.0456232544583975E-6</v>
      </c>
      <c r="AA711">
        <f t="shared" si="251"/>
        <v>1.3274642829123231E-6</v>
      </c>
      <c r="AB711">
        <f t="shared" si="233"/>
        <v>1.2590765477919375</v>
      </c>
      <c r="AC711">
        <f t="shared" si="252"/>
        <v>2.3298677394354685</v>
      </c>
      <c r="AD711">
        <f t="shared" si="253"/>
        <v>-1.1591872536305215E-8</v>
      </c>
      <c r="AE711">
        <f t="shared" si="254"/>
        <v>2.0712439062616918E-4</v>
      </c>
      <c r="AF711">
        <f t="shared" si="255"/>
        <v>-5.5712595209952155E-6</v>
      </c>
      <c r="AG711" t="str">
        <f t="shared" si="234"/>
        <v>NaN</v>
      </c>
      <c r="AH711" t="str">
        <f t="shared" si="235"/>
        <v>NaN</v>
      </c>
    </row>
    <row r="712" spans="1:34" ht="15">
      <c r="A712" s="8">
        <v>43258.756944444445</v>
      </c>
      <c r="B712" s="9">
        <v>-1.14E-3</v>
      </c>
      <c r="C712" s="7">
        <v>2.6266163250000001</v>
      </c>
      <c r="D712" s="9">
        <v>2.2100000000000002E-2</v>
      </c>
      <c r="E712" s="9">
        <v>2.1899999999999999E-2</v>
      </c>
      <c r="F712" s="7">
        <v>2.1864410000000001E-2</v>
      </c>
      <c r="G712" s="7">
        <v>-4112751</v>
      </c>
      <c r="H712" s="7">
        <v>17015003</v>
      </c>
      <c r="K712">
        <f t="shared" si="236"/>
        <v>73.082790067682268</v>
      </c>
      <c r="L712">
        <f t="shared" si="237"/>
        <v>49.410335293293912</v>
      </c>
      <c r="M712">
        <f t="shared" si="238"/>
        <v>16.544692390281469</v>
      </c>
      <c r="N712">
        <f t="shared" si="239"/>
        <v>3.6262934145492282E-2</v>
      </c>
      <c r="O712">
        <f t="shared" si="240"/>
        <v>65.121846131629908</v>
      </c>
      <c r="P712">
        <f t="shared" si="241"/>
        <v>64.984923528157637</v>
      </c>
      <c r="Q712">
        <f t="shared" si="242"/>
        <v>2.460969066527241E-2</v>
      </c>
      <c r="R712">
        <f t="shared" si="243"/>
        <v>65.097236440964636</v>
      </c>
      <c r="S712">
        <f t="shared" si="244"/>
        <v>16.528285929837953</v>
      </c>
      <c r="T712">
        <f t="shared" si="245"/>
        <v>3.4584998672144884</v>
      </c>
      <c r="U712">
        <f t="shared" si="232"/>
        <v>0.95960445605047062</v>
      </c>
      <c r="V712" s="6">
        <f t="shared" si="246"/>
        <v>28440.000000293367</v>
      </c>
      <c r="W712">
        <f t="shared" si="247"/>
        <v>3.4566407914161172</v>
      </c>
      <c r="X712">
        <f t="shared" si="248"/>
        <v>16.44512305219251</v>
      </c>
      <c r="Y712">
        <f t="shared" si="249"/>
        <v>-1.1074094188179137E-2</v>
      </c>
      <c r="Z712">
        <f t="shared" si="250"/>
        <v>1.8306247117509896E-6</v>
      </c>
      <c r="AA712">
        <f t="shared" si="251"/>
        <v>1.4674824585747616E-6</v>
      </c>
      <c r="AB712">
        <f t="shared" si="233"/>
        <v>1.2521956978774889</v>
      </c>
      <c r="AC712">
        <f t="shared" si="252"/>
        <v>2.3295463982041142</v>
      </c>
      <c r="AD712">
        <f t="shared" si="253"/>
        <v>-5.4264196643178201E-8</v>
      </c>
      <c r="AE712">
        <f t="shared" si="254"/>
        <v>2.123744386733856E-4</v>
      </c>
      <c r="AF712">
        <f t="shared" si="255"/>
        <v>-2.5435610729077221E-5</v>
      </c>
      <c r="AG712" t="str">
        <f t="shared" si="234"/>
        <v>NaN</v>
      </c>
      <c r="AH712" t="str">
        <f t="shared" si="235"/>
        <v>NaN</v>
      </c>
    </row>
    <row r="713" spans="1:34" ht="15">
      <c r="A713" s="8">
        <v>43258.757638888892</v>
      </c>
      <c r="B713" s="9">
        <v>-1.14E-3</v>
      </c>
      <c r="C713" s="7">
        <v>2.626887467</v>
      </c>
      <c r="D713" s="9">
        <v>2.2100000000000002E-2</v>
      </c>
      <c r="E713" s="9">
        <v>2.1899999999999999E-2</v>
      </c>
      <c r="F713" s="7">
        <v>2.1864339E-2</v>
      </c>
      <c r="G713" s="7">
        <v>-4113230</v>
      </c>
      <c r="H713" s="7">
        <v>17015003</v>
      </c>
      <c r="K713">
        <f t="shared" si="236"/>
        <v>73.082790067682268</v>
      </c>
      <c r="L713">
        <f t="shared" si="237"/>
        <v>49.410428622147734</v>
      </c>
      <c r="M713">
        <f t="shared" si="238"/>
        <v>16.544723640771242</v>
      </c>
      <c r="N713">
        <f t="shared" si="239"/>
        <v>3.6345113067503369E-2</v>
      </c>
      <c r="O713">
        <f t="shared" si="240"/>
        <v>65.121846131629908</v>
      </c>
      <c r="P713">
        <f t="shared" si="241"/>
        <v>64.984923528157637</v>
      </c>
      <c r="Q713">
        <f t="shared" si="242"/>
        <v>2.4823678845521613E-2</v>
      </c>
      <c r="R713">
        <f t="shared" si="243"/>
        <v>65.097022452784387</v>
      </c>
      <c r="S713">
        <f t="shared" si="244"/>
        <v>16.528174521540894</v>
      </c>
      <c r="T713">
        <f t="shared" si="245"/>
        <v>3.4671502800577607</v>
      </c>
      <c r="U713">
        <f t="shared" si="232"/>
        <v>0.95942886951482487</v>
      </c>
      <c r="V713" s="6">
        <f t="shared" si="246"/>
        <v>28500.000000488944</v>
      </c>
      <c r="W713">
        <f t="shared" si="247"/>
        <v>3.4652094966201941</v>
      </c>
      <c r="X713">
        <f t="shared" si="248"/>
        <v>16.503363751449342</v>
      </c>
      <c r="Y713">
        <f t="shared" si="249"/>
        <v>-1.1074094188179137E-2</v>
      </c>
      <c r="Z713">
        <f t="shared" si="250"/>
        <v>9.3902738905555484E-7</v>
      </c>
      <c r="AA713">
        <f t="shared" si="251"/>
        <v>1.6309877810935886E-6</v>
      </c>
      <c r="AB713">
        <f t="shared" si="233"/>
        <v>1.2521951279292391</v>
      </c>
      <c r="AC713">
        <f t="shared" si="252"/>
        <v>2.3293376637422063</v>
      </c>
      <c r="AD713">
        <f t="shared" si="253"/>
        <v>-6.0304851283782016E-8</v>
      </c>
      <c r="AE713">
        <f t="shared" si="254"/>
        <v>1.8100028457138445E-4</v>
      </c>
      <c r="AF713">
        <f t="shared" si="255"/>
        <v>-3.3166834914074706E-5</v>
      </c>
      <c r="AG713" t="str">
        <f t="shared" si="234"/>
        <v>NaN</v>
      </c>
      <c r="AH713" t="str">
        <f t="shared" si="235"/>
        <v>NaN</v>
      </c>
    </row>
    <row r="714" spans="1:34" ht="15">
      <c r="A714" s="8">
        <v>43258.758333333331</v>
      </c>
      <c r="B714" s="9">
        <v>-1.14E-3</v>
      </c>
      <c r="C714" s="7">
        <v>2.6269695240000002</v>
      </c>
      <c r="D714" s="9">
        <v>2.2100000000000002E-2</v>
      </c>
      <c r="E714" s="9">
        <v>2.1899999999999999E-2</v>
      </c>
      <c r="F714" s="9">
        <v>2.1899999999999999E-2</v>
      </c>
      <c r="G714" s="7">
        <v>-4113715</v>
      </c>
      <c r="H714" s="7">
        <v>17015003</v>
      </c>
      <c r="K714">
        <f t="shared" si="236"/>
        <v>73.082790067682268</v>
      </c>
      <c r="L714">
        <f t="shared" si="237"/>
        <v>49.363552562202315</v>
      </c>
      <c r="M714">
        <f t="shared" si="238"/>
        <v>16.529027532099608</v>
      </c>
      <c r="N714">
        <f t="shared" si="239"/>
        <v>3.6369983267632758E-2</v>
      </c>
      <c r="O714">
        <f t="shared" si="240"/>
        <v>65.121846131629908</v>
      </c>
      <c r="P714">
        <f t="shared" si="241"/>
        <v>64.984923528157637</v>
      </c>
      <c r="Q714">
        <f t="shared" si="242"/>
        <v>-8.2655652075331432E-2</v>
      </c>
      <c r="R714">
        <f t="shared" si="243"/>
        <v>65.20450178370524</v>
      </c>
      <c r="S714">
        <f t="shared" si="244"/>
        <v>16.584131300149828</v>
      </c>
      <c r="T714">
        <f t="shared" si="245"/>
        <v>3.4697681958608544</v>
      </c>
      <c r="U714">
        <f t="shared" si="232"/>
        <v>0.95937573092192685</v>
      </c>
      <c r="V714" s="6">
        <f t="shared" si="246"/>
        <v>28560.000000055879</v>
      </c>
      <c r="W714">
        <f t="shared" si="247"/>
        <v>3.4736060105947137</v>
      </c>
      <c r="X714">
        <f t="shared" si="248"/>
        <v>16.58106742463281</v>
      </c>
      <c r="Y714">
        <f t="shared" si="249"/>
        <v>-4.6829208435047086E-2</v>
      </c>
      <c r="Z714">
        <f t="shared" si="250"/>
        <v>1.0054241512612008E-6</v>
      </c>
      <c r="AA714">
        <f t="shared" si="251"/>
        <v>1.6165342992682455E-6</v>
      </c>
      <c r="AB714">
        <f t="shared" si="233"/>
        <v>1.2550703631926707</v>
      </c>
      <c r="AC714">
        <f t="shared" si="252"/>
        <v>2.3292744934338776</v>
      </c>
      <c r="AD714">
        <f t="shared" si="253"/>
        <v>-1.4134032490470341E-8</v>
      </c>
      <c r="AE714">
        <f t="shared" si="254"/>
        <v>2.0196042663294181E-4</v>
      </c>
      <c r="AF714">
        <f t="shared" si="255"/>
        <v>-6.9667598746401967E-6</v>
      </c>
      <c r="AG714" t="str">
        <f t="shared" si="234"/>
        <v>NaN</v>
      </c>
      <c r="AH714" t="str">
        <f t="shared" si="235"/>
        <v>NaN</v>
      </c>
    </row>
    <row r="715" spans="1:34" ht="15">
      <c r="A715" s="8">
        <v>43258.759027777778</v>
      </c>
      <c r="B715" s="9">
        <v>-1.14E-3</v>
      </c>
      <c r="C715" s="7">
        <v>2.6272656400000001</v>
      </c>
      <c r="D715" s="9">
        <v>2.2100000000000002E-2</v>
      </c>
      <c r="E715" s="9">
        <v>2.1899999999999999E-2</v>
      </c>
      <c r="F715" s="9">
        <v>2.1899999999999999E-2</v>
      </c>
      <c r="G715" s="7">
        <v>-4114198</v>
      </c>
      <c r="H715" s="7">
        <v>17015003</v>
      </c>
      <c r="K715">
        <f t="shared" si="236"/>
        <v>73.082790067682268</v>
      </c>
      <c r="L715">
        <f t="shared" si="237"/>
        <v>49.363552562202315</v>
      </c>
      <c r="M715">
        <f t="shared" si="238"/>
        <v>16.529027532099608</v>
      </c>
      <c r="N715">
        <f t="shared" si="239"/>
        <v>3.6459731420520308E-2</v>
      </c>
      <c r="O715">
        <f t="shared" si="240"/>
        <v>65.121846131629908</v>
      </c>
      <c r="P715">
        <f t="shared" si="241"/>
        <v>64.984923528157637</v>
      </c>
      <c r="Q715">
        <f t="shared" si="242"/>
        <v>-8.2655652075331432E-2</v>
      </c>
      <c r="R715">
        <f t="shared" si="243"/>
        <v>65.20450178370524</v>
      </c>
      <c r="S715">
        <f t="shared" si="244"/>
        <v>16.584131300149828</v>
      </c>
      <c r="T715">
        <f t="shared" si="245"/>
        <v>3.4792153698490176</v>
      </c>
      <c r="U715">
        <f t="shared" si="232"/>
        <v>0.95918397168658431</v>
      </c>
      <c r="V715" s="6">
        <f t="shared" si="246"/>
        <v>28620.000000251457</v>
      </c>
      <c r="W715">
        <f t="shared" si="247"/>
        <v>3.4824198681658904</v>
      </c>
      <c r="X715">
        <f t="shared" si="248"/>
        <v>16.626959913137853</v>
      </c>
      <c r="Y715">
        <f t="shared" si="249"/>
        <v>-5.6520964184969102E-2</v>
      </c>
      <c r="Z715">
        <f t="shared" si="250"/>
        <v>2.0076818571600342E-6</v>
      </c>
      <c r="AA715">
        <f t="shared" si="251"/>
        <v>1.4900660475746112E-6</v>
      </c>
      <c r="AB715">
        <f t="shared" si="233"/>
        <v>1.2557720392038076</v>
      </c>
      <c r="AC715">
        <f t="shared" si="252"/>
        <v>2.3290465331255432</v>
      </c>
      <c r="AD715">
        <f t="shared" si="253"/>
        <v>-1.0793229959570032E-8</v>
      </c>
      <c r="AE715">
        <f t="shared" si="254"/>
        <v>2.6955848979223366E-4</v>
      </c>
      <c r="AF715">
        <f t="shared" si="255"/>
        <v>-3.9859280190918661E-6</v>
      </c>
      <c r="AG715" t="str">
        <f t="shared" si="234"/>
        <v>NaN</v>
      </c>
      <c r="AH715" t="str">
        <f t="shared" si="235"/>
        <v>NaN</v>
      </c>
    </row>
    <row r="716" spans="1:34" ht="15">
      <c r="A716" s="8">
        <v>43258.759722222225</v>
      </c>
      <c r="B716" s="9">
        <v>-1.15E-3</v>
      </c>
      <c r="C716" s="7">
        <v>2.627724679</v>
      </c>
      <c r="D716" s="9">
        <v>2.2100000000000002E-2</v>
      </c>
      <c r="E716" s="7">
        <v>2.1944201999999999E-2</v>
      </c>
      <c r="F716" s="7">
        <v>2.1873986000000002E-2</v>
      </c>
      <c r="G716" s="7">
        <v>-4114681</v>
      </c>
      <c r="H716" s="7">
        <v>17015003</v>
      </c>
      <c r="K716">
        <f t="shared" si="236"/>
        <v>73.719831384149785</v>
      </c>
      <c r="L716">
        <f t="shared" si="237"/>
        <v>50.034789044913623</v>
      </c>
      <c r="M716">
        <f t="shared" si="238"/>
        <v>16.753786199728005</v>
      </c>
      <c r="N716">
        <f t="shared" si="239"/>
        <v>3.6598859000095046E-2</v>
      </c>
      <c r="O716">
        <f t="shared" si="240"/>
        <v>65.121846131629908</v>
      </c>
      <c r="P716">
        <f t="shared" si="241"/>
        <v>65.117217492945144</v>
      </c>
      <c r="Q716">
        <f t="shared" si="242"/>
        <v>-4.2515884042444441E-3</v>
      </c>
      <c r="R716">
        <f t="shared" si="243"/>
        <v>65.126097720034153</v>
      </c>
      <c r="S716">
        <f t="shared" si="244"/>
        <v>16.7566205919975</v>
      </c>
      <c r="T716">
        <f t="shared" si="245"/>
        <v>3.4938603782253064</v>
      </c>
      <c r="U716">
        <f t="shared" si="232"/>
        <v>0.95888670653497987</v>
      </c>
      <c r="V716" s="6">
        <f t="shared" si="246"/>
        <v>28680.000000447035</v>
      </c>
      <c r="W716">
        <f t="shared" si="247"/>
        <v>3.4906646190477164</v>
      </c>
      <c r="X716">
        <f t="shared" si="248"/>
        <v>16.672852401642896</v>
      </c>
      <c r="Y716">
        <f t="shared" si="249"/>
        <v>-5.6520964184969102E-2</v>
      </c>
      <c r="Z716">
        <f t="shared" si="250"/>
        <v>2.184736355379671E-6</v>
      </c>
      <c r="AA716">
        <f t="shared" si="251"/>
        <v>1.4150887306649012E-6</v>
      </c>
      <c r="AB716">
        <f t="shared" si="233"/>
        <v>1.2516766652086324</v>
      </c>
      <c r="AC716">
        <f t="shared" si="252"/>
        <v>2.3286931490734233</v>
      </c>
      <c r="AD716">
        <f t="shared" si="253"/>
        <v>-1.0248579714132612E-8</v>
      </c>
      <c r="AE716">
        <f t="shared" si="254"/>
        <v>2.9842680546324273E-4</v>
      </c>
      <c r="AF716">
        <f t="shared" si="255"/>
        <v>-3.4186677054286284E-6</v>
      </c>
      <c r="AG716" t="str">
        <f t="shared" si="234"/>
        <v>NaN</v>
      </c>
      <c r="AH716" t="str">
        <f t="shared" si="235"/>
        <v>NaN</v>
      </c>
    </row>
    <row r="717" spans="1:34" ht="15">
      <c r="A717" s="8">
        <v>43258.760416666664</v>
      </c>
      <c r="B717" s="9">
        <v>-1.15E-3</v>
      </c>
      <c r="C717" s="7">
        <v>2.6280873910000002</v>
      </c>
      <c r="D717" s="9">
        <v>2.2100000000000002E-2</v>
      </c>
      <c r="E717" s="9">
        <v>2.1899999999999999E-2</v>
      </c>
      <c r="F717" s="9">
        <v>2.1899999999999999E-2</v>
      </c>
      <c r="G717" s="7">
        <v>-4115161</v>
      </c>
      <c r="H717" s="7">
        <v>17015003</v>
      </c>
      <c r="K717">
        <f t="shared" si="236"/>
        <v>73.719831384149785</v>
      </c>
      <c r="L717">
        <f t="shared" si="237"/>
        <v>50.000593878669832</v>
      </c>
      <c r="M717">
        <f t="shared" si="238"/>
        <v>16.742336196335398</v>
      </c>
      <c r="N717">
        <f t="shared" si="239"/>
        <v>3.6708791364540687E-2</v>
      </c>
      <c r="O717">
        <f t="shared" si="240"/>
        <v>65.121846131629908</v>
      </c>
      <c r="P717">
        <f t="shared" si="241"/>
        <v>64.984923528157637</v>
      </c>
      <c r="Q717">
        <f t="shared" si="242"/>
        <v>-8.2655652075331432E-2</v>
      </c>
      <c r="R717">
        <f t="shared" si="243"/>
        <v>65.20450178370524</v>
      </c>
      <c r="S717">
        <f t="shared" si="244"/>
        <v>16.797439964385617</v>
      </c>
      <c r="T717">
        <f t="shared" si="245"/>
        <v>3.5054322060616889</v>
      </c>
      <c r="U717">
        <f t="shared" si="232"/>
        <v>0.95865182096388735</v>
      </c>
      <c r="V717" s="6">
        <f t="shared" si="246"/>
        <v>28740.00000001397</v>
      </c>
      <c r="W717">
        <f t="shared" si="247"/>
        <v>3.4988218165644893</v>
      </c>
      <c r="X717">
        <f t="shared" si="248"/>
        <v>16.706674652113939</v>
      </c>
      <c r="Y717">
        <f t="shared" si="249"/>
        <v>-5.6520964184969102E-2</v>
      </c>
      <c r="Z717">
        <f t="shared" si="250"/>
        <v>1.3026223758118692E-6</v>
      </c>
      <c r="AA717">
        <f t="shared" si="251"/>
        <v>1.479677620751413E-6</v>
      </c>
      <c r="AB717">
        <f t="shared" si="233"/>
        <v>1.251882125082612</v>
      </c>
      <c r="AC717">
        <f t="shared" si="252"/>
        <v>2.3284139208677312</v>
      </c>
      <c r="AD717">
        <f t="shared" si="253"/>
        <v>-1.0715070629522319E-8</v>
      </c>
      <c r="AE717">
        <f t="shared" si="254"/>
        <v>3.4535683740845937E-4</v>
      </c>
      <c r="AF717">
        <f t="shared" si="255"/>
        <v>-3.0885740302495312E-6</v>
      </c>
      <c r="AG717" t="str">
        <f t="shared" si="234"/>
        <v>NaN</v>
      </c>
      <c r="AH717" t="str">
        <f t="shared" si="235"/>
        <v>NaN</v>
      </c>
    </row>
    <row r="718" spans="1:34" ht="15">
      <c r="A718" s="8">
        <v>43258.761111111111</v>
      </c>
      <c r="B718" s="9">
        <v>-1.15E-3</v>
      </c>
      <c r="C718" s="7">
        <v>2.6282146380000002</v>
      </c>
      <c r="D718" s="9">
        <v>2.2100000000000002E-2</v>
      </c>
      <c r="E718" s="9">
        <v>2.1999999999999999E-2</v>
      </c>
      <c r="F718" s="9">
        <v>2.1899999999999999E-2</v>
      </c>
      <c r="G718" s="7">
        <v>-4115643</v>
      </c>
      <c r="H718" s="7">
        <v>17015003</v>
      </c>
      <c r="K718">
        <f t="shared" si="236"/>
        <v>73.719831384149785</v>
      </c>
      <c r="L718">
        <f t="shared" si="237"/>
        <v>50.000593878669832</v>
      </c>
      <c r="M718">
        <f t="shared" si="238"/>
        <v>16.742336196335398</v>
      </c>
      <c r="N718">
        <f t="shared" si="239"/>
        <v>3.6747357950643718E-2</v>
      </c>
      <c r="O718">
        <f t="shared" si="240"/>
        <v>65.121846131629908</v>
      </c>
      <c r="P718">
        <f t="shared" si="241"/>
        <v>65.284217598080943</v>
      </c>
      <c r="Q718">
        <f t="shared" si="242"/>
        <v>-8.2655652075331432E-2</v>
      </c>
      <c r="R718">
        <f t="shared" si="243"/>
        <v>65.20450178370524</v>
      </c>
      <c r="S718">
        <f t="shared" si="244"/>
        <v>16.797439964385617</v>
      </c>
      <c r="T718">
        <f t="shared" si="245"/>
        <v>3.5094918467041132</v>
      </c>
      <c r="U718">
        <f t="shared" si="232"/>
        <v>0.95856941816424268</v>
      </c>
      <c r="V718" s="6">
        <f t="shared" si="246"/>
        <v>28800.000000209548</v>
      </c>
      <c r="W718">
        <f t="shared" si="247"/>
        <v>3.5067718000332091</v>
      </c>
      <c r="X718">
        <f t="shared" si="248"/>
        <v>16.74049690258499</v>
      </c>
      <c r="Y718">
        <f t="shared" si="249"/>
        <v>-8.2655652075331432E-2</v>
      </c>
      <c r="Z718">
        <f t="shared" si="250"/>
        <v>1.1603454926029589E-6</v>
      </c>
      <c r="AA718">
        <f t="shared" si="251"/>
        <v>1.4593519721390388E-6</v>
      </c>
      <c r="AB718">
        <f t="shared" si="233"/>
        <v>1.2537454807955004</v>
      </c>
      <c r="AC718">
        <f t="shared" si="252"/>
        <v>2.3283159617390297</v>
      </c>
      <c r="AD718">
        <f t="shared" si="253"/>
        <v>-7.2261457301838377E-9</v>
      </c>
      <c r="AE718">
        <f t="shared" si="254"/>
        <v>2.903095766875677E-4</v>
      </c>
      <c r="AF718">
        <f t="shared" si="255"/>
        <v>-2.4778578564776106E-6</v>
      </c>
      <c r="AG718" t="str">
        <f t="shared" si="234"/>
        <v>NaN</v>
      </c>
      <c r="AH718" t="str">
        <f t="shared" si="235"/>
        <v>NaN</v>
      </c>
    </row>
    <row r="719" spans="1:34" ht="15">
      <c r="A719" s="8">
        <v>43258.761805555558</v>
      </c>
      <c r="B719" s="9">
        <v>-1.15E-3</v>
      </c>
      <c r="C719" s="7">
        <v>2.6285238350000002</v>
      </c>
      <c r="D719" s="9">
        <v>2.2100000000000002E-2</v>
      </c>
      <c r="E719" s="9">
        <v>2.1999999999999999E-2</v>
      </c>
      <c r="F719" s="9">
        <v>2.1899999999999999E-2</v>
      </c>
      <c r="G719" s="7">
        <v>-4116125</v>
      </c>
      <c r="H719" s="7">
        <v>17015003</v>
      </c>
      <c r="K719">
        <f t="shared" si="236"/>
        <v>73.719831384149785</v>
      </c>
      <c r="L719">
        <f t="shared" si="237"/>
        <v>50.000593878669832</v>
      </c>
      <c r="M719">
        <f t="shared" si="238"/>
        <v>16.742336196335398</v>
      </c>
      <c r="N719">
        <f t="shared" si="239"/>
        <v>3.68410707511286E-2</v>
      </c>
      <c r="O719">
        <f t="shared" si="240"/>
        <v>65.121846131629908</v>
      </c>
      <c r="P719">
        <f t="shared" si="241"/>
        <v>65.284217598080943</v>
      </c>
      <c r="Q719">
        <f t="shared" si="242"/>
        <v>-8.2655652075331432E-2</v>
      </c>
      <c r="R719">
        <f t="shared" si="243"/>
        <v>65.20450178370524</v>
      </c>
      <c r="S719">
        <f t="shared" si="244"/>
        <v>16.797439964385617</v>
      </c>
      <c r="T719">
        <f t="shared" si="245"/>
        <v>3.519356352018312</v>
      </c>
      <c r="U719">
        <f t="shared" si="232"/>
        <v>0.95836918791565662</v>
      </c>
      <c r="V719" s="6">
        <f t="shared" si="246"/>
        <v>28860.000000405125</v>
      </c>
      <c r="W719">
        <f t="shared" si="247"/>
        <v>3.5140096700380403</v>
      </c>
      <c r="X719">
        <f t="shared" si="248"/>
        <v>16.782552683211385</v>
      </c>
      <c r="Y719">
        <f t="shared" si="249"/>
        <v>-8.2655652075331432E-2</v>
      </c>
      <c r="Z719">
        <f t="shared" si="250"/>
        <v>1.3057834933830198E-6</v>
      </c>
      <c r="AA719">
        <f t="shared" si="251"/>
        <v>1.2195141891425633E-6</v>
      </c>
      <c r="AB719">
        <f t="shared" si="233"/>
        <v>1.2537454807955004</v>
      </c>
      <c r="AC719">
        <f t="shared" si="252"/>
        <v>2.3280779312257978</v>
      </c>
      <c r="AD719">
        <f t="shared" si="253"/>
        <v>-6.037944582946745E-9</v>
      </c>
      <c r="AE719">
        <f t="shared" si="254"/>
        <v>2.7747028287548534E-4</v>
      </c>
      <c r="AF719">
        <f t="shared" si="255"/>
        <v>-2.1662255891415698E-6</v>
      </c>
      <c r="AG719" t="str">
        <f t="shared" si="234"/>
        <v>NaN</v>
      </c>
      <c r="AH719" t="str">
        <f t="shared" si="235"/>
        <v>NaN</v>
      </c>
    </row>
    <row r="720" spans="1:34" ht="15">
      <c r="A720" s="8">
        <v>43258.762499999997</v>
      </c>
      <c r="B720" s="9">
        <v>-1.16E-3</v>
      </c>
      <c r="C720" s="7">
        <v>2.6287057859999998</v>
      </c>
      <c r="D720" s="9">
        <v>2.2100000000000002E-2</v>
      </c>
      <c r="E720" s="9">
        <v>2.1999999999999999E-2</v>
      </c>
      <c r="F720" s="9">
        <v>2.1899999999999999E-2</v>
      </c>
      <c r="G720" s="7">
        <v>-4116607</v>
      </c>
      <c r="H720" s="7">
        <v>17015003</v>
      </c>
      <c r="K720">
        <f t="shared" si="236"/>
        <v>74.356872700617302</v>
      </c>
      <c r="L720">
        <f t="shared" si="237"/>
        <v>50.637635195137349</v>
      </c>
      <c r="M720">
        <f t="shared" si="238"/>
        <v>16.955644860571187</v>
      </c>
      <c r="N720">
        <f t="shared" si="239"/>
        <v>3.689621726859478E-2</v>
      </c>
      <c r="O720">
        <f t="shared" si="240"/>
        <v>65.121846131629908</v>
      </c>
      <c r="P720">
        <f t="shared" si="241"/>
        <v>65.284217598080943</v>
      </c>
      <c r="Q720">
        <f t="shared" si="242"/>
        <v>-8.2655652075331432E-2</v>
      </c>
      <c r="R720">
        <f t="shared" si="243"/>
        <v>65.20450178370524</v>
      </c>
      <c r="S720">
        <f t="shared" si="244"/>
        <v>17.010748628621407</v>
      </c>
      <c r="T720">
        <f t="shared" si="245"/>
        <v>3.5251612485936987</v>
      </c>
      <c r="U720">
        <f t="shared" si="232"/>
        <v>0.95825135981913467</v>
      </c>
      <c r="V720" s="6">
        <f t="shared" si="246"/>
        <v>28919.99999997206</v>
      </c>
      <c r="W720">
        <f t="shared" si="247"/>
        <v>3.5221114165994534</v>
      </c>
      <c r="X720">
        <f t="shared" si="248"/>
        <v>16.820679301267738</v>
      </c>
      <c r="Y720">
        <f t="shared" si="249"/>
        <v>1.7462716216542162E-2</v>
      </c>
      <c r="Z720">
        <f t="shared" si="250"/>
        <v>1.3911496196611374E-6</v>
      </c>
      <c r="AA720">
        <f t="shared" si="251"/>
        <v>1.0623326217680548E-6</v>
      </c>
      <c r="AB720">
        <f t="shared" si="233"/>
        <v>1.2429128779190366</v>
      </c>
      <c r="AC720">
        <f t="shared" si="252"/>
        <v>2.3279378590714339</v>
      </c>
      <c r="AD720">
        <f t="shared" si="253"/>
        <v>2.4894156305637576E-8</v>
      </c>
      <c r="AE720">
        <f t="shared" si="254"/>
        <v>3.3457956824078103E-4</v>
      </c>
      <c r="AF720">
        <f t="shared" si="255"/>
        <v>7.4067729471715074E-6</v>
      </c>
      <c r="AG720">
        <f t="shared" si="234"/>
        <v>2.4894156305637576E-6</v>
      </c>
      <c r="AH720">
        <f t="shared" si="235"/>
        <v>7.4067729471715082E-2</v>
      </c>
    </row>
    <row r="721" spans="1:34" ht="15">
      <c r="A721" s="8">
        <v>43258.763194444444</v>
      </c>
      <c r="B721" s="9">
        <v>-1.16E-3</v>
      </c>
      <c r="C721" s="7">
        <v>2.629047092</v>
      </c>
      <c r="D721" s="9">
        <v>2.2200000000000001E-2</v>
      </c>
      <c r="E721" s="9">
        <v>2.1999999999999999E-2</v>
      </c>
      <c r="F721" s="9">
        <v>2.1899999999999999E-2</v>
      </c>
      <c r="G721" s="7">
        <v>-4117089</v>
      </c>
      <c r="H721" s="7">
        <v>17015003</v>
      </c>
      <c r="K721">
        <f t="shared" si="236"/>
        <v>74.356872700617302</v>
      </c>
      <c r="L721">
        <f t="shared" si="237"/>
        <v>50.637635195137349</v>
      </c>
      <c r="M721">
        <f t="shared" si="238"/>
        <v>16.955644860571187</v>
      </c>
      <c r="N721">
        <f t="shared" si="239"/>
        <v>3.6999661807456112E-2</v>
      </c>
      <c r="O721">
        <f t="shared" si="240"/>
        <v>65.422201236505529</v>
      </c>
      <c r="P721">
        <f t="shared" si="241"/>
        <v>65.284217598080943</v>
      </c>
      <c r="Q721">
        <f t="shared" si="242"/>
        <v>0.21769945280028935</v>
      </c>
      <c r="R721">
        <f t="shared" si="243"/>
        <v>65.20450178370524</v>
      </c>
      <c r="S721">
        <f t="shared" si="244"/>
        <v>16.81051189203766</v>
      </c>
      <c r="T721">
        <f t="shared" si="245"/>
        <v>3.5360501474212076</v>
      </c>
      <c r="U721">
        <f t="shared" si="232"/>
        <v>0.95803033637704482</v>
      </c>
      <c r="V721" s="6">
        <f t="shared" si="246"/>
        <v>28980.000000167638</v>
      </c>
      <c r="W721">
        <f t="shared" si="247"/>
        <v>3.5306071582118586</v>
      </c>
      <c r="X721">
        <f t="shared" si="248"/>
        <v>16.854501551738785</v>
      </c>
      <c r="Y721">
        <f t="shared" si="249"/>
        <v>0.11758108450841576</v>
      </c>
      <c r="Z721">
        <f t="shared" si="250"/>
        <v>8.6314461097458264E-7</v>
      </c>
      <c r="AA721">
        <f t="shared" si="251"/>
        <v>1.0261987265166114E-6</v>
      </c>
      <c r="AB721">
        <f t="shared" si="233"/>
        <v>1.2358815563481194</v>
      </c>
      <c r="AC721">
        <f t="shared" si="252"/>
        <v>2.3276751099427262</v>
      </c>
      <c r="AD721">
        <f t="shared" si="253"/>
        <v>3.5710314893120414E-9</v>
      </c>
      <c r="AE721">
        <f t="shared" si="254"/>
        <v>3.0102871113145294E-4</v>
      </c>
      <c r="AF721">
        <f t="shared" si="255"/>
        <v>1.1809099901996525E-6</v>
      </c>
      <c r="AG721">
        <f t="shared" si="234"/>
        <v>3.5710314893120412E-7</v>
      </c>
      <c r="AH721">
        <f t="shared" si="235"/>
        <v>1.1809099901996526E-2</v>
      </c>
    </row>
    <row r="722" spans="1:34" ht="15">
      <c r="A722" s="8">
        <v>43258.763888888891</v>
      </c>
      <c r="B722" s="9">
        <v>-1.16E-3</v>
      </c>
      <c r="C722" s="7">
        <v>2.629030443</v>
      </c>
      <c r="D722" s="9">
        <v>2.2200000000000001E-2</v>
      </c>
      <c r="E722" s="9">
        <v>2.1999999999999999E-2</v>
      </c>
      <c r="F722" s="9">
        <v>2.1899999999999999E-2</v>
      </c>
      <c r="G722" s="7">
        <v>-4117575</v>
      </c>
      <c r="H722" s="7">
        <v>17015003</v>
      </c>
      <c r="K722">
        <f t="shared" si="236"/>
        <v>74.356872700617302</v>
      </c>
      <c r="L722">
        <f t="shared" si="237"/>
        <v>50.637635195137349</v>
      </c>
      <c r="M722">
        <f t="shared" si="238"/>
        <v>16.955644860571187</v>
      </c>
      <c r="N722">
        <f t="shared" si="239"/>
        <v>3.6994615754566626E-2</v>
      </c>
      <c r="O722">
        <f t="shared" si="240"/>
        <v>65.422201236505529</v>
      </c>
      <c r="P722">
        <f t="shared" si="241"/>
        <v>65.284217598080943</v>
      </c>
      <c r="Q722">
        <f t="shared" si="242"/>
        <v>0.21769945280028935</v>
      </c>
      <c r="R722">
        <f t="shared" si="243"/>
        <v>65.20450178370524</v>
      </c>
      <c r="S722">
        <f t="shared" si="244"/>
        <v>16.81051189203766</v>
      </c>
      <c r="T722">
        <f t="shared" si="245"/>
        <v>3.5355189839591561</v>
      </c>
      <c r="U722">
        <f t="shared" si="232"/>
        <v>0.95804111796098212</v>
      </c>
      <c r="V722" s="6">
        <f t="shared" si="246"/>
        <v>29040.000000363216</v>
      </c>
      <c r="W722">
        <f t="shared" si="247"/>
        <v>3.5386563693184643</v>
      </c>
      <c r="X722">
        <f t="shared" si="248"/>
        <v>16.900394040243825</v>
      </c>
      <c r="Y722">
        <f t="shared" si="249"/>
        <v>0.21769945280028935</v>
      </c>
      <c r="Z722">
        <f t="shared" si="250"/>
        <v>3.2881737618470502E-7</v>
      </c>
      <c r="AA722">
        <f t="shared" si="251"/>
        <v>1.1454400459018084E-6</v>
      </c>
      <c r="AB722">
        <f t="shared" si="233"/>
        <v>1.2288502347772019</v>
      </c>
      <c r="AC722">
        <f t="shared" si="252"/>
        <v>2.3276879269170654</v>
      </c>
      <c r="AD722">
        <f t="shared" si="253"/>
        <v>2.1528664332937512E-9</v>
      </c>
      <c r="AE722">
        <f t="shared" si="254"/>
        <v>2.3540271765886943E-4</v>
      </c>
      <c r="AF722">
        <f t="shared" si="255"/>
        <v>9.1040922581767236E-7</v>
      </c>
      <c r="AG722">
        <f t="shared" si="234"/>
        <v>2.152866433293751E-7</v>
      </c>
      <c r="AH722">
        <f t="shared" si="235"/>
        <v>9.1040922581767224E-3</v>
      </c>
    </row>
    <row r="723" spans="1:34" ht="15">
      <c r="A723" s="8">
        <v>43258.76458333333</v>
      </c>
      <c r="B723" s="9">
        <v>-1.16E-3</v>
      </c>
      <c r="C723" s="7">
        <v>2.6291707710000001</v>
      </c>
      <c r="D723" s="9">
        <v>2.2200000000000001E-2</v>
      </c>
      <c r="E723" s="9">
        <v>2.1999999999999999E-2</v>
      </c>
      <c r="F723" s="9">
        <v>2.1899999999999999E-2</v>
      </c>
      <c r="G723" s="7">
        <v>-4118058</v>
      </c>
      <c r="H723" s="7">
        <v>17015003</v>
      </c>
      <c r="K723">
        <f t="shared" si="236"/>
        <v>74.356872700617302</v>
      </c>
      <c r="L723">
        <f t="shared" si="237"/>
        <v>50.637635195137349</v>
      </c>
      <c r="M723">
        <f t="shared" si="238"/>
        <v>16.955644860571187</v>
      </c>
      <c r="N723">
        <f t="shared" si="239"/>
        <v>3.7037146988266982E-2</v>
      </c>
      <c r="O723">
        <f t="shared" si="240"/>
        <v>65.422201236505529</v>
      </c>
      <c r="P723">
        <f t="shared" si="241"/>
        <v>65.284217598080943</v>
      </c>
      <c r="Q723">
        <f t="shared" si="242"/>
        <v>0.21769945280028935</v>
      </c>
      <c r="R723">
        <f t="shared" si="243"/>
        <v>65.20450178370524</v>
      </c>
      <c r="S723">
        <f t="shared" si="244"/>
        <v>16.81051189203766</v>
      </c>
      <c r="T723">
        <f t="shared" si="245"/>
        <v>3.5399959559276151</v>
      </c>
      <c r="U723">
        <f t="shared" si="232"/>
        <v>0.95795024414809393</v>
      </c>
      <c r="V723" s="6">
        <f t="shared" si="246"/>
        <v>29099.999999930151</v>
      </c>
      <c r="W723">
        <f t="shared" si="247"/>
        <v>3.5460138975521693</v>
      </c>
      <c r="X723">
        <f t="shared" si="248"/>
        <v>16.949426480471029</v>
      </c>
      <c r="Y723">
        <f t="shared" si="249"/>
        <v>0.21769945280028935</v>
      </c>
      <c r="Z723">
        <f t="shared" si="250"/>
        <v>1.0844653837581102E-6</v>
      </c>
      <c r="AA723">
        <f t="shared" si="251"/>
        <v>1.2877169230314684E-6</v>
      </c>
      <c r="AB723">
        <f t="shared" si="233"/>
        <v>1.2288502347772019</v>
      </c>
      <c r="AC723">
        <f t="shared" si="252"/>
        <v>2.3275798975834663</v>
      </c>
      <c r="AD723">
        <f t="shared" si="253"/>
        <v>2.4201649714205062E-9</v>
      </c>
      <c r="AE723">
        <f t="shared" si="254"/>
        <v>2.2782204591761268E-4</v>
      </c>
      <c r="AF723">
        <f t="shared" si="255"/>
        <v>1.0574997153831644E-6</v>
      </c>
      <c r="AG723">
        <f t="shared" si="234"/>
        <v>2.4201649714205059E-7</v>
      </c>
      <c r="AH723">
        <f t="shared" si="235"/>
        <v>1.0574997153831645E-2</v>
      </c>
    </row>
    <row r="724" spans="1:34" ht="15">
      <c r="A724" s="8">
        <v>43258.765277777777</v>
      </c>
      <c r="B724" s="9">
        <v>-1.16E-3</v>
      </c>
      <c r="C724" s="7">
        <v>2.6294383460000001</v>
      </c>
      <c r="D724" s="9">
        <v>2.2200000000000001E-2</v>
      </c>
      <c r="E724" s="9">
        <v>2.1999999999999999E-2</v>
      </c>
      <c r="F724" s="9">
        <v>2.1899999999999999E-2</v>
      </c>
      <c r="G724" s="7">
        <v>-4118542</v>
      </c>
      <c r="H724" s="7">
        <v>17015003</v>
      </c>
      <c r="K724">
        <f t="shared" si="236"/>
        <v>74.356872700617302</v>
      </c>
      <c r="L724">
        <f t="shared" si="237"/>
        <v>50.637635195137349</v>
      </c>
      <c r="M724">
        <f t="shared" si="238"/>
        <v>16.955644860571187</v>
      </c>
      <c r="N724">
        <f t="shared" si="239"/>
        <v>3.7118244808070376E-2</v>
      </c>
      <c r="O724">
        <f t="shared" si="240"/>
        <v>65.422201236505529</v>
      </c>
      <c r="P724">
        <f t="shared" si="241"/>
        <v>65.284217598080943</v>
      </c>
      <c r="Q724">
        <f t="shared" si="242"/>
        <v>0.21769945280028935</v>
      </c>
      <c r="R724">
        <f t="shared" si="243"/>
        <v>65.20450178370524</v>
      </c>
      <c r="S724">
        <f t="shared" si="244"/>
        <v>16.81051189203766</v>
      </c>
      <c r="T724">
        <f t="shared" si="245"/>
        <v>3.5485325685384987</v>
      </c>
      <c r="U724">
        <f t="shared" si="232"/>
        <v>0.95777696753556107</v>
      </c>
      <c r="V724" s="6">
        <f t="shared" si="246"/>
        <v>29160.000000125729</v>
      </c>
      <c r="W724">
        <f t="shared" si="247"/>
        <v>3.5535669655610937</v>
      </c>
      <c r="X724">
        <f t="shared" si="248"/>
        <v>16.995318968976072</v>
      </c>
      <c r="Y724">
        <f t="shared" si="249"/>
        <v>0.19210419194646988</v>
      </c>
      <c r="Z724">
        <f t="shared" si="250"/>
        <v>1.0496851090517653E-6</v>
      </c>
      <c r="AA724">
        <f t="shared" si="251"/>
        <v>1.2244827976191E-6</v>
      </c>
      <c r="AB724">
        <f t="shared" si="233"/>
        <v>1.2306477921368071</v>
      </c>
      <c r="AC724">
        <f t="shared" si="252"/>
        <v>2.327373909121166</v>
      </c>
      <c r="AD724">
        <f t="shared" si="253"/>
        <v>2.6077101366336215E-9</v>
      </c>
      <c r="AE724">
        <f t="shared" si="254"/>
        <v>2.5029848989226974E-4</v>
      </c>
      <c r="AF724">
        <f t="shared" si="255"/>
        <v>1.0371274325955495E-6</v>
      </c>
      <c r="AG724">
        <f t="shared" si="234"/>
        <v>2.6077101366336216E-7</v>
      </c>
      <c r="AH724">
        <f t="shared" si="235"/>
        <v>1.0371274325955495E-2</v>
      </c>
    </row>
    <row r="725" spans="1:34" ht="15">
      <c r="A725" s="8">
        <v>43258.765972222223</v>
      </c>
      <c r="B725" s="9">
        <v>-1.17E-3</v>
      </c>
      <c r="C725" s="7">
        <v>2.6295655920000001</v>
      </c>
      <c r="D725" s="7">
        <v>2.2174434999999999E-2</v>
      </c>
      <c r="E725" s="9">
        <v>2.1999999999999999E-2</v>
      </c>
      <c r="F725" s="9">
        <v>2.1899999999999999E-2</v>
      </c>
      <c r="G725" s="7">
        <v>-4119021</v>
      </c>
      <c r="H725" s="7">
        <v>17015003</v>
      </c>
      <c r="K725">
        <f t="shared" si="236"/>
        <v>74.993914017084819</v>
      </c>
      <c r="L725">
        <f t="shared" si="237"/>
        <v>51.274676511604866</v>
      </c>
      <c r="M725">
        <f t="shared" si="238"/>
        <v>17.168953524806977</v>
      </c>
      <c r="N725">
        <f t="shared" si="239"/>
        <v>3.7156811091088947E-2</v>
      </c>
      <c r="O725">
        <f t="shared" si="240"/>
        <v>65.345415453944071</v>
      </c>
      <c r="P725">
        <f t="shared" si="241"/>
        <v>65.284217598080943</v>
      </c>
      <c r="Q725">
        <f t="shared" si="242"/>
        <v>0.14091367023883095</v>
      </c>
      <c r="R725">
        <f t="shared" si="243"/>
        <v>65.20450178370524</v>
      </c>
      <c r="S725">
        <f t="shared" si="244"/>
        <v>17.075011077981088</v>
      </c>
      <c r="T725">
        <f t="shared" si="245"/>
        <v>3.5525921772772953</v>
      </c>
      <c r="U725">
        <f t="shared" si="232"/>
        <v>0.95769456538349784</v>
      </c>
      <c r="V725" s="6">
        <f t="shared" si="246"/>
        <v>29220.000000321306</v>
      </c>
      <c r="W725">
        <f t="shared" si="247"/>
        <v>3.5615402975754771</v>
      </c>
      <c r="X725">
        <f t="shared" si="248"/>
        <v>17.039395618336815</v>
      </c>
      <c r="Y725">
        <f t="shared" si="249"/>
        <v>0.19210419194646988</v>
      </c>
      <c r="Z725">
        <f t="shared" si="250"/>
        <v>1.9950347282993378E-6</v>
      </c>
      <c r="AA725">
        <f t="shared" si="251"/>
        <v>1.2118360485638697E-6</v>
      </c>
      <c r="AB725">
        <f t="shared" si="233"/>
        <v>1.2272435282537644</v>
      </c>
      <c r="AC725">
        <f t="shared" si="252"/>
        <v>2.3272759507622989</v>
      </c>
      <c r="AD725">
        <f t="shared" si="253"/>
        <v>2.5806684631993358E-9</v>
      </c>
      <c r="AE725">
        <f t="shared" si="254"/>
        <v>2.5556794302885742E-4</v>
      </c>
      <c r="AF725">
        <f t="shared" si="255"/>
        <v>1.0052101682626897E-6</v>
      </c>
      <c r="AG725">
        <f t="shared" si="234"/>
        <v>2.5806684631993358E-7</v>
      </c>
      <c r="AH725">
        <f t="shared" si="235"/>
        <v>1.0052101682626897E-2</v>
      </c>
    </row>
    <row r="726" spans="1:34" ht="15">
      <c r="A726" s="8">
        <v>43258.76666666667</v>
      </c>
      <c r="B726" s="9">
        <v>-1.17E-3</v>
      </c>
      <c r="C726" s="7">
        <v>2.6301887439999998</v>
      </c>
      <c r="D726" s="9">
        <v>2.2200000000000001E-2</v>
      </c>
      <c r="E726" s="9">
        <v>2.1999999999999999E-2</v>
      </c>
      <c r="F726" s="9">
        <v>2.1899999999999999E-2</v>
      </c>
      <c r="G726" s="7">
        <v>-4119507</v>
      </c>
      <c r="H726" s="7">
        <v>17015003</v>
      </c>
      <c r="K726">
        <f t="shared" si="236"/>
        <v>74.993914017084819</v>
      </c>
      <c r="L726">
        <f t="shared" si="237"/>
        <v>51.274676511604866</v>
      </c>
      <c r="M726">
        <f t="shared" si="238"/>
        <v>17.168953524806977</v>
      </c>
      <c r="N726">
        <f t="shared" si="239"/>
        <v>3.7345678767837856E-2</v>
      </c>
      <c r="O726">
        <f t="shared" si="240"/>
        <v>65.422201236505529</v>
      </c>
      <c r="P726">
        <f t="shared" si="241"/>
        <v>65.284217598080943</v>
      </c>
      <c r="Q726">
        <f t="shared" si="242"/>
        <v>0.21769945280028935</v>
      </c>
      <c r="R726">
        <f t="shared" si="243"/>
        <v>65.20450178370524</v>
      </c>
      <c r="S726">
        <f t="shared" si="244"/>
        <v>17.023820556273449</v>
      </c>
      <c r="T726">
        <f t="shared" si="245"/>
        <v>3.5724729853561277</v>
      </c>
      <c r="U726">
        <f t="shared" si="232"/>
        <v>0.95729102369367947</v>
      </c>
      <c r="V726" s="6">
        <f t="shared" si="246"/>
        <v>29280.000000516884</v>
      </c>
      <c r="W726">
        <f t="shared" si="247"/>
        <v>3.5694202378613289</v>
      </c>
      <c r="X726">
        <f t="shared" si="248"/>
        <v>17.085288106841855</v>
      </c>
      <c r="Y726">
        <f t="shared" si="249"/>
        <v>0.19210419194646988</v>
      </c>
      <c r="Z726">
        <f t="shared" si="250"/>
        <v>2.3017216332906407E-6</v>
      </c>
      <c r="AA726">
        <f t="shared" si="251"/>
        <v>1.4001832803224261E-6</v>
      </c>
      <c r="AB726">
        <f t="shared" si="233"/>
        <v>1.2272435282537644</v>
      </c>
      <c r="AC726">
        <f t="shared" si="252"/>
        <v>2.3267962268633569</v>
      </c>
      <c r="AD726">
        <f t="shared" si="253"/>
        <v>2.981149143609497E-9</v>
      </c>
      <c r="AE726">
        <f t="shared" si="254"/>
        <v>2.5175706599053749E-4</v>
      </c>
      <c r="AF726">
        <f t="shared" si="255"/>
        <v>1.1787808482604536E-6</v>
      </c>
      <c r="AG726">
        <f t="shared" si="234"/>
        <v>2.981149143609497E-7</v>
      </c>
      <c r="AH726">
        <f t="shared" si="235"/>
        <v>1.1787808482604537E-2</v>
      </c>
    </row>
    <row r="727" spans="1:34" ht="15">
      <c r="A727" s="8">
        <v>43258.767361111109</v>
      </c>
      <c r="B727" s="9">
        <v>-1.17E-3</v>
      </c>
      <c r="C727" s="7">
        <v>2.6304313449999999</v>
      </c>
      <c r="D727" s="9">
        <v>2.2200000000000001E-2</v>
      </c>
      <c r="E727" s="9">
        <v>2.1999999999999999E-2</v>
      </c>
      <c r="F727" s="9">
        <v>2.1899999999999999E-2</v>
      </c>
      <c r="G727" s="7">
        <v>-4119988</v>
      </c>
      <c r="H727" s="7">
        <v>17015003</v>
      </c>
      <c r="K727">
        <f t="shared" si="236"/>
        <v>74.993914017084819</v>
      </c>
      <c r="L727">
        <f t="shared" si="237"/>
        <v>51.274676511604866</v>
      </c>
      <c r="M727">
        <f t="shared" si="238"/>
        <v>17.168953524806977</v>
      </c>
      <c r="N727">
        <f t="shared" si="239"/>
        <v>3.741920735676478E-2</v>
      </c>
      <c r="O727">
        <f t="shared" si="240"/>
        <v>65.422201236505529</v>
      </c>
      <c r="P727">
        <f t="shared" si="241"/>
        <v>65.284217598080943</v>
      </c>
      <c r="Q727">
        <f t="shared" si="242"/>
        <v>0.21769945280028935</v>
      </c>
      <c r="R727">
        <f t="shared" si="243"/>
        <v>65.20450178370524</v>
      </c>
      <c r="S727">
        <f t="shared" si="244"/>
        <v>17.023820556273449</v>
      </c>
      <c r="T727">
        <f t="shared" si="245"/>
        <v>3.58021283682212</v>
      </c>
      <c r="U727">
        <f t="shared" si="232"/>
        <v>0.9571339197808435</v>
      </c>
      <c r="V727" s="6">
        <f t="shared" si="246"/>
        <v>29340.000000083819</v>
      </c>
      <c r="W727">
        <f t="shared" si="247"/>
        <v>3.5774723693767374</v>
      </c>
      <c r="X727">
        <f t="shared" si="248"/>
        <v>17.131180595346898</v>
      </c>
      <c r="Y727">
        <f t="shared" si="249"/>
        <v>0.11723551841739759</v>
      </c>
      <c r="Z727">
        <f t="shared" si="250"/>
        <v>9.4851074177455774E-7</v>
      </c>
      <c r="AA727">
        <f t="shared" si="251"/>
        <v>1.5266515311475067E-6</v>
      </c>
      <c r="AB727">
        <f t="shared" si="233"/>
        <v>1.2324239552523537</v>
      </c>
      <c r="AC727">
        <f t="shared" si="252"/>
        <v>2.3266094642474822</v>
      </c>
      <c r="AD727">
        <f t="shared" si="253"/>
        <v>5.325758965653461E-9</v>
      </c>
      <c r="AE727">
        <f t="shared" si="254"/>
        <v>2.173173200450533E-4</v>
      </c>
      <c r="AF727">
        <f t="shared" si="255"/>
        <v>2.4395976281687063E-6</v>
      </c>
      <c r="AG727">
        <f t="shared" si="234"/>
        <v>5.3257589656534612E-7</v>
      </c>
      <c r="AH727">
        <f t="shared" si="235"/>
        <v>2.4395976281687062E-2</v>
      </c>
    </row>
    <row r="728" spans="1:34" ht="15">
      <c r="A728" s="8">
        <v>43258.768055555556</v>
      </c>
      <c r="B728" s="9">
        <v>-1.17E-3</v>
      </c>
      <c r="C728" s="7">
        <v>2.6305455100000001</v>
      </c>
      <c r="D728" s="9">
        <v>2.2200000000000001E-2</v>
      </c>
      <c r="E728" s="9">
        <v>2.1999999999999999E-2</v>
      </c>
      <c r="F728" s="9">
        <v>2.1999999999999999E-2</v>
      </c>
      <c r="G728" s="7">
        <v>-4120469</v>
      </c>
      <c r="H728" s="7">
        <v>17015003</v>
      </c>
      <c r="K728">
        <f t="shared" si="236"/>
        <v>74.993914017084819</v>
      </c>
      <c r="L728">
        <f t="shared" si="237"/>
        <v>51.143227421715565</v>
      </c>
      <c r="M728">
        <f t="shared" si="238"/>
        <v>17.124938750483111</v>
      </c>
      <c r="N728">
        <f t="shared" si="239"/>
        <v>3.7453808992186158E-2</v>
      </c>
      <c r="O728">
        <f t="shared" si="240"/>
        <v>65.422201236505529</v>
      </c>
      <c r="P728">
        <f t="shared" si="241"/>
        <v>65.284217598080943</v>
      </c>
      <c r="Q728">
        <f t="shared" si="242"/>
        <v>-8.3692350348385958E-2</v>
      </c>
      <c r="R728">
        <f t="shared" si="243"/>
        <v>65.505893586853915</v>
      </c>
      <c r="S728">
        <f t="shared" si="244"/>
        <v>17.180733650715368</v>
      </c>
      <c r="T728">
        <f t="shared" si="245"/>
        <v>3.5838551142348964</v>
      </c>
      <c r="U728">
        <f t="shared" si="232"/>
        <v>0.95705998864202291</v>
      </c>
      <c r="V728" s="6">
        <f t="shared" si="246"/>
        <v>29400.000000279397</v>
      </c>
      <c r="W728">
        <f t="shared" si="247"/>
        <v>3.5854807242096181</v>
      </c>
      <c r="X728">
        <f t="shared" si="248"/>
        <v>17.192475909742999</v>
      </c>
      <c r="Y728">
        <f t="shared" si="249"/>
        <v>1.6771584034505811E-2</v>
      </c>
      <c r="Z728">
        <f t="shared" si="250"/>
        <v>7.7461736758797106E-7</v>
      </c>
      <c r="AA728">
        <f t="shared" si="251"/>
        <v>1.5930475333951389E-6</v>
      </c>
      <c r="AB728">
        <f t="shared" si="233"/>
        <v>1.2401066621792813</v>
      </c>
      <c r="AC728">
        <f t="shared" si="252"/>
        <v>2.3265215760935121</v>
      </c>
      <c r="AD728">
        <f t="shared" si="253"/>
        <v>3.8845350443630066E-8</v>
      </c>
      <c r="AE728">
        <f t="shared" si="254"/>
        <v>2.0023316435256134E-4</v>
      </c>
      <c r="AF728">
        <f t="shared" si="255"/>
        <v>1.9312303106436405E-5</v>
      </c>
      <c r="AG728">
        <f t="shared" si="234"/>
        <v>3.8845350443630064E-6</v>
      </c>
      <c r="AH728">
        <f t="shared" si="235"/>
        <v>0.19312303106436404</v>
      </c>
    </row>
    <row r="729" spans="1:34" ht="15">
      <c r="A729" s="8">
        <v>43258.768750000003</v>
      </c>
      <c r="B729" s="9">
        <v>-1.1800000000000001E-3</v>
      </c>
      <c r="C729" s="7">
        <v>2.6307227040000001</v>
      </c>
      <c r="D729" s="9">
        <v>2.2200000000000001E-2</v>
      </c>
      <c r="E729" s="7">
        <v>2.2027364000000001E-2</v>
      </c>
      <c r="F729" s="9">
        <v>2.1999999999999999E-2</v>
      </c>
      <c r="G729" s="7">
        <v>-4120951</v>
      </c>
      <c r="H729" s="7">
        <v>17015003</v>
      </c>
      <c r="K729">
        <f t="shared" si="236"/>
        <v>75.630955333552336</v>
      </c>
      <c r="L729">
        <f t="shared" si="237"/>
        <v>51.780268738183082</v>
      </c>
      <c r="M729">
        <f t="shared" si="238"/>
        <v>17.3382474147189</v>
      </c>
      <c r="N729">
        <f t="shared" si="239"/>
        <v>3.7507513736957654E-2</v>
      </c>
      <c r="O729">
        <f t="shared" si="240"/>
        <v>65.422201236505529</v>
      </c>
      <c r="P729">
        <f t="shared" si="241"/>
        <v>65.366116427374763</v>
      </c>
      <c r="Q729">
        <f t="shared" si="242"/>
        <v>-8.3692350348385958E-2</v>
      </c>
      <c r="R729">
        <f t="shared" si="243"/>
        <v>65.505893586853915</v>
      </c>
      <c r="S729">
        <f t="shared" si="244"/>
        <v>17.394042314951157</v>
      </c>
      <c r="T729">
        <f t="shared" si="245"/>
        <v>3.5895082452634752</v>
      </c>
      <c r="U729">
        <f t="shared" si="232"/>
        <v>0.95694524109056589</v>
      </c>
      <c r="V729" s="6">
        <f t="shared" si="246"/>
        <v>29460.000000474975</v>
      </c>
      <c r="W729">
        <f t="shared" si="247"/>
        <v>3.594396729827483</v>
      </c>
      <c r="X729">
        <f t="shared" si="248"/>
        <v>17.253771224139097</v>
      </c>
      <c r="Y729">
        <f t="shared" si="249"/>
        <v>-8.3692350348385958E-2</v>
      </c>
      <c r="Z729">
        <f t="shared" si="250"/>
        <v>1.6472479984946017E-6</v>
      </c>
      <c r="AA729">
        <f t="shared" si="251"/>
        <v>1.506778232161285E-6</v>
      </c>
      <c r="AB729">
        <f t="shared" si="233"/>
        <v>1.2434747881829327</v>
      </c>
      <c r="AC729">
        <f t="shared" si="252"/>
        <v>2.3263851660417925</v>
      </c>
      <c r="AD729">
        <f t="shared" si="253"/>
        <v>-7.3624524071005278E-9</v>
      </c>
      <c r="AE729">
        <f t="shared" si="254"/>
        <v>2.1035011620685609E-4</v>
      </c>
      <c r="AF729">
        <f t="shared" si="255"/>
        <v>-3.4842618047092899E-6</v>
      </c>
      <c r="AG729" t="str">
        <f t="shared" si="234"/>
        <v>NaN</v>
      </c>
      <c r="AH729" t="str">
        <f t="shared" si="235"/>
        <v>NaN</v>
      </c>
    </row>
    <row r="730" spans="1:34" ht="15">
      <c r="A730" s="8">
        <v>43258.769444444442</v>
      </c>
      <c r="B730" s="9">
        <v>-1.1800000000000001E-3</v>
      </c>
      <c r="C730" s="7">
        <v>2.631165094</v>
      </c>
      <c r="D730" s="9">
        <v>2.2200000000000001E-2</v>
      </c>
      <c r="E730" s="9">
        <v>2.1999999999999999E-2</v>
      </c>
      <c r="F730" s="9">
        <v>2.1999999999999999E-2</v>
      </c>
      <c r="G730" s="7">
        <v>-4121435</v>
      </c>
      <c r="H730" s="7">
        <v>17015003</v>
      </c>
      <c r="K730">
        <f t="shared" si="236"/>
        <v>75.630955333552336</v>
      </c>
      <c r="L730">
        <f t="shared" si="237"/>
        <v>51.780268738183082</v>
      </c>
      <c r="M730">
        <f t="shared" si="238"/>
        <v>17.3382474147189</v>
      </c>
      <c r="N730">
        <f t="shared" si="239"/>
        <v>3.7641595263642899E-2</v>
      </c>
      <c r="O730">
        <f t="shared" si="240"/>
        <v>65.422201236505529</v>
      </c>
      <c r="P730">
        <f t="shared" si="241"/>
        <v>65.284217598080943</v>
      </c>
      <c r="Q730">
        <f t="shared" si="242"/>
        <v>-8.3692350348385958E-2</v>
      </c>
      <c r="R730">
        <f t="shared" si="243"/>
        <v>65.505893586853915</v>
      </c>
      <c r="S730">
        <f t="shared" si="244"/>
        <v>17.394042314951157</v>
      </c>
      <c r="T730">
        <f t="shared" si="245"/>
        <v>3.6036220901777116</v>
      </c>
      <c r="U730">
        <f t="shared" si="232"/>
        <v>0.95665875752289919</v>
      </c>
      <c r="V730" s="6">
        <f t="shared" si="246"/>
        <v>29520.00000004191</v>
      </c>
      <c r="W730">
        <f t="shared" si="247"/>
        <v>3.6032602024446656</v>
      </c>
      <c r="X730">
        <f t="shared" si="248"/>
        <v>17.315066538535199</v>
      </c>
      <c r="Y730">
        <f t="shared" si="249"/>
        <v>-7.1889395910455775E-2</v>
      </c>
      <c r="Z730">
        <f t="shared" si="250"/>
        <v>1.9697431395336747E-6</v>
      </c>
      <c r="AA730">
        <f t="shared" si="251"/>
        <v>1.3965701958653764E-6</v>
      </c>
      <c r="AB730">
        <f t="shared" si="233"/>
        <v>1.2426675561765572</v>
      </c>
      <c r="AC730">
        <f t="shared" si="252"/>
        <v>2.3260445989640117</v>
      </c>
      <c r="AD730">
        <f t="shared" si="253"/>
        <v>-7.9431594424840028E-9</v>
      </c>
      <c r="AE730">
        <f t="shared" si="254"/>
        <v>1.8152966783979027E-4</v>
      </c>
      <c r="AF730">
        <f t="shared" si="255"/>
        <v>-4.3558879868133265E-6</v>
      </c>
      <c r="AG730" t="str">
        <f t="shared" si="234"/>
        <v>NaN</v>
      </c>
      <c r="AH730" t="str">
        <f t="shared" si="235"/>
        <v>NaN</v>
      </c>
    </row>
    <row r="731" spans="1:34" ht="15">
      <c r="A731" s="8">
        <v>43258.770138888889</v>
      </c>
      <c r="B731" s="9">
        <v>-1.1800000000000001E-3</v>
      </c>
      <c r="C731" s="7">
        <v>2.631463589</v>
      </c>
      <c r="D731" s="7">
        <v>2.2211788999999999E-2</v>
      </c>
      <c r="E731" s="9">
        <v>2.1999999999999999E-2</v>
      </c>
      <c r="F731" s="9">
        <v>2.1999999999999999E-2</v>
      </c>
      <c r="G731" s="7">
        <v>-4121917</v>
      </c>
      <c r="H731" s="7">
        <v>17015003</v>
      </c>
      <c r="K731">
        <f t="shared" si="236"/>
        <v>75.630955333552336</v>
      </c>
      <c r="L731">
        <f t="shared" si="237"/>
        <v>51.780268738183082</v>
      </c>
      <c r="M731">
        <f t="shared" si="238"/>
        <v>17.3382474147189</v>
      </c>
      <c r="N731">
        <f t="shared" si="239"/>
        <v>3.7732064454420094E-2</v>
      </c>
      <c r="O731">
        <f t="shared" si="240"/>
        <v>65.45761009981932</v>
      </c>
      <c r="P731">
        <f t="shared" si="241"/>
        <v>65.284217598080943</v>
      </c>
      <c r="Q731">
        <f t="shared" si="242"/>
        <v>-4.8283487034595396E-2</v>
      </c>
      <c r="R731">
        <f t="shared" si="243"/>
        <v>65.505893586853915</v>
      </c>
      <c r="S731">
        <f t="shared" si="244"/>
        <v>17.370436406075296</v>
      </c>
      <c r="T731">
        <f t="shared" si="245"/>
        <v>3.6131451628911004</v>
      </c>
      <c r="U731">
        <f t="shared" si="232"/>
        <v>0.95646545769123315</v>
      </c>
      <c r="V731" s="6">
        <f t="shared" si="246"/>
        <v>29580.000000237487</v>
      </c>
      <c r="W731">
        <f t="shared" si="247"/>
        <v>3.6117938848302442</v>
      </c>
      <c r="X731">
        <f t="shared" si="248"/>
        <v>17.392770211718666</v>
      </c>
      <c r="Y731">
        <f t="shared" si="249"/>
        <v>-7.1889395910455775E-2</v>
      </c>
      <c r="Z731">
        <f t="shared" si="250"/>
        <v>1.5144571247851896E-6</v>
      </c>
      <c r="AA731">
        <f t="shared" si="251"/>
        <v>1.5180698354573511E-6</v>
      </c>
      <c r="AB731">
        <f t="shared" si="233"/>
        <v>1.2426675561765572</v>
      </c>
      <c r="AC731">
        <f t="shared" si="252"/>
        <v>2.3258148072194373</v>
      </c>
      <c r="AD731">
        <f t="shared" si="253"/>
        <v>-8.6333501442802233E-9</v>
      </c>
      <c r="AE731">
        <f t="shared" si="254"/>
        <v>2.0687320959241146E-4</v>
      </c>
      <c r="AF731">
        <f t="shared" si="255"/>
        <v>-4.1543792319292325E-6</v>
      </c>
      <c r="AG731" t="str">
        <f t="shared" si="234"/>
        <v>NaN</v>
      </c>
      <c r="AH731" t="str">
        <f t="shared" si="235"/>
        <v>NaN</v>
      </c>
    </row>
    <row r="732" spans="1:34" ht="15">
      <c r="A732" s="8">
        <v>43258.770833333336</v>
      </c>
      <c r="B732" s="9">
        <v>-1.1800000000000001E-3</v>
      </c>
      <c r="C732" s="7">
        <v>2.6317347309999999</v>
      </c>
      <c r="D732" s="9">
        <v>2.2200000000000001E-2</v>
      </c>
      <c r="E732" s="9">
        <v>2.1999999999999999E-2</v>
      </c>
      <c r="F732" s="9">
        <v>2.1999999999999999E-2</v>
      </c>
      <c r="G732" s="7">
        <v>-4122402</v>
      </c>
      <c r="H732" s="7">
        <v>17015003</v>
      </c>
      <c r="K732">
        <f t="shared" si="236"/>
        <v>75.630955333552336</v>
      </c>
      <c r="L732">
        <f t="shared" si="237"/>
        <v>51.780268738183082</v>
      </c>
      <c r="M732">
        <f t="shared" si="238"/>
        <v>17.3382474147189</v>
      </c>
      <c r="N732">
        <f t="shared" si="239"/>
        <v>3.7814243376431182E-2</v>
      </c>
      <c r="O732">
        <f t="shared" si="240"/>
        <v>65.422201236505529</v>
      </c>
      <c r="P732">
        <f t="shared" si="241"/>
        <v>65.284217598080943</v>
      </c>
      <c r="Q732">
        <f t="shared" si="242"/>
        <v>-8.3692350348385958E-2</v>
      </c>
      <c r="R732">
        <f t="shared" si="243"/>
        <v>65.505893586853915</v>
      </c>
      <c r="S732">
        <f t="shared" si="244"/>
        <v>17.394042314951157</v>
      </c>
      <c r="T732">
        <f t="shared" si="245"/>
        <v>3.6217955757343727</v>
      </c>
      <c r="U732">
        <f t="shared" si="232"/>
        <v>0.95628987115558739</v>
      </c>
      <c r="V732" s="6">
        <f t="shared" si="246"/>
        <v>29640.000000433065</v>
      </c>
      <c r="W732">
        <f t="shared" si="247"/>
        <v>3.6203275696699486</v>
      </c>
      <c r="X732">
        <f t="shared" si="248"/>
        <v>17.434724967784657</v>
      </c>
      <c r="Y732">
        <f t="shared" si="249"/>
        <v>-7.1889395910455775E-2</v>
      </c>
      <c r="Z732">
        <f t="shared" si="250"/>
        <v>1.3911496196623584E-6</v>
      </c>
      <c r="AA732">
        <f t="shared" si="251"/>
        <v>1.5867237797558888E-6</v>
      </c>
      <c r="AB732">
        <f t="shared" si="233"/>
        <v>1.2426675561765572</v>
      </c>
      <c r="AC732">
        <f t="shared" si="252"/>
        <v>2.3256060727575294</v>
      </c>
      <c r="AD732">
        <f t="shared" si="253"/>
        <v>-9.0229792032953543E-9</v>
      </c>
      <c r="AE732">
        <f t="shared" si="254"/>
        <v>2.723417430733632E-4</v>
      </c>
      <c r="AF732">
        <f t="shared" si="255"/>
        <v>-3.2981224793470329E-6</v>
      </c>
      <c r="AG732" t="str">
        <f t="shared" si="234"/>
        <v>NaN</v>
      </c>
      <c r="AH732" t="str">
        <f t="shared" si="235"/>
        <v>NaN</v>
      </c>
    </row>
    <row r="733" spans="1:34" ht="15">
      <c r="A733" s="8">
        <v>43258.771527777775</v>
      </c>
      <c r="B733" s="9">
        <v>-1.1900000000000001E-3</v>
      </c>
      <c r="C733" s="7">
        <v>2.6319868460000002</v>
      </c>
      <c r="D733" s="9">
        <v>2.2200000000000001E-2</v>
      </c>
      <c r="E733" s="9">
        <v>2.1999999999999999E-2</v>
      </c>
      <c r="F733" s="9">
        <v>2.1999999999999999E-2</v>
      </c>
      <c r="G733" s="7">
        <v>-4122885</v>
      </c>
      <c r="H733" s="7">
        <v>17015003</v>
      </c>
      <c r="K733">
        <f t="shared" si="236"/>
        <v>76.267996650019853</v>
      </c>
      <c r="L733">
        <f t="shared" si="237"/>
        <v>52.417310054650599</v>
      </c>
      <c r="M733">
        <f t="shared" si="238"/>
        <v>17.55155607895469</v>
      </c>
      <c r="N733">
        <f t="shared" si="239"/>
        <v>3.7890655510747745E-2</v>
      </c>
      <c r="O733">
        <f t="shared" si="240"/>
        <v>65.422201236505529</v>
      </c>
      <c r="P733">
        <f t="shared" si="241"/>
        <v>65.284217598080943</v>
      </c>
      <c r="Q733">
        <f t="shared" si="242"/>
        <v>-8.3692350348385958E-2</v>
      </c>
      <c r="R733">
        <f t="shared" si="243"/>
        <v>65.505893586853915</v>
      </c>
      <c r="S733">
        <f t="shared" si="244"/>
        <v>17.607350979186947</v>
      </c>
      <c r="T733">
        <f t="shared" si="245"/>
        <v>3.6298389582940107</v>
      </c>
      <c r="U733">
        <f t="shared" si="232"/>
        <v>0.95612660615262079</v>
      </c>
      <c r="V733" s="6">
        <f t="shared" si="246"/>
        <v>29700</v>
      </c>
      <c r="W733">
        <f t="shared" si="247"/>
        <v>3.6282892274115004</v>
      </c>
      <c r="X733">
        <f t="shared" si="248"/>
        <v>17.4806174562897</v>
      </c>
      <c r="Y733">
        <f t="shared" si="249"/>
        <v>-8.3692350348385958E-2</v>
      </c>
      <c r="Z733">
        <f t="shared" si="250"/>
        <v>1.5302653792192821E-6</v>
      </c>
      <c r="AA733">
        <f t="shared" si="251"/>
        <v>1.4471571915845316E-6</v>
      </c>
      <c r="AB733">
        <f t="shared" si="233"/>
        <v>1.2399738848370527</v>
      </c>
      <c r="AC733">
        <f t="shared" si="252"/>
        <v>2.3254119859363658</v>
      </c>
      <c r="AD733">
        <f t="shared" si="253"/>
        <v>-7.0681727726557049E-9</v>
      </c>
      <c r="AE733">
        <f t="shared" si="254"/>
        <v>2.1062575520707083E-4</v>
      </c>
      <c r="AF733">
        <f t="shared" si="255"/>
        <v>-3.3406172344271709E-6</v>
      </c>
      <c r="AG733" t="str">
        <f t="shared" si="234"/>
        <v>NaN</v>
      </c>
      <c r="AH733" t="str">
        <f t="shared" si="235"/>
        <v>NaN</v>
      </c>
    </row>
    <row r="734" spans="1:34" ht="15">
      <c r="A734" s="8">
        <v>43258.772222222222</v>
      </c>
      <c r="B734" s="9">
        <v>-1.1900000000000001E-3</v>
      </c>
      <c r="C734" s="7">
        <v>2.6323103140000002</v>
      </c>
      <c r="D734" s="9">
        <v>2.2200000000000001E-2</v>
      </c>
      <c r="E734" s="9">
        <v>2.1999999999999999E-2</v>
      </c>
      <c r="F734" s="9">
        <v>2.1999999999999999E-2</v>
      </c>
      <c r="G734" s="7">
        <v>-4123369</v>
      </c>
      <c r="H734" s="7">
        <v>17015003</v>
      </c>
      <c r="K734">
        <f t="shared" si="236"/>
        <v>76.267996650019853</v>
      </c>
      <c r="L734">
        <f t="shared" si="237"/>
        <v>52.417310054650599</v>
      </c>
      <c r="M734">
        <f t="shared" si="238"/>
        <v>17.55155607895469</v>
      </c>
      <c r="N734">
        <f t="shared" si="239"/>
        <v>3.7988693629316936E-2</v>
      </c>
      <c r="O734">
        <f t="shared" si="240"/>
        <v>65.422201236505529</v>
      </c>
      <c r="P734">
        <f t="shared" si="241"/>
        <v>65.284217598080943</v>
      </c>
      <c r="Q734">
        <f t="shared" si="242"/>
        <v>-8.3692350348385958E-2</v>
      </c>
      <c r="R734">
        <f t="shared" si="243"/>
        <v>65.505893586853915</v>
      </c>
      <c r="S734">
        <f t="shared" si="244"/>
        <v>17.607350979186947</v>
      </c>
      <c r="T734">
        <f t="shared" si="245"/>
        <v>3.6401587602486623</v>
      </c>
      <c r="U734">
        <f t="shared" si="232"/>
        <v>0.95591713426883929</v>
      </c>
      <c r="V734" s="6">
        <f t="shared" si="246"/>
        <v>29760.000000195578</v>
      </c>
      <c r="W734">
        <f t="shared" si="247"/>
        <v>3.6363705433819273</v>
      </c>
      <c r="X734">
        <f t="shared" si="248"/>
        <v>17.545197526630069</v>
      </c>
      <c r="Y734">
        <f t="shared" si="249"/>
        <v>-8.3692350348385958E-2</v>
      </c>
      <c r="Z734">
        <f t="shared" si="250"/>
        <v>1.7990082189183804E-6</v>
      </c>
      <c r="AA734">
        <f t="shared" si="251"/>
        <v>1.2646817456437513E-6</v>
      </c>
      <c r="AB734">
        <f t="shared" si="233"/>
        <v>1.2399738848370527</v>
      </c>
      <c r="AC734">
        <f t="shared" si="252"/>
        <v>2.3251629691151998</v>
      </c>
      <c r="AD734">
        <f t="shared" si="253"/>
        <v>-6.1762688259865645E-9</v>
      </c>
      <c r="AE734">
        <f t="shared" si="254"/>
        <v>2.1096273158563935E-4</v>
      </c>
      <c r="AF734">
        <f t="shared" si="255"/>
        <v>-2.9144156243002015E-6</v>
      </c>
      <c r="AG734" t="str">
        <f t="shared" si="234"/>
        <v>NaN</v>
      </c>
      <c r="AH734" t="str">
        <f t="shared" si="235"/>
        <v>NaN</v>
      </c>
    </row>
    <row r="735" spans="1:34" ht="15">
      <c r="A735" s="8">
        <v>43258.772916666669</v>
      </c>
      <c r="B735" s="9">
        <v>-1.1900000000000001E-3</v>
      </c>
      <c r="C735" s="7">
        <v>2.6326635120000001</v>
      </c>
      <c r="D735" s="9">
        <v>2.2200000000000001E-2</v>
      </c>
      <c r="E735" s="9">
        <v>2.2100000000000002E-2</v>
      </c>
      <c r="F735" s="9">
        <v>2.1999999999999999E-2</v>
      </c>
      <c r="G735" s="7">
        <v>-4123849</v>
      </c>
      <c r="H735" s="7">
        <v>17015003</v>
      </c>
      <c r="K735">
        <f t="shared" si="236"/>
        <v>76.267996650019853</v>
      </c>
      <c r="L735">
        <f t="shared" si="237"/>
        <v>52.417310054650599</v>
      </c>
      <c r="M735">
        <f t="shared" si="238"/>
        <v>17.55155607895469</v>
      </c>
      <c r="N735">
        <f t="shared" si="239"/>
        <v>3.8095742448372945E-2</v>
      </c>
      <c r="O735">
        <f t="shared" si="240"/>
        <v>65.422201236505529</v>
      </c>
      <c r="P735">
        <f t="shared" si="241"/>
        <v>65.583511668004263</v>
      </c>
      <c r="Q735">
        <f t="shared" si="242"/>
        <v>-8.3692350348385958E-2</v>
      </c>
      <c r="R735">
        <f t="shared" si="243"/>
        <v>65.505893586853915</v>
      </c>
      <c r="S735">
        <f t="shared" si="244"/>
        <v>17.607350979186947</v>
      </c>
      <c r="T735">
        <f t="shared" si="245"/>
        <v>3.6514270569914005</v>
      </c>
      <c r="U735">
        <f t="shared" si="232"/>
        <v>0.95568840978787739</v>
      </c>
      <c r="V735" s="6">
        <f t="shared" si="246"/>
        <v>29820.000000391155</v>
      </c>
      <c r="W735">
        <f t="shared" si="247"/>
        <v>3.6449888636320078</v>
      </c>
      <c r="X735">
        <f t="shared" si="248"/>
        <v>17.595428135888486</v>
      </c>
      <c r="Y735">
        <f t="shared" si="249"/>
        <v>-8.3692350348385958E-2</v>
      </c>
      <c r="Z735">
        <f t="shared" si="250"/>
        <v>1.2551949776777328E-6</v>
      </c>
      <c r="AA735">
        <f t="shared" si="251"/>
        <v>1.2448080668404489E-6</v>
      </c>
      <c r="AB735">
        <f t="shared" si="233"/>
        <v>1.2399738848370527</v>
      </c>
      <c r="AC735">
        <f t="shared" si="252"/>
        <v>2.3248910651147976</v>
      </c>
      <c r="AD735">
        <f t="shared" si="253"/>
        <v>-6.078501741389232E-9</v>
      </c>
      <c r="AE735">
        <f t="shared" si="254"/>
        <v>3.0080166207083794E-4</v>
      </c>
      <c r="AF735">
        <f t="shared" si="255"/>
        <v>-2.0116265078466802E-6</v>
      </c>
      <c r="AG735" t="str">
        <f t="shared" si="234"/>
        <v>NaN</v>
      </c>
      <c r="AH735" t="str">
        <f t="shared" si="235"/>
        <v>NaN</v>
      </c>
    </row>
    <row r="736" spans="1:34" ht="15">
      <c r="A736" s="8">
        <v>43258.773611111108</v>
      </c>
      <c r="B736" s="9">
        <v>-1.1900000000000001E-3</v>
      </c>
      <c r="C736" s="7">
        <v>2.6327824340000001</v>
      </c>
      <c r="D736" s="9">
        <v>2.2200000000000001E-2</v>
      </c>
      <c r="E736" s="9">
        <v>2.2100000000000002E-2</v>
      </c>
      <c r="F736" s="9">
        <v>2.1999999999999999E-2</v>
      </c>
      <c r="G736" s="7">
        <v>-4124333</v>
      </c>
      <c r="H736" s="7">
        <v>17015003</v>
      </c>
      <c r="K736">
        <f t="shared" si="236"/>
        <v>76.267996650019853</v>
      </c>
      <c r="L736">
        <f t="shared" si="237"/>
        <v>52.417310054650599</v>
      </c>
      <c r="M736">
        <f t="shared" si="238"/>
        <v>17.55155607895469</v>
      </c>
      <c r="N736">
        <f t="shared" si="239"/>
        <v>3.8131785856488999E-2</v>
      </c>
      <c r="O736">
        <f t="shared" si="240"/>
        <v>65.422201236505529</v>
      </c>
      <c r="P736">
        <f t="shared" si="241"/>
        <v>65.583511668004263</v>
      </c>
      <c r="Q736">
        <f t="shared" si="242"/>
        <v>-8.3692350348385958E-2</v>
      </c>
      <c r="R736">
        <f t="shared" si="243"/>
        <v>65.505893586853915</v>
      </c>
      <c r="S736">
        <f t="shared" si="244"/>
        <v>17.607350979186947</v>
      </c>
      <c r="T736">
        <f t="shared" si="245"/>
        <v>3.6552210999509858</v>
      </c>
      <c r="U736">
        <f t="shared" si="232"/>
        <v>0.95561139810399187</v>
      </c>
      <c r="V736" s="6">
        <f t="shared" si="246"/>
        <v>29879.99999995809</v>
      </c>
      <c r="W736">
        <f t="shared" si="247"/>
        <v>3.653802723657309</v>
      </c>
      <c r="X736">
        <f t="shared" si="248"/>
        <v>17.62925038635953</v>
      </c>
      <c r="Y736">
        <f t="shared" si="249"/>
        <v>-8.3692350348385958E-2</v>
      </c>
      <c r="Z736">
        <f t="shared" si="250"/>
        <v>6.7028188129510256E-7</v>
      </c>
      <c r="AA736">
        <f t="shared" si="251"/>
        <v>1.3048803150700747E-6</v>
      </c>
      <c r="AB736">
        <f t="shared" si="233"/>
        <v>1.2399738848370527</v>
      </c>
      <c r="AC736">
        <f t="shared" si="252"/>
        <v>2.3247995148581824</v>
      </c>
      <c r="AD736">
        <f t="shared" si="253"/>
        <v>-6.3715886337814361E-9</v>
      </c>
      <c r="AE736">
        <f t="shared" si="254"/>
        <v>3.7163881819100061E-4</v>
      </c>
      <c r="AF736">
        <f t="shared" si="255"/>
        <v>-1.7067019884932653E-6</v>
      </c>
      <c r="AG736" t="str">
        <f t="shared" si="234"/>
        <v>NaN</v>
      </c>
      <c r="AH736" t="str">
        <f t="shared" si="235"/>
        <v>NaN</v>
      </c>
    </row>
    <row r="737" spans="1:34" ht="15">
      <c r="A737" s="8">
        <v>43258.774305555555</v>
      </c>
      <c r="B737" s="9">
        <v>-1.1999999999999999E-3</v>
      </c>
      <c r="C737" s="7">
        <v>2.632915627</v>
      </c>
      <c r="D737" s="9">
        <v>2.2200000000000001E-2</v>
      </c>
      <c r="E737" s="9">
        <v>2.2100000000000002E-2</v>
      </c>
      <c r="F737" s="9">
        <v>2.1999999999999999E-2</v>
      </c>
      <c r="G737" s="7">
        <v>-4124815</v>
      </c>
      <c r="H737" s="7">
        <v>17015003</v>
      </c>
      <c r="K737">
        <f t="shared" si="236"/>
        <v>76.905037966487356</v>
      </c>
      <c r="L737">
        <f t="shared" si="237"/>
        <v>53.054351371118102</v>
      </c>
      <c r="M737">
        <f t="shared" si="238"/>
        <v>17.764864743190476</v>
      </c>
      <c r="N737">
        <f t="shared" si="239"/>
        <v>3.8172154582689369E-2</v>
      </c>
      <c r="O737">
        <f t="shared" si="240"/>
        <v>65.422201236505529</v>
      </c>
      <c r="P737">
        <f t="shared" si="241"/>
        <v>65.583511668004263</v>
      </c>
      <c r="Q737">
        <f t="shared" si="242"/>
        <v>-8.3692350348385958E-2</v>
      </c>
      <c r="R737">
        <f t="shared" si="243"/>
        <v>65.505893586853915</v>
      </c>
      <c r="S737">
        <f t="shared" si="244"/>
        <v>17.820659643422733</v>
      </c>
      <c r="T737">
        <f t="shared" si="245"/>
        <v>3.6594704395510234</v>
      </c>
      <c r="U737">
        <f t="shared" si="232"/>
        <v>0.95552514478491113</v>
      </c>
      <c r="V737" s="6">
        <f t="shared" si="246"/>
        <v>29940.000000153668</v>
      </c>
      <c r="W737">
        <f t="shared" si="247"/>
        <v>3.6623218162695044</v>
      </c>
      <c r="X737">
        <f t="shared" si="248"/>
        <v>17.663072636830574</v>
      </c>
      <c r="Y737">
        <f t="shared" si="249"/>
        <v>1.6426017943487636E-2</v>
      </c>
      <c r="Z737">
        <f t="shared" si="250"/>
        <v>6.9241501794821218E-7</v>
      </c>
      <c r="AA737">
        <f t="shared" si="251"/>
        <v>1.3233988492853026E-6</v>
      </c>
      <c r="AB737">
        <f t="shared" si="233"/>
        <v>1.2299190235796975</v>
      </c>
      <c r="AC737">
        <f t="shared" si="252"/>
        <v>2.324696978293634</v>
      </c>
      <c r="AD737">
        <f t="shared" si="253"/>
        <v>3.292320591391748E-8</v>
      </c>
      <c r="AE737">
        <f t="shared" si="254"/>
        <v>3.0917292399741837E-4</v>
      </c>
      <c r="AF737">
        <f t="shared" si="255"/>
        <v>1.0600630599769361E-5</v>
      </c>
      <c r="AG737">
        <f t="shared" si="234"/>
        <v>3.2923205913917481E-6</v>
      </c>
      <c r="AH737">
        <f t="shared" si="235"/>
        <v>0.10600630599769362</v>
      </c>
    </row>
    <row r="738" spans="1:34" ht="15">
      <c r="A738" s="8">
        <v>43258.775000000001</v>
      </c>
      <c r="B738" s="9">
        <v>-1.1999999999999999E-3</v>
      </c>
      <c r="C738" s="7">
        <v>2.633042874</v>
      </c>
      <c r="D738" s="9">
        <v>2.23E-2</v>
      </c>
      <c r="E738" s="9">
        <v>2.2100000000000002E-2</v>
      </c>
      <c r="F738" s="9">
        <v>2.1999999999999999E-2</v>
      </c>
      <c r="G738" s="7">
        <v>-4125296</v>
      </c>
      <c r="H738" s="7">
        <v>17015003</v>
      </c>
      <c r="K738">
        <f t="shared" si="236"/>
        <v>76.905037966487356</v>
      </c>
      <c r="L738">
        <f t="shared" si="237"/>
        <v>53.054351371118102</v>
      </c>
      <c r="M738">
        <f t="shared" si="238"/>
        <v>17.764864743190476</v>
      </c>
      <c r="N738">
        <f t="shared" si="239"/>
        <v>3.8210721168792407E-2</v>
      </c>
      <c r="O738">
        <f t="shared" si="240"/>
        <v>65.72255634138115</v>
      </c>
      <c r="P738">
        <f t="shared" si="241"/>
        <v>65.583511668004263</v>
      </c>
      <c r="Q738">
        <f t="shared" si="242"/>
        <v>0.21666275452723482</v>
      </c>
      <c r="R738">
        <f t="shared" si="243"/>
        <v>65.505893586853915</v>
      </c>
      <c r="S738">
        <f t="shared" si="244"/>
        <v>17.620422906838986</v>
      </c>
      <c r="T738">
        <f t="shared" si="245"/>
        <v>3.6635300801934485</v>
      </c>
      <c r="U738">
        <f t="shared" si="232"/>
        <v>0.95544274198526602</v>
      </c>
      <c r="V738" s="6">
        <f t="shared" si="246"/>
        <v>30000.000000349246</v>
      </c>
      <c r="W738">
        <f t="shared" si="247"/>
        <v>3.6711823709320091</v>
      </c>
      <c r="X738">
        <f t="shared" si="248"/>
        <v>17.710780964479913</v>
      </c>
      <c r="Y738">
        <f t="shared" si="249"/>
        <v>0.11654438623536123</v>
      </c>
      <c r="Z738">
        <f t="shared" si="250"/>
        <v>1.3753413731620736E-6</v>
      </c>
      <c r="AA738">
        <f t="shared" si="251"/>
        <v>1.2904272119801599E-6</v>
      </c>
      <c r="AB738">
        <f t="shared" si="233"/>
        <v>1.2232658144086239</v>
      </c>
      <c r="AC738">
        <f t="shared" si="252"/>
        <v>2.3245990191649319</v>
      </c>
      <c r="AD738">
        <f t="shared" si="253"/>
        <v>4.5244678987104874E-9</v>
      </c>
      <c r="AE738">
        <f t="shared" si="254"/>
        <v>2.3136755470817675E-4</v>
      </c>
      <c r="AF738">
        <f t="shared" si="255"/>
        <v>1.9466868293606614E-6</v>
      </c>
      <c r="AG738">
        <f t="shared" si="234"/>
        <v>4.5244678987104872E-7</v>
      </c>
      <c r="AH738">
        <f t="shared" si="235"/>
        <v>1.9466868293606616E-2</v>
      </c>
    </row>
    <row r="739" spans="1:34" ht="15">
      <c r="A739" s="8">
        <v>43258.775694444441</v>
      </c>
      <c r="B739" s="9">
        <v>-1.1999999999999999E-3</v>
      </c>
      <c r="C739" s="7">
        <v>2.6334329379999999</v>
      </c>
      <c r="D739" s="9">
        <v>2.23E-2</v>
      </c>
      <c r="E739" s="9">
        <v>2.2100000000000002E-2</v>
      </c>
      <c r="F739" s="9">
        <v>2.1999999999999999E-2</v>
      </c>
      <c r="G739" s="7">
        <v>-4125777</v>
      </c>
      <c r="H739" s="7">
        <v>17015003</v>
      </c>
      <c r="K739">
        <f t="shared" si="236"/>
        <v>76.905037966487356</v>
      </c>
      <c r="L739">
        <f t="shared" si="237"/>
        <v>53.054351371118102</v>
      </c>
      <c r="M739">
        <f t="shared" si="238"/>
        <v>17.764864743190476</v>
      </c>
      <c r="N739">
        <f t="shared" si="239"/>
        <v>3.8328943498919549E-2</v>
      </c>
      <c r="O739">
        <f t="shared" si="240"/>
        <v>65.72255634138115</v>
      </c>
      <c r="P739">
        <f t="shared" si="241"/>
        <v>65.583511668004263</v>
      </c>
      <c r="Q739">
        <f t="shared" si="242"/>
        <v>0.21666275452723482</v>
      </c>
      <c r="R739">
        <f t="shared" si="243"/>
        <v>65.505893586853915</v>
      </c>
      <c r="S739">
        <f t="shared" si="244"/>
        <v>17.620422906838986</v>
      </c>
      <c r="T739">
        <f t="shared" si="245"/>
        <v>3.6759745359963056</v>
      </c>
      <c r="U739">
        <f t="shared" si="232"/>
        <v>0.95519014376573486</v>
      </c>
      <c r="V739" s="6">
        <f t="shared" si="246"/>
        <v>30059.999999916181</v>
      </c>
      <c r="W739">
        <f t="shared" si="247"/>
        <v>3.6798707343649584</v>
      </c>
      <c r="X739">
        <f t="shared" si="248"/>
        <v>17.773081811772325</v>
      </c>
      <c r="Y739">
        <f t="shared" si="249"/>
        <v>0.19769214979771257</v>
      </c>
      <c r="Z739">
        <f t="shared" si="250"/>
        <v>1.8116553572697397E-6</v>
      </c>
      <c r="AA739">
        <f t="shared" si="251"/>
        <v>1.3310781281080407E-6</v>
      </c>
      <c r="AB739">
        <f t="shared" si="233"/>
        <v>1.2178732670273962</v>
      </c>
      <c r="AC739">
        <f t="shared" si="252"/>
        <v>2.3242987344464092</v>
      </c>
      <c r="AD739">
        <f t="shared" si="253"/>
        <v>2.7509543030017934E-9</v>
      </c>
      <c r="AE739">
        <f t="shared" si="254"/>
        <v>2.3669823191913987E-4</v>
      </c>
      <c r="AF739">
        <f t="shared" si="255"/>
        <v>1.1569628083129264E-6</v>
      </c>
      <c r="AG739">
        <f t="shared" si="234"/>
        <v>2.7509543030017933E-7</v>
      </c>
      <c r="AH739">
        <f t="shared" si="235"/>
        <v>1.1569628083129264E-2</v>
      </c>
    </row>
    <row r="740" spans="1:34" ht="15">
      <c r="A740" s="8">
        <v>43258.776388888888</v>
      </c>
      <c r="B740" s="9">
        <v>-1.2099999999999999E-3</v>
      </c>
      <c r="C740" s="7">
        <v>2.6337242970000001</v>
      </c>
      <c r="D740" s="9">
        <v>2.23E-2</v>
      </c>
      <c r="E740" s="9">
        <v>2.2100000000000002E-2</v>
      </c>
      <c r="F740" s="7">
        <v>2.2018883E-2</v>
      </c>
      <c r="G740" s="7">
        <v>-4126261</v>
      </c>
      <c r="H740" s="7">
        <v>17015003</v>
      </c>
      <c r="K740">
        <f t="shared" si="236"/>
        <v>77.542079282954873</v>
      </c>
      <c r="L740">
        <f t="shared" si="237"/>
        <v>53.666571155941824</v>
      </c>
      <c r="M740">
        <f t="shared" si="238"/>
        <v>17.969862097590688</v>
      </c>
      <c r="N740">
        <f t="shared" si="239"/>
        <v>3.8417249879112422E-2</v>
      </c>
      <c r="O740">
        <f t="shared" si="240"/>
        <v>65.72255634138115</v>
      </c>
      <c r="P740">
        <f t="shared" si="241"/>
        <v>65.583511668004263</v>
      </c>
      <c r="Q740">
        <f t="shared" si="242"/>
        <v>0.1597509403386681</v>
      </c>
      <c r="R740">
        <f t="shared" si="243"/>
        <v>65.562805401042482</v>
      </c>
      <c r="S740">
        <f t="shared" si="244"/>
        <v>17.863361470698244</v>
      </c>
      <c r="T740">
        <f t="shared" si="245"/>
        <v>3.6852699444376609</v>
      </c>
      <c r="U740">
        <f t="shared" si="232"/>
        <v>0.95500146507545725</v>
      </c>
      <c r="V740" s="6">
        <f t="shared" si="246"/>
        <v>30120.000000111759</v>
      </c>
      <c r="W740">
        <f t="shared" si="247"/>
        <v>3.6888392729835049</v>
      </c>
      <c r="X740">
        <f t="shared" si="248"/>
        <v>17.818974300277368</v>
      </c>
      <c r="Y740">
        <f t="shared" si="249"/>
        <v>0.19769214979771257</v>
      </c>
      <c r="Z740">
        <f t="shared" si="250"/>
        <v>1.6598951187258774E-6</v>
      </c>
      <c r="AA740">
        <f t="shared" si="251"/>
        <v>1.5239420017236737E-6</v>
      </c>
      <c r="AB740">
        <f t="shared" si="233"/>
        <v>1.2149451174671111</v>
      </c>
      <c r="AC740">
        <f t="shared" si="252"/>
        <v>2.3240744362407191</v>
      </c>
      <c r="AD740">
        <f t="shared" si="253"/>
        <v>3.1492443276667417E-9</v>
      </c>
      <c r="AE740">
        <f t="shared" si="254"/>
        <v>2.8044232555293031E-4</v>
      </c>
      <c r="AF740">
        <f t="shared" si="255"/>
        <v>1.1178765140095175E-6</v>
      </c>
      <c r="AG740">
        <f t="shared" si="234"/>
        <v>3.1492443276667419E-7</v>
      </c>
      <c r="AH740">
        <f t="shared" si="235"/>
        <v>1.1178765140095175E-2</v>
      </c>
    </row>
    <row r="741" spans="1:34" ht="15">
      <c r="A741" s="8">
        <v>43258.777083333334</v>
      </c>
      <c r="B741" s="9">
        <v>-1.2099999999999999E-3</v>
      </c>
      <c r="C741" s="7">
        <v>2.6340572789999999</v>
      </c>
      <c r="D741" s="9">
        <v>2.23E-2</v>
      </c>
      <c r="E741" s="9">
        <v>2.2100000000000002E-2</v>
      </c>
      <c r="F741" s="9">
        <v>2.1999999999999999E-2</v>
      </c>
      <c r="G741" s="7">
        <v>-4126747</v>
      </c>
      <c r="H741" s="7">
        <v>17015003</v>
      </c>
      <c r="K741">
        <f t="shared" si="236"/>
        <v>77.542079282954873</v>
      </c>
      <c r="L741">
        <f t="shared" si="237"/>
        <v>53.691392687585619</v>
      </c>
      <c r="M741">
        <f t="shared" si="238"/>
        <v>17.978173407426265</v>
      </c>
      <c r="N741">
        <f t="shared" si="239"/>
        <v>3.8518171543071113E-2</v>
      </c>
      <c r="O741">
        <f t="shared" si="240"/>
        <v>65.72255634138115</v>
      </c>
      <c r="P741">
        <f t="shared" si="241"/>
        <v>65.583511668004263</v>
      </c>
      <c r="Q741">
        <f t="shared" si="242"/>
        <v>0.21666275452723482</v>
      </c>
      <c r="R741">
        <f t="shared" si="243"/>
        <v>65.505893586853915</v>
      </c>
      <c r="S741">
        <f t="shared" si="244"/>
        <v>17.833731571074775</v>
      </c>
      <c r="T741">
        <f t="shared" si="245"/>
        <v>3.6958932774859439</v>
      </c>
      <c r="U741">
        <f t="shared" si="232"/>
        <v>0.95478583210154588</v>
      </c>
      <c r="V741" s="6">
        <f t="shared" si="246"/>
        <v>30180.000000307336</v>
      </c>
      <c r="W741">
        <f t="shared" si="247"/>
        <v>3.6976181101903092</v>
      </c>
      <c r="X741">
        <f t="shared" si="248"/>
        <v>17.864866788782408</v>
      </c>
      <c r="Y741">
        <f t="shared" si="249"/>
        <v>0.19769214979771257</v>
      </c>
      <c r="Z741">
        <f t="shared" si="250"/>
        <v>1.5682067577823807E-6</v>
      </c>
      <c r="AA741">
        <f t="shared" si="251"/>
        <v>1.6675732629697806E-6</v>
      </c>
      <c r="AB741">
        <f t="shared" si="233"/>
        <v>1.2148280593508245</v>
      </c>
      <c r="AC741">
        <f t="shared" si="252"/>
        <v>2.3238180952142637</v>
      </c>
      <c r="AD741">
        <f t="shared" si="253"/>
        <v>3.4456799486752421E-9</v>
      </c>
      <c r="AE741">
        <f t="shared" si="254"/>
        <v>2.8650810631775195E-4</v>
      </c>
      <c r="AF741">
        <f t="shared" si="255"/>
        <v>1.1972064760839648E-6</v>
      </c>
      <c r="AG741">
        <f t="shared" si="234"/>
        <v>3.4456799486752421E-7</v>
      </c>
      <c r="AH741">
        <f t="shared" si="235"/>
        <v>1.1972064760839649E-2</v>
      </c>
    </row>
    <row r="742" spans="1:34" ht="15">
      <c r="A742" s="8">
        <v>43258.777777777781</v>
      </c>
      <c r="B742" s="9">
        <v>-1.2099999999999999E-3</v>
      </c>
      <c r="C742" s="7">
        <v>2.6343141509999999</v>
      </c>
      <c r="D742" s="9">
        <v>2.23E-2</v>
      </c>
      <c r="E742" s="9">
        <v>2.2100000000000002E-2</v>
      </c>
      <c r="F742" s="9">
        <v>2.1999999999999999E-2</v>
      </c>
      <c r="G742" s="7">
        <v>-4127229</v>
      </c>
      <c r="H742" s="7">
        <v>17015003</v>
      </c>
      <c r="K742">
        <f t="shared" si="236"/>
        <v>77.542079282954873</v>
      </c>
      <c r="L742">
        <f t="shared" si="237"/>
        <v>53.691392687585619</v>
      </c>
      <c r="M742">
        <f t="shared" si="238"/>
        <v>17.978173407426265</v>
      </c>
      <c r="N742">
        <f t="shared" si="239"/>
        <v>3.8596025450082352E-2</v>
      </c>
      <c r="O742">
        <f t="shared" si="240"/>
        <v>65.72255634138115</v>
      </c>
      <c r="P742">
        <f t="shared" si="241"/>
        <v>65.583511668004263</v>
      </c>
      <c r="Q742">
        <f t="shared" si="242"/>
        <v>0.21666275452723482</v>
      </c>
      <c r="R742">
        <f t="shared" si="243"/>
        <v>65.505893586853915</v>
      </c>
      <c r="S742">
        <f t="shared" si="244"/>
        <v>17.833731571074775</v>
      </c>
      <c r="T742">
        <f t="shared" si="245"/>
        <v>3.7040884255923907</v>
      </c>
      <c r="U742">
        <f t="shared" si="232"/>
        <v>0.95461948655351392</v>
      </c>
      <c r="V742" s="6">
        <f t="shared" si="246"/>
        <v>30240.000000502914</v>
      </c>
      <c r="W742">
        <f t="shared" si="247"/>
        <v>3.7063385784870779</v>
      </c>
      <c r="X742">
        <f t="shared" si="248"/>
        <v>17.907560264378137</v>
      </c>
      <c r="Y742">
        <f t="shared" si="249"/>
        <v>0.21666275452723482</v>
      </c>
      <c r="Z742">
        <f t="shared" si="250"/>
        <v>1.5397513905728989E-6</v>
      </c>
      <c r="AA742">
        <f t="shared" si="251"/>
        <v>1.6865433866521789E-6</v>
      </c>
      <c r="AB742">
        <f t="shared" si="233"/>
        <v>1.2135850177904466</v>
      </c>
      <c r="AC742">
        <f t="shared" si="252"/>
        <v>2.3236203462904554</v>
      </c>
      <c r="AD742">
        <f t="shared" si="253"/>
        <v>3.1794773518629115E-9</v>
      </c>
      <c r="AE742">
        <f t="shared" si="254"/>
        <v>2.5758389698349332E-4</v>
      </c>
      <c r="AF742">
        <f t="shared" si="255"/>
        <v>1.2287628211716823E-6</v>
      </c>
      <c r="AG742">
        <f t="shared" si="234"/>
        <v>3.1794773518629113E-7</v>
      </c>
      <c r="AH742">
        <f t="shared" si="235"/>
        <v>1.2287628211716823E-2</v>
      </c>
    </row>
    <row r="743" spans="1:34" ht="15">
      <c r="A743" s="8">
        <v>43258.77847222222</v>
      </c>
      <c r="B743" s="9">
        <v>-1.2099999999999999E-3</v>
      </c>
      <c r="C743" s="7">
        <v>2.63463643</v>
      </c>
      <c r="D743" s="9">
        <v>2.23E-2</v>
      </c>
      <c r="E743" s="7">
        <v>2.2114023E-2</v>
      </c>
      <c r="F743" s="9">
        <v>2.1999999999999999E-2</v>
      </c>
      <c r="G743" s="7">
        <v>-4127713</v>
      </c>
      <c r="H743" s="7">
        <v>17015003</v>
      </c>
      <c r="K743">
        <f t="shared" si="236"/>
        <v>77.542079282954873</v>
      </c>
      <c r="L743">
        <f t="shared" si="237"/>
        <v>53.691392687585619</v>
      </c>
      <c r="M743">
        <f t="shared" si="238"/>
        <v>17.978173407426265</v>
      </c>
      <c r="N743">
        <f t="shared" si="239"/>
        <v>3.8693703201249027E-2</v>
      </c>
      <c r="O743">
        <f t="shared" si="240"/>
        <v>65.72255634138115</v>
      </c>
      <c r="P743">
        <f t="shared" si="241"/>
        <v>65.625481675429612</v>
      </c>
      <c r="Q743">
        <f t="shared" si="242"/>
        <v>0.21666275452723482</v>
      </c>
      <c r="R743">
        <f t="shared" si="243"/>
        <v>65.505893586853915</v>
      </c>
      <c r="S743">
        <f t="shared" si="244"/>
        <v>17.833731571074775</v>
      </c>
      <c r="T743">
        <f t="shared" si="245"/>
        <v>3.7143702941362515</v>
      </c>
      <c r="U743">
        <f t="shared" si="232"/>
        <v>0.95441078464410345</v>
      </c>
      <c r="V743" s="6">
        <f t="shared" si="246"/>
        <v>30300.000000069849</v>
      </c>
      <c r="W743">
        <f t="shared" si="247"/>
        <v>3.715861634021592</v>
      </c>
      <c r="X743">
        <f t="shared" si="248"/>
        <v>17.967590579193971</v>
      </c>
      <c r="Y743">
        <f t="shared" si="249"/>
        <v>0.11619882014434306</v>
      </c>
      <c r="Z743">
        <f t="shared" si="250"/>
        <v>2.020328996604533E-6</v>
      </c>
      <c r="AA743">
        <f t="shared" si="251"/>
        <v>1.6603467119598274E-6</v>
      </c>
      <c r="AB743">
        <f t="shared" si="233"/>
        <v>1.2201678783548568</v>
      </c>
      <c r="AC743">
        <f t="shared" si="252"/>
        <v>2.323372244802492</v>
      </c>
      <c r="AD743">
        <f t="shared" si="253"/>
        <v>5.835702884881915E-9</v>
      </c>
      <c r="AE743">
        <f t="shared" si="254"/>
        <v>2.6654870888502948E-4</v>
      </c>
      <c r="AF743">
        <f t="shared" si="255"/>
        <v>2.1794535885915198E-6</v>
      </c>
      <c r="AG743">
        <f t="shared" si="234"/>
        <v>5.8357028848819148E-7</v>
      </c>
      <c r="AH743">
        <f t="shared" si="235"/>
        <v>2.1794535885915199E-2</v>
      </c>
    </row>
    <row r="744" spans="1:34" ht="15">
      <c r="A744" s="8">
        <v>43258.779166666667</v>
      </c>
      <c r="B744" s="9">
        <v>-1.2099999999999999E-3</v>
      </c>
      <c r="C744" s="7">
        <v>2.6350740629999998</v>
      </c>
      <c r="D744" s="9">
        <v>2.23E-2</v>
      </c>
      <c r="E744" s="9">
        <v>2.2100000000000002E-2</v>
      </c>
      <c r="F744" s="9">
        <v>2.2100000000000002E-2</v>
      </c>
      <c r="G744" s="7">
        <v>-4128195</v>
      </c>
      <c r="H744" s="7">
        <v>17015003</v>
      </c>
      <c r="K744">
        <f t="shared" si="236"/>
        <v>77.542079282954873</v>
      </c>
      <c r="L744">
        <f t="shared" si="237"/>
        <v>53.559943597696318</v>
      </c>
      <c r="M744">
        <f t="shared" si="238"/>
        <v>17.934158633102395</v>
      </c>
      <c r="N744">
        <f t="shared" si="239"/>
        <v>3.8826342955239457E-2</v>
      </c>
      <c r="O744">
        <f t="shared" si="240"/>
        <v>65.72255634138115</v>
      </c>
      <c r="P744">
        <f t="shared" si="241"/>
        <v>65.583511668004263</v>
      </c>
      <c r="Q744">
        <f t="shared" si="242"/>
        <v>-8.4729048621440484E-2</v>
      </c>
      <c r="R744">
        <f t="shared" si="243"/>
        <v>65.80728539000259</v>
      </c>
      <c r="S744">
        <f t="shared" si="244"/>
        <v>17.99064466551669</v>
      </c>
      <c r="T744">
        <f t="shared" si="245"/>
        <v>3.7283323735036649</v>
      </c>
      <c r="U744">
        <f t="shared" si="232"/>
        <v>0.95412738162150212</v>
      </c>
      <c r="V744" s="6">
        <f t="shared" si="246"/>
        <v>30360.000000265427</v>
      </c>
      <c r="W744">
        <f t="shared" si="247"/>
        <v>3.7258049511074387</v>
      </c>
      <c r="X744">
        <f t="shared" si="248"/>
        <v>18.013483067699017</v>
      </c>
      <c r="Y744">
        <f t="shared" si="249"/>
        <v>1.5734885761451285E-2</v>
      </c>
      <c r="Z744">
        <f t="shared" si="250"/>
        <v>1.6978338466709611E-6</v>
      </c>
      <c r="AA744">
        <f t="shared" si="251"/>
        <v>1.6418281765992195E-6</v>
      </c>
      <c r="AB744">
        <f t="shared" si="233"/>
        <v>1.2274065911524317</v>
      </c>
      <c r="AC744">
        <f t="shared" si="252"/>
        <v>2.3230353398273564</v>
      </c>
      <c r="AD744">
        <f t="shared" si="253"/>
        <v>4.2608597032997792E-8</v>
      </c>
      <c r="AE744">
        <f t="shared" si="254"/>
        <v>2.6853674541006049E-4</v>
      </c>
      <c r="AF744">
        <f t="shared" si="255"/>
        <v>1.5795178906804607E-5</v>
      </c>
      <c r="AG744">
        <f t="shared" si="234"/>
        <v>4.2608597032997796E-6</v>
      </c>
      <c r="AH744">
        <f t="shared" si="235"/>
        <v>0.15795178906804608</v>
      </c>
    </row>
    <row r="745" spans="1:34" ht="15">
      <c r="A745" s="8">
        <v>43258.779861111114</v>
      </c>
      <c r="B745" s="9">
        <v>-1.2199999999999999E-3</v>
      </c>
      <c r="C745" s="7">
        <v>2.6352750409999999</v>
      </c>
      <c r="D745" s="9">
        <v>2.23E-2</v>
      </c>
      <c r="E745" s="9">
        <v>2.2100000000000002E-2</v>
      </c>
      <c r="F745" s="9">
        <v>2.2100000000000002E-2</v>
      </c>
      <c r="G745" s="7">
        <v>-4128677</v>
      </c>
      <c r="H745" s="7">
        <v>17015003</v>
      </c>
      <c r="K745">
        <f t="shared" si="236"/>
        <v>78.17912059942239</v>
      </c>
      <c r="L745">
        <f t="shared" si="237"/>
        <v>54.196984914163835</v>
      </c>
      <c r="M745">
        <f t="shared" si="238"/>
        <v>18.147467297338185</v>
      </c>
      <c r="N745">
        <f t="shared" si="239"/>
        <v>3.8887256260400432E-2</v>
      </c>
      <c r="O745">
        <f t="shared" si="240"/>
        <v>65.72255634138115</v>
      </c>
      <c r="P745">
        <f t="shared" si="241"/>
        <v>65.583511668004263</v>
      </c>
      <c r="Q745">
        <f t="shared" si="242"/>
        <v>-8.4729048621440484E-2</v>
      </c>
      <c r="R745">
        <f t="shared" si="243"/>
        <v>65.80728539000259</v>
      </c>
      <c r="S745">
        <f t="shared" si="244"/>
        <v>18.20395332975248</v>
      </c>
      <c r="T745">
        <f t="shared" si="245"/>
        <v>3.7347443003627148</v>
      </c>
      <c r="U745">
        <f t="shared" si="232"/>
        <v>0.95399723199230024</v>
      </c>
      <c r="V745" s="6">
        <f t="shared" si="246"/>
        <v>30420.000000461005</v>
      </c>
      <c r="W745">
        <f t="shared" si="247"/>
        <v>3.7357074094654354</v>
      </c>
      <c r="X745">
        <f t="shared" si="248"/>
        <v>18.074778382095108</v>
      </c>
      <c r="Y745">
        <f t="shared" si="249"/>
        <v>-8.4729048621440484E-2</v>
      </c>
      <c r="Z745">
        <f t="shared" si="250"/>
        <v>1.5081322389388624E-6</v>
      </c>
      <c r="AA745">
        <f t="shared" si="251"/>
        <v>1.7122888541956649E-6</v>
      </c>
      <c r="AB745">
        <f t="shared" si="233"/>
        <v>1.2307736466080101</v>
      </c>
      <c r="AC745">
        <f t="shared" si="252"/>
        <v>2.3228806200322478</v>
      </c>
      <c r="AD745">
        <f t="shared" si="253"/>
        <v>-8.2518038838051209E-9</v>
      </c>
      <c r="AE745">
        <f t="shared" si="254"/>
        <v>2.3059176662957627E-4</v>
      </c>
      <c r="AF745">
        <f t="shared" si="255"/>
        <v>-3.5623463140184135E-6</v>
      </c>
      <c r="AG745" t="str">
        <f t="shared" si="234"/>
        <v>NaN</v>
      </c>
      <c r="AH745" t="str">
        <f t="shared" si="235"/>
        <v>NaN</v>
      </c>
    </row>
    <row r="746" spans="1:34" ht="15">
      <c r="A746" s="8">
        <v>43258.780555555553</v>
      </c>
      <c r="B746" s="9">
        <v>-1.2199999999999999E-3</v>
      </c>
      <c r="C746" s="7">
        <v>2.635641321</v>
      </c>
      <c r="D746" s="9">
        <v>2.23E-2</v>
      </c>
      <c r="E746" s="9">
        <v>2.2100000000000002E-2</v>
      </c>
      <c r="F746" s="9">
        <v>2.2100000000000002E-2</v>
      </c>
      <c r="G746" s="7">
        <v>-4129160</v>
      </c>
      <c r="H746" s="7">
        <v>17015003</v>
      </c>
      <c r="K746">
        <f t="shared" si="236"/>
        <v>78.17912059942239</v>
      </c>
      <c r="L746">
        <f t="shared" si="237"/>
        <v>54.196984914163835</v>
      </c>
      <c r="M746">
        <f t="shared" si="238"/>
        <v>18.147467297338185</v>
      </c>
      <c r="N746">
        <f t="shared" si="239"/>
        <v>3.8998270030138234E-2</v>
      </c>
      <c r="O746">
        <f t="shared" si="240"/>
        <v>65.72255634138115</v>
      </c>
      <c r="P746">
        <f t="shared" si="241"/>
        <v>65.583511668004263</v>
      </c>
      <c r="Q746">
        <f t="shared" si="242"/>
        <v>-8.4729048621440484E-2</v>
      </c>
      <c r="R746">
        <f t="shared" si="243"/>
        <v>65.80728539000259</v>
      </c>
      <c r="S746">
        <f t="shared" si="244"/>
        <v>18.20395332975248</v>
      </c>
      <c r="T746">
        <f t="shared" si="245"/>
        <v>3.746429960335115</v>
      </c>
      <c r="U746">
        <f t="shared" si="232"/>
        <v>0.9537600358505135</v>
      </c>
      <c r="V746" s="6">
        <f t="shared" si="246"/>
        <v>30480.00000002794</v>
      </c>
      <c r="W746">
        <f t="shared" si="247"/>
        <v>3.7454551867760628</v>
      </c>
      <c r="X746">
        <f t="shared" si="248"/>
        <v>18.137079229387517</v>
      </c>
      <c r="Y746">
        <f t="shared" si="249"/>
        <v>-8.4729048621440484E-2</v>
      </c>
      <c r="Z746">
        <f t="shared" si="250"/>
        <v>1.6282786344232773E-6</v>
      </c>
      <c r="AA746">
        <f t="shared" si="251"/>
        <v>1.7773293325069388E-6</v>
      </c>
      <c r="AB746">
        <f t="shared" si="233"/>
        <v>1.2307736466080101</v>
      </c>
      <c r="AC746">
        <f t="shared" si="252"/>
        <v>2.3225986450571137</v>
      </c>
      <c r="AD746">
        <f t="shared" si="253"/>
        <v>-8.5642049955309109E-9</v>
      </c>
      <c r="AE746">
        <f t="shared" si="254"/>
        <v>2.499167026379368E-4</v>
      </c>
      <c r="AF746">
        <f t="shared" si="255"/>
        <v>-3.411322729255059E-6</v>
      </c>
      <c r="AG746" t="str">
        <f t="shared" si="234"/>
        <v>NaN</v>
      </c>
      <c r="AH746" t="str">
        <f t="shared" si="235"/>
        <v>NaN</v>
      </c>
    </row>
    <row r="747" spans="1:34" ht="15">
      <c r="A747" s="8">
        <v>43258.78125</v>
      </c>
      <c r="B747" s="9">
        <v>-1.2199999999999999E-3</v>
      </c>
      <c r="C747" s="7">
        <v>2.63588749</v>
      </c>
      <c r="D747" s="9">
        <v>2.23E-2</v>
      </c>
      <c r="E747" s="9">
        <v>2.2100000000000002E-2</v>
      </c>
      <c r="F747" s="9">
        <v>2.2100000000000002E-2</v>
      </c>
      <c r="G747" s="7">
        <v>-4129642</v>
      </c>
      <c r="H747" s="7">
        <v>17015003</v>
      </c>
      <c r="K747">
        <f t="shared" si="236"/>
        <v>78.17912059942239</v>
      </c>
      <c r="L747">
        <f t="shared" si="237"/>
        <v>54.196984914163835</v>
      </c>
      <c r="M747">
        <f t="shared" si="238"/>
        <v>18.147467297338185</v>
      </c>
      <c r="N747">
        <f t="shared" si="239"/>
        <v>3.9072880024357326E-2</v>
      </c>
      <c r="O747">
        <f t="shared" si="240"/>
        <v>65.72255634138115</v>
      </c>
      <c r="P747">
        <f t="shared" si="241"/>
        <v>65.583511668004263</v>
      </c>
      <c r="Q747">
        <f t="shared" si="242"/>
        <v>-8.4729048621440484E-2</v>
      </c>
      <c r="R747">
        <f t="shared" si="243"/>
        <v>65.80728539000259</v>
      </c>
      <c r="S747">
        <f t="shared" si="244"/>
        <v>18.20395332975248</v>
      </c>
      <c r="T747">
        <f t="shared" si="245"/>
        <v>3.7542836439371245</v>
      </c>
      <c r="U747">
        <f t="shared" si="232"/>
        <v>0.95360062136698331</v>
      </c>
      <c r="V747" s="6">
        <f t="shared" si="246"/>
        <v>30540.000000223517</v>
      </c>
      <c r="W747">
        <f t="shared" si="247"/>
        <v>3.7550833058578155</v>
      </c>
      <c r="X747">
        <f t="shared" si="248"/>
        <v>18.187225295389773</v>
      </c>
      <c r="Y747">
        <f t="shared" si="249"/>
        <v>-6.393546471089924E-2</v>
      </c>
      <c r="Z747">
        <f t="shared" si="250"/>
        <v>1.5302653712016235E-6</v>
      </c>
      <c r="AA747">
        <f t="shared" si="251"/>
        <v>1.6463444389989939E-6</v>
      </c>
      <c r="AB747">
        <f t="shared" si="233"/>
        <v>1.2294261032263851</v>
      </c>
      <c r="AC747">
        <f t="shared" si="252"/>
        <v>2.3224091356717973</v>
      </c>
      <c r="AD747">
        <f t="shared" si="253"/>
        <v>-1.051223143038326E-8</v>
      </c>
      <c r="AE747">
        <f t="shared" si="254"/>
        <v>2.8834013639791227E-4</v>
      </c>
      <c r="AF747">
        <f t="shared" si="255"/>
        <v>-3.629283129131763E-6</v>
      </c>
      <c r="AG747" t="str">
        <f t="shared" si="234"/>
        <v>NaN</v>
      </c>
      <c r="AH747" t="str">
        <f t="shared" si="235"/>
        <v>NaN</v>
      </c>
    </row>
    <row r="748" spans="1:34" ht="15">
      <c r="A748" s="8">
        <v>43258.781944444447</v>
      </c>
      <c r="B748" s="9">
        <v>-1.2199999999999999E-3</v>
      </c>
      <c r="C748" s="7">
        <v>2.6362169039999999</v>
      </c>
      <c r="D748" s="7">
        <v>2.2320769000000001E-2</v>
      </c>
      <c r="E748" s="9">
        <v>2.2100000000000002E-2</v>
      </c>
      <c r="F748" s="9">
        <v>2.2100000000000002E-2</v>
      </c>
      <c r="G748" s="7">
        <v>-4130124</v>
      </c>
      <c r="H748" s="7">
        <v>17015003</v>
      </c>
      <c r="K748">
        <f t="shared" si="236"/>
        <v>78.17912059942239</v>
      </c>
      <c r="L748">
        <f t="shared" si="237"/>
        <v>54.196984914163835</v>
      </c>
      <c r="M748">
        <f t="shared" si="238"/>
        <v>18.147467297338185</v>
      </c>
      <c r="N748">
        <f t="shared" si="239"/>
        <v>3.9172720283023856E-2</v>
      </c>
      <c r="O748">
        <f t="shared" si="240"/>
        <v>65.784937093112774</v>
      </c>
      <c r="P748">
        <f t="shared" si="241"/>
        <v>65.583511668004263</v>
      </c>
      <c r="Q748">
        <f t="shared" si="242"/>
        <v>-2.2348296889816766E-2</v>
      </c>
      <c r="R748">
        <f t="shared" si="243"/>
        <v>65.80728539000259</v>
      </c>
      <c r="S748">
        <f t="shared" si="244"/>
        <v>18.162366161931395</v>
      </c>
      <c r="T748">
        <f t="shared" si="245"/>
        <v>3.7647931448493916</v>
      </c>
      <c r="U748">
        <f t="shared" si="232"/>
        <v>0.95338729896376573</v>
      </c>
      <c r="V748" s="6">
        <f t="shared" si="246"/>
        <v>30600.000000419095</v>
      </c>
      <c r="W748">
        <f t="shared" si="247"/>
        <v>3.7645479900281678</v>
      </c>
      <c r="X748">
        <f t="shared" si="248"/>
        <v>18.233117783894816</v>
      </c>
      <c r="Y748">
        <f t="shared" si="249"/>
        <v>-4.5037194014132829E-2</v>
      </c>
      <c r="Z748">
        <f t="shared" si="250"/>
        <v>2.0614315009574981E-6</v>
      </c>
      <c r="AA748">
        <f t="shared" si="251"/>
        <v>1.5700119775109916E-6</v>
      </c>
      <c r="AB748">
        <f t="shared" si="233"/>
        <v>1.2282013870008823</v>
      </c>
      <c r="AC748">
        <f t="shared" si="252"/>
        <v>2.3221555414147841</v>
      </c>
      <c r="AD748">
        <f t="shared" si="253"/>
        <v>-1.4229847785897982E-8</v>
      </c>
      <c r="AE748">
        <f t="shared" si="254"/>
        <v>2.5254334097110577E-4</v>
      </c>
      <c r="AF748">
        <f t="shared" si="255"/>
        <v>-5.6091282355771295E-6</v>
      </c>
      <c r="AG748" t="str">
        <f t="shared" si="234"/>
        <v>NaN</v>
      </c>
      <c r="AH748" t="str">
        <f t="shared" si="235"/>
        <v>NaN</v>
      </c>
    </row>
    <row r="749" spans="1:34" ht="15">
      <c r="A749" s="8">
        <v>43258.782638888886</v>
      </c>
      <c r="B749" s="9">
        <v>-1.23E-3</v>
      </c>
      <c r="C749" s="7">
        <v>2.6366628620000001</v>
      </c>
      <c r="D749" s="9">
        <v>2.23E-2</v>
      </c>
      <c r="E749" s="7">
        <v>2.2151792999999999E-2</v>
      </c>
      <c r="F749" s="7">
        <v>2.2081189000000001E-2</v>
      </c>
      <c r="G749" s="7">
        <v>-4130605</v>
      </c>
      <c r="H749" s="7">
        <v>17015003</v>
      </c>
      <c r="K749">
        <f t="shared" si="236"/>
        <v>78.816161915889907</v>
      </c>
      <c r="L749">
        <f t="shared" si="237"/>
        <v>54.858753118930437</v>
      </c>
      <c r="M749">
        <f t="shared" si="238"/>
        <v>18.369055580772041</v>
      </c>
      <c r="N749">
        <f t="shared" si="239"/>
        <v>3.93078832150014E-2</v>
      </c>
      <c r="O749">
        <f t="shared" si="240"/>
        <v>65.72255634138115</v>
      </c>
      <c r="P749">
        <f t="shared" si="241"/>
        <v>65.738525045639634</v>
      </c>
      <c r="Q749">
        <f t="shared" si="242"/>
        <v>-2.8034236531141232E-2</v>
      </c>
      <c r="R749">
        <f t="shared" si="243"/>
        <v>65.750590577912291</v>
      </c>
      <c r="S749">
        <f t="shared" si="244"/>
        <v>18.387745071792803</v>
      </c>
      <c r="T749">
        <f t="shared" si="245"/>
        <v>3.7790208218996582</v>
      </c>
      <c r="U749">
        <f t="shared" si="232"/>
        <v>0.95309850482540437</v>
      </c>
      <c r="V749" s="6">
        <f t="shared" si="246"/>
        <v>30659.99999998603</v>
      </c>
      <c r="W749">
        <f t="shared" si="247"/>
        <v>3.7739222004246642</v>
      </c>
      <c r="X749">
        <f t="shared" si="248"/>
        <v>18.295418631187225</v>
      </c>
      <c r="Y749">
        <f t="shared" si="249"/>
        <v>-4.5037194014132829E-2</v>
      </c>
      <c r="Z749">
        <f t="shared" si="250"/>
        <v>1.9950347387518154E-6</v>
      </c>
      <c r="AA749">
        <f t="shared" si="251"/>
        <v>1.5709151539601985E-6</v>
      </c>
      <c r="AB749">
        <f t="shared" si="233"/>
        <v>1.2249707639876528</v>
      </c>
      <c r="AC749">
        <f t="shared" si="252"/>
        <v>2.3218122275675612</v>
      </c>
      <c r="AD749">
        <f t="shared" si="253"/>
        <v>-1.4235928761109294E-8</v>
      </c>
      <c r="AE749">
        <f t="shared" si="254"/>
        <v>2.1582167803022828E-4</v>
      </c>
      <c r="AF749">
        <f t="shared" si="255"/>
        <v>-6.5663159711633839E-6</v>
      </c>
      <c r="AG749" t="str">
        <f t="shared" si="234"/>
        <v>NaN</v>
      </c>
      <c r="AH749" t="str">
        <f t="shared" si="235"/>
        <v>NaN</v>
      </c>
    </row>
    <row r="750" spans="1:34" ht="15">
      <c r="A750" s="8">
        <v>43258.783333333333</v>
      </c>
      <c r="B750" s="9">
        <v>-1.23E-3</v>
      </c>
      <c r="C750" s="7">
        <v>2.636967302</v>
      </c>
      <c r="D750" s="9">
        <v>2.23E-2</v>
      </c>
      <c r="E750" s="9">
        <v>2.2200000000000001E-2</v>
      </c>
      <c r="F750" s="9">
        <v>2.2100000000000002E-2</v>
      </c>
      <c r="G750" s="7">
        <v>-4131089</v>
      </c>
      <c r="H750" s="7">
        <v>17015003</v>
      </c>
      <c r="K750">
        <f t="shared" si="236"/>
        <v>78.816161915889907</v>
      </c>
      <c r="L750">
        <f t="shared" si="237"/>
        <v>54.834026230631352</v>
      </c>
      <c r="M750">
        <f t="shared" si="238"/>
        <v>18.360775961573975</v>
      </c>
      <c r="N750">
        <f t="shared" si="239"/>
        <v>3.940015424279146E-2</v>
      </c>
      <c r="O750">
        <f t="shared" si="240"/>
        <v>65.72255634138115</v>
      </c>
      <c r="P750">
        <f t="shared" si="241"/>
        <v>65.882805737927569</v>
      </c>
      <c r="Q750">
        <f t="shared" si="242"/>
        <v>-8.4729048621440484E-2</v>
      </c>
      <c r="R750">
        <f t="shared" si="243"/>
        <v>65.80728539000259</v>
      </c>
      <c r="S750">
        <f t="shared" si="244"/>
        <v>18.417261993988269</v>
      </c>
      <c r="T750">
        <f t="shared" si="245"/>
        <v>3.7887335616670339</v>
      </c>
      <c r="U750">
        <f t="shared" si="232"/>
        <v>0.95290135512188368</v>
      </c>
      <c r="V750" s="6">
        <f t="shared" si="246"/>
        <v>30720.000000181608</v>
      </c>
      <c r="W750">
        <f t="shared" si="247"/>
        <v>3.7830891967731088</v>
      </c>
      <c r="X750">
        <f t="shared" si="248"/>
        <v>18.35771947847963</v>
      </c>
      <c r="Y750">
        <f t="shared" si="249"/>
        <v>-6.5830777924674067E-2</v>
      </c>
      <c r="Z750">
        <f t="shared" si="250"/>
        <v>1.1034347420489197E-6</v>
      </c>
      <c r="AA750">
        <f t="shared" si="251"/>
        <v>1.5316197611037771E-6</v>
      </c>
      <c r="AB750">
        <f t="shared" si="233"/>
        <v>1.2264189993437933</v>
      </c>
      <c r="AC750">
        <f t="shared" si="252"/>
        <v>2.3215778591569745</v>
      </c>
      <c r="AD750">
        <f t="shared" si="253"/>
        <v>-9.4947281450575547E-9</v>
      </c>
      <c r="AE750">
        <f t="shared" si="254"/>
        <v>2.2964229064011384E-4</v>
      </c>
      <c r="AF750">
        <f t="shared" si="255"/>
        <v>-4.1158704843752448E-6</v>
      </c>
      <c r="AG750" t="str">
        <f t="shared" si="234"/>
        <v>NaN</v>
      </c>
      <c r="AH750" t="str">
        <f t="shared" si="235"/>
        <v>NaN</v>
      </c>
    </row>
    <row r="751" spans="1:34" ht="15">
      <c r="A751" s="8">
        <v>43258.78402777778</v>
      </c>
      <c r="B751" s="9">
        <v>-1.23E-3</v>
      </c>
      <c r="C751" s="7">
        <v>2.6370779</v>
      </c>
      <c r="D751" s="9">
        <v>2.23E-2</v>
      </c>
      <c r="E751" s="9">
        <v>2.2200000000000001E-2</v>
      </c>
      <c r="F751" s="9">
        <v>2.2100000000000002E-2</v>
      </c>
      <c r="G751" s="7">
        <v>-4131573</v>
      </c>
      <c r="H751" s="7">
        <v>17015003</v>
      </c>
      <c r="K751">
        <f t="shared" si="236"/>
        <v>78.816161915889907</v>
      </c>
      <c r="L751">
        <f t="shared" si="237"/>
        <v>54.834026230631352</v>
      </c>
      <c r="M751">
        <f t="shared" si="238"/>
        <v>18.360775961573975</v>
      </c>
      <c r="N751">
        <f t="shared" si="239"/>
        <v>3.9433674776005005E-2</v>
      </c>
      <c r="O751">
        <f t="shared" si="240"/>
        <v>65.72255634138115</v>
      </c>
      <c r="P751">
        <f t="shared" si="241"/>
        <v>65.882805737927569</v>
      </c>
      <c r="Q751">
        <f t="shared" si="242"/>
        <v>-8.4729048621440484E-2</v>
      </c>
      <c r="R751">
        <f t="shared" si="243"/>
        <v>65.80728539000259</v>
      </c>
      <c r="S751">
        <f t="shared" si="244"/>
        <v>18.417261993988269</v>
      </c>
      <c r="T751">
        <f t="shared" si="245"/>
        <v>3.7922620388474066</v>
      </c>
      <c r="U751">
        <f t="shared" si="232"/>
        <v>0.95282973390617631</v>
      </c>
      <c r="V751" s="6">
        <f t="shared" si="246"/>
        <v>30780.000000377186</v>
      </c>
      <c r="W751">
        <f t="shared" si="247"/>
        <v>3.7917396194328856</v>
      </c>
      <c r="X751">
        <f t="shared" si="248"/>
        <v>18.407950087738048</v>
      </c>
      <c r="Y751">
        <f t="shared" si="249"/>
        <v>1.5389319670437848E-2</v>
      </c>
      <c r="Z751">
        <f t="shared" si="250"/>
        <v>1.1635066162549457E-6</v>
      </c>
      <c r="AA751">
        <f t="shared" si="251"/>
        <v>1.4977445675490576E-6</v>
      </c>
      <c r="AB751">
        <f t="shared" si="233"/>
        <v>1.2212272405598574</v>
      </c>
      <c r="AC751">
        <f t="shared" si="252"/>
        <v>2.3214927170026121</v>
      </c>
      <c r="AD751">
        <f t="shared" si="253"/>
        <v>3.9715767985071827E-8</v>
      </c>
      <c r="AE751">
        <f t="shared" si="254"/>
        <v>3.0452826239724346E-4</v>
      </c>
      <c r="AF751">
        <f t="shared" si="255"/>
        <v>1.2982741097102126E-5</v>
      </c>
      <c r="AG751">
        <f t="shared" si="234"/>
        <v>3.9715767985071823E-6</v>
      </c>
      <c r="AH751">
        <f t="shared" si="235"/>
        <v>0.12982741097102127</v>
      </c>
    </row>
    <row r="752" spans="1:34" ht="15">
      <c r="A752" s="8">
        <v>43258.784722222219</v>
      </c>
      <c r="B752" s="9">
        <v>-1.24E-3</v>
      </c>
      <c r="C752" s="7">
        <v>2.6374049350000002</v>
      </c>
      <c r="D752" s="9">
        <v>2.24E-2</v>
      </c>
      <c r="E752" s="9">
        <v>2.2200000000000001E-2</v>
      </c>
      <c r="F752" s="9">
        <v>2.2100000000000002E-2</v>
      </c>
      <c r="G752" s="7">
        <v>-4132056</v>
      </c>
      <c r="H752" s="7">
        <v>17015003</v>
      </c>
      <c r="K752">
        <f t="shared" si="236"/>
        <v>79.453203232357424</v>
      </c>
      <c r="L752">
        <f t="shared" si="237"/>
        <v>55.471067547098869</v>
      </c>
      <c r="M752">
        <f t="shared" si="238"/>
        <v>18.574084625809764</v>
      </c>
      <c r="N752">
        <f t="shared" si="239"/>
        <v>3.9532793996782029E-2</v>
      </c>
      <c r="O752">
        <f t="shared" si="240"/>
        <v>66.022911446256785</v>
      </c>
      <c r="P752">
        <f t="shared" si="241"/>
        <v>65.882805737927569</v>
      </c>
      <c r="Q752">
        <f t="shared" si="242"/>
        <v>0.21562605625419451</v>
      </c>
      <c r="R752">
        <f t="shared" si="243"/>
        <v>65.80728539000259</v>
      </c>
      <c r="S752">
        <f t="shared" si="244"/>
        <v>18.430333921640301</v>
      </c>
      <c r="T752">
        <f t="shared" si="245"/>
        <v>3.8026956410344614</v>
      </c>
      <c r="U752">
        <f t="shared" ref="U752:U815" si="256">(2.40665404368-T752*2.40665404368/100-$M$7)/$M$7</f>
        <v>0.95261795209928191</v>
      </c>
      <c r="V752" s="6">
        <f t="shared" si="246"/>
        <v>30839.999999944121</v>
      </c>
      <c r="W752">
        <f t="shared" si="247"/>
        <v>3.800737342506451</v>
      </c>
      <c r="X752">
        <f t="shared" si="248"/>
        <v>18.441772338209095</v>
      </c>
      <c r="Y752">
        <f t="shared" si="249"/>
        <v>7.3044484418682984E-2</v>
      </c>
      <c r="Z752">
        <f t="shared" si="250"/>
        <v>1.51445447408331E-6</v>
      </c>
      <c r="AA752">
        <f t="shared" si="251"/>
        <v>1.3771481030599405E-6</v>
      </c>
      <c r="AB752">
        <f t="shared" si="233"/>
        <v>1.2146154901093915</v>
      </c>
      <c r="AC752">
        <f t="shared" si="252"/>
        <v>2.3212409541818384</v>
      </c>
      <c r="AD752">
        <f t="shared" si="253"/>
        <v>7.6929117769706546E-9</v>
      </c>
      <c r="AE752">
        <f t="shared" si="254"/>
        <v>3.2494796493357078E-4</v>
      </c>
      <c r="AF752">
        <f t="shared" si="255"/>
        <v>2.3567198864147858E-6</v>
      </c>
      <c r="AG752">
        <f t="shared" si="234"/>
        <v>7.6929117769706551E-7</v>
      </c>
      <c r="AH752">
        <f t="shared" si="235"/>
        <v>2.3567198864147858E-2</v>
      </c>
    </row>
    <row r="753" spans="1:34" ht="15">
      <c r="A753" s="8">
        <v>43258.785416666666</v>
      </c>
      <c r="B753" s="9">
        <v>-1.24E-3</v>
      </c>
      <c r="C753" s="7">
        <v>2.6376475359999998</v>
      </c>
      <c r="D753" s="7">
        <v>2.2357587000000002E-2</v>
      </c>
      <c r="E753" s="9">
        <v>2.2200000000000001E-2</v>
      </c>
      <c r="F753" s="9">
        <v>2.2100000000000002E-2</v>
      </c>
      <c r="G753" s="7">
        <v>-4132541</v>
      </c>
      <c r="H753" s="7">
        <v>17015003</v>
      </c>
      <c r="K753">
        <f t="shared" si="236"/>
        <v>79.453203232357424</v>
      </c>
      <c r="L753">
        <f t="shared" si="237"/>
        <v>55.471067547098869</v>
      </c>
      <c r="M753">
        <f t="shared" si="238"/>
        <v>18.574084625809764</v>
      </c>
      <c r="N753">
        <f t="shared" si="239"/>
        <v>3.9606322585708821E-2</v>
      </c>
      <c r="O753">
        <f t="shared" si="240"/>
        <v>65.895521835625885</v>
      </c>
      <c r="P753">
        <f t="shared" si="241"/>
        <v>65.882805737927569</v>
      </c>
      <c r="Q753">
        <f t="shared" si="242"/>
        <v>8.8236445623294912E-2</v>
      </c>
      <c r="R753">
        <f t="shared" si="243"/>
        <v>65.80728539000259</v>
      </c>
      <c r="S753">
        <f t="shared" si="244"/>
        <v>18.515260328727567</v>
      </c>
      <c r="T753">
        <f t="shared" si="245"/>
        <v>3.81043549250044</v>
      </c>
      <c r="U753">
        <f t="shared" si="256"/>
        <v>0.95246084818644638</v>
      </c>
      <c r="V753" s="6">
        <f t="shared" si="246"/>
        <v>30900.000000139698</v>
      </c>
      <c r="W753">
        <f t="shared" si="247"/>
        <v>3.8095366078501183</v>
      </c>
      <c r="X753">
        <f t="shared" si="248"/>
        <v>18.487385419452469</v>
      </c>
      <c r="Y753">
        <f t="shared" si="249"/>
        <v>0.17316285271056131</v>
      </c>
      <c r="Z753">
        <f t="shared" si="250"/>
        <v>1.3532108844283267E-6</v>
      </c>
      <c r="AA753">
        <f t="shared" si="251"/>
        <v>1.2687467994677183E-6</v>
      </c>
      <c r="AB753">
        <f t="shared" si="233"/>
        <v>1.2083018022696721</v>
      </c>
      <c r="AC753">
        <f t="shared" si="252"/>
        <v>2.3210541915659642</v>
      </c>
      <c r="AD753">
        <f t="shared" si="253"/>
        <v>2.9893916399413595E-9</v>
      </c>
      <c r="AE753">
        <f t="shared" si="254"/>
        <v>2.3844859437851826E-4</v>
      </c>
      <c r="AF753">
        <f t="shared" si="255"/>
        <v>1.2480129302687986E-6</v>
      </c>
      <c r="AG753">
        <f t="shared" si="234"/>
        <v>2.9893916399413598E-7</v>
      </c>
      <c r="AH753">
        <f t="shared" si="235"/>
        <v>1.2480129302687985E-2</v>
      </c>
    </row>
    <row r="754" spans="1:34" ht="15">
      <c r="A754" s="8">
        <v>43258.786111111112</v>
      </c>
      <c r="B754" s="9">
        <v>-1.24E-3</v>
      </c>
      <c r="C754" s="7">
        <v>2.6379139220000001</v>
      </c>
      <c r="D754" s="9">
        <v>2.24E-2</v>
      </c>
      <c r="E754" s="9">
        <v>2.2200000000000001E-2</v>
      </c>
      <c r="F754" s="9">
        <v>2.2100000000000002E-2</v>
      </c>
      <c r="G754" s="7">
        <v>-4133019</v>
      </c>
      <c r="H754" s="7">
        <v>17015003</v>
      </c>
      <c r="K754">
        <f t="shared" si="236"/>
        <v>79.453203232357424</v>
      </c>
      <c r="L754">
        <f t="shared" si="237"/>
        <v>55.471067547098869</v>
      </c>
      <c r="M754">
        <f t="shared" si="238"/>
        <v>18.574084625809764</v>
      </c>
      <c r="N754">
        <f t="shared" si="239"/>
        <v>3.9687060038109699E-2</v>
      </c>
      <c r="O754">
        <f t="shared" si="240"/>
        <v>66.022911446256785</v>
      </c>
      <c r="P754">
        <f t="shared" si="241"/>
        <v>65.882805737927569</v>
      </c>
      <c r="Q754">
        <f t="shared" si="242"/>
        <v>0.21562605625419451</v>
      </c>
      <c r="R754">
        <f t="shared" si="243"/>
        <v>65.80728539000259</v>
      </c>
      <c r="S754">
        <f t="shared" si="244"/>
        <v>18.430333921640301</v>
      </c>
      <c r="T754">
        <f t="shared" si="245"/>
        <v>3.818934171700533</v>
      </c>
      <c r="U754">
        <f t="shared" si="256"/>
        <v>0.95228834154828423</v>
      </c>
      <c r="V754" s="6">
        <f t="shared" si="246"/>
        <v>30960.000000335276</v>
      </c>
      <c r="W754">
        <f t="shared" si="247"/>
        <v>3.8184788799683242</v>
      </c>
      <c r="X754">
        <f t="shared" si="248"/>
        <v>18.549686266744878</v>
      </c>
      <c r="Y754">
        <f t="shared" si="249"/>
        <v>0.17316285271056131</v>
      </c>
      <c r="Z754">
        <f t="shared" si="250"/>
        <v>1.2931390163185867E-6</v>
      </c>
      <c r="AA754">
        <f t="shared" si="251"/>
        <v>1.327463902910666E-6</v>
      </c>
      <c r="AB754">
        <f t="shared" si="233"/>
        <v>1.2083018022696721</v>
      </c>
      <c r="AC754">
        <f t="shared" si="252"/>
        <v>2.320849118436866</v>
      </c>
      <c r="AD754">
        <f t="shared" si="253"/>
        <v>3.1274631640791584E-9</v>
      </c>
      <c r="AE754">
        <f t="shared" si="254"/>
        <v>1.9571354759198565E-4</v>
      </c>
      <c r="AF754">
        <f t="shared" si="255"/>
        <v>1.5907515311647502E-6</v>
      </c>
      <c r="AG754">
        <f t="shared" si="234"/>
        <v>3.1274631640791584E-7</v>
      </c>
      <c r="AH754">
        <f t="shared" si="235"/>
        <v>1.59075153116475E-2</v>
      </c>
    </row>
    <row r="755" spans="1:34" ht="15">
      <c r="A755" s="8">
        <v>43258.786805555559</v>
      </c>
      <c r="B755" s="9">
        <v>-1.25E-3</v>
      </c>
      <c r="C755" s="7">
        <v>2.6381339279999998</v>
      </c>
      <c r="D755" s="9">
        <v>2.24E-2</v>
      </c>
      <c r="E755" s="9">
        <v>2.2200000000000001E-2</v>
      </c>
      <c r="F755" s="9">
        <v>2.2100000000000002E-2</v>
      </c>
      <c r="G755" s="7">
        <v>-4133505</v>
      </c>
      <c r="H755" s="7">
        <v>17015003</v>
      </c>
      <c r="K755">
        <f t="shared" si="236"/>
        <v>80.090244548824941</v>
      </c>
      <c r="L755">
        <f t="shared" si="237"/>
        <v>56.108108863566386</v>
      </c>
      <c r="M755">
        <f t="shared" si="238"/>
        <v>18.787393290045554</v>
      </c>
      <c r="N755">
        <f t="shared" si="239"/>
        <v>3.9753740434049667E-2</v>
      </c>
      <c r="O755">
        <f t="shared" si="240"/>
        <v>66.022911446256785</v>
      </c>
      <c r="P755">
        <f t="shared" si="241"/>
        <v>65.882805737927569</v>
      </c>
      <c r="Q755">
        <f t="shared" si="242"/>
        <v>0.21562605625419451</v>
      </c>
      <c r="R755">
        <f t="shared" si="243"/>
        <v>65.80728539000259</v>
      </c>
      <c r="S755">
        <f t="shared" si="244"/>
        <v>18.643642585876091</v>
      </c>
      <c r="T755">
        <f t="shared" si="245"/>
        <v>3.8259531607468449</v>
      </c>
      <c r="U755">
        <f t="shared" si="256"/>
        <v>0.95214586973882154</v>
      </c>
      <c r="V755" s="6">
        <f t="shared" si="246"/>
        <v>31020.000000530854</v>
      </c>
      <c r="W755">
        <f t="shared" si="247"/>
        <v>3.8267820022143115</v>
      </c>
      <c r="X755">
        <f t="shared" si="248"/>
        <v>18.615186126946604</v>
      </c>
      <c r="Y755">
        <f t="shared" si="249"/>
        <v>0.21562605625419451</v>
      </c>
      <c r="Z755">
        <f t="shared" si="250"/>
        <v>1.2172562495336777E-6</v>
      </c>
      <c r="AA755">
        <f t="shared" si="251"/>
        <v>1.3997313120370227E-6</v>
      </c>
      <c r="AB755">
        <f t="shared" ref="AB755:AB818" si="257">((M755-$M$241)-(Y755-$Y$241))/(M755-$M$241)</f>
        <v>1.2028946950919481</v>
      </c>
      <c r="AC755">
        <f t="shared" si="252"/>
        <v>2.3206797502311787</v>
      </c>
      <c r="AD755">
        <f t="shared" si="253"/>
        <v>2.6481096146713681E-9</v>
      </c>
      <c r="AE755">
        <f t="shared" si="254"/>
        <v>2.0158559145504976E-4</v>
      </c>
      <c r="AF755">
        <f t="shared" si="255"/>
        <v>1.3076981426199888E-6</v>
      </c>
      <c r="AG755">
        <f t="shared" si="234"/>
        <v>2.6481096146713681E-7</v>
      </c>
      <c r="AH755">
        <f t="shared" si="235"/>
        <v>1.3076981426199888E-2</v>
      </c>
    </row>
    <row r="756" spans="1:34" ht="15">
      <c r="A756" s="8">
        <v>43258.787499999999</v>
      </c>
      <c r="B756" s="9">
        <v>-1.25E-3</v>
      </c>
      <c r="C756" s="7">
        <v>2.6383717720000002</v>
      </c>
      <c r="D756" s="9">
        <v>2.24E-2</v>
      </c>
      <c r="E756" s="7">
        <v>2.2201740000000001E-2</v>
      </c>
      <c r="F756" s="9">
        <v>2.2100000000000002E-2</v>
      </c>
      <c r="G756" s="7">
        <v>-4133984</v>
      </c>
      <c r="H756" s="7">
        <v>17015003</v>
      </c>
      <c r="K756">
        <f t="shared" si="236"/>
        <v>80.090244548824941</v>
      </c>
      <c r="L756">
        <f t="shared" si="237"/>
        <v>56.108108863566386</v>
      </c>
      <c r="M756">
        <f t="shared" si="238"/>
        <v>18.787393290045554</v>
      </c>
      <c r="N756">
        <f t="shared" si="239"/>
        <v>3.9825827250281914E-2</v>
      </c>
      <c r="O756">
        <f t="shared" si="240"/>
        <v>66.022911446256785</v>
      </c>
      <c r="P756">
        <f t="shared" si="241"/>
        <v>65.88801345474424</v>
      </c>
      <c r="Q756">
        <f t="shared" si="242"/>
        <v>0.21562605625419451</v>
      </c>
      <c r="R756">
        <f t="shared" si="243"/>
        <v>65.80728539000259</v>
      </c>
      <c r="S756">
        <f t="shared" si="244"/>
        <v>18.643642585876091</v>
      </c>
      <c r="T756">
        <f t="shared" si="245"/>
        <v>3.8335412466660288</v>
      </c>
      <c r="U756">
        <f t="shared" si="256"/>
        <v>0.9519918463710505</v>
      </c>
      <c r="V756" s="6">
        <f t="shared" si="246"/>
        <v>31080.000000097789</v>
      </c>
      <c r="W756">
        <f t="shared" si="247"/>
        <v>3.834276698859076</v>
      </c>
      <c r="X756">
        <f t="shared" si="248"/>
        <v>18.663349147928219</v>
      </c>
      <c r="Y756">
        <f t="shared" si="249"/>
        <v>0.21562605625419451</v>
      </c>
      <c r="Z756">
        <f t="shared" si="250"/>
        <v>1.2362256136062604E-6</v>
      </c>
      <c r="AA756">
        <f t="shared" si="251"/>
        <v>1.4074102108821091E-6</v>
      </c>
      <c r="AB756">
        <f t="shared" si="257"/>
        <v>1.2028946950919481</v>
      </c>
      <c r="AC756">
        <f t="shared" si="252"/>
        <v>2.3204966497179487</v>
      </c>
      <c r="AD756">
        <f t="shared" si="253"/>
        <v>2.6624270119031701E-9</v>
      </c>
      <c r="AE756">
        <f t="shared" si="254"/>
        <v>2.2430238263235314E-4</v>
      </c>
      <c r="AF756">
        <f t="shared" si="255"/>
        <v>1.1816119104082831E-6</v>
      </c>
      <c r="AG756">
        <f t="shared" si="234"/>
        <v>2.6624270119031701E-7</v>
      </c>
      <c r="AH756">
        <f t="shared" si="235"/>
        <v>1.1816119104082831E-2</v>
      </c>
    </row>
    <row r="757" spans="1:34" ht="15">
      <c r="A757" s="8">
        <v>43258.788194444445</v>
      </c>
      <c r="B757" s="9">
        <v>-1.25E-3</v>
      </c>
      <c r="C757" s="7">
        <v>2.638598913</v>
      </c>
      <c r="D757" s="9">
        <v>2.24E-2</v>
      </c>
      <c r="E757" s="9">
        <v>2.2200000000000001E-2</v>
      </c>
      <c r="F757" s="9">
        <v>2.2100000000000002E-2</v>
      </c>
      <c r="G757" s="7">
        <v>-4134468</v>
      </c>
      <c r="H757" s="7">
        <v>17015003</v>
      </c>
      <c r="K757">
        <f t="shared" si="236"/>
        <v>80.090244548824941</v>
      </c>
      <c r="L757">
        <f t="shared" si="237"/>
        <v>56.108108863566386</v>
      </c>
      <c r="M757">
        <f t="shared" si="238"/>
        <v>18.787393290045554</v>
      </c>
      <c r="N757">
        <f t="shared" si="239"/>
        <v>3.9894670153721876E-2</v>
      </c>
      <c r="O757">
        <f t="shared" si="240"/>
        <v>66.022911446256785</v>
      </c>
      <c r="P757">
        <f t="shared" si="241"/>
        <v>65.882805737927569</v>
      </c>
      <c r="Q757">
        <f t="shared" si="242"/>
        <v>0.21562605625419451</v>
      </c>
      <c r="R757">
        <f t="shared" si="243"/>
        <v>65.80728539000259</v>
      </c>
      <c r="S757">
        <f t="shared" si="244"/>
        <v>18.643642585876091</v>
      </c>
      <c r="T757">
        <f t="shared" si="245"/>
        <v>3.8407878680807612</v>
      </c>
      <c r="U757">
        <f t="shared" si="256"/>
        <v>0.95184475406778113</v>
      </c>
      <c r="V757" s="6">
        <f t="shared" si="246"/>
        <v>31140.000000293367</v>
      </c>
      <c r="W757">
        <f t="shared" si="247"/>
        <v>3.8413277854068424</v>
      </c>
      <c r="X757">
        <f t="shared" si="248"/>
        <v>18.709241636433262</v>
      </c>
      <c r="Y757">
        <f t="shared" si="249"/>
        <v>0.21562605625419451</v>
      </c>
      <c r="Z757">
        <f t="shared" si="250"/>
        <v>1.5144544661495533E-6</v>
      </c>
      <c r="AA757">
        <f t="shared" si="251"/>
        <v>1.3559196584114053E-6</v>
      </c>
      <c r="AB757">
        <f t="shared" si="257"/>
        <v>1.2028946950919481</v>
      </c>
      <c r="AC757">
        <f t="shared" si="252"/>
        <v>2.320321788743211</v>
      </c>
      <c r="AD757">
        <f t="shared" si="253"/>
        <v>2.564827981454905E-9</v>
      </c>
      <c r="AE757">
        <f t="shared" si="254"/>
        <v>1.8904558841609557E-4</v>
      </c>
      <c r="AF757">
        <f t="shared" si="255"/>
        <v>1.3505875187825058E-6</v>
      </c>
      <c r="AG757">
        <f t="shared" si="234"/>
        <v>2.5648279814549052E-7</v>
      </c>
      <c r="AH757">
        <f t="shared" si="235"/>
        <v>1.3505875187825056E-2</v>
      </c>
    </row>
    <row r="758" spans="1:34" ht="15">
      <c r="A758" s="8">
        <v>43258.788888888892</v>
      </c>
      <c r="B758" s="9">
        <v>-1.25E-3</v>
      </c>
      <c r="C758" s="7">
        <v>2.638941408</v>
      </c>
      <c r="D758" s="9">
        <v>2.24E-2</v>
      </c>
      <c r="E758" s="9">
        <v>2.2200000000000001E-2</v>
      </c>
      <c r="F758" s="9">
        <v>2.2100000000000002E-2</v>
      </c>
      <c r="G758" s="7">
        <v>-4134949</v>
      </c>
      <c r="H758" s="7">
        <v>17015003</v>
      </c>
      <c r="K758">
        <f t="shared" si="236"/>
        <v>80.090244548824941</v>
      </c>
      <c r="L758">
        <f t="shared" si="237"/>
        <v>56.108108863566386</v>
      </c>
      <c r="M758">
        <f t="shared" si="238"/>
        <v>18.787393290045554</v>
      </c>
      <c r="N758">
        <f t="shared" si="239"/>
        <v>3.999847505998573E-2</v>
      </c>
      <c r="O758">
        <f t="shared" si="240"/>
        <v>66.022911446256785</v>
      </c>
      <c r="P758">
        <f t="shared" si="241"/>
        <v>65.882805737927569</v>
      </c>
      <c r="Q758">
        <f t="shared" si="242"/>
        <v>0.21562605625419451</v>
      </c>
      <c r="R758">
        <f t="shared" si="243"/>
        <v>65.80728539000259</v>
      </c>
      <c r="S758">
        <f t="shared" si="244"/>
        <v>18.643642585876091</v>
      </c>
      <c r="T758">
        <f t="shared" si="245"/>
        <v>3.8517147003190622</v>
      </c>
      <c r="U758">
        <f t="shared" si="256"/>
        <v>0.95162296065132057</v>
      </c>
      <c r="V758" s="6">
        <f t="shared" si="246"/>
        <v>31200.000000488944</v>
      </c>
      <c r="W758">
        <f t="shared" si="247"/>
        <v>3.8483788719546093</v>
      </c>
      <c r="X758">
        <f t="shared" si="248"/>
        <v>18.771542483725675</v>
      </c>
      <c r="Y758">
        <f t="shared" si="249"/>
        <v>0.11697826907211588</v>
      </c>
      <c r="Z758">
        <f t="shared" si="250"/>
        <v>1.6693784801394451E-6</v>
      </c>
      <c r="AA758">
        <f t="shared" si="251"/>
        <v>1.2416461896457009E-6</v>
      </c>
      <c r="AB758">
        <f t="shared" si="257"/>
        <v>1.2090330730580248</v>
      </c>
      <c r="AC758">
        <f t="shared" si="252"/>
        <v>2.3200581242813012</v>
      </c>
      <c r="AD758">
        <f t="shared" si="253"/>
        <v>4.3288131681558909E-9</v>
      </c>
      <c r="AE758">
        <f t="shared" si="254"/>
        <v>1.6123956971095301E-4</v>
      </c>
      <c r="AF758">
        <f t="shared" si="255"/>
        <v>2.6725648211488485E-6</v>
      </c>
      <c r="AG758">
        <f t="shared" si="234"/>
        <v>4.3288131681558908E-7</v>
      </c>
      <c r="AH758">
        <f t="shared" si="235"/>
        <v>2.6725648211488484E-2</v>
      </c>
    </row>
    <row r="759" spans="1:34" ht="15">
      <c r="A759" s="8">
        <v>43258.789583333331</v>
      </c>
      <c r="B759" s="9">
        <v>-1.25E-3</v>
      </c>
      <c r="C759" s="7">
        <v>2.6392268209999998</v>
      </c>
      <c r="D759" s="7">
        <v>2.2401813999999999E-2</v>
      </c>
      <c r="E759" s="9">
        <v>2.2200000000000001E-2</v>
      </c>
      <c r="F759" s="9">
        <v>2.2200000000000001E-2</v>
      </c>
      <c r="G759" s="7">
        <v>-4135430</v>
      </c>
      <c r="H759" s="7">
        <v>17015003</v>
      </c>
      <c r="K759">
        <f t="shared" si="236"/>
        <v>80.090244548824941</v>
      </c>
      <c r="L759">
        <f t="shared" si="237"/>
        <v>55.976659773677092</v>
      </c>
      <c r="M759">
        <f t="shared" si="238"/>
        <v>18.743378515721691</v>
      </c>
      <c r="N759">
        <f t="shared" si="239"/>
        <v>4.0084979300081133E-2</v>
      </c>
      <c r="O759">
        <f t="shared" si="240"/>
        <v>66.028359887859224</v>
      </c>
      <c r="P759">
        <f t="shared" si="241"/>
        <v>65.882805737927569</v>
      </c>
      <c r="Q759">
        <f t="shared" si="242"/>
        <v>-8.0317305292041397E-2</v>
      </c>
      <c r="R759">
        <f t="shared" si="243"/>
        <v>66.108677193151266</v>
      </c>
      <c r="S759">
        <f t="shared" si="244"/>
        <v>18.796923385916386</v>
      </c>
      <c r="T759">
        <f t="shared" si="245"/>
        <v>3.860820409802789</v>
      </c>
      <c r="U759">
        <f t="shared" si="256"/>
        <v>0.95143813248047926</v>
      </c>
      <c r="V759" s="6">
        <f t="shared" si="246"/>
        <v>31260.000000055879</v>
      </c>
      <c r="W759">
        <f t="shared" si="247"/>
        <v>3.8550680658610781</v>
      </c>
      <c r="X759">
        <f t="shared" si="248"/>
        <v>18.832837798121773</v>
      </c>
      <c r="Y759">
        <f t="shared" si="249"/>
        <v>1.6514334689224103E-2</v>
      </c>
      <c r="Z759">
        <f t="shared" si="250"/>
        <v>1.5682067659989133E-6</v>
      </c>
      <c r="AA759">
        <f t="shared" si="251"/>
        <v>1.1589899725212326E-6</v>
      </c>
      <c r="AB759">
        <f t="shared" si="257"/>
        <v>1.2158757075717026</v>
      </c>
      <c r="AC759">
        <f t="shared" si="252"/>
        <v>2.3198384035114583</v>
      </c>
      <c r="AD759">
        <f t="shared" si="253"/>
        <v>2.8618946151116454E-8</v>
      </c>
      <c r="AE759">
        <f t="shared" si="254"/>
        <v>1.6153678986600165E-4</v>
      </c>
      <c r="AF759">
        <f t="shared" si="255"/>
        <v>1.7636533406787864E-5</v>
      </c>
      <c r="AG759">
        <f t="shared" si="234"/>
        <v>2.8618946151116454E-6</v>
      </c>
      <c r="AH759">
        <f t="shared" si="235"/>
        <v>0.17636533406787863</v>
      </c>
    </row>
    <row r="760" spans="1:34" ht="15">
      <c r="A760" s="8">
        <v>43258.790277777778</v>
      </c>
      <c r="B760" s="9">
        <v>-1.2600000000000001E-3</v>
      </c>
      <c r="C760" s="7">
        <v>2.6395312620000002</v>
      </c>
      <c r="D760" s="9">
        <v>2.24E-2</v>
      </c>
      <c r="E760" s="9">
        <v>2.2200000000000001E-2</v>
      </c>
      <c r="F760" s="9">
        <v>2.2200000000000001E-2</v>
      </c>
      <c r="G760" s="7">
        <v>-4135914</v>
      </c>
      <c r="H760" s="7">
        <v>17015003</v>
      </c>
      <c r="K760">
        <f t="shared" si="236"/>
        <v>80.727285865292458</v>
      </c>
      <c r="L760">
        <f t="shared" si="237"/>
        <v>56.613701090144609</v>
      </c>
      <c r="M760">
        <f t="shared" si="238"/>
        <v>18.956687179957481</v>
      </c>
      <c r="N760">
        <f t="shared" si="239"/>
        <v>4.0177250630955799E-2</v>
      </c>
      <c r="O760">
        <f t="shared" si="240"/>
        <v>66.022911446256785</v>
      </c>
      <c r="P760">
        <f t="shared" si="241"/>
        <v>65.882805737927569</v>
      </c>
      <c r="Q760">
        <f t="shared" si="242"/>
        <v>-8.5765746894480799E-2</v>
      </c>
      <c r="R760">
        <f t="shared" si="243"/>
        <v>66.108677193151266</v>
      </c>
      <c r="S760">
        <f t="shared" si="244"/>
        <v>19.013864344553802</v>
      </c>
      <c r="T760">
        <f t="shared" si="245"/>
        <v>3.8705331814738062</v>
      </c>
      <c r="U760">
        <f t="shared" si="256"/>
        <v>0.9512409821293768</v>
      </c>
      <c r="V760" s="6">
        <f t="shared" si="246"/>
        <v>31320.000000251457</v>
      </c>
      <c r="W760">
        <f t="shared" si="247"/>
        <v>3.8613048933523944</v>
      </c>
      <c r="X760">
        <f t="shared" si="248"/>
        <v>18.887600311972694</v>
      </c>
      <c r="Y760">
        <f t="shared" si="249"/>
        <v>-8.3949599693667665E-2</v>
      </c>
      <c r="Z760">
        <f t="shared" si="250"/>
        <v>9.9277701713339944E-7</v>
      </c>
      <c r="AA760">
        <f t="shared" si="251"/>
        <v>1.0713659046538718E-6</v>
      </c>
      <c r="AB760">
        <f t="shared" si="257"/>
        <v>1.2192264421163279</v>
      </c>
      <c r="AC760">
        <f t="shared" si="252"/>
        <v>2.3196040343310371</v>
      </c>
      <c r="AD760">
        <f t="shared" si="253"/>
        <v>-5.2036772751920175E-9</v>
      </c>
      <c r="AE760">
        <f t="shared" si="254"/>
        <v>1.3985152944785128E-4</v>
      </c>
      <c r="AF760">
        <f t="shared" si="255"/>
        <v>-3.7040272246418364E-6</v>
      </c>
      <c r="AG760" t="str">
        <f t="shared" ref="AG760:AG823" si="258">IF(AD760&gt;0,AD760*100,"NaN")</f>
        <v>NaN</v>
      </c>
      <c r="AH760" t="str">
        <f t="shared" ref="AH760:AH823" si="259">IF(AF760&gt;0,AF760*100*100,"NaN")</f>
        <v>NaN</v>
      </c>
    </row>
    <row r="761" spans="1:34" ht="15">
      <c r="A761" s="8">
        <v>43258.790972222225</v>
      </c>
      <c r="B761" s="9">
        <v>-1.2600000000000001E-3</v>
      </c>
      <c r="C761" s="7">
        <v>2.6396002369999998</v>
      </c>
      <c r="D761" s="9">
        <v>2.24E-2</v>
      </c>
      <c r="E761" s="9">
        <v>2.2200000000000001E-2</v>
      </c>
      <c r="F761" s="9">
        <v>2.2200000000000001E-2</v>
      </c>
      <c r="G761" s="7">
        <v>-4136395</v>
      </c>
      <c r="H761" s="7">
        <v>17015003</v>
      </c>
      <c r="K761">
        <f t="shared" si="236"/>
        <v>80.727285865292458</v>
      </c>
      <c r="L761">
        <f t="shared" si="237"/>
        <v>56.613701090144609</v>
      </c>
      <c r="M761">
        <f t="shared" si="238"/>
        <v>18.956687179957481</v>
      </c>
      <c r="N761">
        <f t="shared" si="239"/>
        <v>4.0198155880403257E-2</v>
      </c>
      <c r="O761">
        <f t="shared" si="240"/>
        <v>66.022911446256785</v>
      </c>
      <c r="P761">
        <f t="shared" si="241"/>
        <v>65.882805737927569</v>
      </c>
      <c r="Q761">
        <f t="shared" si="242"/>
        <v>-8.5765746894480799E-2</v>
      </c>
      <c r="R761">
        <f t="shared" si="243"/>
        <v>66.108677193151266</v>
      </c>
      <c r="S761">
        <f t="shared" si="244"/>
        <v>19.013864344553802</v>
      </c>
      <c r="T761">
        <f t="shared" si="245"/>
        <v>3.8727337340472228</v>
      </c>
      <c r="U761">
        <f t="shared" si="256"/>
        <v>0.95119631519730397</v>
      </c>
      <c r="V761" s="6">
        <f t="shared" si="246"/>
        <v>31380.000000447035</v>
      </c>
      <c r="W761">
        <f t="shared" si="247"/>
        <v>3.8671068646107418</v>
      </c>
      <c r="X761">
        <f t="shared" si="248"/>
        <v>18.957690214289954</v>
      </c>
      <c r="Y761">
        <f t="shared" si="249"/>
        <v>-8.5765746894480799E-2</v>
      </c>
      <c r="Z761">
        <f t="shared" si="250"/>
        <v>4.932247349586588E-7</v>
      </c>
      <c r="AA761">
        <f t="shared" si="251"/>
        <v>9.6522330292857948E-7</v>
      </c>
      <c r="AB761">
        <f t="shared" si="257"/>
        <v>1.2193382741558658</v>
      </c>
      <c r="AC761">
        <f t="shared" si="252"/>
        <v>2.3195509349974404</v>
      </c>
      <c r="AD761">
        <f t="shared" si="253"/>
        <v>-4.5887579009512911E-9</v>
      </c>
      <c r="AE761">
        <f t="shared" si="254"/>
        <v>1.4620660465912411E-4</v>
      </c>
      <c r="AF761">
        <f t="shared" si="255"/>
        <v>-3.1243464790731193E-6</v>
      </c>
      <c r="AG761" t="str">
        <f t="shared" si="258"/>
        <v>NaN</v>
      </c>
      <c r="AH761" t="str">
        <f t="shared" si="259"/>
        <v>NaN</v>
      </c>
    </row>
    <row r="762" spans="1:34" ht="15">
      <c r="A762" s="8">
        <v>43258.791666666664</v>
      </c>
      <c r="B762" s="9">
        <v>-1.2600000000000001E-3</v>
      </c>
      <c r="C762" s="7">
        <v>2.6397167800000001</v>
      </c>
      <c r="D762" s="9">
        <v>2.24E-2</v>
      </c>
      <c r="E762" s="9">
        <v>2.2200000000000001E-2</v>
      </c>
      <c r="F762" s="9">
        <v>2.2200000000000001E-2</v>
      </c>
      <c r="G762" s="7">
        <v>-4136879</v>
      </c>
      <c r="H762" s="7">
        <v>17015003</v>
      </c>
      <c r="K762">
        <f t="shared" si="236"/>
        <v>80.727285865292458</v>
      </c>
      <c r="L762">
        <f t="shared" si="237"/>
        <v>56.613701090144609</v>
      </c>
      <c r="M762">
        <f t="shared" si="238"/>
        <v>18.956687179957481</v>
      </c>
      <c r="N762">
        <f t="shared" si="239"/>
        <v>4.0233478250629805E-2</v>
      </c>
      <c r="O762">
        <f t="shared" si="240"/>
        <v>66.022911446256785</v>
      </c>
      <c r="P762">
        <f t="shared" si="241"/>
        <v>65.882805737927569</v>
      </c>
      <c r="Q762">
        <f t="shared" si="242"/>
        <v>-8.5765746894480799E-2</v>
      </c>
      <c r="R762">
        <f t="shared" si="243"/>
        <v>66.108677193151266</v>
      </c>
      <c r="S762">
        <f t="shared" si="244"/>
        <v>19.013864344553802</v>
      </c>
      <c r="T762">
        <f t="shared" si="245"/>
        <v>3.8764518782815967</v>
      </c>
      <c r="U762">
        <f t="shared" si="256"/>
        <v>0.95112084410974163</v>
      </c>
      <c r="V762" s="6">
        <f t="shared" si="246"/>
        <v>31440.00000001397</v>
      </c>
      <c r="W762">
        <f t="shared" si="247"/>
        <v>3.8730693528258135</v>
      </c>
      <c r="X762">
        <f t="shared" si="248"/>
        <v>19.004304382327049</v>
      </c>
      <c r="Y762">
        <f t="shared" si="249"/>
        <v>-8.5765746894480799E-2</v>
      </c>
      <c r="Z762">
        <f t="shared" si="250"/>
        <v>6.3866272966239832E-7</v>
      </c>
      <c r="AA762">
        <f t="shared" si="251"/>
        <v>8.1707501926803817E-7</v>
      </c>
      <c r="AB762">
        <f t="shared" si="257"/>
        <v>1.2193382741558658</v>
      </c>
      <c r="AC762">
        <f t="shared" si="252"/>
        <v>2.3194612161770651</v>
      </c>
      <c r="AD762">
        <f t="shared" si="253"/>
        <v>-3.8842974636189712E-9</v>
      </c>
      <c r="AE762">
        <f t="shared" si="254"/>
        <v>1.7932566520911859E-4</v>
      </c>
      <c r="AF762">
        <f t="shared" si="255"/>
        <v>-2.1562597029086302E-6</v>
      </c>
      <c r="AG762" t="str">
        <f t="shared" si="258"/>
        <v>NaN</v>
      </c>
      <c r="AH762" t="str">
        <f t="shared" si="259"/>
        <v>NaN</v>
      </c>
    </row>
    <row r="763" spans="1:34" ht="15">
      <c r="A763" s="8">
        <v>43258.792361111111</v>
      </c>
      <c r="B763" s="9">
        <v>-1.2600000000000001E-3</v>
      </c>
      <c r="C763" s="7">
        <v>2.6398404590000002</v>
      </c>
      <c r="D763" s="9">
        <v>2.24E-2</v>
      </c>
      <c r="E763" s="9">
        <v>2.23E-2</v>
      </c>
      <c r="F763" s="9">
        <v>2.2200000000000001E-2</v>
      </c>
      <c r="G763" s="7">
        <v>-4137363</v>
      </c>
      <c r="H763" s="7">
        <v>17015003</v>
      </c>
      <c r="K763">
        <f t="shared" si="236"/>
        <v>80.727285865292458</v>
      </c>
      <c r="L763">
        <f t="shared" si="237"/>
        <v>56.613701090144609</v>
      </c>
      <c r="M763">
        <f t="shared" si="238"/>
        <v>18.956687179957481</v>
      </c>
      <c r="N763">
        <f t="shared" si="239"/>
        <v>4.0270963431440675E-2</v>
      </c>
      <c r="O763">
        <f t="shared" si="240"/>
        <v>66.022911446256785</v>
      </c>
      <c r="P763">
        <f t="shared" si="241"/>
        <v>66.182099807850875</v>
      </c>
      <c r="Q763">
        <f t="shared" si="242"/>
        <v>-8.5765746894480799E-2</v>
      </c>
      <c r="R763">
        <f t="shared" si="243"/>
        <v>66.108677193151266</v>
      </c>
      <c r="S763">
        <f t="shared" si="244"/>
        <v>19.013864344553802</v>
      </c>
      <c r="T763">
        <f t="shared" si="245"/>
        <v>3.8803976867880041</v>
      </c>
      <c r="U763">
        <f t="shared" si="256"/>
        <v>0.95104075188079118</v>
      </c>
      <c r="V763" s="6">
        <f t="shared" si="246"/>
        <v>31500.000000209548</v>
      </c>
      <c r="W763">
        <f t="shared" si="247"/>
        <v>3.8785444518072345</v>
      </c>
      <c r="X763">
        <f t="shared" si="248"/>
        <v>19.050196870832085</v>
      </c>
      <c r="Y763">
        <f t="shared" si="249"/>
        <v>-8.5765746894480799E-2</v>
      </c>
      <c r="Z763">
        <f t="shared" si="250"/>
        <v>6.228571385347346E-7</v>
      </c>
      <c r="AA763">
        <f t="shared" si="251"/>
        <v>6.490530553772181E-7</v>
      </c>
      <c r="AB763">
        <f t="shared" si="257"/>
        <v>1.2193382741558658</v>
      </c>
      <c r="AC763">
        <f t="shared" si="252"/>
        <v>2.3193660038178052</v>
      </c>
      <c r="AD763">
        <f t="shared" si="253"/>
        <v>-3.0854102587716388E-9</v>
      </c>
      <c r="AE763">
        <f t="shared" si="254"/>
        <v>1.641793721740006E-4</v>
      </c>
      <c r="AF763">
        <f t="shared" si="255"/>
        <v>-1.8707913991030549E-6</v>
      </c>
      <c r="AG763" t="str">
        <f t="shared" si="258"/>
        <v>NaN</v>
      </c>
      <c r="AH763" t="str">
        <f t="shared" si="259"/>
        <v>NaN</v>
      </c>
    </row>
    <row r="764" spans="1:34" ht="15">
      <c r="A764" s="8">
        <v>43258.793055555558</v>
      </c>
      <c r="B764" s="9">
        <v>-1.2700000000000001E-3</v>
      </c>
      <c r="C764" s="7">
        <v>2.6399510570000002</v>
      </c>
      <c r="D764" s="9">
        <v>2.24E-2</v>
      </c>
      <c r="E764" s="7">
        <v>2.2262259E-2</v>
      </c>
      <c r="F764" s="9">
        <v>2.2200000000000001E-2</v>
      </c>
      <c r="G764" s="7">
        <v>-4137845</v>
      </c>
      <c r="H764" s="7">
        <v>17015003</v>
      </c>
      <c r="K764">
        <f t="shared" si="236"/>
        <v>81.364327181759975</v>
      </c>
      <c r="L764">
        <f t="shared" si="237"/>
        <v>57.250742406612126</v>
      </c>
      <c r="M764">
        <f t="shared" si="238"/>
        <v>19.16999584419327</v>
      </c>
      <c r="N764">
        <f t="shared" si="239"/>
        <v>4.030448396465422E-2</v>
      </c>
      <c r="O764">
        <f t="shared" si="240"/>
        <v>66.022911446256785</v>
      </c>
      <c r="P764">
        <f t="shared" si="241"/>
        <v>66.069143232921121</v>
      </c>
      <c r="Q764">
        <f t="shared" si="242"/>
        <v>-8.5765746894480799E-2</v>
      </c>
      <c r="R764">
        <f t="shared" si="243"/>
        <v>66.108677193151266</v>
      </c>
      <c r="S764">
        <f t="shared" si="244"/>
        <v>19.227173008789592</v>
      </c>
      <c r="T764">
        <f t="shared" si="245"/>
        <v>3.8839261639683769</v>
      </c>
      <c r="U764">
        <f t="shared" si="256"/>
        <v>0.95096913066508348</v>
      </c>
      <c r="V764" s="6">
        <f t="shared" si="246"/>
        <v>31560.000000405125</v>
      </c>
      <c r="W764">
        <f t="shared" si="247"/>
        <v>3.8834592004174606</v>
      </c>
      <c r="X764">
        <f t="shared" si="248"/>
        <v>19.096089359337128</v>
      </c>
      <c r="Y764">
        <f t="shared" si="249"/>
        <v>-8.5765746894480799E-2</v>
      </c>
      <c r="Z764">
        <f t="shared" si="250"/>
        <v>7.7145625407250577E-7</v>
      </c>
      <c r="AA764">
        <f t="shared" si="251"/>
        <v>6.495046443448054E-7</v>
      </c>
      <c r="AB764">
        <f t="shared" si="257"/>
        <v>1.2164946585978984</v>
      </c>
      <c r="AC764">
        <f t="shared" si="252"/>
        <v>2.3192808616634428</v>
      </c>
      <c r="AD764">
        <f t="shared" si="253"/>
        <v>-3.0874436400844877E-9</v>
      </c>
      <c r="AE764">
        <f t="shared" si="254"/>
        <v>1.2723023650015563E-4</v>
      </c>
      <c r="AF764">
        <f t="shared" si="255"/>
        <v>-2.4156818706787606E-6</v>
      </c>
      <c r="AG764" t="str">
        <f t="shared" si="258"/>
        <v>NaN</v>
      </c>
      <c r="AH764" t="str">
        <f t="shared" si="259"/>
        <v>NaN</v>
      </c>
    </row>
    <row r="765" spans="1:34" ht="15">
      <c r="A765" s="8">
        <v>43258.793749999997</v>
      </c>
      <c r="B765" s="9">
        <v>-1.2700000000000001E-3</v>
      </c>
      <c r="C765" s="7">
        <v>2.6401306290000002</v>
      </c>
      <c r="D765" s="9">
        <v>2.24E-2</v>
      </c>
      <c r="E765" s="9">
        <v>2.23E-2</v>
      </c>
      <c r="F765" s="9">
        <v>2.2200000000000001E-2</v>
      </c>
      <c r="G765" s="7">
        <v>-4138326</v>
      </c>
      <c r="H765" s="7">
        <v>17015003</v>
      </c>
      <c r="K765">
        <f t="shared" si="236"/>
        <v>81.364327181759975</v>
      </c>
      <c r="L765">
        <f t="shared" si="237"/>
        <v>57.250742406612126</v>
      </c>
      <c r="M765">
        <f t="shared" si="238"/>
        <v>19.16999584419327</v>
      </c>
      <c r="N765">
        <f t="shared" si="239"/>
        <v>4.0358909444230893E-2</v>
      </c>
      <c r="O765">
        <f t="shared" si="240"/>
        <v>66.022911446256785</v>
      </c>
      <c r="P765">
        <f t="shared" si="241"/>
        <v>66.182099807850875</v>
      </c>
      <c r="Q765">
        <f t="shared" si="242"/>
        <v>-8.5765746894480799E-2</v>
      </c>
      <c r="R765">
        <f t="shared" si="243"/>
        <v>66.108677193151266</v>
      </c>
      <c r="S765">
        <f t="shared" si="244"/>
        <v>19.227173008789592</v>
      </c>
      <c r="T765">
        <f t="shared" si="245"/>
        <v>3.8896551618185531</v>
      </c>
      <c r="U765">
        <f t="shared" si="256"/>
        <v>0.95085284316488472</v>
      </c>
      <c r="V765" s="6">
        <f t="shared" si="246"/>
        <v>31619.99999997206</v>
      </c>
      <c r="W765">
        <f t="shared" si="247"/>
        <v>3.8880354049320527</v>
      </c>
      <c r="X765">
        <f t="shared" si="248"/>
        <v>19.158390206629541</v>
      </c>
      <c r="Y765">
        <f t="shared" si="249"/>
        <v>-8.5765746894480799E-2</v>
      </c>
      <c r="Z765">
        <f t="shared" si="250"/>
        <v>6.323404945156564E-7</v>
      </c>
      <c r="AA765">
        <f t="shared" si="251"/>
        <v>7.0235034156446202E-7</v>
      </c>
      <c r="AB765">
        <f t="shared" si="257"/>
        <v>1.2164946585978984</v>
      </c>
      <c r="AC765">
        <f t="shared" si="252"/>
        <v>2.3191426209453181</v>
      </c>
      <c r="AD765">
        <f t="shared" si="253"/>
        <v>-3.3384485585887988E-9</v>
      </c>
      <c r="AE765">
        <f t="shared" si="254"/>
        <v>1.1962107854347245E-4</v>
      </c>
      <c r="AF765">
        <f t="shared" si="255"/>
        <v>-2.7782288113984146E-6</v>
      </c>
      <c r="AG765" t="str">
        <f t="shared" si="258"/>
        <v>NaN</v>
      </c>
      <c r="AH765" t="str">
        <f t="shared" si="259"/>
        <v>NaN</v>
      </c>
    </row>
    <row r="766" spans="1:34" ht="15">
      <c r="A766" s="8">
        <v>43258.794444444444</v>
      </c>
      <c r="B766" s="9">
        <v>-1.2700000000000001E-3</v>
      </c>
      <c r="C766" s="7">
        <v>2.6401889010000001</v>
      </c>
      <c r="D766" s="9">
        <v>2.24E-2</v>
      </c>
      <c r="E766" s="9">
        <v>2.23E-2</v>
      </c>
      <c r="F766" s="9">
        <v>2.2200000000000001E-2</v>
      </c>
      <c r="G766" s="7">
        <v>-4138809</v>
      </c>
      <c r="H766" s="7">
        <v>17015003</v>
      </c>
      <c r="K766">
        <f t="shared" ref="K766:K829" si="260">(B766-$B$19)*($B$17/$B$18)</f>
        <v>81.364327181759975</v>
      </c>
      <c r="L766">
        <f t="shared" ref="L766:L829" si="261">K766-R766*$B$8+$D$8</f>
        <v>57.250742406612126</v>
      </c>
      <c r="M766">
        <f t="shared" ref="M766:M829" si="262">L766/((($B$7/2))^2*PI())</f>
        <v>19.16999584419327</v>
      </c>
      <c r="N766">
        <f t="shared" ref="N766:N829" si="263">(C766-$C$19)*($C$17/$C$18)</f>
        <v>4.0376570780886335E-2</v>
      </c>
      <c r="O766">
        <f t="shared" ref="O766:O829" si="264">(D766-$D$19)*($D$17/$D$18)</f>
        <v>66.022911446256785</v>
      </c>
      <c r="P766">
        <f t="shared" ref="P766:P829" si="265">(E766-$E$19)*($E$17/$E$18)</f>
        <v>66.182099807850875</v>
      </c>
      <c r="Q766">
        <f t="shared" ref="Q766:Q829" si="266">O766-R766</f>
        <v>-8.5765746894480799E-2</v>
      </c>
      <c r="R766">
        <f t="shared" ref="R766:R829" si="267">(F766-$F$19)*($F$17/$F$18)</f>
        <v>66.108677193151266</v>
      </c>
      <c r="S766">
        <f t="shared" ref="S766:S829" si="268">M766-(2/3)*Q766</f>
        <v>19.227173008789592</v>
      </c>
      <c r="T766">
        <f t="shared" ref="T766:T829" si="269">N766/$D$7*100-$N$30/$D$7*100</f>
        <v>3.8915142498875475</v>
      </c>
      <c r="U766">
        <f t="shared" si="256"/>
        <v>0.95081510729731278</v>
      </c>
      <c r="V766" s="6">
        <f t="shared" ref="V766:V829" si="270">(A766-$A$240)*86400</f>
        <v>31680.000000167638</v>
      </c>
      <c r="W766">
        <f t="shared" ref="W766:W829" si="271">AVERAGE(T760:T772)</f>
        <v>3.8927633700852144</v>
      </c>
      <c r="X766">
        <f t="shared" ref="X766:X829" si="272">AVERAGE(S760:S772)</f>
        <v>19.20890022314962</v>
      </c>
      <c r="Y766">
        <f t="shared" ref="Y766:Y829" si="273">AVERAGE(Q765:Q767)</f>
        <v>-3.6276236264124385E-2</v>
      </c>
      <c r="Z766">
        <f t="shared" ref="Z766:Z829" si="274">(T767-T765)/100/(V767-V765)</f>
        <v>3.9205301876317283E-7</v>
      </c>
      <c r="AA766">
        <f t="shared" ref="AA766:AA829" si="275">AVERAGE(Z763:Z769)</f>
        <v>6.2556629050515277E-7</v>
      </c>
      <c r="AB766">
        <f t="shared" si="257"/>
        <v>1.2134867743246149</v>
      </c>
      <c r="AC766">
        <f t="shared" ref="AC766:AC829" si="276">($D$7-$D$7*(T766/100))*2.54</f>
        <v>2.3190977611502133</v>
      </c>
      <c r="AD766">
        <f t="shared" ref="AD766:AD829" si="277">AA766*AC766*$D$7*2.54*1.024*9.81/2/Y766/10000*0.14503773773</f>
        <v>-7.0298730183902119E-9</v>
      </c>
      <c r="AE766">
        <f t="shared" ref="AE766:AE829" si="278">(W767-W765)/(X767-X765)*0.14503773773/100</f>
        <v>1.6608990407353602E-4</v>
      </c>
      <c r="AF766">
        <f t="shared" ref="AF766:AF829" si="279">AD766/AE766/(1.024*9.81)</f>
        <v>-4.2134251387583508E-6</v>
      </c>
      <c r="AG766" t="str">
        <f t="shared" si="258"/>
        <v>NaN</v>
      </c>
      <c r="AH766" t="str">
        <f t="shared" si="259"/>
        <v>NaN</v>
      </c>
    </row>
    <row r="767" spans="1:34" ht="15">
      <c r="A767" s="8">
        <v>43258.795138888891</v>
      </c>
      <c r="B767" s="9">
        <v>-1.2800000000000001E-3</v>
      </c>
      <c r="C767" s="7">
        <v>2.640278093</v>
      </c>
      <c r="D767" s="7">
        <v>2.2449430999999999E-2</v>
      </c>
      <c r="E767" s="7">
        <v>2.2272200999999998E-2</v>
      </c>
      <c r="F767" s="9">
        <v>2.2200000000000001E-2</v>
      </c>
      <c r="G767" s="7">
        <v>-4139292</v>
      </c>
      <c r="H767" s="7">
        <v>17015003</v>
      </c>
      <c r="K767">
        <f t="shared" si="260"/>
        <v>82.001368498227492</v>
      </c>
      <c r="L767">
        <f t="shared" si="261"/>
        <v>57.887783723079643</v>
      </c>
      <c r="M767">
        <f t="shared" si="262"/>
        <v>19.38330450842906</v>
      </c>
      <c r="N767">
        <f t="shared" si="263"/>
        <v>4.0403603488515578E-2</v>
      </c>
      <c r="O767">
        <f t="shared" si="264"/>
        <v>66.171379978147854</v>
      </c>
      <c r="P767">
        <f t="shared" si="265"/>
        <v>66.098899049352895</v>
      </c>
      <c r="Q767">
        <f t="shared" si="266"/>
        <v>6.2702784996588434E-2</v>
      </c>
      <c r="R767">
        <f t="shared" si="267"/>
        <v>66.108677193151266</v>
      </c>
      <c r="S767">
        <f t="shared" si="268"/>
        <v>19.341502651764667</v>
      </c>
      <c r="T767">
        <f t="shared" si="269"/>
        <v>3.8943597980590465</v>
      </c>
      <c r="U767">
        <f t="shared" si="256"/>
        <v>0.95075734821060809</v>
      </c>
      <c r="V767" s="6">
        <f t="shared" si="270"/>
        <v>31740.000000363216</v>
      </c>
      <c r="W767">
        <f t="shared" si="271"/>
        <v>3.8976927109229491</v>
      </c>
      <c r="X767">
        <f t="shared" si="272"/>
        <v>19.242722473620667</v>
      </c>
      <c r="Y767">
        <f t="shared" si="273"/>
        <v>5.783539339099756E-2</v>
      </c>
      <c r="Z767">
        <f t="shared" si="274"/>
        <v>9.9593813990651079E-7</v>
      </c>
      <c r="AA767">
        <f t="shared" si="275"/>
        <v>6.1382271789440844E-7</v>
      </c>
      <c r="AB767">
        <f t="shared" si="257"/>
        <v>1.2051077139982072</v>
      </c>
      <c r="AC767">
        <f t="shared" si="276"/>
        <v>2.3190290980728352</v>
      </c>
      <c r="AD767">
        <f t="shared" si="277"/>
        <v>4.3264607613538999E-9</v>
      </c>
      <c r="AE767">
        <f t="shared" si="278"/>
        <v>2.1544910976003677E-4</v>
      </c>
      <c r="AF767">
        <f t="shared" si="279"/>
        <v>1.9990290314244162E-6</v>
      </c>
      <c r="AG767">
        <f t="shared" si="258"/>
        <v>4.3264607613539002E-7</v>
      </c>
      <c r="AH767">
        <f t="shared" si="259"/>
        <v>1.9990290314244163E-2</v>
      </c>
    </row>
    <row r="768" spans="1:34" ht="15">
      <c r="A768" s="8">
        <v>43258.79583333333</v>
      </c>
      <c r="B768" s="9">
        <v>-1.2800000000000001E-3</v>
      </c>
      <c r="C768" s="7">
        <v>2.6405635059999999</v>
      </c>
      <c r="D768" s="9">
        <v>2.2499999999999999E-2</v>
      </c>
      <c r="E768" s="9">
        <v>2.23E-2</v>
      </c>
      <c r="F768" s="7">
        <v>2.2205979000000001E-2</v>
      </c>
      <c r="G768" s="7">
        <v>-4139773</v>
      </c>
      <c r="H768" s="7">
        <v>17015003</v>
      </c>
      <c r="K768">
        <f t="shared" si="260"/>
        <v>82.001368498227492</v>
      </c>
      <c r="L768">
        <f t="shared" si="261"/>
        <v>57.879924381995167</v>
      </c>
      <c r="M768">
        <f t="shared" si="262"/>
        <v>19.380672865072238</v>
      </c>
      <c r="N768">
        <f t="shared" si="263"/>
        <v>4.0490107728610981E-2</v>
      </c>
      <c r="O768">
        <f t="shared" si="264"/>
        <v>66.323266551132406</v>
      </c>
      <c r="P768">
        <f t="shared" si="265"/>
        <v>66.182099807850875</v>
      </c>
      <c r="Q768">
        <f t="shared" si="266"/>
        <v>0.19656914207088505</v>
      </c>
      <c r="R768">
        <f t="shared" si="267"/>
        <v>66.126697409061521</v>
      </c>
      <c r="S768">
        <f t="shared" si="268"/>
        <v>19.249626770358315</v>
      </c>
      <c r="T768">
        <f t="shared" si="269"/>
        <v>3.9034655075427733</v>
      </c>
      <c r="U768">
        <f t="shared" si="256"/>
        <v>0.95057252003976678</v>
      </c>
      <c r="V768" s="6">
        <f t="shared" si="270"/>
        <v>31799.999999930151</v>
      </c>
      <c r="W768">
        <f t="shared" si="271"/>
        <v>3.9028117531724265</v>
      </c>
      <c r="X768">
        <f t="shared" si="272"/>
        <v>19.276544724091714</v>
      </c>
      <c r="Y768">
        <f t="shared" si="273"/>
        <v>0.15795376168287115</v>
      </c>
      <c r="Z768">
        <f t="shared" si="274"/>
        <v>8.6314461549625511E-7</v>
      </c>
      <c r="AA768">
        <f t="shared" si="275"/>
        <v>7.1319035796775014E-7</v>
      </c>
      <c r="AB768">
        <f t="shared" si="257"/>
        <v>1.1991320204592244</v>
      </c>
      <c r="AC768">
        <f t="shared" si="276"/>
        <v>2.3188093773029927</v>
      </c>
      <c r="AD768">
        <f t="shared" si="277"/>
        <v>1.8404238189021043E-9</v>
      </c>
      <c r="AE768">
        <f t="shared" si="278"/>
        <v>1.7998745698540681E-4</v>
      </c>
      <c r="AF768">
        <f t="shared" si="279"/>
        <v>1.0179035766228664E-6</v>
      </c>
      <c r="AG768">
        <f t="shared" si="258"/>
        <v>1.8404238189021043E-7</v>
      </c>
      <c r="AH768">
        <f t="shared" si="259"/>
        <v>1.0179035766228663E-2</v>
      </c>
    </row>
    <row r="769" spans="1:34" ht="15">
      <c r="A769" s="8">
        <v>43258.796527777777</v>
      </c>
      <c r="B769" s="9">
        <v>-1.2800000000000001E-3</v>
      </c>
      <c r="C769" s="7">
        <v>2.6406027500000002</v>
      </c>
      <c r="D769" s="9">
        <v>2.2499999999999999E-2</v>
      </c>
      <c r="E769" s="7">
        <v>2.2288601000000002E-2</v>
      </c>
      <c r="F769" s="9">
        <v>2.2200000000000001E-2</v>
      </c>
      <c r="G769" s="7">
        <v>-4140256</v>
      </c>
      <c r="H769" s="7">
        <v>17015003</v>
      </c>
      <c r="K769">
        <f t="shared" si="260"/>
        <v>82.001368498227492</v>
      </c>
      <c r="L769">
        <f t="shared" si="261"/>
        <v>57.887783723079643</v>
      </c>
      <c r="M769">
        <f t="shared" si="262"/>
        <v>19.38330450842906</v>
      </c>
      <c r="N769">
        <f t="shared" si="263"/>
        <v>4.0502001974487424E-2</v>
      </c>
      <c r="O769">
        <f t="shared" si="264"/>
        <v>66.323266551132406</v>
      </c>
      <c r="P769">
        <f t="shared" si="265"/>
        <v>66.147983276820327</v>
      </c>
      <c r="Q769">
        <f t="shared" si="266"/>
        <v>0.21458935798113998</v>
      </c>
      <c r="R769">
        <f t="shared" si="267"/>
        <v>66.108677193151266</v>
      </c>
      <c r="S769">
        <f t="shared" si="268"/>
        <v>19.240244936441634</v>
      </c>
      <c r="T769">
        <f t="shared" si="269"/>
        <v>3.904717533424503</v>
      </c>
      <c r="U769">
        <f t="shared" si="256"/>
        <v>0.95054710635245543</v>
      </c>
      <c r="V769" s="6">
        <f t="shared" si="270"/>
        <v>31860.000000125729</v>
      </c>
      <c r="W769">
        <f t="shared" si="271"/>
        <v>3.9081234172424457</v>
      </c>
      <c r="X769">
        <f t="shared" si="272"/>
        <v>19.326775333350135</v>
      </c>
      <c r="Y769">
        <f t="shared" si="273"/>
        <v>0.20858261934438835</v>
      </c>
      <c r="Z769">
        <f t="shared" si="274"/>
        <v>1.0117437224723404E-7</v>
      </c>
      <c r="AA769">
        <f t="shared" si="275"/>
        <v>9.015375897264549E-7</v>
      </c>
      <c r="AB769">
        <f t="shared" si="257"/>
        <v>1.1960628288131958</v>
      </c>
      <c r="AC769">
        <f t="shared" si="276"/>
        <v>2.3187791659184667</v>
      </c>
      <c r="AD769">
        <f t="shared" si="277"/>
        <v>1.7617424517517877E-9</v>
      </c>
      <c r="AE769">
        <f t="shared" si="278"/>
        <v>1.3862249147814296E-4</v>
      </c>
      <c r="AF769">
        <f t="shared" si="279"/>
        <v>1.2651434028846091E-6</v>
      </c>
      <c r="AG769">
        <f t="shared" si="258"/>
        <v>1.7617424517517876E-7</v>
      </c>
      <c r="AH769">
        <f t="shared" si="259"/>
        <v>1.2651434028846092E-2</v>
      </c>
    </row>
    <row r="770" spans="1:34" ht="15">
      <c r="A770" s="8">
        <v>43258.797222222223</v>
      </c>
      <c r="B770" s="9">
        <v>-1.2800000000000001E-3</v>
      </c>
      <c r="C770" s="7">
        <v>2.640601561</v>
      </c>
      <c r="D770" s="9">
        <v>2.2499999999999999E-2</v>
      </c>
      <c r="E770" s="9">
        <v>2.23E-2</v>
      </c>
      <c r="F770" s="9">
        <v>2.2200000000000001E-2</v>
      </c>
      <c r="G770" s="7">
        <v>-4140740</v>
      </c>
      <c r="H770" s="7">
        <v>17015003</v>
      </c>
      <c r="K770">
        <f t="shared" si="260"/>
        <v>82.001368498227492</v>
      </c>
      <c r="L770">
        <f t="shared" si="261"/>
        <v>57.887783723079643</v>
      </c>
      <c r="M770">
        <f t="shared" si="262"/>
        <v>19.38330450842906</v>
      </c>
      <c r="N770">
        <f t="shared" si="263"/>
        <v>4.0501641607084769E-2</v>
      </c>
      <c r="O770">
        <f t="shared" si="264"/>
        <v>66.323266551132406</v>
      </c>
      <c r="P770">
        <f t="shared" si="265"/>
        <v>66.182099807850875</v>
      </c>
      <c r="Q770">
        <f t="shared" si="266"/>
        <v>0.21458935798113998</v>
      </c>
      <c r="R770">
        <f t="shared" si="267"/>
        <v>66.108677193151266</v>
      </c>
      <c r="S770">
        <f t="shared" si="268"/>
        <v>19.240244936441634</v>
      </c>
      <c r="T770">
        <f t="shared" si="269"/>
        <v>3.9046796000136976</v>
      </c>
      <c r="U770">
        <f t="shared" si="256"/>
        <v>0.95054787632682647</v>
      </c>
      <c r="V770" s="6">
        <f t="shared" si="270"/>
        <v>31920.000000321306</v>
      </c>
      <c r="W770">
        <f t="shared" si="271"/>
        <v>3.9134642657674834</v>
      </c>
      <c r="X770">
        <f t="shared" si="272"/>
        <v>19.387999677141018</v>
      </c>
      <c r="Y770">
        <f t="shared" si="273"/>
        <v>0.21458935798113998</v>
      </c>
      <c r="Z770">
        <f t="shared" si="274"/>
        <v>5.4065213025952439E-7</v>
      </c>
      <c r="AA770">
        <f t="shared" si="275"/>
        <v>1.0478791399166773E-6</v>
      </c>
      <c r="AB770">
        <f t="shared" si="257"/>
        <v>1.1957024224378068</v>
      </c>
      <c r="AC770">
        <f t="shared" si="276"/>
        <v>2.3187800812516697</v>
      </c>
      <c r="AD770">
        <f t="shared" si="277"/>
        <v>1.990397799852035E-9</v>
      </c>
      <c r="AE770">
        <f t="shared" si="278"/>
        <v>1.5668435283027019E-4</v>
      </c>
      <c r="AF770">
        <f t="shared" si="279"/>
        <v>1.2645770353977056E-6</v>
      </c>
      <c r="AG770">
        <f t="shared" si="258"/>
        <v>1.9903977998520351E-7</v>
      </c>
      <c r="AH770">
        <f t="shared" si="259"/>
        <v>1.2645770353977057E-2</v>
      </c>
    </row>
    <row r="771" spans="1:34" ht="15">
      <c r="A771" s="8">
        <v>43258.79791666667</v>
      </c>
      <c r="B771" s="9">
        <v>-1.2899999999999999E-3</v>
      </c>
      <c r="C771" s="7">
        <v>2.640806107</v>
      </c>
      <c r="D771" s="9">
        <v>2.2499999999999999E-2</v>
      </c>
      <c r="E771" s="9">
        <v>2.23E-2</v>
      </c>
      <c r="F771" s="9">
        <v>2.2200000000000001E-2</v>
      </c>
      <c r="G771" s="7">
        <v>-4141222</v>
      </c>
      <c r="H771" s="7">
        <v>17015003</v>
      </c>
      <c r="K771">
        <f t="shared" si="260"/>
        <v>82.638409814694995</v>
      </c>
      <c r="L771">
        <f t="shared" si="261"/>
        <v>58.524825039547146</v>
      </c>
      <c r="M771">
        <f t="shared" si="262"/>
        <v>19.596613172664846</v>
      </c>
      <c r="N771">
        <f t="shared" si="263"/>
        <v>4.0563636317537906E-2</v>
      </c>
      <c r="O771">
        <f t="shared" si="264"/>
        <v>66.323266551132406</v>
      </c>
      <c r="P771">
        <f t="shared" si="265"/>
        <v>66.182099807850875</v>
      </c>
      <c r="Q771">
        <f t="shared" si="266"/>
        <v>0.21458935798113998</v>
      </c>
      <c r="R771">
        <f t="shared" si="267"/>
        <v>66.108677193151266</v>
      </c>
      <c r="S771">
        <f t="shared" si="268"/>
        <v>19.45355360067742</v>
      </c>
      <c r="T771">
        <f t="shared" si="269"/>
        <v>3.9112053590087652</v>
      </c>
      <c r="U771">
        <f t="shared" si="256"/>
        <v>0.95041541612693081</v>
      </c>
      <c r="V771" s="6">
        <f t="shared" si="270"/>
        <v>31980.000000516884</v>
      </c>
      <c r="W771">
        <f t="shared" si="271"/>
        <v>3.919695254895319</v>
      </c>
      <c r="X771">
        <f t="shared" si="272"/>
        <v>19.433892165646061</v>
      </c>
      <c r="Y771">
        <f t="shared" si="273"/>
        <v>0.21458935798113998</v>
      </c>
      <c r="Z771">
        <f t="shared" si="274"/>
        <v>1.4670297345858971E-6</v>
      </c>
      <c r="AA771">
        <f t="shared" si="275"/>
        <v>1.0352320109900963E-6</v>
      </c>
      <c r="AB771">
        <f t="shared" si="257"/>
        <v>1.1932293585399882</v>
      </c>
      <c r="AC771">
        <f t="shared" si="276"/>
        <v>2.3186226146871185</v>
      </c>
      <c r="AD771">
        <f t="shared" si="277"/>
        <v>1.966241630322172E-9</v>
      </c>
      <c r="AE771">
        <f t="shared" si="278"/>
        <v>1.9899828515295367E-4</v>
      </c>
      <c r="AF771">
        <f t="shared" si="279"/>
        <v>9.8360015616932541E-7</v>
      </c>
      <c r="AG771">
        <f t="shared" si="258"/>
        <v>1.966241630322172E-7</v>
      </c>
      <c r="AH771">
        <f t="shared" si="259"/>
        <v>9.8360015616932531E-3</v>
      </c>
    </row>
    <row r="772" spans="1:34" ht="15">
      <c r="A772" s="8">
        <v>43258.798611111109</v>
      </c>
      <c r="B772" s="9">
        <v>-1.2899999999999999E-3</v>
      </c>
      <c r="C772" s="7">
        <v>2.641153359</v>
      </c>
      <c r="D772" s="9">
        <v>2.2499999999999999E-2</v>
      </c>
      <c r="E772" s="9">
        <v>2.23E-2</v>
      </c>
      <c r="F772" s="9">
        <v>2.2200000000000001E-2</v>
      </c>
      <c r="G772" s="7">
        <v>-4141707</v>
      </c>
      <c r="H772" s="7">
        <v>17015003</v>
      </c>
      <c r="K772">
        <f t="shared" si="260"/>
        <v>82.638409814694995</v>
      </c>
      <c r="L772">
        <f t="shared" si="261"/>
        <v>58.524825039547146</v>
      </c>
      <c r="M772">
        <f t="shared" si="262"/>
        <v>19.596613172664846</v>
      </c>
      <c r="N772">
        <f t="shared" si="263"/>
        <v>4.0668882996496576E-2</v>
      </c>
      <c r="O772">
        <f t="shared" si="264"/>
        <v>66.323266551132406</v>
      </c>
      <c r="P772">
        <f t="shared" si="265"/>
        <v>66.182099807850875</v>
      </c>
      <c r="Q772">
        <f t="shared" si="266"/>
        <v>0.21458935798113998</v>
      </c>
      <c r="R772">
        <f t="shared" si="267"/>
        <v>66.108677193151266</v>
      </c>
      <c r="S772">
        <f t="shared" si="268"/>
        <v>19.45355360067742</v>
      </c>
      <c r="T772">
        <f t="shared" si="269"/>
        <v>3.9222839567938883</v>
      </c>
      <c r="U772">
        <f t="shared" si="256"/>
        <v>0.95019054216540488</v>
      </c>
      <c r="V772" s="6">
        <f t="shared" si="270"/>
        <v>32040.000000083819</v>
      </c>
      <c r="W772">
        <f t="shared" si="271"/>
        <v>3.9260575765248613</v>
      </c>
      <c r="X772">
        <f t="shared" si="272"/>
        <v>19.4797846541511</v>
      </c>
      <c r="Y772">
        <f t="shared" si="273"/>
        <v>0.21458935798113998</v>
      </c>
      <c r="Z772">
        <f t="shared" si="274"/>
        <v>1.9507711168265892E-6</v>
      </c>
      <c r="AA772">
        <f t="shared" si="275"/>
        <v>1.0374903319185445E-6</v>
      </c>
      <c r="AB772">
        <f t="shared" si="257"/>
        <v>1.1932293585399882</v>
      </c>
      <c r="AC772">
        <f t="shared" si="276"/>
        <v>2.3183552881225635</v>
      </c>
      <c r="AD772">
        <f t="shared" si="277"/>
        <v>1.9703037216411182E-9</v>
      </c>
      <c r="AE772">
        <f t="shared" si="278"/>
        <v>1.7730306676237901E-4</v>
      </c>
      <c r="AF772">
        <f t="shared" si="279"/>
        <v>1.1062364549157955E-6</v>
      </c>
      <c r="AG772">
        <f t="shared" si="258"/>
        <v>1.9703037216411182E-7</v>
      </c>
      <c r="AH772">
        <f t="shared" si="259"/>
        <v>1.1062364549157955E-2</v>
      </c>
    </row>
    <row r="773" spans="1:34" ht="15">
      <c r="A773" s="8">
        <v>43258.799305555556</v>
      </c>
      <c r="B773" s="9">
        <v>-1.2899999999999999E-3</v>
      </c>
      <c r="C773" s="7">
        <v>2.6415398560000001</v>
      </c>
      <c r="D773" s="9">
        <v>2.2499999999999999E-2</v>
      </c>
      <c r="E773" s="9">
        <v>2.23E-2</v>
      </c>
      <c r="F773" s="9">
        <v>2.2200000000000001E-2</v>
      </c>
      <c r="G773" s="7">
        <v>-4142189</v>
      </c>
      <c r="H773" s="7">
        <v>17015003</v>
      </c>
      <c r="K773">
        <f t="shared" si="260"/>
        <v>82.638409814694995</v>
      </c>
      <c r="L773">
        <f t="shared" si="261"/>
        <v>58.524825039547146</v>
      </c>
      <c r="M773">
        <f t="shared" si="262"/>
        <v>19.596613172664846</v>
      </c>
      <c r="N773">
        <f t="shared" si="263"/>
        <v>4.0786024224416025E-2</v>
      </c>
      <c r="O773">
        <f t="shared" si="264"/>
        <v>66.323266551132406</v>
      </c>
      <c r="P773">
        <f t="shared" si="265"/>
        <v>66.182099807850875</v>
      </c>
      <c r="Q773">
        <f t="shared" si="266"/>
        <v>0.21458935798113998</v>
      </c>
      <c r="R773">
        <f t="shared" si="267"/>
        <v>66.108677193151266</v>
      </c>
      <c r="S773">
        <f t="shared" si="268"/>
        <v>19.45355360067742</v>
      </c>
      <c r="T773">
        <f t="shared" si="269"/>
        <v>3.9346146123643559</v>
      </c>
      <c r="U773">
        <f t="shared" si="256"/>
        <v>0.94994025386898617</v>
      </c>
      <c r="V773" s="6">
        <f t="shared" si="270"/>
        <v>32100.000000279397</v>
      </c>
      <c r="W773">
        <f t="shared" si="271"/>
        <v>3.9324432467000676</v>
      </c>
      <c r="X773">
        <f t="shared" si="272"/>
        <v>19.5381734917237</v>
      </c>
      <c r="Y773">
        <f t="shared" si="273"/>
        <v>0.21458935798113998</v>
      </c>
      <c r="Z773">
        <f t="shared" si="274"/>
        <v>1.4164438700947294E-6</v>
      </c>
      <c r="AA773">
        <f t="shared" si="275"/>
        <v>1.2542929379674282E-6</v>
      </c>
      <c r="AB773">
        <f t="shared" si="257"/>
        <v>1.1932293585399882</v>
      </c>
      <c r="AC773">
        <f t="shared" si="276"/>
        <v>2.3180577494036481</v>
      </c>
      <c r="AD773">
        <f t="shared" si="277"/>
        <v>2.3817290581822641E-9</v>
      </c>
      <c r="AE773">
        <f t="shared" si="278"/>
        <v>1.6599526139726622E-4</v>
      </c>
      <c r="AF773">
        <f t="shared" si="279"/>
        <v>1.4283271803788049E-6</v>
      </c>
      <c r="AG773">
        <f t="shared" si="258"/>
        <v>2.3817290581822641E-7</v>
      </c>
      <c r="AH773">
        <f t="shared" si="259"/>
        <v>1.4283271803788047E-2</v>
      </c>
    </row>
    <row r="774" spans="1:34" ht="15">
      <c r="A774" s="8">
        <v>43258.8</v>
      </c>
      <c r="B774" s="9">
        <v>-1.2899999999999999E-3</v>
      </c>
      <c r="C774" s="7">
        <v>2.6416861300000001</v>
      </c>
      <c r="D774" s="9">
        <v>2.2499999999999999E-2</v>
      </c>
      <c r="E774" s="9">
        <v>2.23E-2</v>
      </c>
      <c r="F774" s="9">
        <v>2.2200000000000001E-2</v>
      </c>
      <c r="G774" s="7">
        <v>-4142671</v>
      </c>
      <c r="H774" s="7">
        <v>17015003</v>
      </c>
      <c r="K774">
        <f t="shared" si="260"/>
        <v>82.638409814694995</v>
      </c>
      <c r="L774">
        <f t="shared" si="261"/>
        <v>58.524825039547146</v>
      </c>
      <c r="M774">
        <f t="shared" si="262"/>
        <v>19.596613172664846</v>
      </c>
      <c r="N774">
        <f t="shared" si="263"/>
        <v>4.0830357598213726E-2</v>
      </c>
      <c r="O774">
        <f t="shared" si="264"/>
        <v>66.323266551132406</v>
      </c>
      <c r="P774">
        <f t="shared" si="265"/>
        <v>66.182099807850875</v>
      </c>
      <c r="Q774">
        <f t="shared" si="266"/>
        <v>0.21458935798113998</v>
      </c>
      <c r="R774">
        <f t="shared" si="267"/>
        <v>66.108677193151266</v>
      </c>
      <c r="S774">
        <f t="shared" si="268"/>
        <v>19.45355360067742</v>
      </c>
      <c r="T774">
        <f t="shared" si="269"/>
        <v>3.93928128329043</v>
      </c>
      <c r="U774">
        <f t="shared" si="256"/>
        <v>0.94984552953666201</v>
      </c>
      <c r="V774" s="6">
        <f t="shared" si="270"/>
        <v>32160.000000474975</v>
      </c>
      <c r="W774">
        <f t="shared" si="271"/>
        <v>3.9388639372396455</v>
      </c>
      <c r="X774">
        <f t="shared" si="272"/>
        <v>19.591679751094947</v>
      </c>
      <c r="Y774">
        <f t="shared" si="273"/>
        <v>0.21458935798113998</v>
      </c>
      <c r="Z774">
        <f t="shared" si="274"/>
        <v>9.0740823742044514E-7</v>
      </c>
      <c r="AA774">
        <f t="shared" si="275"/>
        <v>1.445350079283816E-6</v>
      </c>
      <c r="AB774">
        <f t="shared" si="257"/>
        <v>1.1932293585399882</v>
      </c>
      <c r="AC774">
        <f t="shared" si="276"/>
        <v>2.3179451426342017</v>
      </c>
      <c r="AD774">
        <f t="shared" si="277"/>
        <v>2.7443868590548468E-9</v>
      </c>
      <c r="AE774">
        <f t="shared" si="278"/>
        <v>1.6597009995381778E-4</v>
      </c>
      <c r="AF774">
        <f t="shared" si="279"/>
        <v>1.6460632219456982E-6</v>
      </c>
      <c r="AG774">
        <f t="shared" si="258"/>
        <v>2.7443868590548469E-7</v>
      </c>
      <c r="AH774">
        <f t="shared" si="259"/>
        <v>1.6460632219456983E-2</v>
      </c>
    </row>
    <row r="775" spans="1:34" ht="15">
      <c r="A775" s="8">
        <v>43258.800694444442</v>
      </c>
      <c r="B775" s="9">
        <v>-1.2999999999999999E-3</v>
      </c>
      <c r="C775" s="7">
        <v>2.6418811619999998</v>
      </c>
      <c r="D775" s="9">
        <v>2.2499999999999999E-2</v>
      </c>
      <c r="E775" s="9">
        <v>2.23E-2</v>
      </c>
      <c r="F775" s="9">
        <v>2.2200000000000001E-2</v>
      </c>
      <c r="G775" s="7">
        <v>-4143152</v>
      </c>
      <c r="H775" s="7">
        <v>17015003</v>
      </c>
      <c r="K775">
        <f t="shared" si="260"/>
        <v>83.275451131162512</v>
      </c>
      <c r="L775">
        <f t="shared" si="261"/>
        <v>59.161866356014663</v>
      </c>
      <c r="M775">
        <f t="shared" si="262"/>
        <v>19.809921836900635</v>
      </c>
      <c r="N775">
        <f t="shared" si="263"/>
        <v>4.0889468763277224E-2</v>
      </c>
      <c r="O775">
        <f t="shared" si="264"/>
        <v>66.323266551132406</v>
      </c>
      <c r="P775">
        <f t="shared" si="265"/>
        <v>66.182099807850875</v>
      </c>
      <c r="Q775">
        <f t="shared" si="266"/>
        <v>0.21458935798113998</v>
      </c>
      <c r="R775">
        <f t="shared" si="267"/>
        <v>66.108677193151266</v>
      </c>
      <c r="S775">
        <f t="shared" si="268"/>
        <v>19.66686226491321</v>
      </c>
      <c r="T775">
        <f t="shared" si="269"/>
        <v>3.9455035111918515</v>
      </c>
      <c r="U775">
        <f t="shared" si="256"/>
        <v>0.94971923042689654</v>
      </c>
      <c r="V775" s="6">
        <f t="shared" si="270"/>
        <v>32220.00000004191</v>
      </c>
      <c r="W775">
        <f t="shared" si="271"/>
        <v>3.94549767773663</v>
      </c>
      <c r="X775">
        <f t="shared" si="272"/>
        <v>19.652253385958996</v>
      </c>
      <c r="Y775">
        <f t="shared" si="273"/>
        <v>0.12112269635817086</v>
      </c>
      <c r="Z775">
        <f t="shared" si="274"/>
        <v>8.7895286199539285E-7</v>
      </c>
      <c r="AA775">
        <f t="shared" si="275"/>
        <v>1.3500474928427621E-6</v>
      </c>
      <c r="AB775">
        <f t="shared" si="257"/>
        <v>1.1962860828107991</v>
      </c>
      <c r="AC775">
        <f t="shared" si="276"/>
        <v>2.3177950002749403</v>
      </c>
      <c r="AD775">
        <f t="shared" si="277"/>
        <v>4.541254544485914E-9</v>
      </c>
      <c r="AE775">
        <f t="shared" si="278"/>
        <v>1.7566379356030127E-4</v>
      </c>
      <c r="AF775">
        <f t="shared" si="279"/>
        <v>2.5735026755327279E-6</v>
      </c>
      <c r="AG775">
        <f t="shared" si="258"/>
        <v>4.5412545444859138E-7</v>
      </c>
      <c r="AH775">
        <f t="shared" si="259"/>
        <v>2.5735026755327278E-2</v>
      </c>
    </row>
    <row r="776" spans="1:34" ht="15">
      <c r="A776" s="8">
        <v>43258.801388888889</v>
      </c>
      <c r="B776" s="9">
        <v>-1.2999999999999999E-3</v>
      </c>
      <c r="C776" s="7">
        <v>2.6420167330000002</v>
      </c>
      <c r="D776" s="7">
        <v>2.2506989000000002E-2</v>
      </c>
      <c r="E776" s="9">
        <v>2.23E-2</v>
      </c>
      <c r="F776" s="9">
        <v>2.23E-2</v>
      </c>
      <c r="G776" s="7">
        <v>-4143635</v>
      </c>
      <c r="H776" s="7">
        <v>17015003</v>
      </c>
      <c r="K776">
        <f t="shared" si="260"/>
        <v>83.275451131162512</v>
      </c>
      <c r="L776">
        <f t="shared" si="261"/>
        <v>59.030417266125369</v>
      </c>
      <c r="M776">
        <f t="shared" si="262"/>
        <v>19.765907062576769</v>
      </c>
      <c r="N776">
        <f t="shared" si="263"/>
        <v>4.0930558224282904E-2</v>
      </c>
      <c r="O776">
        <f t="shared" si="264"/>
        <v>66.344258369412174</v>
      </c>
      <c r="P776">
        <f t="shared" si="265"/>
        <v>66.182099807850875</v>
      </c>
      <c r="Q776">
        <f t="shared" si="266"/>
        <v>-6.5810626887767398E-2</v>
      </c>
      <c r="R776">
        <f t="shared" si="267"/>
        <v>66.410068996299941</v>
      </c>
      <c r="S776">
        <f t="shared" si="268"/>
        <v>19.809780813835282</v>
      </c>
      <c r="T776">
        <f t="shared" si="269"/>
        <v>3.9498287176135007</v>
      </c>
      <c r="U776">
        <f t="shared" si="256"/>
        <v>0.94963143715907372</v>
      </c>
      <c r="V776" s="6">
        <f t="shared" si="270"/>
        <v>32280.000000237487</v>
      </c>
      <c r="W776">
        <f t="shared" si="271"/>
        <v>3.9527443040596157</v>
      </c>
      <c r="X776">
        <f t="shared" si="272"/>
        <v>19.70628373189421</v>
      </c>
      <c r="Y776">
        <f t="shared" si="273"/>
        <v>2.0658761975279088E-2</v>
      </c>
      <c r="Z776">
        <f t="shared" si="274"/>
        <v>1.6187926145894197E-6</v>
      </c>
      <c r="AA776">
        <f t="shared" si="275"/>
        <v>1.136406762500353E-6</v>
      </c>
      <c r="AB776">
        <f t="shared" si="257"/>
        <v>1.2026854204828896</v>
      </c>
      <c r="AC776">
        <f t="shared" si="276"/>
        <v>2.3176906330439859</v>
      </c>
      <c r="AD776">
        <f t="shared" si="277"/>
        <v>2.2411054438010477E-8</v>
      </c>
      <c r="AE776">
        <f t="shared" si="278"/>
        <v>1.7213958253035997E-4</v>
      </c>
      <c r="AF776">
        <f t="shared" si="279"/>
        <v>1.2960226188267236E-5</v>
      </c>
      <c r="AG776">
        <f t="shared" si="258"/>
        <v>2.2411054438010475E-6</v>
      </c>
      <c r="AH776">
        <f t="shared" si="259"/>
        <v>0.12960226188267235</v>
      </c>
    </row>
    <row r="777" spans="1:34" ht="15">
      <c r="A777" s="8">
        <v>43258.802083333336</v>
      </c>
      <c r="B777" s="9">
        <v>-1.2999999999999999E-3</v>
      </c>
      <c r="C777" s="7">
        <v>2.642490043</v>
      </c>
      <c r="D777" s="9">
        <v>2.2499999999999999E-2</v>
      </c>
      <c r="E777" s="9">
        <v>2.23E-2</v>
      </c>
      <c r="F777" s="9">
        <v>2.23E-2</v>
      </c>
      <c r="G777" s="7">
        <v>-4144118</v>
      </c>
      <c r="H777" s="7">
        <v>17015003</v>
      </c>
      <c r="K777">
        <f t="shared" si="260"/>
        <v>83.275451131162512</v>
      </c>
      <c r="L777">
        <f t="shared" si="261"/>
        <v>59.030417266125369</v>
      </c>
      <c r="M777">
        <f t="shared" si="262"/>
        <v>19.765907062576769</v>
      </c>
      <c r="N777">
        <f t="shared" si="263"/>
        <v>4.1074011121941957E-2</v>
      </c>
      <c r="O777">
        <f t="shared" si="264"/>
        <v>66.323266551132406</v>
      </c>
      <c r="P777">
        <f t="shared" si="265"/>
        <v>66.182099807850875</v>
      </c>
      <c r="Q777">
        <f t="shared" si="266"/>
        <v>-8.6802445167535325E-2</v>
      </c>
      <c r="R777">
        <f t="shared" si="267"/>
        <v>66.410068996299941</v>
      </c>
      <c r="S777">
        <f t="shared" si="268"/>
        <v>19.823775359355125</v>
      </c>
      <c r="T777">
        <f t="shared" si="269"/>
        <v>3.9649290226302445</v>
      </c>
      <c r="U777">
        <f t="shared" si="256"/>
        <v>0.94932493037227383</v>
      </c>
      <c r="V777" s="6">
        <f t="shared" si="270"/>
        <v>32340.000000433065</v>
      </c>
      <c r="W777">
        <f t="shared" si="271"/>
        <v>3.9609890549414422</v>
      </c>
      <c r="X777">
        <f t="shared" si="272"/>
        <v>19.782777363714768</v>
      </c>
      <c r="Y777">
        <f t="shared" si="273"/>
        <v>-7.9805172407612687E-2</v>
      </c>
      <c r="Z777">
        <f t="shared" si="274"/>
        <v>1.8780521194742384E-6</v>
      </c>
      <c r="AA777">
        <f t="shared" si="275"/>
        <v>1.1147263509198437E-6</v>
      </c>
      <c r="AB777">
        <f t="shared" si="257"/>
        <v>1.2085780187907664</v>
      </c>
      <c r="AC777">
        <f t="shared" si="276"/>
        <v>2.3173262626839319</v>
      </c>
      <c r="AD777">
        <f t="shared" si="277"/>
        <v>-5.6898618036044774E-9</v>
      </c>
      <c r="AE777">
        <f t="shared" si="278"/>
        <v>1.9454966849417009E-4</v>
      </c>
      <c r="AF777">
        <f t="shared" si="279"/>
        <v>-2.9114025574445915E-6</v>
      </c>
      <c r="AG777" t="str">
        <f t="shared" si="258"/>
        <v>NaN</v>
      </c>
      <c r="AH777" t="str">
        <f t="shared" si="259"/>
        <v>NaN</v>
      </c>
    </row>
    <row r="778" spans="1:34" ht="15">
      <c r="A778" s="8">
        <v>43258.802777777775</v>
      </c>
      <c r="B778" s="9">
        <v>-1.2999999999999999E-3</v>
      </c>
      <c r="C778" s="7">
        <v>2.6427231299999998</v>
      </c>
      <c r="D778" s="9">
        <v>2.2499999999999999E-2</v>
      </c>
      <c r="E778" s="9">
        <v>2.23E-2</v>
      </c>
      <c r="F778" s="9">
        <v>2.23E-2</v>
      </c>
      <c r="G778" s="7">
        <v>-4144598</v>
      </c>
      <c r="H778" s="7">
        <v>17015003</v>
      </c>
      <c r="K778">
        <f t="shared" si="260"/>
        <v>83.275451131162512</v>
      </c>
      <c r="L778">
        <f t="shared" si="261"/>
        <v>59.030417266125369</v>
      </c>
      <c r="M778">
        <f t="shared" si="262"/>
        <v>19.765907062576769</v>
      </c>
      <c r="N778">
        <f t="shared" si="263"/>
        <v>4.114465616547925E-2</v>
      </c>
      <c r="O778">
        <f t="shared" si="264"/>
        <v>66.323266551132406</v>
      </c>
      <c r="P778">
        <f t="shared" si="265"/>
        <v>66.182099807850875</v>
      </c>
      <c r="Q778">
        <f t="shared" si="266"/>
        <v>-8.6802445167535325E-2</v>
      </c>
      <c r="R778">
        <f t="shared" si="267"/>
        <v>66.410068996299941</v>
      </c>
      <c r="S778">
        <f t="shared" si="268"/>
        <v>19.823775359355125</v>
      </c>
      <c r="T778">
        <f t="shared" si="269"/>
        <v>3.9723653430025903</v>
      </c>
      <c r="U778">
        <f t="shared" si="256"/>
        <v>0.9491739875495685</v>
      </c>
      <c r="V778" s="6">
        <f t="shared" si="270"/>
        <v>32400</v>
      </c>
      <c r="W778">
        <f t="shared" si="271"/>
        <v>3.9691608446857236</v>
      </c>
      <c r="X778">
        <f t="shared" si="272"/>
        <v>19.828669852219811</v>
      </c>
      <c r="Y778">
        <f t="shared" si="273"/>
        <v>-6.1374381988765471E-2</v>
      </c>
      <c r="Z778">
        <f t="shared" si="274"/>
        <v>7.9991162949852029E-7</v>
      </c>
      <c r="AA778">
        <f t="shared" si="275"/>
        <v>1.2362263716635832E-6</v>
      </c>
      <c r="AB778">
        <f t="shared" si="257"/>
        <v>1.2074969816494079</v>
      </c>
      <c r="AC778">
        <f t="shared" si="276"/>
        <v>2.3171468242733475</v>
      </c>
      <c r="AD778">
        <f t="shared" si="277"/>
        <v>-8.2043037814860082E-9</v>
      </c>
      <c r="AE778">
        <f t="shared" si="278"/>
        <v>2.6501281050874287E-4</v>
      </c>
      <c r="AF778">
        <f t="shared" si="279"/>
        <v>-3.0818102887492171E-6</v>
      </c>
      <c r="AG778" t="str">
        <f t="shared" si="258"/>
        <v>NaN</v>
      </c>
      <c r="AH778" t="str">
        <f t="shared" si="259"/>
        <v>NaN</v>
      </c>
    </row>
    <row r="779" spans="1:34" ht="15">
      <c r="A779" s="8">
        <v>43258.803472222222</v>
      </c>
      <c r="B779" s="9">
        <v>-1.31E-3</v>
      </c>
      <c r="C779" s="7">
        <v>2.642790916</v>
      </c>
      <c r="D779" s="7">
        <v>2.2525397999999999E-2</v>
      </c>
      <c r="E779" s="7">
        <v>2.2351451000000001E-2</v>
      </c>
      <c r="F779" s="9">
        <v>2.23E-2</v>
      </c>
      <c r="G779" s="7">
        <v>-4145082</v>
      </c>
      <c r="H779" s="7">
        <v>17015003</v>
      </c>
      <c r="K779">
        <f t="shared" si="260"/>
        <v>83.912492447630029</v>
      </c>
      <c r="L779">
        <f t="shared" si="261"/>
        <v>59.667458582592886</v>
      </c>
      <c r="M779">
        <f t="shared" si="262"/>
        <v>19.979215726812559</v>
      </c>
      <c r="N779">
        <f t="shared" si="263"/>
        <v>4.1165201047524323E-2</v>
      </c>
      <c r="O779">
        <f t="shared" si="264"/>
        <v>66.399550740668715</v>
      </c>
      <c r="P779">
        <f t="shared" si="265"/>
        <v>66.336089599767121</v>
      </c>
      <c r="Q779">
        <f t="shared" si="266"/>
        <v>-1.051825563122577E-2</v>
      </c>
      <c r="R779">
        <f t="shared" si="267"/>
        <v>66.410068996299941</v>
      </c>
      <c r="S779">
        <f t="shared" si="268"/>
        <v>19.986227897233377</v>
      </c>
      <c r="T779">
        <f t="shared" si="269"/>
        <v>3.9745279621652299</v>
      </c>
      <c r="U779">
        <f t="shared" si="256"/>
        <v>0.94913009059186593</v>
      </c>
      <c r="V779" s="6">
        <f t="shared" si="270"/>
        <v>32460.000000195578</v>
      </c>
      <c r="W779">
        <f t="shared" si="271"/>
        <v>3.9778141853001765</v>
      </c>
      <c r="X779">
        <f t="shared" si="272"/>
        <v>19.874858906473346</v>
      </c>
      <c r="Y779">
        <f t="shared" si="273"/>
        <v>-6.1374381988765471E-2</v>
      </c>
      <c r="Z779">
        <f t="shared" si="274"/>
        <v>4.5528600442972375E-7</v>
      </c>
      <c r="AA779">
        <f t="shared" si="275"/>
        <v>1.3744381937791279E-6</v>
      </c>
      <c r="AB779">
        <f t="shared" si="257"/>
        <v>1.204932987545934</v>
      </c>
      <c r="AC779">
        <f t="shared" si="276"/>
        <v>2.3170946402729529</v>
      </c>
      <c r="AD779">
        <f t="shared" si="277"/>
        <v>-9.121350893022947E-9</v>
      </c>
      <c r="AE779">
        <f t="shared" si="278"/>
        <v>2.7108074861701537E-4</v>
      </c>
      <c r="AF779">
        <f t="shared" si="279"/>
        <v>-3.3495890084509358E-6</v>
      </c>
      <c r="AG779" t="str">
        <f t="shared" si="258"/>
        <v>NaN</v>
      </c>
      <c r="AH779" t="str">
        <f t="shared" si="259"/>
        <v>NaN</v>
      </c>
    </row>
    <row r="780" spans="1:34" ht="15">
      <c r="A780" s="8">
        <v>43258.804166666669</v>
      </c>
      <c r="B780" s="9">
        <v>-1.31E-3</v>
      </c>
      <c r="C780" s="7">
        <v>2.6428943779999998</v>
      </c>
      <c r="D780" s="9">
        <v>2.2499999999999999E-2</v>
      </c>
      <c r="E780" s="9">
        <v>2.24E-2</v>
      </c>
      <c r="F780" s="9">
        <v>2.23E-2</v>
      </c>
      <c r="G780" s="7">
        <v>-4145566</v>
      </c>
      <c r="H780" s="7">
        <v>17015003</v>
      </c>
      <c r="K780">
        <f t="shared" si="260"/>
        <v>83.912492447630029</v>
      </c>
      <c r="L780">
        <f t="shared" si="261"/>
        <v>59.667458582592886</v>
      </c>
      <c r="M780">
        <f t="shared" si="262"/>
        <v>19.979215726812559</v>
      </c>
      <c r="N780">
        <f t="shared" si="263"/>
        <v>4.1196558770153414E-2</v>
      </c>
      <c r="O780">
        <f t="shared" si="264"/>
        <v>66.323266551132406</v>
      </c>
      <c r="P780">
        <f t="shared" si="265"/>
        <v>66.481393877774181</v>
      </c>
      <c r="Q780">
        <f t="shared" si="266"/>
        <v>-8.6802445167535325E-2</v>
      </c>
      <c r="R780">
        <f t="shared" si="267"/>
        <v>66.410068996299941</v>
      </c>
      <c r="S780">
        <f t="shared" si="268"/>
        <v>20.037084023590914</v>
      </c>
      <c r="T780">
        <f t="shared" si="269"/>
        <v>3.9778287750735557</v>
      </c>
      <c r="U780">
        <f t="shared" si="256"/>
        <v>0.94906309051754711</v>
      </c>
      <c r="V780" s="6">
        <f t="shared" si="270"/>
        <v>32520.000000391155</v>
      </c>
      <c r="W780">
        <f t="shared" si="271"/>
        <v>3.9863712162314195</v>
      </c>
      <c r="X780">
        <f t="shared" si="272"/>
        <v>19.920751394978389</v>
      </c>
      <c r="Y780">
        <f t="shared" si="273"/>
        <v>-6.1374381988765471E-2</v>
      </c>
      <c r="Z780">
        <f t="shared" si="274"/>
        <v>1.2646809890311648E-6</v>
      </c>
      <c r="AA780">
        <f t="shared" si="275"/>
        <v>1.3635981785727894E-6</v>
      </c>
      <c r="AB780">
        <f t="shared" si="257"/>
        <v>1.204932987545934</v>
      </c>
      <c r="AC780">
        <f t="shared" si="276"/>
        <v>2.3170149916574752</v>
      </c>
      <c r="AD780">
        <f t="shared" si="277"/>
        <v>-9.0491009176787799E-9</v>
      </c>
      <c r="AE780">
        <f t="shared" si="278"/>
        <v>2.338030908127289E-4</v>
      </c>
      <c r="AF780">
        <f t="shared" si="279"/>
        <v>-3.852886534505425E-6</v>
      </c>
      <c r="AG780" t="str">
        <f t="shared" si="258"/>
        <v>NaN</v>
      </c>
      <c r="AH780" t="str">
        <f t="shared" si="259"/>
        <v>NaN</v>
      </c>
    </row>
    <row r="781" spans="1:34" ht="15">
      <c r="A781" s="8">
        <v>43258.804861111108</v>
      </c>
      <c r="B781" s="9">
        <v>-1.31E-3</v>
      </c>
      <c r="C781" s="7">
        <v>2.6432666039999999</v>
      </c>
      <c r="D781" s="9">
        <v>2.2499999999999999E-2</v>
      </c>
      <c r="E781" s="9">
        <v>2.24E-2</v>
      </c>
      <c r="F781" s="9">
        <v>2.23E-2</v>
      </c>
      <c r="G781" s="7">
        <v>-4146050</v>
      </c>
      <c r="H781" s="7">
        <v>17015003</v>
      </c>
      <c r="K781">
        <f t="shared" si="260"/>
        <v>83.912492447630029</v>
      </c>
      <c r="L781">
        <f t="shared" si="261"/>
        <v>59.667458582592886</v>
      </c>
      <c r="M781">
        <f t="shared" si="262"/>
        <v>19.979215726812559</v>
      </c>
      <c r="N781">
        <f t="shared" si="263"/>
        <v>4.1309374679988548E-2</v>
      </c>
      <c r="O781">
        <f t="shared" si="264"/>
        <v>66.323266551132406</v>
      </c>
      <c r="P781">
        <f t="shared" si="265"/>
        <v>66.481393877774181</v>
      </c>
      <c r="Q781">
        <f t="shared" si="266"/>
        <v>-8.6802445167535325E-2</v>
      </c>
      <c r="R781">
        <f t="shared" si="267"/>
        <v>66.410068996299941</v>
      </c>
      <c r="S781">
        <f t="shared" si="268"/>
        <v>20.037084023590914</v>
      </c>
      <c r="T781">
        <f t="shared" si="269"/>
        <v>3.9897041340035693</v>
      </c>
      <c r="U781">
        <f t="shared" si="256"/>
        <v>0.94882204385632429</v>
      </c>
      <c r="V781" s="6">
        <f t="shared" si="270"/>
        <v>32579.99999995809</v>
      </c>
      <c r="W781">
        <f t="shared" si="271"/>
        <v>3.99525511943959</v>
      </c>
      <c r="X781">
        <f t="shared" si="272"/>
        <v>19.983052242270801</v>
      </c>
      <c r="Y781">
        <f t="shared" si="273"/>
        <v>-3.7835184443740864E-2</v>
      </c>
      <c r="Z781">
        <f t="shared" si="274"/>
        <v>1.7579083826266211E-6</v>
      </c>
      <c r="AA781">
        <f t="shared" si="275"/>
        <v>1.3681148204298443E-6</v>
      </c>
      <c r="AB781">
        <f t="shared" si="257"/>
        <v>1.2035693831396277</v>
      </c>
      <c r="AC781">
        <f t="shared" si="276"/>
        <v>2.3167284392464937</v>
      </c>
      <c r="AD781">
        <f t="shared" si="277"/>
        <v>-1.4725807852500229E-8</v>
      </c>
      <c r="AE781">
        <f t="shared" si="278"/>
        <v>2.4428823111828863E-4</v>
      </c>
      <c r="AF781">
        <f t="shared" si="279"/>
        <v>-6.0007788327185614E-6</v>
      </c>
      <c r="AG781" t="str">
        <f t="shared" si="258"/>
        <v>NaN</v>
      </c>
      <c r="AH781" t="str">
        <f t="shared" si="259"/>
        <v>NaN</v>
      </c>
    </row>
    <row r="782" spans="1:34" ht="15">
      <c r="A782" s="8">
        <v>43258.805555555555</v>
      </c>
      <c r="B782" s="9">
        <v>-1.31E-3</v>
      </c>
      <c r="C782" s="7">
        <v>2.6435555850000001</v>
      </c>
      <c r="D782" s="7">
        <v>2.2540952999999999E-2</v>
      </c>
      <c r="E782" s="9">
        <v>2.24E-2</v>
      </c>
      <c r="F782" s="7">
        <v>2.2292071E-2</v>
      </c>
      <c r="G782" s="7">
        <v>-4146535</v>
      </c>
      <c r="H782" s="7">
        <v>17015003</v>
      </c>
      <c r="K782">
        <f t="shared" si="260"/>
        <v>83.912492447630029</v>
      </c>
      <c r="L782">
        <f t="shared" si="261"/>
        <v>59.677881180930214</v>
      </c>
      <c r="M782">
        <f t="shared" si="262"/>
        <v>19.982705658268699</v>
      </c>
      <c r="N782">
        <f t="shared" si="263"/>
        <v>4.139696032537625E-2</v>
      </c>
      <c r="O782">
        <f t="shared" si="264"/>
        <v>66.446270977232118</v>
      </c>
      <c r="P782">
        <f t="shared" si="265"/>
        <v>66.481393877774181</v>
      </c>
      <c r="Q782">
        <f t="shared" si="266"/>
        <v>6.0099337003848063E-2</v>
      </c>
      <c r="R782">
        <f t="shared" si="267"/>
        <v>66.38617164022827</v>
      </c>
      <c r="S782">
        <f t="shared" si="268"/>
        <v>19.942639433599467</v>
      </c>
      <c r="T782">
        <f t="shared" si="269"/>
        <v>3.9989236756233271</v>
      </c>
      <c r="U782">
        <f t="shared" si="256"/>
        <v>0.94863490511478876</v>
      </c>
      <c r="V782" s="6">
        <f t="shared" si="270"/>
        <v>32640.000000153668</v>
      </c>
      <c r="W782">
        <f t="shared" si="271"/>
        <v>4.00459430701759</v>
      </c>
      <c r="X782">
        <f t="shared" si="272"/>
        <v>20.028944730775837</v>
      </c>
      <c r="Y782">
        <f t="shared" si="273"/>
        <v>-2.7763675021854322E-2</v>
      </c>
      <c r="Z782">
        <f t="shared" si="274"/>
        <v>1.8464356168042074E-6</v>
      </c>
      <c r="AA782">
        <f t="shared" si="275"/>
        <v>1.5921439768521613E-6</v>
      </c>
      <c r="AB782">
        <f t="shared" si="257"/>
        <v>1.2029449206310274</v>
      </c>
      <c r="AC782">
        <f t="shared" si="276"/>
        <v>2.3165059717072092</v>
      </c>
      <c r="AD782">
        <f t="shared" si="277"/>
        <v>-2.3351571750049152E-8</v>
      </c>
      <c r="AE782">
        <f t="shared" si="278"/>
        <v>3.3442654131205266E-4</v>
      </c>
      <c r="AF782">
        <f t="shared" si="279"/>
        <v>-6.9509860364380471E-6</v>
      </c>
      <c r="AG782" t="str">
        <f t="shared" si="258"/>
        <v>NaN</v>
      </c>
      <c r="AH782" t="str">
        <f t="shared" si="259"/>
        <v>NaN</v>
      </c>
    </row>
    <row r="783" spans="1:34" ht="15">
      <c r="A783" s="8">
        <v>43258.806250000001</v>
      </c>
      <c r="B783" s="9">
        <v>-1.32E-3</v>
      </c>
      <c r="C783" s="7">
        <v>2.6439611090000001</v>
      </c>
      <c r="D783" s="9">
        <v>2.2499999999999999E-2</v>
      </c>
      <c r="E783" s="9">
        <v>2.24E-2</v>
      </c>
      <c r="F783" s="7">
        <v>2.2289975E-2</v>
      </c>
      <c r="G783" s="7">
        <v>-4147015</v>
      </c>
      <c r="H783" s="7">
        <v>17015003</v>
      </c>
      <c r="K783">
        <f t="shared" si="260"/>
        <v>84.549533764097546</v>
      </c>
      <c r="L783">
        <f t="shared" si="261"/>
        <v>60.3176776703218</v>
      </c>
      <c r="M783">
        <f t="shared" si="262"/>
        <v>20.196936872174312</v>
      </c>
      <c r="N783">
        <f t="shared" si="263"/>
        <v>4.1519868340990362E-2</v>
      </c>
      <c r="O783">
        <f t="shared" si="264"/>
        <v>66.323266551132406</v>
      </c>
      <c r="P783">
        <f t="shared" si="265"/>
        <v>66.481393877774181</v>
      </c>
      <c r="Q783">
        <f t="shared" si="266"/>
        <v>-5.6587916901875701E-2</v>
      </c>
      <c r="R783">
        <f t="shared" si="267"/>
        <v>66.379854468034281</v>
      </c>
      <c r="S783">
        <f t="shared" si="268"/>
        <v>20.234662150108896</v>
      </c>
      <c r="T783">
        <f t="shared" si="269"/>
        <v>4.0118613614774441</v>
      </c>
      <c r="U783">
        <f t="shared" si="256"/>
        <v>0.948372295285691</v>
      </c>
      <c r="V783" s="6">
        <f t="shared" si="270"/>
        <v>32700.000000349246</v>
      </c>
      <c r="W783">
        <f t="shared" si="271"/>
        <v>4.013883882003709</v>
      </c>
      <c r="X783">
        <f t="shared" si="272"/>
        <v>20.063843484748414</v>
      </c>
      <c r="Y783">
        <f t="shared" si="273"/>
        <v>7.2354693270019269E-2</v>
      </c>
      <c r="Z783">
        <f t="shared" si="274"/>
        <v>1.5429125081450486E-6</v>
      </c>
      <c r="AA783">
        <f t="shared" si="275"/>
        <v>1.7651345494299238E-6</v>
      </c>
      <c r="AB783">
        <f t="shared" si="257"/>
        <v>1.1947301706295912</v>
      </c>
      <c r="AC783">
        <f t="shared" si="276"/>
        <v>2.3161937853475494</v>
      </c>
      <c r="AD783">
        <f t="shared" si="277"/>
        <v>9.9326082796399646E-9</v>
      </c>
      <c r="AE783">
        <f t="shared" si="278"/>
        <v>2.8473313069280403E-4</v>
      </c>
      <c r="AF783">
        <f t="shared" si="279"/>
        <v>3.4726126333508148E-6</v>
      </c>
      <c r="AG783">
        <f t="shared" si="258"/>
        <v>9.9326082796399652E-7</v>
      </c>
      <c r="AH783">
        <f t="shared" si="259"/>
        <v>3.4726126333508148E-2</v>
      </c>
    </row>
    <row r="784" spans="1:34" ht="15">
      <c r="A784" s="8">
        <v>43258.806944444441</v>
      </c>
      <c r="B784" s="9">
        <v>-1.32E-3</v>
      </c>
      <c r="C784" s="7">
        <v>2.6441359250000001</v>
      </c>
      <c r="D784" s="9">
        <v>2.2599999999999999E-2</v>
      </c>
      <c r="E784" s="9">
        <v>2.24E-2</v>
      </c>
      <c r="F784" s="9">
        <v>2.23E-2</v>
      </c>
      <c r="G784" s="7">
        <v>-4147497</v>
      </c>
      <c r="H784" s="7">
        <v>17015003</v>
      </c>
      <c r="K784">
        <f t="shared" si="260"/>
        <v>84.549533764097546</v>
      </c>
      <c r="L784">
        <f t="shared" si="261"/>
        <v>60.304499899060403</v>
      </c>
      <c r="M784">
        <f t="shared" si="262"/>
        <v>20.192524391048348</v>
      </c>
      <c r="N784">
        <f t="shared" si="263"/>
        <v>4.1572852350956681E-2</v>
      </c>
      <c r="O784">
        <f t="shared" si="264"/>
        <v>66.623621656008027</v>
      </c>
      <c r="P784">
        <f t="shared" si="265"/>
        <v>66.481393877774181</v>
      </c>
      <c r="Q784">
        <f t="shared" si="266"/>
        <v>0.21355265970808546</v>
      </c>
      <c r="R784">
        <f t="shared" si="267"/>
        <v>66.410068996299941</v>
      </c>
      <c r="S784">
        <f t="shared" si="268"/>
        <v>20.050155951242957</v>
      </c>
      <c r="T784">
        <f t="shared" si="269"/>
        <v>4.0174386256844254</v>
      </c>
      <c r="U784">
        <f t="shared" si="256"/>
        <v>0.94825908768297573</v>
      </c>
      <c r="V784" s="6">
        <f t="shared" si="270"/>
        <v>32759.999999916181</v>
      </c>
      <c r="W784">
        <f t="shared" si="271"/>
        <v>4.0226860677561787</v>
      </c>
      <c r="X784">
        <f t="shared" si="272"/>
        <v>20.12110078029114</v>
      </c>
      <c r="Y784">
        <f t="shared" si="273"/>
        <v>0.12103740197031243</v>
      </c>
      <c r="Z784">
        <f t="shared" si="274"/>
        <v>1.9096686124736237E-6</v>
      </c>
      <c r="AA784">
        <f t="shared" si="275"/>
        <v>1.8351436376281499E-6</v>
      </c>
      <c r="AB784">
        <f t="shared" si="257"/>
        <v>1.1919936155656483</v>
      </c>
      <c r="AC784">
        <f t="shared" si="276"/>
        <v>2.3160592059622349</v>
      </c>
      <c r="AD784">
        <f t="shared" si="277"/>
        <v>6.1727321714543146E-9</v>
      </c>
      <c r="AE784">
        <f t="shared" si="278"/>
        <v>2.33762323937409E-4</v>
      </c>
      <c r="AF784">
        <f t="shared" si="279"/>
        <v>2.6286571978807512E-6</v>
      </c>
      <c r="AG784">
        <f t="shared" si="258"/>
        <v>6.1727321714543147E-7</v>
      </c>
      <c r="AH784">
        <f t="shared" si="259"/>
        <v>2.6286571978807509E-2</v>
      </c>
    </row>
    <row r="785" spans="1:34" ht="15">
      <c r="A785" s="8">
        <v>43258.807638888888</v>
      </c>
      <c r="B785" s="9">
        <v>-1.32E-3</v>
      </c>
      <c r="C785" s="7">
        <v>2.6446793980000001</v>
      </c>
      <c r="D785" s="9">
        <v>2.2599999999999999E-2</v>
      </c>
      <c r="E785" s="9">
        <v>2.24E-2</v>
      </c>
      <c r="F785" s="7">
        <v>2.2302457000000001E-2</v>
      </c>
      <c r="G785" s="7">
        <v>-4147979</v>
      </c>
      <c r="H785" s="7">
        <v>17015003</v>
      </c>
      <c r="K785">
        <f t="shared" si="260"/>
        <v>84.549533764097546</v>
      </c>
      <c r="L785">
        <f t="shared" si="261"/>
        <v>60.30127019492182</v>
      </c>
      <c r="M785">
        <f t="shared" si="262"/>
        <v>20.19144294804321</v>
      </c>
      <c r="N785">
        <f t="shared" si="263"/>
        <v>4.1737570562381511E-2</v>
      </c>
      <c r="O785">
        <f t="shared" si="264"/>
        <v>66.623621656008027</v>
      </c>
      <c r="P785">
        <f t="shared" si="265"/>
        <v>66.481393877774181</v>
      </c>
      <c r="Q785">
        <f t="shared" si="266"/>
        <v>0.20614746310472754</v>
      </c>
      <c r="R785">
        <f t="shared" si="267"/>
        <v>66.417474192903299</v>
      </c>
      <c r="S785">
        <f t="shared" si="268"/>
        <v>20.054011305973393</v>
      </c>
      <c r="T785">
        <f t="shared" si="269"/>
        <v>4.0347773847817754</v>
      </c>
      <c r="U785">
        <f t="shared" si="256"/>
        <v>0.94790714463731329</v>
      </c>
      <c r="V785" s="6">
        <f t="shared" si="270"/>
        <v>32820.000000111759</v>
      </c>
      <c r="W785">
        <f t="shared" si="271"/>
        <v>4.0312080783230515</v>
      </c>
      <c r="X785">
        <f t="shared" si="272"/>
        <v>20.171331389549557</v>
      </c>
      <c r="Y785">
        <f t="shared" si="273"/>
        <v>0.21108426084029949</v>
      </c>
      <c r="Z785">
        <f t="shared" si="274"/>
        <v>2.3681157244547391E-6</v>
      </c>
      <c r="AA785">
        <f t="shared" si="275"/>
        <v>1.772361100440046E-6</v>
      </c>
      <c r="AB785">
        <f t="shared" si="257"/>
        <v>1.1868525157217753</v>
      </c>
      <c r="AC785">
        <f t="shared" si="276"/>
        <v>2.3156408217052156</v>
      </c>
      <c r="AD785">
        <f t="shared" si="277"/>
        <v>3.4177859643391681E-9</v>
      </c>
      <c r="AE785">
        <f t="shared" si="278"/>
        <v>2.8679871438783573E-4</v>
      </c>
      <c r="AF785">
        <f t="shared" si="279"/>
        <v>1.1863113832935654E-6</v>
      </c>
      <c r="AG785">
        <f t="shared" si="258"/>
        <v>3.4177859643391679E-7</v>
      </c>
      <c r="AH785">
        <f t="shared" si="259"/>
        <v>1.1863113832935654E-2</v>
      </c>
    </row>
    <row r="786" spans="1:34" ht="15">
      <c r="A786" s="8">
        <v>43258.808333333334</v>
      </c>
      <c r="B786" s="9">
        <v>-1.32E-3</v>
      </c>
      <c r="C786" s="7">
        <v>2.6450266509999998</v>
      </c>
      <c r="D786" s="9">
        <v>2.2599999999999999E-2</v>
      </c>
      <c r="E786" s="9">
        <v>2.24E-2</v>
      </c>
      <c r="F786" s="9">
        <v>2.23E-2</v>
      </c>
      <c r="G786" s="7">
        <v>-4148462</v>
      </c>
      <c r="H786" s="7">
        <v>17015003</v>
      </c>
      <c r="K786">
        <f t="shared" si="260"/>
        <v>84.549533764097546</v>
      </c>
      <c r="L786">
        <f t="shared" si="261"/>
        <v>60.304499899060403</v>
      </c>
      <c r="M786">
        <f t="shared" si="262"/>
        <v>20.192524391048348</v>
      </c>
      <c r="N786">
        <f t="shared" si="263"/>
        <v>4.1842817544424517E-2</v>
      </c>
      <c r="O786">
        <f t="shared" si="264"/>
        <v>66.623621656008027</v>
      </c>
      <c r="P786">
        <f t="shared" si="265"/>
        <v>66.481393877774181</v>
      </c>
      <c r="Q786">
        <f t="shared" si="266"/>
        <v>0.21355265970808546</v>
      </c>
      <c r="R786">
        <f t="shared" si="267"/>
        <v>66.410068996299941</v>
      </c>
      <c r="S786">
        <f t="shared" si="268"/>
        <v>20.050155951242957</v>
      </c>
      <c r="T786">
        <f t="shared" si="269"/>
        <v>4.0458560144705125</v>
      </c>
      <c r="U786">
        <f t="shared" si="256"/>
        <v>0.94768227002820593</v>
      </c>
      <c r="V786" s="6">
        <f t="shared" si="270"/>
        <v>32880.000000307336</v>
      </c>
      <c r="W786">
        <f t="shared" si="271"/>
        <v>4.04008030725839</v>
      </c>
      <c r="X786">
        <f t="shared" si="272"/>
        <v>20.209065649740413</v>
      </c>
      <c r="Y786">
        <f t="shared" si="273"/>
        <v>0.21108426084029949</v>
      </c>
      <c r="Z786">
        <f t="shared" si="274"/>
        <v>1.6662200124740625E-6</v>
      </c>
      <c r="AA786">
        <f t="shared" si="275"/>
        <v>1.6567332464432763E-6</v>
      </c>
      <c r="AB786">
        <f t="shared" si="257"/>
        <v>1.1868409528493822</v>
      </c>
      <c r="AC786">
        <f t="shared" si="276"/>
        <v>2.3153734943708262</v>
      </c>
      <c r="AD786">
        <f t="shared" si="277"/>
        <v>3.1944426834266585E-9</v>
      </c>
      <c r="AE786">
        <f t="shared" si="278"/>
        <v>3.6847612700591193E-4</v>
      </c>
      <c r="AF786">
        <f t="shared" si="279"/>
        <v>8.6301189224936743E-7</v>
      </c>
      <c r="AG786">
        <f t="shared" si="258"/>
        <v>3.1944426834266583E-7</v>
      </c>
      <c r="AH786">
        <f t="shared" si="259"/>
        <v>8.6301189224936743E-3</v>
      </c>
    </row>
    <row r="787" spans="1:34" ht="15">
      <c r="A787" s="8">
        <v>43258.809027777781</v>
      </c>
      <c r="B787" s="9">
        <v>-1.33E-3</v>
      </c>
      <c r="C787" s="7">
        <v>2.6453061180000002</v>
      </c>
      <c r="D787" s="9">
        <v>2.2599999999999999E-2</v>
      </c>
      <c r="E787" s="9">
        <v>2.24E-2</v>
      </c>
      <c r="F787" s="9">
        <v>2.23E-2</v>
      </c>
      <c r="G787" s="7">
        <v>-4148942</v>
      </c>
      <c r="H787" s="7">
        <v>17015003</v>
      </c>
      <c r="K787">
        <f t="shared" si="260"/>
        <v>85.186575080565063</v>
      </c>
      <c r="L787">
        <f t="shared" si="261"/>
        <v>60.94154121552792</v>
      </c>
      <c r="M787">
        <f t="shared" si="262"/>
        <v>20.405833055284138</v>
      </c>
      <c r="N787">
        <f t="shared" si="263"/>
        <v>4.192751964442272E-2</v>
      </c>
      <c r="O787">
        <f t="shared" si="264"/>
        <v>66.623621656008027</v>
      </c>
      <c r="P787">
        <f t="shared" si="265"/>
        <v>66.481393877774181</v>
      </c>
      <c r="Q787">
        <f t="shared" si="266"/>
        <v>0.21355265970808546</v>
      </c>
      <c r="R787">
        <f t="shared" si="267"/>
        <v>66.410068996299941</v>
      </c>
      <c r="S787">
        <f t="shared" si="268"/>
        <v>20.263464615478746</v>
      </c>
      <c r="T787">
        <f t="shared" si="269"/>
        <v>4.0547720249966392</v>
      </c>
      <c r="U787">
        <f t="shared" si="256"/>
        <v>0.94750129237680036</v>
      </c>
      <c r="V787" s="6">
        <f t="shared" si="270"/>
        <v>32940.000000502914</v>
      </c>
      <c r="W787">
        <f t="shared" si="271"/>
        <v>4.0493873924266959</v>
      </c>
      <c r="X787">
        <f t="shared" si="272"/>
        <v>20.242887900211464</v>
      </c>
      <c r="Y787">
        <f t="shared" si="273"/>
        <v>0.21355265970808546</v>
      </c>
      <c r="Z787">
        <f t="shared" si="274"/>
        <v>1.7547446064187468E-6</v>
      </c>
      <c r="AA787">
        <f t="shared" si="275"/>
        <v>1.5858206019909195E-6</v>
      </c>
      <c r="AB787">
        <f t="shared" si="257"/>
        <v>1.1844483385981754</v>
      </c>
      <c r="AC787">
        <f t="shared" si="276"/>
        <v>2.315158351036831</v>
      </c>
      <c r="AD787">
        <f t="shared" si="277"/>
        <v>3.0220878113697067E-9</v>
      </c>
      <c r="AE787">
        <f t="shared" si="278"/>
        <v>3.0775413655704788E-4</v>
      </c>
      <c r="AF787">
        <f t="shared" si="279"/>
        <v>9.7753927717246398E-7</v>
      </c>
      <c r="AG787">
        <f t="shared" si="258"/>
        <v>3.0220878113697066E-7</v>
      </c>
      <c r="AH787">
        <f t="shared" si="259"/>
        <v>9.7753927717246399E-3</v>
      </c>
    </row>
    <row r="788" spans="1:34" ht="15">
      <c r="A788" s="8">
        <v>43258.80972222222</v>
      </c>
      <c r="B788" s="9">
        <v>-1.33E-3</v>
      </c>
      <c r="C788" s="7">
        <v>2.6456866680000002</v>
      </c>
      <c r="D788" s="9">
        <v>2.2599999999999999E-2</v>
      </c>
      <c r="E788" s="9">
        <v>2.24E-2</v>
      </c>
      <c r="F788" s="9">
        <v>2.23E-2</v>
      </c>
      <c r="G788" s="7">
        <v>-4149427</v>
      </c>
      <c r="H788" s="7">
        <v>17015003</v>
      </c>
      <c r="K788">
        <f t="shared" si="260"/>
        <v>85.186575080565063</v>
      </c>
      <c r="L788">
        <f t="shared" si="261"/>
        <v>60.94154121552792</v>
      </c>
      <c r="M788">
        <f t="shared" si="262"/>
        <v>20.405833055284138</v>
      </c>
      <c r="N788">
        <f t="shared" si="263"/>
        <v>4.2042858429160362E-2</v>
      </c>
      <c r="O788">
        <f t="shared" si="264"/>
        <v>66.623621656008027</v>
      </c>
      <c r="P788">
        <f t="shared" si="265"/>
        <v>66.481393877774181</v>
      </c>
      <c r="Q788">
        <f t="shared" si="266"/>
        <v>0.21355265970808546</v>
      </c>
      <c r="R788">
        <f t="shared" si="267"/>
        <v>66.410068996299941</v>
      </c>
      <c r="S788">
        <f t="shared" si="268"/>
        <v>20.263464615478746</v>
      </c>
      <c r="T788">
        <f t="shared" si="269"/>
        <v>4.0669129497058645</v>
      </c>
      <c r="U788">
        <f t="shared" si="256"/>
        <v>0.94725485524739972</v>
      </c>
      <c r="V788" s="6">
        <f t="shared" si="270"/>
        <v>33000.000000069849</v>
      </c>
      <c r="W788">
        <f t="shared" si="271"/>
        <v>4.0582683776801893</v>
      </c>
      <c r="X788">
        <f t="shared" si="272"/>
        <v>20.294782014666112</v>
      </c>
      <c r="Y788">
        <f t="shared" si="273"/>
        <v>0.21355265970808546</v>
      </c>
      <c r="Z788">
        <f t="shared" si="274"/>
        <v>1.3184306223098966E-6</v>
      </c>
      <c r="AA788">
        <f t="shared" si="275"/>
        <v>1.4381239065549874E-6</v>
      </c>
      <c r="AB788">
        <f t="shared" si="257"/>
        <v>1.1844483385981754</v>
      </c>
      <c r="AC788">
        <f t="shared" si="276"/>
        <v>2.3148653905235972</v>
      </c>
      <c r="AD788">
        <f t="shared" si="277"/>
        <v>2.7402763988164423E-9</v>
      </c>
      <c r="AE788">
        <f t="shared" si="278"/>
        <v>2.2934996913878583E-4</v>
      </c>
      <c r="AF788">
        <f t="shared" si="279"/>
        <v>1.1893966754012989E-6</v>
      </c>
      <c r="AG788">
        <f t="shared" si="258"/>
        <v>2.7402763988164423E-7</v>
      </c>
      <c r="AH788">
        <f t="shared" si="259"/>
        <v>1.189396675401299E-2</v>
      </c>
    </row>
    <row r="789" spans="1:34" ht="15">
      <c r="A789" s="8">
        <v>43258.810416666667</v>
      </c>
      <c r="B789" s="9">
        <v>-1.33E-3</v>
      </c>
      <c r="C789" s="7">
        <v>2.6458020229999999</v>
      </c>
      <c r="D789" s="9">
        <v>2.2599999999999999E-2</v>
      </c>
      <c r="E789" s="9">
        <v>2.24E-2</v>
      </c>
      <c r="F789" s="9">
        <v>2.23E-2</v>
      </c>
      <c r="G789" s="7">
        <v>-4149911</v>
      </c>
      <c r="H789" s="7">
        <v>17015003</v>
      </c>
      <c r="K789">
        <f t="shared" si="260"/>
        <v>85.186575080565063</v>
      </c>
      <c r="L789">
        <f t="shared" si="261"/>
        <v>60.94154121552792</v>
      </c>
      <c r="M789">
        <f t="shared" si="262"/>
        <v>20.405833055284138</v>
      </c>
      <c r="N789">
        <f t="shared" si="263"/>
        <v>4.2077820735068591E-2</v>
      </c>
      <c r="O789">
        <f t="shared" si="264"/>
        <v>66.623621656008027</v>
      </c>
      <c r="P789">
        <f t="shared" si="265"/>
        <v>66.481393877774181</v>
      </c>
      <c r="Q789">
        <f t="shared" si="266"/>
        <v>0.21355265970808546</v>
      </c>
      <c r="R789">
        <f t="shared" si="267"/>
        <v>66.410068996299941</v>
      </c>
      <c r="S789">
        <f t="shared" si="268"/>
        <v>20.263464615478746</v>
      </c>
      <c r="T789">
        <f t="shared" si="269"/>
        <v>4.070593192433047</v>
      </c>
      <c r="U789">
        <f t="shared" si="256"/>
        <v>0.9471801534866271</v>
      </c>
      <c r="V789" s="6">
        <f t="shared" si="270"/>
        <v>33060.000000265427</v>
      </c>
      <c r="W789">
        <f t="shared" si="271"/>
        <v>4.0666853197915724</v>
      </c>
      <c r="X789">
        <f t="shared" si="272"/>
        <v>20.352277592385409</v>
      </c>
      <c r="Y789">
        <f t="shared" si="273"/>
        <v>0.16237889258666863</v>
      </c>
      <c r="Z789">
        <f t="shared" si="274"/>
        <v>1.0370406388268162E-6</v>
      </c>
      <c r="AA789">
        <f t="shared" si="275"/>
        <v>1.286362158281958E-6</v>
      </c>
      <c r="AB789">
        <f t="shared" si="257"/>
        <v>1.187341293405787</v>
      </c>
      <c r="AC789">
        <f t="shared" si="276"/>
        <v>2.3147765862665906</v>
      </c>
      <c r="AD789">
        <f t="shared" si="277"/>
        <v>3.2234435469434465E-9</v>
      </c>
      <c r="AE789">
        <f t="shared" si="278"/>
        <v>2.3704731684869005E-4</v>
      </c>
      <c r="AF789">
        <f t="shared" si="279"/>
        <v>1.3536801506601411E-6</v>
      </c>
      <c r="AG789">
        <f t="shared" si="258"/>
        <v>3.2234435469434465E-7</v>
      </c>
      <c r="AH789">
        <f t="shared" si="259"/>
        <v>1.3536801506601411E-2</v>
      </c>
    </row>
    <row r="790" spans="1:34" ht="15">
      <c r="A790" s="8">
        <v>43258.811111111114</v>
      </c>
      <c r="B790" s="9">
        <v>-1.34E-3</v>
      </c>
      <c r="C790" s="7">
        <v>2.6460767330000001</v>
      </c>
      <c r="D790" s="7">
        <v>2.2573966000000001E-2</v>
      </c>
      <c r="E790" s="9">
        <v>2.24E-2</v>
      </c>
      <c r="F790" s="7">
        <v>2.2324993000000001E-2</v>
      </c>
      <c r="G790" s="7">
        <v>-4150393</v>
      </c>
      <c r="H790" s="7">
        <v>17015003</v>
      </c>
      <c r="K790">
        <f t="shared" si="260"/>
        <v>85.82361639703258</v>
      </c>
      <c r="L790">
        <f t="shared" si="261"/>
        <v>61.5457294609594</v>
      </c>
      <c r="M790">
        <f t="shared" si="262"/>
        <v>20.608141106973161</v>
      </c>
      <c r="N790">
        <f t="shared" si="263"/>
        <v>4.2161081062371979E-2</v>
      </c>
      <c r="O790">
        <f t="shared" si="264"/>
        <v>66.545427208004725</v>
      </c>
      <c r="P790">
        <f t="shared" si="265"/>
        <v>66.481393877774181</v>
      </c>
      <c r="Q790">
        <f t="shared" si="266"/>
        <v>6.0031358343834995E-2</v>
      </c>
      <c r="R790">
        <f t="shared" si="267"/>
        <v>66.48539584966089</v>
      </c>
      <c r="S790">
        <f t="shared" si="268"/>
        <v>20.568120201410604</v>
      </c>
      <c r="T790">
        <f t="shared" si="269"/>
        <v>4.0793574374123507</v>
      </c>
      <c r="U790">
        <f t="shared" si="256"/>
        <v>0.94700225638028712</v>
      </c>
      <c r="V790" s="6">
        <f t="shared" si="270"/>
        <v>33120.000000461005</v>
      </c>
      <c r="W790">
        <f t="shared" si="271"/>
        <v>4.0744251712575625</v>
      </c>
      <c r="X790">
        <f t="shared" si="272"/>
        <v>20.393637585806307</v>
      </c>
      <c r="Y790">
        <f t="shared" si="273"/>
        <v>0.16237889258666863</v>
      </c>
      <c r="Z790">
        <f t="shared" si="274"/>
        <v>1.0465239969785529E-6</v>
      </c>
      <c r="AA790">
        <f t="shared" si="275"/>
        <v>1.2303545851264997E-6</v>
      </c>
      <c r="AB790">
        <f t="shared" si="257"/>
        <v>1.1852229217388441</v>
      </c>
      <c r="AC790">
        <f t="shared" si="276"/>
        <v>2.31456510503524</v>
      </c>
      <c r="AD790">
        <f t="shared" si="277"/>
        <v>3.0828147306659062E-9</v>
      </c>
      <c r="AE790">
        <f t="shared" si="278"/>
        <v>1.894196662250908E-4</v>
      </c>
      <c r="AF790">
        <f t="shared" si="279"/>
        <v>1.6201431707254241E-6</v>
      </c>
      <c r="AG790">
        <f t="shared" si="258"/>
        <v>3.0828147306659061E-7</v>
      </c>
      <c r="AH790">
        <f t="shared" si="259"/>
        <v>1.620143170725424E-2</v>
      </c>
    </row>
    <row r="791" spans="1:34" ht="15">
      <c r="A791" s="8">
        <v>43258.811805555553</v>
      </c>
      <c r="B791" s="9">
        <v>-1.34E-3</v>
      </c>
      <c r="C791" s="7">
        <v>2.6461956550000001</v>
      </c>
      <c r="D791" s="9">
        <v>2.2599999999999999E-2</v>
      </c>
      <c r="E791" s="9">
        <v>2.24E-2</v>
      </c>
      <c r="F791" s="9">
        <v>2.23E-2</v>
      </c>
      <c r="G791" s="7">
        <v>-4150878</v>
      </c>
      <c r="H791" s="7">
        <v>17015003</v>
      </c>
      <c r="K791">
        <f t="shared" si="260"/>
        <v>85.82361639703258</v>
      </c>
      <c r="L791">
        <f t="shared" si="261"/>
        <v>61.578582531995437</v>
      </c>
      <c r="M791">
        <f t="shared" si="262"/>
        <v>20.619141719519927</v>
      </c>
      <c r="N791">
        <f t="shared" si="263"/>
        <v>4.2197124470488033E-2</v>
      </c>
      <c r="O791">
        <f t="shared" si="264"/>
        <v>66.623621656008027</v>
      </c>
      <c r="P791">
        <f t="shared" si="265"/>
        <v>66.481393877774181</v>
      </c>
      <c r="Q791">
        <f t="shared" si="266"/>
        <v>0.21355265970808546</v>
      </c>
      <c r="R791">
        <f t="shared" si="267"/>
        <v>66.410068996299941</v>
      </c>
      <c r="S791">
        <f t="shared" si="268"/>
        <v>20.476773279714536</v>
      </c>
      <c r="T791">
        <f t="shared" si="269"/>
        <v>4.083151480371936</v>
      </c>
      <c r="U791">
        <f t="shared" si="256"/>
        <v>0.9469252446964016</v>
      </c>
      <c r="V791" s="6">
        <f t="shared" si="270"/>
        <v>33180.00000002794</v>
      </c>
      <c r="W791">
        <f t="shared" si="271"/>
        <v>4.0822350659064206</v>
      </c>
      <c r="X791">
        <f t="shared" si="272"/>
        <v>20.471341258989774</v>
      </c>
      <c r="Y791">
        <f t="shared" si="273"/>
        <v>0.16237889258666863</v>
      </c>
      <c r="Z791">
        <f t="shared" si="274"/>
        <v>8.7579174442209585E-7</v>
      </c>
      <c r="AA791">
        <f t="shared" si="275"/>
        <v>1.0930463178834324E-6</v>
      </c>
      <c r="AB791">
        <f t="shared" si="257"/>
        <v>1.1851091065743133</v>
      </c>
      <c r="AC791">
        <f t="shared" si="276"/>
        <v>2.3144735547786253</v>
      </c>
      <c r="AD791">
        <f t="shared" si="277"/>
        <v>2.7386625346677794E-9</v>
      </c>
      <c r="AE791">
        <f t="shared" si="278"/>
        <v>1.4103296785085556E-4</v>
      </c>
      <c r="AF791">
        <f t="shared" si="279"/>
        <v>1.9330759223130713E-6</v>
      </c>
      <c r="AG791">
        <f t="shared" si="258"/>
        <v>2.7386625346677796E-7</v>
      </c>
      <c r="AH791">
        <f t="shared" si="259"/>
        <v>1.9330759223130715E-2</v>
      </c>
    </row>
    <row r="792" spans="1:34" ht="15">
      <c r="A792" s="8">
        <v>43258.8125</v>
      </c>
      <c r="B792" s="9">
        <v>-1.34E-3</v>
      </c>
      <c r="C792" s="7">
        <v>2.646406147</v>
      </c>
      <c r="D792" s="9">
        <v>2.2599999999999999E-2</v>
      </c>
      <c r="E792" s="9">
        <v>2.24E-2</v>
      </c>
      <c r="F792" s="9">
        <v>2.23E-2</v>
      </c>
      <c r="G792" s="7">
        <v>-4151359</v>
      </c>
      <c r="H792" s="7">
        <v>17015003</v>
      </c>
      <c r="K792">
        <f t="shared" si="260"/>
        <v>85.82361639703258</v>
      </c>
      <c r="L792">
        <f t="shared" si="261"/>
        <v>61.578582531995437</v>
      </c>
      <c r="M792">
        <f t="shared" si="262"/>
        <v>20.619141719519927</v>
      </c>
      <c r="N792">
        <f t="shared" si="263"/>
        <v>4.2260921321038501E-2</v>
      </c>
      <c r="O792">
        <f t="shared" si="264"/>
        <v>66.623621656008027</v>
      </c>
      <c r="P792">
        <f t="shared" si="265"/>
        <v>66.481393877774181</v>
      </c>
      <c r="Q792">
        <f t="shared" si="266"/>
        <v>0.21355265970808546</v>
      </c>
      <c r="R792">
        <f t="shared" si="267"/>
        <v>66.410068996299941</v>
      </c>
      <c r="S792">
        <f t="shared" si="268"/>
        <v>20.476773279714536</v>
      </c>
      <c r="T792">
        <f t="shared" si="269"/>
        <v>4.0898669383246169</v>
      </c>
      <c r="U792">
        <f t="shared" si="256"/>
        <v>0.94678893397706965</v>
      </c>
      <c r="V792" s="6">
        <f t="shared" si="270"/>
        <v>33240.000000223517</v>
      </c>
      <c r="W792">
        <f t="shared" si="271"/>
        <v>4.0895079587297483</v>
      </c>
      <c r="X792">
        <f t="shared" si="272"/>
        <v>20.54874836642475</v>
      </c>
      <c r="Y792">
        <f t="shared" si="273"/>
        <v>0.21355265970808546</v>
      </c>
      <c r="Z792">
        <f t="shared" si="274"/>
        <v>1.3057834865435358E-6</v>
      </c>
      <c r="AA792">
        <f t="shared" si="275"/>
        <v>9.9187156484465295E-7</v>
      </c>
      <c r="AB792">
        <f t="shared" si="257"/>
        <v>1.1822506215598168</v>
      </c>
      <c r="AC792">
        <f t="shared" si="276"/>
        <v>2.3143115107782268</v>
      </c>
      <c r="AD792">
        <f t="shared" si="277"/>
        <v>1.8895116677947127E-9</v>
      </c>
      <c r="AE792">
        <f t="shared" si="278"/>
        <v>1.3336457278311095E-4</v>
      </c>
      <c r="AF792">
        <f t="shared" si="279"/>
        <v>1.4103929743554864E-6</v>
      </c>
      <c r="AG792">
        <f t="shared" si="258"/>
        <v>1.8895116677947127E-7</v>
      </c>
      <c r="AH792">
        <f t="shared" si="259"/>
        <v>1.4103929743554863E-2</v>
      </c>
    </row>
    <row r="793" spans="1:34" ht="15">
      <c r="A793" s="8">
        <v>43258.813194444447</v>
      </c>
      <c r="B793" s="9">
        <v>-1.34E-3</v>
      </c>
      <c r="C793" s="7">
        <v>2.6466868030000001</v>
      </c>
      <c r="D793" s="9">
        <v>2.2599999999999999E-2</v>
      </c>
      <c r="E793" s="9">
        <v>2.24E-2</v>
      </c>
      <c r="F793" s="9">
        <v>2.23E-2</v>
      </c>
      <c r="G793" s="7">
        <v>-4151843</v>
      </c>
      <c r="H793" s="7">
        <v>17015003</v>
      </c>
      <c r="K793">
        <f t="shared" si="260"/>
        <v>85.82361639703258</v>
      </c>
      <c r="L793">
        <f t="shared" si="261"/>
        <v>61.578582531995437</v>
      </c>
      <c r="M793">
        <f t="shared" si="262"/>
        <v>20.619141719519927</v>
      </c>
      <c r="N793">
        <f t="shared" si="263"/>
        <v>4.2345983788439227E-2</v>
      </c>
      <c r="O793">
        <f t="shared" si="264"/>
        <v>66.623621656008027</v>
      </c>
      <c r="P793">
        <f t="shared" si="265"/>
        <v>66.481393877774181</v>
      </c>
      <c r="Q793">
        <f t="shared" si="266"/>
        <v>0.21355265970808546</v>
      </c>
      <c r="R793">
        <f t="shared" si="267"/>
        <v>66.410068996299941</v>
      </c>
      <c r="S793">
        <f t="shared" si="268"/>
        <v>20.476773279714536</v>
      </c>
      <c r="T793">
        <f t="shared" si="269"/>
        <v>4.0988208822615348</v>
      </c>
      <c r="U793">
        <f t="shared" si="256"/>
        <v>0.94660718635129326</v>
      </c>
      <c r="V793" s="6">
        <f t="shared" si="270"/>
        <v>33300.000000419095</v>
      </c>
      <c r="W793">
        <f t="shared" si="271"/>
        <v>4.0964977559586764</v>
      </c>
      <c r="X793">
        <f t="shared" si="272"/>
        <v>20.626452039608218</v>
      </c>
      <c r="Y793">
        <f t="shared" si="273"/>
        <v>0.20273987593256493</v>
      </c>
      <c r="Z793">
        <f t="shared" si="274"/>
        <v>1.2741670003858548E-6</v>
      </c>
      <c r="AA793">
        <f t="shared" si="275"/>
        <v>9.7019115298019365E-7</v>
      </c>
      <c r="AB793">
        <f t="shared" si="257"/>
        <v>1.1828546064162371</v>
      </c>
      <c r="AC793">
        <f t="shared" si="276"/>
        <v>2.3140954521110291</v>
      </c>
      <c r="AD793">
        <f t="shared" si="277"/>
        <v>1.9465999587699697E-9</v>
      </c>
      <c r="AE793">
        <f t="shared" si="278"/>
        <v>1.4443804185070057E-4</v>
      </c>
      <c r="AF793">
        <f t="shared" si="279"/>
        <v>1.3416095892657072E-6</v>
      </c>
      <c r="AG793">
        <f t="shared" si="258"/>
        <v>1.9465999587699698E-7</v>
      </c>
      <c r="AH793">
        <f t="shared" si="259"/>
        <v>1.3416095892657073E-2</v>
      </c>
    </row>
    <row r="794" spans="1:34" ht="15">
      <c r="A794" s="8">
        <v>43258.813888888886</v>
      </c>
      <c r="B794" s="9">
        <v>-1.3500000000000001E-3</v>
      </c>
      <c r="C794" s="7">
        <v>2.6468854030000002</v>
      </c>
      <c r="D794" s="7">
        <v>2.25892E-2</v>
      </c>
      <c r="E794" s="9">
        <v>2.24E-2</v>
      </c>
      <c r="F794" s="9">
        <v>2.23E-2</v>
      </c>
      <c r="G794" s="7">
        <v>-4152322</v>
      </c>
      <c r="H794" s="7">
        <v>17015003</v>
      </c>
      <c r="K794">
        <f t="shared" si="260"/>
        <v>86.460657713500098</v>
      </c>
      <c r="L794">
        <f t="shared" si="261"/>
        <v>62.215623848462954</v>
      </c>
      <c r="M794">
        <f t="shared" si="262"/>
        <v>20.832450383755717</v>
      </c>
      <c r="N794">
        <f t="shared" si="263"/>
        <v>4.2406176358795025E-2</v>
      </c>
      <c r="O794">
        <f t="shared" si="264"/>
        <v>66.591183304681465</v>
      </c>
      <c r="P794">
        <f t="shared" si="265"/>
        <v>66.481393877774181</v>
      </c>
      <c r="Q794">
        <f t="shared" si="266"/>
        <v>0.18111430838152387</v>
      </c>
      <c r="R794">
        <f t="shared" si="267"/>
        <v>66.410068996299941</v>
      </c>
      <c r="S794">
        <f t="shared" si="268"/>
        <v>20.711707511501366</v>
      </c>
      <c r="T794">
        <f t="shared" si="269"/>
        <v>4.1051569422989873</v>
      </c>
      <c r="U794">
        <f t="shared" si="256"/>
        <v>0.94647857667083368</v>
      </c>
      <c r="V794" s="6">
        <f t="shared" si="270"/>
        <v>33359.99999998603</v>
      </c>
      <c r="W794">
        <f t="shared" si="271"/>
        <v>4.1033503847765447</v>
      </c>
      <c r="X794">
        <f t="shared" si="272"/>
        <v>20.687747354004312</v>
      </c>
      <c r="Y794">
        <f t="shared" si="273"/>
        <v>0.20273987593256493</v>
      </c>
      <c r="Z794">
        <f t="shared" si="274"/>
        <v>7.935867357172753E-7</v>
      </c>
      <c r="AA794">
        <f t="shared" si="275"/>
        <v>1.0212301174958522E-6</v>
      </c>
      <c r="AB794">
        <f t="shared" si="257"/>
        <v>1.1807015328744854</v>
      </c>
      <c r="AC794">
        <f t="shared" si="276"/>
        <v>2.3139425629823256</v>
      </c>
      <c r="AD794">
        <f t="shared" si="277"/>
        <v>2.048869605659272E-9</v>
      </c>
      <c r="AE794">
        <f t="shared" si="278"/>
        <v>1.4175935841442377E-4</v>
      </c>
      <c r="AF794">
        <f t="shared" si="279"/>
        <v>1.4387774313798554E-6</v>
      </c>
      <c r="AG794">
        <f t="shared" si="258"/>
        <v>2.0488696056592721E-7</v>
      </c>
      <c r="AH794">
        <f t="shared" si="259"/>
        <v>1.4387774313798556E-2</v>
      </c>
    </row>
    <row r="795" spans="1:34" ht="15">
      <c r="A795" s="8">
        <v>43258.814583333333</v>
      </c>
      <c r="B795" s="9">
        <v>-1.3500000000000001E-3</v>
      </c>
      <c r="C795" s="7">
        <v>2.6469852970000001</v>
      </c>
      <c r="D795" s="9">
        <v>2.2599999999999999E-2</v>
      </c>
      <c r="E795" s="9">
        <v>2.24E-2</v>
      </c>
      <c r="F795" s="9">
        <v>2.23E-2</v>
      </c>
      <c r="G795" s="7">
        <v>-4152807</v>
      </c>
      <c r="H795" s="7">
        <v>17015003</v>
      </c>
      <c r="K795">
        <f t="shared" si="260"/>
        <v>86.460657713500098</v>
      </c>
      <c r="L795">
        <f t="shared" si="261"/>
        <v>62.215623848462954</v>
      </c>
      <c r="M795">
        <f t="shared" si="262"/>
        <v>20.832450383755717</v>
      </c>
      <c r="N795">
        <f t="shared" si="263"/>
        <v>4.2436452676131949E-2</v>
      </c>
      <c r="O795">
        <f t="shared" si="264"/>
        <v>66.623621656008027</v>
      </c>
      <c r="P795">
        <f t="shared" si="265"/>
        <v>66.481393877774181</v>
      </c>
      <c r="Q795">
        <f t="shared" si="266"/>
        <v>0.21355265970808546</v>
      </c>
      <c r="R795">
        <f t="shared" si="267"/>
        <v>66.410068996299941</v>
      </c>
      <c r="S795">
        <f t="shared" si="268"/>
        <v>20.690081943950325</v>
      </c>
      <c r="T795">
        <f t="shared" si="269"/>
        <v>4.1083439230712955</v>
      </c>
      <c r="U795">
        <f t="shared" si="256"/>
        <v>0.94641388716720898</v>
      </c>
      <c r="V795" s="6">
        <f t="shared" si="270"/>
        <v>33420.000000181608</v>
      </c>
      <c r="W795">
        <f t="shared" si="271"/>
        <v>4.109925758817619</v>
      </c>
      <c r="X795">
        <f t="shared" si="272"/>
        <v>20.7638374777674</v>
      </c>
      <c r="Y795">
        <f t="shared" si="273"/>
        <v>0.15007266297168087</v>
      </c>
      <c r="Z795">
        <f t="shared" si="274"/>
        <v>6.1020735103843876E-7</v>
      </c>
      <c r="AA795">
        <f t="shared" si="275"/>
        <v>1.1074994191157251E-6</v>
      </c>
      <c r="AB795">
        <f t="shared" si="257"/>
        <v>1.1836087990771247</v>
      </c>
      <c r="AC795">
        <f t="shared" si="276"/>
        <v>2.3138656611362896</v>
      </c>
      <c r="AD795">
        <f t="shared" si="277"/>
        <v>3.0016314458378378E-9</v>
      </c>
      <c r="AE795">
        <f t="shared" si="278"/>
        <v>1.259468665887645E-4</v>
      </c>
      <c r="AF795">
        <f t="shared" si="279"/>
        <v>2.3724716704914711E-6</v>
      </c>
      <c r="AG795">
        <f t="shared" si="258"/>
        <v>3.0016314458378377E-7</v>
      </c>
      <c r="AH795">
        <f t="shared" si="259"/>
        <v>2.372471670491471E-2</v>
      </c>
    </row>
    <row r="796" spans="1:34" ht="15">
      <c r="A796" s="8">
        <v>43258.81527777778</v>
      </c>
      <c r="B796" s="9">
        <v>-1.3500000000000001E-3</v>
      </c>
      <c r="C796" s="7">
        <v>2.6471149220000001</v>
      </c>
      <c r="D796" s="9">
        <v>2.2599999999999999E-2</v>
      </c>
      <c r="E796" s="9">
        <v>2.24E-2</v>
      </c>
      <c r="F796" s="7">
        <v>2.2352423999999999E-2</v>
      </c>
      <c r="G796" s="7">
        <v>-4153289</v>
      </c>
      <c r="H796" s="7">
        <v>17015003</v>
      </c>
      <c r="K796">
        <f t="shared" si="260"/>
        <v>86.460657713500098</v>
      </c>
      <c r="L796">
        <f t="shared" si="261"/>
        <v>62.146712977579384</v>
      </c>
      <c r="M796">
        <f t="shared" si="262"/>
        <v>20.809376078464172</v>
      </c>
      <c r="N796">
        <f t="shared" si="263"/>
        <v>4.2475739997040157E-2</v>
      </c>
      <c r="O796">
        <f t="shared" si="264"/>
        <v>66.623621656008027</v>
      </c>
      <c r="P796">
        <f t="shared" si="265"/>
        <v>66.481393877774181</v>
      </c>
      <c r="Q796">
        <f t="shared" si="266"/>
        <v>5.5551020825433284E-2</v>
      </c>
      <c r="R796">
        <f t="shared" si="267"/>
        <v>66.568070635182593</v>
      </c>
      <c r="S796">
        <f t="shared" si="268"/>
        <v>20.772342064580549</v>
      </c>
      <c r="T796">
        <f t="shared" si="269"/>
        <v>4.1124794305353172</v>
      </c>
      <c r="U796">
        <f t="shared" si="256"/>
        <v>0.94632994441882212</v>
      </c>
      <c r="V796" s="6">
        <f t="shared" si="270"/>
        <v>33480.000000377186</v>
      </c>
      <c r="W796">
        <f t="shared" si="271"/>
        <v>4.1167054240438183</v>
      </c>
      <c r="X796">
        <f t="shared" si="272"/>
        <v>20.841541150950864</v>
      </c>
      <c r="Y796">
        <f t="shared" si="273"/>
        <v>6.0421512364314367E-2</v>
      </c>
      <c r="Z796">
        <f t="shared" si="274"/>
        <v>8.8527775577560161E-7</v>
      </c>
      <c r="AA796">
        <f t="shared" si="275"/>
        <v>1.0939494936158398E-6</v>
      </c>
      <c r="AB796">
        <f t="shared" si="257"/>
        <v>1.1887980793581365</v>
      </c>
      <c r="AC796">
        <f t="shared" si="276"/>
        <v>2.3137658713411828</v>
      </c>
      <c r="AD796">
        <f t="shared" si="277"/>
        <v>7.3638070131125418E-9</v>
      </c>
      <c r="AE796">
        <f t="shared" si="278"/>
        <v>1.4584189101323698E-4</v>
      </c>
      <c r="AF796">
        <f t="shared" si="279"/>
        <v>5.0263317231791462E-6</v>
      </c>
      <c r="AG796">
        <f t="shared" si="258"/>
        <v>7.3638070131125415E-7</v>
      </c>
      <c r="AH796">
        <f t="shared" si="259"/>
        <v>5.0263317231791463E-2</v>
      </c>
    </row>
    <row r="797" spans="1:34" ht="15">
      <c r="A797" s="8">
        <v>43258.815972222219</v>
      </c>
      <c r="B797" s="9">
        <v>-1.3600000000000001E-3</v>
      </c>
      <c r="C797" s="7">
        <v>2.6473182789999998</v>
      </c>
      <c r="D797" s="9">
        <v>2.2599999999999999E-2</v>
      </c>
      <c r="E797" s="9">
        <v>2.24E-2</v>
      </c>
      <c r="F797" s="9">
        <v>2.24E-2</v>
      </c>
      <c r="G797" s="7">
        <v>-4153769</v>
      </c>
      <c r="H797" s="7">
        <v>17015003</v>
      </c>
      <c r="K797">
        <f t="shared" si="260"/>
        <v>87.097699029967615</v>
      </c>
      <c r="L797">
        <f t="shared" si="261"/>
        <v>62.72121607504117</v>
      </c>
      <c r="M797">
        <f t="shared" si="262"/>
        <v>21.00174427366764</v>
      </c>
      <c r="N797">
        <f t="shared" si="263"/>
        <v>4.2537374340090639E-2</v>
      </c>
      <c r="O797">
        <f t="shared" si="264"/>
        <v>66.623621656008027</v>
      </c>
      <c r="P797">
        <f t="shared" si="265"/>
        <v>66.481393877774181</v>
      </c>
      <c r="Q797">
        <f t="shared" si="266"/>
        <v>-8.783914344057564E-2</v>
      </c>
      <c r="R797">
        <f t="shared" si="267"/>
        <v>66.711460799448602</v>
      </c>
      <c r="S797">
        <f t="shared" si="268"/>
        <v>21.060303702628023</v>
      </c>
      <c r="T797">
        <f t="shared" si="269"/>
        <v>4.1189672561195785</v>
      </c>
      <c r="U797">
        <f t="shared" si="256"/>
        <v>0.94619825419329717</v>
      </c>
      <c r="V797" s="6">
        <f t="shared" si="270"/>
        <v>33539.999999944121</v>
      </c>
      <c r="W797">
        <f t="shared" si="271"/>
        <v>4.123196160220389</v>
      </c>
      <c r="X797">
        <f t="shared" si="272"/>
        <v>20.895809779062649</v>
      </c>
      <c r="Y797">
        <f t="shared" si="273"/>
        <v>-4.0042422018572665E-2</v>
      </c>
      <c r="Z797">
        <f t="shared" si="274"/>
        <v>1.4037967485881622E-6</v>
      </c>
      <c r="AA797">
        <f t="shared" si="275"/>
        <v>1.0984665152778449E-6</v>
      </c>
      <c r="AB797">
        <f t="shared" si="257"/>
        <v>1.1923061542260653</v>
      </c>
      <c r="AC797">
        <f t="shared" si="276"/>
        <v>2.3136093201098342</v>
      </c>
      <c r="AD797">
        <f t="shared" si="277"/>
        <v>-1.1156650204265386E-8</v>
      </c>
      <c r="AE797">
        <f t="shared" si="278"/>
        <v>1.6486436637567058E-4</v>
      </c>
      <c r="AF797">
        <f t="shared" si="279"/>
        <v>-6.7365580262506777E-6</v>
      </c>
      <c r="AG797" t="str">
        <f t="shared" si="258"/>
        <v>NaN</v>
      </c>
      <c r="AH797" t="str">
        <f t="shared" si="259"/>
        <v>NaN</v>
      </c>
    </row>
    <row r="798" spans="1:34" ht="15">
      <c r="A798" s="8">
        <v>43258.816666666666</v>
      </c>
      <c r="B798" s="9">
        <v>-1.3600000000000001E-3</v>
      </c>
      <c r="C798" s="7">
        <v>2.647642936</v>
      </c>
      <c r="D798" s="9">
        <v>2.2599999999999999E-2</v>
      </c>
      <c r="E798" s="9">
        <v>2.24E-2</v>
      </c>
      <c r="F798" s="9">
        <v>2.24E-2</v>
      </c>
      <c r="G798" s="7">
        <v>-4154255</v>
      </c>
      <c r="H798" s="7">
        <v>17015003</v>
      </c>
      <c r="K798">
        <f t="shared" si="260"/>
        <v>87.097699029967615</v>
      </c>
      <c r="L798">
        <f t="shared" si="261"/>
        <v>62.72121607504117</v>
      </c>
      <c r="M798">
        <f t="shared" si="262"/>
        <v>21.00174427366764</v>
      </c>
      <c r="N798">
        <f t="shared" si="263"/>
        <v>4.2635772826062492E-2</v>
      </c>
      <c r="O798">
        <f t="shared" si="264"/>
        <v>66.623621656008027</v>
      </c>
      <c r="P798">
        <f t="shared" si="265"/>
        <v>66.481393877774181</v>
      </c>
      <c r="Q798">
        <f t="shared" si="266"/>
        <v>-8.783914344057564E-2</v>
      </c>
      <c r="R798">
        <f t="shared" si="267"/>
        <v>66.711460799448602</v>
      </c>
      <c r="S798">
        <f t="shared" si="268"/>
        <v>21.060303702628023</v>
      </c>
      <c r="T798">
        <f t="shared" si="269"/>
        <v>4.1293249914850367</v>
      </c>
      <c r="U798">
        <f t="shared" si="256"/>
        <v>0.94598801233514496</v>
      </c>
      <c r="V798" s="6">
        <f t="shared" si="270"/>
        <v>33600.000000139698</v>
      </c>
      <c r="W798">
        <f t="shared" si="271"/>
        <v>4.1298415749902038</v>
      </c>
      <c r="X798">
        <f t="shared" si="272"/>
        <v>20.95710509345874</v>
      </c>
      <c r="Y798">
        <f t="shared" si="273"/>
        <v>-8.783914344057564E-2</v>
      </c>
      <c r="Z798">
        <f t="shared" si="274"/>
        <v>1.4796768557612063E-6</v>
      </c>
      <c r="AA798">
        <f t="shared" si="275"/>
        <v>1.1621522289151657E-6</v>
      </c>
      <c r="AB798">
        <f t="shared" si="257"/>
        <v>1.1949201379223089</v>
      </c>
      <c r="AC798">
        <f t="shared" si="276"/>
        <v>2.3133593879554661</v>
      </c>
      <c r="AD798">
        <f t="shared" si="277"/>
        <v>-5.3801618646509497E-9</v>
      </c>
      <c r="AE798">
        <f t="shared" si="278"/>
        <v>1.3849972904802065E-4</v>
      </c>
      <c r="AF798">
        <f t="shared" si="279"/>
        <v>-3.8670292228606057E-6</v>
      </c>
      <c r="AG798" t="str">
        <f t="shared" si="258"/>
        <v>NaN</v>
      </c>
      <c r="AH798" t="str">
        <f t="shared" si="259"/>
        <v>NaN</v>
      </c>
    </row>
    <row r="799" spans="1:34" ht="15">
      <c r="A799" s="8">
        <v>43258.817361111112</v>
      </c>
      <c r="B799" s="9">
        <v>-1.3600000000000001E-3</v>
      </c>
      <c r="C799" s="7">
        <v>2.647874834</v>
      </c>
      <c r="D799" s="9">
        <v>2.2599999999999999E-2</v>
      </c>
      <c r="E799" s="9">
        <v>2.24E-2</v>
      </c>
      <c r="F799" s="9">
        <v>2.24E-2</v>
      </c>
      <c r="G799" s="7">
        <v>-4154739</v>
      </c>
      <c r="H799" s="7">
        <v>17015003</v>
      </c>
      <c r="K799">
        <f t="shared" si="260"/>
        <v>87.097699029967615</v>
      </c>
      <c r="L799">
        <f t="shared" si="261"/>
        <v>62.72121607504117</v>
      </c>
      <c r="M799">
        <f t="shared" si="262"/>
        <v>21.00174427366764</v>
      </c>
      <c r="N799">
        <f t="shared" si="263"/>
        <v>4.2706057502197269E-2</v>
      </c>
      <c r="O799">
        <f t="shared" si="264"/>
        <v>66.623621656008027</v>
      </c>
      <c r="P799">
        <f t="shared" si="265"/>
        <v>66.481393877774181</v>
      </c>
      <c r="Q799">
        <f t="shared" si="266"/>
        <v>-8.783914344057564E-2</v>
      </c>
      <c r="R799">
        <f t="shared" si="267"/>
        <v>66.711460799448602</v>
      </c>
      <c r="S799">
        <f t="shared" si="268"/>
        <v>21.060303702628023</v>
      </c>
      <c r="T799">
        <f t="shared" si="269"/>
        <v>4.1367233784465913</v>
      </c>
      <c r="U799">
        <f t="shared" si="256"/>
        <v>0.94583783948680988</v>
      </c>
      <c r="V799" s="6">
        <f t="shared" si="270"/>
        <v>33660.000000335276</v>
      </c>
      <c r="W799">
        <f t="shared" si="271"/>
        <v>4.1364694795778352</v>
      </c>
      <c r="X799">
        <f t="shared" si="272"/>
        <v>21.034808766642207</v>
      </c>
      <c r="Y799">
        <f t="shared" si="273"/>
        <v>-8.783914344057564E-2</v>
      </c>
      <c r="Z799">
        <f t="shared" si="274"/>
        <v>1.2109340080443386E-6</v>
      </c>
      <c r="AA799">
        <f t="shared" si="275"/>
        <v>1.2100296958021744E-6</v>
      </c>
      <c r="AB799">
        <f t="shared" si="257"/>
        <v>1.1949201379223089</v>
      </c>
      <c r="AC799">
        <f t="shared" si="276"/>
        <v>2.3131808648780838</v>
      </c>
      <c r="AD799">
        <f t="shared" si="277"/>
        <v>-5.601377401846461E-9</v>
      </c>
      <c r="AE799">
        <f t="shared" si="278"/>
        <v>1.2360415445894119E-4</v>
      </c>
      <c r="AF799">
        <f t="shared" si="279"/>
        <v>-4.5112074922200327E-6</v>
      </c>
      <c r="AG799" t="str">
        <f t="shared" si="258"/>
        <v>NaN</v>
      </c>
      <c r="AH799" t="str">
        <f t="shared" si="259"/>
        <v>NaN</v>
      </c>
    </row>
    <row r="800" spans="1:34" ht="15">
      <c r="A800" s="8">
        <v>43258.818055555559</v>
      </c>
      <c r="B800" s="9">
        <v>-1.3600000000000001E-3</v>
      </c>
      <c r="C800" s="7">
        <v>2.6480984080000001</v>
      </c>
      <c r="D800" s="9">
        <v>2.2599999999999999E-2</v>
      </c>
      <c r="E800" s="9">
        <v>2.2499999999999999E-2</v>
      </c>
      <c r="F800" s="9">
        <v>2.24E-2</v>
      </c>
      <c r="G800" s="7">
        <v>-4155220</v>
      </c>
      <c r="H800" s="7">
        <v>17015003</v>
      </c>
      <c r="K800">
        <f t="shared" si="260"/>
        <v>87.097699029967615</v>
      </c>
      <c r="L800">
        <f t="shared" si="261"/>
        <v>62.72121607504117</v>
      </c>
      <c r="M800">
        <f t="shared" si="262"/>
        <v>21.00174427366764</v>
      </c>
      <c r="N800">
        <f t="shared" si="263"/>
        <v>4.2773819303429529E-2</v>
      </c>
      <c r="O800">
        <f t="shared" si="264"/>
        <v>66.623621656008027</v>
      </c>
      <c r="P800">
        <f t="shared" si="265"/>
        <v>66.780687947697487</v>
      </c>
      <c r="Q800">
        <f t="shared" si="266"/>
        <v>-8.783914344057564E-2</v>
      </c>
      <c r="R800">
        <f t="shared" si="267"/>
        <v>66.711460799448602</v>
      </c>
      <c r="S800">
        <f t="shared" si="268"/>
        <v>21.060303702628023</v>
      </c>
      <c r="T800">
        <f t="shared" si="269"/>
        <v>4.1438561996289351</v>
      </c>
      <c r="U800">
        <f t="shared" si="256"/>
        <v>0.94569305710665341</v>
      </c>
      <c r="V800" s="6">
        <f t="shared" si="270"/>
        <v>33720.000000530854</v>
      </c>
      <c r="W800">
        <f t="shared" si="271"/>
        <v>4.1430857098926328</v>
      </c>
      <c r="X800">
        <f t="shared" si="272"/>
        <v>21.112512439825672</v>
      </c>
      <c r="Y800">
        <f t="shared" si="273"/>
        <v>-7.4409124692271192E-2</v>
      </c>
      <c r="Z800">
        <f t="shared" si="274"/>
        <v>1.3057861520198913E-6</v>
      </c>
      <c r="AA800">
        <f t="shared" si="275"/>
        <v>1.2122880167306224E-6</v>
      </c>
      <c r="AB800">
        <f t="shared" si="257"/>
        <v>1.1941856555351518</v>
      </c>
      <c r="AC800">
        <f t="shared" si="276"/>
        <v>2.3130087499029539</v>
      </c>
      <c r="AD800">
        <f t="shared" si="277"/>
        <v>-6.6242116407260546E-9</v>
      </c>
      <c r="AE800">
        <f t="shared" si="278"/>
        <v>1.5524653868349757E-4</v>
      </c>
      <c r="AF800">
        <f t="shared" si="279"/>
        <v>-4.2475970392307595E-6</v>
      </c>
      <c r="AG800" t="str">
        <f t="shared" si="258"/>
        <v>NaN</v>
      </c>
      <c r="AH800" t="str">
        <f t="shared" si="259"/>
        <v>NaN</v>
      </c>
    </row>
    <row r="801" spans="1:34" ht="15">
      <c r="A801" s="8">
        <v>43258.818749999999</v>
      </c>
      <c r="B801" s="9">
        <v>-1.3699999999999999E-3</v>
      </c>
      <c r="C801" s="7">
        <v>2.6483659830000001</v>
      </c>
      <c r="D801" s="9">
        <v>2.2599999999999999E-2</v>
      </c>
      <c r="E801" s="9">
        <v>2.2499999999999999E-2</v>
      </c>
      <c r="F801" s="7">
        <v>2.2386632E-2</v>
      </c>
      <c r="G801" s="7">
        <v>-4155705</v>
      </c>
      <c r="H801" s="7">
        <v>17015003</v>
      </c>
      <c r="K801">
        <f t="shared" si="260"/>
        <v>87.734740346435117</v>
      </c>
      <c r="L801">
        <f t="shared" si="261"/>
        <v>63.375829505845076</v>
      </c>
      <c r="M801">
        <f t="shared" si="262"/>
        <v>21.220936832935038</v>
      </c>
      <c r="N801">
        <f t="shared" si="263"/>
        <v>4.2854917123232923E-2</v>
      </c>
      <c r="O801">
        <f t="shared" si="264"/>
        <v>66.623621656008027</v>
      </c>
      <c r="P801">
        <f t="shared" si="265"/>
        <v>66.780687947697487</v>
      </c>
      <c r="Q801">
        <f t="shared" si="266"/>
        <v>-4.754908719566231E-2</v>
      </c>
      <c r="R801">
        <f t="shared" si="267"/>
        <v>66.671170743203689</v>
      </c>
      <c r="S801">
        <f t="shared" si="268"/>
        <v>21.252636224398813</v>
      </c>
      <c r="T801">
        <f t="shared" si="269"/>
        <v>4.1523928122398193</v>
      </c>
      <c r="U801">
        <f t="shared" si="256"/>
        <v>0.94551978049412022</v>
      </c>
      <c r="V801" s="6">
        <f t="shared" si="270"/>
        <v>33780.000000097789</v>
      </c>
      <c r="W801">
        <f t="shared" si="271"/>
        <v>4.1495209951138454</v>
      </c>
      <c r="X801">
        <f t="shared" si="272"/>
        <v>21.156741423134477</v>
      </c>
      <c r="Y801">
        <f t="shared" si="273"/>
        <v>-7.4409124692271192E-2</v>
      </c>
      <c r="Z801">
        <f t="shared" si="274"/>
        <v>1.2393867311785211E-6</v>
      </c>
      <c r="AA801">
        <f t="shared" si="275"/>
        <v>1.1580871750320521E-6</v>
      </c>
      <c r="AB801">
        <f t="shared" si="257"/>
        <v>1.1918854187276084</v>
      </c>
      <c r="AC801">
        <f t="shared" si="276"/>
        <v>2.3128027614406532</v>
      </c>
      <c r="AD801">
        <f t="shared" si="277"/>
        <v>-6.3274826201656775E-9</v>
      </c>
      <c r="AE801">
        <f t="shared" si="278"/>
        <v>1.8456728046870735E-4</v>
      </c>
      <c r="AF801">
        <f t="shared" si="279"/>
        <v>-3.4127720696833281E-6</v>
      </c>
      <c r="AG801" t="str">
        <f t="shared" si="258"/>
        <v>NaN</v>
      </c>
      <c r="AH801" t="str">
        <f t="shared" si="259"/>
        <v>NaN</v>
      </c>
    </row>
    <row r="802" spans="1:34" ht="15">
      <c r="A802" s="8">
        <v>43258.819444444445</v>
      </c>
      <c r="B802" s="9">
        <v>-1.3699999999999999E-3</v>
      </c>
      <c r="C802" s="7">
        <v>2.6485645820000001</v>
      </c>
      <c r="D802" s="9">
        <v>2.2599999999999999E-2</v>
      </c>
      <c r="E802" s="9">
        <v>2.2499999999999999E-2</v>
      </c>
      <c r="F802" s="9">
        <v>2.24E-2</v>
      </c>
      <c r="G802" s="7">
        <v>-4156184</v>
      </c>
      <c r="H802" s="7">
        <v>17015003</v>
      </c>
      <c r="K802">
        <f t="shared" si="260"/>
        <v>87.734740346435117</v>
      </c>
      <c r="L802">
        <f t="shared" si="261"/>
        <v>63.358257391508673</v>
      </c>
      <c r="M802">
        <f t="shared" si="262"/>
        <v>21.215052937903426</v>
      </c>
      <c r="N802">
        <f t="shared" si="263"/>
        <v>4.2915109390504261E-2</v>
      </c>
      <c r="O802">
        <f t="shared" si="264"/>
        <v>66.623621656008027</v>
      </c>
      <c r="P802">
        <f t="shared" si="265"/>
        <v>66.780687947697487</v>
      </c>
      <c r="Q802">
        <f t="shared" si="266"/>
        <v>-8.783914344057564E-2</v>
      </c>
      <c r="R802">
        <f t="shared" si="267"/>
        <v>66.711460799448602</v>
      </c>
      <c r="S802">
        <f t="shared" si="268"/>
        <v>21.273612366863809</v>
      </c>
      <c r="T802">
        <f t="shared" si="269"/>
        <v>4.1587288403736435</v>
      </c>
      <c r="U802">
        <f t="shared" si="256"/>
        <v>0.94539117146124196</v>
      </c>
      <c r="V802" s="6">
        <f t="shared" si="270"/>
        <v>33840.000000293367</v>
      </c>
      <c r="W802">
        <f t="shared" si="271"/>
        <v>4.1566421272986052</v>
      </c>
      <c r="X802">
        <f t="shared" si="272"/>
        <v>21.219042270426886</v>
      </c>
      <c r="Y802">
        <f t="shared" si="273"/>
        <v>-7.4409124692271192E-2</v>
      </c>
      <c r="Z802">
        <f t="shared" si="274"/>
        <v>9.4534961924749834E-7</v>
      </c>
      <c r="AA802">
        <f t="shared" si="275"/>
        <v>1.1287286233105888E-6</v>
      </c>
      <c r="AB802">
        <f t="shared" si="257"/>
        <v>1.1919464531169</v>
      </c>
      <c r="AC802">
        <f t="shared" si="276"/>
        <v>2.3126498730817837</v>
      </c>
      <c r="AD802">
        <f t="shared" si="277"/>
        <v>-6.166667567507921E-9</v>
      </c>
      <c r="AE802">
        <f t="shared" si="278"/>
        <v>1.7593929880216821E-4</v>
      </c>
      <c r="AF802">
        <f t="shared" si="279"/>
        <v>-3.4891425763697456E-6</v>
      </c>
      <c r="AG802" t="str">
        <f t="shared" si="258"/>
        <v>NaN</v>
      </c>
      <c r="AH802" t="str">
        <f t="shared" si="259"/>
        <v>NaN</v>
      </c>
    </row>
    <row r="803" spans="1:34" ht="15">
      <c r="A803" s="8">
        <v>43258.820138888892</v>
      </c>
      <c r="B803" s="9">
        <v>-1.3699999999999999E-3</v>
      </c>
      <c r="C803" s="7">
        <v>2.6487215599999998</v>
      </c>
      <c r="D803" s="9">
        <v>2.2599999999999999E-2</v>
      </c>
      <c r="E803" s="9">
        <v>2.2499999999999999E-2</v>
      </c>
      <c r="F803" s="9">
        <v>2.24E-2</v>
      </c>
      <c r="G803" s="7">
        <v>-4156669</v>
      </c>
      <c r="H803" s="7">
        <v>17015003</v>
      </c>
      <c r="K803">
        <f t="shared" si="260"/>
        <v>87.734740346435117</v>
      </c>
      <c r="L803">
        <f t="shared" si="261"/>
        <v>63.358257391508673</v>
      </c>
      <c r="M803">
        <f t="shared" si="262"/>
        <v>21.215052937903426</v>
      </c>
      <c r="N803">
        <f t="shared" si="263"/>
        <v>4.2962686980178438E-2</v>
      </c>
      <c r="O803">
        <f t="shared" si="264"/>
        <v>66.623621656008027</v>
      </c>
      <c r="P803">
        <f t="shared" si="265"/>
        <v>66.780687947697487</v>
      </c>
      <c r="Q803">
        <f t="shared" si="266"/>
        <v>-8.783914344057564E-2</v>
      </c>
      <c r="R803">
        <f t="shared" si="267"/>
        <v>66.711460799448602</v>
      </c>
      <c r="S803">
        <f t="shared" si="268"/>
        <v>21.273612366863809</v>
      </c>
      <c r="T803">
        <f t="shared" si="269"/>
        <v>4.1637370077077671</v>
      </c>
      <c r="U803">
        <f t="shared" si="256"/>
        <v>0.94528951541683504</v>
      </c>
      <c r="V803" s="6">
        <f t="shared" si="270"/>
        <v>33900.000000488944</v>
      </c>
      <c r="W803">
        <f t="shared" si="271"/>
        <v>4.1638683254847297</v>
      </c>
      <c r="X803">
        <f t="shared" si="272"/>
        <v>21.275015416132359</v>
      </c>
      <c r="Y803">
        <f t="shared" si="273"/>
        <v>-8.783914344057564E-2</v>
      </c>
      <c r="Z803">
        <f t="shared" si="274"/>
        <v>9.0108600227473925E-7</v>
      </c>
      <c r="AA803">
        <f t="shared" si="275"/>
        <v>1.1079517678307638E-6</v>
      </c>
      <c r="AB803">
        <f t="shared" si="257"/>
        <v>1.1926724660075179</v>
      </c>
      <c r="AC803">
        <f t="shared" si="276"/>
        <v>2.3125290260040114</v>
      </c>
      <c r="AD803">
        <f t="shared" si="277"/>
        <v>-5.1274007498954639E-9</v>
      </c>
      <c r="AE803">
        <f t="shared" si="278"/>
        <v>2.040849847350766E-4</v>
      </c>
      <c r="AF803">
        <f t="shared" si="279"/>
        <v>-2.5010204640277619E-6</v>
      </c>
      <c r="AG803" t="str">
        <f t="shared" si="258"/>
        <v>NaN</v>
      </c>
      <c r="AH803" t="str">
        <f t="shared" si="259"/>
        <v>NaN</v>
      </c>
    </row>
    <row r="804" spans="1:34" ht="15">
      <c r="A804" s="8">
        <v>43258.820833333331</v>
      </c>
      <c r="B804" s="9">
        <v>-1.3699999999999999E-3</v>
      </c>
      <c r="C804" s="7">
        <v>2.6489035099999998</v>
      </c>
      <c r="D804" s="9">
        <v>2.2599999999999999E-2</v>
      </c>
      <c r="E804" s="9">
        <v>2.2499999999999999E-2</v>
      </c>
      <c r="F804" s="9">
        <v>2.24E-2</v>
      </c>
      <c r="G804" s="7">
        <v>-4157151</v>
      </c>
      <c r="H804" s="7">
        <v>17015003</v>
      </c>
      <c r="K804">
        <f t="shared" si="260"/>
        <v>87.734740346435117</v>
      </c>
      <c r="L804">
        <f t="shared" si="261"/>
        <v>63.358257391508673</v>
      </c>
      <c r="M804">
        <f t="shared" si="262"/>
        <v>21.215052937903426</v>
      </c>
      <c r="N804">
        <f t="shared" si="263"/>
        <v>4.3017833194560283E-2</v>
      </c>
      <c r="O804">
        <f t="shared" si="264"/>
        <v>66.623621656008027</v>
      </c>
      <c r="P804">
        <f t="shared" si="265"/>
        <v>66.780687947697487</v>
      </c>
      <c r="Q804">
        <f t="shared" si="266"/>
        <v>-8.783914344057564E-2</v>
      </c>
      <c r="R804">
        <f t="shared" si="267"/>
        <v>66.711460799448602</v>
      </c>
      <c r="S804">
        <f t="shared" si="268"/>
        <v>21.273612366863809</v>
      </c>
      <c r="T804">
        <f t="shared" si="269"/>
        <v>4.1695418723795408</v>
      </c>
      <c r="U804">
        <f t="shared" si="256"/>
        <v>0.94517168796789419</v>
      </c>
      <c r="V804" s="6">
        <f t="shared" si="270"/>
        <v>33960.000000055879</v>
      </c>
      <c r="W804">
        <f t="shared" si="271"/>
        <v>4.171444742039319</v>
      </c>
      <c r="X804">
        <f t="shared" si="272"/>
        <v>21.324240492494464</v>
      </c>
      <c r="Y804">
        <f t="shared" si="273"/>
        <v>-8.783914344057564E-2</v>
      </c>
      <c r="Z804">
        <f t="shared" si="274"/>
        <v>1.0243908566981703E-6</v>
      </c>
      <c r="AA804">
        <f t="shared" si="275"/>
        <v>1.1129199979124279E-6</v>
      </c>
      <c r="AB804">
        <f t="shared" si="257"/>
        <v>1.1926724660075179</v>
      </c>
      <c r="AC804">
        <f t="shared" si="276"/>
        <v>2.3123889546194816</v>
      </c>
      <c r="AD804">
        <f t="shared" si="277"/>
        <v>-5.1500808591029795E-9</v>
      </c>
      <c r="AE804">
        <f t="shared" si="278"/>
        <v>2.5146049840811009E-4</v>
      </c>
      <c r="AF804">
        <f t="shared" si="279"/>
        <v>-2.0388032242273061E-6</v>
      </c>
      <c r="AG804" t="str">
        <f t="shared" si="258"/>
        <v>NaN</v>
      </c>
      <c r="AH804" t="str">
        <f t="shared" si="259"/>
        <v>NaN</v>
      </c>
    </row>
    <row r="805" spans="1:34" ht="15">
      <c r="A805" s="8">
        <v>43258.821527777778</v>
      </c>
      <c r="B805" s="9">
        <v>-1.3799999999999999E-3</v>
      </c>
      <c r="C805" s="7">
        <v>2.649106867</v>
      </c>
      <c r="D805" s="9">
        <v>2.2599999999999999E-2</v>
      </c>
      <c r="E805" s="9">
        <v>2.2499999999999999E-2</v>
      </c>
      <c r="F805" s="9">
        <v>2.24E-2</v>
      </c>
      <c r="G805" s="7">
        <v>-4157631</v>
      </c>
      <c r="H805" s="7">
        <v>17015003</v>
      </c>
      <c r="K805">
        <f t="shared" si="260"/>
        <v>88.371781662902634</v>
      </c>
      <c r="L805">
        <f t="shared" si="261"/>
        <v>63.99529870797619</v>
      </c>
      <c r="M805">
        <f t="shared" si="262"/>
        <v>21.428361602139216</v>
      </c>
      <c r="N805">
        <f t="shared" si="263"/>
        <v>4.3079467537610903E-2</v>
      </c>
      <c r="O805">
        <f t="shared" si="264"/>
        <v>66.623621656008027</v>
      </c>
      <c r="P805">
        <f t="shared" si="265"/>
        <v>66.780687947697487</v>
      </c>
      <c r="Q805">
        <f t="shared" si="266"/>
        <v>-8.783914344057564E-2</v>
      </c>
      <c r="R805">
        <f t="shared" si="267"/>
        <v>66.711460799448602</v>
      </c>
      <c r="S805">
        <f t="shared" si="268"/>
        <v>21.486921031099598</v>
      </c>
      <c r="T805">
        <f t="shared" si="269"/>
        <v>4.1760296979638172</v>
      </c>
      <c r="U805">
        <f t="shared" si="256"/>
        <v>0.94503999774236924</v>
      </c>
      <c r="V805" s="6">
        <f t="shared" si="270"/>
        <v>34020.000000251457</v>
      </c>
      <c r="W805">
        <f t="shared" si="271"/>
        <v>4.1783907650398469</v>
      </c>
      <c r="X805">
        <f t="shared" si="272"/>
        <v>21.358778145973783</v>
      </c>
      <c r="Y805">
        <f t="shared" si="273"/>
        <v>-8.783914344057564E-2</v>
      </c>
      <c r="Z805">
        <f t="shared" si="274"/>
        <v>1.2741669937109635E-6</v>
      </c>
      <c r="AA805">
        <f t="shared" si="275"/>
        <v>1.1454404258727013E-6</v>
      </c>
      <c r="AB805">
        <f t="shared" si="257"/>
        <v>1.1904760400749257</v>
      </c>
      <c r="AC805">
        <f t="shared" si="276"/>
        <v>2.312232403388133</v>
      </c>
      <c r="AD805">
        <f t="shared" si="277"/>
        <v>-5.3002115582583197E-9</v>
      </c>
      <c r="AE805">
        <f t="shared" si="278"/>
        <v>2.3769166187440454E-4</v>
      </c>
      <c r="AF805">
        <f t="shared" si="279"/>
        <v>-2.2197818378314903E-6</v>
      </c>
      <c r="AG805" t="str">
        <f t="shared" si="258"/>
        <v>NaN</v>
      </c>
      <c r="AH805" t="str">
        <f t="shared" si="259"/>
        <v>NaN</v>
      </c>
    </row>
    <row r="806" spans="1:34" ht="15">
      <c r="A806" s="8">
        <v>43258.822222222225</v>
      </c>
      <c r="B806" s="9">
        <v>-1.3799999999999999E-3</v>
      </c>
      <c r="C806" s="7">
        <v>2.649382766</v>
      </c>
      <c r="D806" s="9">
        <v>2.2599999999999999E-2</v>
      </c>
      <c r="E806" s="9">
        <v>2.2499999999999999E-2</v>
      </c>
      <c r="F806" s="9">
        <v>2.24E-2</v>
      </c>
      <c r="G806" s="7">
        <v>-4158114</v>
      </c>
      <c r="H806" s="7">
        <v>17015003</v>
      </c>
      <c r="K806">
        <f t="shared" si="260"/>
        <v>88.371781662902634</v>
      </c>
      <c r="L806">
        <f t="shared" si="261"/>
        <v>63.99529870797619</v>
      </c>
      <c r="M806">
        <f t="shared" si="262"/>
        <v>21.428361602139216</v>
      </c>
      <c r="N806">
        <f t="shared" si="263"/>
        <v>4.3163088232316807E-2</v>
      </c>
      <c r="O806">
        <f t="shared" si="264"/>
        <v>66.623621656008027</v>
      </c>
      <c r="P806">
        <f t="shared" si="265"/>
        <v>66.780687947697487</v>
      </c>
      <c r="Q806">
        <f t="shared" si="266"/>
        <v>-8.783914344057564E-2</v>
      </c>
      <c r="R806">
        <f t="shared" si="267"/>
        <v>66.711460799448602</v>
      </c>
      <c r="S806">
        <f t="shared" si="268"/>
        <v>21.486921031099598</v>
      </c>
      <c r="T806">
        <f t="shared" si="269"/>
        <v>4.1848318763539121</v>
      </c>
      <c r="U806">
        <f t="shared" si="256"/>
        <v>0.94486133066165823</v>
      </c>
      <c r="V806" s="6">
        <f t="shared" si="270"/>
        <v>34080.000000447035</v>
      </c>
      <c r="W806">
        <f t="shared" si="271"/>
        <v>4.1853367880403729</v>
      </c>
      <c r="X806">
        <f t="shared" si="272"/>
        <v>21.409008755232204</v>
      </c>
      <c r="Y806">
        <f t="shared" si="273"/>
        <v>1.2279224851302692E-2</v>
      </c>
      <c r="Z806">
        <f t="shared" si="274"/>
        <v>1.0654960196855646E-6</v>
      </c>
      <c r="AA806">
        <f t="shared" si="275"/>
        <v>1.2073194075136567E-6</v>
      </c>
      <c r="AB806">
        <f t="shared" si="257"/>
        <v>1.1851254439144574</v>
      </c>
      <c r="AC806">
        <f t="shared" si="276"/>
        <v>2.3120200068235803</v>
      </c>
      <c r="AD806">
        <f t="shared" si="277"/>
        <v>3.9959507336514464E-8</v>
      </c>
      <c r="AE806">
        <f t="shared" si="278"/>
        <v>1.9955080112535776E-4</v>
      </c>
      <c r="AF806">
        <f t="shared" si="279"/>
        <v>1.9934148327135967E-5</v>
      </c>
      <c r="AG806">
        <f t="shared" si="258"/>
        <v>3.9959507336514465E-6</v>
      </c>
      <c r="AH806">
        <f t="shared" si="259"/>
        <v>0.19934148327135967</v>
      </c>
    </row>
    <row r="807" spans="1:34" ht="15">
      <c r="A807" s="8">
        <v>43258.822916666664</v>
      </c>
      <c r="B807" s="9">
        <v>-1.3799999999999999E-3</v>
      </c>
      <c r="C807" s="7">
        <v>2.649507635</v>
      </c>
      <c r="D807" s="9">
        <v>2.2700000000000001E-2</v>
      </c>
      <c r="E807" s="9">
        <v>2.2499999999999999E-2</v>
      </c>
      <c r="F807" s="9">
        <v>2.24E-2</v>
      </c>
      <c r="G807" s="7">
        <v>-4158597</v>
      </c>
      <c r="H807" s="7">
        <v>17015003</v>
      </c>
      <c r="K807">
        <f t="shared" si="260"/>
        <v>88.371781662902634</v>
      </c>
      <c r="L807">
        <f t="shared" si="261"/>
        <v>63.99529870797619</v>
      </c>
      <c r="M807">
        <f t="shared" si="262"/>
        <v>21.428361602139216</v>
      </c>
      <c r="N807">
        <f t="shared" si="263"/>
        <v>4.3200934083614667E-2</v>
      </c>
      <c r="O807">
        <f t="shared" si="264"/>
        <v>66.923976760883662</v>
      </c>
      <c r="P807">
        <f t="shared" si="265"/>
        <v>66.780687947697487</v>
      </c>
      <c r="Q807">
        <f t="shared" si="266"/>
        <v>0.21251596143505935</v>
      </c>
      <c r="R807">
        <f t="shared" si="267"/>
        <v>66.711460799448602</v>
      </c>
      <c r="S807">
        <f t="shared" si="268"/>
        <v>21.286684294515844</v>
      </c>
      <c r="T807">
        <f t="shared" si="269"/>
        <v>4.1888156501747398</v>
      </c>
      <c r="U807">
        <f t="shared" si="256"/>
        <v>0.94478046781075486</v>
      </c>
      <c r="V807" s="6">
        <f t="shared" si="270"/>
        <v>34140.00000001397</v>
      </c>
      <c r="W807">
        <f t="shared" si="271"/>
        <v>4.1922127654039061</v>
      </c>
      <c r="X807">
        <f t="shared" si="272"/>
        <v>21.459239364490617</v>
      </c>
      <c r="Y807">
        <f t="shared" si="273"/>
        <v>0.11239759314318103</v>
      </c>
      <c r="Z807">
        <f t="shared" si="274"/>
        <v>1.3405637625915377E-6</v>
      </c>
      <c r="AA807">
        <f t="shared" si="275"/>
        <v>1.2357747829397347E-6</v>
      </c>
      <c r="AB807">
        <f t="shared" si="257"/>
        <v>1.1797748477539889</v>
      </c>
      <c r="AC807">
        <f t="shared" si="276"/>
        <v>2.3119238783612834</v>
      </c>
      <c r="AD807">
        <f t="shared" si="277"/>
        <v>4.4682056694320989E-9</v>
      </c>
      <c r="AE807">
        <f t="shared" si="278"/>
        <v>2.2709605743866023E-4</v>
      </c>
      <c r="AF807">
        <f t="shared" si="279"/>
        <v>1.9586398966731291E-6</v>
      </c>
      <c r="AG807">
        <f t="shared" si="258"/>
        <v>4.468205669432099E-7</v>
      </c>
      <c r="AH807">
        <f t="shared" si="259"/>
        <v>1.9586398966731294E-2</v>
      </c>
    </row>
    <row r="808" spans="1:34" ht="15">
      <c r="A808" s="8">
        <v>43258.823611111111</v>
      </c>
      <c r="B808" s="9">
        <v>-1.39E-3</v>
      </c>
      <c r="C808" s="7">
        <v>2.6498869960000002</v>
      </c>
      <c r="D808" s="9">
        <v>2.2700000000000001E-2</v>
      </c>
      <c r="E808" s="9">
        <v>2.2499999999999999E-2</v>
      </c>
      <c r="F808" s="9">
        <v>2.24E-2</v>
      </c>
      <c r="G808" s="7">
        <v>-4159082</v>
      </c>
      <c r="H808" s="7">
        <v>17015003</v>
      </c>
      <c r="K808">
        <f t="shared" si="260"/>
        <v>89.008822979370152</v>
      </c>
      <c r="L808">
        <f t="shared" si="261"/>
        <v>64.632340024443707</v>
      </c>
      <c r="M808">
        <f t="shared" si="262"/>
        <v>21.641670266375005</v>
      </c>
      <c r="N808">
        <f t="shared" si="263"/>
        <v>4.3315912500949794E-2</v>
      </c>
      <c r="O808">
        <f t="shared" si="264"/>
        <v>66.923976760883662</v>
      </c>
      <c r="P808">
        <f t="shared" si="265"/>
        <v>66.780687947697487</v>
      </c>
      <c r="Q808">
        <f t="shared" si="266"/>
        <v>0.21251596143505935</v>
      </c>
      <c r="R808">
        <f t="shared" si="267"/>
        <v>66.711460799448602</v>
      </c>
      <c r="S808">
        <f t="shared" si="268"/>
        <v>21.499992958751633</v>
      </c>
      <c r="T808">
        <f t="shared" si="269"/>
        <v>4.2009186414731738</v>
      </c>
      <c r="U808">
        <f t="shared" si="256"/>
        <v>0.94453480065572504</v>
      </c>
      <c r="V808" s="6">
        <f t="shared" si="270"/>
        <v>34200.000000209548</v>
      </c>
      <c r="W808">
        <f t="shared" si="271"/>
        <v>4.1987501962176799</v>
      </c>
      <c r="X808">
        <f t="shared" si="272"/>
        <v>21.494675164382048</v>
      </c>
      <c r="Y808">
        <f t="shared" si="273"/>
        <v>0.21251596143505935</v>
      </c>
      <c r="Z808">
        <f t="shared" si="274"/>
        <v>1.467029726900436E-6</v>
      </c>
      <c r="AA808">
        <f t="shared" si="275"/>
        <v>1.2032547330903502E-6</v>
      </c>
      <c r="AB808">
        <f t="shared" si="257"/>
        <v>1.1724582633556917</v>
      </c>
      <c r="AC808">
        <f t="shared" si="276"/>
        <v>2.3116318331812522</v>
      </c>
      <c r="AD808">
        <f t="shared" si="277"/>
        <v>2.3007106260862894E-9</v>
      </c>
      <c r="AE808">
        <f t="shared" si="278"/>
        <v>2.2457607249200964E-4</v>
      </c>
      <c r="AF808">
        <f t="shared" si="279"/>
        <v>1.0198341531343071E-6</v>
      </c>
      <c r="AG808">
        <f t="shared" si="258"/>
        <v>2.3007106260862894E-7</v>
      </c>
      <c r="AH808">
        <f t="shared" si="259"/>
        <v>1.0198341531343072E-2</v>
      </c>
    </row>
    <row r="809" spans="1:34" ht="15">
      <c r="A809" s="8">
        <v>43258.824305555558</v>
      </c>
      <c r="B809" s="9">
        <v>-1.39E-3</v>
      </c>
      <c r="C809" s="7">
        <v>2.650059433</v>
      </c>
      <c r="D809" s="9">
        <v>2.2700000000000001E-2</v>
      </c>
      <c r="E809" s="7">
        <v>2.2482967E-2</v>
      </c>
      <c r="F809" s="9">
        <v>2.24E-2</v>
      </c>
      <c r="G809" s="7">
        <v>-4159566</v>
      </c>
      <c r="H809" s="7">
        <v>17015003</v>
      </c>
      <c r="K809">
        <f t="shared" si="260"/>
        <v>89.008822979370152</v>
      </c>
      <c r="L809">
        <f t="shared" si="261"/>
        <v>64.632340024443707</v>
      </c>
      <c r="M809">
        <f t="shared" si="262"/>
        <v>21.641670266375005</v>
      </c>
      <c r="N809">
        <f t="shared" si="263"/>
        <v>4.3368175473026474E-2</v>
      </c>
      <c r="O809">
        <f t="shared" si="264"/>
        <v>66.923976760883662</v>
      </c>
      <c r="P809">
        <f t="shared" si="265"/>
        <v>66.729709188767458</v>
      </c>
      <c r="Q809">
        <f t="shared" si="266"/>
        <v>0.21251596143505935</v>
      </c>
      <c r="R809">
        <f t="shared" si="267"/>
        <v>66.711460799448602</v>
      </c>
      <c r="S809">
        <f t="shared" si="268"/>
        <v>21.499992958751633</v>
      </c>
      <c r="T809">
        <f t="shared" si="269"/>
        <v>4.2064200069549287</v>
      </c>
      <c r="U809">
        <f t="shared" si="256"/>
        <v>0.94442313364933328</v>
      </c>
      <c r="V809" s="6">
        <f t="shared" si="270"/>
        <v>34260.000000405125</v>
      </c>
      <c r="W809">
        <f t="shared" si="271"/>
        <v>4.2054773308973221</v>
      </c>
      <c r="X809">
        <f t="shared" si="272"/>
        <v>21.544905773640458</v>
      </c>
      <c r="Y809">
        <f t="shared" si="273"/>
        <v>0.11239759314318103</v>
      </c>
      <c r="Z809">
        <f t="shared" si="274"/>
        <v>1.3785024907341863E-6</v>
      </c>
      <c r="AA809">
        <f t="shared" si="275"/>
        <v>1.1833810541070443E-6</v>
      </c>
      <c r="AB809">
        <f t="shared" si="257"/>
        <v>1.1777485513364156</v>
      </c>
      <c r="AC809">
        <f t="shared" si="276"/>
        <v>2.3114990852321777</v>
      </c>
      <c r="AD809">
        <f t="shared" si="277"/>
        <v>4.2779788564464636E-9</v>
      </c>
      <c r="AE809">
        <f t="shared" si="278"/>
        <v>1.912996457347991E-4</v>
      </c>
      <c r="AF809">
        <f t="shared" si="279"/>
        <v>2.2261555352265366E-6</v>
      </c>
      <c r="AG809">
        <f t="shared" si="258"/>
        <v>4.2779788564464635E-7</v>
      </c>
      <c r="AH809">
        <f t="shared" si="259"/>
        <v>2.2261555352265365E-2</v>
      </c>
    </row>
    <row r="810" spans="1:34" ht="15">
      <c r="A810" s="8">
        <v>43258.824999999997</v>
      </c>
      <c r="B810" s="9">
        <v>-1.39E-3</v>
      </c>
      <c r="C810" s="7">
        <v>2.6504054959999999</v>
      </c>
      <c r="D810" s="9">
        <v>2.2599999999999999E-2</v>
      </c>
      <c r="E810" s="9">
        <v>2.2499999999999999E-2</v>
      </c>
      <c r="F810" s="9">
        <v>2.24E-2</v>
      </c>
      <c r="G810" s="7">
        <v>-4160048</v>
      </c>
      <c r="H810" s="7">
        <v>17015003</v>
      </c>
      <c r="K810">
        <f t="shared" si="260"/>
        <v>89.008822979370152</v>
      </c>
      <c r="L810">
        <f t="shared" si="261"/>
        <v>64.632340024443707</v>
      </c>
      <c r="M810">
        <f t="shared" si="262"/>
        <v>21.641670266375005</v>
      </c>
      <c r="N810">
        <f t="shared" si="263"/>
        <v>4.347306178458249E-2</v>
      </c>
      <c r="O810">
        <f t="shared" si="264"/>
        <v>66.623621656008027</v>
      </c>
      <c r="P810">
        <f t="shared" si="265"/>
        <v>66.780687947697487</v>
      </c>
      <c r="Q810">
        <f t="shared" si="266"/>
        <v>-8.783914344057564E-2</v>
      </c>
      <c r="R810">
        <f t="shared" si="267"/>
        <v>66.711460799448602</v>
      </c>
      <c r="S810">
        <f t="shared" si="268"/>
        <v>21.700229695335388</v>
      </c>
      <c r="T810">
        <f t="shared" si="269"/>
        <v>4.2174606713292464</v>
      </c>
      <c r="U810">
        <f t="shared" si="256"/>
        <v>0.94419902966217839</v>
      </c>
      <c r="V810" s="6">
        <f t="shared" si="270"/>
        <v>34319.99999997206</v>
      </c>
      <c r="W810">
        <f t="shared" si="271"/>
        <v>4.2122978548513714</v>
      </c>
      <c r="X810">
        <f t="shared" si="272"/>
        <v>21.597389508270219</v>
      </c>
      <c r="Y810">
        <f t="shared" si="273"/>
        <v>0.10644309575230675</v>
      </c>
      <c r="Z810">
        <f t="shared" si="274"/>
        <v>1.1002736302572847E-6</v>
      </c>
      <c r="AA810">
        <f t="shared" si="275"/>
        <v>1.1544737106512807E-6</v>
      </c>
      <c r="AB810">
        <f t="shared" si="257"/>
        <v>1.1780631889650111</v>
      </c>
      <c r="AC810">
        <f t="shared" si="276"/>
        <v>2.3112326740008253</v>
      </c>
      <c r="AD810">
        <f t="shared" si="277"/>
        <v>4.4064366085128963E-9</v>
      </c>
      <c r="AE810">
        <f t="shared" si="278"/>
        <v>1.8397745641691158E-4</v>
      </c>
      <c r="AF810">
        <f t="shared" si="279"/>
        <v>2.3842618646081708E-6</v>
      </c>
      <c r="AG810">
        <f t="shared" si="258"/>
        <v>4.4064366085128965E-7</v>
      </c>
      <c r="AH810">
        <f t="shared" si="259"/>
        <v>2.3842618646081708E-2</v>
      </c>
    </row>
    <row r="811" spans="1:34" ht="15">
      <c r="A811" s="8">
        <v>43258.825694444444</v>
      </c>
      <c r="B811" s="9">
        <v>-1.39E-3</v>
      </c>
      <c r="C811" s="7">
        <v>2.6504732820000001</v>
      </c>
      <c r="D811" s="9">
        <v>2.2700000000000001E-2</v>
      </c>
      <c r="E811" s="9">
        <v>2.2499999999999999E-2</v>
      </c>
      <c r="F811" s="7">
        <v>2.2405926999999999E-2</v>
      </c>
      <c r="G811" s="7">
        <v>-4160532</v>
      </c>
      <c r="H811" s="7">
        <v>17015003</v>
      </c>
      <c r="K811">
        <f t="shared" si="260"/>
        <v>89.008822979370152</v>
      </c>
      <c r="L811">
        <f t="shared" si="261"/>
        <v>64.624549036885966</v>
      </c>
      <c r="M811">
        <f t="shared" si="262"/>
        <v>21.639061510700827</v>
      </c>
      <c r="N811">
        <f t="shared" si="263"/>
        <v>4.3493606666627563E-2</v>
      </c>
      <c r="O811">
        <f t="shared" si="264"/>
        <v>66.923976760883662</v>
      </c>
      <c r="P811">
        <f t="shared" si="265"/>
        <v>66.780687947697487</v>
      </c>
      <c r="Q811">
        <f t="shared" si="266"/>
        <v>0.19465246926243651</v>
      </c>
      <c r="R811">
        <f t="shared" si="267"/>
        <v>66.729324291621225</v>
      </c>
      <c r="S811">
        <f t="shared" si="268"/>
        <v>21.509293197859204</v>
      </c>
      <c r="T811">
        <f t="shared" si="269"/>
        <v>4.219623290491886</v>
      </c>
      <c r="U811">
        <f t="shared" si="256"/>
        <v>0.94415513270447593</v>
      </c>
      <c r="V811" s="6">
        <f t="shared" si="270"/>
        <v>34380.000000167638</v>
      </c>
      <c r="W811">
        <f t="shared" si="271"/>
        <v>4.2192876545344262</v>
      </c>
      <c r="X811">
        <f t="shared" si="272"/>
        <v>21.653778791925138</v>
      </c>
      <c r="Y811">
        <f t="shared" si="273"/>
        <v>0.10644309575230675</v>
      </c>
      <c r="Z811">
        <f t="shared" si="274"/>
        <v>7.9675050775247905E-7</v>
      </c>
      <c r="AA811">
        <f t="shared" si="275"/>
        <v>1.1169846708994481E-6</v>
      </c>
      <c r="AB811">
        <f t="shared" si="257"/>
        <v>1.1780877379180474</v>
      </c>
      <c r="AC811">
        <f t="shared" si="276"/>
        <v>2.3111804900004307</v>
      </c>
      <c r="AD811">
        <f t="shared" si="277"/>
        <v>4.2632508391706734E-9</v>
      </c>
      <c r="AE811">
        <f t="shared" si="278"/>
        <v>1.892549054453421E-4</v>
      </c>
      <c r="AF811">
        <f t="shared" si="279"/>
        <v>2.2424603719066154E-6</v>
      </c>
      <c r="AG811">
        <f t="shared" si="258"/>
        <v>4.2632508391706736E-7</v>
      </c>
      <c r="AH811">
        <f t="shared" si="259"/>
        <v>2.2424603719066155E-2</v>
      </c>
    </row>
    <row r="812" spans="1:34" ht="15">
      <c r="A812" s="8">
        <v>43258.826388888891</v>
      </c>
      <c r="B812" s="9">
        <v>-1.4E-3</v>
      </c>
      <c r="C812" s="7">
        <v>2.6507051800000001</v>
      </c>
      <c r="D812" s="9">
        <v>2.2700000000000001E-2</v>
      </c>
      <c r="E812" s="9">
        <v>2.2499999999999999E-2</v>
      </c>
      <c r="F812" s="9">
        <v>2.24E-2</v>
      </c>
      <c r="G812" s="7">
        <v>-4161013</v>
      </c>
      <c r="H812" s="7">
        <v>17015003</v>
      </c>
      <c r="K812">
        <f t="shared" si="260"/>
        <v>89.645864295837669</v>
      </c>
      <c r="L812">
        <f t="shared" si="261"/>
        <v>65.269381340911224</v>
      </c>
      <c r="M812">
        <f t="shared" si="262"/>
        <v>21.854978930610795</v>
      </c>
      <c r="N812">
        <f t="shared" si="263"/>
        <v>4.356389134276234E-2</v>
      </c>
      <c r="O812">
        <f t="shared" si="264"/>
        <v>66.923976760883662</v>
      </c>
      <c r="P812">
        <f t="shared" si="265"/>
        <v>66.780687947697487</v>
      </c>
      <c r="Q812">
        <f t="shared" si="266"/>
        <v>0.21251596143505935</v>
      </c>
      <c r="R812">
        <f t="shared" si="267"/>
        <v>66.711460799448602</v>
      </c>
      <c r="S812">
        <f t="shared" si="268"/>
        <v>21.713301622987423</v>
      </c>
      <c r="T812">
        <f t="shared" si="269"/>
        <v>4.2270216774534415</v>
      </c>
      <c r="U812">
        <f t="shared" si="256"/>
        <v>0.9440049598561413</v>
      </c>
      <c r="V812" s="6">
        <f t="shared" si="270"/>
        <v>34440.000000363216</v>
      </c>
      <c r="W812">
        <f t="shared" si="271"/>
        <v>4.2262103289892874</v>
      </c>
      <c r="X812">
        <f t="shared" si="272"/>
        <v>21.704009401183548</v>
      </c>
      <c r="Y812">
        <f t="shared" si="273"/>
        <v>0.20656146404418507</v>
      </c>
      <c r="Z812">
        <f t="shared" si="274"/>
        <v>1.1350512408278211E-6</v>
      </c>
      <c r="AA812">
        <f t="shared" si="275"/>
        <v>1.0862709747060115E-6</v>
      </c>
      <c r="AB812">
        <f t="shared" si="257"/>
        <v>1.1708472304286177</v>
      </c>
      <c r="AC812">
        <f t="shared" si="276"/>
        <v>2.3110019669230484</v>
      </c>
      <c r="AD812">
        <f t="shared" si="277"/>
        <v>2.1363209265619939E-9</v>
      </c>
      <c r="AE812">
        <f t="shared" si="278"/>
        <v>1.808927041331633E-4</v>
      </c>
      <c r="AF812">
        <f t="shared" si="279"/>
        <v>1.1756457539558702E-6</v>
      </c>
      <c r="AG812">
        <f t="shared" si="258"/>
        <v>2.136320926561994E-7</v>
      </c>
      <c r="AH812">
        <f t="shared" si="259"/>
        <v>1.1756457539558701E-2</v>
      </c>
    </row>
    <row r="813" spans="1:34" ht="15">
      <c r="A813" s="8">
        <v>43258.82708333333</v>
      </c>
      <c r="B813" s="9">
        <v>-1.4E-3</v>
      </c>
      <c r="C813" s="7">
        <v>2.6509002119999998</v>
      </c>
      <c r="D813" s="9">
        <v>2.2700000000000001E-2</v>
      </c>
      <c r="E813" s="9">
        <v>2.2499999999999999E-2</v>
      </c>
      <c r="F813" s="9">
        <v>2.24E-2</v>
      </c>
      <c r="G813" s="7">
        <v>-4161494</v>
      </c>
      <c r="H813" s="7">
        <v>17015003</v>
      </c>
      <c r="K813">
        <f t="shared" si="260"/>
        <v>89.645864295837669</v>
      </c>
      <c r="L813">
        <f t="shared" si="261"/>
        <v>65.269381340911224</v>
      </c>
      <c r="M813">
        <f t="shared" si="262"/>
        <v>21.854978930610795</v>
      </c>
      <c r="N813">
        <f t="shared" si="263"/>
        <v>4.3623002507825845E-2</v>
      </c>
      <c r="O813">
        <f t="shared" si="264"/>
        <v>66.923976760883662</v>
      </c>
      <c r="P813">
        <f t="shared" si="265"/>
        <v>66.780687947697487</v>
      </c>
      <c r="Q813">
        <f t="shared" si="266"/>
        <v>0.21251596143505935</v>
      </c>
      <c r="R813">
        <f t="shared" si="267"/>
        <v>66.711460799448602</v>
      </c>
      <c r="S813">
        <f t="shared" si="268"/>
        <v>21.713301622987423</v>
      </c>
      <c r="T813">
        <f t="shared" si="269"/>
        <v>4.2332439053548638</v>
      </c>
      <c r="U813">
        <f t="shared" si="256"/>
        <v>0.94387866074637583</v>
      </c>
      <c r="V813" s="6">
        <f t="shared" si="270"/>
        <v>34499.999999930151</v>
      </c>
      <c r="W813">
        <f t="shared" si="271"/>
        <v>4.2333227048558921</v>
      </c>
      <c r="X813">
        <f t="shared" si="272"/>
        <v>21.766310248475957</v>
      </c>
      <c r="Y813">
        <f t="shared" si="273"/>
        <v>0.21251596143505935</v>
      </c>
      <c r="Z813">
        <f t="shared" si="274"/>
        <v>8.6314461549521887E-7</v>
      </c>
      <c r="AA813">
        <f t="shared" si="275"/>
        <v>1.0587191555347675E-6</v>
      </c>
      <c r="AB813">
        <f t="shared" si="257"/>
        <v>1.1705360996486869</v>
      </c>
      <c r="AC813">
        <f t="shared" si="276"/>
        <v>2.310851824563787</v>
      </c>
      <c r="AD813">
        <f t="shared" si="277"/>
        <v>2.023665010954194E-9</v>
      </c>
      <c r="AE813">
        <f t="shared" si="278"/>
        <v>1.5068712328184569E-4</v>
      </c>
      <c r="AF813">
        <f t="shared" si="279"/>
        <v>1.3368833572276572E-6</v>
      </c>
      <c r="AG813">
        <f t="shared" si="258"/>
        <v>2.0236650109541939E-7</v>
      </c>
      <c r="AH813">
        <f t="shared" si="259"/>
        <v>1.3368833572276572E-2</v>
      </c>
    </row>
    <row r="814" spans="1:34" ht="15">
      <c r="A814" s="8">
        <v>43258.827777777777</v>
      </c>
      <c r="B814" s="9">
        <v>-1.4E-3</v>
      </c>
      <c r="C814" s="7">
        <v>2.6510298369999998</v>
      </c>
      <c r="D814" s="9">
        <v>2.2700000000000001E-2</v>
      </c>
      <c r="E814" s="9">
        <v>2.2499999999999999E-2</v>
      </c>
      <c r="F814" s="9">
        <v>2.24E-2</v>
      </c>
      <c r="G814" s="7">
        <v>-4161976</v>
      </c>
      <c r="H814" s="7">
        <v>17015003</v>
      </c>
      <c r="K814">
        <f t="shared" si="260"/>
        <v>89.645864295837669</v>
      </c>
      <c r="L814">
        <f t="shared" si="261"/>
        <v>65.269381340911224</v>
      </c>
      <c r="M814">
        <f t="shared" si="262"/>
        <v>21.854978930610795</v>
      </c>
      <c r="N814">
        <f t="shared" si="263"/>
        <v>4.3662289828734054E-2</v>
      </c>
      <c r="O814">
        <f t="shared" si="264"/>
        <v>66.923976760883662</v>
      </c>
      <c r="P814">
        <f t="shared" si="265"/>
        <v>66.780687947697487</v>
      </c>
      <c r="Q814">
        <f t="shared" si="266"/>
        <v>0.21251596143505935</v>
      </c>
      <c r="R814">
        <f t="shared" si="267"/>
        <v>66.711460799448602</v>
      </c>
      <c r="S814">
        <f t="shared" si="268"/>
        <v>21.713301622987423</v>
      </c>
      <c r="T814">
        <f t="shared" si="269"/>
        <v>4.2373794128188855</v>
      </c>
      <c r="U814">
        <f t="shared" si="256"/>
        <v>0.94379471799798909</v>
      </c>
      <c r="V814" s="6">
        <f t="shared" si="270"/>
        <v>34560.000000125729</v>
      </c>
      <c r="W814">
        <f t="shared" si="271"/>
        <v>4.2407561146359436</v>
      </c>
      <c r="X814">
        <f t="shared" si="272"/>
        <v>21.844013921659432</v>
      </c>
      <c r="Y814">
        <f t="shared" si="273"/>
        <v>0.21251596143505935</v>
      </c>
      <c r="Z814">
        <f t="shared" si="274"/>
        <v>1.0781404843287108E-6</v>
      </c>
      <c r="AA814">
        <f t="shared" si="275"/>
        <v>1.0636877654213602E-6</v>
      </c>
      <c r="AB814">
        <f t="shared" si="257"/>
        <v>1.1705360996486869</v>
      </c>
      <c r="AC814">
        <f t="shared" si="276"/>
        <v>2.3107520347686803</v>
      </c>
      <c r="AD814">
        <f t="shared" si="277"/>
        <v>2.0330743507201335E-9</v>
      </c>
      <c r="AE814">
        <f t="shared" si="278"/>
        <v>1.5467023484669898E-4</v>
      </c>
      <c r="AF814">
        <f t="shared" si="279"/>
        <v>1.3085115256834881E-6</v>
      </c>
      <c r="AG814">
        <f t="shared" si="258"/>
        <v>2.0330743507201336E-7</v>
      </c>
      <c r="AH814">
        <f t="shared" si="259"/>
        <v>1.3085115256834879E-2</v>
      </c>
    </row>
    <row r="815" spans="1:34" ht="15">
      <c r="A815" s="8">
        <v>43258.828472222223</v>
      </c>
      <c r="B815" s="9">
        <v>-1.41E-3</v>
      </c>
      <c r="C815" s="7">
        <v>2.6513057359999999</v>
      </c>
      <c r="D815" s="9">
        <v>2.2700000000000001E-2</v>
      </c>
      <c r="E815" s="9">
        <v>2.2499999999999999E-2</v>
      </c>
      <c r="F815" s="9">
        <v>2.24E-2</v>
      </c>
      <c r="G815" s="7">
        <v>-4162459</v>
      </c>
      <c r="H815" s="7">
        <v>17015003</v>
      </c>
      <c r="K815">
        <f t="shared" si="260"/>
        <v>90.282905612305186</v>
      </c>
      <c r="L815">
        <f t="shared" si="261"/>
        <v>65.906422657378741</v>
      </c>
      <c r="M815">
        <f t="shared" si="262"/>
        <v>22.068287594846584</v>
      </c>
      <c r="N815">
        <f t="shared" si="263"/>
        <v>4.3745910523439957E-2</v>
      </c>
      <c r="O815">
        <f t="shared" si="264"/>
        <v>66.923976760883662</v>
      </c>
      <c r="P815">
        <f t="shared" si="265"/>
        <v>66.780687947697487</v>
      </c>
      <c r="Q815">
        <f t="shared" si="266"/>
        <v>0.21251596143505935</v>
      </c>
      <c r="R815">
        <f t="shared" si="267"/>
        <v>66.711460799448602</v>
      </c>
      <c r="S815">
        <f t="shared" si="268"/>
        <v>21.926610287223212</v>
      </c>
      <c r="T815">
        <f t="shared" si="269"/>
        <v>4.2461815912089804</v>
      </c>
      <c r="U815">
        <f t="shared" si="256"/>
        <v>0.94361605091727807</v>
      </c>
      <c r="V815" s="6">
        <f t="shared" si="270"/>
        <v>34620.000000321306</v>
      </c>
      <c r="W815">
        <f t="shared" si="271"/>
        <v>4.248145747733469</v>
      </c>
      <c r="X815">
        <f t="shared" si="272"/>
        <v>21.905309236055526</v>
      </c>
      <c r="Y815">
        <f t="shared" si="273"/>
        <v>0.19787064652132358</v>
      </c>
      <c r="Z815">
        <f t="shared" si="274"/>
        <v>1.2520338535463815E-6</v>
      </c>
      <c r="AA815">
        <f t="shared" si="275"/>
        <v>1.1508602441409574E-6</v>
      </c>
      <c r="AB815">
        <f t="shared" si="257"/>
        <v>1.1694131142796818</v>
      </c>
      <c r="AC815">
        <f t="shared" si="276"/>
        <v>2.3105396382041272</v>
      </c>
      <c r="AD815">
        <f t="shared" si="277"/>
        <v>2.3622831155419362E-9</v>
      </c>
      <c r="AE815">
        <f t="shared" si="278"/>
        <v>1.5125950384804507E-4</v>
      </c>
      <c r="AF815">
        <f t="shared" si="279"/>
        <v>1.5546774892644804E-6</v>
      </c>
      <c r="AG815">
        <f t="shared" si="258"/>
        <v>2.3622831155419363E-7</v>
      </c>
      <c r="AH815">
        <f t="shared" si="259"/>
        <v>1.5546774892644805E-2</v>
      </c>
    </row>
    <row r="816" spans="1:34" ht="15">
      <c r="A816" s="8">
        <v>43258.82916666667</v>
      </c>
      <c r="B816" s="9">
        <v>-1.41E-3</v>
      </c>
      <c r="C816" s="7">
        <v>2.651500768</v>
      </c>
      <c r="D816" s="7">
        <v>2.2685371999999999E-2</v>
      </c>
      <c r="E816" s="9">
        <v>2.2499999999999999E-2</v>
      </c>
      <c r="F816" s="9">
        <v>2.24E-2</v>
      </c>
      <c r="G816" s="7">
        <v>-4162939</v>
      </c>
      <c r="H816" s="7">
        <v>17015003</v>
      </c>
      <c r="K816">
        <f t="shared" si="260"/>
        <v>90.282905612305186</v>
      </c>
      <c r="L816">
        <f t="shared" si="261"/>
        <v>65.906422657378741</v>
      </c>
      <c r="M816">
        <f t="shared" si="262"/>
        <v>22.068287594846584</v>
      </c>
      <c r="N816">
        <f t="shared" si="263"/>
        <v>4.3805021688503594E-2</v>
      </c>
      <c r="O816">
        <f t="shared" si="264"/>
        <v>66.880040816142454</v>
      </c>
      <c r="P816">
        <f t="shared" si="265"/>
        <v>66.780687947697487</v>
      </c>
      <c r="Q816">
        <f t="shared" si="266"/>
        <v>0.16858001669385203</v>
      </c>
      <c r="R816">
        <f t="shared" si="267"/>
        <v>66.711460799448602</v>
      </c>
      <c r="S816">
        <f t="shared" si="268"/>
        <v>21.955900917050684</v>
      </c>
      <c r="T816">
        <f t="shared" si="269"/>
        <v>4.2524038191104161</v>
      </c>
      <c r="U816">
        <f t="shared" ref="U816:U879" si="280">(2.40665404368-T816*2.40665404368/100-$M$7)/$M$7</f>
        <v>0.94348975180751227</v>
      </c>
      <c r="V816" s="6">
        <f t="shared" si="270"/>
        <v>34680.000000516884</v>
      </c>
      <c r="W816">
        <f t="shared" si="271"/>
        <v>4.2552522852365939</v>
      </c>
      <c r="X816">
        <f t="shared" si="272"/>
        <v>21.98301290923899</v>
      </c>
      <c r="Y816">
        <f t="shared" si="273"/>
        <v>0.14964613277756675</v>
      </c>
      <c r="Z816">
        <f t="shared" si="274"/>
        <v>1.1856397565354764E-6</v>
      </c>
      <c r="AA816">
        <f t="shared" si="275"/>
        <v>1.2199661558898076E-6</v>
      </c>
      <c r="AB816">
        <f t="shared" si="257"/>
        <v>1.1719051369977282</v>
      </c>
      <c r="AC816">
        <f t="shared" si="276"/>
        <v>2.3103894958448659</v>
      </c>
      <c r="AD816">
        <f t="shared" si="277"/>
        <v>3.3108903144329236E-9</v>
      </c>
      <c r="AE816">
        <f t="shared" si="278"/>
        <v>1.4811721238989757E-4</v>
      </c>
      <c r="AF816">
        <f t="shared" si="279"/>
        <v>2.2252063953127173E-6</v>
      </c>
      <c r="AG816">
        <f t="shared" si="258"/>
        <v>3.3108903144329238E-7</v>
      </c>
      <c r="AH816">
        <f t="shared" si="259"/>
        <v>2.2252063953127173E-2</v>
      </c>
    </row>
    <row r="817" spans="1:34" ht="15">
      <c r="A817" s="8">
        <v>43258.829861111109</v>
      </c>
      <c r="B817" s="9">
        <v>-1.41E-3</v>
      </c>
      <c r="C817" s="7">
        <v>2.6517516940000001</v>
      </c>
      <c r="D817" s="7">
        <v>2.2689190000000001E-2</v>
      </c>
      <c r="E817" s="9">
        <v>2.2499999999999999E-2</v>
      </c>
      <c r="F817" s="7">
        <v>2.2437229E-2</v>
      </c>
      <c r="G817" s="7">
        <v>-4163421</v>
      </c>
      <c r="H817" s="7">
        <v>17015003</v>
      </c>
      <c r="K817">
        <f t="shared" si="260"/>
        <v>90.282905612305186</v>
      </c>
      <c r="L817">
        <f t="shared" si="261"/>
        <v>65.857485475703854</v>
      </c>
      <c r="M817">
        <f t="shared" si="262"/>
        <v>22.051901334513552</v>
      </c>
      <c r="N817">
        <f t="shared" si="263"/>
        <v>4.3881073455417502E-2</v>
      </c>
      <c r="O817">
        <f t="shared" si="264"/>
        <v>66.891508374046609</v>
      </c>
      <c r="P817">
        <f t="shared" si="265"/>
        <v>66.780687947697487</v>
      </c>
      <c r="Q817">
        <f t="shared" si="266"/>
        <v>6.7842420203788834E-2</v>
      </c>
      <c r="R817">
        <f t="shared" si="267"/>
        <v>66.82366595384282</v>
      </c>
      <c r="S817">
        <f t="shared" si="268"/>
        <v>22.006673054377693</v>
      </c>
      <c r="T817">
        <f t="shared" si="269"/>
        <v>4.2604092682592487</v>
      </c>
      <c r="U817">
        <f t="shared" si="280"/>
        <v>0.94332725677891671</v>
      </c>
      <c r="V817" s="6">
        <f t="shared" si="270"/>
        <v>34740.000000083819</v>
      </c>
      <c r="W817">
        <f t="shared" si="271"/>
        <v>4.2624434606042216</v>
      </c>
      <c r="X817">
        <f t="shared" si="272"/>
        <v>22.045313756531399</v>
      </c>
      <c r="Y817">
        <f t="shared" si="273"/>
        <v>0.14964613277756675</v>
      </c>
      <c r="Z817">
        <f t="shared" si="274"/>
        <v>1.1350538994634343E-6</v>
      </c>
      <c r="AA817">
        <f t="shared" si="275"/>
        <v>1.3310777484405126E-6</v>
      </c>
      <c r="AB817">
        <f t="shared" si="257"/>
        <v>1.1720508239798615</v>
      </c>
      <c r="AC817">
        <f t="shared" si="276"/>
        <v>2.3101963243569044</v>
      </c>
      <c r="AD817">
        <f t="shared" si="277"/>
        <v>3.6121362305666889E-9</v>
      </c>
      <c r="AE817">
        <f t="shared" si="278"/>
        <v>1.526766503824395E-4</v>
      </c>
      <c r="AF817">
        <f t="shared" si="279"/>
        <v>2.3551714818950725E-6</v>
      </c>
      <c r="AG817">
        <f t="shared" si="258"/>
        <v>3.6121362305666889E-7</v>
      </c>
      <c r="AH817">
        <f t="shared" si="259"/>
        <v>2.3551714818950725E-2</v>
      </c>
    </row>
    <row r="818" spans="1:34" ht="15">
      <c r="A818" s="8">
        <v>43258.830555555556</v>
      </c>
      <c r="B818" s="9">
        <v>-1.42E-3</v>
      </c>
      <c r="C818" s="7">
        <v>2.6519276989999998</v>
      </c>
      <c r="D818" s="9">
        <v>2.2700000000000001E-2</v>
      </c>
      <c r="E818" s="7">
        <v>2.2526028E-2</v>
      </c>
      <c r="F818" s="9">
        <v>2.24E-2</v>
      </c>
      <c r="G818" s="7">
        <v>-4163906</v>
      </c>
      <c r="H818" s="7">
        <v>17015003</v>
      </c>
      <c r="K818">
        <f t="shared" si="260"/>
        <v>90.919946928772703</v>
      </c>
      <c r="L818">
        <f t="shared" si="261"/>
        <v>66.543463973846258</v>
      </c>
      <c r="M818">
        <f t="shared" si="262"/>
        <v>22.281596259082374</v>
      </c>
      <c r="N818">
        <f t="shared" si="263"/>
        <v>4.3934417832786343E-2</v>
      </c>
      <c r="O818">
        <f t="shared" si="264"/>
        <v>66.923976760883662</v>
      </c>
      <c r="P818">
        <f t="shared" si="265"/>
        <v>66.858588208217128</v>
      </c>
      <c r="Q818">
        <f t="shared" si="266"/>
        <v>0.21251596143505935</v>
      </c>
      <c r="R818">
        <f t="shared" si="267"/>
        <v>66.711460799448602</v>
      </c>
      <c r="S818">
        <f t="shared" si="268"/>
        <v>22.139918951459002</v>
      </c>
      <c r="T818">
        <f t="shared" si="269"/>
        <v>4.2660244658770212</v>
      </c>
      <c r="U818">
        <f t="shared" si="280"/>
        <v>0.94321327920183073</v>
      </c>
      <c r="V818" s="6">
        <f t="shared" si="270"/>
        <v>34800.000000279397</v>
      </c>
      <c r="W818">
        <f t="shared" si="271"/>
        <v>4.269914811157447</v>
      </c>
      <c r="X818">
        <f t="shared" si="272"/>
        <v>22.122302026706596</v>
      </c>
      <c r="Y818">
        <f t="shared" si="273"/>
        <v>6.3827513308410744E-2</v>
      </c>
      <c r="Z818">
        <f t="shared" si="274"/>
        <v>1.4069578587896597E-6</v>
      </c>
      <c r="AA818">
        <f t="shared" si="275"/>
        <v>1.3360459784961601E-6</v>
      </c>
      <c r="AB818">
        <f t="shared" si="257"/>
        <v>1.1744172815297726</v>
      </c>
      <c r="AC818">
        <f t="shared" si="276"/>
        <v>2.3100608296383873</v>
      </c>
      <c r="AD818">
        <f t="shared" si="277"/>
        <v>8.4999075630898035E-9</v>
      </c>
      <c r="AE818">
        <f t="shared" si="278"/>
        <v>1.3886864241916601E-4</v>
      </c>
      <c r="AF818">
        <f t="shared" si="279"/>
        <v>6.0931384849578592E-6</v>
      </c>
      <c r="AG818">
        <f t="shared" si="258"/>
        <v>8.499907563089803E-7</v>
      </c>
      <c r="AH818">
        <f t="shared" si="259"/>
        <v>6.0931384849578586E-2</v>
      </c>
    </row>
    <row r="819" spans="1:34" ht="15">
      <c r="A819" s="8">
        <v>43258.831250000003</v>
      </c>
      <c r="B819" s="9">
        <v>-1.42E-3</v>
      </c>
      <c r="C819" s="7">
        <v>2.6522808969999998</v>
      </c>
      <c r="D819" s="9">
        <v>2.2700000000000001E-2</v>
      </c>
      <c r="E819" s="9">
        <v>2.2499999999999999E-2</v>
      </c>
      <c r="F819" s="9">
        <v>2.2499999999999999E-2</v>
      </c>
      <c r="G819" s="7">
        <v>-4164390</v>
      </c>
      <c r="H819" s="7">
        <v>17015003</v>
      </c>
      <c r="K819">
        <f t="shared" si="260"/>
        <v>90.919946928772703</v>
      </c>
      <c r="L819">
        <f t="shared" si="261"/>
        <v>66.412014883956957</v>
      </c>
      <c r="M819">
        <f t="shared" si="262"/>
        <v>22.237581484758504</v>
      </c>
      <c r="N819">
        <f t="shared" si="263"/>
        <v>4.4041466651842352E-2</v>
      </c>
      <c r="O819">
        <f t="shared" si="264"/>
        <v>66.923976760883662</v>
      </c>
      <c r="P819">
        <f t="shared" si="265"/>
        <v>66.780687947697487</v>
      </c>
      <c r="Q819">
        <f t="shared" si="266"/>
        <v>-8.8875841713615955E-2</v>
      </c>
      <c r="R819">
        <f t="shared" si="267"/>
        <v>67.012852602597277</v>
      </c>
      <c r="S819">
        <f t="shared" si="268"/>
        <v>22.296832045900913</v>
      </c>
      <c r="T819">
        <f t="shared" si="269"/>
        <v>4.2772927626197585</v>
      </c>
      <c r="U819">
        <f t="shared" si="280"/>
        <v>0.94298455472086884</v>
      </c>
      <c r="V819" s="6">
        <f t="shared" si="270"/>
        <v>34860.000000474975</v>
      </c>
      <c r="W819">
        <f t="shared" si="271"/>
        <v>4.2771526811622769</v>
      </c>
      <c r="X819">
        <f t="shared" si="272"/>
        <v>22.198940380681179</v>
      </c>
      <c r="Y819">
        <f t="shared" si="273"/>
        <v>1.1588092669275815E-2</v>
      </c>
      <c r="Z819">
        <f t="shared" si="274"/>
        <v>1.6187926230697715E-6</v>
      </c>
      <c r="AA819">
        <f t="shared" si="275"/>
        <v>1.3233992303115104E-6</v>
      </c>
      <c r="AB819">
        <f t="shared" ref="AB819:AB882" si="281">((M819-$M$241)-(Y819-$Y$241))/(M819-$M$241)</f>
        <v>1.177486633658188</v>
      </c>
      <c r="AC819">
        <f t="shared" si="276"/>
        <v>2.3097889256379851</v>
      </c>
      <c r="AD819">
        <f t="shared" si="277"/>
        <v>4.6369084384224948E-8</v>
      </c>
      <c r="AE819">
        <f t="shared" si="278"/>
        <v>1.3540011947540658E-4</v>
      </c>
      <c r="AF819">
        <f t="shared" si="279"/>
        <v>3.4091060287572449E-5</v>
      </c>
      <c r="AG819">
        <f t="shared" si="258"/>
        <v>4.6369084384224949E-6</v>
      </c>
      <c r="AH819">
        <f t="shared" si="259"/>
        <v>0.3409106028757245</v>
      </c>
    </row>
    <row r="820" spans="1:34" ht="15">
      <c r="A820" s="8">
        <v>43258.831944444442</v>
      </c>
      <c r="B820" s="9">
        <v>-1.42E-3</v>
      </c>
      <c r="C820" s="7">
        <v>2.65253658</v>
      </c>
      <c r="D820" s="9">
        <v>2.2700000000000001E-2</v>
      </c>
      <c r="E820" s="9">
        <v>2.2499999999999999E-2</v>
      </c>
      <c r="F820" s="9">
        <v>2.2499999999999999E-2</v>
      </c>
      <c r="G820" s="7">
        <v>-4164873</v>
      </c>
      <c r="H820" s="7">
        <v>17015003</v>
      </c>
      <c r="K820">
        <f t="shared" si="260"/>
        <v>90.919946928772703</v>
      </c>
      <c r="L820">
        <f t="shared" si="261"/>
        <v>66.412014883956957</v>
      </c>
      <c r="M820">
        <f t="shared" si="262"/>
        <v>22.237581484758504</v>
      </c>
      <c r="N820">
        <f t="shared" si="263"/>
        <v>4.4118960191451076E-2</v>
      </c>
      <c r="O820">
        <f t="shared" si="264"/>
        <v>66.923976760883662</v>
      </c>
      <c r="P820">
        <f t="shared" si="265"/>
        <v>66.780687947697487</v>
      </c>
      <c r="Q820">
        <f t="shared" si="266"/>
        <v>-8.8875841713615955E-2</v>
      </c>
      <c r="R820">
        <f t="shared" si="267"/>
        <v>67.012852602597277</v>
      </c>
      <c r="S820">
        <f t="shared" si="268"/>
        <v>22.296832045900913</v>
      </c>
      <c r="T820">
        <f t="shared" si="269"/>
        <v>4.2854499773154142</v>
      </c>
      <c r="U820">
        <f t="shared" si="280"/>
        <v>0.94281897914720758</v>
      </c>
      <c r="V820" s="6">
        <f t="shared" si="270"/>
        <v>34920.00000004191</v>
      </c>
      <c r="W820">
        <f t="shared" si="271"/>
        <v>4.2843234259389185</v>
      </c>
      <c r="X820">
        <f t="shared" si="272"/>
        <v>22.276644053864647</v>
      </c>
      <c r="Y820">
        <f t="shared" si="273"/>
        <v>-8.8875841713615955E-2</v>
      </c>
      <c r="Z820">
        <f t="shared" si="274"/>
        <v>1.6409257633501541E-6</v>
      </c>
      <c r="AA820">
        <f t="shared" si="275"/>
        <v>1.3676632320416341E-6</v>
      </c>
      <c r="AB820">
        <f t="shared" si="281"/>
        <v>1.182633127896356</v>
      </c>
      <c r="AC820">
        <f t="shared" si="276"/>
        <v>2.3095920920473789</v>
      </c>
      <c r="AD820">
        <f t="shared" si="277"/>
        <v>-6.2475254797523458E-9</v>
      </c>
      <c r="AE820">
        <f t="shared" si="278"/>
        <v>1.5093832475574558E-4</v>
      </c>
      <c r="AF820">
        <f t="shared" si="279"/>
        <v>-4.1204015938464736E-6</v>
      </c>
      <c r="AG820" t="str">
        <f t="shared" si="258"/>
        <v>NaN</v>
      </c>
      <c r="AH820" t="str">
        <f t="shared" si="259"/>
        <v>NaN</v>
      </c>
    </row>
    <row r="821" spans="1:34" ht="15">
      <c r="A821" s="8">
        <v>43258.832638888889</v>
      </c>
      <c r="B821" s="9">
        <v>-1.42E-3</v>
      </c>
      <c r="C821" s="7">
        <v>2.6528981030000001</v>
      </c>
      <c r="D821" s="9">
        <v>2.2700000000000001E-2</v>
      </c>
      <c r="E821" s="9">
        <v>2.2499999999999999E-2</v>
      </c>
      <c r="F821" s="9">
        <v>2.2499999999999999E-2</v>
      </c>
      <c r="G821" s="7">
        <v>-4165356</v>
      </c>
      <c r="H821" s="7">
        <v>17015003</v>
      </c>
      <c r="K821">
        <f t="shared" si="260"/>
        <v>90.919946928772703</v>
      </c>
      <c r="L821">
        <f t="shared" si="261"/>
        <v>66.412014883956957</v>
      </c>
      <c r="M821">
        <f t="shared" si="262"/>
        <v>22.237581484758504</v>
      </c>
      <c r="N821">
        <f t="shared" si="263"/>
        <v>4.4228532188494055E-2</v>
      </c>
      <c r="O821">
        <f t="shared" si="264"/>
        <v>66.923976760883662</v>
      </c>
      <c r="P821">
        <f t="shared" si="265"/>
        <v>66.780687947697487</v>
      </c>
      <c r="Q821">
        <f t="shared" si="266"/>
        <v>-8.8875841713615955E-2</v>
      </c>
      <c r="R821">
        <f t="shared" si="267"/>
        <v>67.012852602597277</v>
      </c>
      <c r="S821">
        <f t="shared" si="268"/>
        <v>22.296832045900913</v>
      </c>
      <c r="T821">
        <f t="shared" si="269"/>
        <v>4.2969838717409905</v>
      </c>
      <c r="U821">
        <f t="shared" si="280"/>
        <v>0.9425848635504861</v>
      </c>
      <c r="V821" s="6">
        <f t="shared" si="270"/>
        <v>34980.000000237487</v>
      </c>
      <c r="W821">
        <f t="shared" si="271"/>
        <v>4.2924339263643621</v>
      </c>
      <c r="X821">
        <f t="shared" si="272"/>
        <v>22.345778980976661</v>
      </c>
      <c r="Y821">
        <f t="shared" si="273"/>
        <v>-8.8875841713615955E-2</v>
      </c>
      <c r="Z821">
        <f t="shared" si="274"/>
        <v>1.1129180947182422E-6</v>
      </c>
      <c r="AA821">
        <f t="shared" si="275"/>
        <v>1.3265607270551911E-6</v>
      </c>
      <c r="AB821">
        <f t="shared" si="281"/>
        <v>1.182633127896356</v>
      </c>
      <c r="AC821">
        <f t="shared" si="276"/>
        <v>2.3093137791748899</v>
      </c>
      <c r="AD821">
        <f t="shared" si="277"/>
        <v>-6.0590378193042352E-9</v>
      </c>
      <c r="AE821">
        <f t="shared" si="278"/>
        <v>1.7613812998240442E-4</v>
      </c>
      <c r="AF821">
        <f t="shared" si="279"/>
        <v>-3.4243750020327644E-6</v>
      </c>
      <c r="AG821" t="str">
        <f t="shared" si="258"/>
        <v>NaN</v>
      </c>
      <c r="AH821" t="str">
        <f t="shared" si="259"/>
        <v>NaN</v>
      </c>
    </row>
    <row r="822" spans="1:34" ht="15">
      <c r="A822" s="8">
        <v>43258.833333333336</v>
      </c>
      <c r="B822" s="9">
        <v>-1.4300000000000001E-3</v>
      </c>
      <c r="C822" s="7">
        <v>2.6529551850000002</v>
      </c>
      <c r="D822" s="9">
        <v>2.2700000000000001E-2</v>
      </c>
      <c r="E822" s="9">
        <v>2.2499999999999999E-2</v>
      </c>
      <c r="F822" s="9">
        <v>2.2499999999999999E-2</v>
      </c>
      <c r="G822" s="7">
        <v>-4165837</v>
      </c>
      <c r="H822" s="7">
        <v>17015003</v>
      </c>
      <c r="K822">
        <f t="shared" si="260"/>
        <v>91.55698824524022</v>
      </c>
      <c r="L822">
        <f t="shared" si="261"/>
        <v>67.049056200424474</v>
      </c>
      <c r="M822">
        <f t="shared" si="262"/>
        <v>22.450890148994294</v>
      </c>
      <c r="N822">
        <f t="shared" si="263"/>
        <v>4.4245832854662513E-2</v>
      </c>
      <c r="O822">
        <f t="shared" si="264"/>
        <v>66.923976760883662</v>
      </c>
      <c r="P822">
        <f t="shared" si="265"/>
        <v>66.780687947697487</v>
      </c>
      <c r="Q822">
        <f t="shared" si="266"/>
        <v>-8.8875841713615955E-2</v>
      </c>
      <c r="R822">
        <f t="shared" si="267"/>
        <v>67.012852602597277</v>
      </c>
      <c r="S822">
        <f t="shared" si="268"/>
        <v>22.510140710136703</v>
      </c>
      <c r="T822">
        <f t="shared" si="269"/>
        <v>4.2988049944955655</v>
      </c>
      <c r="U822">
        <f t="shared" si="280"/>
        <v>0.94254789830486674</v>
      </c>
      <c r="V822" s="6">
        <f t="shared" si="270"/>
        <v>35040.000000433065</v>
      </c>
      <c r="W822">
        <f t="shared" si="271"/>
        <v>4.3004393632425657</v>
      </c>
      <c r="X822">
        <f t="shared" si="272"/>
        <v>22.409347806774537</v>
      </c>
      <c r="Y822">
        <f t="shared" si="273"/>
        <v>-8.8875841713615955E-2</v>
      </c>
      <c r="Z822">
        <f t="shared" si="274"/>
        <v>1.1635066162538355E-6</v>
      </c>
      <c r="AA822">
        <f t="shared" si="275"/>
        <v>1.2411946018306213E-6</v>
      </c>
      <c r="AB822">
        <f t="shared" si="281"/>
        <v>1.1806590264329877</v>
      </c>
      <c r="AC822">
        <f t="shared" si="276"/>
        <v>2.3092698354828221</v>
      </c>
      <c r="AD822">
        <f t="shared" si="277"/>
        <v>-5.6690219863018871E-9</v>
      </c>
      <c r="AE822">
        <f t="shared" si="278"/>
        <v>1.9881109805689387E-4</v>
      </c>
      <c r="AF822">
        <f t="shared" si="279"/>
        <v>-2.8385631032019796E-6</v>
      </c>
      <c r="AG822" t="str">
        <f t="shared" si="258"/>
        <v>NaN</v>
      </c>
      <c r="AH822" t="str">
        <f t="shared" si="259"/>
        <v>NaN</v>
      </c>
    </row>
    <row r="823" spans="1:34" ht="15">
      <c r="A823" s="8">
        <v>43258.834027777775</v>
      </c>
      <c r="B823" s="9">
        <v>-1.4300000000000001E-3</v>
      </c>
      <c r="C823" s="7">
        <v>2.6533357359999998</v>
      </c>
      <c r="D823" s="9">
        <v>2.2700000000000001E-2</v>
      </c>
      <c r="E823" s="9">
        <v>2.2599999999999999E-2</v>
      </c>
      <c r="F823" s="9">
        <v>2.2499999999999999E-2</v>
      </c>
      <c r="G823" s="7">
        <v>-4166319</v>
      </c>
      <c r="H823" s="7">
        <v>17015003</v>
      </c>
      <c r="K823">
        <f t="shared" si="260"/>
        <v>91.55698824524022</v>
      </c>
      <c r="L823">
        <f t="shared" si="261"/>
        <v>67.049056200424474</v>
      </c>
      <c r="M823">
        <f t="shared" si="262"/>
        <v>22.450890148994294</v>
      </c>
      <c r="N823">
        <f t="shared" si="263"/>
        <v>4.4361171942484491E-2</v>
      </c>
      <c r="O823">
        <f t="shared" si="264"/>
        <v>66.923976760883662</v>
      </c>
      <c r="P823">
        <f t="shared" si="265"/>
        <v>67.079982017620793</v>
      </c>
      <c r="Q823">
        <f t="shared" si="266"/>
        <v>-8.8875841713615955E-2</v>
      </c>
      <c r="R823">
        <f t="shared" si="267"/>
        <v>67.012852602597277</v>
      </c>
      <c r="S823">
        <f t="shared" si="268"/>
        <v>22.510140710136703</v>
      </c>
      <c r="T823">
        <f t="shared" si="269"/>
        <v>4.3109459511084047</v>
      </c>
      <c r="U823">
        <f t="shared" si="280"/>
        <v>0.94230146052788477</v>
      </c>
      <c r="V823" s="6">
        <f t="shared" si="270"/>
        <v>35100</v>
      </c>
      <c r="W823">
        <f t="shared" si="271"/>
        <v>4.3093787174060951</v>
      </c>
      <c r="X823">
        <f t="shared" si="272"/>
        <v>22.469395528695603</v>
      </c>
      <c r="Y823">
        <f t="shared" si="273"/>
        <v>-8.8875841713615955E-2</v>
      </c>
      <c r="Z823">
        <f t="shared" si="274"/>
        <v>1.4954877686463406E-6</v>
      </c>
      <c r="AA823">
        <f t="shared" si="275"/>
        <v>1.2682948327772674E-6</v>
      </c>
      <c r="AB823">
        <f t="shared" si="281"/>
        <v>1.1806590264329877</v>
      </c>
      <c r="AC823">
        <f t="shared" si="276"/>
        <v>2.3089768741997543</v>
      </c>
      <c r="AD823">
        <f t="shared" si="277"/>
        <v>-5.792064464721051E-9</v>
      </c>
      <c r="AE823">
        <f t="shared" si="278"/>
        <v>2.1008157281924691E-4</v>
      </c>
      <c r="AF823">
        <f t="shared" si="279"/>
        <v>-2.7445835917997997E-6</v>
      </c>
      <c r="AG823" t="str">
        <f t="shared" si="258"/>
        <v>NaN</v>
      </c>
      <c r="AH823" t="str">
        <f t="shared" si="259"/>
        <v>NaN</v>
      </c>
    </row>
    <row r="824" spans="1:34" ht="15">
      <c r="A824" s="8">
        <v>43258.834722222222</v>
      </c>
      <c r="B824" s="9">
        <v>-1.4300000000000001E-3</v>
      </c>
      <c r="C824" s="7">
        <v>2.6535176869999999</v>
      </c>
      <c r="D824" s="9">
        <v>2.2700000000000001E-2</v>
      </c>
      <c r="E824" s="7">
        <v>2.2561372E-2</v>
      </c>
      <c r="F824" s="9">
        <v>2.2499999999999999E-2</v>
      </c>
      <c r="G824" s="7">
        <v>-4166802</v>
      </c>
      <c r="H824" s="7">
        <v>17015003</v>
      </c>
      <c r="K824">
        <f t="shared" si="260"/>
        <v>91.55698824524022</v>
      </c>
      <c r="L824">
        <f t="shared" si="261"/>
        <v>67.049056200424474</v>
      </c>
      <c r="M824">
        <f t="shared" si="262"/>
        <v>22.450890148994294</v>
      </c>
      <c r="N824">
        <f t="shared" si="263"/>
        <v>4.4416318459950803E-2</v>
      </c>
      <c r="O824">
        <f t="shared" si="264"/>
        <v>66.923976760883662</v>
      </c>
      <c r="P824">
        <f t="shared" si="265"/>
        <v>66.964370704290829</v>
      </c>
      <c r="Q824">
        <f t="shared" si="266"/>
        <v>-8.8875841713615955E-2</v>
      </c>
      <c r="R824">
        <f t="shared" si="267"/>
        <v>67.012852602597277</v>
      </c>
      <c r="S824">
        <f t="shared" si="268"/>
        <v>22.510140710136703</v>
      </c>
      <c r="T824">
        <f t="shared" si="269"/>
        <v>4.3167508476838057</v>
      </c>
      <c r="U824">
        <f t="shared" si="280"/>
        <v>0.94218363243136238</v>
      </c>
      <c r="V824" s="6">
        <f t="shared" si="270"/>
        <v>35160.000000195578</v>
      </c>
      <c r="W824">
        <f t="shared" si="271"/>
        <v>4.3195000616308512</v>
      </c>
      <c r="X824">
        <f t="shared" si="272"/>
        <v>22.540940527482572</v>
      </c>
      <c r="Y824">
        <f t="shared" si="273"/>
        <v>-8.0008894864983901E-2</v>
      </c>
      <c r="Z824">
        <f t="shared" si="274"/>
        <v>8.4733636455833342E-7</v>
      </c>
      <c r="AA824">
        <f t="shared" si="275"/>
        <v>1.3170754748807188E-6</v>
      </c>
      <c r="AB824">
        <f t="shared" si="281"/>
        <v>1.1802097066687756</v>
      </c>
      <c r="AC824">
        <f t="shared" si="276"/>
        <v>2.3088368020453895</v>
      </c>
      <c r="AD824">
        <f t="shared" si="277"/>
        <v>-6.6810225077757402E-9</v>
      </c>
      <c r="AE824">
        <f t="shared" si="278"/>
        <v>2.3452709336854093E-4</v>
      </c>
      <c r="AF824">
        <f t="shared" si="279"/>
        <v>-2.8358349439687552E-6</v>
      </c>
      <c r="AG824" t="str">
        <f t="shared" ref="AG824:AG887" si="282">IF(AD824&gt;0,AD824*100,"NaN")</f>
        <v>NaN</v>
      </c>
      <c r="AH824" t="str">
        <f t="shared" ref="AH824:AH887" si="283">IF(AF824&gt;0,AF824*100*100,"NaN")</f>
        <v>NaN</v>
      </c>
    </row>
    <row r="825" spans="1:34" ht="15">
      <c r="A825" s="8">
        <v>43258.835416666669</v>
      </c>
      <c r="B825" s="9">
        <v>-1.4400000000000001E-3</v>
      </c>
      <c r="C825" s="7">
        <v>2.6536544470000001</v>
      </c>
      <c r="D825" s="9">
        <v>2.2700000000000001E-2</v>
      </c>
      <c r="E825" s="9">
        <v>2.2599999999999999E-2</v>
      </c>
      <c r="F825" s="7">
        <v>2.2491173999999999E-2</v>
      </c>
      <c r="G825" s="7">
        <v>-4167285</v>
      </c>
      <c r="H825" s="7">
        <v>17015003</v>
      </c>
      <c r="K825">
        <f t="shared" si="260"/>
        <v>92.194029561707737</v>
      </c>
      <c r="L825">
        <f t="shared" si="261"/>
        <v>67.697699213565627</v>
      </c>
      <c r="M825">
        <f t="shared" si="262"/>
        <v>22.668083557211911</v>
      </c>
      <c r="N825">
        <f t="shared" si="263"/>
        <v>4.4457768288359005E-2</v>
      </c>
      <c r="O825">
        <f t="shared" si="264"/>
        <v>66.923976760883662</v>
      </c>
      <c r="P825">
        <f t="shared" si="265"/>
        <v>67.079982017620793</v>
      </c>
      <c r="Q825">
        <f t="shared" si="266"/>
        <v>-6.2275001167719779E-2</v>
      </c>
      <c r="R825">
        <f t="shared" si="267"/>
        <v>66.986251762051381</v>
      </c>
      <c r="S825">
        <f t="shared" si="268"/>
        <v>22.709600224657059</v>
      </c>
      <c r="T825">
        <f t="shared" si="269"/>
        <v>4.3211139875162488</v>
      </c>
      <c r="U825">
        <f t="shared" si="280"/>
        <v>0.94209506918916852</v>
      </c>
      <c r="V825" s="6">
        <f t="shared" si="270"/>
        <v>35220.000000391155</v>
      </c>
      <c r="W825">
        <f t="shared" si="271"/>
        <v>4.329726471856973</v>
      </c>
      <c r="X825">
        <f t="shared" si="272"/>
        <v>22.595231406804718</v>
      </c>
      <c r="Y825">
        <f t="shared" si="273"/>
        <v>-8.0008894864983901E-2</v>
      </c>
      <c r="Z825">
        <f t="shared" si="274"/>
        <v>8.0939498221767121E-7</v>
      </c>
      <c r="AA825">
        <f t="shared" si="275"/>
        <v>1.4652241391792489E-6</v>
      </c>
      <c r="AB825">
        <f t="shared" si="281"/>
        <v>1.1782479166524675</v>
      </c>
      <c r="AC825">
        <f t="shared" si="276"/>
        <v>2.3087315194812326</v>
      </c>
      <c r="AD825">
        <f t="shared" si="277"/>
        <v>-7.4321853635892427E-9</v>
      </c>
      <c r="AE825">
        <f t="shared" si="278"/>
        <v>2.7550851538904805E-4</v>
      </c>
      <c r="AF825">
        <f t="shared" si="279"/>
        <v>-2.6854219979271854E-6</v>
      </c>
      <c r="AG825" t="str">
        <f t="shared" si="282"/>
        <v>NaN</v>
      </c>
      <c r="AH825" t="str">
        <f t="shared" si="283"/>
        <v>NaN</v>
      </c>
    </row>
    <row r="826" spans="1:34" ht="15">
      <c r="A826" s="8">
        <v>43258.836111111108</v>
      </c>
      <c r="B826" s="9">
        <v>-1.4400000000000001E-3</v>
      </c>
      <c r="C826" s="7">
        <v>2.6538221270000002</v>
      </c>
      <c r="D826" s="9">
        <v>2.2700000000000001E-2</v>
      </c>
      <c r="E826" s="9">
        <v>2.2599999999999999E-2</v>
      </c>
      <c r="F826" s="9">
        <v>2.2499999999999999E-2</v>
      </c>
      <c r="G826" s="7">
        <v>-4167766</v>
      </c>
      <c r="H826" s="7">
        <v>17015003</v>
      </c>
      <c r="K826">
        <f t="shared" si="260"/>
        <v>92.194029561707737</v>
      </c>
      <c r="L826">
        <f t="shared" si="261"/>
        <v>67.686097516891991</v>
      </c>
      <c r="M826">
        <f t="shared" si="262"/>
        <v>22.664198813230083</v>
      </c>
      <c r="N826">
        <f t="shared" si="263"/>
        <v>4.4508589487741002E-2</v>
      </c>
      <c r="O826">
        <f t="shared" si="264"/>
        <v>66.923976760883662</v>
      </c>
      <c r="P826">
        <f t="shared" si="265"/>
        <v>67.079982017620793</v>
      </c>
      <c r="Q826">
        <f t="shared" si="266"/>
        <v>-8.8875841713615955E-2</v>
      </c>
      <c r="R826">
        <f t="shared" si="267"/>
        <v>67.012852602597277</v>
      </c>
      <c r="S826">
        <f t="shared" si="268"/>
        <v>22.723449374372493</v>
      </c>
      <c r="T826">
        <f t="shared" si="269"/>
        <v>4.3264635874511956</v>
      </c>
      <c r="U826">
        <f t="shared" si="280"/>
        <v>0.94198648272784136</v>
      </c>
      <c r="V826" s="6">
        <f t="shared" si="270"/>
        <v>35279.99999995809</v>
      </c>
      <c r="W826">
        <f t="shared" si="271"/>
        <v>4.3393545909387266</v>
      </c>
      <c r="X826">
        <f t="shared" si="272"/>
        <v>22.645462016063128</v>
      </c>
      <c r="Y826">
        <f t="shared" si="273"/>
        <v>-2.4312045400530263E-2</v>
      </c>
      <c r="Z826">
        <f t="shared" si="274"/>
        <v>1.8084942396962946E-6</v>
      </c>
      <c r="AA826">
        <f t="shared" si="275"/>
        <v>1.7958478682625364E-6</v>
      </c>
      <c r="AB826">
        <f t="shared" si="281"/>
        <v>1.1754904535046529</v>
      </c>
      <c r="AC826">
        <f t="shared" si="276"/>
        <v>2.3086024336348028</v>
      </c>
      <c r="AD826">
        <f t="shared" si="277"/>
        <v>-2.9976056724125821E-8</v>
      </c>
      <c r="AE826">
        <f t="shared" si="278"/>
        <v>2.7859579240622297E-4</v>
      </c>
      <c r="AF826">
        <f t="shared" si="279"/>
        <v>-1.0711023812880651E-5</v>
      </c>
      <c r="AG826" t="str">
        <f t="shared" si="282"/>
        <v>NaN</v>
      </c>
      <c r="AH826" t="str">
        <f t="shared" si="283"/>
        <v>NaN</v>
      </c>
    </row>
    <row r="827" spans="1:34" ht="15">
      <c r="A827" s="8">
        <v>43258.836805555555</v>
      </c>
      <c r="B827" s="9">
        <v>-1.4400000000000001E-3</v>
      </c>
      <c r="C827" s="7">
        <v>2.6543346809999999</v>
      </c>
      <c r="D827" s="7">
        <v>2.2755630999999998E-2</v>
      </c>
      <c r="E827" s="9">
        <v>2.2599999999999999E-2</v>
      </c>
      <c r="F827" s="9">
        <v>2.2499999999999999E-2</v>
      </c>
      <c r="G827" s="7">
        <v>-4168249</v>
      </c>
      <c r="H827" s="7">
        <v>17015003</v>
      </c>
      <c r="K827">
        <f t="shared" si="260"/>
        <v>92.194029561707737</v>
      </c>
      <c r="L827">
        <f t="shared" si="261"/>
        <v>67.686097516891991</v>
      </c>
      <c r="M827">
        <f t="shared" si="262"/>
        <v>22.664198813230083</v>
      </c>
      <c r="N827">
        <f t="shared" si="263"/>
        <v>4.4663936631276366E-2</v>
      </c>
      <c r="O827">
        <f t="shared" si="264"/>
        <v>67.091067309277022</v>
      </c>
      <c r="P827">
        <f t="shared" si="265"/>
        <v>67.079982017620793</v>
      </c>
      <c r="Q827">
        <f t="shared" si="266"/>
        <v>7.821470667974495E-2</v>
      </c>
      <c r="R827">
        <f t="shared" si="267"/>
        <v>67.012852602597277</v>
      </c>
      <c r="S827">
        <f t="shared" si="268"/>
        <v>22.612055675443585</v>
      </c>
      <c r="T827">
        <f t="shared" si="269"/>
        <v>4.3428159183496549</v>
      </c>
      <c r="U827">
        <f t="shared" si="280"/>
        <v>0.94165456225373079</v>
      </c>
      <c r="V827" s="6">
        <f t="shared" si="270"/>
        <v>35340.000000153668</v>
      </c>
      <c r="W827">
        <f t="shared" si="271"/>
        <v>4.3490235687483292</v>
      </c>
      <c r="X827">
        <f t="shared" si="272"/>
        <v>22.695692625321541</v>
      </c>
      <c r="Y827">
        <f t="shared" si="273"/>
        <v>5.6385639735793802E-2</v>
      </c>
      <c r="Z827">
        <f t="shared" si="274"/>
        <v>1.9823902580743147E-6</v>
      </c>
      <c r="AA827">
        <f t="shared" si="275"/>
        <v>1.9435445618055536E-6</v>
      </c>
      <c r="AB827">
        <f t="shared" si="281"/>
        <v>1.1714449428724654</v>
      </c>
      <c r="AC827">
        <f t="shared" si="276"/>
        <v>2.3082078518902227</v>
      </c>
      <c r="AD827">
        <f t="shared" si="277"/>
        <v>1.3985506900327967E-8</v>
      </c>
      <c r="AE827">
        <f t="shared" si="278"/>
        <v>2.7330931409590641E-4</v>
      </c>
      <c r="AF827">
        <f t="shared" si="279"/>
        <v>5.0939516161879258E-6</v>
      </c>
      <c r="AG827">
        <f t="shared" si="282"/>
        <v>1.3985506900327968E-6</v>
      </c>
      <c r="AH827">
        <f t="shared" si="283"/>
        <v>5.0939516161879264E-2</v>
      </c>
    </row>
    <row r="828" spans="1:34" ht="15">
      <c r="A828" s="8">
        <v>43258.837500000001</v>
      </c>
      <c r="B828" s="9">
        <v>-1.4499999999999999E-3</v>
      </c>
      <c r="C828" s="7">
        <v>2.6545677689999998</v>
      </c>
      <c r="D828" s="9">
        <v>2.2800000000000001E-2</v>
      </c>
      <c r="E828" s="9">
        <v>2.2599999999999999E-2</v>
      </c>
      <c r="F828" s="7">
        <v>2.2510505E-2</v>
      </c>
      <c r="G828" s="7">
        <v>-4168735</v>
      </c>
      <c r="H828" s="7">
        <v>17015003</v>
      </c>
      <c r="K828">
        <f t="shared" si="260"/>
        <v>92.83107087817524</v>
      </c>
      <c r="L828">
        <f t="shared" si="261"/>
        <v>68.309330106466632</v>
      </c>
      <c r="M828">
        <f t="shared" si="262"/>
        <v>22.872883725423151</v>
      </c>
      <c r="N828">
        <f t="shared" si="263"/>
        <v>4.4734581977898126E-2</v>
      </c>
      <c r="O828">
        <f t="shared" si="264"/>
        <v>67.224331865759297</v>
      </c>
      <c r="P828">
        <f t="shared" si="265"/>
        <v>67.079982017620793</v>
      </c>
      <c r="Q828">
        <f t="shared" si="266"/>
        <v>0.17981805424125241</v>
      </c>
      <c r="R828">
        <f t="shared" si="267"/>
        <v>67.044513811518044</v>
      </c>
      <c r="S828">
        <f t="shared" si="268"/>
        <v>22.753005022595648</v>
      </c>
      <c r="T828">
        <f t="shared" si="269"/>
        <v>4.3502522706256297</v>
      </c>
      <c r="U828">
        <f t="shared" si="280"/>
        <v>0.94150361878344369</v>
      </c>
      <c r="V828" s="6">
        <f t="shared" si="270"/>
        <v>35400.000000349246</v>
      </c>
      <c r="W828">
        <f t="shared" si="271"/>
        <v>4.3586341776478967</v>
      </c>
      <c r="X828">
        <f t="shared" si="272"/>
        <v>22.747773481368192</v>
      </c>
      <c r="Y828">
        <f t="shared" si="273"/>
        <v>0.15650400802767214</v>
      </c>
      <c r="Z828">
        <f t="shared" si="274"/>
        <v>2.1499587448079504E-6</v>
      </c>
      <c r="AA828">
        <f t="shared" si="275"/>
        <v>1.9471580271941548E-6</v>
      </c>
      <c r="AB828">
        <f t="shared" si="281"/>
        <v>1.1647027656175135</v>
      </c>
      <c r="AC828">
        <f t="shared" si="276"/>
        <v>2.3080284127098034</v>
      </c>
      <c r="AD828">
        <f t="shared" si="277"/>
        <v>5.0477076455298335E-9</v>
      </c>
      <c r="AE828">
        <f t="shared" si="278"/>
        <v>2.8025999172683823E-4</v>
      </c>
      <c r="AF828">
        <f t="shared" si="279"/>
        <v>1.7929332632592159E-6</v>
      </c>
      <c r="AG828">
        <f t="shared" si="282"/>
        <v>5.047707645529834E-7</v>
      </c>
      <c r="AH828">
        <f t="shared" si="283"/>
        <v>1.7929332632592158E-2</v>
      </c>
    </row>
    <row r="829" spans="1:34" ht="15">
      <c r="A829" s="8">
        <v>43258.838194444441</v>
      </c>
      <c r="B829" s="9">
        <v>-1.4499999999999999E-3</v>
      </c>
      <c r="C829" s="7">
        <v>2.655143351</v>
      </c>
      <c r="D829" s="9">
        <v>2.2800000000000001E-2</v>
      </c>
      <c r="E829" s="9">
        <v>2.2599999999999999E-2</v>
      </c>
      <c r="F829" s="9">
        <v>2.2499999999999999E-2</v>
      </c>
      <c r="G829" s="7">
        <v>-4169215</v>
      </c>
      <c r="H829" s="7">
        <v>17015003</v>
      </c>
      <c r="K829">
        <f t="shared" si="260"/>
        <v>92.83107087817524</v>
      </c>
      <c r="L829">
        <f t="shared" si="261"/>
        <v>68.323138833359494</v>
      </c>
      <c r="M829">
        <f t="shared" si="262"/>
        <v>22.877507477465869</v>
      </c>
      <c r="N829">
        <f t="shared" si="263"/>
        <v>4.4909031927699412E-2</v>
      </c>
      <c r="O829">
        <f t="shared" si="264"/>
        <v>67.224331865759297</v>
      </c>
      <c r="P829">
        <f t="shared" si="265"/>
        <v>67.079982017620793</v>
      </c>
      <c r="Q829">
        <f t="shared" si="266"/>
        <v>0.21147926316201904</v>
      </c>
      <c r="R829">
        <f t="shared" si="267"/>
        <v>67.012852602597277</v>
      </c>
      <c r="S829">
        <f t="shared" si="268"/>
        <v>22.736521302024524</v>
      </c>
      <c r="T829">
        <f t="shared" si="269"/>
        <v>4.3686154232362915</v>
      </c>
      <c r="U829">
        <f t="shared" si="280"/>
        <v>0.94113088254427724</v>
      </c>
      <c r="V829" s="6">
        <f t="shared" si="270"/>
        <v>35459.999999916181</v>
      </c>
      <c r="W829">
        <f t="shared" si="271"/>
        <v>4.3687934650999516</v>
      </c>
      <c r="X829">
        <f t="shared" si="272"/>
        <v>22.798004090626609</v>
      </c>
      <c r="Y829">
        <f t="shared" si="273"/>
        <v>0.10080715856321849</v>
      </c>
      <c r="Z829">
        <f t="shared" si="274"/>
        <v>3.4778727198368499E-6</v>
      </c>
      <c r="AA829">
        <f t="shared" si="275"/>
        <v>1.9765169588745272E-6</v>
      </c>
      <c r="AB829">
        <f t="shared" si="281"/>
        <v>1.167427626446002</v>
      </c>
      <c r="AC829">
        <f t="shared" si="276"/>
        <v>2.3075853098373083</v>
      </c>
      <c r="AD829">
        <f t="shared" si="277"/>
        <v>7.9532428630999541E-9</v>
      </c>
      <c r="AE829">
        <f t="shared" si="278"/>
        <v>2.9165762470685782E-4</v>
      </c>
      <c r="AF829">
        <f t="shared" si="279"/>
        <v>2.7145756298008089E-6</v>
      </c>
      <c r="AG829">
        <f t="shared" si="282"/>
        <v>7.9532428630999546E-7</v>
      </c>
      <c r="AH829">
        <f t="shared" si="283"/>
        <v>2.714575629800809E-2</v>
      </c>
    </row>
    <row r="830" spans="1:34" ht="15">
      <c r="A830" s="8">
        <v>43258.838888888888</v>
      </c>
      <c r="B830" s="9">
        <v>-1.4499999999999999E-3</v>
      </c>
      <c r="C830" s="7">
        <v>2.6558759109999999</v>
      </c>
      <c r="D830" s="9">
        <v>2.2700000000000001E-2</v>
      </c>
      <c r="E830" s="9">
        <v>2.2599999999999999E-2</v>
      </c>
      <c r="F830" s="9">
        <v>2.2499999999999999E-2</v>
      </c>
      <c r="G830" s="7">
        <v>-4169701</v>
      </c>
      <c r="H830" s="7">
        <v>17015003</v>
      </c>
      <c r="K830">
        <f t="shared" ref="K830:K893" si="284">(B830-$B$19)*($B$17/$B$18)</f>
        <v>92.83107087817524</v>
      </c>
      <c r="L830">
        <f t="shared" ref="L830:L893" si="285">K830-R830*$B$8+$D$8</f>
        <v>68.323138833359494</v>
      </c>
      <c r="M830">
        <f t="shared" ref="M830:M893" si="286">L830/((($B$7/2))^2*PI())</f>
        <v>22.877507477465869</v>
      </c>
      <c r="N830">
        <f t="shared" ref="N830:N893" si="287">(C830-$C$19)*($C$17/$C$18)</f>
        <v>4.5131059467174876E-2</v>
      </c>
      <c r="O830">
        <f t="shared" ref="O830:O893" si="288">(D830-$D$19)*($D$17/$D$18)</f>
        <v>66.923976760883662</v>
      </c>
      <c r="P830">
        <f t="shared" ref="P830:P893" si="289">(E830-$E$19)*($E$17/$E$18)</f>
        <v>67.079982017620793</v>
      </c>
      <c r="Q830">
        <f t="shared" ref="Q830:Q893" si="290">O830-R830</f>
        <v>-8.8875841713615955E-2</v>
      </c>
      <c r="R830">
        <f t="shared" ref="R830:R893" si="291">(F830-$F$19)*($F$17/$F$18)</f>
        <v>67.012852602597277</v>
      </c>
      <c r="S830">
        <f t="shared" ref="S830:S893" si="292">M830-(2/3)*Q830</f>
        <v>22.936758038608279</v>
      </c>
      <c r="T830">
        <f t="shared" ref="T830:T893" si="293">N830/$D$7*100-$N$30/$D$7*100</f>
        <v>4.3919867431810768</v>
      </c>
      <c r="U830">
        <f t="shared" si="280"/>
        <v>0.94065649026070408</v>
      </c>
      <c r="V830" s="6">
        <f t="shared" ref="V830:V893" si="294">(A830-$A$240)*86400</f>
        <v>35520.000000111759</v>
      </c>
      <c r="W830">
        <f t="shared" ref="W830:W893" si="295">AVERAGE(T824:T836)</f>
        <v>4.3788360098236856</v>
      </c>
      <c r="X830">
        <f t="shared" ref="X830:X893" si="296">AVERAGE(S824:S836)</f>
        <v>22.848234699885023</v>
      </c>
      <c r="Y830">
        <f t="shared" ref="Y830:Y893" si="297">AVERAGE(Q829:Q831)</f>
        <v>5.6771354558994368E-2</v>
      </c>
      <c r="Z830">
        <f t="shared" ref="Z830:Z893" si="298">(T831-T829)/100/(V831-V829)</f>
        <v>2.5293646234474608E-6</v>
      </c>
      <c r="AA830">
        <f t="shared" ref="AA830:AA893" si="299">AVERAGE(Z827:Z833)</f>
        <v>1.9498686959575667E-6</v>
      </c>
      <c r="AB830">
        <f t="shared" si="281"/>
        <v>1.1696118582074084</v>
      </c>
      <c r="AC830">
        <f t="shared" ref="AC830:AC893" si="300">($D$7-$D$7*(T830/100))*2.54</f>
        <v>2.3070213598870404</v>
      </c>
      <c r="AD830">
        <f t="shared" ref="AD830:AD893" si="301">AA830*AC830*$D$7*2.54*1.024*9.81/2/Y830/10000*0.14503773773</f>
        <v>1.3928521961480967E-8</v>
      </c>
      <c r="AE830">
        <f t="shared" ref="AE830:AE893" si="302">(W831-W829)/(X831-X829)*0.14503773773/100</f>
        <v>2.9212105776150836E-4</v>
      </c>
      <c r="AF830">
        <f t="shared" ref="AF830:AF893" si="303">AD830/AE830/(1.024*9.81)</f>
        <v>4.7464969346087646E-6</v>
      </c>
      <c r="AG830">
        <f t="shared" si="282"/>
        <v>1.3928521961480966E-6</v>
      </c>
      <c r="AH830">
        <f t="shared" si="283"/>
        <v>4.7464969346087647E-2</v>
      </c>
    </row>
    <row r="831" spans="1:34" ht="15">
      <c r="A831" s="8">
        <v>43258.839583333334</v>
      </c>
      <c r="B831" s="9">
        <v>-1.4499999999999999E-3</v>
      </c>
      <c r="C831" s="7">
        <v>2.6560947279999998</v>
      </c>
      <c r="D831" s="7">
        <v>2.2745475000000001E-2</v>
      </c>
      <c r="E831" s="9">
        <v>2.2599999999999999E-2</v>
      </c>
      <c r="F831" s="9">
        <v>2.2499999999999999E-2</v>
      </c>
      <c r="G831" s="7">
        <v>-4170181</v>
      </c>
      <c r="H831" s="7">
        <v>17015003</v>
      </c>
      <c r="K831">
        <f t="shared" si="284"/>
        <v>92.83107087817524</v>
      </c>
      <c r="L831">
        <f t="shared" si="285"/>
        <v>68.323138833359494</v>
      </c>
      <c r="M831">
        <f t="shared" si="286"/>
        <v>22.877507477465869</v>
      </c>
      <c r="N831">
        <f t="shared" si="287"/>
        <v>4.5197379495712328E-2</v>
      </c>
      <c r="O831">
        <f t="shared" si="288"/>
        <v>67.060563244825858</v>
      </c>
      <c r="P831">
        <f t="shared" si="289"/>
        <v>67.079982017620793</v>
      </c>
      <c r="Q831">
        <f t="shared" si="290"/>
        <v>4.7710642228580014E-2</v>
      </c>
      <c r="R831">
        <f t="shared" si="291"/>
        <v>67.012852602597277</v>
      </c>
      <c r="S831">
        <f t="shared" si="292"/>
        <v>22.845700382646815</v>
      </c>
      <c r="T831">
        <f t="shared" si="293"/>
        <v>4.3989677988165985</v>
      </c>
      <c r="U831">
        <f t="shared" si="280"/>
        <v>0.94051478842561242</v>
      </c>
      <c r="V831" s="6">
        <f t="shared" si="294"/>
        <v>35580.000000307336</v>
      </c>
      <c r="W831">
        <f t="shared" si="295"/>
        <v>4.3890273972313105</v>
      </c>
      <c r="X831">
        <f t="shared" si="296"/>
        <v>22.89846530914344</v>
      </c>
      <c r="Y831">
        <f t="shared" si="297"/>
        <v>5.6771354558994368E-2</v>
      </c>
      <c r="Z831">
        <f t="shared" si="298"/>
        <v>8.7263062227854216E-7</v>
      </c>
      <c r="AA831">
        <f t="shared" si="299"/>
        <v>1.9015396408483045E-6</v>
      </c>
      <c r="AB831">
        <f t="shared" si="281"/>
        <v>1.1696118582074084</v>
      </c>
      <c r="AC831">
        <f t="shared" si="300"/>
        <v>2.3068529070145551</v>
      </c>
      <c r="AD831">
        <f t="shared" si="301"/>
        <v>1.3582300587110687E-8</v>
      </c>
      <c r="AE831">
        <f t="shared" si="302"/>
        <v>2.9201602505932146E-4</v>
      </c>
      <c r="AF831">
        <f t="shared" si="303"/>
        <v>4.6301780145062566E-6</v>
      </c>
      <c r="AG831">
        <f t="shared" si="282"/>
        <v>1.3582300587110687E-6</v>
      </c>
      <c r="AH831">
        <f t="shared" si="283"/>
        <v>4.6301780145062567E-2</v>
      </c>
    </row>
    <row r="832" spans="1:34" ht="15">
      <c r="A832" s="8">
        <v>43258.840277777781</v>
      </c>
      <c r="B832" s="9">
        <v>-1.4599999999999999E-3</v>
      </c>
      <c r="C832" s="7">
        <v>2.6562041359999999</v>
      </c>
      <c r="D832" s="9">
        <v>2.2800000000000001E-2</v>
      </c>
      <c r="E832" s="9">
        <v>2.2599999999999999E-2</v>
      </c>
      <c r="F832" s="9">
        <v>2.2499999999999999E-2</v>
      </c>
      <c r="G832" s="7">
        <v>-4170665</v>
      </c>
      <c r="H832" s="7">
        <v>17015003</v>
      </c>
      <c r="K832">
        <f t="shared" si="284"/>
        <v>93.468112194642757</v>
      </c>
      <c r="L832">
        <f t="shared" si="285"/>
        <v>68.960180149827025</v>
      </c>
      <c r="M832">
        <f t="shared" si="286"/>
        <v>23.090816141701666</v>
      </c>
      <c r="N832">
        <f t="shared" si="287"/>
        <v>4.523053935843889E-2</v>
      </c>
      <c r="O832">
        <f t="shared" si="288"/>
        <v>67.224331865759297</v>
      </c>
      <c r="P832">
        <f t="shared" si="289"/>
        <v>67.079982017620793</v>
      </c>
      <c r="Q832">
        <f t="shared" si="290"/>
        <v>0.21147926316201904</v>
      </c>
      <c r="R832">
        <f t="shared" si="291"/>
        <v>67.012852602597277</v>
      </c>
      <c r="S832">
        <f t="shared" si="292"/>
        <v>22.949829966260321</v>
      </c>
      <c r="T832">
        <f t="shared" si="293"/>
        <v>4.4024583106825528</v>
      </c>
      <c r="U832">
        <f t="shared" si="280"/>
        <v>0.9404439378318572</v>
      </c>
      <c r="V832" s="6">
        <f t="shared" si="294"/>
        <v>35640.000000502914</v>
      </c>
      <c r="W832">
        <f t="shared" si="295"/>
        <v>4.3992771560030954</v>
      </c>
      <c r="X832">
        <f t="shared" si="296"/>
        <v>22.949761237610737</v>
      </c>
      <c r="Y832">
        <f t="shared" si="297"/>
        <v>0.15688972285087269</v>
      </c>
      <c r="Z832">
        <f t="shared" si="298"/>
        <v>1.0149075039802776E-6</v>
      </c>
      <c r="AA832">
        <f t="shared" si="299"/>
        <v>1.8274651192128512E-6</v>
      </c>
      <c r="AB832">
        <f t="shared" si="281"/>
        <v>1.1629220824719699</v>
      </c>
      <c r="AC832">
        <f t="shared" si="300"/>
        <v>2.3067686809632297</v>
      </c>
      <c r="AD832">
        <f t="shared" si="301"/>
        <v>4.7231958502969883E-9</v>
      </c>
      <c r="AE832">
        <f t="shared" si="302"/>
        <v>2.9184928499131381E-4</v>
      </c>
      <c r="AF832">
        <f t="shared" si="303"/>
        <v>1.6110475417451178E-6</v>
      </c>
      <c r="AG832">
        <f t="shared" si="282"/>
        <v>4.7231958502969884E-7</v>
      </c>
      <c r="AH832">
        <f t="shared" si="283"/>
        <v>1.611047541745118E-2</v>
      </c>
    </row>
    <row r="833" spans="1:34" ht="15">
      <c r="A833" s="8">
        <v>43258.84097222222</v>
      </c>
      <c r="B833" s="9">
        <v>-1.4599999999999999E-3</v>
      </c>
      <c r="C833" s="7">
        <v>2.6564764680000001</v>
      </c>
      <c r="D833" s="9">
        <v>2.2800000000000001E-2</v>
      </c>
      <c r="E833" s="9">
        <v>2.2599999999999999E-2</v>
      </c>
      <c r="F833" s="9">
        <v>2.2499999999999999E-2</v>
      </c>
      <c r="G833" s="7">
        <v>-4171146</v>
      </c>
      <c r="H833" s="7">
        <v>17015003</v>
      </c>
      <c r="K833">
        <f t="shared" si="284"/>
        <v>93.468112194642757</v>
      </c>
      <c r="L833">
        <f t="shared" si="285"/>
        <v>68.960180149827025</v>
      </c>
      <c r="M833">
        <f t="shared" si="286"/>
        <v>23.090816141701666</v>
      </c>
      <c r="N833">
        <f t="shared" si="287"/>
        <v>4.53130789509371E-2</v>
      </c>
      <c r="O833">
        <f t="shared" si="288"/>
        <v>67.224331865759297</v>
      </c>
      <c r="P833">
        <f t="shared" si="289"/>
        <v>67.079982017620793</v>
      </c>
      <c r="Q833">
        <f t="shared" si="290"/>
        <v>0.21147926316201904</v>
      </c>
      <c r="R833">
        <f t="shared" si="291"/>
        <v>67.012852602597277</v>
      </c>
      <c r="S833">
        <f t="shared" si="292"/>
        <v>22.949829966260321</v>
      </c>
      <c r="T833">
        <f t="shared" si="293"/>
        <v>4.4111466888402591</v>
      </c>
      <c r="U833">
        <f t="shared" si="280"/>
        <v>0.94026758067425908</v>
      </c>
      <c r="V833" s="6">
        <f t="shared" si="294"/>
        <v>35700.000000069849</v>
      </c>
      <c r="W833">
        <f t="shared" si="295"/>
        <v>4.4094568715920124</v>
      </c>
      <c r="X833">
        <f t="shared" si="296"/>
        <v>22.99999184686915</v>
      </c>
      <c r="Y833">
        <f t="shared" si="297"/>
        <v>0.19607914666046136</v>
      </c>
      <c r="Z833">
        <f t="shared" si="298"/>
        <v>1.6219563992775714E-6</v>
      </c>
      <c r="AA833">
        <f t="shared" si="299"/>
        <v>1.5492351193193655E-6</v>
      </c>
      <c r="AB833">
        <f t="shared" si="281"/>
        <v>1.160998588615205</v>
      </c>
      <c r="AC833">
        <f t="shared" si="300"/>
        <v>2.3065590303982844</v>
      </c>
      <c r="AD833">
        <f t="shared" si="301"/>
        <v>3.2035227039783319E-9</v>
      </c>
      <c r="AE833">
        <f t="shared" si="302"/>
        <v>2.6275722088527613E-4</v>
      </c>
      <c r="AF833">
        <f t="shared" si="303"/>
        <v>1.2136799639569873E-6</v>
      </c>
      <c r="AG833">
        <f t="shared" si="282"/>
        <v>3.2035227039783317E-7</v>
      </c>
      <c r="AH833">
        <f t="shared" si="283"/>
        <v>1.2136799639569873E-2</v>
      </c>
    </row>
    <row r="834" spans="1:34" ht="15">
      <c r="A834" s="8">
        <v>43258.841666666667</v>
      </c>
      <c r="B834" s="9">
        <v>-1.4599999999999999E-3</v>
      </c>
      <c r="C834" s="7">
        <v>2.656814207</v>
      </c>
      <c r="D834" s="9">
        <v>2.2800000000000001E-2</v>
      </c>
      <c r="E834" s="9">
        <v>2.2599999999999999E-2</v>
      </c>
      <c r="F834" s="7">
        <v>2.2515329000000001E-2</v>
      </c>
      <c r="G834" s="7">
        <v>-4171629</v>
      </c>
      <c r="H834" s="7">
        <v>17015003</v>
      </c>
      <c r="K834">
        <f t="shared" si="284"/>
        <v>93.468112194642757</v>
      </c>
      <c r="L834">
        <f t="shared" si="285"/>
        <v>68.940030318837884</v>
      </c>
      <c r="M834">
        <f t="shared" si="286"/>
        <v>23.084069116945557</v>
      </c>
      <c r="N834">
        <f t="shared" si="287"/>
        <v>4.5415442387590606E-2</v>
      </c>
      <c r="O834">
        <f t="shared" si="288"/>
        <v>67.224331865759297</v>
      </c>
      <c r="P834">
        <f t="shared" si="289"/>
        <v>67.079982017620793</v>
      </c>
      <c r="Q834">
        <f t="shared" si="290"/>
        <v>0.16527891365734604</v>
      </c>
      <c r="R834">
        <f t="shared" si="291"/>
        <v>67.05905295210195</v>
      </c>
      <c r="S834">
        <f t="shared" si="292"/>
        <v>22.973883174507325</v>
      </c>
      <c r="T834">
        <f t="shared" si="293"/>
        <v>4.4219217874353642</v>
      </c>
      <c r="U834">
        <f t="shared" si="280"/>
        <v>0.94004886715528191</v>
      </c>
      <c r="V834" s="6">
        <f t="shared" si="294"/>
        <v>35760.000000265427</v>
      </c>
      <c r="W834">
        <f t="shared" si="295"/>
        <v>4.419029539718407</v>
      </c>
      <c r="X834">
        <f t="shared" si="296"/>
        <v>23.058791202199018</v>
      </c>
      <c r="Y834">
        <f t="shared" si="297"/>
        <v>0.19607914666046136</v>
      </c>
      <c r="Z834">
        <f t="shared" si="298"/>
        <v>1.6440868723094801E-6</v>
      </c>
      <c r="AA834">
        <f t="shared" si="299"/>
        <v>1.3410142087149098E-6</v>
      </c>
      <c r="AB834">
        <f t="shared" si="281"/>
        <v>1.1610519221221243</v>
      </c>
      <c r="AC834">
        <f t="shared" si="300"/>
        <v>2.3062990272691848</v>
      </c>
      <c r="AD834">
        <f t="shared" si="301"/>
        <v>2.7726490022162506E-9</v>
      </c>
      <c r="AE834">
        <f t="shared" si="302"/>
        <v>2.6375351925860257E-4</v>
      </c>
      <c r="AF834">
        <f t="shared" si="303"/>
        <v>1.0464721317929515E-6</v>
      </c>
      <c r="AG834">
        <f t="shared" si="282"/>
        <v>2.7726490022162508E-7</v>
      </c>
      <c r="AH834">
        <f t="shared" si="283"/>
        <v>1.0464721317929514E-2</v>
      </c>
    </row>
    <row r="835" spans="1:34" ht="15">
      <c r="A835" s="8">
        <v>43258.842361111114</v>
      </c>
      <c r="B835" s="9">
        <v>-1.47E-3</v>
      </c>
      <c r="C835" s="7">
        <v>2.6570948630000002</v>
      </c>
      <c r="D835" s="9">
        <v>2.2800000000000001E-2</v>
      </c>
      <c r="E835" s="9">
        <v>2.2599999999999999E-2</v>
      </c>
      <c r="F835" s="9">
        <v>2.2499999999999999E-2</v>
      </c>
      <c r="G835" s="7">
        <v>-4172113</v>
      </c>
      <c r="H835" s="7">
        <v>17015003</v>
      </c>
      <c r="K835">
        <f t="shared" si="284"/>
        <v>94.105153511110274</v>
      </c>
      <c r="L835">
        <f t="shared" si="285"/>
        <v>69.597221466294528</v>
      </c>
      <c r="M835">
        <f t="shared" si="286"/>
        <v>23.304124805937448</v>
      </c>
      <c r="N835">
        <f t="shared" si="287"/>
        <v>4.5500504854991325E-2</v>
      </c>
      <c r="O835">
        <f t="shared" si="288"/>
        <v>67.224331865759297</v>
      </c>
      <c r="P835">
        <f t="shared" si="289"/>
        <v>67.079982017620793</v>
      </c>
      <c r="Q835">
        <f t="shared" si="290"/>
        <v>0.21147926316201904</v>
      </c>
      <c r="R835">
        <f t="shared" si="291"/>
        <v>67.012852602597277</v>
      </c>
      <c r="S835">
        <f t="shared" si="292"/>
        <v>23.163138630496103</v>
      </c>
      <c r="T835">
        <f t="shared" si="293"/>
        <v>4.4308757313722822</v>
      </c>
      <c r="U835">
        <f t="shared" si="280"/>
        <v>0.93986711952950597</v>
      </c>
      <c r="V835" s="6">
        <f t="shared" si="294"/>
        <v>35820.000000461005</v>
      </c>
      <c r="W835">
        <f t="shared" si="295"/>
        <v>4.4288707087575663</v>
      </c>
      <c r="X835">
        <f t="shared" si="296"/>
        <v>23.106748300055649</v>
      </c>
      <c r="Y835">
        <f t="shared" si="297"/>
        <v>0.19607914666046136</v>
      </c>
      <c r="Z835">
        <f t="shared" si="298"/>
        <v>1.6314370933597768E-6</v>
      </c>
      <c r="AA835">
        <f t="shared" si="299"/>
        <v>1.3301741929503089E-6</v>
      </c>
      <c r="AB835">
        <f t="shared" si="281"/>
        <v>1.1593304611436772</v>
      </c>
      <c r="AC835">
        <f t="shared" si="300"/>
        <v>2.306082968601987</v>
      </c>
      <c r="AD835">
        <f t="shared" si="301"/>
        <v>2.7499787964904729E-9</v>
      </c>
      <c r="AE835">
        <f t="shared" si="302"/>
        <v>2.3942591687857063E-4</v>
      </c>
      <c r="AF835">
        <f t="shared" si="303"/>
        <v>1.1433763951152799E-6</v>
      </c>
      <c r="AG835">
        <f t="shared" si="282"/>
        <v>2.749978796490473E-7</v>
      </c>
      <c r="AH835">
        <f t="shared" si="283"/>
        <v>1.1433763951152798E-2</v>
      </c>
    </row>
    <row r="836" spans="1:34" ht="15">
      <c r="A836" s="8">
        <v>43258.843055555553</v>
      </c>
      <c r="B836" s="9">
        <v>-1.47E-3</v>
      </c>
      <c r="C836" s="7">
        <v>2.6574278439999999</v>
      </c>
      <c r="D836" s="9">
        <v>2.2800000000000001E-2</v>
      </c>
      <c r="E836" s="9">
        <v>2.2599999999999999E-2</v>
      </c>
      <c r="F836" s="9">
        <v>2.2499999999999999E-2</v>
      </c>
      <c r="G836" s="7">
        <v>-4172593</v>
      </c>
      <c r="H836" s="7">
        <v>17015003</v>
      </c>
      <c r="K836">
        <f t="shared" si="284"/>
        <v>94.105153511110274</v>
      </c>
      <c r="L836">
        <f t="shared" si="285"/>
        <v>69.597221466294528</v>
      </c>
      <c r="M836">
        <f t="shared" si="286"/>
        <v>23.304124805937448</v>
      </c>
      <c r="N836">
        <f t="shared" si="287"/>
        <v>4.5601426215865548E-2</v>
      </c>
      <c r="O836">
        <f t="shared" si="288"/>
        <v>67.224331865759297</v>
      </c>
      <c r="P836">
        <f t="shared" si="289"/>
        <v>67.079982017620793</v>
      </c>
      <c r="Q836">
        <f t="shared" si="290"/>
        <v>0.21147926316201904</v>
      </c>
      <c r="R836">
        <f t="shared" si="291"/>
        <v>67.012852602597277</v>
      </c>
      <c r="S836">
        <f t="shared" si="292"/>
        <v>23.163138630496103</v>
      </c>
      <c r="T836">
        <f t="shared" si="293"/>
        <v>4.441499032516937</v>
      </c>
      <c r="U836">
        <f t="shared" si="280"/>
        <v>0.93965148720317559</v>
      </c>
      <c r="V836" s="6">
        <f t="shared" si="294"/>
        <v>35880.00000002794</v>
      </c>
      <c r="W836">
        <f t="shared" si="295"/>
        <v>4.4377808784660786</v>
      </c>
      <c r="X836">
        <f t="shared" si="296"/>
        <v>23.172381735205121</v>
      </c>
      <c r="Y836">
        <f t="shared" si="297"/>
        <v>0.21147926316201904</v>
      </c>
      <c r="Z836">
        <f t="shared" si="298"/>
        <v>1.5302627205824477E-6</v>
      </c>
      <c r="AA836">
        <f t="shared" si="299"/>
        <v>1.3387558884394929E-6</v>
      </c>
      <c r="AB836">
        <f t="shared" si="281"/>
        <v>1.1585824248393435</v>
      </c>
      <c r="AC836">
        <f t="shared" si="300"/>
        <v>2.3058266283453661</v>
      </c>
      <c r="AD836">
        <f t="shared" si="301"/>
        <v>2.5658872167505679E-9</v>
      </c>
      <c r="AE836">
        <f t="shared" si="302"/>
        <v>2.0334557242092139E-4</v>
      </c>
      <c r="AF836">
        <f t="shared" si="303"/>
        <v>1.2561279478325656E-6</v>
      </c>
      <c r="AG836">
        <f t="shared" si="282"/>
        <v>2.5658872167505679E-7</v>
      </c>
      <c r="AH836">
        <f t="shared" si="283"/>
        <v>1.2561279478325655E-2</v>
      </c>
    </row>
    <row r="837" spans="1:34" ht="15">
      <c r="A837" s="8">
        <v>43258.84375</v>
      </c>
      <c r="B837" s="9">
        <v>-1.47E-3</v>
      </c>
      <c r="C837" s="7">
        <v>2.6576704449999999</v>
      </c>
      <c r="D837" s="9">
        <v>2.2800000000000001E-2</v>
      </c>
      <c r="E837" s="7">
        <v>2.2609939999999999E-2</v>
      </c>
      <c r="F837" s="9">
        <v>2.2499999999999999E-2</v>
      </c>
      <c r="G837" s="7">
        <v>-4173078</v>
      </c>
      <c r="H837" s="7">
        <v>17015003</v>
      </c>
      <c r="K837">
        <f t="shared" si="284"/>
        <v>94.105153511110274</v>
      </c>
      <c r="L837">
        <f t="shared" si="285"/>
        <v>69.597221466294528</v>
      </c>
      <c r="M837">
        <f t="shared" si="286"/>
        <v>23.304124805937448</v>
      </c>
      <c r="N837">
        <f t="shared" si="287"/>
        <v>4.5674954804792472E-2</v>
      </c>
      <c r="O837">
        <f t="shared" si="288"/>
        <v>67.224331865759297</v>
      </c>
      <c r="P837">
        <f t="shared" si="289"/>
        <v>67.109731848171165</v>
      </c>
      <c r="Q837">
        <f t="shared" si="290"/>
        <v>0.21147926316201904</v>
      </c>
      <c r="R837">
        <f t="shared" si="291"/>
        <v>67.012852602597277</v>
      </c>
      <c r="S837">
        <f t="shared" si="292"/>
        <v>23.163138630496103</v>
      </c>
      <c r="T837">
        <f t="shared" si="293"/>
        <v>4.4492388839829298</v>
      </c>
      <c r="U837">
        <f t="shared" si="280"/>
        <v>0.93949438329033963</v>
      </c>
      <c r="V837" s="6">
        <f t="shared" si="294"/>
        <v>35940.000000223517</v>
      </c>
      <c r="W837">
        <f t="shared" si="295"/>
        <v>4.4451150606082441</v>
      </c>
      <c r="X837">
        <f t="shared" si="296"/>
        <v>23.222612344463535</v>
      </c>
      <c r="Y837">
        <f t="shared" si="297"/>
        <v>0.21147926316201904</v>
      </c>
      <c r="Z837">
        <f t="shared" si="298"/>
        <v>1.0718182492162734E-6</v>
      </c>
      <c r="AA837">
        <f t="shared" si="299"/>
        <v>1.3378523309759266E-6</v>
      </c>
      <c r="AB837">
        <f t="shared" si="281"/>
        <v>1.1585824248393435</v>
      </c>
      <c r="AC837">
        <f t="shared" si="300"/>
        <v>2.3056398657294919</v>
      </c>
      <c r="AD837">
        <f t="shared" si="301"/>
        <v>2.5639477536302667E-9</v>
      </c>
      <c r="AE837">
        <f t="shared" si="302"/>
        <v>1.9698236850511995E-4</v>
      </c>
      <c r="AF837">
        <f t="shared" si="303"/>
        <v>1.295725041364966E-6</v>
      </c>
      <c r="AG837">
        <f t="shared" si="282"/>
        <v>2.5639477536302667E-7</v>
      </c>
      <c r="AH837">
        <f t="shared" si="283"/>
        <v>1.295725041364966E-2</v>
      </c>
    </row>
    <row r="838" spans="1:34" ht="15">
      <c r="A838" s="8">
        <v>43258.844444444447</v>
      </c>
      <c r="B838" s="9">
        <v>-1.48E-3</v>
      </c>
      <c r="C838" s="7">
        <v>2.6578309899999999</v>
      </c>
      <c r="D838" s="9">
        <v>2.2800000000000001E-2</v>
      </c>
      <c r="E838" s="9">
        <v>2.2599999999999999E-2</v>
      </c>
      <c r="F838" s="9">
        <v>2.2499999999999999E-2</v>
      </c>
      <c r="G838" s="7">
        <v>-4173561</v>
      </c>
      <c r="H838" s="7">
        <v>17015003</v>
      </c>
      <c r="K838">
        <f t="shared" si="284"/>
        <v>94.742194827577791</v>
      </c>
      <c r="L838">
        <f t="shared" si="285"/>
        <v>70.234262782762059</v>
      </c>
      <c r="M838">
        <f t="shared" si="286"/>
        <v>23.517433470173245</v>
      </c>
      <c r="N838">
        <f t="shared" si="287"/>
        <v>4.5723613496674483E-2</v>
      </c>
      <c r="O838">
        <f t="shared" si="288"/>
        <v>67.224331865759297</v>
      </c>
      <c r="P838">
        <f t="shared" si="289"/>
        <v>67.079982017620793</v>
      </c>
      <c r="Q838">
        <f t="shared" si="290"/>
        <v>0.21147926316201904</v>
      </c>
      <c r="R838">
        <f t="shared" si="291"/>
        <v>67.012852602597277</v>
      </c>
      <c r="S838">
        <f t="shared" si="292"/>
        <v>23.3764472947319</v>
      </c>
      <c r="T838">
        <f t="shared" si="293"/>
        <v>4.454360851549457</v>
      </c>
      <c r="U838">
        <f t="shared" si="280"/>
        <v>0.93939041732281992</v>
      </c>
      <c r="V838" s="6">
        <f t="shared" si="294"/>
        <v>36000.000000419095</v>
      </c>
      <c r="W838">
        <f t="shared" si="295"/>
        <v>4.4523762791587398</v>
      </c>
      <c r="X838">
        <f t="shared" si="296"/>
        <v>23.279847388795911</v>
      </c>
      <c r="Y838">
        <f t="shared" si="297"/>
        <v>0.21147926316201904</v>
      </c>
      <c r="Z838">
        <f t="shared" si="298"/>
        <v>7.9675051192633364E-7</v>
      </c>
      <c r="AA838">
        <f t="shared" si="299"/>
        <v>1.3075902240765977E-6</v>
      </c>
      <c r="AB838">
        <f t="shared" si="281"/>
        <v>1.1569561812798745</v>
      </c>
      <c r="AC838">
        <f t="shared" si="300"/>
        <v>2.3055162726521115</v>
      </c>
      <c r="AD838">
        <f t="shared" si="301"/>
        <v>2.5058171409567957E-9</v>
      </c>
      <c r="AE838">
        <f t="shared" si="302"/>
        <v>1.5687742826501192E-4</v>
      </c>
      <c r="AF838">
        <f t="shared" si="303"/>
        <v>1.5900835712091609E-6</v>
      </c>
      <c r="AG838">
        <f t="shared" si="282"/>
        <v>2.5058171409567955E-7</v>
      </c>
      <c r="AH838">
        <f t="shared" si="283"/>
        <v>1.590083571209161E-2</v>
      </c>
    </row>
    <row r="839" spans="1:34" ht="15">
      <c r="A839" s="8">
        <v>43258.845138888886</v>
      </c>
      <c r="B839" s="9">
        <v>-1.48E-3</v>
      </c>
      <c r="C839" s="7">
        <v>2.6579701290000002</v>
      </c>
      <c r="D839" s="9">
        <v>2.2800000000000001E-2</v>
      </c>
      <c r="E839" s="9">
        <v>2.2599999999999999E-2</v>
      </c>
      <c r="F839" s="9">
        <v>2.2499999999999999E-2</v>
      </c>
      <c r="G839" s="7">
        <v>-4174043</v>
      </c>
      <c r="H839" s="7">
        <v>17015003</v>
      </c>
      <c r="K839">
        <f t="shared" si="284"/>
        <v>94.742194827577791</v>
      </c>
      <c r="L839">
        <f t="shared" si="285"/>
        <v>70.234262782762059</v>
      </c>
      <c r="M839">
        <f t="shared" si="286"/>
        <v>23.517433470173245</v>
      </c>
      <c r="N839">
        <f t="shared" si="287"/>
        <v>4.5765784362972323E-2</v>
      </c>
      <c r="O839">
        <f t="shared" si="288"/>
        <v>67.224331865759297</v>
      </c>
      <c r="P839">
        <f t="shared" si="289"/>
        <v>67.079982017620793</v>
      </c>
      <c r="Q839">
        <f t="shared" si="290"/>
        <v>0.21147926316201904</v>
      </c>
      <c r="R839">
        <f t="shared" si="291"/>
        <v>67.012852602597277</v>
      </c>
      <c r="S839">
        <f t="shared" si="292"/>
        <v>23.3764472947319</v>
      </c>
      <c r="T839">
        <f t="shared" si="293"/>
        <v>4.458799890107124</v>
      </c>
      <c r="U839">
        <f t="shared" si="280"/>
        <v>0.93930031348430254</v>
      </c>
      <c r="V839" s="6">
        <f t="shared" si="294"/>
        <v>36059.99999998603</v>
      </c>
      <c r="W839">
        <f t="shared" si="295"/>
        <v>4.4597104613009053</v>
      </c>
      <c r="X839">
        <f t="shared" si="296"/>
        <v>23.357551061979379</v>
      </c>
      <c r="Y839">
        <f t="shared" si="297"/>
        <v>0.21147926316201904</v>
      </c>
      <c r="Z839">
        <f t="shared" si="298"/>
        <v>1.0749793724045673E-6</v>
      </c>
      <c r="AA839">
        <f t="shared" si="299"/>
        <v>1.1833806739848785E-6</v>
      </c>
      <c r="AB839">
        <f t="shared" si="281"/>
        <v>1.1569561812798745</v>
      </c>
      <c r="AC839">
        <f t="shared" si="300"/>
        <v>2.3054091586517149</v>
      </c>
      <c r="AD839">
        <f t="shared" si="301"/>
        <v>2.2676812302713248E-9</v>
      </c>
      <c r="AE839">
        <f t="shared" si="302"/>
        <v>1.3542529478009362E-4</v>
      </c>
      <c r="AF839">
        <f t="shared" si="303"/>
        <v>1.6669142212778875E-6</v>
      </c>
      <c r="AG839">
        <f t="shared" si="282"/>
        <v>2.2676812302713248E-7</v>
      </c>
      <c r="AH839">
        <f t="shared" si="283"/>
        <v>1.6669142212778876E-2</v>
      </c>
    </row>
    <row r="840" spans="1:34" ht="15">
      <c r="A840" s="8">
        <v>43258.845833333333</v>
      </c>
      <c r="B840" s="9">
        <v>-1.48E-3</v>
      </c>
      <c r="C840" s="7">
        <v>2.6582353250000001</v>
      </c>
      <c r="D840" s="9">
        <v>2.2800000000000001E-2</v>
      </c>
      <c r="E840" s="9">
        <v>2.2599999999999999E-2</v>
      </c>
      <c r="F840" s="9">
        <v>2.2499999999999999E-2</v>
      </c>
      <c r="G840" s="7">
        <v>-4174528</v>
      </c>
      <c r="H840" s="7">
        <v>17015003</v>
      </c>
      <c r="K840">
        <f t="shared" si="284"/>
        <v>94.742194827577791</v>
      </c>
      <c r="L840">
        <f t="shared" si="285"/>
        <v>70.234262782762059</v>
      </c>
      <c r="M840">
        <f t="shared" si="286"/>
        <v>23.517433470173245</v>
      </c>
      <c r="N840">
        <f t="shared" si="287"/>
        <v>4.5846161144886079E-2</v>
      </c>
      <c r="O840">
        <f t="shared" si="288"/>
        <v>67.224331865759297</v>
      </c>
      <c r="P840">
        <f t="shared" si="289"/>
        <v>67.079982017620793</v>
      </c>
      <c r="Q840">
        <f t="shared" si="290"/>
        <v>0.21147926316201904</v>
      </c>
      <c r="R840">
        <f t="shared" si="291"/>
        <v>67.012852602597277</v>
      </c>
      <c r="S840">
        <f t="shared" si="292"/>
        <v>23.3764472947319</v>
      </c>
      <c r="T840">
        <f t="shared" si="293"/>
        <v>4.4672606039927825</v>
      </c>
      <c r="U840">
        <f t="shared" si="280"/>
        <v>0.93912857746809286</v>
      </c>
      <c r="V840" s="6">
        <f t="shared" si="294"/>
        <v>36120.000000181608</v>
      </c>
      <c r="W840">
        <f t="shared" si="295"/>
        <v>4.466887044441024</v>
      </c>
      <c r="X840">
        <f t="shared" si="296"/>
        <v>23.435254735162854</v>
      </c>
      <c r="Y840">
        <f t="shared" si="297"/>
        <v>0.21147926316201904</v>
      </c>
      <c r="Z840">
        <f t="shared" si="298"/>
        <v>1.6156314970326085E-6</v>
      </c>
      <c r="AA840">
        <f t="shared" si="299"/>
        <v>1.0709146960093954E-6</v>
      </c>
      <c r="AB840">
        <f t="shared" si="281"/>
        <v>1.1569561812798745</v>
      </c>
      <c r="AC840">
        <f t="shared" si="300"/>
        <v>2.3052050016256542</v>
      </c>
      <c r="AD840">
        <f t="shared" si="301"/>
        <v>2.0519839067295955E-9</v>
      </c>
      <c r="AE840">
        <f t="shared" si="302"/>
        <v>1.3986161213444911E-4</v>
      </c>
      <c r="AF840">
        <f t="shared" si="303"/>
        <v>1.4605164621377536E-6</v>
      </c>
      <c r="AG840">
        <f t="shared" si="282"/>
        <v>2.0519839067295954E-7</v>
      </c>
      <c r="AH840">
        <f t="shared" si="283"/>
        <v>1.4605164621377538E-2</v>
      </c>
    </row>
    <row r="841" spans="1:34" ht="15">
      <c r="A841" s="8">
        <v>43258.84652777778</v>
      </c>
      <c r="B841" s="9">
        <v>-1.48E-3</v>
      </c>
      <c r="C841" s="7">
        <v>2.6585778210000002</v>
      </c>
      <c r="D841" s="9">
        <v>2.2800000000000001E-2</v>
      </c>
      <c r="E841" s="9">
        <v>2.2599999999999999E-2</v>
      </c>
      <c r="F841" s="9">
        <v>2.2499999999999999E-2</v>
      </c>
      <c r="G841" s="7">
        <v>-4175009</v>
      </c>
      <c r="H841" s="7">
        <v>17015003</v>
      </c>
      <c r="K841">
        <f t="shared" si="284"/>
        <v>94.742194827577791</v>
      </c>
      <c r="L841">
        <f t="shared" si="285"/>
        <v>70.234262782762059</v>
      </c>
      <c r="M841">
        <f t="shared" si="286"/>
        <v>23.517433470173245</v>
      </c>
      <c r="N841">
        <f t="shared" si="287"/>
        <v>4.5949966354234401E-2</v>
      </c>
      <c r="O841">
        <f t="shared" si="288"/>
        <v>67.224331865759297</v>
      </c>
      <c r="P841">
        <f t="shared" si="289"/>
        <v>67.079982017620793</v>
      </c>
      <c r="Q841">
        <f t="shared" si="290"/>
        <v>0.21147926316201904</v>
      </c>
      <c r="R841">
        <f t="shared" si="291"/>
        <v>67.012852602597277</v>
      </c>
      <c r="S841">
        <f t="shared" si="292"/>
        <v>23.3764472947319</v>
      </c>
      <c r="T841">
        <f t="shared" si="293"/>
        <v>4.4781874681347116</v>
      </c>
      <c r="U841">
        <f t="shared" si="280"/>
        <v>0.93890678340405076</v>
      </c>
      <c r="V841" s="6">
        <f t="shared" si="294"/>
        <v>36180.000000377186</v>
      </c>
      <c r="W841">
        <f t="shared" si="295"/>
        <v>4.4741686911283818</v>
      </c>
      <c r="X841">
        <f t="shared" si="296"/>
        <v>23.507484193290761</v>
      </c>
      <c r="Y841">
        <f t="shared" si="297"/>
        <v>0.21147926316201904</v>
      </c>
      <c r="Z841">
        <f t="shared" si="298"/>
        <v>1.4322521240141766E-6</v>
      </c>
      <c r="AA841">
        <f t="shared" si="299"/>
        <v>1.0424593207325768E-6</v>
      </c>
      <c r="AB841">
        <f t="shared" si="281"/>
        <v>1.1569561812798745</v>
      </c>
      <c r="AC841">
        <f t="shared" si="300"/>
        <v>2.3049413363939091</v>
      </c>
      <c r="AD841">
        <f t="shared" si="301"/>
        <v>1.9972319830704256E-9</v>
      </c>
      <c r="AE841">
        <f t="shared" si="302"/>
        <v>1.405674013245496E-4</v>
      </c>
      <c r="AF841">
        <f t="shared" si="303"/>
        <v>1.4144087422701702E-6</v>
      </c>
      <c r="AG841">
        <f t="shared" si="282"/>
        <v>1.9972319830704256E-7</v>
      </c>
      <c r="AH841">
        <f t="shared" si="283"/>
        <v>1.41440874227017E-2</v>
      </c>
    </row>
    <row r="842" spans="1:34" ht="15">
      <c r="A842" s="8">
        <v>43258.847222222219</v>
      </c>
      <c r="B842" s="9">
        <v>-1.49E-3</v>
      </c>
      <c r="C842" s="7">
        <v>2.6587740420000001</v>
      </c>
      <c r="D842" s="9">
        <v>2.2800000000000001E-2</v>
      </c>
      <c r="E842" s="9">
        <v>2.2599999999999999E-2</v>
      </c>
      <c r="F842" s="9">
        <v>2.2499999999999999E-2</v>
      </c>
      <c r="G842" s="7">
        <v>-4175491</v>
      </c>
      <c r="H842" s="7">
        <v>17015003</v>
      </c>
      <c r="K842">
        <f t="shared" si="284"/>
        <v>95.379236144045308</v>
      </c>
      <c r="L842">
        <f t="shared" si="285"/>
        <v>70.871304099229562</v>
      </c>
      <c r="M842">
        <f t="shared" si="286"/>
        <v>23.730742134409027</v>
      </c>
      <c r="N842">
        <f t="shared" si="287"/>
        <v>4.600943788670056E-2</v>
      </c>
      <c r="O842">
        <f t="shared" si="288"/>
        <v>67.224331865759297</v>
      </c>
      <c r="P842">
        <f t="shared" si="289"/>
        <v>67.079982017620793</v>
      </c>
      <c r="Q842">
        <f t="shared" si="290"/>
        <v>0.21147926316201904</v>
      </c>
      <c r="R842">
        <f t="shared" si="291"/>
        <v>67.012852602597277</v>
      </c>
      <c r="S842">
        <f t="shared" si="292"/>
        <v>23.589755958967682</v>
      </c>
      <c r="T842">
        <f t="shared" si="293"/>
        <v>4.4844476294469384</v>
      </c>
      <c r="U842">
        <f t="shared" si="280"/>
        <v>0.93877971431991425</v>
      </c>
      <c r="V842" s="6">
        <f t="shared" si="294"/>
        <v>36239.999999944121</v>
      </c>
      <c r="W842">
        <f t="shared" si="295"/>
        <v>4.4814182354060446</v>
      </c>
      <c r="X842">
        <f t="shared" si="296"/>
        <v>23.585187866474225</v>
      </c>
      <c r="Y842">
        <f t="shared" si="297"/>
        <v>0.21147926316201904</v>
      </c>
      <c r="Z842">
        <f t="shared" si="298"/>
        <v>7.6197024271774175E-7</v>
      </c>
      <c r="AA842">
        <f t="shared" si="299"/>
        <v>1.0605262679654511E-6</v>
      </c>
      <c r="AB842">
        <f t="shared" si="281"/>
        <v>1.1553629530140366</v>
      </c>
      <c r="AC842">
        <f t="shared" si="300"/>
        <v>2.3047902787014451</v>
      </c>
      <c r="AD842">
        <f t="shared" si="301"/>
        <v>2.0317130129285819E-9</v>
      </c>
      <c r="AE842">
        <f t="shared" si="302"/>
        <v>1.419126037431031E-4</v>
      </c>
      <c r="AF842">
        <f t="shared" si="303"/>
        <v>1.4251888955386566E-6</v>
      </c>
      <c r="AG842">
        <f t="shared" si="282"/>
        <v>2.0317130129285819E-7</v>
      </c>
      <c r="AH842">
        <f t="shared" si="283"/>
        <v>1.4251888955386566E-2</v>
      </c>
    </row>
    <row r="843" spans="1:34" ht="15">
      <c r="A843" s="8">
        <v>43258.847916666666</v>
      </c>
      <c r="B843" s="9">
        <v>-1.49E-3</v>
      </c>
      <c r="C843" s="7">
        <v>2.6588644229999998</v>
      </c>
      <c r="D843" s="9">
        <v>2.2800000000000001E-2</v>
      </c>
      <c r="E843" s="9">
        <v>2.2599999999999999E-2</v>
      </c>
      <c r="F843" s="9">
        <v>2.2499999999999999E-2</v>
      </c>
      <c r="G843" s="7">
        <v>-4175972</v>
      </c>
      <c r="H843" s="7">
        <v>17015003</v>
      </c>
      <c r="K843">
        <f t="shared" si="284"/>
        <v>95.379236144045308</v>
      </c>
      <c r="L843">
        <f t="shared" si="285"/>
        <v>70.871304099229562</v>
      </c>
      <c r="M843">
        <f t="shared" si="286"/>
        <v>23.730742134409027</v>
      </c>
      <c r="N843">
        <f t="shared" si="287"/>
        <v>4.603683096173232E-2</v>
      </c>
      <c r="O843">
        <f t="shared" si="288"/>
        <v>67.224331865759297</v>
      </c>
      <c r="P843">
        <f t="shared" si="289"/>
        <v>67.079982017620793</v>
      </c>
      <c r="Q843">
        <f t="shared" si="290"/>
        <v>0.21147926316201904</v>
      </c>
      <c r="R843">
        <f t="shared" si="291"/>
        <v>67.012852602597277</v>
      </c>
      <c r="S843">
        <f t="shared" si="292"/>
        <v>23.589755958967682</v>
      </c>
      <c r="T843">
        <f t="shared" si="293"/>
        <v>4.4873311110292287</v>
      </c>
      <c r="U843">
        <f t="shared" si="280"/>
        <v>0.93872118525883885</v>
      </c>
      <c r="V843" s="6">
        <f t="shared" si="294"/>
        <v>36300.000000139698</v>
      </c>
      <c r="W843">
        <f t="shared" si="295"/>
        <v>4.4888983422774249</v>
      </c>
      <c r="X843">
        <f t="shared" si="296"/>
        <v>23.658024400704377</v>
      </c>
      <c r="Y843">
        <f t="shared" si="297"/>
        <v>0.21147926316201904</v>
      </c>
      <c r="Z843">
        <f t="shared" si="298"/>
        <v>7.4300087475406655E-7</v>
      </c>
      <c r="AA843">
        <f t="shared" si="299"/>
        <v>1.1305353561633282E-6</v>
      </c>
      <c r="AB843">
        <f t="shared" si="281"/>
        <v>1.1553629530140366</v>
      </c>
      <c r="AC843">
        <f t="shared" si="300"/>
        <v>2.3047207002908645</v>
      </c>
      <c r="AD843">
        <f t="shared" si="301"/>
        <v>2.1657681880703833E-9</v>
      </c>
      <c r="AE843">
        <f t="shared" si="302"/>
        <v>1.4424643121171925E-4</v>
      </c>
      <c r="AF843">
        <f t="shared" si="303"/>
        <v>1.4946445715665135E-6</v>
      </c>
      <c r="AG843">
        <f t="shared" si="282"/>
        <v>2.1657681880703832E-7</v>
      </c>
      <c r="AH843">
        <f t="shared" si="283"/>
        <v>1.4946445715665136E-2</v>
      </c>
    </row>
    <row r="844" spans="1:34" ht="15">
      <c r="A844" s="8">
        <v>43258.848611111112</v>
      </c>
      <c r="B844" s="9">
        <v>-1.49E-3</v>
      </c>
      <c r="C844" s="7">
        <v>2.659053509</v>
      </c>
      <c r="D844" s="9">
        <v>2.2800000000000001E-2</v>
      </c>
      <c r="E844" s="9">
        <v>2.2599999999999999E-2</v>
      </c>
      <c r="F844" s="9">
        <v>2.2499999999999999E-2</v>
      </c>
      <c r="G844" s="7">
        <v>-4176456</v>
      </c>
      <c r="H844" s="7">
        <v>17015003</v>
      </c>
      <c r="K844">
        <f t="shared" si="284"/>
        <v>95.379236144045308</v>
      </c>
      <c r="L844">
        <f t="shared" si="285"/>
        <v>70.871304099229562</v>
      </c>
      <c r="M844">
        <f t="shared" si="286"/>
        <v>23.730742134409027</v>
      </c>
      <c r="N844">
        <f t="shared" si="287"/>
        <v>4.6094139986698625E-2</v>
      </c>
      <c r="O844">
        <f t="shared" si="288"/>
        <v>67.224331865759297</v>
      </c>
      <c r="P844">
        <f t="shared" si="289"/>
        <v>67.079982017620793</v>
      </c>
      <c r="Q844">
        <f t="shared" si="290"/>
        <v>0.21147926316201904</v>
      </c>
      <c r="R844">
        <f t="shared" si="291"/>
        <v>67.012852602597277</v>
      </c>
      <c r="S844">
        <f t="shared" si="292"/>
        <v>23.589755958967682</v>
      </c>
      <c r="T844">
        <f t="shared" si="293"/>
        <v>4.4933636399730501</v>
      </c>
      <c r="U844">
        <f t="shared" si="280"/>
        <v>0.93859873666850913</v>
      </c>
      <c r="V844" s="6">
        <f t="shared" si="294"/>
        <v>36360.000000335276</v>
      </c>
      <c r="W844">
        <f t="shared" si="295"/>
        <v>4.496390123421639</v>
      </c>
      <c r="X844">
        <f t="shared" si="296"/>
        <v>23.735728073887849</v>
      </c>
      <c r="Y844">
        <f t="shared" si="297"/>
        <v>0.11101532877912727</v>
      </c>
      <c r="Z844">
        <f t="shared" si="298"/>
        <v>8.7263062227854216E-7</v>
      </c>
      <c r="AA844">
        <f t="shared" si="299"/>
        <v>1.1458920143574083E-6</v>
      </c>
      <c r="AB844">
        <f t="shared" si="281"/>
        <v>1.1601437605990028</v>
      </c>
      <c r="AC844">
        <f t="shared" si="300"/>
        <v>2.3045751353674504</v>
      </c>
      <c r="AD844">
        <f t="shared" si="301"/>
        <v>4.1814693968594006E-9</v>
      </c>
      <c r="AE844">
        <f t="shared" si="302"/>
        <v>1.5625379858471972E-4</v>
      </c>
      <c r="AF844">
        <f t="shared" si="303"/>
        <v>2.6639702751464296E-6</v>
      </c>
      <c r="AG844">
        <f t="shared" si="282"/>
        <v>4.1814693968594007E-7</v>
      </c>
      <c r="AH844">
        <f t="shared" si="283"/>
        <v>2.6639702751464295E-2</v>
      </c>
    </row>
    <row r="845" spans="1:34" ht="15">
      <c r="A845" s="8">
        <v>43258.849305555559</v>
      </c>
      <c r="B845" s="9">
        <v>-1.5E-3</v>
      </c>
      <c r="C845" s="7">
        <v>2.6591926479999999</v>
      </c>
      <c r="D845" s="9">
        <v>2.2800000000000001E-2</v>
      </c>
      <c r="E845" s="9">
        <v>2.2599999999999999E-2</v>
      </c>
      <c r="F845" s="9">
        <v>2.2599999999999999E-2</v>
      </c>
      <c r="G845" s="7">
        <v>-4176935</v>
      </c>
      <c r="H845" s="7">
        <v>17015003</v>
      </c>
      <c r="K845">
        <f t="shared" si="284"/>
        <v>96.016277460512825</v>
      </c>
      <c r="L845">
        <f t="shared" si="285"/>
        <v>71.376896325807792</v>
      </c>
      <c r="M845">
        <f t="shared" si="286"/>
        <v>23.900036024320954</v>
      </c>
      <c r="N845">
        <f t="shared" si="287"/>
        <v>4.6136310852996333E-2</v>
      </c>
      <c r="O845">
        <f t="shared" si="288"/>
        <v>67.224331865759297</v>
      </c>
      <c r="P845">
        <f t="shared" si="289"/>
        <v>67.079982017620793</v>
      </c>
      <c r="Q845">
        <f t="shared" si="290"/>
        <v>-8.991253998665627E-2</v>
      </c>
      <c r="R845">
        <f t="shared" si="291"/>
        <v>67.314244405745953</v>
      </c>
      <c r="S845">
        <f t="shared" si="292"/>
        <v>23.959977717645391</v>
      </c>
      <c r="T845">
        <f t="shared" si="293"/>
        <v>4.4978026785307046</v>
      </c>
      <c r="U845">
        <f t="shared" si="280"/>
        <v>0.93850863282999197</v>
      </c>
      <c r="V845" s="6">
        <f t="shared" si="294"/>
        <v>36420.000000530854</v>
      </c>
      <c r="W845">
        <f t="shared" si="295"/>
        <v>4.5038731482476955</v>
      </c>
      <c r="X845">
        <f t="shared" si="296"/>
        <v>23.797023388283943</v>
      </c>
      <c r="Y845">
        <f t="shared" si="297"/>
        <v>1.05513943962355E-2</v>
      </c>
      <c r="Z845">
        <f t="shared" si="298"/>
        <v>9.2321914255645426E-7</v>
      </c>
      <c r="AA845">
        <f t="shared" si="299"/>
        <v>1.2050610861378222E-6</v>
      </c>
      <c r="AB845">
        <f t="shared" si="281"/>
        <v>1.1636065149217343</v>
      </c>
      <c r="AC845">
        <f t="shared" si="300"/>
        <v>2.3044680213670539</v>
      </c>
      <c r="AD845">
        <f t="shared" si="301"/>
        <v>4.6264428211026282E-8</v>
      </c>
      <c r="AE845">
        <f t="shared" si="302"/>
        <v>1.5570564584576168E-4</v>
      </c>
      <c r="AF845">
        <f t="shared" si="303"/>
        <v>2.957834530850627E-5</v>
      </c>
      <c r="AG845">
        <f t="shared" si="282"/>
        <v>4.6264428211026279E-6</v>
      </c>
      <c r="AH845">
        <f t="shared" si="283"/>
        <v>0.29578345308506271</v>
      </c>
    </row>
    <row r="846" spans="1:34" ht="15">
      <c r="A846" s="8">
        <v>43258.85</v>
      </c>
      <c r="B846" s="9">
        <v>-1.5E-3</v>
      </c>
      <c r="C846" s="7">
        <v>2.6594007620000002</v>
      </c>
      <c r="D846" s="9">
        <v>2.2800000000000001E-2</v>
      </c>
      <c r="E846" s="9">
        <v>2.2599999999999999E-2</v>
      </c>
      <c r="F846" s="9">
        <v>2.2599999999999999E-2</v>
      </c>
      <c r="G846" s="7">
        <v>-4177419</v>
      </c>
      <c r="H846" s="7">
        <v>17015003</v>
      </c>
      <c r="K846">
        <f t="shared" si="284"/>
        <v>96.016277460512825</v>
      </c>
      <c r="L846">
        <f t="shared" si="285"/>
        <v>71.376896325807792</v>
      </c>
      <c r="M846">
        <f t="shared" si="286"/>
        <v>23.900036024320954</v>
      </c>
      <c r="N846">
        <f t="shared" si="287"/>
        <v>4.6199386968741762E-2</v>
      </c>
      <c r="O846">
        <f t="shared" si="288"/>
        <v>67.224331865759297</v>
      </c>
      <c r="P846">
        <f t="shared" si="289"/>
        <v>67.079982017620793</v>
      </c>
      <c r="Q846">
        <f t="shared" si="290"/>
        <v>-8.991253998665627E-2</v>
      </c>
      <c r="R846">
        <f t="shared" si="291"/>
        <v>67.314244405745953</v>
      </c>
      <c r="S846">
        <f t="shared" si="292"/>
        <v>23.959977717645391</v>
      </c>
      <c r="T846">
        <f t="shared" si="293"/>
        <v>4.5044422696618023</v>
      </c>
      <c r="U846">
        <f t="shared" si="280"/>
        <v>0.93837386205940176</v>
      </c>
      <c r="V846" s="6">
        <f t="shared" si="294"/>
        <v>36480.000000097789</v>
      </c>
      <c r="W846">
        <f t="shared" si="295"/>
        <v>4.5113123963912249</v>
      </c>
      <c r="X846">
        <f t="shared" si="296"/>
        <v>23.874727061467411</v>
      </c>
      <c r="Y846">
        <f t="shared" si="297"/>
        <v>-5.9749248327534588E-2</v>
      </c>
      <c r="Z846">
        <f t="shared" si="298"/>
        <v>1.5650429897897073E-6</v>
      </c>
      <c r="AA846">
        <f t="shared" si="299"/>
        <v>1.3523061933493364E-6</v>
      </c>
      <c r="AB846">
        <f t="shared" si="281"/>
        <v>1.1669251967419387</v>
      </c>
      <c r="AC846">
        <f t="shared" si="300"/>
        <v>2.3043078080330606</v>
      </c>
      <c r="AD846">
        <f t="shared" si="301"/>
        <v>-9.1676999283278705E-9</v>
      </c>
      <c r="AE846">
        <f t="shared" si="302"/>
        <v>1.3768600715950152E-4</v>
      </c>
      <c r="AF846">
        <f t="shared" si="303"/>
        <v>-6.6282918111651356E-6</v>
      </c>
      <c r="AG846" t="str">
        <f t="shared" si="282"/>
        <v>NaN</v>
      </c>
      <c r="AH846" t="str">
        <f t="shared" si="283"/>
        <v>NaN</v>
      </c>
    </row>
    <row r="847" spans="1:34" ht="15">
      <c r="A847" s="8">
        <v>43258.850694444445</v>
      </c>
      <c r="B847" s="9">
        <v>-1.5E-3</v>
      </c>
      <c r="C847" s="7">
        <v>2.6597813119999998</v>
      </c>
      <c r="D847" s="9">
        <v>2.2800000000000001E-2</v>
      </c>
      <c r="E847" s="9">
        <v>2.2599999999999999E-2</v>
      </c>
      <c r="F847" s="7">
        <v>2.2569975999999999E-2</v>
      </c>
      <c r="G847" s="7">
        <v>-4177902</v>
      </c>
      <c r="H847" s="7">
        <v>17015003</v>
      </c>
      <c r="K847">
        <f t="shared" si="284"/>
        <v>96.016277460512825</v>
      </c>
      <c r="L847">
        <f t="shared" si="285"/>
        <v>71.416362600556155</v>
      </c>
      <c r="M847">
        <f t="shared" si="286"/>
        <v>23.913251020163955</v>
      </c>
      <c r="N847">
        <f t="shared" si="287"/>
        <v>4.6314725753479273E-2</v>
      </c>
      <c r="O847">
        <f t="shared" si="288"/>
        <v>67.224331865759297</v>
      </c>
      <c r="P847">
        <f t="shared" si="289"/>
        <v>67.079982017620793</v>
      </c>
      <c r="Q847">
        <f t="shared" si="290"/>
        <v>5.773349907087777E-4</v>
      </c>
      <c r="R847">
        <f t="shared" si="291"/>
        <v>67.223754530768588</v>
      </c>
      <c r="S847">
        <f t="shared" si="292"/>
        <v>23.912866130170148</v>
      </c>
      <c r="T847">
        <f t="shared" si="293"/>
        <v>4.5165831943710133</v>
      </c>
      <c r="U847">
        <f t="shared" si="280"/>
        <v>0.93812742493000112</v>
      </c>
      <c r="V847" s="6">
        <f t="shared" si="294"/>
        <v>36540.000000293367</v>
      </c>
      <c r="W847">
        <f t="shared" si="295"/>
        <v>4.5186261479424026</v>
      </c>
      <c r="X847">
        <f t="shared" si="296"/>
        <v>23.952430734650878</v>
      </c>
      <c r="Y847">
        <f t="shared" si="297"/>
        <v>-5.9749248327534588E-2</v>
      </c>
      <c r="Z847">
        <f t="shared" si="298"/>
        <v>1.7231281043911699E-6</v>
      </c>
      <c r="AA847">
        <f t="shared" si="299"/>
        <v>1.3997316922090375E-6</v>
      </c>
      <c r="AB847">
        <f t="shared" si="281"/>
        <v>1.1668211270180213</v>
      </c>
      <c r="AC847">
        <f t="shared" si="300"/>
        <v>2.3040148475198272</v>
      </c>
      <c r="AD847">
        <f t="shared" si="301"/>
        <v>-9.4880055621965511E-9</v>
      </c>
      <c r="AE847">
        <f t="shared" si="302"/>
        <v>1.3635136117629243E-4</v>
      </c>
      <c r="AF847">
        <f t="shared" si="303"/>
        <v>-6.9270207535836719E-6</v>
      </c>
      <c r="AG847" t="str">
        <f t="shared" si="282"/>
        <v>NaN</v>
      </c>
      <c r="AH847" t="str">
        <f t="shared" si="283"/>
        <v>NaN</v>
      </c>
    </row>
    <row r="848" spans="1:34" ht="15">
      <c r="A848" s="8">
        <v>43258.851388888892</v>
      </c>
      <c r="B848" s="9">
        <v>-1.5100000000000001E-3</v>
      </c>
      <c r="C848" s="7">
        <v>2.6600488869999999</v>
      </c>
      <c r="D848" s="9">
        <v>2.2800000000000001E-2</v>
      </c>
      <c r="E848" s="9">
        <v>2.2700000000000001E-2</v>
      </c>
      <c r="F848" s="9">
        <v>2.2599999999999999E-2</v>
      </c>
      <c r="G848" s="7">
        <v>-4178387</v>
      </c>
      <c r="H848" s="7">
        <v>17015003</v>
      </c>
      <c r="K848">
        <f t="shared" si="284"/>
        <v>96.653318776980342</v>
      </c>
      <c r="L848">
        <f t="shared" si="285"/>
        <v>72.013937642275309</v>
      </c>
      <c r="M848">
        <f t="shared" si="286"/>
        <v>24.113344688556744</v>
      </c>
      <c r="N848">
        <f t="shared" si="287"/>
        <v>4.6395823573282667E-2</v>
      </c>
      <c r="O848">
        <f t="shared" si="288"/>
        <v>67.224331865759297</v>
      </c>
      <c r="P848">
        <f t="shared" si="289"/>
        <v>67.379276087544113</v>
      </c>
      <c r="Q848">
        <f t="shared" si="290"/>
        <v>-8.991253998665627E-2</v>
      </c>
      <c r="R848">
        <f t="shared" si="291"/>
        <v>67.314244405745953</v>
      </c>
      <c r="S848">
        <f t="shared" si="292"/>
        <v>24.17328638188118</v>
      </c>
      <c r="T848">
        <f t="shared" si="293"/>
        <v>4.5251198069818974</v>
      </c>
      <c r="U848">
        <f t="shared" si="280"/>
        <v>0.93795414831746793</v>
      </c>
      <c r="V848" s="6">
        <f t="shared" si="294"/>
        <v>36600.000000488944</v>
      </c>
      <c r="W848">
        <f t="shared" si="295"/>
        <v>4.5259223893113942</v>
      </c>
      <c r="X848">
        <f t="shared" si="296"/>
        <v>24.030134407834343</v>
      </c>
      <c r="Y848">
        <f t="shared" si="297"/>
        <v>-2.8112845130986368E-2</v>
      </c>
      <c r="Z848">
        <f t="shared" si="298"/>
        <v>1.8464356264770734E-6</v>
      </c>
      <c r="AA848">
        <f t="shared" si="299"/>
        <v>1.3807615691796809E-6</v>
      </c>
      <c r="AB848">
        <f t="shared" si="281"/>
        <v>1.1637825031772251</v>
      </c>
      <c r="AC848">
        <f t="shared" si="300"/>
        <v>2.3038088590575265</v>
      </c>
      <c r="AD848">
        <f t="shared" si="301"/>
        <v>-1.9890130931934216E-8</v>
      </c>
      <c r="AE848">
        <f t="shared" si="302"/>
        <v>1.5271281834781158E-4</v>
      </c>
      <c r="AF848">
        <f t="shared" si="303"/>
        <v>-1.2965616916518171E-5</v>
      </c>
      <c r="AG848" t="str">
        <f t="shared" si="282"/>
        <v>NaN</v>
      </c>
      <c r="AH848" t="str">
        <f t="shared" si="283"/>
        <v>NaN</v>
      </c>
    </row>
    <row r="849" spans="1:34" ht="15">
      <c r="A849" s="8">
        <v>43258.852083333331</v>
      </c>
      <c r="B849" s="9">
        <v>-1.5100000000000001E-3</v>
      </c>
      <c r="C849" s="7">
        <v>2.660475817</v>
      </c>
      <c r="D849" s="7">
        <v>2.2831599000000001E-2</v>
      </c>
      <c r="E849" s="9">
        <v>2.2700000000000001E-2</v>
      </c>
      <c r="F849" s="9">
        <v>2.2599999999999999E-2</v>
      </c>
      <c r="G849" s="7">
        <v>-4178865</v>
      </c>
      <c r="H849" s="7">
        <v>17015003</v>
      </c>
      <c r="K849">
        <f t="shared" si="284"/>
        <v>96.653318776980342</v>
      </c>
      <c r="L849">
        <f t="shared" si="285"/>
        <v>72.013937642275309</v>
      </c>
      <c r="M849">
        <f t="shared" si="286"/>
        <v>24.113344688556744</v>
      </c>
      <c r="N849">
        <f t="shared" si="287"/>
        <v>4.6525219414481081E-2</v>
      </c>
      <c r="O849">
        <f t="shared" si="288"/>
        <v>67.319241075348941</v>
      </c>
      <c r="P849">
        <f t="shared" si="289"/>
        <v>67.379276087544113</v>
      </c>
      <c r="Q849">
        <f t="shared" si="290"/>
        <v>4.9966696029883906E-3</v>
      </c>
      <c r="R849">
        <f t="shared" si="291"/>
        <v>67.314244405745953</v>
      </c>
      <c r="S849">
        <f t="shared" si="292"/>
        <v>24.110013575488086</v>
      </c>
      <c r="T849">
        <f t="shared" si="293"/>
        <v>4.5387404218448877</v>
      </c>
      <c r="U849">
        <f t="shared" si="280"/>
        <v>0.9376776763593675</v>
      </c>
      <c r="V849" s="6">
        <f t="shared" si="294"/>
        <v>36660.000000055879</v>
      </c>
      <c r="W849">
        <f t="shared" si="295"/>
        <v>4.5333674733642777</v>
      </c>
      <c r="X849">
        <f t="shared" si="296"/>
        <v>24.092435255126755</v>
      </c>
      <c r="Y849">
        <f t="shared" si="297"/>
        <v>-5.8276136790108048E-2</v>
      </c>
      <c r="Z849">
        <f t="shared" si="298"/>
        <v>1.7926859931983414E-6</v>
      </c>
      <c r="AA849">
        <f t="shared" si="299"/>
        <v>1.376244547517665E-6</v>
      </c>
      <c r="AB849">
        <f t="shared" si="281"/>
        <v>1.1651922259904457</v>
      </c>
      <c r="AC849">
        <f t="shared" si="300"/>
        <v>2.3034801936208829</v>
      </c>
      <c r="AD849">
        <f t="shared" si="301"/>
        <v>-9.5623942872065316E-9</v>
      </c>
      <c r="AE849">
        <f t="shared" si="302"/>
        <v>1.7712801735209207E-4</v>
      </c>
      <c r="AF849">
        <f t="shared" si="303"/>
        <v>-5.3741578889933018E-6</v>
      </c>
      <c r="AG849" t="str">
        <f t="shared" si="282"/>
        <v>NaN</v>
      </c>
      <c r="AH849" t="str">
        <f t="shared" si="283"/>
        <v>NaN</v>
      </c>
    </row>
    <row r="850" spans="1:34" ht="15">
      <c r="A850" s="8">
        <v>43258.852777777778</v>
      </c>
      <c r="B850" s="9">
        <v>-1.5100000000000001E-3</v>
      </c>
      <c r="C850" s="7">
        <v>2.6607231750000002</v>
      </c>
      <c r="D850" s="9">
        <v>2.2800000000000001E-2</v>
      </c>
      <c r="E850" s="9">
        <v>2.2700000000000001E-2</v>
      </c>
      <c r="F850" s="9">
        <v>2.2599999999999999E-2</v>
      </c>
      <c r="G850" s="7">
        <v>-4179351</v>
      </c>
      <c r="H850" s="7">
        <v>17015003</v>
      </c>
      <c r="K850">
        <f t="shared" si="284"/>
        <v>96.653318776980342</v>
      </c>
      <c r="L850">
        <f t="shared" si="285"/>
        <v>72.013937642275309</v>
      </c>
      <c r="M850">
        <f t="shared" si="286"/>
        <v>24.113344688556744</v>
      </c>
      <c r="N850">
        <f t="shared" si="287"/>
        <v>4.6600189776102828E-2</v>
      </c>
      <c r="O850">
        <f t="shared" si="288"/>
        <v>67.224331865759297</v>
      </c>
      <c r="P850">
        <f t="shared" si="289"/>
        <v>67.379276087544113</v>
      </c>
      <c r="Q850">
        <f t="shared" si="290"/>
        <v>-8.991253998665627E-2</v>
      </c>
      <c r="R850">
        <f t="shared" si="291"/>
        <v>67.314244405745953</v>
      </c>
      <c r="S850">
        <f t="shared" si="292"/>
        <v>24.17328638188118</v>
      </c>
      <c r="T850">
        <f t="shared" si="293"/>
        <v>4.5466320388577035</v>
      </c>
      <c r="U850">
        <f t="shared" si="280"/>
        <v>0.93751749190146616</v>
      </c>
      <c r="V850" s="6">
        <f t="shared" si="294"/>
        <v>36720.000000251457</v>
      </c>
      <c r="W850">
        <f t="shared" si="295"/>
        <v>4.5411394296940886</v>
      </c>
      <c r="X850">
        <f t="shared" si="296"/>
        <v>24.154736102419164</v>
      </c>
      <c r="Y850">
        <f t="shared" si="297"/>
        <v>-5.8276136790108048E-2</v>
      </c>
      <c r="Z850">
        <f t="shared" si="298"/>
        <v>1.074979366771974E-6</v>
      </c>
      <c r="AA850">
        <f t="shared" si="299"/>
        <v>1.3613394763745743E-6</v>
      </c>
      <c r="AB850">
        <f t="shared" si="281"/>
        <v>1.1651922259904457</v>
      </c>
      <c r="AC850">
        <f t="shared" si="300"/>
        <v>2.3032897689023635</v>
      </c>
      <c r="AD850">
        <f t="shared" si="301"/>
        <v>-9.4580492307874376E-9</v>
      </c>
      <c r="AE850">
        <f t="shared" si="302"/>
        <v>1.6723349935584951E-4</v>
      </c>
      <c r="AF850">
        <f t="shared" si="303"/>
        <v>-5.630012107121879E-6</v>
      </c>
      <c r="AG850" t="str">
        <f t="shared" si="282"/>
        <v>NaN</v>
      </c>
      <c r="AH850" t="str">
        <f t="shared" si="283"/>
        <v>NaN</v>
      </c>
    </row>
    <row r="851" spans="1:34" ht="15">
      <c r="A851" s="8">
        <v>43258.853472222225</v>
      </c>
      <c r="B851" s="9">
        <v>-1.5100000000000001E-3</v>
      </c>
      <c r="C851" s="7">
        <v>2.6608801519999998</v>
      </c>
      <c r="D851" s="9">
        <v>2.2800000000000001E-2</v>
      </c>
      <c r="E851" s="9">
        <v>2.2700000000000001E-2</v>
      </c>
      <c r="F851" s="9">
        <v>2.2599999999999999E-2</v>
      </c>
      <c r="G851" s="7">
        <v>-4179829</v>
      </c>
      <c r="H851" s="7">
        <v>17015003</v>
      </c>
      <c r="K851">
        <f t="shared" si="284"/>
        <v>96.653318776980342</v>
      </c>
      <c r="L851">
        <f t="shared" si="285"/>
        <v>72.013937642275309</v>
      </c>
      <c r="M851">
        <f t="shared" si="286"/>
        <v>24.113344688556744</v>
      </c>
      <c r="N851">
        <f t="shared" si="287"/>
        <v>4.6647767062692545E-2</v>
      </c>
      <c r="O851">
        <f t="shared" si="288"/>
        <v>67.224331865759297</v>
      </c>
      <c r="P851">
        <f t="shared" si="289"/>
        <v>67.379276087544113</v>
      </c>
      <c r="Q851">
        <f t="shared" si="290"/>
        <v>-8.991253998665627E-2</v>
      </c>
      <c r="R851">
        <f t="shared" si="291"/>
        <v>67.314244405745953</v>
      </c>
      <c r="S851">
        <f t="shared" si="292"/>
        <v>24.17328638188118</v>
      </c>
      <c r="T851">
        <f t="shared" si="293"/>
        <v>4.5516401742881998</v>
      </c>
      <c r="U851">
        <f t="shared" si="280"/>
        <v>0.93741583650464111</v>
      </c>
      <c r="V851" s="6">
        <f t="shared" si="294"/>
        <v>36780.000000447035</v>
      </c>
      <c r="W851">
        <f t="shared" si="295"/>
        <v>4.5496264174424637</v>
      </c>
      <c r="X851">
        <f t="shared" si="296"/>
        <v>24.233445308498947</v>
      </c>
      <c r="Y851">
        <f t="shared" si="297"/>
        <v>-8.991253998665627E-2</v>
      </c>
      <c r="Z851">
        <f t="shared" si="298"/>
        <v>7.3983976107304623E-7</v>
      </c>
      <c r="AA851">
        <f t="shared" si="299"/>
        <v>1.3401110330534694E-6</v>
      </c>
      <c r="AB851">
        <f t="shared" si="281"/>
        <v>1.1666707966921595</v>
      </c>
      <c r="AC851">
        <f t="shared" si="300"/>
        <v>2.3031689225944256</v>
      </c>
      <c r="AD851">
        <f t="shared" si="301"/>
        <v>-6.0342543957281685E-9</v>
      </c>
      <c r="AE851">
        <f t="shared" si="302"/>
        <v>2.026184685406372E-4</v>
      </c>
      <c r="AF851">
        <f t="shared" si="303"/>
        <v>-2.9646649776397675E-6</v>
      </c>
      <c r="AG851" t="str">
        <f t="shared" si="282"/>
        <v>NaN</v>
      </c>
      <c r="AH851" t="str">
        <f t="shared" si="283"/>
        <v>NaN</v>
      </c>
    </row>
    <row r="852" spans="1:34" ht="15">
      <c r="A852" s="8">
        <v>43258.854166666664</v>
      </c>
      <c r="B852" s="9">
        <v>-1.5200000000000001E-3</v>
      </c>
      <c r="C852" s="7">
        <v>2.6610014529999999</v>
      </c>
      <c r="D852" s="9">
        <v>2.2800000000000001E-2</v>
      </c>
      <c r="E852" s="9">
        <v>2.2700000000000001E-2</v>
      </c>
      <c r="F852" s="9">
        <v>2.2599999999999999E-2</v>
      </c>
      <c r="G852" s="7">
        <v>-4180309</v>
      </c>
      <c r="H852" s="7">
        <v>17015003</v>
      </c>
      <c r="K852">
        <f t="shared" si="284"/>
        <v>97.290360093447859</v>
      </c>
      <c r="L852">
        <f t="shared" si="285"/>
        <v>72.650978958742826</v>
      </c>
      <c r="M852">
        <f t="shared" si="286"/>
        <v>24.326653352792533</v>
      </c>
      <c r="N852">
        <f t="shared" si="287"/>
        <v>4.6684531508698238E-2</v>
      </c>
      <c r="O852">
        <f t="shared" si="288"/>
        <v>67.224331865759297</v>
      </c>
      <c r="P852">
        <f t="shared" si="289"/>
        <v>67.379276087544113</v>
      </c>
      <c r="Q852">
        <f t="shared" si="290"/>
        <v>-8.991253998665627E-2</v>
      </c>
      <c r="R852">
        <f t="shared" si="291"/>
        <v>67.314244405745953</v>
      </c>
      <c r="S852">
        <f t="shared" si="292"/>
        <v>24.38659504611697</v>
      </c>
      <c r="T852">
        <f t="shared" si="293"/>
        <v>4.5555101159730098</v>
      </c>
      <c r="U852">
        <f t="shared" si="280"/>
        <v>0.93733728422443208</v>
      </c>
      <c r="V852" s="6">
        <f t="shared" si="294"/>
        <v>36840.00000001397</v>
      </c>
      <c r="W852">
        <f t="shared" si="295"/>
        <v>4.5591523884775285</v>
      </c>
      <c r="X852">
        <f t="shared" si="296"/>
        <v>24.283675917757364</v>
      </c>
      <c r="Y852">
        <f t="shared" si="297"/>
        <v>-8.991253998665627E-2</v>
      </c>
      <c r="Z852">
        <f t="shared" si="298"/>
        <v>8.9159999092234363E-7</v>
      </c>
      <c r="AA852">
        <f t="shared" si="299"/>
        <v>1.2588099604078936E-6</v>
      </c>
      <c r="AB852">
        <f t="shared" si="281"/>
        <v>1.1650256113149375</v>
      </c>
      <c r="AC852">
        <f t="shared" si="300"/>
        <v>2.3030755409015713</v>
      </c>
      <c r="AD852">
        <f t="shared" si="301"/>
        <v>-5.6679419627197783E-9</v>
      </c>
      <c r="AE852">
        <f t="shared" si="302"/>
        <v>2.8622220690002347E-4</v>
      </c>
      <c r="AF852">
        <f t="shared" si="303"/>
        <v>-1.9713017370207755E-6</v>
      </c>
      <c r="AG852" t="str">
        <f t="shared" si="282"/>
        <v>NaN</v>
      </c>
      <c r="AH852" t="str">
        <f t="shared" si="283"/>
        <v>NaN</v>
      </c>
    </row>
    <row r="853" spans="1:34" ht="15">
      <c r="A853" s="8">
        <v>43258.854861111111</v>
      </c>
      <c r="B853" s="9">
        <v>-1.5200000000000001E-3</v>
      </c>
      <c r="C853" s="7">
        <v>2.6612155120000001</v>
      </c>
      <c r="D853" s="9">
        <v>2.2800000000000001E-2</v>
      </c>
      <c r="E853" s="9">
        <v>2.2700000000000001E-2</v>
      </c>
      <c r="F853" s="9">
        <v>2.2599999999999999E-2</v>
      </c>
      <c r="G853" s="7">
        <v>-4180795</v>
      </c>
      <c r="H853" s="7">
        <v>17015003</v>
      </c>
      <c r="K853">
        <f t="shared" si="284"/>
        <v>97.290360093447859</v>
      </c>
      <c r="L853">
        <f t="shared" si="285"/>
        <v>72.650978958742826</v>
      </c>
      <c r="M853">
        <f t="shared" si="286"/>
        <v>24.326653352792533</v>
      </c>
      <c r="N853">
        <f t="shared" si="287"/>
        <v>4.6749409461456538E-2</v>
      </c>
      <c r="O853">
        <f t="shared" si="288"/>
        <v>67.224331865759297</v>
      </c>
      <c r="P853">
        <f t="shared" si="289"/>
        <v>67.379276087544113</v>
      </c>
      <c r="Q853">
        <f t="shared" si="290"/>
        <v>-8.991253998665627E-2</v>
      </c>
      <c r="R853">
        <f t="shared" si="291"/>
        <v>67.314244405745953</v>
      </c>
      <c r="S853">
        <f t="shared" si="292"/>
        <v>24.38659504611697</v>
      </c>
      <c r="T853">
        <f t="shared" si="293"/>
        <v>4.5623393741580935</v>
      </c>
      <c r="U853">
        <f t="shared" si="280"/>
        <v>0.93719866358198722</v>
      </c>
      <c r="V853" s="6">
        <f t="shared" si="294"/>
        <v>36900.000000209548</v>
      </c>
      <c r="W853">
        <f t="shared" si="295"/>
        <v>4.5694517622953192</v>
      </c>
      <c r="X853">
        <f t="shared" si="296"/>
        <v>24.333906527015777</v>
      </c>
      <c r="Y853">
        <f t="shared" si="297"/>
        <v>-8.991253998665627E-2</v>
      </c>
      <c r="Z853">
        <f t="shared" si="298"/>
        <v>1.4607074917880723E-6</v>
      </c>
      <c r="AA853">
        <f t="shared" si="299"/>
        <v>1.2701019434544597E-6</v>
      </c>
      <c r="AB853">
        <f t="shared" si="281"/>
        <v>1.1650256113149375</v>
      </c>
      <c r="AC853">
        <f t="shared" si="300"/>
        <v>2.3029107509015652</v>
      </c>
      <c r="AD853">
        <f t="shared" si="301"/>
        <v>-5.7183762716029131E-9</v>
      </c>
      <c r="AE853">
        <f t="shared" si="302"/>
        <v>2.8715572753981359E-4</v>
      </c>
      <c r="AF853">
        <f t="shared" si="303"/>
        <v>-1.9823771432897857E-6</v>
      </c>
      <c r="AG853" t="str">
        <f t="shared" si="282"/>
        <v>NaN</v>
      </c>
      <c r="AH853" t="str">
        <f t="shared" si="283"/>
        <v>NaN</v>
      </c>
    </row>
    <row r="854" spans="1:34" ht="15">
      <c r="A854" s="8">
        <v>43258.855555555558</v>
      </c>
      <c r="B854" s="9">
        <v>-1.5200000000000001E-3</v>
      </c>
      <c r="C854" s="7">
        <v>2.6615508729999999</v>
      </c>
      <c r="D854" s="9">
        <v>2.2800000000000001E-2</v>
      </c>
      <c r="E854" s="9">
        <v>2.2700000000000001E-2</v>
      </c>
      <c r="F854" s="9">
        <v>2.2599999999999999E-2</v>
      </c>
      <c r="G854" s="7">
        <v>-4181272</v>
      </c>
      <c r="H854" s="7">
        <v>17015003</v>
      </c>
      <c r="K854">
        <f t="shared" si="284"/>
        <v>97.290360093447859</v>
      </c>
      <c r="L854">
        <f t="shared" si="285"/>
        <v>72.650978958742826</v>
      </c>
      <c r="M854">
        <f t="shared" si="286"/>
        <v>24.326653352792533</v>
      </c>
      <c r="N854">
        <f t="shared" si="287"/>
        <v>4.6851052163304874E-2</v>
      </c>
      <c r="O854">
        <f t="shared" si="288"/>
        <v>67.224331865759297</v>
      </c>
      <c r="P854">
        <f t="shared" si="289"/>
        <v>67.379276087544113</v>
      </c>
      <c r="Q854">
        <f t="shared" si="290"/>
        <v>-8.991253998665627E-2</v>
      </c>
      <c r="R854">
        <f t="shared" si="291"/>
        <v>67.314244405745953</v>
      </c>
      <c r="S854">
        <f t="shared" si="292"/>
        <v>24.38659504611697</v>
      </c>
      <c r="T854">
        <f t="shared" si="293"/>
        <v>4.5730386059316031</v>
      </c>
      <c r="U854">
        <f t="shared" si="280"/>
        <v>0.93698149001175224</v>
      </c>
      <c r="V854" s="6">
        <f t="shared" si="294"/>
        <v>36960.000000405125</v>
      </c>
      <c r="W854">
        <f t="shared" si="295"/>
        <v>4.5797598924312659</v>
      </c>
      <c r="X854">
        <f t="shared" si="296"/>
        <v>24.387761104541518</v>
      </c>
      <c r="Y854">
        <f t="shared" si="297"/>
        <v>1.0205828305217324E-2</v>
      </c>
      <c r="Z854">
        <f t="shared" si="298"/>
        <v>1.5745290011434351E-6</v>
      </c>
      <c r="AA854">
        <f t="shared" si="299"/>
        <v>1.5126496379113349E-6</v>
      </c>
      <c r="AB854">
        <f t="shared" si="281"/>
        <v>1.1603926294927638</v>
      </c>
      <c r="AC854">
        <f t="shared" si="300"/>
        <v>2.3026525784388703</v>
      </c>
      <c r="AD854">
        <f t="shared" si="301"/>
        <v>5.9992341717564866E-8</v>
      </c>
      <c r="AE854">
        <f t="shared" si="302"/>
        <v>2.8500032100471059E-4</v>
      </c>
      <c r="AF854">
        <f t="shared" si="303"/>
        <v>2.0954702584553215E-5</v>
      </c>
      <c r="AG854">
        <f t="shared" si="282"/>
        <v>5.9992341717564865E-6</v>
      </c>
      <c r="AH854">
        <f t="shared" si="283"/>
        <v>0.20954702584553217</v>
      </c>
    </row>
    <row r="855" spans="1:34" ht="15">
      <c r="A855" s="8">
        <v>43258.856249999997</v>
      </c>
      <c r="B855" s="9">
        <v>-1.5299999999999999E-3</v>
      </c>
      <c r="C855" s="7">
        <v>2.6618077439999999</v>
      </c>
      <c r="D855" s="9">
        <v>2.29E-2</v>
      </c>
      <c r="E855" s="9">
        <v>2.2700000000000001E-2</v>
      </c>
      <c r="F855" s="9">
        <v>2.2599999999999999E-2</v>
      </c>
      <c r="G855" s="7">
        <v>-4181759</v>
      </c>
      <c r="H855" s="7">
        <v>17015003</v>
      </c>
      <c r="K855">
        <f t="shared" si="284"/>
        <v>97.927401409915362</v>
      </c>
      <c r="L855">
        <f t="shared" si="285"/>
        <v>73.288020275210329</v>
      </c>
      <c r="M855">
        <f t="shared" si="286"/>
        <v>24.539962017028319</v>
      </c>
      <c r="N855">
        <f t="shared" si="287"/>
        <v>4.6928905767231646E-2</v>
      </c>
      <c r="O855">
        <f t="shared" si="288"/>
        <v>67.524686970634917</v>
      </c>
      <c r="P855">
        <f t="shared" si="289"/>
        <v>67.379276087544113</v>
      </c>
      <c r="Q855">
        <f t="shared" si="290"/>
        <v>0.21044256488896451</v>
      </c>
      <c r="R855">
        <f t="shared" si="291"/>
        <v>67.314244405745953</v>
      </c>
      <c r="S855">
        <f t="shared" si="292"/>
        <v>24.399666973769008</v>
      </c>
      <c r="T855">
        <f t="shared" si="293"/>
        <v>4.5812337221344217</v>
      </c>
      <c r="U855">
        <f t="shared" si="280"/>
        <v>0.93681514511130204</v>
      </c>
      <c r="V855" s="6">
        <f t="shared" si="294"/>
        <v>37019.99999997206</v>
      </c>
      <c r="W855">
        <f t="shared" si="295"/>
        <v>4.5899045852016878</v>
      </c>
      <c r="X855">
        <f t="shared" si="296"/>
        <v>24.437991713799935</v>
      </c>
      <c r="Y855">
        <f t="shared" si="297"/>
        <v>0.11032419659709092</v>
      </c>
      <c r="Z855">
        <f t="shared" si="298"/>
        <v>1.2773281179580416E-6</v>
      </c>
      <c r="AA855">
        <f t="shared" si="299"/>
        <v>1.8193350132307298E-6</v>
      </c>
      <c r="AB855">
        <f t="shared" si="281"/>
        <v>1.1542371927524158</v>
      </c>
      <c r="AC855">
        <f t="shared" si="300"/>
        <v>2.3024548302848964</v>
      </c>
      <c r="AD855">
        <f t="shared" si="301"/>
        <v>6.6743707976281942E-9</v>
      </c>
      <c r="AE855">
        <f t="shared" si="302"/>
        <v>2.7428211752217297E-4</v>
      </c>
      <c r="AF855">
        <f t="shared" si="303"/>
        <v>2.4223889276276807E-6</v>
      </c>
      <c r="AG855">
        <f t="shared" si="282"/>
        <v>6.6743707976281944E-7</v>
      </c>
      <c r="AH855">
        <f t="shared" si="283"/>
        <v>2.4223889276276805E-2</v>
      </c>
    </row>
    <row r="856" spans="1:34" ht="15">
      <c r="A856" s="8">
        <v>43258.856944444444</v>
      </c>
      <c r="B856" s="9">
        <v>-1.5299999999999999E-3</v>
      </c>
      <c r="C856" s="7">
        <v>2.6620313179999999</v>
      </c>
      <c r="D856" s="9">
        <v>2.29E-2</v>
      </c>
      <c r="E856" s="9">
        <v>2.2700000000000001E-2</v>
      </c>
      <c r="F856" s="9">
        <v>2.2599999999999999E-2</v>
      </c>
      <c r="G856" s="7">
        <v>-4182240</v>
      </c>
      <c r="H856" s="7">
        <v>17015003</v>
      </c>
      <c r="K856">
        <f t="shared" si="284"/>
        <v>97.927401409915362</v>
      </c>
      <c r="L856">
        <f t="shared" si="285"/>
        <v>73.288020275210329</v>
      </c>
      <c r="M856">
        <f t="shared" si="286"/>
        <v>24.539962017028319</v>
      </c>
      <c r="N856">
        <f t="shared" si="287"/>
        <v>4.6996667568463914E-2</v>
      </c>
      <c r="O856">
        <f t="shared" si="288"/>
        <v>67.524686970634917</v>
      </c>
      <c r="P856">
        <f t="shared" si="289"/>
        <v>67.379276087544113</v>
      </c>
      <c r="Q856">
        <f t="shared" si="290"/>
        <v>0.21044256488896451</v>
      </c>
      <c r="R856">
        <f t="shared" si="291"/>
        <v>67.314244405745953</v>
      </c>
      <c r="S856">
        <f t="shared" si="292"/>
        <v>24.399666973769008</v>
      </c>
      <c r="T856">
        <f t="shared" si="293"/>
        <v>4.5883665433167646</v>
      </c>
      <c r="U856">
        <f t="shared" si="280"/>
        <v>0.93667036273114523</v>
      </c>
      <c r="V856" s="6">
        <f t="shared" si="294"/>
        <v>37080.000000167638</v>
      </c>
      <c r="W856">
        <f t="shared" si="295"/>
        <v>4.5996786290126552</v>
      </c>
      <c r="X856">
        <f t="shared" si="296"/>
        <v>24.493089462011667</v>
      </c>
      <c r="Y856">
        <f t="shared" si="297"/>
        <v>0.21044256488896451</v>
      </c>
      <c r="Z856">
        <f t="shared" si="298"/>
        <v>1.8717298745243051E-6</v>
      </c>
      <c r="AA856">
        <f t="shared" si="299"/>
        <v>2.0365895866395029E-6</v>
      </c>
      <c r="AB856">
        <f t="shared" si="281"/>
        <v>1.149649495482862</v>
      </c>
      <c r="AC856">
        <f t="shared" si="300"/>
        <v>2.3022827153097665</v>
      </c>
      <c r="AD856">
        <f t="shared" si="301"/>
        <v>3.9165699983219349E-9</v>
      </c>
      <c r="AE856">
        <f t="shared" si="302"/>
        <v>2.6897732481681564E-4</v>
      </c>
      <c r="AF856">
        <f t="shared" si="303"/>
        <v>1.4495101437210727E-6</v>
      </c>
      <c r="AG856">
        <f t="shared" si="282"/>
        <v>3.9165699983219348E-7</v>
      </c>
      <c r="AH856">
        <f t="shared" si="283"/>
        <v>1.4495101437210728E-2</v>
      </c>
    </row>
    <row r="857" spans="1:34" ht="15">
      <c r="A857" s="8">
        <v>43258.857638888891</v>
      </c>
      <c r="B857" s="9">
        <v>-1.5399999999999999E-3</v>
      </c>
      <c r="C857" s="7">
        <v>2.6625117629999999</v>
      </c>
      <c r="D857" s="9">
        <v>2.29E-2</v>
      </c>
      <c r="E857" s="7">
        <v>2.2689081999999999E-2</v>
      </c>
      <c r="F857" s="9">
        <v>2.2599999999999999E-2</v>
      </c>
      <c r="G857" s="7">
        <v>-4182724</v>
      </c>
      <c r="H857" s="7">
        <v>17015003</v>
      </c>
      <c r="K857">
        <f t="shared" si="284"/>
        <v>98.564442726382879</v>
      </c>
      <c r="L857">
        <f t="shared" si="285"/>
        <v>73.925061591677846</v>
      </c>
      <c r="M857">
        <f t="shared" si="286"/>
        <v>24.753270681264109</v>
      </c>
      <c r="N857">
        <f t="shared" si="287"/>
        <v>4.7142282973622954E-2</v>
      </c>
      <c r="O857">
        <f t="shared" si="288"/>
        <v>67.524686970634917</v>
      </c>
      <c r="P857">
        <f t="shared" si="289"/>
        <v>67.346599160989882</v>
      </c>
      <c r="Q857">
        <f t="shared" si="290"/>
        <v>0.21044256488896451</v>
      </c>
      <c r="R857">
        <f t="shared" si="291"/>
        <v>67.314244405745953</v>
      </c>
      <c r="S857">
        <f t="shared" si="292"/>
        <v>24.612975638004798</v>
      </c>
      <c r="T857">
        <f t="shared" si="293"/>
        <v>4.6036944807019271</v>
      </c>
      <c r="U857">
        <f t="shared" si="280"/>
        <v>0.93635923545053823</v>
      </c>
      <c r="V857" s="6">
        <f t="shared" si="294"/>
        <v>37140.000000363216</v>
      </c>
      <c r="W857">
        <f t="shared" si="295"/>
        <v>4.6094380805961137</v>
      </c>
      <c r="X857">
        <f t="shared" si="296"/>
        <v>24.543320071270081</v>
      </c>
      <c r="Y857">
        <f t="shared" si="297"/>
        <v>0.21044256488896451</v>
      </c>
      <c r="Z857">
        <f t="shared" si="298"/>
        <v>2.7728132279701011E-6</v>
      </c>
      <c r="AA857">
        <f t="shared" si="299"/>
        <v>2.0501395121393778E-6</v>
      </c>
      <c r="AB857">
        <f t="shared" si="281"/>
        <v>1.1482009224624725</v>
      </c>
      <c r="AC857">
        <f t="shared" si="300"/>
        <v>2.3019128521806627</v>
      </c>
      <c r="AD857">
        <f t="shared" si="301"/>
        <v>3.9419945048311225E-9</v>
      </c>
      <c r="AE857">
        <f t="shared" si="302"/>
        <v>2.4303074431458754E-4</v>
      </c>
      <c r="AF857">
        <f t="shared" si="303"/>
        <v>1.6146776485983583E-6</v>
      </c>
      <c r="AG857">
        <f t="shared" si="282"/>
        <v>3.9419945048311227E-7</v>
      </c>
      <c r="AH857">
        <f t="shared" si="283"/>
        <v>1.6146776485983581E-2</v>
      </c>
    </row>
    <row r="858" spans="1:34" ht="15">
      <c r="A858" s="8">
        <v>43258.85833333333</v>
      </c>
      <c r="B858" s="9">
        <v>-1.5399999999999999E-3</v>
      </c>
      <c r="C858" s="7">
        <v>2.663074264</v>
      </c>
      <c r="D858" s="9">
        <v>2.29E-2</v>
      </c>
      <c r="E858" s="9">
        <v>2.2700000000000001E-2</v>
      </c>
      <c r="F858" s="9">
        <v>2.2599999999999999E-2</v>
      </c>
      <c r="G858" s="7">
        <v>-4183208</v>
      </c>
      <c r="H858" s="7">
        <v>17015003</v>
      </c>
      <c r="K858">
        <f t="shared" si="284"/>
        <v>98.564442726382879</v>
      </c>
      <c r="L858">
        <f t="shared" si="285"/>
        <v>73.925061591677846</v>
      </c>
      <c r="M858">
        <f t="shared" si="286"/>
        <v>24.753270681264109</v>
      </c>
      <c r="N858">
        <f t="shared" si="287"/>
        <v>4.7312768275826915E-2</v>
      </c>
      <c r="O858">
        <f t="shared" si="288"/>
        <v>67.524686970634917</v>
      </c>
      <c r="P858">
        <f t="shared" si="289"/>
        <v>67.379276087544113</v>
      </c>
      <c r="Q858">
        <f t="shared" si="290"/>
        <v>0.21044256488896451</v>
      </c>
      <c r="R858">
        <f t="shared" si="291"/>
        <v>67.314244405745953</v>
      </c>
      <c r="S858">
        <f t="shared" si="292"/>
        <v>24.612975638004798</v>
      </c>
      <c r="T858">
        <f t="shared" si="293"/>
        <v>4.6216403019865551</v>
      </c>
      <c r="U858">
        <f t="shared" si="280"/>
        <v>0.93599497022461486</v>
      </c>
      <c r="V858" s="6">
        <f t="shared" si="294"/>
        <v>37199.999999930151</v>
      </c>
      <c r="W858">
        <f t="shared" si="295"/>
        <v>4.6192617394530879</v>
      </c>
      <c r="X858">
        <f t="shared" si="296"/>
        <v>24.609959039315868</v>
      </c>
      <c r="Y858">
        <f t="shared" si="297"/>
        <v>0.21044256488896451</v>
      </c>
      <c r="Z858">
        <f t="shared" si="298"/>
        <v>2.8866373883088101E-6</v>
      </c>
      <c r="AA858">
        <f t="shared" si="299"/>
        <v>2.0063270986338314E-6</v>
      </c>
      <c r="AB858">
        <f t="shared" si="281"/>
        <v>1.1482009224624725</v>
      </c>
      <c r="AC858">
        <f t="shared" si="300"/>
        <v>2.3014798195130646</v>
      </c>
      <c r="AD858">
        <f t="shared" si="301"/>
        <v>3.8570265749328462E-9</v>
      </c>
      <c r="AE858">
        <f t="shared" si="302"/>
        <v>2.4542119337693773E-4</v>
      </c>
      <c r="AF858">
        <f t="shared" si="303"/>
        <v>1.5644857205431011E-6</v>
      </c>
      <c r="AG858">
        <f t="shared" si="282"/>
        <v>3.8570265749328464E-7</v>
      </c>
      <c r="AH858">
        <f t="shared" si="283"/>
        <v>1.5644857205431011E-2</v>
      </c>
    </row>
    <row r="859" spans="1:34" ht="15">
      <c r="A859" s="8">
        <v>43258.859027777777</v>
      </c>
      <c r="B859" s="9">
        <v>-1.5399999999999999E-3</v>
      </c>
      <c r="C859" s="7">
        <v>2.6635975219999999</v>
      </c>
      <c r="D859" s="9">
        <v>2.29E-2</v>
      </c>
      <c r="E859" s="9">
        <v>2.2700000000000001E-2</v>
      </c>
      <c r="F859" s="9">
        <v>2.2599999999999999E-2</v>
      </c>
      <c r="G859" s="7">
        <v>-4183689</v>
      </c>
      <c r="H859" s="7">
        <v>17015003</v>
      </c>
      <c r="K859">
        <f t="shared" si="284"/>
        <v>98.564442726382879</v>
      </c>
      <c r="L859">
        <f t="shared" si="285"/>
        <v>73.925061591677846</v>
      </c>
      <c r="M859">
        <f t="shared" si="286"/>
        <v>24.753270681264109</v>
      </c>
      <c r="N859">
        <f t="shared" si="287"/>
        <v>4.7471359635238894E-2</v>
      </c>
      <c r="O859">
        <f t="shared" si="288"/>
        <v>67.524686970634917</v>
      </c>
      <c r="P859">
        <f t="shared" si="289"/>
        <v>67.379276087544113</v>
      </c>
      <c r="Q859">
        <f t="shared" si="290"/>
        <v>0.21044256488896451</v>
      </c>
      <c r="R859">
        <f t="shared" si="291"/>
        <v>67.314244405745953</v>
      </c>
      <c r="S859">
        <f t="shared" si="292"/>
        <v>24.612975638004798</v>
      </c>
      <c r="T859">
        <f t="shared" si="293"/>
        <v>4.6383341292930789</v>
      </c>
      <c r="U859">
        <f t="shared" si="280"/>
        <v>0.93565611803842164</v>
      </c>
      <c r="V859" s="6">
        <f t="shared" si="294"/>
        <v>37260.000000125729</v>
      </c>
      <c r="W859">
        <f t="shared" si="295"/>
        <v>4.6292138104029661</v>
      </c>
      <c r="X859">
        <f t="shared" si="296"/>
        <v>24.660189648574285</v>
      </c>
      <c r="Y859">
        <f t="shared" si="297"/>
        <v>0.21044256488896451</v>
      </c>
      <c r="Z859">
        <f t="shared" si="298"/>
        <v>2.4123820047837553E-6</v>
      </c>
      <c r="AA859">
        <f t="shared" si="299"/>
        <v>2.0203289922345765E-6</v>
      </c>
      <c r="AB859">
        <f t="shared" si="281"/>
        <v>1.1482009224624725</v>
      </c>
      <c r="AC859">
        <f t="shared" si="300"/>
        <v>2.3010769974601581</v>
      </c>
      <c r="AD859">
        <f t="shared" si="301"/>
        <v>3.8832644606701475E-9</v>
      </c>
      <c r="AE859">
        <f t="shared" si="302"/>
        <v>2.8853962018788362E-4</v>
      </c>
      <c r="AF859">
        <f t="shared" si="303"/>
        <v>1.3397462446036288E-6</v>
      </c>
      <c r="AG859">
        <f t="shared" si="282"/>
        <v>3.8832644606701477E-7</v>
      </c>
      <c r="AH859">
        <f t="shared" si="283"/>
        <v>1.3397462446036287E-2</v>
      </c>
    </row>
    <row r="860" spans="1:34" ht="15">
      <c r="A860" s="8">
        <v>43258.859722222223</v>
      </c>
      <c r="B860" s="9">
        <v>-1.5399999999999999E-3</v>
      </c>
      <c r="C860" s="7">
        <v>2.6639816399999998</v>
      </c>
      <c r="D860" s="9">
        <v>2.29E-2</v>
      </c>
      <c r="E860" s="9">
        <v>2.2700000000000001E-2</v>
      </c>
      <c r="F860" s="9">
        <v>2.2599999999999999E-2</v>
      </c>
      <c r="G860" s="7">
        <v>-4184171</v>
      </c>
      <c r="H860" s="7">
        <v>17015003</v>
      </c>
      <c r="K860">
        <f t="shared" si="284"/>
        <v>98.564442726382879</v>
      </c>
      <c r="L860">
        <f t="shared" si="285"/>
        <v>73.925061591677846</v>
      </c>
      <c r="M860">
        <f t="shared" si="286"/>
        <v>24.753270681264109</v>
      </c>
      <c r="N860">
        <f t="shared" si="287"/>
        <v>4.7587779825268704E-2</v>
      </c>
      <c r="O860">
        <f t="shared" si="288"/>
        <v>67.524686970634917</v>
      </c>
      <c r="P860">
        <f t="shared" si="289"/>
        <v>67.379276087544113</v>
      </c>
      <c r="Q860">
        <f t="shared" si="290"/>
        <v>0.21044256488896451</v>
      </c>
      <c r="R860">
        <f t="shared" si="291"/>
        <v>67.314244405745953</v>
      </c>
      <c r="S860">
        <f t="shared" si="292"/>
        <v>24.612975638004798</v>
      </c>
      <c r="T860">
        <f t="shared" si="293"/>
        <v>4.6505888861383218</v>
      </c>
      <c r="U860">
        <f t="shared" si="280"/>
        <v>0.93540737033832644</v>
      </c>
      <c r="V860" s="6">
        <f t="shared" si="294"/>
        <v>37320.000000321306</v>
      </c>
      <c r="W860">
        <f t="shared" si="295"/>
        <v>4.6392476012626682</v>
      </c>
      <c r="X860">
        <f t="shared" si="296"/>
        <v>24.710420257832702</v>
      </c>
      <c r="Y860">
        <f t="shared" si="297"/>
        <v>0.21044256488896451</v>
      </c>
      <c r="Z860">
        <f t="shared" si="298"/>
        <v>1.5555569702871954E-6</v>
      </c>
      <c r="AA860">
        <f t="shared" si="299"/>
        <v>1.9141860101268526E-6</v>
      </c>
      <c r="AB860">
        <f t="shared" si="281"/>
        <v>1.1482009224624725</v>
      </c>
      <c r="AC860">
        <f t="shared" si="300"/>
        <v>2.3007812901774822</v>
      </c>
      <c r="AD860">
        <f t="shared" si="301"/>
        <v>3.6787747411231125E-9</v>
      </c>
      <c r="AE860">
        <f t="shared" si="302"/>
        <v>2.2609096403045353E-4</v>
      </c>
      <c r="AF860">
        <f t="shared" si="303"/>
        <v>1.6197613292120407E-6</v>
      </c>
      <c r="AG860">
        <f t="shared" si="282"/>
        <v>3.6787747411231125E-7</v>
      </c>
      <c r="AH860">
        <f t="shared" si="283"/>
        <v>1.6197613292120404E-2</v>
      </c>
    </row>
    <row r="861" spans="1:34" ht="15">
      <c r="A861" s="8">
        <v>43258.86041666667</v>
      </c>
      <c r="B861" s="9">
        <v>-1.5499999999999999E-3</v>
      </c>
      <c r="C861" s="7">
        <v>2.6641826179999999</v>
      </c>
      <c r="D861" s="9">
        <v>2.29E-2</v>
      </c>
      <c r="E861" s="7">
        <v>2.2705897999999999E-2</v>
      </c>
      <c r="F861" s="9">
        <v>2.2599999999999999E-2</v>
      </c>
      <c r="G861" s="7">
        <v>-4184656</v>
      </c>
      <c r="H861" s="7">
        <v>17015003</v>
      </c>
      <c r="K861">
        <f t="shared" si="284"/>
        <v>99.201484042850396</v>
      </c>
      <c r="L861">
        <f t="shared" si="285"/>
        <v>74.562102908145363</v>
      </c>
      <c r="M861">
        <f t="shared" si="286"/>
        <v>24.966579345499898</v>
      </c>
      <c r="N861">
        <f t="shared" si="287"/>
        <v>4.764869313042968E-2</v>
      </c>
      <c r="O861">
        <f t="shared" si="288"/>
        <v>67.524686970634917</v>
      </c>
      <c r="P861">
        <f t="shared" si="289"/>
        <v>67.396928451788185</v>
      </c>
      <c r="Q861">
        <f t="shared" si="290"/>
        <v>0.21044256488896451</v>
      </c>
      <c r="R861">
        <f t="shared" si="291"/>
        <v>67.314244405745953</v>
      </c>
      <c r="S861">
        <f t="shared" si="292"/>
        <v>24.826284302240587</v>
      </c>
      <c r="T861">
        <f t="shared" si="293"/>
        <v>4.6570008129973717</v>
      </c>
      <c r="U861">
        <f t="shared" si="280"/>
        <v>0.93527722070912467</v>
      </c>
      <c r="V861" s="6">
        <f t="shared" si="294"/>
        <v>37380.000000516884</v>
      </c>
      <c r="W861">
        <f t="shared" si="295"/>
        <v>4.6493134945320653</v>
      </c>
      <c r="X861">
        <f t="shared" si="296"/>
        <v>24.789129463912481</v>
      </c>
      <c r="Y861">
        <f t="shared" si="297"/>
        <v>0.21044256488896451</v>
      </c>
      <c r="Z861">
        <f t="shared" si="298"/>
        <v>1.2678421066046098E-6</v>
      </c>
      <c r="AA861">
        <f t="shared" si="299"/>
        <v>1.6535713692416108E-6</v>
      </c>
      <c r="AB861">
        <f t="shared" si="281"/>
        <v>1.1467801243013673</v>
      </c>
      <c r="AC861">
        <f t="shared" si="300"/>
        <v>2.3006265703823732</v>
      </c>
      <c r="AD861">
        <f t="shared" si="301"/>
        <v>3.1776992855038981E-9</v>
      </c>
      <c r="AE861">
        <f t="shared" si="302"/>
        <v>1.8567569633872307E-4</v>
      </c>
      <c r="AF861">
        <f t="shared" si="303"/>
        <v>1.7036829259090312E-6</v>
      </c>
      <c r="AG861">
        <f t="shared" si="282"/>
        <v>3.177699285503898E-7</v>
      </c>
      <c r="AH861">
        <f t="shared" si="283"/>
        <v>1.7036829259090312E-2</v>
      </c>
    </row>
    <row r="862" spans="1:34" ht="15">
      <c r="A862" s="8">
        <v>43258.861111111109</v>
      </c>
      <c r="B862" s="9">
        <v>-1.5499999999999999E-3</v>
      </c>
      <c r="C862" s="7">
        <v>2.6644585169999999</v>
      </c>
      <c r="D862" s="9">
        <v>2.29E-2</v>
      </c>
      <c r="E862" s="9">
        <v>2.2700000000000001E-2</v>
      </c>
      <c r="F862" s="9">
        <v>2.2599999999999999E-2</v>
      </c>
      <c r="G862" s="7">
        <v>-4185137</v>
      </c>
      <c r="H862" s="7">
        <v>17015003</v>
      </c>
      <c r="K862">
        <f t="shared" si="284"/>
        <v>99.201484042850396</v>
      </c>
      <c r="L862">
        <f t="shared" si="285"/>
        <v>74.562102908145363</v>
      </c>
      <c r="M862">
        <f t="shared" si="286"/>
        <v>24.966579345499898</v>
      </c>
      <c r="N862">
        <f t="shared" si="287"/>
        <v>4.7732313825135583E-2</v>
      </c>
      <c r="O862">
        <f t="shared" si="288"/>
        <v>67.524686970634917</v>
      </c>
      <c r="P862">
        <f t="shared" si="289"/>
        <v>67.379276087544113</v>
      </c>
      <c r="Q862">
        <f t="shared" si="290"/>
        <v>0.21044256488896451</v>
      </c>
      <c r="R862">
        <f t="shared" si="291"/>
        <v>67.314244405745953</v>
      </c>
      <c r="S862">
        <f t="shared" si="292"/>
        <v>24.826284302240587</v>
      </c>
      <c r="T862">
        <f t="shared" si="293"/>
        <v>4.6658029913874675</v>
      </c>
      <c r="U862">
        <f t="shared" si="280"/>
        <v>0.93509855362841365</v>
      </c>
      <c r="V862" s="6">
        <f t="shared" si="294"/>
        <v>37440.000000083819</v>
      </c>
      <c r="W862">
        <f t="shared" si="295"/>
        <v>4.6592714038454224</v>
      </c>
      <c r="X862">
        <f t="shared" si="296"/>
        <v>24.866833137095949</v>
      </c>
      <c r="Y862">
        <f t="shared" si="297"/>
        <v>0.21044256488896451</v>
      </c>
      <c r="Z862">
        <f t="shared" si="298"/>
        <v>1.3753413731632578E-6</v>
      </c>
      <c r="AA862">
        <f t="shared" si="299"/>
        <v>1.4010864558158682E-6</v>
      </c>
      <c r="AB862">
        <f t="shared" si="281"/>
        <v>1.1467801243013673</v>
      </c>
      <c r="AC862">
        <f t="shared" si="300"/>
        <v>2.3004141738178205</v>
      </c>
      <c r="AD862">
        <f t="shared" si="301"/>
        <v>2.6922456914263544E-9</v>
      </c>
      <c r="AE862">
        <f t="shared" si="302"/>
        <v>1.9284209845626062E-4</v>
      </c>
      <c r="AF862">
        <f t="shared" si="303"/>
        <v>1.3897730248324803E-6</v>
      </c>
      <c r="AG862">
        <f t="shared" si="282"/>
        <v>2.6922456914263545E-7</v>
      </c>
      <c r="AH862">
        <f t="shared" si="283"/>
        <v>1.3897730248324804E-2</v>
      </c>
    </row>
    <row r="863" spans="1:34" ht="15">
      <c r="A863" s="8">
        <v>43258.861805555556</v>
      </c>
      <c r="B863" s="9">
        <v>-1.5499999999999999E-3</v>
      </c>
      <c r="C863" s="7">
        <v>2.6646999290000002</v>
      </c>
      <c r="D863" s="9">
        <v>2.29E-2</v>
      </c>
      <c r="E863" s="9">
        <v>2.2700000000000001E-2</v>
      </c>
      <c r="F863" s="9">
        <v>2.2599999999999999E-2</v>
      </c>
      <c r="G863" s="7">
        <v>-4185618</v>
      </c>
      <c r="H863" s="7">
        <v>17015003</v>
      </c>
      <c r="K863">
        <f t="shared" si="284"/>
        <v>99.201484042850396</v>
      </c>
      <c r="L863">
        <f t="shared" si="285"/>
        <v>74.562102908145363</v>
      </c>
      <c r="M863">
        <f t="shared" si="286"/>
        <v>24.966579345499898</v>
      </c>
      <c r="N863">
        <f t="shared" si="287"/>
        <v>4.7805482046659992E-2</v>
      </c>
      <c r="O863">
        <f t="shared" si="288"/>
        <v>67.524686970634917</v>
      </c>
      <c r="P863">
        <f t="shared" si="289"/>
        <v>67.379276087544113</v>
      </c>
      <c r="Q863">
        <f t="shared" si="290"/>
        <v>0.21044256488896451</v>
      </c>
      <c r="R863">
        <f t="shared" si="291"/>
        <v>67.314244405745953</v>
      </c>
      <c r="S863">
        <f t="shared" si="292"/>
        <v>24.826284302240587</v>
      </c>
      <c r="T863">
        <f t="shared" si="293"/>
        <v>4.6735049094426682</v>
      </c>
      <c r="U863">
        <f t="shared" si="280"/>
        <v>0.9349422196899484</v>
      </c>
      <c r="V863" s="6">
        <f t="shared" si="294"/>
        <v>37500.000000279397</v>
      </c>
      <c r="W863">
        <f t="shared" si="295"/>
        <v>4.6699764469870386</v>
      </c>
      <c r="X863">
        <f t="shared" si="296"/>
        <v>24.944536810279416</v>
      </c>
      <c r="Y863">
        <f t="shared" si="297"/>
        <v>0.21044256488896451</v>
      </c>
      <c r="Z863">
        <f t="shared" si="298"/>
        <v>1.1287289997702385E-6</v>
      </c>
      <c r="AA863">
        <f t="shared" si="299"/>
        <v>1.2827483128751465E-6</v>
      </c>
      <c r="AB863">
        <f t="shared" si="281"/>
        <v>1.1467801243013673</v>
      </c>
      <c r="AC863">
        <f t="shared" si="300"/>
        <v>2.3002283265351484</v>
      </c>
      <c r="AD863">
        <f t="shared" si="301"/>
        <v>2.4646549132113702E-9</v>
      </c>
      <c r="AE863">
        <f t="shared" si="302"/>
        <v>1.9502111324124727E-4</v>
      </c>
      <c r="AF863">
        <f t="shared" si="303"/>
        <v>1.2580720827335636E-6</v>
      </c>
      <c r="AG863">
        <f t="shared" si="282"/>
        <v>2.4646549132113704E-7</v>
      </c>
      <c r="AH863">
        <f t="shared" si="283"/>
        <v>1.2580720827335634E-2</v>
      </c>
    </row>
    <row r="864" spans="1:34" ht="15">
      <c r="A864" s="8">
        <v>43258.862500000003</v>
      </c>
      <c r="B864" s="9">
        <v>-1.56E-3</v>
      </c>
      <c r="C864" s="7">
        <v>2.664883069</v>
      </c>
      <c r="D864" s="9">
        <v>2.29E-2</v>
      </c>
      <c r="E864" s="9">
        <v>2.2700000000000001E-2</v>
      </c>
      <c r="F864" s="9">
        <v>2.2599999999999999E-2</v>
      </c>
      <c r="G864" s="7">
        <v>-4186098</v>
      </c>
      <c r="H864" s="7">
        <v>17015003</v>
      </c>
      <c r="K864">
        <f t="shared" si="284"/>
        <v>99.838525359317913</v>
      </c>
      <c r="L864">
        <f t="shared" si="285"/>
        <v>75.19914422461288</v>
      </c>
      <c r="M864">
        <f t="shared" si="286"/>
        <v>25.179888009735688</v>
      </c>
      <c r="N864">
        <f t="shared" si="287"/>
        <v>4.7860988931528826E-2</v>
      </c>
      <c r="O864">
        <f t="shared" si="288"/>
        <v>67.524686970634917</v>
      </c>
      <c r="P864">
        <f t="shared" si="289"/>
        <v>67.379276087544113</v>
      </c>
      <c r="Q864">
        <f t="shared" si="290"/>
        <v>0.21044256488896451</v>
      </c>
      <c r="R864">
        <f t="shared" si="291"/>
        <v>67.314244405745953</v>
      </c>
      <c r="S864">
        <f t="shared" si="292"/>
        <v>25.039592966476377</v>
      </c>
      <c r="T864">
        <f t="shared" si="293"/>
        <v>4.6793477394288612</v>
      </c>
      <c r="U864">
        <f t="shared" si="280"/>
        <v>0.93482362161905497</v>
      </c>
      <c r="V864" s="6">
        <f t="shared" si="294"/>
        <v>37560.000000474975</v>
      </c>
      <c r="W864">
        <f t="shared" si="295"/>
        <v>4.6801678368487893</v>
      </c>
      <c r="X864">
        <f t="shared" si="296"/>
        <v>25.022240483462888</v>
      </c>
      <c r="Y864">
        <f t="shared" si="297"/>
        <v>0.21044256488896451</v>
      </c>
      <c r="Z864">
        <f t="shared" si="298"/>
        <v>9.4851074177341054E-7</v>
      </c>
      <c r="AA864">
        <f t="shared" si="299"/>
        <v>1.2737150303255078E-6</v>
      </c>
      <c r="AB864">
        <f t="shared" si="281"/>
        <v>1.1453863097547559</v>
      </c>
      <c r="AC864">
        <f t="shared" si="300"/>
        <v>2.3000873390475816</v>
      </c>
      <c r="AD864">
        <f t="shared" si="301"/>
        <v>2.4471484868990693E-9</v>
      </c>
      <c r="AE864">
        <f t="shared" si="302"/>
        <v>1.8140235099809354E-4</v>
      </c>
      <c r="AF864">
        <f t="shared" si="303"/>
        <v>1.3429147586969983E-6</v>
      </c>
      <c r="AG864">
        <f t="shared" si="282"/>
        <v>2.4471484868990694E-7</v>
      </c>
      <c r="AH864">
        <f t="shared" si="283"/>
        <v>1.3429147586969982E-2</v>
      </c>
    </row>
    <row r="865" spans="1:34" ht="15">
      <c r="A865" s="8">
        <v>43258.863194444442</v>
      </c>
      <c r="B865" s="9">
        <v>-1.56E-3</v>
      </c>
      <c r="C865" s="7">
        <v>2.6650566950000001</v>
      </c>
      <c r="D865" s="9">
        <v>2.29E-2</v>
      </c>
      <c r="E865" s="9">
        <v>2.2700000000000001E-2</v>
      </c>
      <c r="F865" s="9">
        <v>2.2599999999999999E-2</v>
      </c>
      <c r="G865" s="7">
        <v>-4186584</v>
      </c>
      <c r="H865" s="7">
        <v>17015003</v>
      </c>
      <c r="K865">
        <f t="shared" si="284"/>
        <v>99.838525359317913</v>
      </c>
      <c r="L865">
        <f t="shared" si="285"/>
        <v>75.19914422461288</v>
      </c>
      <c r="M865">
        <f t="shared" si="286"/>
        <v>25.179888009735688</v>
      </c>
      <c r="N865">
        <f t="shared" si="287"/>
        <v>4.7913612271008162E-2</v>
      </c>
      <c r="O865">
        <f t="shared" si="288"/>
        <v>67.524686970634917</v>
      </c>
      <c r="P865">
        <f t="shared" si="289"/>
        <v>67.379276087544113</v>
      </c>
      <c r="Q865">
        <f t="shared" si="290"/>
        <v>0.21044256488896451</v>
      </c>
      <c r="R865">
        <f t="shared" si="291"/>
        <v>67.314244405745953</v>
      </c>
      <c r="S865">
        <f t="shared" si="292"/>
        <v>25.039592966476377</v>
      </c>
      <c r="T865">
        <f t="shared" si="293"/>
        <v>4.6848870383214232</v>
      </c>
      <c r="U865">
        <f t="shared" si="280"/>
        <v>0.93471118463829217</v>
      </c>
      <c r="V865" s="6">
        <f t="shared" si="294"/>
        <v>37620.00000004191</v>
      </c>
      <c r="W865">
        <f t="shared" si="295"/>
        <v>4.6894136351523823</v>
      </c>
      <c r="X865">
        <f t="shared" si="296"/>
        <v>25.099944156646355</v>
      </c>
      <c r="Y865">
        <f t="shared" si="297"/>
        <v>0.21044256488896451</v>
      </c>
      <c r="Z865">
        <f t="shared" si="298"/>
        <v>1.1192429943286093E-6</v>
      </c>
      <c r="AA865">
        <f t="shared" si="299"/>
        <v>1.3739862266533022E-6</v>
      </c>
      <c r="AB865">
        <f t="shared" si="281"/>
        <v>1.1453863097547559</v>
      </c>
      <c r="AC865">
        <f t="shared" si="300"/>
        <v>2.2999536757653041</v>
      </c>
      <c r="AD865">
        <f t="shared" si="301"/>
        <v>2.6396429671110696E-9</v>
      </c>
      <c r="AE865">
        <f t="shared" si="302"/>
        <v>1.6703324096360334E-4</v>
      </c>
      <c r="AF865">
        <f t="shared" si="303"/>
        <v>1.5731615281762896E-6</v>
      </c>
      <c r="AG865">
        <f t="shared" si="282"/>
        <v>2.6396429671110698E-7</v>
      </c>
      <c r="AH865">
        <f t="shared" si="283"/>
        <v>1.5731615281762895E-2</v>
      </c>
    </row>
    <row r="866" spans="1:34" ht="15">
      <c r="A866" s="8">
        <v>43258.863888888889</v>
      </c>
      <c r="B866" s="9">
        <v>-1.56E-3</v>
      </c>
      <c r="C866" s="7">
        <v>2.6653040529999998</v>
      </c>
      <c r="D866" s="9">
        <v>2.29E-2</v>
      </c>
      <c r="E866" s="9">
        <v>2.2700000000000001E-2</v>
      </c>
      <c r="F866" s="9">
        <v>2.2599999999999999E-2</v>
      </c>
      <c r="G866" s="7">
        <v>-4187066</v>
      </c>
      <c r="H866" s="7">
        <v>17015003</v>
      </c>
      <c r="K866">
        <f t="shared" si="284"/>
        <v>99.838525359317913</v>
      </c>
      <c r="L866">
        <f t="shared" si="285"/>
        <v>75.19914422461288</v>
      </c>
      <c r="M866">
        <f t="shared" si="286"/>
        <v>25.179888009735688</v>
      </c>
      <c r="N866">
        <f t="shared" si="287"/>
        <v>4.798858263262977E-2</v>
      </c>
      <c r="O866">
        <f t="shared" si="288"/>
        <v>67.524686970634917</v>
      </c>
      <c r="P866">
        <f t="shared" si="289"/>
        <v>67.379276087544113</v>
      </c>
      <c r="Q866">
        <f t="shared" si="290"/>
        <v>0.21044256488896451</v>
      </c>
      <c r="R866">
        <f t="shared" si="291"/>
        <v>67.314244405745953</v>
      </c>
      <c r="S866">
        <f t="shared" si="292"/>
        <v>25.039592966476377</v>
      </c>
      <c r="T866">
        <f t="shared" si="293"/>
        <v>4.6927786553342239</v>
      </c>
      <c r="U866">
        <f t="shared" si="280"/>
        <v>0.93455100018039083</v>
      </c>
      <c r="V866" s="6">
        <f t="shared" si="294"/>
        <v>37680.000000237487</v>
      </c>
      <c r="W866">
        <f t="shared" si="295"/>
        <v>4.6977459418533876</v>
      </c>
      <c r="X866">
        <f t="shared" si="296"/>
        <v>25.174874089129609</v>
      </c>
      <c r="Y866">
        <f t="shared" si="297"/>
        <v>0.10997863050607275</v>
      </c>
      <c r="Z866">
        <f t="shared" si="298"/>
        <v>1.584015004198704E-6</v>
      </c>
      <c r="AA866">
        <f t="shared" si="299"/>
        <v>1.481032763981314E-6</v>
      </c>
      <c r="AB866">
        <f t="shared" si="281"/>
        <v>1.1498586972811162</v>
      </c>
      <c r="AC866">
        <f t="shared" si="300"/>
        <v>2.2997632510467851</v>
      </c>
      <c r="AD866">
        <f t="shared" si="301"/>
        <v>5.4439834486015646E-9</v>
      </c>
      <c r="AE866">
        <f t="shared" si="302"/>
        <v>1.4001832644316983E-4</v>
      </c>
      <c r="AF866">
        <f t="shared" si="303"/>
        <v>3.8704632629397326E-6</v>
      </c>
      <c r="AG866">
        <f t="shared" si="282"/>
        <v>5.4439834486015651E-7</v>
      </c>
      <c r="AH866">
        <f t="shared" si="283"/>
        <v>3.8704632629397329E-2</v>
      </c>
    </row>
    <row r="867" spans="1:34" ht="15">
      <c r="A867" s="8">
        <v>43258.864583333336</v>
      </c>
      <c r="B867" s="9">
        <v>-1.57E-3</v>
      </c>
      <c r="C867" s="7">
        <v>2.6656524949999998</v>
      </c>
      <c r="D867" s="9">
        <v>2.29E-2</v>
      </c>
      <c r="E867" s="9">
        <v>2.2700000000000001E-2</v>
      </c>
      <c r="F867" s="9">
        <v>2.2700000000000001E-2</v>
      </c>
      <c r="G867" s="7">
        <v>-4187551</v>
      </c>
      <c r="H867" s="7">
        <v>17015003</v>
      </c>
      <c r="K867">
        <f t="shared" si="284"/>
        <v>100.47556667578543</v>
      </c>
      <c r="L867">
        <f t="shared" si="285"/>
        <v>75.704736451191096</v>
      </c>
      <c r="M867">
        <f t="shared" si="286"/>
        <v>25.349181899647611</v>
      </c>
      <c r="N867">
        <f t="shared" si="287"/>
        <v>4.809418998207543E-2</v>
      </c>
      <c r="O867">
        <f t="shared" si="288"/>
        <v>67.524686970634917</v>
      </c>
      <c r="P867">
        <f t="shared" si="289"/>
        <v>67.379276087544113</v>
      </c>
      <c r="Q867">
        <f t="shared" si="290"/>
        <v>-9.0949238259710796E-2</v>
      </c>
      <c r="R867">
        <f t="shared" si="291"/>
        <v>67.615636208894628</v>
      </c>
      <c r="S867">
        <f t="shared" si="292"/>
        <v>25.409814725154085</v>
      </c>
      <c r="T867">
        <f t="shared" si="293"/>
        <v>4.7038952184337672</v>
      </c>
      <c r="U867">
        <f t="shared" si="280"/>
        <v>0.93432535559691288</v>
      </c>
      <c r="V867" s="6">
        <f t="shared" si="294"/>
        <v>37740.000000433065</v>
      </c>
      <c r="W867">
        <f t="shared" si="295"/>
        <v>4.7052756613166498</v>
      </c>
      <c r="X867">
        <f t="shared" si="296"/>
        <v>25.264250676308492</v>
      </c>
      <c r="Y867">
        <f t="shared" si="297"/>
        <v>9.5146961231809737E-3</v>
      </c>
      <c r="Z867">
        <f t="shared" si="298"/>
        <v>1.4923239924397248E-6</v>
      </c>
      <c r="AA867">
        <f t="shared" si="299"/>
        <v>1.4900664283449388E-6</v>
      </c>
      <c r="AB867">
        <f t="shared" si="281"/>
        <v>1.1531766666635261</v>
      </c>
      <c r="AC867">
        <f t="shared" si="300"/>
        <v>2.2994950083791932</v>
      </c>
      <c r="AD867">
        <f t="shared" si="301"/>
        <v>6.3302445216549723E-8</v>
      </c>
      <c r="AE867">
        <f t="shared" si="302"/>
        <v>1.3090416278619004E-4</v>
      </c>
      <c r="AF867">
        <f t="shared" si="303"/>
        <v>4.8139110870609129E-5</v>
      </c>
      <c r="AG867">
        <f t="shared" si="282"/>
        <v>6.3302445216549725E-6</v>
      </c>
      <c r="AH867">
        <f t="shared" si="283"/>
        <v>0.48139110870609131</v>
      </c>
    </row>
    <row r="868" spans="1:34" ht="15">
      <c r="A868" s="8">
        <v>43258.865277777775</v>
      </c>
      <c r="B868" s="9">
        <v>-1.57E-3</v>
      </c>
      <c r="C868" s="7">
        <v>2.6658653650000002</v>
      </c>
      <c r="D868" s="9">
        <v>2.29E-2</v>
      </c>
      <c r="E868" s="9">
        <v>2.2700000000000001E-2</v>
      </c>
      <c r="F868" s="9">
        <v>2.2700000000000001E-2</v>
      </c>
      <c r="G868" s="7">
        <v>-4188034</v>
      </c>
      <c r="H868" s="7">
        <v>17015003</v>
      </c>
      <c r="K868">
        <f t="shared" si="284"/>
        <v>100.47556667578543</v>
      </c>
      <c r="L868">
        <f t="shared" si="285"/>
        <v>75.704736451191096</v>
      </c>
      <c r="M868">
        <f t="shared" si="286"/>
        <v>25.349181899647611</v>
      </c>
      <c r="N868">
        <f t="shared" si="287"/>
        <v>4.8158707567431208E-2</v>
      </c>
      <c r="O868">
        <f t="shared" si="288"/>
        <v>67.524686970634917</v>
      </c>
      <c r="P868">
        <f t="shared" si="289"/>
        <v>67.379276087544113</v>
      </c>
      <c r="Q868">
        <f t="shared" si="290"/>
        <v>-9.0949238259710796E-2</v>
      </c>
      <c r="R868">
        <f t="shared" si="291"/>
        <v>67.615636208894628</v>
      </c>
      <c r="S868">
        <f t="shared" si="292"/>
        <v>25.409814725154085</v>
      </c>
      <c r="T868">
        <f t="shared" si="293"/>
        <v>4.7106865432080598</v>
      </c>
      <c r="U868">
        <f t="shared" si="280"/>
        <v>0.93418750492883862</v>
      </c>
      <c r="V868" s="6">
        <f t="shared" si="294"/>
        <v>37800</v>
      </c>
      <c r="W868">
        <f t="shared" si="295"/>
        <v>4.7128258113708981</v>
      </c>
      <c r="X868">
        <f t="shared" si="296"/>
        <v>25.341954349491967</v>
      </c>
      <c r="Y868">
        <f t="shared" si="297"/>
        <v>-9.0949238259710796E-2</v>
      </c>
      <c r="Z868">
        <f t="shared" si="298"/>
        <v>1.9697404808991719E-6</v>
      </c>
      <c r="AA868">
        <f t="shared" si="299"/>
        <v>1.4792264119272848E-6</v>
      </c>
      <c r="AB868">
        <f t="shared" si="281"/>
        <v>1.1576156001043816</v>
      </c>
      <c r="AC868">
        <f t="shared" si="300"/>
        <v>2.2993311337123892</v>
      </c>
      <c r="AD868">
        <f t="shared" si="301"/>
        <v>-6.5737686186260044E-9</v>
      </c>
      <c r="AE868">
        <f t="shared" si="302"/>
        <v>1.3779496018913543E-4</v>
      </c>
      <c r="AF868">
        <f t="shared" si="303"/>
        <v>-4.749108766972087E-6</v>
      </c>
      <c r="AG868" t="str">
        <f t="shared" si="282"/>
        <v>NaN</v>
      </c>
      <c r="AH868" t="str">
        <f t="shared" si="283"/>
        <v>NaN</v>
      </c>
    </row>
    <row r="869" spans="1:34" ht="15">
      <c r="A869" s="8">
        <v>43258.865972222222</v>
      </c>
      <c r="B869" s="9">
        <v>-1.57E-3</v>
      </c>
      <c r="C869" s="7">
        <v>2.6663933790000001</v>
      </c>
      <c r="D869" s="9">
        <v>2.29E-2</v>
      </c>
      <c r="E869" s="9">
        <v>2.2700000000000001E-2</v>
      </c>
      <c r="F869" s="9">
        <v>2.2700000000000001E-2</v>
      </c>
      <c r="G869" s="7">
        <v>-4188513</v>
      </c>
      <c r="H869" s="7">
        <v>17015003</v>
      </c>
      <c r="K869">
        <f t="shared" si="284"/>
        <v>100.47556667578543</v>
      </c>
      <c r="L869">
        <f t="shared" si="285"/>
        <v>75.704736451191096</v>
      </c>
      <c r="M869">
        <f t="shared" si="286"/>
        <v>25.349181899647611</v>
      </c>
      <c r="N869">
        <f t="shared" si="287"/>
        <v>4.8318740396453536E-2</v>
      </c>
      <c r="O869">
        <f t="shared" si="288"/>
        <v>67.524686970634917</v>
      </c>
      <c r="P869">
        <f t="shared" si="289"/>
        <v>67.379276087544113</v>
      </c>
      <c r="Q869">
        <f t="shared" si="290"/>
        <v>-9.0949238259710796E-2</v>
      </c>
      <c r="R869">
        <f t="shared" si="291"/>
        <v>67.615636208894628</v>
      </c>
      <c r="S869">
        <f t="shared" si="292"/>
        <v>25.409814725154085</v>
      </c>
      <c r="T869">
        <f t="shared" si="293"/>
        <v>4.7275321041577785</v>
      </c>
      <c r="U869">
        <f t="shared" si="280"/>
        <v>0.93384557284516112</v>
      </c>
      <c r="V869" s="6">
        <f t="shared" si="294"/>
        <v>37860.000000195578</v>
      </c>
      <c r="W869">
        <f t="shared" si="295"/>
        <v>4.7200403352841906</v>
      </c>
      <c r="X869">
        <f t="shared" si="296"/>
        <v>25.419658022675431</v>
      </c>
      <c r="Y869">
        <f t="shared" si="297"/>
        <v>-9.0949238259710796E-2</v>
      </c>
      <c r="Z869">
        <f t="shared" si="298"/>
        <v>2.1246671344593389E-6</v>
      </c>
      <c r="AA869">
        <f t="shared" si="299"/>
        <v>1.3983769270925674E-6</v>
      </c>
      <c r="AB869">
        <f t="shared" si="281"/>
        <v>1.1576156001043816</v>
      </c>
      <c r="AC869">
        <f t="shared" si="300"/>
        <v>2.2989246503266725</v>
      </c>
      <c r="AD869">
        <f t="shared" si="301"/>
        <v>-6.213370168876669E-9</v>
      </c>
      <c r="AE869">
        <f t="shared" si="302"/>
        <v>1.1973292848019656E-4</v>
      </c>
      <c r="AF869">
        <f t="shared" si="303"/>
        <v>-5.1658841108144265E-6</v>
      </c>
      <c r="AG869" t="str">
        <f t="shared" si="282"/>
        <v>NaN</v>
      </c>
      <c r="AH869" t="str">
        <f t="shared" si="283"/>
        <v>NaN</v>
      </c>
    </row>
    <row r="870" spans="1:34" ht="15">
      <c r="A870" s="8">
        <v>43258.866666666669</v>
      </c>
      <c r="B870" s="9">
        <v>-1.58E-3</v>
      </c>
      <c r="C870" s="7">
        <v>2.666664522</v>
      </c>
      <c r="D870" s="9">
        <v>2.29E-2</v>
      </c>
      <c r="E870" s="9">
        <v>2.2700000000000001E-2</v>
      </c>
      <c r="F870" s="9">
        <v>2.2700000000000001E-2</v>
      </c>
      <c r="G870" s="7">
        <v>-4188998</v>
      </c>
      <c r="H870" s="7">
        <v>17015003</v>
      </c>
      <c r="K870">
        <f t="shared" si="284"/>
        <v>101.11260799225295</v>
      </c>
      <c r="L870">
        <f t="shared" si="285"/>
        <v>76.341777767658613</v>
      </c>
      <c r="M870">
        <f t="shared" si="286"/>
        <v>25.562490563883401</v>
      </c>
      <c r="N870">
        <f t="shared" si="287"/>
        <v>4.8400919621549097E-2</v>
      </c>
      <c r="O870">
        <f t="shared" si="288"/>
        <v>67.524686970634917</v>
      </c>
      <c r="P870">
        <f t="shared" si="289"/>
        <v>67.379276087544113</v>
      </c>
      <c r="Q870">
        <f t="shared" si="290"/>
        <v>-9.0949238259710796E-2</v>
      </c>
      <c r="R870">
        <f t="shared" si="291"/>
        <v>67.615636208894628</v>
      </c>
      <c r="S870">
        <f t="shared" si="292"/>
        <v>25.623123389389875</v>
      </c>
      <c r="T870">
        <f t="shared" si="293"/>
        <v>4.7361825489046794</v>
      </c>
      <c r="U870">
        <f t="shared" si="280"/>
        <v>0.93366998566193404</v>
      </c>
      <c r="V870" s="6">
        <f t="shared" si="294"/>
        <v>37920.000000391155</v>
      </c>
      <c r="W870">
        <f t="shared" si="295"/>
        <v>4.7270097043762558</v>
      </c>
      <c r="X870">
        <f t="shared" si="296"/>
        <v>25.513770054646269</v>
      </c>
      <c r="Y870">
        <f t="shared" si="297"/>
        <v>-9.0949238259710796E-2</v>
      </c>
      <c r="Z870">
        <f t="shared" si="298"/>
        <v>1.1919646503156113E-6</v>
      </c>
      <c r="AA870">
        <f t="shared" si="299"/>
        <v>1.2732634421269072E-6</v>
      </c>
      <c r="AB870">
        <f t="shared" si="281"/>
        <v>1.1561439582474964</v>
      </c>
      <c r="AC870">
        <f t="shared" si="300"/>
        <v>2.2987159150949301</v>
      </c>
      <c r="AD870">
        <f t="shared" si="301"/>
        <v>-5.6569431442640077E-9</v>
      </c>
      <c r="AE870">
        <f t="shared" si="302"/>
        <v>1.1803300066282763E-4</v>
      </c>
      <c r="AF870">
        <f t="shared" si="303"/>
        <v>-4.7709998380415107E-6</v>
      </c>
      <c r="AG870" t="str">
        <f t="shared" si="282"/>
        <v>NaN</v>
      </c>
      <c r="AH870" t="str">
        <f t="shared" si="283"/>
        <v>NaN</v>
      </c>
    </row>
    <row r="871" spans="1:34" ht="15">
      <c r="A871" s="8">
        <v>43258.867361111108</v>
      </c>
      <c r="B871" s="9">
        <v>-1.58E-3</v>
      </c>
      <c r="C871" s="7">
        <v>2.666841716</v>
      </c>
      <c r="D871" s="9">
        <v>2.29E-2</v>
      </c>
      <c r="E871" s="9">
        <v>2.2700000000000001E-2</v>
      </c>
      <c r="F871" s="9">
        <v>2.2700000000000001E-2</v>
      </c>
      <c r="G871" s="7">
        <v>-4189480</v>
      </c>
      <c r="H871" s="7">
        <v>17015003</v>
      </c>
      <c r="K871">
        <f t="shared" si="284"/>
        <v>101.11260799225295</v>
      </c>
      <c r="L871">
        <f t="shared" si="285"/>
        <v>76.341777767658613</v>
      </c>
      <c r="M871">
        <f t="shared" si="286"/>
        <v>25.562490563883401</v>
      </c>
      <c r="N871">
        <f t="shared" si="287"/>
        <v>4.8454624366320594E-2</v>
      </c>
      <c r="O871">
        <f t="shared" si="288"/>
        <v>67.524686970634917</v>
      </c>
      <c r="P871">
        <f t="shared" si="289"/>
        <v>67.379276087544113</v>
      </c>
      <c r="Q871">
        <f t="shared" si="290"/>
        <v>-9.0949238259710796E-2</v>
      </c>
      <c r="R871">
        <f t="shared" si="291"/>
        <v>67.615636208894628</v>
      </c>
      <c r="S871">
        <f t="shared" si="292"/>
        <v>25.623123389389875</v>
      </c>
      <c r="T871">
        <f t="shared" si="293"/>
        <v>4.7418356799332582</v>
      </c>
      <c r="U871">
        <f t="shared" si="280"/>
        <v>0.93355523811047703</v>
      </c>
      <c r="V871" s="6">
        <f t="shared" si="294"/>
        <v>37979.99999995809</v>
      </c>
      <c r="W871">
        <f t="shared" si="295"/>
        <v>4.7340228501508488</v>
      </c>
      <c r="X871">
        <f t="shared" si="296"/>
        <v>25.591473727829733</v>
      </c>
      <c r="Y871">
        <f t="shared" si="297"/>
        <v>-6.7862626138520454E-2</v>
      </c>
      <c r="Z871">
        <f t="shared" si="298"/>
        <v>8.7263062684983498E-7</v>
      </c>
      <c r="AA871">
        <f t="shared" si="299"/>
        <v>1.1924143375110379E-6</v>
      </c>
      <c r="AB871">
        <f t="shared" si="281"/>
        <v>1.1551334156103905</v>
      </c>
      <c r="AC871">
        <f t="shared" si="300"/>
        <v>2.2985795050432105</v>
      </c>
      <c r="AD871">
        <f t="shared" si="301"/>
        <v>-7.099591566483044E-9</v>
      </c>
      <c r="AE871">
        <f t="shared" si="302"/>
        <v>1.4327975250539882E-4</v>
      </c>
      <c r="AF871">
        <f t="shared" si="303"/>
        <v>-4.9326417917635711E-6</v>
      </c>
      <c r="AG871" t="str">
        <f t="shared" si="282"/>
        <v>NaN</v>
      </c>
      <c r="AH871" t="str">
        <f t="shared" si="283"/>
        <v>NaN</v>
      </c>
    </row>
    <row r="872" spans="1:34" ht="15">
      <c r="A872" s="8">
        <v>43258.868055555555</v>
      </c>
      <c r="B872" s="9">
        <v>-1.58E-3</v>
      </c>
      <c r="C872" s="7">
        <v>2.6669927470000001</v>
      </c>
      <c r="D872" s="9">
        <v>2.29E-2</v>
      </c>
      <c r="E872" s="9">
        <v>2.2800000000000001E-2</v>
      </c>
      <c r="F872" s="7">
        <v>2.2677019999999999E-2</v>
      </c>
      <c r="G872" s="7">
        <v>-4189962</v>
      </c>
      <c r="H872" s="7">
        <v>17015003</v>
      </c>
      <c r="K872">
        <f t="shared" si="284"/>
        <v>101.11260799225295</v>
      </c>
      <c r="L872">
        <f t="shared" si="285"/>
        <v>76.371984768515176</v>
      </c>
      <c r="M872">
        <f t="shared" si="286"/>
        <v>25.572605159023027</v>
      </c>
      <c r="N872">
        <f t="shared" si="287"/>
        <v>4.8500399512813104E-2</v>
      </c>
      <c r="O872">
        <f t="shared" si="288"/>
        <v>67.524686970634917</v>
      </c>
      <c r="P872">
        <f t="shared" si="289"/>
        <v>67.678570157467419</v>
      </c>
      <c r="Q872">
        <f t="shared" si="290"/>
        <v>-2.1689401896139771E-2</v>
      </c>
      <c r="R872">
        <f t="shared" si="291"/>
        <v>67.546376372531057</v>
      </c>
      <c r="S872">
        <f t="shared" si="292"/>
        <v>25.58706476028712</v>
      </c>
      <c r="T872">
        <f t="shared" si="293"/>
        <v>4.7466541164061535</v>
      </c>
      <c r="U872">
        <f t="shared" si="280"/>
        <v>0.9334574332330875</v>
      </c>
      <c r="V872" s="6">
        <f t="shared" si="294"/>
        <v>38040.000000153668</v>
      </c>
      <c r="W872">
        <f t="shared" si="295"/>
        <v>4.7408404586043469</v>
      </c>
      <c r="X872">
        <f t="shared" si="296"/>
        <v>25.653774575122139</v>
      </c>
      <c r="Y872">
        <f t="shared" si="297"/>
        <v>-3.7082234990866901E-2</v>
      </c>
      <c r="Z872">
        <f t="shared" si="298"/>
        <v>5.5329660048558367E-7</v>
      </c>
      <c r="AA872">
        <f t="shared" si="299"/>
        <v>1.0176174105698635E-6</v>
      </c>
      <c r="AB872">
        <f t="shared" si="281"/>
        <v>1.1537180461780705</v>
      </c>
      <c r="AC872">
        <f t="shared" si="300"/>
        <v>2.2984632361711195</v>
      </c>
      <c r="AD872">
        <f t="shared" si="301"/>
        <v>-1.1087496507772215E-8</v>
      </c>
      <c r="AE872">
        <f t="shared" si="302"/>
        <v>1.5124165035676064E-4</v>
      </c>
      <c r="AF872">
        <f t="shared" si="303"/>
        <v>-7.2978196124899114E-6</v>
      </c>
      <c r="AG872" t="str">
        <f t="shared" si="282"/>
        <v>NaN</v>
      </c>
      <c r="AH872" t="str">
        <f t="shared" si="283"/>
        <v>NaN</v>
      </c>
    </row>
    <row r="873" spans="1:34" ht="15">
      <c r="A873" s="8">
        <v>43258.868750000001</v>
      </c>
      <c r="B873" s="9">
        <v>-1.5900000000000001E-3</v>
      </c>
      <c r="C873" s="7">
        <v>2.6670498290000002</v>
      </c>
      <c r="D873" s="7">
        <v>2.2930743999999999E-2</v>
      </c>
      <c r="E873" s="9">
        <v>2.2800000000000001E-2</v>
      </c>
      <c r="F873" s="9">
        <v>2.2700000000000001E-2</v>
      </c>
      <c r="G873" s="7">
        <v>-4190444</v>
      </c>
      <c r="H873" s="7">
        <v>17015003</v>
      </c>
      <c r="K873">
        <f t="shared" si="284"/>
        <v>101.74964930872046</v>
      </c>
      <c r="L873">
        <f t="shared" si="285"/>
        <v>76.97881908412613</v>
      </c>
      <c r="M873">
        <f t="shared" si="286"/>
        <v>25.77579922811919</v>
      </c>
      <c r="N873">
        <f t="shared" si="287"/>
        <v>4.8517700178981556E-2</v>
      </c>
      <c r="O873">
        <f t="shared" si="288"/>
        <v>67.617028144077878</v>
      </c>
      <c r="P873">
        <f t="shared" si="289"/>
        <v>67.678570157467419</v>
      </c>
      <c r="Q873">
        <f t="shared" si="290"/>
        <v>1.3919351832498705E-3</v>
      </c>
      <c r="R873">
        <f t="shared" si="291"/>
        <v>67.615636208894628</v>
      </c>
      <c r="S873">
        <f t="shared" si="292"/>
        <v>25.774871271330358</v>
      </c>
      <c r="T873">
        <f t="shared" si="293"/>
        <v>4.7484752391607277</v>
      </c>
      <c r="U873">
        <f t="shared" si="280"/>
        <v>0.93342046798746769</v>
      </c>
      <c r="V873" s="6">
        <f t="shared" si="294"/>
        <v>38100.000000349246</v>
      </c>
      <c r="W873">
        <f t="shared" si="295"/>
        <v>4.7470159967768248</v>
      </c>
      <c r="X873">
        <f t="shared" si="296"/>
        <v>25.716075422414555</v>
      </c>
      <c r="Y873">
        <f t="shared" si="297"/>
        <v>-3.7082234990866901E-2</v>
      </c>
      <c r="Z873">
        <f t="shared" si="298"/>
        <v>7.0822060943908384E-7</v>
      </c>
      <c r="AA873">
        <f t="shared" si="299"/>
        <v>8.4417486996476174E-7</v>
      </c>
      <c r="AB873">
        <f t="shared" si="281"/>
        <v>1.1523634989057432</v>
      </c>
      <c r="AC873">
        <f t="shared" si="300"/>
        <v>2.2984192924790516</v>
      </c>
      <c r="AD873">
        <f t="shared" si="301"/>
        <v>-9.1975696153295502E-9</v>
      </c>
      <c r="AE873">
        <f t="shared" si="302"/>
        <v>1.5764633882481055E-4</v>
      </c>
      <c r="AF873">
        <f t="shared" si="303"/>
        <v>-5.8079147153235454E-6</v>
      </c>
      <c r="AG873" t="str">
        <f t="shared" si="282"/>
        <v>NaN</v>
      </c>
      <c r="AH873" t="str">
        <f t="shared" si="283"/>
        <v>NaN</v>
      </c>
    </row>
    <row r="874" spans="1:34" ht="15">
      <c r="A874" s="8">
        <v>43258.869444444441</v>
      </c>
      <c r="B874" s="9">
        <v>-1.5900000000000001E-3</v>
      </c>
      <c r="C874" s="7">
        <v>2.6672591319999999</v>
      </c>
      <c r="D874" s="9">
        <v>2.29E-2</v>
      </c>
      <c r="E874" s="9">
        <v>2.2800000000000001E-2</v>
      </c>
      <c r="F874" s="9">
        <v>2.2700000000000001E-2</v>
      </c>
      <c r="G874" s="7">
        <v>-4190929</v>
      </c>
      <c r="H874" s="7">
        <v>17015003</v>
      </c>
      <c r="K874">
        <f t="shared" si="284"/>
        <v>101.74964930872046</v>
      </c>
      <c r="L874">
        <f t="shared" si="285"/>
        <v>76.97881908412613</v>
      </c>
      <c r="M874">
        <f t="shared" si="286"/>
        <v>25.77579922811919</v>
      </c>
      <c r="N874">
        <f t="shared" si="287"/>
        <v>4.8581136662129376E-2</v>
      </c>
      <c r="O874">
        <f t="shared" si="288"/>
        <v>67.524686970634917</v>
      </c>
      <c r="P874">
        <f t="shared" si="289"/>
        <v>67.678570157467419</v>
      </c>
      <c r="Q874">
        <f t="shared" si="290"/>
        <v>-9.0949238259710796E-2</v>
      </c>
      <c r="R874">
        <f t="shared" si="291"/>
        <v>67.615636208894628</v>
      </c>
      <c r="S874">
        <f t="shared" si="292"/>
        <v>25.836432053625664</v>
      </c>
      <c r="T874">
        <f t="shared" si="293"/>
        <v>4.7551527637026032</v>
      </c>
      <c r="U874">
        <f t="shared" si="280"/>
        <v>0.93328492724250711</v>
      </c>
      <c r="V874" s="6">
        <f t="shared" si="294"/>
        <v>38159.999999916181</v>
      </c>
      <c r="W874">
        <f t="shared" si="295"/>
        <v>4.7530718767204281</v>
      </c>
      <c r="X874">
        <f t="shared" si="296"/>
        <v>25.766306031672968</v>
      </c>
      <c r="Y874">
        <f t="shared" si="297"/>
        <v>-6.0168847112057243E-2</v>
      </c>
      <c r="Z874">
        <f t="shared" si="298"/>
        <v>9.2638026012864102E-7</v>
      </c>
      <c r="AA874">
        <f t="shared" si="299"/>
        <v>7.8590897463388252E-7</v>
      </c>
      <c r="AB874">
        <f t="shared" si="281"/>
        <v>1.1533646934843587</v>
      </c>
      <c r="AC874">
        <f t="shared" si="300"/>
        <v>2.2982581638118562</v>
      </c>
      <c r="AD874">
        <f t="shared" si="301"/>
        <v>-5.2768734243162215E-9</v>
      </c>
      <c r="AE874">
        <f t="shared" si="302"/>
        <v>1.7338504489803117E-4</v>
      </c>
      <c r="AF874">
        <f t="shared" si="303"/>
        <v>-3.0296752400134682E-6</v>
      </c>
      <c r="AG874" t="str">
        <f t="shared" si="282"/>
        <v>NaN</v>
      </c>
      <c r="AH874" t="str">
        <f t="shared" si="283"/>
        <v>NaN</v>
      </c>
    </row>
    <row r="875" spans="1:34" ht="15">
      <c r="A875" s="8">
        <v>43258.870138888888</v>
      </c>
      <c r="B875" s="9">
        <v>-1.5900000000000001E-3</v>
      </c>
      <c r="C875" s="7">
        <v>2.6673982710000002</v>
      </c>
      <c r="D875" s="9">
        <v>2.29E-2</v>
      </c>
      <c r="E875" s="9">
        <v>2.2800000000000001E-2</v>
      </c>
      <c r="F875" s="9">
        <v>2.2700000000000001E-2</v>
      </c>
      <c r="G875" s="7">
        <v>-4191411</v>
      </c>
      <c r="H875" s="7">
        <v>17015003</v>
      </c>
      <c r="K875">
        <f t="shared" si="284"/>
        <v>101.74964930872046</v>
      </c>
      <c r="L875">
        <f t="shared" si="285"/>
        <v>76.97881908412613</v>
      </c>
      <c r="M875">
        <f t="shared" si="286"/>
        <v>25.77579922811919</v>
      </c>
      <c r="N875">
        <f t="shared" si="287"/>
        <v>4.8623307528427216E-2</v>
      </c>
      <c r="O875">
        <f t="shared" si="288"/>
        <v>67.524686970634917</v>
      </c>
      <c r="P875">
        <f t="shared" si="289"/>
        <v>67.678570157467419</v>
      </c>
      <c r="Q875">
        <f t="shared" si="290"/>
        <v>-9.0949238259710796E-2</v>
      </c>
      <c r="R875">
        <f t="shared" si="291"/>
        <v>67.615636208894628</v>
      </c>
      <c r="S875">
        <f t="shared" si="292"/>
        <v>25.836432053625664</v>
      </c>
      <c r="T875">
        <f t="shared" si="293"/>
        <v>4.759591802260271</v>
      </c>
      <c r="U875">
        <f t="shared" si="280"/>
        <v>0.93319482340398974</v>
      </c>
      <c r="V875" s="6">
        <f t="shared" si="294"/>
        <v>38220.000000111759</v>
      </c>
      <c r="W875">
        <f t="shared" si="295"/>
        <v>4.7590256110714693</v>
      </c>
      <c r="X875">
        <f t="shared" si="296"/>
        <v>25.816536640931382</v>
      </c>
      <c r="Y875">
        <f t="shared" si="297"/>
        <v>-9.0949238259710796E-2</v>
      </c>
      <c r="Z875">
        <f t="shared" si="298"/>
        <v>7.4616199231095133E-7</v>
      </c>
      <c r="AA875">
        <f t="shared" si="299"/>
        <v>6.9150956464221523E-7</v>
      </c>
      <c r="AB875">
        <f t="shared" si="281"/>
        <v>1.1546995433351257</v>
      </c>
      <c r="AC875">
        <f t="shared" si="300"/>
        <v>2.2981510498114597</v>
      </c>
      <c r="AD875">
        <f t="shared" si="301"/>
        <v>-3.0715317069070406E-9</v>
      </c>
      <c r="AE875">
        <f t="shared" si="302"/>
        <v>1.3027223617891089E-4</v>
      </c>
      <c r="AF875">
        <f t="shared" si="303"/>
        <v>-2.3471139288199775E-6</v>
      </c>
      <c r="AG875" t="str">
        <f t="shared" si="282"/>
        <v>NaN</v>
      </c>
      <c r="AH875" t="str">
        <f t="shared" si="283"/>
        <v>NaN</v>
      </c>
    </row>
    <row r="876" spans="1:34" ht="15">
      <c r="A876" s="8">
        <v>43258.870833333334</v>
      </c>
      <c r="B876" s="9">
        <v>-1.6000000000000001E-3</v>
      </c>
      <c r="C876" s="7">
        <v>2.667539788</v>
      </c>
      <c r="D876" s="9">
        <v>2.29E-2</v>
      </c>
      <c r="E876" s="9">
        <v>2.2800000000000001E-2</v>
      </c>
      <c r="F876" s="9">
        <v>2.2700000000000001E-2</v>
      </c>
      <c r="G876" s="7">
        <v>-4191895</v>
      </c>
      <c r="H876" s="7">
        <v>17015003</v>
      </c>
      <c r="K876">
        <f t="shared" si="284"/>
        <v>102.38669062518798</v>
      </c>
      <c r="L876">
        <f t="shared" si="285"/>
        <v>77.615860400593647</v>
      </c>
      <c r="M876">
        <f t="shared" si="286"/>
        <v>25.98910789235498</v>
      </c>
      <c r="N876">
        <f t="shared" si="287"/>
        <v>4.8666199129530095E-2</v>
      </c>
      <c r="O876">
        <f t="shared" si="288"/>
        <v>67.524686970634917</v>
      </c>
      <c r="P876">
        <f t="shared" si="289"/>
        <v>67.678570157467419</v>
      </c>
      <c r="Q876">
        <f t="shared" si="290"/>
        <v>-9.0949238259710796E-2</v>
      </c>
      <c r="R876">
        <f t="shared" si="291"/>
        <v>67.615636208894628</v>
      </c>
      <c r="S876">
        <f t="shared" si="292"/>
        <v>26.049740717861454</v>
      </c>
      <c r="T876">
        <f t="shared" si="293"/>
        <v>4.7641067076395212</v>
      </c>
      <c r="U876">
        <f t="shared" si="280"/>
        <v>0.93310317961673084</v>
      </c>
      <c r="V876" s="6">
        <f t="shared" si="294"/>
        <v>38280.000000307336</v>
      </c>
      <c r="W876">
        <f t="shared" si="295"/>
        <v>4.7639987285917318</v>
      </c>
      <c r="X876">
        <f t="shared" si="296"/>
        <v>25.887959418642406</v>
      </c>
      <c r="Y876">
        <f t="shared" si="297"/>
        <v>-9.0949238259710796E-2</v>
      </c>
      <c r="Z876">
        <f t="shared" si="298"/>
        <v>9.1056935022362613E-7</v>
      </c>
      <c r="AA876">
        <f t="shared" si="299"/>
        <v>7.208684961686266E-7</v>
      </c>
      <c r="AB876">
        <f t="shared" si="281"/>
        <v>1.1532816067015426</v>
      </c>
      <c r="AC876">
        <f t="shared" si="300"/>
        <v>2.2980421051446585</v>
      </c>
      <c r="AD876">
        <f t="shared" si="301"/>
        <v>-3.2017857628644687E-9</v>
      </c>
      <c r="AE876">
        <f t="shared" si="302"/>
        <v>1.1513641275743097E-4</v>
      </c>
      <c r="AF876">
        <f t="shared" si="303"/>
        <v>-2.7682837976673279E-6</v>
      </c>
      <c r="AG876" t="str">
        <f t="shared" si="282"/>
        <v>NaN</v>
      </c>
      <c r="AH876" t="str">
        <f t="shared" si="283"/>
        <v>NaN</v>
      </c>
    </row>
    <row r="877" spans="1:34" ht="15">
      <c r="A877" s="8">
        <v>43258.871527777781</v>
      </c>
      <c r="B877" s="9">
        <v>-1.6000000000000001E-3</v>
      </c>
      <c r="C877" s="7">
        <v>2.6677407660000001</v>
      </c>
      <c r="D877" s="9">
        <v>2.29E-2</v>
      </c>
      <c r="E877" s="9">
        <v>2.2800000000000001E-2</v>
      </c>
      <c r="F877" s="9">
        <v>2.2700000000000001E-2</v>
      </c>
      <c r="G877" s="7">
        <v>-4192378</v>
      </c>
      <c r="H877" s="7">
        <v>17015003</v>
      </c>
      <c r="K877">
        <f t="shared" si="284"/>
        <v>102.38669062518798</v>
      </c>
      <c r="L877">
        <f t="shared" si="285"/>
        <v>77.615860400593647</v>
      </c>
      <c r="M877">
        <f t="shared" si="286"/>
        <v>25.98910789235498</v>
      </c>
      <c r="N877">
        <f t="shared" si="287"/>
        <v>4.8727112434691071E-2</v>
      </c>
      <c r="O877">
        <f t="shared" si="288"/>
        <v>67.524686970634917</v>
      </c>
      <c r="P877">
        <f t="shared" si="289"/>
        <v>67.678570157467419</v>
      </c>
      <c r="Q877">
        <f t="shared" si="290"/>
        <v>-9.0949238259710796E-2</v>
      </c>
      <c r="R877">
        <f t="shared" si="291"/>
        <v>67.615636208894628</v>
      </c>
      <c r="S877">
        <f t="shared" si="292"/>
        <v>26.049740717861454</v>
      </c>
      <c r="T877">
        <f t="shared" si="293"/>
        <v>4.7705186344985719</v>
      </c>
      <c r="U877">
        <f t="shared" si="280"/>
        <v>0.93297302998752907</v>
      </c>
      <c r="V877" s="6">
        <f t="shared" si="294"/>
        <v>38340.000000502914</v>
      </c>
      <c r="W877">
        <f t="shared" si="295"/>
        <v>4.7686829146082408</v>
      </c>
      <c r="X877">
        <f t="shared" si="296"/>
        <v>25.93819002790082</v>
      </c>
      <c r="Y877">
        <f t="shared" si="297"/>
        <v>9.1691300321627978E-3</v>
      </c>
      <c r="Z877">
        <f t="shared" si="298"/>
        <v>7.8410338299945666E-7</v>
      </c>
      <c r="AA877">
        <f t="shared" si="299"/>
        <v>7.9855648321160056E-7</v>
      </c>
      <c r="AB877">
        <f t="shared" si="281"/>
        <v>1.1489795804302796</v>
      </c>
      <c r="AC877">
        <f t="shared" si="300"/>
        <v>2.2978873853495494</v>
      </c>
      <c r="AD877">
        <f t="shared" si="301"/>
        <v>3.5179005390791295E-8</v>
      </c>
      <c r="AE877">
        <f t="shared" si="302"/>
        <v>1.3891866411591425E-4</v>
      </c>
      <c r="AF877">
        <f t="shared" si="303"/>
        <v>2.5208905730056666E-5</v>
      </c>
      <c r="AG877">
        <f t="shared" si="282"/>
        <v>3.5179005390791296E-6</v>
      </c>
      <c r="AH877">
        <f t="shared" si="283"/>
        <v>0.25208905730056669</v>
      </c>
    </row>
    <row r="878" spans="1:34" ht="15">
      <c r="A878" s="8">
        <v>43258.87222222222</v>
      </c>
      <c r="B878" s="9">
        <v>-1.6000000000000001E-3</v>
      </c>
      <c r="C878" s="7">
        <v>2.6678347150000001</v>
      </c>
      <c r="D878" s="9">
        <v>2.3E-2</v>
      </c>
      <c r="E878" s="9">
        <v>2.2800000000000001E-2</v>
      </c>
      <c r="F878" s="9">
        <v>2.2700000000000001E-2</v>
      </c>
      <c r="G878" s="7">
        <v>-4192858</v>
      </c>
      <c r="H878" s="7">
        <v>17015003</v>
      </c>
      <c r="K878">
        <f t="shared" si="284"/>
        <v>102.38669062518798</v>
      </c>
      <c r="L878">
        <f t="shared" si="285"/>
        <v>77.615860400593647</v>
      </c>
      <c r="M878">
        <f t="shared" si="286"/>
        <v>25.98910789235498</v>
      </c>
      <c r="N878">
        <f t="shared" si="287"/>
        <v>4.875558691501513E-2</v>
      </c>
      <c r="O878">
        <f t="shared" si="288"/>
        <v>67.825042075510538</v>
      </c>
      <c r="P878">
        <f t="shared" si="289"/>
        <v>67.678570157467419</v>
      </c>
      <c r="Q878">
        <f t="shared" si="290"/>
        <v>0.20940586661590999</v>
      </c>
      <c r="R878">
        <f t="shared" si="291"/>
        <v>67.615636208894628</v>
      </c>
      <c r="S878">
        <f t="shared" si="292"/>
        <v>25.849503981277707</v>
      </c>
      <c r="T878">
        <f t="shared" si="293"/>
        <v>4.7735159482168932</v>
      </c>
      <c r="U878">
        <f t="shared" si="280"/>
        <v>0.93291219035575901</v>
      </c>
      <c r="V878" s="6">
        <f t="shared" si="294"/>
        <v>38400.000000069849</v>
      </c>
      <c r="W878">
        <f t="shared" si="295"/>
        <v>4.7736210093100064</v>
      </c>
      <c r="X878">
        <f t="shared" si="296"/>
        <v>25.988420637159241</v>
      </c>
      <c r="Y878">
        <f t="shared" si="297"/>
        <v>0.10928749832403639</v>
      </c>
      <c r="Z878">
        <f t="shared" si="298"/>
        <v>2.1183475690816419E-7</v>
      </c>
      <c r="AA878">
        <f t="shared" si="299"/>
        <v>7.8003756794902996E-7</v>
      </c>
      <c r="AB878">
        <f t="shared" si="281"/>
        <v>1.1446775541590166</v>
      </c>
      <c r="AC878">
        <f t="shared" si="300"/>
        <v>2.2978150601695262</v>
      </c>
      <c r="AD878">
        <f t="shared" si="301"/>
        <v>2.8829520139736072E-9</v>
      </c>
      <c r="AE878">
        <f t="shared" si="302"/>
        <v>1.2517265329932517E-4</v>
      </c>
      <c r="AF878">
        <f t="shared" si="303"/>
        <v>2.2927620867001958E-6</v>
      </c>
      <c r="AG878">
        <f t="shared" si="282"/>
        <v>2.8829520139736075E-7</v>
      </c>
      <c r="AH878">
        <f t="shared" si="283"/>
        <v>2.2927620867001956E-2</v>
      </c>
    </row>
    <row r="879" spans="1:34" ht="15">
      <c r="A879" s="8">
        <v>43258.872916666667</v>
      </c>
      <c r="B879" s="9">
        <v>-1.6000000000000001E-3</v>
      </c>
      <c r="C879" s="7">
        <v>2.6678204440000002</v>
      </c>
      <c r="D879" s="9">
        <v>2.3E-2</v>
      </c>
      <c r="E879" s="7">
        <v>2.2781663000000001E-2</v>
      </c>
      <c r="F879" s="9">
        <v>2.2700000000000001E-2</v>
      </c>
      <c r="G879" s="7">
        <v>-4193343</v>
      </c>
      <c r="H879" s="7">
        <v>17015003</v>
      </c>
      <c r="K879">
        <f t="shared" si="284"/>
        <v>102.38669062518798</v>
      </c>
      <c r="L879">
        <f t="shared" si="285"/>
        <v>77.615860400593647</v>
      </c>
      <c r="M879">
        <f t="shared" si="286"/>
        <v>25.98910789235498</v>
      </c>
      <c r="N879">
        <f t="shared" si="287"/>
        <v>4.8751261596930814E-2</v>
      </c>
      <c r="O879">
        <f t="shared" si="288"/>
        <v>67.825042075510538</v>
      </c>
      <c r="P879">
        <f t="shared" si="289"/>
        <v>67.623688603865574</v>
      </c>
      <c r="Q879">
        <f t="shared" si="290"/>
        <v>0.20940586661590999</v>
      </c>
      <c r="R879">
        <f t="shared" si="291"/>
        <v>67.615636208894628</v>
      </c>
      <c r="S879">
        <f t="shared" si="292"/>
        <v>25.849503981277707</v>
      </c>
      <c r="T879">
        <f t="shared" si="293"/>
        <v>4.7730606515764391</v>
      </c>
      <c r="U879">
        <f t="shared" si="280"/>
        <v>0.93292143199095456</v>
      </c>
      <c r="V879" s="6">
        <f t="shared" si="294"/>
        <v>38460.000000265427</v>
      </c>
      <c r="W879">
        <f t="shared" si="295"/>
        <v>4.7790085524722477</v>
      </c>
      <c r="X879">
        <f t="shared" si="296"/>
        <v>26.057833345905237</v>
      </c>
      <c r="Y879">
        <f t="shared" si="297"/>
        <v>0.20940586661590999</v>
      </c>
      <c r="Z879">
        <f t="shared" si="298"/>
        <v>7.5880912117046357E-7</v>
      </c>
      <c r="AA879">
        <f t="shared" si="299"/>
        <v>7.8048915617127285E-7</v>
      </c>
      <c r="AB879">
        <f t="shared" si="281"/>
        <v>1.1403755278877536</v>
      </c>
      <c r="AC879">
        <f t="shared" si="300"/>
        <v>2.2978260464774607</v>
      </c>
      <c r="AD879">
        <f t="shared" si="301"/>
        <v>1.5054713129134329E-9</v>
      </c>
      <c r="AE879">
        <f t="shared" si="302"/>
        <v>1.2845219854757913E-4</v>
      </c>
      <c r="AF879">
        <f t="shared" si="303"/>
        <v>1.1667074697651247E-6</v>
      </c>
      <c r="AG879">
        <f t="shared" si="282"/>
        <v>1.5054713129134329E-7</v>
      </c>
      <c r="AH879">
        <f t="shared" si="283"/>
        <v>1.1667074697651247E-2</v>
      </c>
    </row>
    <row r="880" spans="1:34" ht="15">
      <c r="A880" s="8">
        <v>43258.873611111114</v>
      </c>
      <c r="B880" s="9">
        <v>-1.6100000000000001E-3</v>
      </c>
      <c r="C880" s="7">
        <v>2.668120128</v>
      </c>
      <c r="D880" s="9">
        <v>2.3E-2</v>
      </c>
      <c r="E880" s="9">
        <v>2.2800000000000001E-2</v>
      </c>
      <c r="F880" s="9">
        <v>2.2700000000000001E-2</v>
      </c>
      <c r="G880" s="7">
        <v>-4193824</v>
      </c>
      <c r="H880" s="7">
        <v>17015003</v>
      </c>
      <c r="K880">
        <f t="shared" si="284"/>
        <v>103.02373194165548</v>
      </c>
      <c r="L880">
        <f t="shared" si="285"/>
        <v>78.25290171706115</v>
      </c>
      <c r="M880">
        <f t="shared" si="286"/>
        <v>26.202416556590766</v>
      </c>
      <c r="N880">
        <f t="shared" si="287"/>
        <v>4.8842091155110533E-2</v>
      </c>
      <c r="O880">
        <f t="shared" si="288"/>
        <v>67.825042075510538</v>
      </c>
      <c r="P880">
        <f t="shared" si="289"/>
        <v>67.678570157467419</v>
      </c>
      <c r="Q880">
        <f t="shared" si="290"/>
        <v>0.20940586661590999</v>
      </c>
      <c r="R880">
        <f t="shared" si="291"/>
        <v>67.615636208894628</v>
      </c>
      <c r="S880">
        <f t="shared" si="292"/>
        <v>26.062812645513493</v>
      </c>
      <c r="T880">
        <f t="shared" si="293"/>
        <v>4.78262165770062</v>
      </c>
      <c r="U880">
        <f t="shared" ref="U880:U943" si="304">(2.40665404368-T880*2.40665404368/100-$M$7)/$M$7</f>
        <v>0.93272736218491781</v>
      </c>
      <c r="V880" s="6">
        <f t="shared" si="294"/>
        <v>38520.000000461005</v>
      </c>
      <c r="W880">
        <f t="shared" si="295"/>
        <v>4.7846879475470434</v>
      </c>
      <c r="X880">
        <f t="shared" si="296"/>
        <v>26.113379470378661</v>
      </c>
      <c r="Y880">
        <f t="shared" si="297"/>
        <v>0.20940586661590999</v>
      </c>
      <c r="Z880">
        <f t="shared" si="298"/>
        <v>1.252036518739901E-6</v>
      </c>
      <c r="AA880">
        <f t="shared" si="299"/>
        <v>8.1526828664447158E-7</v>
      </c>
      <c r="AB880">
        <f t="shared" si="281"/>
        <v>1.139100567495807</v>
      </c>
      <c r="AC880">
        <f t="shared" si="300"/>
        <v>2.2975953393996837</v>
      </c>
      <c r="AD880">
        <f t="shared" si="301"/>
        <v>1.5723982557180764E-9</v>
      </c>
      <c r="AE880">
        <f t="shared" si="302"/>
        <v>1.5927472528530053E-4</v>
      </c>
      <c r="AF880">
        <f t="shared" si="303"/>
        <v>9.8275830967978566E-7</v>
      </c>
      <c r="AG880">
        <f t="shared" si="282"/>
        <v>1.5723982557180764E-7</v>
      </c>
      <c r="AH880">
        <f t="shared" si="283"/>
        <v>9.827583096797857E-3</v>
      </c>
    </row>
    <row r="881" spans="1:34" ht="15">
      <c r="A881" s="8">
        <v>43258.874305555553</v>
      </c>
      <c r="B881" s="9">
        <v>-1.6100000000000001E-3</v>
      </c>
      <c r="C881" s="7">
        <v>2.668291376</v>
      </c>
      <c r="D881" s="9">
        <v>2.3E-2</v>
      </c>
      <c r="E881" s="7">
        <v>2.2789701999999998E-2</v>
      </c>
      <c r="F881" s="9">
        <v>2.2700000000000001E-2</v>
      </c>
      <c r="G881" s="7">
        <v>-4194305</v>
      </c>
      <c r="H881" s="7">
        <v>17015003</v>
      </c>
      <c r="K881">
        <f t="shared" si="284"/>
        <v>103.02373194165548</v>
      </c>
      <c r="L881">
        <f t="shared" si="285"/>
        <v>78.25290171706115</v>
      </c>
      <c r="M881">
        <f t="shared" si="286"/>
        <v>26.202416556590766</v>
      </c>
      <c r="N881">
        <f t="shared" si="287"/>
        <v>4.889399375978469E-2</v>
      </c>
      <c r="O881">
        <f t="shared" si="288"/>
        <v>67.825042075510538</v>
      </c>
      <c r="P881">
        <f t="shared" si="289"/>
        <v>67.647748854146712</v>
      </c>
      <c r="Q881">
        <f t="shared" si="290"/>
        <v>0.20940586661590999</v>
      </c>
      <c r="R881">
        <f t="shared" si="291"/>
        <v>67.615636208894628</v>
      </c>
      <c r="S881">
        <f t="shared" si="292"/>
        <v>26.062812645513493</v>
      </c>
      <c r="T881">
        <f t="shared" si="293"/>
        <v>4.7880850897715836</v>
      </c>
      <c r="U881">
        <f t="shared" si="304"/>
        <v>0.93261646515289676</v>
      </c>
      <c r="V881" s="6">
        <f t="shared" si="294"/>
        <v>38580.00000002794</v>
      </c>
      <c r="W881">
        <f t="shared" si="295"/>
        <v>4.7912370526336518</v>
      </c>
      <c r="X881">
        <f t="shared" si="296"/>
        <v>26.169187736632583</v>
      </c>
      <c r="Y881">
        <f t="shared" si="297"/>
        <v>0.178311103791818</v>
      </c>
      <c r="Z881">
        <f t="shared" si="298"/>
        <v>7.9674785329064642E-7</v>
      </c>
      <c r="AA881">
        <f t="shared" si="299"/>
        <v>9.3676792758295411E-7</v>
      </c>
      <c r="AB881">
        <f t="shared" si="281"/>
        <v>1.1404245554783254</v>
      </c>
      <c r="AC881">
        <f t="shared" si="300"/>
        <v>2.2974635067838118</v>
      </c>
      <c r="AD881">
        <f t="shared" si="301"/>
        <v>2.1216783946341848E-9</v>
      </c>
      <c r="AE881">
        <f t="shared" si="302"/>
        <v>1.4874660066572858E-4</v>
      </c>
      <c r="AF881">
        <f t="shared" si="303"/>
        <v>1.4199189014548916E-6</v>
      </c>
      <c r="AG881">
        <f t="shared" si="282"/>
        <v>2.1216783946341847E-7</v>
      </c>
      <c r="AH881">
        <f t="shared" si="283"/>
        <v>1.4199189014548917E-2</v>
      </c>
    </row>
    <row r="882" spans="1:34" ht="15">
      <c r="A882" s="8">
        <v>43258.875</v>
      </c>
      <c r="B882" s="9">
        <v>-1.6199999999999999E-3</v>
      </c>
      <c r="C882" s="7">
        <v>2.6684198110000001</v>
      </c>
      <c r="D882" s="7">
        <v>2.2968941999999999E-2</v>
      </c>
      <c r="E882" s="9">
        <v>2.2800000000000001E-2</v>
      </c>
      <c r="F882" s="9">
        <v>2.2700000000000001E-2</v>
      </c>
      <c r="G882" s="7">
        <v>-4194789</v>
      </c>
      <c r="H882" s="7">
        <v>17015003</v>
      </c>
      <c r="K882">
        <f t="shared" si="284"/>
        <v>103.66077325812299</v>
      </c>
      <c r="L882">
        <f t="shared" si="285"/>
        <v>78.889943033528652</v>
      </c>
      <c r="M882">
        <f t="shared" si="286"/>
        <v>26.415725220826548</v>
      </c>
      <c r="N882">
        <f t="shared" si="287"/>
        <v>4.8932920410205909E-2</v>
      </c>
      <c r="O882">
        <f t="shared" si="288"/>
        <v>67.731757787038262</v>
      </c>
      <c r="P882">
        <f t="shared" si="289"/>
        <v>67.678570157467419</v>
      </c>
      <c r="Q882">
        <f t="shared" si="290"/>
        <v>0.116121578143634</v>
      </c>
      <c r="R882">
        <f t="shared" si="291"/>
        <v>67.615636208894628</v>
      </c>
      <c r="S882">
        <f t="shared" si="292"/>
        <v>26.338310835397458</v>
      </c>
      <c r="T882">
        <f t="shared" si="293"/>
        <v>4.792182631921186</v>
      </c>
      <c r="U882">
        <f t="shared" si="304"/>
        <v>0.93253329302646204</v>
      </c>
      <c r="V882" s="6">
        <f t="shared" si="294"/>
        <v>38640.000000223517</v>
      </c>
      <c r="W882">
        <f t="shared" si="295"/>
        <v>4.7984836789566385</v>
      </c>
      <c r="X882">
        <f t="shared" si="296"/>
        <v>26.247896942712359</v>
      </c>
      <c r="Y882">
        <f t="shared" si="297"/>
        <v>0.178311103791818</v>
      </c>
      <c r="Z882">
        <f t="shared" si="298"/>
        <v>7.4932310986665207E-7</v>
      </c>
      <c r="AA882">
        <f t="shared" si="299"/>
        <v>1.1002732483080562E-6</v>
      </c>
      <c r="AB882">
        <f t="shared" si="281"/>
        <v>1.1391606293989598</v>
      </c>
      <c r="AC882">
        <f t="shared" si="300"/>
        <v>2.2973646330917417</v>
      </c>
      <c r="AD882">
        <f t="shared" si="301"/>
        <v>2.4918930783020301E-9</v>
      </c>
      <c r="AE882">
        <f t="shared" si="302"/>
        <v>1.5177392411505503E-4</v>
      </c>
      <c r="AF882">
        <f t="shared" si="303"/>
        <v>1.6344185276386465E-6</v>
      </c>
      <c r="AG882">
        <f t="shared" si="282"/>
        <v>2.4918930783020298E-7</v>
      </c>
      <c r="AH882">
        <f t="shared" si="283"/>
        <v>1.6344185276386466E-2</v>
      </c>
    </row>
    <row r="883" spans="1:34" ht="15">
      <c r="A883" s="8">
        <v>43258.875694444447</v>
      </c>
      <c r="B883" s="9">
        <v>-1.6199999999999999E-3</v>
      </c>
      <c r="C883" s="7">
        <v>2.6685732209999999</v>
      </c>
      <c r="D883" s="9">
        <v>2.3E-2</v>
      </c>
      <c r="E883" s="9">
        <v>2.2800000000000001E-2</v>
      </c>
      <c r="F883" s="9">
        <v>2.2700000000000001E-2</v>
      </c>
      <c r="G883" s="7">
        <v>-4195268</v>
      </c>
      <c r="H883" s="7">
        <v>17015003</v>
      </c>
      <c r="K883">
        <f t="shared" si="284"/>
        <v>103.66077325812299</v>
      </c>
      <c r="L883">
        <f t="shared" si="285"/>
        <v>78.889943033528652</v>
      </c>
      <c r="M883">
        <f t="shared" si="286"/>
        <v>26.415725220826548</v>
      </c>
      <c r="N883">
        <f t="shared" si="287"/>
        <v>4.8979416594587932E-2</v>
      </c>
      <c r="O883">
        <f t="shared" si="288"/>
        <v>67.825042075510538</v>
      </c>
      <c r="P883">
        <f t="shared" si="289"/>
        <v>67.678570157467419</v>
      </c>
      <c r="Q883">
        <f t="shared" si="290"/>
        <v>0.20940586661590999</v>
      </c>
      <c r="R883">
        <f t="shared" si="291"/>
        <v>67.615636208894628</v>
      </c>
      <c r="S883">
        <f t="shared" si="292"/>
        <v>26.276121309749275</v>
      </c>
      <c r="T883">
        <f t="shared" si="293"/>
        <v>4.7970769671192937</v>
      </c>
      <c r="U883">
        <f t="shared" si="304"/>
        <v>0.93243394755274944</v>
      </c>
      <c r="V883" s="6">
        <f t="shared" si="294"/>
        <v>38700.000000419095</v>
      </c>
      <c r="W883">
        <f t="shared" si="295"/>
        <v>4.8059929702830368</v>
      </c>
      <c r="X883">
        <f t="shared" si="296"/>
        <v>26.310197790004768</v>
      </c>
      <c r="Y883">
        <f t="shared" si="297"/>
        <v>0.178311103791818</v>
      </c>
      <c r="Z883">
        <f t="shared" si="298"/>
        <v>1.1540232635360169E-6</v>
      </c>
      <c r="AA883">
        <f t="shared" si="299"/>
        <v>1.2728118543302475E-6</v>
      </c>
      <c r="AB883">
        <f t="shared" ref="AB883:AB946" si="305">((M883-$M$241)-(Y883-$Y$241))/(M883-$M$241)</f>
        <v>1.1391606293989598</v>
      </c>
      <c r="AC883">
        <f t="shared" si="300"/>
        <v>2.2972465327834115</v>
      </c>
      <c r="AD883">
        <f t="shared" si="301"/>
        <v>2.8825094193181634E-9</v>
      </c>
      <c r="AE883">
        <f t="shared" si="302"/>
        <v>1.7002795306330544E-4</v>
      </c>
      <c r="AF883">
        <f t="shared" si="303"/>
        <v>1.6876463507694995E-6</v>
      </c>
      <c r="AG883">
        <f t="shared" si="282"/>
        <v>2.8825094193181632E-7</v>
      </c>
      <c r="AH883">
        <f t="shared" si="283"/>
        <v>1.6876463507694995E-2</v>
      </c>
    </row>
    <row r="884" spans="1:34" ht="15">
      <c r="A884" s="8">
        <v>43258.876388888886</v>
      </c>
      <c r="B884" s="9">
        <v>-1.6199999999999999E-3</v>
      </c>
      <c r="C884" s="7">
        <v>2.6688538770000001</v>
      </c>
      <c r="D884" s="9">
        <v>2.3E-2</v>
      </c>
      <c r="E884" s="7">
        <v>2.2810442E-2</v>
      </c>
      <c r="F884" s="9">
        <v>2.2700000000000001E-2</v>
      </c>
      <c r="G884" s="7">
        <v>-4195753</v>
      </c>
      <c r="H884" s="7">
        <v>17015003</v>
      </c>
      <c r="K884">
        <f t="shared" si="284"/>
        <v>103.66077325812299</v>
      </c>
      <c r="L884">
        <f t="shared" si="285"/>
        <v>78.889943033528652</v>
      </c>
      <c r="M884">
        <f t="shared" si="286"/>
        <v>26.415725220826548</v>
      </c>
      <c r="N884">
        <f t="shared" si="287"/>
        <v>4.9064479061988651E-2</v>
      </c>
      <c r="O884">
        <f t="shared" si="288"/>
        <v>67.825042075510538</v>
      </c>
      <c r="P884">
        <f t="shared" si="289"/>
        <v>67.709822444248815</v>
      </c>
      <c r="Q884">
        <f t="shared" si="290"/>
        <v>0.20940586661590999</v>
      </c>
      <c r="R884">
        <f t="shared" si="291"/>
        <v>67.615636208894628</v>
      </c>
      <c r="S884">
        <f t="shared" si="292"/>
        <v>26.276121309749275</v>
      </c>
      <c r="T884">
        <f t="shared" si="293"/>
        <v>4.8060309110562116</v>
      </c>
      <c r="U884">
        <f t="shared" si="304"/>
        <v>0.9322521999269735</v>
      </c>
      <c r="V884" s="6">
        <f t="shared" si="294"/>
        <v>38759.99999998603</v>
      </c>
      <c r="W884">
        <f t="shared" si="295"/>
        <v>4.8130907539221308</v>
      </c>
      <c r="X884">
        <f t="shared" si="296"/>
        <v>26.372498637297173</v>
      </c>
      <c r="Y884">
        <f t="shared" si="297"/>
        <v>0.20940586661590999</v>
      </c>
      <c r="Z884">
        <f t="shared" si="298"/>
        <v>1.634600869568835E-6</v>
      </c>
      <c r="AA884">
        <f t="shared" si="299"/>
        <v>1.4688372253238735E-6</v>
      </c>
      <c r="AB884">
        <f t="shared" si="305"/>
        <v>1.1378485582990279</v>
      </c>
      <c r="AC884">
        <f t="shared" si="300"/>
        <v>2.2970304741162133</v>
      </c>
      <c r="AD884">
        <f t="shared" si="301"/>
        <v>2.8322324232859463E-9</v>
      </c>
      <c r="AE884">
        <f t="shared" si="302"/>
        <v>1.3509592521358018E-4</v>
      </c>
      <c r="AF884">
        <f t="shared" si="303"/>
        <v>2.086977064571712E-6</v>
      </c>
      <c r="AG884">
        <f t="shared" si="282"/>
        <v>2.8322324232859465E-7</v>
      </c>
      <c r="AH884">
        <f t="shared" si="283"/>
        <v>2.0869770645717121E-2</v>
      </c>
    </row>
    <row r="885" spans="1:34" ht="15">
      <c r="A885" s="8">
        <v>43258.877083333333</v>
      </c>
      <c r="B885" s="9">
        <v>-1.6299999999999999E-3</v>
      </c>
      <c r="C885" s="7">
        <v>2.6691880480000001</v>
      </c>
      <c r="D885" s="9">
        <v>2.3E-2</v>
      </c>
      <c r="E885" s="9">
        <v>2.2800000000000001E-2</v>
      </c>
      <c r="F885" s="9">
        <v>2.2700000000000001E-2</v>
      </c>
      <c r="G885" s="7">
        <v>-4196236</v>
      </c>
      <c r="H885" s="7">
        <v>17015003</v>
      </c>
      <c r="K885">
        <f t="shared" si="284"/>
        <v>104.2978145745905</v>
      </c>
      <c r="L885">
        <f t="shared" si="285"/>
        <v>79.526984349996169</v>
      </c>
      <c r="M885">
        <f t="shared" si="286"/>
        <v>26.629033885062341</v>
      </c>
      <c r="N885">
        <f t="shared" si="287"/>
        <v>4.9165761093349997E-2</v>
      </c>
      <c r="O885">
        <f t="shared" si="288"/>
        <v>67.825042075510538</v>
      </c>
      <c r="P885">
        <f t="shared" si="289"/>
        <v>67.678570157467419</v>
      </c>
      <c r="Q885">
        <f t="shared" si="290"/>
        <v>0.20940586661590999</v>
      </c>
      <c r="R885">
        <f t="shared" si="291"/>
        <v>67.615636208894628</v>
      </c>
      <c r="S885">
        <f t="shared" si="292"/>
        <v>26.489429973985068</v>
      </c>
      <c r="T885">
        <f t="shared" si="293"/>
        <v>4.8166921775153</v>
      </c>
      <c r="U885">
        <f t="shared" si="304"/>
        <v>0.93203579697869066</v>
      </c>
      <c r="V885" s="6">
        <f t="shared" si="294"/>
        <v>38820.000000181608</v>
      </c>
      <c r="W885">
        <f t="shared" si="295"/>
        <v>4.8205621044753562</v>
      </c>
      <c r="X885">
        <f t="shared" si="296"/>
        <v>26.466610669268011</v>
      </c>
      <c r="Y885">
        <f t="shared" si="297"/>
        <v>0.2056354088660394</v>
      </c>
      <c r="Z885">
        <f t="shared" si="298"/>
        <v>1.3563720019838792E-6</v>
      </c>
      <c r="AA885">
        <f t="shared" si="299"/>
        <v>1.6102109246671232E-6</v>
      </c>
      <c r="AB885">
        <f t="shared" si="305"/>
        <v>1.1367765646760195</v>
      </c>
      <c r="AC885">
        <f t="shared" si="300"/>
        <v>2.2967732177565559</v>
      </c>
      <c r="AD885">
        <f t="shared" si="301"/>
        <v>3.161406140486038E-9</v>
      </c>
      <c r="AE885">
        <f t="shared" si="302"/>
        <v>1.1811083172560911E-4</v>
      </c>
      <c r="AF885">
        <f t="shared" si="303"/>
        <v>2.6645360516398966E-6</v>
      </c>
      <c r="AG885">
        <f t="shared" si="282"/>
        <v>3.1614061404860378E-7</v>
      </c>
      <c r="AH885">
        <f t="shared" si="283"/>
        <v>2.6645360516398965E-2</v>
      </c>
    </row>
    <row r="886" spans="1:34" ht="15">
      <c r="A886" s="8">
        <v>43258.87777777778</v>
      </c>
      <c r="B886" s="9">
        <v>-1.6299999999999999E-3</v>
      </c>
      <c r="C886" s="7">
        <v>2.6693640529999998</v>
      </c>
      <c r="D886" s="7">
        <v>2.2996234000000001E-2</v>
      </c>
      <c r="E886" s="9">
        <v>2.2800000000000001E-2</v>
      </c>
      <c r="F886" s="9">
        <v>2.2700000000000001E-2</v>
      </c>
      <c r="G886" s="7">
        <v>-4196719</v>
      </c>
      <c r="H886" s="7">
        <v>17015003</v>
      </c>
      <c r="K886">
        <f t="shared" si="284"/>
        <v>104.2978145745905</v>
      </c>
      <c r="L886">
        <f t="shared" si="285"/>
        <v>79.526984349996169</v>
      </c>
      <c r="M886">
        <f t="shared" si="286"/>
        <v>26.629033885062341</v>
      </c>
      <c r="N886">
        <f t="shared" si="287"/>
        <v>4.9219105470718838E-2</v>
      </c>
      <c r="O886">
        <f t="shared" si="288"/>
        <v>67.813730702260926</v>
      </c>
      <c r="P886">
        <f t="shared" si="289"/>
        <v>67.678570157467419</v>
      </c>
      <c r="Q886">
        <f t="shared" si="290"/>
        <v>0.19809449336629825</v>
      </c>
      <c r="R886">
        <f t="shared" si="291"/>
        <v>67.615636208894628</v>
      </c>
      <c r="S886">
        <f t="shared" si="292"/>
        <v>26.49697088948481</v>
      </c>
      <c r="T886">
        <f t="shared" si="293"/>
        <v>4.8223073751330734</v>
      </c>
      <c r="U886">
        <f t="shared" si="304"/>
        <v>0.93192181940160468</v>
      </c>
      <c r="V886" s="6">
        <f t="shared" si="294"/>
        <v>38880.000000377186</v>
      </c>
      <c r="W886">
        <f t="shared" si="295"/>
        <v>4.8284186962155431</v>
      </c>
      <c r="X886">
        <f t="shared" si="296"/>
        <v>26.560722701238845</v>
      </c>
      <c r="Y886">
        <f t="shared" si="297"/>
        <v>0.15921102478770402</v>
      </c>
      <c r="Z886">
        <f t="shared" si="298"/>
        <v>1.9665793633258008E-6</v>
      </c>
      <c r="AA886">
        <f t="shared" si="299"/>
        <v>1.6102109246671021E-6</v>
      </c>
      <c r="AB886">
        <f t="shared" si="305"/>
        <v>1.1387180082975141</v>
      </c>
      <c r="AC886">
        <f t="shared" si="300"/>
        <v>2.2966377230380388</v>
      </c>
      <c r="AD886">
        <f t="shared" si="301"/>
        <v>4.0830004935237906E-9</v>
      </c>
      <c r="AE886">
        <f t="shared" si="302"/>
        <v>1.3266702226248986E-4</v>
      </c>
      <c r="AF886">
        <f t="shared" si="303"/>
        <v>3.0637088208859404E-6</v>
      </c>
      <c r="AG886">
        <f t="shared" si="282"/>
        <v>4.0830004935237909E-7</v>
      </c>
      <c r="AH886">
        <f t="shared" si="283"/>
        <v>3.0637088208859405E-2</v>
      </c>
    </row>
    <row r="887" spans="1:34" ht="15">
      <c r="A887" s="8">
        <v>43258.878472222219</v>
      </c>
      <c r="B887" s="9">
        <v>-1.6299999999999999E-3</v>
      </c>
      <c r="C887" s="7">
        <v>2.6699277430000001</v>
      </c>
      <c r="D887" s="9">
        <v>2.3E-2</v>
      </c>
      <c r="E887" s="9">
        <v>2.2800000000000001E-2</v>
      </c>
      <c r="F887" s="7">
        <v>2.2746209999999999E-2</v>
      </c>
      <c r="G887" s="7">
        <v>-4197200</v>
      </c>
      <c r="H887" s="7">
        <v>17015003</v>
      </c>
      <c r="K887">
        <f t="shared" si="284"/>
        <v>104.2978145745905</v>
      </c>
      <c r="L887">
        <f t="shared" si="285"/>
        <v>79.466241725558319</v>
      </c>
      <c r="M887">
        <f t="shared" si="286"/>
        <v>26.60869465784728</v>
      </c>
      <c r="N887">
        <f t="shared" si="287"/>
        <v>4.9389951140325454E-2</v>
      </c>
      <c r="O887">
        <f t="shared" si="288"/>
        <v>67.825042075510538</v>
      </c>
      <c r="P887">
        <f t="shared" si="289"/>
        <v>67.678570157467419</v>
      </c>
      <c r="Q887">
        <f t="shared" si="290"/>
        <v>7.0132714380903849E-2</v>
      </c>
      <c r="R887">
        <f t="shared" si="291"/>
        <v>67.754909361129634</v>
      </c>
      <c r="S887">
        <f t="shared" si="292"/>
        <v>26.561939514926678</v>
      </c>
      <c r="T887">
        <f t="shared" si="293"/>
        <v>4.8402911298285058</v>
      </c>
      <c r="U887">
        <f t="shared" si="304"/>
        <v>0.93155678420131027</v>
      </c>
      <c r="V887" s="6">
        <f t="shared" si="294"/>
        <v>38939.999999944121</v>
      </c>
      <c r="W887">
        <f t="shared" si="295"/>
        <v>4.8362782059104079</v>
      </c>
      <c r="X887">
        <f t="shared" si="296"/>
        <v>26.638426374422313</v>
      </c>
      <c r="Y887">
        <f t="shared" si="297"/>
        <v>5.8747090404812262E-2</v>
      </c>
      <c r="Z887">
        <f t="shared" si="298"/>
        <v>2.6242141156952852E-6</v>
      </c>
      <c r="AA887">
        <f t="shared" si="299"/>
        <v>1.5514934411114555E-6</v>
      </c>
      <c r="AB887">
        <f t="shared" si="305"/>
        <v>1.143041025086206</v>
      </c>
      <c r="AC887">
        <f t="shared" si="300"/>
        <v>2.2962037750372382</v>
      </c>
      <c r="AD887">
        <f t="shared" si="301"/>
        <v>1.0659855458825973E-8</v>
      </c>
      <c r="AE887">
        <f t="shared" si="302"/>
        <v>1.496432872343194E-4</v>
      </c>
      <c r="AF887">
        <f t="shared" si="303"/>
        <v>7.0912878085801371E-6</v>
      </c>
      <c r="AG887">
        <f t="shared" si="282"/>
        <v>1.0659855458825973E-6</v>
      </c>
      <c r="AH887">
        <f t="shared" si="283"/>
        <v>7.0912878085801379E-2</v>
      </c>
    </row>
    <row r="888" spans="1:34" ht="15">
      <c r="A888" s="8">
        <v>43258.879166666666</v>
      </c>
      <c r="B888" s="9">
        <v>-1.64E-3</v>
      </c>
      <c r="C888" s="7">
        <v>2.670351106</v>
      </c>
      <c r="D888" s="9">
        <v>2.3E-2</v>
      </c>
      <c r="E888" s="7">
        <v>2.2828852E-2</v>
      </c>
      <c r="F888" s="9">
        <v>2.2800000000000001E-2</v>
      </c>
      <c r="G888" s="7">
        <v>-4197683</v>
      </c>
      <c r="H888" s="7">
        <v>17015003</v>
      </c>
      <c r="K888">
        <f t="shared" si="284"/>
        <v>104.93485589105802</v>
      </c>
      <c r="L888">
        <f t="shared" si="285"/>
        <v>80.032576576574385</v>
      </c>
      <c r="M888">
        <f t="shared" si="286"/>
        <v>26.798327774974261</v>
      </c>
      <c r="N888">
        <f t="shared" si="287"/>
        <v>4.9518265879316042E-2</v>
      </c>
      <c r="O888">
        <f t="shared" si="288"/>
        <v>67.825042075510538</v>
      </c>
      <c r="P888">
        <f t="shared" si="289"/>
        <v>67.764922482521683</v>
      </c>
      <c r="Q888">
        <f t="shared" si="290"/>
        <v>-9.1985936532765322E-2</v>
      </c>
      <c r="R888">
        <f t="shared" si="291"/>
        <v>67.917028012043303</v>
      </c>
      <c r="S888">
        <f t="shared" si="292"/>
        <v>26.859651732662773</v>
      </c>
      <c r="T888">
        <f t="shared" si="293"/>
        <v>4.8537979444590951</v>
      </c>
      <c r="U888">
        <f t="shared" si="304"/>
        <v>0.93128262216632274</v>
      </c>
      <c r="V888" s="6">
        <f t="shared" si="294"/>
        <v>39000.000000139698</v>
      </c>
      <c r="W888">
        <f t="shared" si="295"/>
        <v>4.8444529136093655</v>
      </c>
      <c r="X888">
        <f t="shared" si="296"/>
        <v>26.716130047605777</v>
      </c>
      <c r="Y888">
        <f t="shared" si="297"/>
        <v>-3.794638622820893E-2</v>
      </c>
      <c r="Z888">
        <f t="shared" si="298"/>
        <v>1.7863637486933943E-6</v>
      </c>
      <c r="AA888">
        <f t="shared" si="299"/>
        <v>1.4656757266089939E-6</v>
      </c>
      <c r="AB888">
        <f t="shared" si="305"/>
        <v>1.1459298769975887</v>
      </c>
      <c r="AC888">
        <f t="shared" si="300"/>
        <v>2.2958778556002017</v>
      </c>
      <c r="AD888">
        <f t="shared" si="301"/>
        <v>-1.5588113497258781E-8</v>
      </c>
      <c r="AE888">
        <f t="shared" si="302"/>
        <v>1.6383847556802761E-4</v>
      </c>
      <c r="AF888">
        <f t="shared" si="303"/>
        <v>-9.4712804560532696E-6</v>
      </c>
      <c r="AG888" t="str">
        <f t="shared" ref="AG888:AG951" si="306">IF(AD888&gt;0,AD888*100,"NaN")</f>
        <v>NaN</v>
      </c>
      <c r="AH888" t="str">
        <f t="shared" ref="AH888:AH951" si="307">IF(AF888&gt;0,AF888*100*100,"NaN")</f>
        <v>NaN</v>
      </c>
    </row>
    <row r="889" spans="1:34" ht="15">
      <c r="A889" s="8">
        <v>43258.879861111112</v>
      </c>
      <c r="B889" s="9">
        <v>-1.64E-3</v>
      </c>
      <c r="C889" s="7">
        <v>2.670599653</v>
      </c>
      <c r="D889" s="9">
        <v>2.3E-2</v>
      </c>
      <c r="E889" s="7">
        <v>2.2833929999999999E-2</v>
      </c>
      <c r="F889" s="9">
        <v>2.2800000000000001E-2</v>
      </c>
      <c r="G889" s="7">
        <v>-4198166</v>
      </c>
      <c r="H889" s="7">
        <v>17015003</v>
      </c>
      <c r="K889">
        <f t="shared" si="284"/>
        <v>104.93485589105802</v>
      </c>
      <c r="L889">
        <f t="shared" si="285"/>
        <v>80.032576576574385</v>
      </c>
      <c r="M889">
        <f t="shared" si="286"/>
        <v>26.798327774974261</v>
      </c>
      <c r="N889">
        <f t="shared" si="287"/>
        <v>4.9593596608340305E-2</v>
      </c>
      <c r="O889">
        <f t="shared" si="288"/>
        <v>67.825042075510538</v>
      </c>
      <c r="P889">
        <f t="shared" si="289"/>
        <v>67.780120635392393</v>
      </c>
      <c r="Q889">
        <f t="shared" si="290"/>
        <v>-9.1985936532765322E-2</v>
      </c>
      <c r="R889">
        <f t="shared" si="291"/>
        <v>67.917028012043303</v>
      </c>
      <c r="S889">
        <f t="shared" si="292"/>
        <v>26.859651732662773</v>
      </c>
      <c r="T889">
        <f t="shared" si="293"/>
        <v>4.8617274948827012</v>
      </c>
      <c r="U889">
        <f t="shared" si="304"/>
        <v>0.93112166773405036</v>
      </c>
      <c r="V889" s="6">
        <f t="shared" si="294"/>
        <v>39060.000000335276</v>
      </c>
      <c r="W889">
        <f t="shared" si="295"/>
        <v>4.8532930401350081</v>
      </c>
      <c r="X889">
        <f t="shared" si="296"/>
        <v>26.789049911124003</v>
      </c>
      <c r="Y889">
        <f t="shared" si="297"/>
        <v>-9.1985936532765322E-2</v>
      </c>
      <c r="Z889">
        <f t="shared" si="298"/>
        <v>7.4932310986650406E-7</v>
      </c>
      <c r="AA889">
        <f t="shared" si="299"/>
        <v>1.4403818486935851E-6</v>
      </c>
      <c r="AB889">
        <f t="shared" si="305"/>
        <v>1.1481738957493364</v>
      </c>
      <c r="AC889">
        <f t="shared" si="300"/>
        <v>2.2956865155484802</v>
      </c>
      <c r="AD889">
        <f t="shared" si="301"/>
        <v>-6.3189671280368448E-9</v>
      </c>
      <c r="AE889">
        <f t="shared" si="302"/>
        <v>1.7895770920241485E-4</v>
      </c>
      <c r="AF889">
        <f t="shared" si="303"/>
        <v>-3.5150112576210067E-6</v>
      </c>
      <c r="AG889" t="str">
        <f t="shared" si="306"/>
        <v>NaN</v>
      </c>
      <c r="AH889" t="str">
        <f t="shared" si="307"/>
        <v>NaN</v>
      </c>
    </row>
    <row r="890" spans="1:34" ht="15">
      <c r="A890" s="8">
        <v>43258.880555555559</v>
      </c>
      <c r="B890" s="9">
        <v>-1.64E-3</v>
      </c>
      <c r="C890" s="7">
        <v>2.670632951</v>
      </c>
      <c r="D890" s="9">
        <v>2.3E-2</v>
      </c>
      <c r="E890" s="9">
        <v>2.2800000000000001E-2</v>
      </c>
      <c r="F890" s="9">
        <v>2.2800000000000001E-2</v>
      </c>
      <c r="G890" s="7">
        <v>-4198647</v>
      </c>
      <c r="H890" s="7">
        <v>17015003</v>
      </c>
      <c r="K890">
        <f t="shared" si="284"/>
        <v>104.93485589105802</v>
      </c>
      <c r="L890">
        <f t="shared" si="285"/>
        <v>80.032576576574385</v>
      </c>
      <c r="M890">
        <f t="shared" si="286"/>
        <v>26.798327774974261</v>
      </c>
      <c r="N890">
        <f t="shared" si="287"/>
        <v>4.9603688714119278E-2</v>
      </c>
      <c r="O890">
        <f t="shared" si="288"/>
        <v>67.825042075510538</v>
      </c>
      <c r="P890">
        <f t="shared" si="289"/>
        <v>67.678570157467419</v>
      </c>
      <c r="Q890">
        <f t="shared" si="290"/>
        <v>-9.1985936532765322E-2</v>
      </c>
      <c r="R890">
        <f t="shared" si="291"/>
        <v>67.917028012043303</v>
      </c>
      <c r="S890">
        <f t="shared" si="292"/>
        <v>26.859651732662773</v>
      </c>
      <c r="T890">
        <f t="shared" si="293"/>
        <v>4.8627898218068033</v>
      </c>
      <c r="U890">
        <f t="shared" si="304"/>
        <v>0.93110010456617576</v>
      </c>
      <c r="V890" s="6">
        <f t="shared" si="294"/>
        <v>39120.000000530854</v>
      </c>
      <c r="W890">
        <f t="shared" si="295"/>
        <v>4.8630378994909575</v>
      </c>
      <c r="X890">
        <f t="shared" si="296"/>
        <v>26.866753584307471</v>
      </c>
      <c r="Y890">
        <f t="shared" si="297"/>
        <v>-9.1985936532765322E-2</v>
      </c>
      <c r="Z890">
        <f t="shared" si="298"/>
        <v>7.4300087864649136E-7</v>
      </c>
      <c r="AA890">
        <f t="shared" si="299"/>
        <v>1.3875365312790162E-6</v>
      </c>
      <c r="AB890">
        <f t="shared" si="305"/>
        <v>1.1481738957493364</v>
      </c>
      <c r="AC890">
        <f t="shared" si="300"/>
        <v>2.2956608815998019</v>
      </c>
      <c r="AD890">
        <f t="shared" si="301"/>
        <v>-6.0870663120543705E-9</v>
      </c>
      <c r="AE890">
        <f t="shared" si="302"/>
        <v>1.7832447944462988E-4</v>
      </c>
      <c r="AF890">
        <f t="shared" si="303"/>
        <v>-3.3980370044700896E-6</v>
      </c>
      <c r="AG890" t="str">
        <f t="shared" si="306"/>
        <v>NaN</v>
      </c>
      <c r="AH890" t="str">
        <f t="shared" si="307"/>
        <v>NaN</v>
      </c>
    </row>
    <row r="891" spans="1:34" ht="15">
      <c r="A891" s="8">
        <v>43258.881249999999</v>
      </c>
      <c r="B891" s="9">
        <v>-1.65E-3</v>
      </c>
      <c r="C891" s="7">
        <v>2.6708791199999999</v>
      </c>
      <c r="D891" s="9">
        <v>2.3E-2</v>
      </c>
      <c r="E891" s="9">
        <v>2.2800000000000001E-2</v>
      </c>
      <c r="F891" s="9">
        <v>2.2800000000000001E-2</v>
      </c>
      <c r="G891" s="7">
        <v>-4199130</v>
      </c>
      <c r="H891" s="7">
        <v>17015003</v>
      </c>
      <c r="K891">
        <f t="shared" si="284"/>
        <v>105.57189720752554</v>
      </c>
      <c r="L891">
        <f t="shared" si="285"/>
        <v>80.669617893041902</v>
      </c>
      <c r="M891">
        <f t="shared" si="286"/>
        <v>27.011636439210051</v>
      </c>
      <c r="N891">
        <f t="shared" si="287"/>
        <v>4.967829870833837E-2</v>
      </c>
      <c r="O891">
        <f t="shared" si="288"/>
        <v>67.825042075510538</v>
      </c>
      <c r="P891">
        <f t="shared" si="289"/>
        <v>67.678570157467419</v>
      </c>
      <c r="Q891">
        <f t="shared" si="290"/>
        <v>-9.1985936532765322E-2</v>
      </c>
      <c r="R891">
        <f t="shared" si="291"/>
        <v>67.917028012043303</v>
      </c>
      <c r="S891">
        <f t="shared" si="292"/>
        <v>27.072960396898562</v>
      </c>
      <c r="T891">
        <f t="shared" si="293"/>
        <v>4.8706435054088137</v>
      </c>
      <c r="U891">
        <f t="shared" si="304"/>
        <v>0.93094069008264546</v>
      </c>
      <c r="V891" s="6">
        <f t="shared" si="294"/>
        <v>39180.000000097789</v>
      </c>
      <c r="W891">
        <f t="shared" si="295"/>
        <v>4.8724004356146215</v>
      </c>
      <c r="X891">
        <f t="shared" si="296"/>
        <v>26.944457257490942</v>
      </c>
      <c r="Y891">
        <f t="shared" si="297"/>
        <v>-9.1985936532765322E-2</v>
      </c>
      <c r="Z891">
        <f t="shared" si="298"/>
        <v>1.033876868051602E-6</v>
      </c>
      <c r="AA891">
        <f t="shared" si="299"/>
        <v>1.2782320512372385E-6</v>
      </c>
      <c r="AB891">
        <f t="shared" si="305"/>
        <v>1.1468729325319835</v>
      </c>
      <c r="AC891">
        <f t="shared" si="300"/>
        <v>2.2954713722144851</v>
      </c>
      <c r="AD891">
        <f t="shared" si="301"/>
        <v>-5.6070890953458357E-9</v>
      </c>
      <c r="AE891">
        <f t="shared" si="302"/>
        <v>1.7709878649102985E-4</v>
      </c>
      <c r="AF891">
        <f t="shared" si="303"/>
        <v>-3.1517583176071159E-6</v>
      </c>
      <c r="AG891" t="str">
        <f t="shared" si="306"/>
        <v>NaN</v>
      </c>
      <c r="AH891" t="str">
        <f t="shared" si="307"/>
        <v>NaN</v>
      </c>
    </row>
    <row r="892" spans="1:34" ht="15">
      <c r="A892" s="8">
        <v>43258.881944444445</v>
      </c>
      <c r="B892" s="9">
        <v>-1.65E-3</v>
      </c>
      <c r="C892" s="7">
        <v>2.671021826</v>
      </c>
      <c r="D892" s="9">
        <v>2.3E-2</v>
      </c>
      <c r="E892" s="9">
        <v>2.2800000000000001E-2</v>
      </c>
      <c r="F892" s="9">
        <v>2.2800000000000001E-2</v>
      </c>
      <c r="G892" s="7">
        <v>-4199610</v>
      </c>
      <c r="H892" s="7">
        <v>17015003</v>
      </c>
      <c r="K892">
        <f t="shared" si="284"/>
        <v>105.57189720752554</v>
      </c>
      <c r="L892">
        <f t="shared" si="285"/>
        <v>80.669617893041902</v>
      </c>
      <c r="M892">
        <f t="shared" si="286"/>
        <v>27.011636439210051</v>
      </c>
      <c r="N892">
        <f t="shared" si="287"/>
        <v>4.9721550676843904E-2</v>
      </c>
      <c r="O892">
        <f t="shared" si="288"/>
        <v>67.825042075510538</v>
      </c>
      <c r="P892">
        <f t="shared" si="289"/>
        <v>67.678570157467419</v>
      </c>
      <c r="Q892">
        <f t="shared" si="290"/>
        <v>-9.1985936532765322E-2</v>
      </c>
      <c r="R892">
        <f t="shared" si="291"/>
        <v>67.917028012043303</v>
      </c>
      <c r="S892">
        <f t="shared" si="292"/>
        <v>27.072960396898562</v>
      </c>
      <c r="T892">
        <f t="shared" si="293"/>
        <v>4.8751963441988693</v>
      </c>
      <c r="U892">
        <f t="shared" si="304"/>
        <v>0.93084827632101519</v>
      </c>
      <c r="V892" s="6">
        <f t="shared" si="294"/>
        <v>39240.000000293367</v>
      </c>
      <c r="W892">
        <f t="shared" si="295"/>
        <v>4.8820139624688643</v>
      </c>
      <c r="X892">
        <f t="shared" si="296"/>
        <v>27.02216093067441</v>
      </c>
      <c r="Y892">
        <f t="shared" si="297"/>
        <v>-9.1985936532765322E-2</v>
      </c>
      <c r="Z892">
        <f t="shared" si="298"/>
        <v>1.179314856576019E-6</v>
      </c>
      <c r="AA892">
        <f t="shared" si="299"/>
        <v>1.3730830489567781E-6</v>
      </c>
      <c r="AB892">
        <f t="shared" si="305"/>
        <v>1.1468729325319835</v>
      </c>
      <c r="AC892">
        <f t="shared" si="300"/>
        <v>2.2953615122144813</v>
      </c>
      <c r="AD892">
        <f t="shared" si="301"/>
        <v>-6.0228739480377844E-9</v>
      </c>
      <c r="AE892">
        <f t="shared" si="302"/>
        <v>1.7899113199739666E-4</v>
      </c>
      <c r="AF892">
        <f t="shared" si="303"/>
        <v>-3.3496798077603205E-6</v>
      </c>
      <c r="AG892" t="str">
        <f t="shared" si="306"/>
        <v>NaN</v>
      </c>
      <c r="AH892" t="str">
        <f t="shared" si="307"/>
        <v>NaN</v>
      </c>
    </row>
    <row r="893" spans="1:34" ht="15">
      <c r="A893" s="8">
        <v>43258.882638888892</v>
      </c>
      <c r="B893" s="9">
        <v>-1.65E-3</v>
      </c>
      <c r="C893" s="7">
        <v>2.6713226990000001</v>
      </c>
      <c r="D893" s="9">
        <v>2.3E-2</v>
      </c>
      <c r="E893" s="9">
        <v>2.29E-2</v>
      </c>
      <c r="F893" s="9">
        <v>2.2800000000000001E-2</v>
      </c>
      <c r="G893" s="7">
        <v>-4200093</v>
      </c>
      <c r="H893" s="7">
        <v>17015003</v>
      </c>
      <c r="K893">
        <f t="shared" si="284"/>
        <v>105.57189720752554</v>
      </c>
      <c r="L893">
        <f t="shared" si="285"/>
        <v>80.669617893041902</v>
      </c>
      <c r="M893">
        <f t="shared" si="286"/>
        <v>27.011636439210051</v>
      </c>
      <c r="N893">
        <f t="shared" si="287"/>
        <v>4.981274060242627E-2</v>
      </c>
      <c r="O893">
        <f t="shared" si="288"/>
        <v>67.825042075510538</v>
      </c>
      <c r="P893">
        <f t="shared" si="289"/>
        <v>67.977864227390725</v>
      </c>
      <c r="Q893">
        <f t="shared" si="290"/>
        <v>-9.1985936532765322E-2</v>
      </c>
      <c r="R893">
        <f t="shared" si="291"/>
        <v>67.917028012043303</v>
      </c>
      <c r="S893">
        <f t="shared" si="292"/>
        <v>27.072960396898562</v>
      </c>
      <c r="T893">
        <f t="shared" si="293"/>
        <v>4.8847952837338555</v>
      </c>
      <c r="U893">
        <f t="shared" si="304"/>
        <v>0.93065343654060739</v>
      </c>
      <c r="V893" s="6">
        <f t="shared" si="294"/>
        <v>39300.000000488944</v>
      </c>
      <c r="W893">
        <f t="shared" si="295"/>
        <v>4.8914436238207211</v>
      </c>
      <c r="X893">
        <f t="shared" si="296"/>
        <v>27.098765513199357</v>
      </c>
      <c r="Y893">
        <f t="shared" si="297"/>
        <v>-9.1985936532765322E-2</v>
      </c>
      <c r="Z893">
        <f t="shared" si="298"/>
        <v>1.5966621414238177E-6</v>
      </c>
      <c r="AA893">
        <f t="shared" si="299"/>
        <v>1.5117464612395514E-6</v>
      </c>
      <c r="AB893">
        <f t="shared" si="305"/>
        <v>1.1468729325319835</v>
      </c>
      <c r="AC893">
        <f t="shared" si="300"/>
        <v>2.2951298898035022</v>
      </c>
      <c r="AD893">
        <f t="shared" si="301"/>
        <v>-6.6304362310110753E-9</v>
      </c>
      <c r="AE893">
        <f t="shared" si="302"/>
        <v>1.768521374219354E-4</v>
      </c>
      <c r="AF893">
        <f t="shared" si="303"/>
        <v>-3.7321820988634206E-6</v>
      </c>
      <c r="AG893" t="str">
        <f t="shared" si="306"/>
        <v>NaN</v>
      </c>
      <c r="AH893" t="str">
        <f t="shared" si="307"/>
        <v>NaN</v>
      </c>
    </row>
    <row r="894" spans="1:34" ht="15">
      <c r="A894" s="8">
        <v>43258.883333333331</v>
      </c>
      <c r="B894" s="9">
        <v>-1.65E-3</v>
      </c>
      <c r="C894" s="7">
        <v>2.6716223829999999</v>
      </c>
      <c r="D894" s="9">
        <v>2.3E-2</v>
      </c>
      <c r="E894" s="9">
        <v>2.29E-2</v>
      </c>
      <c r="F894" s="9">
        <v>2.2800000000000001E-2</v>
      </c>
      <c r="G894" s="7">
        <v>-4200577</v>
      </c>
      <c r="H894" s="7">
        <v>17015003</v>
      </c>
      <c r="K894">
        <f t="shared" ref="K894:K957" si="308">(B894-$B$19)*($B$17/$B$18)</f>
        <v>105.57189720752554</v>
      </c>
      <c r="L894">
        <f t="shared" ref="L894:L957" si="309">K894-R894*$B$8+$D$8</f>
        <v>80.669617893041902</v>
      </c>
      <c r="M894">
        <f t="shared" ref="M894:M957" si="310">L894/((($B$7/2))^2*PI())</f>
        <v>27.011636439210051</v>
      </c>
      <c r="N894">
        <f t="shared" ref="N894:N957" si="311">(C894-$C$19)*($C$17/$C$18)</f>
        <v>4.9903570160605988E-2</v>
      </c>
      <c r="O894">
        <f t="shared" ref="O894:O957" si="312">(D894-$D$19)*($D$17/$D$18)</f>
        <v>67.825042075510538</v>
      </c>
      <c r="P894">
        <f t="shared" ref="P894:P957" si="313">(E894-$E$19)*($E$17/$E$18)</f>
        <v>67.977864227390725</v>
      </c>
      <c r="Q894">
        <f t="shared" ref="Q894:Q957" si="314">O894-R894</f>
        <v>-9.1985936532765322E-2</v>
      </c>
      <c r="R894">
        <f t="shared" ref="R894:R957" si="315">(F894-$F$19)*($F$17/$F$18)</f>
        <v>67.917028012043303</v>
      </c>
      <c r="S894">
        <f t="shared" ref="S894:S957" si="316">M894-(2/3)*Q894</f>
        <v>27.072960396898562</v>
      </c>
      <c r="T894">
        <f t="shared" ref="T894:T957" si="317">N894/$D$7*100-$N$30/$D$7*100</f>
        <v>4.8943562898580364</v>
      </c>
      <c r="U894">
        <f t="shared" si="304"/>
        <v>0.93045936673457053</v>
      </c>
      <c r="V894" s="6">
        <f t="shared" ref="V894:V957" si="318">(A894-$A$240)*86400</f>
        <v>39360.000000055879</v>
      </c>
      <c r="W894">
        <f t="shared" ref="W894:W957" si="319">AVERAGE(T888:T900)</f>
        <v>4.9002720760735308</v>
      </c>
      <c r="X894">
        <f t="shared" ref="X894:X957" si="320">AVERAGE(S888:S900)</f>
        <v>27.171897062283623</v>
      </c>
      <c r="Y894">
        <f t="shared" ref="Y894:Y957" si="321">AVERAGE(Q893:Q895)</f>
        <v>-9.1985936532765322E-2</v>
      </c>
      <c r="Z894">
        <f t="shared" ref="Z894:Z957" si="322">(T895-T893)/100/(V895-V893)</f>
        <v>1.8590827554028399E-6</v>
      </c>
      <c r="AA894">
        <f t="shared" ref="AA894:AA957" si="323">AVERAGE(Z891:Z897)</f>
        <v>1.6187926203526905E-6</v>
      </c>
      <c r="AB894">
        <f t="shared" si="305"/>
        <v>1.1468729325319835</v>
      </c>
      <c r="AC894">
        <f t="shared" ref="AC894:AC957" si="324">($D$7-$D$7*(T894/100))*2.54</f>
        <v>2.2948991827257252</v>
      </c>
      <c r="AD894">
        <f t="shared" ref="AD894:AD957" si="325">AA894*AC894*$D$7*2.54*1.024*9.81/2/Y894/10000*0.14503773773</f>
        <v>-7.099221067356733E-9</v>
      </c>
      <c r="AE894">
        <f t="shared" ref="AE894:AE957" si="326">(W895-W893)/(X895-X893)*0.14503773773/100</f>
        <v>1.9661328167111733E-4</v>
      </c>
      <c r="AF894">
        <f t="shared" ref="AF894:AF957" si="327">AD894/AE894/(1.024*9.81)</f>
        <v>-3.5944205131799903E-6</v>
      </c>
      <c r="AG894" t="str">
        <f t="shared" si="306"/>
        <v>NaN</v>
      </c>
      <c r="AH894" t="str">
        <f t="shared" si="307"/>
        <v>NaN</v>
      </c>
    </row>
    <row r="895" spans="1:34" ht="15">
      <c r="A895" s="8">
        <v>43258.884027777778</v>
      </c>
      <c r="B895" s="9">
        <v>-1.66E-3</v>
      </c>
      <c r="C895" s="7">
        <v>2.672021961</v>
      </c>
      <c r="D895" s="9">
        <v>2.3E-2</v>
      </c>
      <c r="E895" s="9">
        <v>2.29E-2</v>
      </c>
      <c r="F895" s="9">
        <v>2.2800000000000001E-2</v>
      </c>
      <c r="G895" s="7">
        <v>-4201060</v>
      </c>
      <c r="H895" s="7">
        <v>17015003</v>
      </c>
      <c r="K895">
        <f t="shared" si="308"/>
        <v>106.20893852399306</v>
      </c>
      <c r="L895">
        <f t="shared" si="309"/>
        <v>81.306659209509419</v>
      </c>
      <c r="M895">
        <f t="shared" si="310"/>
        <v>27.22494510344584</v>
      </c>
      <c r="N895">
        <f t="shared" si="311"/>
        <v>5.0024676036122762E-2</v>
      </c>
      <c r="O895">
        <f t="shared" si="312"/>
        <v>67.825042075510538</v>
      </c>
      <c r="P895">
        <f t="shared" si="313"/>
        <v>67.977864227390725</v>
      </c>
      <c r="Q895">
        <f t="shared" si="314"/>
        <v>-9.1985936532765322E-2</v>
      </c>
      <c r="R895">
        <f t="shared" si="315"/>
        <v>67.917028012043303</v>
      </c>
      <c r="S895">
        <f t="shared" si="316"/>
        <v>27.286269061134352</v>
      </c>
      <c r="T895">
        <f t="shared" si="317"/>
        <v>4.9071042767545388</v>
      </c>
      <c r="U895">
        <f t="shared" si="304"/>
        <v>0.93020060742490918</v>
      </c>
      <c r="V895" s="6">
        <f t="shared" si="318"/>
        <v>39420.000000251457</v>
      </c>
      <c r="W895">
        <f t="shared" si="319"/>
        <v>4.9081666085868916</v>
      </c>
      <c r="X895">
        <f t="shared" si="320"/>
        <v>27.222127671542037</v>
      </c>
      <c r="Y895">
        <f t="shared" si="321"/>
        <v>-9.1985936532765322E-2</v>
      </c>
      <c r="Z895">
        <f t="shared" si="322"/>
        <v>2.4503207327301715E-6</v>
      </c>
      <c r="AA895">
        <f t="shared" si="323"/>
        <v>1.675251781910369E-6</v>
      </c>
      <c r="AB895">
        <f t="shared" si="305"/>
        <v>1.14559461533423</v>
      </c>
      <c r="AC895">
        <f t="shared" si="324"/>
        <v>2.2945915738019131</v>
      </c>
      <c r="AD895">
        <f t="shared" si="325"/>
        <v>-7.3458381605200696E-9</v>
      </c>
      <c r="AE895">
        <f t="shared" si="326"/>
        <v>2.3142912051019257E-4</v>
      </c>
      <c r="AF895">
        <f t="shared" si="327"/>
        <v>-3.1597621103576298E-6</v>
      </c>
      <c r="AG895" t="str">
        <f t="shared" si="306"/>
        <v>NaN</v>
      </c>
      <c r="AH895" t="str">
        <f t="shared" si="307"/>
        <v>NaN</v>
      </c>
    </row>
    <row r="896" spans="1:34" ht="15">
      <c r="A896" s="8">
        <v>43258.884722222225</v>
      </c>
      <c r="B896" s="9">
        <v>-1.66E-3</v>
      </c>
      <c r="C896" s="7">
        <v>2.672544029</v>
      </c>
      <c r="D896" s="9">
        <v>2.3E-2</v>
      </c>
      <c r="E896" s="9">
        <v>2.29E-2</v>
      </c>
      <c r="F896" s="9">
        <v>2.2800000000000001E-2</v>
      </c>
      <c r="G896" s="7">
        <v>-4201545</v>
      </c>
      <c r="H896" s="7">
        <v>17015003</v>
      </c>
      <c r="K896">
        <f t="shared" si="308"/>
        <v>106.20893852399306</v>
      </c>
      <c r="L896">
        <f t="shared" si="309"/>
        <v>81.306659209509419</v>
      </c>
      <c r="M896">
        <f t="shared" si="310"/>
        <v>27.22494510344584</v>
      </c>
      <c r="N896">
        <f t="shared" si="311"/>
        <v>5.0182906725047757E-2</v>
      </c>
      <c r="O896">
        <f t="shared" si="312"/>
        <v>67.825042075510538</v>
      </c>
      <c r="P896">
        <f t="shared" si="313"/>
        <v>67.977864227390725</v>
      </c>
      <c r="Q896">
        <f t="shared" si="314"/>
        <v>-9.1985936532765322E-2</v>
      </c>
      <c r="R896">
        <f t="shared" si="315"/>
        <v>67.917028012043303</v>
      </c>
      <c r="S896">
        <f t="shared" si="316"/>
        <v>27.286269061134352</v>
      </c>
      <c r="T896">
        <f t="shared" si="317"/>
        <v>4.9237601387466441</v>
      </c>
      <c r="U896">
        <f t="shared" si="304"/>
        <v>0.92986252586066798</v>
      </c>
      <c r="V896" s="6">
        <f t="shared" si="318"/>
        <v>39480.000000447035</v>
      </c>
      <c r="W896">
        <f t="shared" si="319"/>
        <v>4.9162654371936281</v>
      </c>
      <c r="X896">
        <f t="shared" si="320"/>
        <v>27.272128222063522</v>
      </c>
      <c r="Y896">
        <f t="shared" si="321"/>
        <v>-9.1985936532765322E-2</v>
      </c>
      <c r="Z896">
        <f t="shared" si="322"/>
        <v>1.7199669958459164E-6</v>
      </c>
      <c r="AA896">
        <f t="shared" si="323"/>
        <v>1.6662184990789978E-6</v>
      </c>
      <c r="AB896">
        <f t="shared" si="305"/>
        <v>1.14559461533423</v>
      </c>
      <c r="AC896">
        <f t="shared" si="324"/>
        <v>2.2941896678520433</v>
      </c>
      <c r="AD896">
        <f t="shared" si="325"/>
        <v>-7.3049482630284288E-9</v>
      </c>
      <c r="AE896">
        <f t="shared" si="326"/>
        <v>2.0711061028120799E-4</v>
      </c>
      <c r="AF896">
        <f t="shared" si="327"/>
        <v>-3.5111212883159847E-6</v>
      </c>
      <c r="AG896" t="str">
        <f t="shared" si="306"/>
        <v>NaN</v>
      </c>
      <c r="AH896" t="str">
        <f t="shared" si="307"/>
        <v>NaN</v>
      </c>
    </row>
    <row r="897" spans="1:34" ht="15">
      <c r="A897" s="8">
        <v>43258.885416666664</v>
      </c>
      <c r="B897" s="9">
        <v>-1.66E-3</v>
      </c>
      <c r="C897" s="7">
        <v>2.6726688969999999</v>
      </c>
      <c r="D897" s="9">
        <v>2.3E-2</v>
      </c>
      <c r="E897" s="9">
        <v>2.29E-2</v>
      </c>
      <c r="F897" s="9">
        <v>2.2800000000000001E-2</v>
      </c>
      <c r="G897" s="7">
        <v>-4202025</v>
      </c>
      <c r="H897" s="7">
        <v>17015003</v>
      </c>
      <c r="K897">
        <f t="shared" si="308"/>
        <v>106.20893852399306</v>
      </c>
      <c r="L897">
        <f t="shared" si="309"/>
        <v>81.306659209509419</v>
      </c>
      <c r="M897">
        <f t="shared" si="310"/>
        <v>27.22494510344584</v>
      </c>
      <c r="N897">
        <f t="shared" si="311"/>
        <v>5.022075227326115E-2</v>
      </c>
      <c r="O897">
        <f t="shared" si="312"/>
        <v>67.825042075510538</v>
      </c>
      <c r="P897">
        <f t="shared" si="313"/>
        <v>67.977864227390725</v>
      </c>
      <c r="Q897">
        <f t="shared" si="314"/>
        <v>-9.1985936532765322E-2</v>
      </c>
      <c r="R897">
        <f t="shared" si="315"/>
        <v>67.917028012043303</v>
      </c>
      <c r="S897">
        <f t="shared" si="316"/>
        <v>27.286269061134352</v>
      </c>
      <c r="T897">
        <f t="shared" si="317"/>
        <v>4.9277438806638427</v>
      </c>
      <c r="U897">
        <f t="shared" si="304"/>
        <v>0.92978166365734638</v>
      </c>
      <c r="V897" s="6">
        <f t="shared" si="318"/>
        <v>39540.00000001397</v>
      </c>
      <c r="W897">
        <f t="shared" si="319"/>
        <v>4.924822468124872</v>
      </c>
      <c r="X897">
        <f t="shared" si="320"/>
        <v>27.338767190109305</v>
      </c>
      <c r="Y897">
        <f t="shared" si="321"/>
        <v>-9.1985936532765322E-2</v>
      </c>
      <c r="Z897">
        <f t="shared" si="322"/>
        <v>1.4923239924384665E-6</v>
      </c>
      <c r="AA897">
        <f t="shared" si="323"/>
        <v>1.5754321746899223E-6</v>
      </c>
      <c r="AB897">
        <f t="shared" si="305"/>
        <v>1.14559461533423</v>
      </c>
      <c r="AC897">
        <f t="shared" si="324"/>
        <v>2.2940935401595812</v>
      </c>
      <c r="AD897">
        <f t="shared" si="325"/>
        <v>-6.9066381897443409E-9</v>
      </c>
      <c r="AE897">
        <f t="shared" si="326"/>
        <v>2.1601122031474483E-4</v>
      </c>
      <c r="AF897">
        <f t="shared" si="327"/>
        <v>-3.1828885455749798E-6</v>
      </c>
      <c r="AG897" t="str">
        <f t="shared" si="306"/>
        <v>NaN</v>
      </c>
      <c r="AH897" t="str">
        <f t="shared" si="307"/>
        <v>NaN</v>
      </c>
    </row>
    <row r="898" spans="1:34" ht="15">
      <c r="A898" s="8">
        <v>43258.886111111111</v>
      </c>
      <c r="B898" s="9">
        <v>-1.67E-3</v>
      </c>
      <c r="C898" s="7">
        <v>2.6731053409999999</v>
      </c>
      <c r="D898" s="9">
        <v>2.3E-2</v>
      </c>
      <c r="E898" s="9">
        <v>2.29E-2</v>
      </c>
      <c r="F898" s="9">
        <v>2.2800000000000001E-2</v>
      </c>
      <c r="G898" s="7">
        <v>-4202511</v>
      </c>
      <c r="H898" s="7">
        <v>17015003</v>
      </c>
      <c r="K898">
        <f t="shared" si="308"/>
        <v>106.84597984046057</v>
      </c>
      <c r="L898">
        <f t="shared" si="309"/>
        <v>81.943700525976936</v>
      </c>
      <c r="M898">
        <f t="shared" si="310"/>
        <v>27.43825376768163</v>
      </c>
      <c r="N898">
        <f t="shared" si="311"/>
        <v>5.0353031659849064E-2</v>
      </c>
      <c r="O898">
        <f t="shared" si="312"/>
        <v>67.825042075510538</v>
      </c>
      <c r="P898">
        <f t="shared" si="313"/>
        <v>67.977864227390725</v>
      </c>
      <c r="Q898">
        <f t="shared" si="314"/>
        <v>-9.1985936532765322E-2</v>
      </c>
      <c r="R898">
        <f t="shared" si="315"/>
        <v>67.917028012043303</v>
      </c>
      <c r="S898">
        <f t="shared" si="316"/>
        <v>27.499577725370141</v>
      </c>
      <c r="T898">
        <f t="shared" si="317"/>
        <v>4.9416680266204649</v>
      </c>
      <c r="U898">
        <f t="shared" si="304"/>
        <v>0.92949903060911576</v>
      </c>
      <c r="V898" s="6">
        <f t="shared" si="318"/>
        <v>39600.000000209548</v>
      </c>
      <c r="W898">
        <f t="shared" si="319"/>
        <v>4.9336713485145456</v>
      </c>
      <c r="X898">
        <f t="shared" si="320"/>
        <v>27.388997799367722</v>
      </c>
      <c r="Y898">
        <f t="shared" si="321"/>
        <v>-8.7665987354299091E-2</v>
      </c>
      <c r="Z898">
        <f t="shared" si="322"/>
        <v>1.4290909989553519E-6</v>
      </c>
      <c r="AA898">
        <f t="shared" si="323"/>
        <v>1.4521258003024143E-6</v>
      </c>
      <c r="AB898">
        <f t="shared" si="305"/>
        <v>1.1441636134799713</v>
      </c>
      <c r="AC898">
        <f t="shared" si="324"/>
        <v>2.2937575505176482</v>
      </c>
      <c r="AD898">
        <f t="shared" si="325"/>
        <v>-6.6787922075656161E-9</v>
      </c>
      <c r="AE898">
        <f t="shared" si="326"/>
        <v>2.5651714015581067E-4</v>
      </c>
      <c r="AF898">
        <f t="shared" si="327"/>
        <v>-2.5918662009143529E-6</v>
      </c>
      <c r="AG898" t="str">
        <f t="shared" si="306"/>
        <v>NaN</v>
      </c>
      <c r="AH898" t="str">
        <f t="shared" si="307"/>
        <v>NaN</v>
      </c>
    </row>
    <row r="899" spans="1:34" ht="15">
      <c r="A899" s="8">
        <v>43258.886805555558</v>
      </c>
      <c r="B899" s="9">
        <v>-1.67E-3</v>
      </c>
      <c r="C899" s="7">
        <v>2.6732064250000001</v>
      </c>
      <c r="D899" s="9">
        <v>2.3E-2</v>
      </c>
      <c r="E899" s="9">
        <v>2.29E-2</v>
      </c>
      <c r="F899" s="7">
        <v>2.2795699999999999E-2</v>
      </c>
      <c r="G899" s="7">
        <v>-4202991</v>
      </c>
      <c r="H899" s="7">
        <v>17015003</v>
      </c>
      <c r="K899">
        <f t="shared" si="308"/>
        <v>106.84597984046057</v>
      </c>
      <c r="L899">
        <f t="shared" si="309"/>
        <v>81.949352836842181</v>
      </c>
      <c r="M899">
        <f t="shared" si="310"/>
        <v>27.440146402977557</v>
      </c>
      <c r="N899">
        <f t="shared" si="311"/>
        <v>5.0383668647673109E-2</v>
      </c>
      <c r="O899">
        <f t="shared" si="312"/>
        <v>67.825042075510538</v>
      </c>
      <c r="P899">
        <f t="shared" si="313"/>
        <v>67.977864227390725</v>
      </c>
      <c r="Q899">
        <f t="shared" si="314"/>
        <v>-7.9026088997366628E-2</v>
      </c>
      <c r="R899">
        <f t="shared" si="315"/>
        <v>67.904068164507905</v>
      </c>
      <c r="S899">
        <f t="shared" si="316"/>
        <v>27.492830462309136</v>
      </c>
      <c r="T899">
        <f t="shared" si="317"/>
        <v>4.9448929727072066</v>
      </c>
      <c r="U899">
        <f t="shared" si="304"/>
        <v>0.92943357048353858</v>
      </c>
      <c r="V899" s="6">
        <f t="shared" si="318"/>
        <v>39660.000000405125</v>
      </c>
      <c r="W899">
        <f t="shared" si="319"/>
        <v>4.942590274541212</v>
      </c>
      <c r="X899">
        <f t="shared" si="320"/>
        <v>27.439228408626136</v>
      </c>
      <c r="Y899">
        <f t="shared" si="321"/>
        <v>1.2452380937579241E-2</v>
      </c>
      <c r="Z899">
        <f t="shared" si="322"/>
        <v>1.1160818767564223E-6</v>
      </c>
      <c r="AA899">
        <f t="shared" si="323"/>
        <v>1.3116556577103752E-6</v>
      </c>
      <c r="AB899">
        <f t="shared" si="305"/>
        <v>1.1401030407874095</v>
      </c>
      <c r="AC899">
        <f t="shared" si="324"/>
        <v>2.2936797325685752</v>
      </c>
      <c r="AD899">
        <f t="shared" si="325"/>
        <v>4.2469536707528533E-8</v>
      </c>
      <c r="AE899">
        <f t="shared" si="326"/>
        <v>2.1682725500314106E-4</v>
      </c>
      <c r="AF899">
        <f t="shared" si="327"/>
        <v>1.9498207489527179E-5</v>
      </c>
      <c r="AG899">
        <f t="shared" si="306"/>
        <v>4.2469536707528531E-6</v>
      </c>
      <c r="AH899">
        <f t="shared" si="307"/>
        <v>0.19498207489527178</v>
      </c>
    </row>
    <row r="900" spans="1:34" ht="15">
      <c r="A900" s="8">
        <v>43258.887499999997</v>
      </c>
      <c r="B900" s="9">
        <v>-1.6800000000000001E-3</v>
      </c>
      <c r="C900" s="7">
        <v>2.6735251359999999</v>
      </c>
      <c r="D900" s="9">
        <v>2.3099999999999999E-2</v>
      </c>
      <c r="E900" s="9">
        <v>2.29E-2</v>
      </c>
      <c r="F900" s="9">
        <v>2.2800000000000001E-2</v>
      </c>
      <c r="G900" s="7">
        <v>-4203473</v>
      </c>
      <c r="H900" s="7">
        <v>17015003</v>
      </c>
      <c r="K900">
        <f t="shared" si="308"/>
        <v>107.48302115692809</v>
      </c>
      <c r="L900">
        <f t="shared" si="309"/>
        <v>82.580741842444453</v>
      </c>
      <c r="M900">
        <f t="shared" si="310"/>
        <v>27.651562431917419</v>
      </c>
      <c r="N900">
        <f t="shared" si="311"/>
        <v>5.0480264993547491E-2</v>
      </c>
      <c r="O900">
        <f t="shared" si="312"/>
        <v>68.125397180386173</v>
      </c>
      <c r="P900">
        <f t="shared" si="313"/>
        <v>67.977864227390725</v>
      </c>
      <c r="Q900">
        <f t="shared" si="314"/>
        <v>0.20836916834286967</v>
      </c>
      <c r="R900">
        <f t="shared" si="315"/>
        <v>67.917028012043303</v>
      </c>
      <c r="S900">
        <f t="shared" si="316"/>
        <v>27.512649653022173</v>
      </c>
      <c r="T900">
        <f t="shared" si="317"/>
        <v>4.9550610091150364</v>
      </c>
      <c r="U900">
        <f t="shared" si="304"/>
        <v>0.92922717914482234</v>
      </c>
      <c r="V900" s="6">
        <f t="shared" si="318"/>
        <v>39719.99999997206</v>
      </c>
      <c r="W900">
        <f t="shared" si="319"/>
        <v>4.951167736063443</v>
      </c>
      <c r="X900">
        <f t="shared" si="320"/>
        <v>27.506032738932984</v>
      </c>
      <c r="Y900">
        <f t="shared" si="321"/>
        <v>0.11257074922945758</v>
      </c>
      <c r="Z900">
        <f t="shared" si="322"/>
        <v>9.6115787070028731E-7</v>
      </c>
      <c r="AA900">
        <f t="shared" si="323"/>
        <v>1.2881685123661301E-6</v>
      </c>
      <c r="AB900">
        <f t="shared" si="305"/>
        <v>1.1348999413622296</v>
      </c>
      <c r="AC900">
        <f t="shared" si="324"/>
        <v>2.2934343778500543</v>
      </c>
      <c r="AD900">
        <f t="shared" si="325"/>
        <v>4.6132899157477854E-9</v>
      </c>
      <c r="AE900">
        <f t="shared" si="326"/>
        <v>1.8623250873465465E-4</v>
      </c>
      <c r="AF900">
        <f t="shared" si="327"/>
        <v>2.4659614916901853E-6</v>
      </c>
      <c r="AG900">
        <f t="shared" si="306"/>
        <v>4.6132899157477851E-7</v>
      </c>
      <c r="AH900">
        <f t="shared" si="307"/>
        <v>2.4659614916901853E-2</v>
      </c>
    </row>
    <row r="901" spans="1:34" ht="15">
      <c r="A901" s="8">
        <v>43258.888194444444</v>
      </c>
      <c r="B901" s="9">
        <v>-1.6800000000000001E-3</v>
      </c>
      <c r="C901" s="7">
        <v>2.6735679480000001</v>
      </c>
      <c r="D901" s="9">
        <v>2.3099999999999999E-2</v>
      </c>
      <c r="E901" s="9">
        <v>2.29E-2</v>
      </c>
      <c r="F901" s="9">
        <v>2.2800000000000001E-2</v>
      </c>
      <c r="G901" s="7">
        <v>-4203957</v>
      </c>
      <c r="H901" s="7">
        <v>17015003</v>
      </c>
      <c r="K901">
        <f t="shared" si="308"/>
        <v>107.48302115692809</v>
      </c>
      <c r="L901">
        <f t="shared" si="309"/>
        <v>82.580741842444453</v>
      </c>
      <c r="M901">
        <f t="shared" si="310"/>
        <v>27.651562431917419</v>
      </c>
      <c r="N901">
        <f t="shared" si="311"/>
        <v>5.0493240644716095E-2</v>
      </c>
      <c r="O901">
        <f t="shared" si="312"/>
        <v>68.125397180386173</v>
      </c>
      <c r="P901">
        <f t="shared" si="313"/>
        <v>67.977864227390725</v>
      </c>
      <c r="Q901">
        <f t="shared" si="314"/>
        <v>0.20836916834286967</v>
      </c>
      <c r="R901">
        <f t="shared" si="315"/>
        <v>67.917028012043303</v>
      </c>
      <c r="S901">
        <f t="shared" si="316"/>
        <v>27.512649653022173</v>
      </c>
      <c r="T901">
        <f t="shared" si="317"/>
        <v>4.9564268671327838</v>
      </c>
      <c r="U901">
        <f t="shared" si="304"/>
        <v>0.92919945488681666</v>
      </c>
      <c r="V901" s="6">
        <f t="shared" si="318"/>
        <v>39780.000000167638</v>
      </c>
      <c r="W901">
        <f t="shared" si="319"/>
        <v>4.9597247669946869</v>
      </c>
      <c r="X901">
        <f t="shared" si="320"/>
        <v>27.572671706978767</v>
      </c>
      <c r="Y901">
        <f t="shared" si="321"/>
        <v>0.2102840109322083</v>
      </c>
      <c r="Z901">
        <f t="shared" si="322"/>
        <v>9.9593813469028433E-7</v>
      </c>
      <c r="AA901">
        <f t="shared" si="323"/>
        <v>1.2786836393604368E-6</v>
      </c>
      <c r="AB901">
        <f t="shared" si="305"/>
        <v>1.1309811954221745</v>
      </c>
      <c r="AC901">
        <f t="shared" si="324"/>
        <v>2.2934014196960857</v>
      </c>
      <c r="AD901">
        <f t="shared" si="325"/>
        <v>2.4514003328419143E-9</v>
      </c>
      <c r="AE901">
        <f t="shared" si="326"/>
        <v>2.0731861458862292E-4</v>
      </c>
      <c r="AF901">
        <f t="shared" si="327"/>
        <v>1.1770827052691724E-6</v>
      </c>
      <c r="AG901">
        <f t="shared" si="306"/>
        <v>2.4514003328419141E-7</v>
      </c>
      <c r="AH901">
        <f t="shared" si="307"/>
        <v>1.1770827052691724E-2</v>
      </c>
    </row>
    <row r="902" spans="1:34" ht="15">
      <c r="A902" s="8">
        <v>43258.888888888891</v>
      </c>
      <c r="B902" s="9">
        <v>-1.6800000000000001E-3</v>
      </c>
      <c r="C902" s="7">
        <v>2.6738997410000001</v>
      </c>
      <c r="D902" s="9">
        <v>2.3099999999999999E-2</v>
      </c>
      <c r="E902" s="9">
        <v>2.29E-2</v>
      </c>
      <c r="F902" s="7">
        <v>2.2798094000000001E-2</v>
      </c>
      <c r="G902" s="7">
        <v>-4204437</v>
      </c>
      <c r="H902" s="7">
        <v>17015003</v>
      </c>
      <c r="K902">
        <f t="shared" si="308"/>
        <v>107.48302115692809</v>
      </c>
      <c r="L902">
        <f t="shared" si="309"/>
        <v>82.583247262097743</v>
      </c>
      <c r="M902">
        <f t="shared" si="310"/>
        <v>27.652401353516034</v>
      </c>
      <c r="N902">
        <f t="shared" si="311"/>
        <v>5.0593801941272269E-2</v>
      </c>
      <c r="O902">
        <f t="shared" si="312"/>
        <v>68.125397180386173</v>
      </c>
      <c r="P902">
        <f t="shared" si="313"/>
        <v>67.977864227390725</v>
      </c>
      <c r="Q902">
        <f t="shared" si="314"/>
        <v>0.2141136961108856</v>
      </c>
      <c r="R902">
        <f t="shared" si="315"/>
        <v>67.911283484275287</v>
      </c>
      <c r="S902">
        <f t="shared" si="316"/>
        <v>27.509658889442111</v>
      </c>
      <c r="T902">
        <f t="shared" si="317"/>
        <v>4.9670122667702765</v>
      </c>
      <c r="U902">
        <f t="shared" si="304"/>
        <v>0.928984591887276</v>
      </c>
      <c r="V902" s="6">
        <f t="shared" si="318"/>
        <v>39840.000000363216</v>
      </c>
      <c r="W902">
        <f t="shared" si="319"/>
        <v>4.9678732081933026</v>
      </c>
      <c r="X902">
        <f t="shared" si="320"/>
        <v>27.62290231623718</v>
      </c>
      <c r="Y902">
        <f t="shared" si="321"/>
        <v>0.2102840109322083</v>
      </c>
      <c r="Z902">
        <f t="shared" si="322"/>
        <v>1.4670297345858971E-6</v>
      </c>
      <c r="AA902">
        <f t="shared" si="323"/>
        <v>1.200996032529384E-6</v>
      </c>
      <c r="AB902">
        <f t="shared" si="305"/>
        <v>1.1309767887645232</v>
      </c>
      <c r="AC902">
        <f t="shared" si="324"/>
        <v>2.2931459940028329</v>
      </c>
      <c r="AD902">
        <f t="shared" si="325"/>
        <v>2.3022068040120285E-9</v>
      </c>
      <c r="AE902">
        <f t="shared" si="326"/>
        <v>1.9764808957621532E-4</v>
      </c>
      <c r="AF902">
        <f t="shared" si="327"/>
        <v>1.1595320258352008E-6</v>
      </c>
      <c r="AG902">
        <f t="shared" si="306"/>
        <v>2.3022068040120286E-7</v>
      </c>
      <c r="AH902">
        <f t="shared" si="307"/>
        <v>1.1595320258352009E-2</v>
      </c>
    </row>
    <row r="903" spans="1:34" ht="15">
      <c r="A903" s="8">
        <v>43258.88958333333</v>
      </c>
      <c r="B903" s="9">
        <v>-1.6900000000000001E-3</v>
      </c>
      <c r="C903" s="7">
        <v>2.6741197460000001</v>
      </c>
      <c r="D903" s="9">
        <v>2.3099999999999999E-2</v>
      </c>
      <c r="E903" s="9">
        <v>2.29E-2</v>
      </c>
      <c r="F903" s="9">
        <v>2.2800000000000001E-2</v>
      </c>
      <c r="G903" s="7">
        <v>-4204919</v>
      </c>
      <c r="H903" s="7">
        <v>17015003</v>
      </c>
      <c r="K903">
        <f t="shared" si="308"/>
        <v>108.12006247339561</v>
      </c>
      <c r="L903">
        <f t="shared" si="309"/>
        <v>83.217783158911971</v>
      </c>
      <c r="M903">
        <f t="shared" si="310"/>
        <v>27.864871096153209</v>
      </c>
      <c r="N903">
        <f t="shared" si="311"/>
        <v>5.0660482034127902E-2</v>
      </c>
      <c r="O903">
        <f t="shared" si="312"/>
        <v>68.125397180386173</v>
      </c>
      <c r="P903">
        <f t="shared" si="313"/>
        <v>67.977864227390725</v>
      </c>
      <c r="Q903">
        <f t="shared" si="314"/>
        <v>0.20836916834286967</v>
      </c>
      <c r="R903">
        <f t="shared" si="315"/>
        <v>67.917028012043303</v>
      </c>
      <c r="S903">
        <f t="shared" si="316"/>
        <v>27.725958317257962</v>
      </c>
      <c r="T903">
        <f t="shared" si="317"/>
        <v>4.9740312239129745</v>
      </c>
      <c r="U903">
        <f t="shared" si="304"/>
        <v>0.92884212072539507</v>
      </c>
      <c r="V903" s="6">
        <f t="shared" si="318"/>
        <v>39899.999999930151</v>
      </c>
      <c r="W903">
        <f t="shared" si="319"/>
        <v>4.9756510004324674</v>
      </c>
      <c r="X903">
        <f t="shared" si="320"/>
        <v>27.689541284282971</v>
      </c>
      <c r="Y903">
        <f t="shared" si="321"/>
        <v>0.2102840109322083</v>
      </c>
      <c r="Z903">
        <f t="shared" si="322"/>
        <v>1.5555569784362014E-6</v>
      </c>
      <c r="AA903">
        <f t="shared" si="323"/>
        <v>1.2136427816508563E-6</v>
      </c>
      <c r="AB903">
        <f t="shared" si="305"/>
        <v>1.1298702016897475</v>
      </c>
      <c r="AC903">
        <f t="shared" si="324"/>
        <v>2.29297662656698</v>
      </c>
      <c r="AD903">
        <f t="shared" si="325"/>
        <v>2.3262777146062068E-9</v>
      </c>
      <c r="AE903">
        <f t="shared" si="326"/>
        <v>1.7509345676908095E-4</v>
      </c>
      <c r="AF903">
        <f t="shared" si="327"/>
        <v>1.3225822180691752E-6</v>
      </c>
      <c r="AG903">
        <f t="shared" si="306"/>
        <v>2.3262777146062067E-7</v>
      </c>
      <c r="AH903">
        <f t="shared" si="307"/>
        <v>1.3225822180691751E-2</v>
      </c>
    </row>
    <row r="904" spans="1:34" ht="15">
      <c r="A904" s="8">
        <v>43258.890277777777</v>
      </c>
      <c r="B904" s="9">
        <v>-1.6900000000000001E-3</v>
      </c>
      <c r="C904" s="7">
        <v>2.6744848370000001</v>
      </c>
      <c r="D904" s="9">
        <v>2.3099999999999999E-2</v>
      </c>
      <c r="E904" s="9">
        <v>2.29E-2</v>
      </c>
      <c r="F904" s="9">
        <v>2.2800000000000001E-2</v>
      </c>
      <c r="G904" s="7">
        <v>-4205404</v>
      </c>
      <c r="H904" s="7">
        <v>17015003</v>
      </c>
      <c r="K904">
        <f t="shared" si="308"/>
        <v>108.12006247339561</v>
      </c>
      <c r="L904">
        <f t="shared" si="309"/>
        <v>83.217783158911971</v>
      </c>
      <c r="M904">
        <f t="shared" si="310"/>
        <v>27.864871096153209</v>
      </c>
      <c r="N904">
        <f t="shared" si="311"/>
        <v>5.0771135436463048E-2</v>
      </c>
      <c r="O904">
        <f t="shared" si="312"/>
        <v>68.125397180386173</v>
      </c>
      <c r="P904">
        <f t="shared" si="313"/>
        <v>67.977864227390725</v>
      </c>
      <c r="Q904">
        <f t="shared" si="314"/>
        <v>0.20836916834286967</v>
      </c>
      <c r="R904">
        <f t="shared" si="315"/>
        <v>67.917028012043303</v>
      </c>
      <c r="S904">
        <f t="shared" si="316"/>
        <v>27.725958317257962</v>
      </c>
      <c r="T904">
        <f t="shared" si="317"/>
        <v>4.9856789504745684</v>
      </c>
      <c r="U904">
        <f t="shared" si="304"/>
        <v>0.92860569455797937</v>
      </c>
      <c r="V904" s="6">
        <f t="shared" si="318"/>
        <v>39960.000000125729</v>
      </c>
      <c r="W904">
        <f t="shared" si="319"/>
        <v>4.9839628789966106</v>
      </c>
      <c r="X904">
        <f t="shared" si="320"/>
        <v>27.756180252328754</v>
      </c>
      <c r="Y904">
        <f t="shared" si="321"/>
        <v>0.20836916834286967</v>
      </c>
      <c r="Z904">
        <f t="shared" si="322"/>
        <v>1.425929881398615E-6</v>
      </c>
      <c r="AA904">
        <f t="shared" si="323"/>
        <v>1.2755217625843268E-6</v>
      </c>
      <c r="AB904">
        <f t="shared" si="305"/>
        <v>1.1299463442089299</v>
      </c>
      <c r="AC904">
        <f t="shared" si="324"/>
        <v>2.2926955669250484</v>
      </c>
      <c r="AD904">
        <f t="shared" si="325"/>
        <v>2.4670509179748402E-9</v>
      </c>
      <c r="AE904">
        <f t="shared" si="326"/>
        <v>2.0311720726904692E-4</v>
      </c>
      <c r="AF904">
        <f t="shared" si="327"/>
        <v>1.2091005881337687E-6</v>
      </c>
      <c r="AG904">
        <f t="shared" si="306"/>
        <v>2.4670509179748401E-7</v>
      </c>
      <c r="AH904">
        <f t="shared" si="307"/>
        <v>1.2091005881337687E-2</v>
      </c>
    </row>
    <row r="905" spans="1:34" ht="15">
      <c r="A905" s="8">
        <v>43258.890972222223</v>
      </c>
      <c r="B905" s="9">
        <v>-1.6900000000000001E-3</v>
      </c>
      <c r="C905" s="7">
        <v>2.6746560850000001</v>
      </c>
      <c r="D905" s="9">
        <v>2.3099999999999999E-2</v>
      </c>
      <c r="E905" s="9">
        <v>2.29E-2</v>
      </c>
      <c r="F905" s="9">
        <v>2.2800000000000001E-2</v>
      </c>
      <c r="G905" s="7">
        <v>-4205888</v>
      </c>
      <c r="H905" s="7">
        <v>17015003</v>
      </c>
      <c r="K905">
        <f t="shared" si="308"/>
        <v>108.12006247339561</v>
      </c>
      <c r="L905">
        <f t="shared" si="309"/>
        <v>83.217783158911971</v>
      </c>
      <c r="M905">
        <f t="shared" si="310"/>
        <v>27.864871096153209</v>
      </c>
      <c r="N905">
        <f t="shared" si="311"/>
        <v>5.0823038041137213E-2</v>
      </c>
      <c r="O905">
        <f t="shared" si="312"/>
        <v>68.125397180386173</v>
      </c>
      <c r="P905">
        <f t="shared" si="313"/>
        <v>67.977864227390725</v>
      </c>
      <c r="Q905">
        <f t="shared" si="314"/>
        <v>0.20836916834286967</v>
      </c>
      <c r="R905">
        <f t="shared" si="315"/>
        <v>67.917028012043303</v>
      </c>
      <c r="S905">
        <f t="shared" si="316"/>
        <v>27.725958317257962</v>
      </c>
      <c r="T905">
        <f t="shared" si="317"/>
        <v>4.9911423825455339</v>
      </c>
      <c r="U905">
        <f t="shared" si="304"/>
        <v>0.92849479752595798</v>
      </c>
      <c r="V905" s="6">
        <f t="shared" si="318"/>
        <v>40020.000000321306</v>
      </c>
      <c r="W905">
        <f t="shared" si="319"/>
        <v>4.9920179284666961</v>
      </c>
      <c r="X905">
        <f t="shared" si="320"/>
        <v>27.806410861587167</v>
      </c>
      <c r="Y905">
        <f t="shared" si="321"/>
        <v>0.20699281244182544</v>
      </c>
      <c r="Z905">
        <f t="shared" si="322"/>
        <v>8.8527775113798049E-7</v>
      </c>
      <c r="AA905">
        <f t="shared" si="323"/>
        <v>1.3626942413041035E-6</v>
      </c>
      <c r="AB905">
        <f t="shared" si="305"/>
        <v>1.1300010741413957</v>
      </c>
      <c r="AC905">
        <f t="shared" si="324"/>
        <v>2.292563734309176</v>
      </c>
      <c r="AD905">
        <f t="shared" si="325"/>
        <v>2.6530282878718842E-9</v>
      </c>
      <c r="AE905">
        <f t="shared" si="326"/>
        <v>2.3034109043076925E-4</v>
      </c>
      <c r="AF905">
        <f t="shared" si="327"/>
        <v>1.1465724392285643E-6</v>
      </c>
      <c r="AG905">
        <f t="shared" si="306"/>
        <v>2.6530282878718844E-7</v>
      </c>
      <c r="AH905">
        <f t="shared" si="307"/>
        <v>1.1465724392285643E-2</v>
      </c>
    </row>
    <row r="906" spans="1:34" ht="15">
      <c r="A906" s="8">
        <v>43258.89166666667</v>
      </c>
      <c r="B906" s="9">
        <v>-1.6999999999999999E-3</v>
      </c>
      <c r="C906" s="7">
        <v>2.6748178189999998</v>
      </c>
      <c r="D906" s="9">
        <v>2.3099999999999999E-2</v>
      </c>
      <c r="E906" s="9">
        <v>2.29E-2</v>
      </c>
      <c r="F906" s="7">
        <v>2.2801370000000001E-2</v>
      </c>
      <c r="G906" s="7">
        <v>-4206371</v>
      </c>
      <c r="H906" s="7">
        <v>17015003</v>
      </c>
      <c r="K906">
        <f t="shared" si="308"/>
        <v>108.75710378986311</v>
      </c>
      <c r="L906">
        <f t="shared" si="309"/>
        <v>83.853023622847999</v>
      </c>
      <c r="M906">
        <f t="shared" si="310"/>
        <v>28.077576757980761</v>
      </c>
      <c r="N906">
        <f t="shared" si="311"/>
        <v>5.0872057100421739E-2</v>
      </c>
      <c r="O906">
        <f t="shared" si="312"/>
        <v>68.125397180386173</v>
      </c>
      <c r="P906">
        <f t="shared" si="313"/>
        <v>67.977864227390725</v>
      </c>
      <c r="Q906">
        <f t="shared" si="314"/>
        <v>0.20424010063973697</v>
      </c>
      <c r="R906">
        <f t="shared" si="315"/>
        <v>67.921157079746436</v>
      </c>
      <c r="S906">
        <f t="shared" si="316"/>
        <v>27.941416690887603</v>
      </c>
      <c r="T906">
        <f t="shared" si="317"/>
        <v>4.9963022835228523</v>
      </c>
      <c r="U906">
        <f t="shared" si="304"/>
        <v>0.92839006158406756</v>
      </c>
      <c r="V906" s="6">
        <f t="shared" si="318"/>
        <v>40080.000000516884</v>
      </c>
      <c r="W906">
        <f t="shared" si="319"/>
        <v>5.00000001434511</v>
      </c>
      <c r="X906">
        <f t="shared" si="320"/>
        <v>27.857160491081043</v>
      </c>
      <c r="Y906">
        <f t="shared" si="321"/>
        <v>0.20699281244182544</v>
      </c>
      <c r="Z906">
        <f t="shared" si="322"/>
        <v>1.2046091206067269E-6</v>
      </c>
      <c r="AA906">
        <f t="shared" si="323"/>
        <v>1.4241220138180638E-6</v>
      </c>
      <c r="AB906">
        <f t="shared" si="305"/>
        <v>1.1289107332698747</v>
      </c>
      <c r="AC906">
        <f t="shared" si="324"/>
        <v>2.2924392258985935</v>
      </c>
      <c r="AD906">
        <f t="shared" si="325"/>
        <v>2.7724713869961695E-9</v>
      </c>
      <c r="AE906">
        <f t="shared" si="326"/>
        <v>1.9217588839977776E-4</v>
      </c>
      <c r="AF906">
        <f t="shared" si="327"/>
        <v>1.4361480448242868E-6</v>
      </c>
      <c r="AG906">
        <f t="shared" si="306"/>
        <v>2.7724713869961694E-7</v>
      </c>
      <c r="AH906">
        <f t="shared" si="307"/>
        <v>1.4361480448242869E-2</v>
      </c>
    </row>
    <row r="907" spans="1:34" ht="15">
      <c r="A907" s="8">
        <v>43258.892361111109</v>
      </c>
      <c r="B907" s="9">
        <v>-1.6999999999999999E-3</v>
      </c>
      <c r="C907" s="7">
        <v>2.675109178</v>
      </c>
      <c r="D907" s="9">
        <v>2.3099999999999999E-2</v>
      </c>
      <c r="E907" s="9">
        <v>2.29E-2</v>
      </c>
      <c r="F907" s="9">
        <v>2.2800000000000001E-2</v>
      </c>
      <c r="G907" s="7">
        <v>-4206849</v>
      </c>
      <c r="H907" s="7">
        <v>17015003</v>
      </c>
      <c r="K907">
        <f t="shared" si="308"/>
        <v>108.75710378986311</v>
      </c>
      <c r="L907">
        <f t="shared" si="309"/>
        <v>83.854824475379473</v>
      </c>
      <c r="M907">
        <f t="shared" si="310"/>
        <v>28.078179760388995</v>
      </c>
      <c r="N907">
        <f t="shared" si="311"/>
        <v>5.0960363480614612E-2</v>
      </c>
      <c r="O907">
        <f t="shared" si="312"/>
        <v>68.125397180386173</v>
      </c>
      <c r="P907">
        <f t="shared" si="313"/>
        <v>67.977864227390725</v>
      </c>
      <c r="Q907">
        <f t="shared" si="314"/>
        <v>0.20836916834286967</v>
      </c>
      <c r="R907">
        <f t="shared" si="315"/>
        <v>67.917028012043303</v>
      </c>
      <c r="S907">
        <f t="shared" si="316"/>
        <v>27.939266981493748</v>
      </c>
      <c r="T907">
        <f t="shared" si="317"/>
        <v>5.0055976919642067</v>
      </c>
      <c r="U907">
        <f t="shared" si="304"/>
        <v>0.92820138289378995</v>
      </c>
      <c r="V907" s="6">
        <f t="shared" si="318"/>
        <v>40140.000000083819</v>
      </c>
      <c r="W907">
        <f t="shared" si="319"/>
        <v>5.0078420138577888</v>
      </c>
      <c r="X907">
        <f t="shared" si="320"/>
        <v>27.92583737059833</v>
      </c>
      <c r="Y907">
        <f t="shared" si="321"/>
        <v>0.20699281244182544</v>
      </c>
      <c r="Z907">
        <f t="shared" si="322"/>
        <v>1.3943107372345824E-6</v>
      </c>
      <c r="AA907">
        <f t="shared" si="323"/>
        <v>1.4579975873553539E-6</v>
      </c>
      <c r="AB907">
        <f t="shared" si="305"/>
        <v>1.1289076682443158</v>
      </c>
      <c r="AC907">
        <f t="shared" si="324"/>
        <v>2.2922149276929034</v>
      </c>
      <c r="AD907">
        <f t="shared" si="325"/>
        <v>2.8381424127670205E-9</v>
      </c>
      <c r="AE907">
        <f t="shared" si="326"/>
        <v>1.7113175356009102E-4</v>
      </c>
      <c r="AF907">
        <f t="shared" si="327"/>
        <v>1.6509526558157201E-6</v>
      </c>
      <c r="AG907">
        <f t="shared" si="306"/>
        <v>2.8381424127670203E-7</v>
      </c>
      <c r="AH907">
        <f t="shared" si="307"/>
        <v>1.6509526558157201E-2</v>
      </c>
    </row>
    <row r="908" spans="1:34" ht="15">
      <c r="A908" s="8">
        <v>43258.893055555556</v>
      </c>
      <c r="B908" s="9">
        <v>-1.6999999999999999E-3</v>
      </c>
      <c r="C908" s="7">
        <v>2.6753422649999998</v>
      </c>
      <c r="D908" s="9">
        <v>2.3099999999999999E-2</v>
      </c>
      <c r="E908" s="9">
        <v>2.29E-2</v>
      </c>
      <c r="F908" s="9">
        <v>2.2800000000000001E-2</v>
      </c>
      <c r="G908" s="7">
        <v>-4207336</v>
      </c>
      <c r="H908" s="7">
        <v>17015003</v>
      </c>
      <c r="K908">
        <f t="shared" si="308"/>
        <v>108.75710378986311</v>
      </c>
      <c r="L908">
        <f t="shared" si="309"/>
        <v>83.854824475379473</v>
      </c>
      <c r="M908">
        <f t="shared" si="310"/>
        <v>28.078179760388995</v>
      </c>
      <c r="N908">
        <f t="shared" si="311"/>
        <v>5.1031008524151905E-2</v>
      </c>
      <c r="O908">
        <f t="shared" si="312"/>
        <v>68.125397180386173</v>
      </c>
      <c r="P908">
        <f t="shared" si="313"/>
        <v>67.977864227390725</v>
      </c>
      <c r="Q908">
        <f t="shared" si="314"/>
        <v>0.20836916834286967</v>
      </c>
      <c r="R908">
        <f t="shared" si="315"/>
        <v>67.917028012043303</v>
      </c>
      <c r="S908">
        <f t="shared" si="316"/>
        <v>27.939266981493748</v>
      </c>
      <c r="T908">
        <f t="shared" si="317"/>
        <v>5.0130340123365542</v>
      </c>
      <c r="U908">
        <f t="shared" si="304"/>
        <v>0.92805044007108461</v>
      </c>
      <c r="V908" s="6">
        <f t="shared" si="318"/>
        <v>40200.000000279397</v>
      </c>
      <c r="W908">
        <f t="shared" si="319"/>
        <v>5.0158474482818685</v>
      </c>
      <c r="X908">
        <f t="shared" si="320"/>
        <v>27.991470805747806</v>
      </c>
      <c r="Y908">
        <f t="shared" si="321"/>
        <v>0.20836916834286967</v>
      </c>
      <c r="Z908">
        <f t="shared" si="322"/>
        <v>1.6061454857287229E-6</v>
      </c>
      <c r="AA908">
        <f t="shared" si="323"/>
        <v>1.4074098315242088E-6</v>
      </c>
      <c r="AB908">
        <f t="shared" si="305"/>
        <v>1.1288533986313611</v>
      </c>
      <c r="AC908">
        <f t="shared" si="324"/>
        <v>2.2920354892823189</v>
      </c>
      <c r="AD908">
        <f t="shared" si="325"/>
        <v>2.7213585609703974E-9</v>
      </c>
      <c r="AE908">
        <f t="shared" si="326"/>
        <v>1.5385644406486627E-4</v>
      </c>
      <c r="AF908">
        <f t="shared" si="327"/>
        <v>1.7607638473629525E-6</v>
      </c>
      <c r="AG908">
        <f t="shared" si="306"/>
        <v>2.7213585609703975E-7</v>
      </c>
      <c r="AH908">
        <f t="shared" si="307"/>
        <v>1.7607638473629526E-2</v>
      </c>
    </row>
    <row r="909" spans="1:34" ht="15">
      <c r="A909" s="8">
        <v>43258.893750000003</v>
      </c>
      <c r="B909" s="9">
        <v>-1.7099999999999999E-3</v>
      </c>
      <c r="C909" s="7">
        <v>2.6757133020000001</v>
      </c>
      <c r="D909" s="9">
        <v>2.3099999999999999E-2</v>
      </c>
      <c r="E909" s="9">
        <v>2.29E-2</v>
      </c>
      <c r="F909" s="9">
        <v>2.2800000000000001E-2</v>
      </c>
      <c r="G909" s="7">
        <v>-4207818</v>
      </c>
      <c r="H909" s="7">
        <v>17015003</v>
      </c>
      <c r="K909">
        <f t="shared" si="308"/>
        <v>109.39414510633063</v>
      </c>
      <c r="L909">
        <f t="shared" si="309"/>
        <v>84.49186579184699</v>
      </c>
      <c r="M909">
        <f t="shared" si="310"/>
        <v>28.291488424624784</v>
      </c>
      <c r="N909">
        <f t="shared" si="311"/>
        <v>5.1143464066584522E-2</v>
      </c>
      <c r="O909">
        <f t="shared" si="312"/>
        <v>68.125397180386173</v>
      </c>
      <c r="P909">
        <f t="shared" si="313"/>
        <v>67.977864227390725</v>
      </c>
      <c r="Q909">
        <f t="shared" si="314"/>
        <v>0.20836916834286967</v>
      </c>
      <c r="R909">
        <f t="shared" si="315"/>
        <v>67.917028012043303</v>
      </c>
      <c r="S909">
        <f t="shared" si="316"/>
        <v>28.152575645729538</v>
      </c>
      <c r="T909">
        <f t="shared" si="317"/>
        <v>5.0248714378557766</v>
      </c>
      <c r="U909">
        <f t="shared" si="304"/>
        <v>0.9278101633842325</v>
      </c>
      <c r="V909" s="6">
        <f t="shared" si="318"/>
        <v>40260.000000474975</v>
      </c>
      <c r="W909">
        <f t="shared" si="319"/>
        <v>5.0235318487924996</v>
      </c>
      <c r="X909">
        <f t="shared" si="320"/>
        <v>28.07374265842158</v>
      </c>
      <c r="Y909">
        <f t="shared" si="321"/>
        <v>0.20836916834286967</v>
      </c>
      <c r="Z909">
        <f t="shared" si="322"/>
        <v>1.8970241421836184E-6</v>
      </c>
      <c r="AA909">
        <f t="shared" si="323"/>
        <v>1.407409832186726E-6</v>
      </c>
      <c r="AB909">
        <f t="shared" si="305"/>
        <v>1.1277786846855034</v>
      </c>
      <c r="AC909">
        <f t="shared" si="324"/>
        <v>2.2917498522045401</v>
      </c>
      <c r="AD909">
        <f t="shared" si="325"/>
        <v>2.7210194222551554E-9</v>
      </c>
      <c r="AE909">
        <f t="shared" si="326"/>
        <v>1.5045079771311499E-4</v>
      </c>
      <c r="AF909">
        <f t="shared" si="327"/>
        <v>1.8003965950766692E-6</v>
      </c>
      <c r="AG909">
        <f t="shared" si="306"/>
        <v>2.7210194222551555E-7</v>
      </c>
      <c r="AH909">
        <f t="shared" si="307"/>
        <v>1.8003965950766691E-2</v>
      </c>
    </row>
    <row r="910" spans="1:34" ht="15">
      <c r="A910" s="8">
        <v>43258.894444444442</v>
      </c>
      <c r="B910" s="9">
        <v>-1.7099999999999999E-3</v>
      </c>
      <c r="C910" s="7">
        <v>2.6760557980000002</v>
      </c>
      <c r="D910" s="9">
        <v>2.3099999999999999E-2</v>
      </c>
      <c r="E910" s="9">
        <v>2.29E-2</v>
      </c>
      <c r="F910" s="9">
        <v>2.2800000000000001E-2</v>
      </c>
      <c r="G910" s="7">
        <v>-4208300</v>
      </c>
      <c r="H910" s="7">
        <v>17015003</v>
      </c>
      <c r="K910">
        <f t="shared" si="308"/>
        <v>109.39414510633063</v>
      </c>
      <c r="L910">
        <f t="shared" si="309"/>
        <v>84.49186579184699</v>
      </c>
      <c r="M910">
        <f t="shared" si="310"/>
        <v>28.291488424624784</v>
      </c>
      <c r="N910">
        <f t="shared" si="311"/>
        <v>5.1247269275932851E-2</v>
      </c>
      <c r="O910">
        <f t="shared" si="312"/>
        <v>68.125397180386173</v>
      </c>
      <c r="P910">
        <f t="shared" si="313"/>
        <v>67.977864227390725</v>
      </c>
      <c r="Q910">
        <f t="shared" si="314"/>
        <v>0.20836916834286967</v>
      </c>
      <c r="R910">
        <f t="shared" si="315"/>
        <v>67.917028012043303</v>
      </c>
      <c r="S910">
        <f t="shared" si="316"/>
        <v>28.152575645729538</v>
      </c>
      <c r="T910">
        <f t="shared" si="317"/>
        <v>5.0357983019977057</v>
      </c>
      <c r="U910">
        <f t="shared" si="304"/>
        <v>0.92758836932019006</v>
      </c>
      <c r="V910" s="6">
        <f t="shared" si="318"/>
        <v>40320.00000004191</v>
      </c>
      <c r="W910">
        <f t="shared" si="319"/>
        <v>5.0311899852569146</v>
      </c>
      <c r="X910">
        <f t="shared" si="320"/>
        <v>28.139376093571055</v>
      </c>
      <c r="Y910">
        <f t="shared" si="321"/>
        <v>0.20836916834286967</v>
      </c>
      <c r="Z910">
        <f t="shared" si="322"/>
        <v>1.7926859931972311E-6</v>
      </c>
      <c r="AA910">
        <f t="shared" si="323"/>
        <v>1.3762445476076125E-6</v>
      </c>
      <c r="AB910">
        <f t="shared" si="305"/>
        <v>1.1277786846855034</v>
      </c>
      <c r="AC910">
        <f t="shared" si="324"/>
        <v>2.2914861869727954</v>
      </c>
      <c r="AD910">
        <f t="shared" si="325"/>
        <v>2.6604598186453405E-9</v>
      </c>
      <c r="AE910">
        <f t="shared" si="326"/>
        <v>1.6600594117471032E-4</v>
      </c>
      <c r="AF910">
        <f t="shared" si="327"/>
        <v>1.5953798731575157E-6</v>
      </c>
      <c r="AG910">
        <f t="shared" si="306"/>
        <v>2.6604598186453403E-7</v>
      </c>
      <c r="AH910">
        <f t="shared" si="307"/>
        <v>1.5953798731575156E-2</v>
      </c>
    </row>
    <row r="911" spans="1:34" ht="15">
      <c r="A911" s="8">
        <v>43258.895138888889</v>
      </c>
      <c r="B911" s="9">
        <v>-1.7099999999999999E-3</v>
      </c>
      <c r="C911" s="7">
        <v>2.67638759</v>
      </c>
      <c r="D911" s="9">
        <v>2.3099999999999999E-2</v>
      </c>
      <c r="E911" s="9">
        <v>2.29E-2</v>
      </c>
      <c r="F911" s="9">
        <v>2.2800000000000001E-2</v>
      </c>
      <c r="G911" s="7">
        <v>-4208781</v>
      </c>
      <c r="H911" s="7">
        <v>17015003</v>
      </c>
      <c r="K911">
        <f t="shared" si="308"/>
        <v>109.39414510633063</v>
      </c>
      <c r="L911">
        <f t="shared" si="309"/>
        <v>84.49186579184699</v>
      </c>
      <c r="M911">
        <f t="shared" si="310"/>
        <v>28.291488424624784</v>
      </c>
      <c r="N911">
        <f t="shared" si="311"/>
        <v>5.1347830269404551E-2</v>
      </c>
      <c r="O911">
        <f t="shared" si="312"/>
        <v>68.125397180386173</v>
      </c>
      <c r="P911">
        <f t="shared" si="313"/>
        <v>67.977864227390725</v>
      </c>
      <c r="Q911">
        <f t="shared" si="314"/>
        <v>0.20836916834286967</v>
      </c>
      <c r="R911">
        <f t="shared" si="315"/>
        <v>67.917028012043303</v>
      </c>
      <c r="S911">
        <f t="shared" si="316"/>
        <v>28.152575645729538</v>
      </c>
      <c r="T911">
        <f t="shared" si="317"/>
        <v>5.0463836697315694</v>
      </c>
      <c r="U911">
        <f t="shared" si="304"/>
        <v>0.92737350696823073</v>
      </c>
      <c r="V911" s="6">
        <f t="shared" si="318"/>
        <v>40380.000000237487</v>
      </c>
      <c r="W911">
        <f t="shared" si="319"/>
        <v>5.0385562698087742</v>
      </c>
      <c r="X911">
        <f t="shared" si="320"/>
        <v>28.205009528720527</v>
      </c>
      <c r="Y911">
        <f t="shared" si="321"/>
        <v>0.20836916834286967</v>
      </c>
      <c r="Z911">
        <f t="shared" si="322"/>
        <v>1.0718155905806001E-6</v>
      </c>
      <c r="AA911">
        <f t="shared" si="323"/>
        <v>1.2949438541497329E-6</v>
      </c>
      <c r="AB911">
        <f t="shared" si="305"/>
        <v>1.1277786846855034</v>
      </c>
      <c r="AC911">
        <f t="shared" si="324"/>
        <v>2.2912307620493775</v>
      </c>
      <c r="AD911">
        <f t="shared" si="325"/>
        <v>2.5030159629025028E-9</v>
      </c>
      <c r="AE911">
        <f t="shared" si="326"/>
        <v>1.6884361063533582E-4</v>
      </c>
      <c r="AF911">
        <f t="shared" si="327"/>
        <v>1.4757405964746622E-6</v>
      </c>
      <c r="AG911">
        <f t="shared" si="306"/>
        <v>2.5030159629025027E-7</v>
      </c>
      <c r="AH911">
        <f t="shared" si="307"/>
        <v>1.4757405964746622E-2</v>
      </c>
    </row>
    <row r="912" spans="1:34" ht="15">
      <c r="A912" s="8">
        <v>43258.895833333336</v>
      </c>
      <c r="B912" s="9">
        <v>-1.7099999999999999E-3</v>
      </c>
      <c r="C912" s="7">
        <v>2.6764589430000001</v>
      </c>
      <c r="D912" s="9">
        <v>2.3099999999999999E-2</v>
      </c>
      <c r="E912" s="9">
        <v>2.29E-2</v>
      </c>
      <c r="F912" s="9">
        <v>2.2800000000000001E-2</v>
      </c>
      <c r="G912" s="7">
        <v>-4209263</v>
      </c>
      <c r="H912" s="7">
        <v>17015003</v>
      </c>
      <c r="K912">
        <f t="shared" si="308"/>
        <v>109.39414510633063</v>
      </c>
      <c r="L912">
        <f t="shared" si="309"/>
        <v>84.49186579184699</v>
      </c>
      <c r="M912">
        <f t="shared" si="310"/>
        <v>28.291488424624784</v>
      </c>
      <c r="N912">
        <f t="shared" si="311"/>
        <v>5.1369456253657318E-2</v>
      </c>
      <c r="O912">
        <f t="shared" si="312"/>
        <v>68.125397180386173</v>
      </c>
      <c r="P912">
        <f t="shared" si="313"/>
        <v>67.977864227390725</v>
      </c>
      <c r="Q912">
        <f t="shared" si="314"/>
        <v>0.20836916834286967</v>
      </c>
      <c r="R912">
        <f t="shared" si="315"/>
        <v>67.917028012043303</v>
      </c>
      <c r="S912">
        <f t="shared" si="316"/>
        <v>28.152575645729538</v>
      </c>
      <c r="T912">
        <f t="shared" si="317"/>
        <v>5.0486600891265976</v>
      </c>
      <c r="U912">
        <f t="shared" si="304"/>
        <v>0.92732730008741582</v>
      </c>
      <c r="V912" s="6">
        <f t="shared" si="318"/>
        <v>40440.000000433065</v>
      </c>
      <c r="W912">
        <f t="shared" si="319"/>
        <v>5.0464712304589971</v>
      </c>
      <c r="X912">
        <f t="shared" si="320"/>
        <v>28.270642963870003</v>
      </c>
      <c r="Y912">
        <f t="shared" si="321"/>
        <v>0.18858677995208004</v>
      </c>
      <c r="Z912">
        <f t="shared" si="322"/>
        <v>8.8527775577560161E-7</v>
      </c>
      <c r="AA912">
        <f t="shared" si="323"/>
        <v>1.2213216815512677E-6</v>
      </c>
      <c r="AB912">
        <f t="shared" si="305"/>
        <v>1.1285521970042924</v>
      </c>
      <c r="AC912">
        <f t="shared" si="324"/>
        <v>2.2911758320493751</v>
      </c>
      <c r="AD912">
        <f t="shared" si="325"/>
        <v>2.6082820271182009E-9</v>
      </c>
      <c r="AE912">
        <f t="shared" si="326"/>
        <v>1.7628893394141954E-4</v>
      </c>
      <c r="AF912">
        <f t="shared" si="327"/>
        <v>1.472856830864435E-6</v>
      </c>
      <c r="AG912">
        <f t="shared" si="306"/>
        <v>2.608282027118201E-7</v>
      </c>
      <c r="AH912">
        <f t="shared" si="307"/>
        <v>1.4728568308644351E-2</v>
      </c>
    </row>
    <row r="913" spans="1:34" ht="15">
      <c r="A913" s="8">
        <v>43258.896527777775</v>
      </c>
      <c r="B913" s="9">
        <v>-1.72E-3</v>
      </c>
      <c r="C913" s="7">
        <v>2.6767205719999998</v>
      </c>
      <c r="D913" s="7">
        <v>2.3080241000000001E-2</v>
      </c>
      <c r="E913" s="9">
        <v>2.29E-2</v>
      </c>
      <c r="F913" s="9">
        <v>2.2800000000000001E-2</v>
      </c>
      <c r="G913" s="7">
        <v>-4209749</v>
      </c>
      <c r="H913" s="7">
        <v>17015003</v>
      </c>
      <c r="K913">
        <f t="shared" si="308"/>
        <v>110.03118642279814</v>
      </c>
      <c r="L913">
        <f t="shared" si="309"/>
        <v>85.128907108314507</v>
      </c>
      <c r="M913">
        <f t="shared" si="310"/>
        <v>28.504797088860574</v>
      </c>
      <c r="N913">
        <f t="shared" si="311"/>
        <v>5.1448751933363242E-2</v>
      </c>
      <c r="O913">
        <f t="shared" si="312"/>
        <v>68.066050015213804</v>
      </c>
      <c r="P913">
        <f t="shared" si="313"/>
        <v>67.977864227390725</v>
      </c>
      <c r="Q913">
        <f t="shared" si="314"/>
        <v>0.14902200317050074</v>
      </c>
      <c r="R913">
        <f t="shared" si="315"/>
        <v>67.917028012043303</v>
      </c>
      <c r="S913">
        <f t="shared" si="316"/>
        <v>28.405449086746906</v>
      </c>
      <c r="T913">
        <f t="shared" si="317"/>
        <v>5.0570070027798524</v>
      </c>
      <c r="U913">
        <f t="shared" si="304"/>
        <v>0.92715787399431937</v>
      </c>
      <c r="V913" s="6">
        <f t="shared" si="318"/>
        <v>40500</v>
      </c>
      <c r="W913">
        <f t="shared" si="319"/>
        <v>5.0544912571105858</v>
      </c>
      <c r="X913">
        <f t="shared" si="320"/>
        <v>28.336111036758407</v>
      </c>
      <c r="Y913">
        <f t="shared" si="321"/>
        <v>0.18858677995208004</v>
      </c>
      <c r="Z913">
        <f t="shared" si="322"/>
        <v>9.8645212855293081E-7</v>
      </c>
      <c r="AA913">
        <f t="shared" si="323"/>
        <v>1.1233084263468123E-6</v>
      </c>
      <c r="AB913">
        <f t="shared" si="305"/>
        <v>1.1274888640877223</v>
      </c>
      <c r="AC913">
        <f t="shared" si="324"/>
        <v>2.2909744210229221</v>
      </c>
      <c r="AD913">
        <f t="shared" si="325"/>
        <v>2.3987518305956684E-9</v>
      </c>
      <c r="AE913">
        <f t="shared" si="326"/>
        <v>1.6944403595491771E-4</v>
      </c>
      <c r="AF913">
        <f t="shared" si="327"/>
        <v>1.4092565690208615E-6</v>
      </c>
      <c r="AG913">
        <f t="shared" si="306"/>
        <v>2.3987518305956685E-7</v>
      </c>
      <c r="AH913">
        <f t="shared" si="307"/>
        <v>1.4092565690208614E-2</v>
      </c>
    </row>
    <row r="914" spans="1:34" ht="15">
      <c r="A914" s="8">
        <v>43258.897222222222</v>
      </c>
      <c r="B914" s="9">
        <v>-1.72E-3</v>
      </c>
      <c r="C914" s="7">
        <v>2.6768299799999999</v>
      </c>
      <c r="D914" s="9">
        <v>2.3099999999999999E-2</v>
      </c>
      <c r="E914" s="9">
        <v>2.29E-2</v>
      </c>
      <c r="F914" s="9">
        <v>2.2800000000000001E-2</v>
      </c>
      <c r="G914" s="7">
        <v>-4210232</v>
      </c>
      <c r="H914" s="7">
        <v>17015003</v>
      </c>
      <c r="K914">
        <f t="shared" si="308"/>
        <v>110.03118642279814</v>
      </c>
      <c r="L914">
        <f t="shared" si="309"/>
        <v>85.128907108314507</v>
      </c>
      <c r="M914">
        <f t="shared" si="310"/>
        <v>28.504797088860574</v>
      </c>
      <c r="N914">
        <f t="shared" si="311"/>
        <v>5.1481911796089797E-2</v>
      </c>
      <c r="O914">
        <f t="shared" si="312"/>
        <v>68.125397180386173</v>
      </c>
      <c r="P914">
        <f t="shared" si="313"/>
        <v>67.977864227390725</v>
      </c>
      <c r="Q914">
        <f t="shared" si="314"/>
        <v>0.20836916834286967</v>
      </c>
      <c r="R914">
        <f t="shared" si="315"/>
        <v>67.917028012043303</v>
      </c>
      <c r="S914">
        <f t="shared" si="316"/>
        <v>28.365884309965328</v>
      </c>
      <c r="T914">
        <f t="shared" si="317"/>
        <v>5.0604975146458058</v>
      </c>
      <c r="U914">
        <f t="shared" si="304"/>
        <v>0.92708702340056404</v>
      </c>
      <c r="V914" s="6">
        <f t="shared" si="318"/>
        <v>40560.000000195578</v>
      </c>
      <c r="W914">
        <f t="shared" si="319"/>
        <v>5.0617874984795783</v>
      </c>
      <c r="X914">
        <f t="shared" si="320"/>
        <v>28.401744471907882</v>
      </c>
      <c r="Y914">
        <f t="shared" si="321"/>
        <v>0.18858677995208004</v>
      </c>
      <c r="Z914">
        <f t="shared" si="322"/>
        <v>8.2520588302942477E-7</v>
      </c>
      <c r="AA914">
        <f t="shared" si="323"/>
        <v>1.1106612961448367E-6</v>
      </c>
      <c r="AB914">
        <f t="shared" si="305"/>
        <v>1.1274888640877223</v>
      </c>
      <c r="AC914">
        <f t="shared" si="324"/>
        <v>2.2908901949715967</v>
      </c>
      <c r="AD914">
        <f t="shared" si="325"/>
        <v>2.3716575139634255E-9</v>
      </c>
      <c r="AE914">
        <f t="shared" si="326"/>
        <v>1.3214508544913734E-4</v>
      </c>
      <c r="AF914">
        <f t="shared" si="327"/>
        <v>1.7866191864160491E-6</v>
      </c>
      <c r="AG914">
        <f t="shared" si="306"/>
        <v>2.3716575139634254E-7</v>
      </c>
      <c r="AH914">
        <f t="shared" si="307"/>
        <v>1.786619186416049E-2</v>
      </c>
    </row>
    <row r="915" spans="1:34" ht="15">
      <c r="A915" s="8">
        <v>43258.897916666669</v>
      </c>
      <c r="B915" s="9">
        <v>-1.73E-3</v>
      </c>
      <c r="C915" s="7">
        <v>2.6770309590000001</v>
      </c>
      <c r="D915" s="9">
        <v>2.3099999999999999E-2</v>
      </c>
      <c r="E915" s="9">
        <v>2.29E-2</v>
      </c>
      <c r="F915" s="9">
        <v>2.2800000000000001E-2</v>
      </c>
      <c r="G915" s="7">
        <v>-4210716</v>
      </c>
      <c r="H915" s="7">
        <v>17015003</v>
      </c>
      <c r="K915">
        <f t="shared" si="308"/>
        <v>110.66822773926566</v>
      </c>
      <c r="L915">
        <f t="shared" si="309"/>
        <v>85.765948424782025</v>
      </c>
      <c r="M915">
        <f t="shared" si="310"/>
        <v>28.718105753096363</v>
      </c>
      <c r="N915">
        <f t="shared" si="311"/>
        <v>5.1542825404335239E-2</v>
      </c>
      <c r="O915">
        <f t="shared" si="312"/>
        <v>68.125397180386173</v>
      </c>
      <c r="P915">
        <f t="shared" si="313"/>
        <v>67.977864227390725</v>
      </c>
      <c r="Q915">
        <f t="shared" si="314"/>
        <v>0.20836916834286967</v>
      </c>
      <c r="R915">
        <f t="shared" si="315"/>
        <v>67.917028012043303</v>
      </c>
      <c r="S915">
        <f t="shared" si="316"/>
        <v>28.579192974201117</v>
      </c>
      <c r="T915">
        <f t="shared" si="317"/>
        <v>5.0669094734084839</v>
      </c>
      <c r="U915">
        <f t="shared" si="304"/>
        <v>0.92695687312378083</v>
      </c>
      <c r="V915" s="6">
        <f t="shared" si="318"/>
        <v>40620.000000391155</v>
      </c>
      <c r="W915">
        <f t="shared" si="319"/>
        <v>5.069045799075397</v>
      </c>
      <c r="X915">
        <f t="shared" si="320"/>
        <v>28.495856503878716</v>
      </c>
      <c r="Y915">
        <f t="shared" si="321"/>
        <v>0.20836916834286967</v>
      </c>
      <c r="Z915">
        <f t="shared" si="322"/>
        <v>1.0907902775394664E-6</v>
      </c>
      <c r="AA915">
        <f t="shared" si="323"/>
        <v>1.1851874068070176E-6</v>
      </c>
      <c r="AB915">
        <f t="shared" si="305"/>
        <v>1.125682156876759</v>
      </c>
      <c r="AC915">
        <f t="shared" si="324"/>
        <v>2.2907354744066533</v>
      </c>
      <c r="AD915">
        <f t="shared" si="325"/>
        <v>2.2903709077026667E-9</v>
      </c>
      <c r="AE915">
        <f t="shared" si="326"/>
        <v>1.2374866276126492E-4</v>
      </c>
      <c r="AF915">
        <f t="shared" si="327"/>
        <v>1.8424526689297254E-6</v>
      </c>
      <c r="AG915">
        <f t="shared" si="306"/>
        <v>2.2903709077026667E-7</v>
      </c>
      <c r="AH915">
        <f t="shared" si="307"/>
        <v>1.8424526689297255E-2</v>
      </c>
    </row>
    <row r="916" spans="1:34" ht="15">
      <c r="A916" s="8">
        <v>43258.898611111108</v>
      </c>
      <c r="B916" s="9">
        <v>-1.73E-3</v>
      </c>
      <c r="C916" s="7">
        <v>2.6772402620000002</v>
      </c>
      <c r="D916" s="9">
        <v>2.3099999999999999E-2</v>
      </c>
      <c r="E916" s="9">
        <v>2.29E-2</v>
      </c>
      <c r="F916" s="9">
        <v>2.2800000000000001E-2</v>
      </c>
      <c r="G916" s="7">
        <v>-4211198</v>
      </c>
      <c r="H916" s="7">
        <v>17015003</v>
      </c>
      <c r="K916">
        <f t="shared" si="308"/>
        <v>110.66822773926566</v>
      </c>
      <c r="L916">
        <f t="shared" si="309"/>
        <v>85.765948424782025</v>
      </c>
      <c r="M916">
        <f t="shared" si="310"/>
        <v>28.718105753096363</v>
      </c>
      <c r="N916">
        <f t="shared" si="311"/>
        <v>5.1606261887483199E-2</v>
      </c>
      <c r="O916">
        <f t="shared" si="312"/>
        <v>68.125397180386173</v>
      </c>
      <c r="P916">
        <f t="shared" si="313"/>
        <v>67.977864227390725</v>
      </c>
      <c r="Q916">
        <f t="shared" si="314"/>
        <v>0.20836916834286967</v>
      </c>
      <c r="R916">
        <f t="shared" si="315"/>
        <v>67.917028012043303</v>
      </c>
      <c r="S916">
        <f t="shared" si="316"/>
        <v>28.579192974201117</v>
      </c>
      <c r="T916">
        <f t="shared" si="317"/>
        <v>5.0735869979503745</v>
      </c>
      <c r="U916">
        <f t="shared" si="304"/>
        <v>0.92682133237881958</v>
      </c>
      <c r="V916" s="6">
        <f t="shared" si="318"/>
        <v>40679.99999995809</v>
      </c>
      <c r="W916">
        <f t="shared" si="319"/>
        <v>5.0764471064457544</v>
      </c>
      <c r="X916">
        <f t="shared" si="320"/>
        <v>28.573560177062184</v>
      </c>
      <c r="Y916">
        <f t="shared" si="321"/>
        <v>0.20836916834286967</v>
      </c>
      <c r="Z916">
        <f t="shared" si="322"/>
        <v>1.2109313557524328E-6</v>
      </c>
      <c r="AA916">
        <f t="shared" si="323"/>
        <v>1.135051998545675E-6</v>
      </c>
      <c r="AB916">
        <f t="shared" si="305"/>
        <v>1.125682156876759</v>
      </c>
      <c r="AC916">
        <f t="shared" si="324"/>
        <v>2.2905743457394574</v>
      </c>
      <c r="AD916">
        <f t="shared" si="325"/>
        <v>2.1933301020240067E-9</v>
      </c>
      <c r="AE916">
        <f t="shared" si="326"/>
        <v>1.3586108399486109E-4</v>
      </c>
      <c r="AF916">
        <f t="shared" si="327"/>
        <v>1.6070891153834381E-6</v>
      </c>
      <c r="AG916">
        <f t="shared" si="306"/>
        <v>2.1933301020240067E-7</v>
      </c>
      <c r="AH916">
        <f t="shared" si="307"/>
        <v>1.607089115383438E-2</v>
      </c>
    </row>
    <row r="917" spans="1:34" ht="15">
      <c r="A917" s="8">
        <v>43258.899305555555</v>
      </c>
      <c r="B917" s="9">
        <v>-1.73E-3</v>
      </c>
      <c r="C917" s="7">
        <v>2.6774864300000001</v>
      </c>
      <c r="D917" s="9">
        <v>2.3099999999999999E-2</v>
      </c>
      <c r="E917" s="9">
        <v>2.29E-2</v>
      </c>
      <c r="F917" s="9">
        <v>2.2800000000000001E-2</v>
      </c>
      <c r="G917" s="7">
        <v>-4211682</v>
      </c>
      <c r="H917" s="7">
        <v>17015003</v>
      </c>
      <c r="K917">
        <f t="shared" si="308"/>
        <v>110.66822773926566</v>
      </c>
      <c r="L917">
        <f t="shared" si="309"/>
        <v>85.765948424782025</v>
      </c>
      <c r="M917">
        <f t="shared" si="310"/>
        <v>28.718105753096363</v>
      </c>
      <c r="N917">
        <f t="shared" si="311"/>
        <v>5.1680871578617817E-2</v>
      </c>
      <c r="O917">
        <f t="shared" si="312"/>
        <v>68.125397180386173</v>
      </c>
      <c r="P917">
        <f t="shared" si="313"/>
        <v>67.977864227390725</v>
      </c>
      <c r="Q917">
        <f t="shared" si="314"/>
        <v>0.20836916834286967</v>
      </c>
      <c r="R917">
        <f t="shared" si="315"/>
        <v>67.917028012043303</v>
      </c>
      <c r="S917">
        <f t="shared" si="316"/>
        <v>28.579192974201117</v>
      </c>
      <c r="T917">
        <f t="shared" si="317"/>
        <v>5.081440649648755</v>
      </c>
      <c r="U917">
        <f t="shared" si="304"/>
        <v>0.92666191854287072</v>
      </c>
      <c r="V917" s="6">
        <f t="shared" si="318"/>
        <v>40740.000000153668</v>
      </c>
      <c r="W917">
        <f t="shared" si="319"/>
        <v>5.0836032589948852</v>
      </c>
      <c r="X917">
        <f t="shared" si="320"/>
        <v>28.651263850245655</v>
      </c>
      <c r="Y917">
        <f t="shared" si="321"/>
        <v>0.20836916834286967</v>
      </c>
      <c r="Z917">
        <f t="shared" si="322"/>
        <v>1.7041560817833989E-6</v>
      </c>
      <c r="AA917">
        <f t="shared" si="323"/>
        <v>1.0754313381147519E-6</v>
      </c>
      <c r="AB917">
        <f t="shared" si="305"/>
        <v>1.125682156876759</v>
      </c>
      <c r="AC917">
        <f t="shared" si="324"/>
        <v>2.2903848371239754</v>
      </c>
      <c r="AD917">
        <f t="shared" si="325"/>
        <v>2.0779495374281659E-9</v>
      </c>
      <c r="AE917">
        <f t="shared" si="326"/>
        <v>1.2002855188774833E-4</v>
      </c>
      <c r="AF917">
        <f t="shared" si="327"/>
        <v>1.7233816566858022E-6</v>
      </c>
      <c r="AG917">
        <f t="shared" si="306"/>
        <v>2.0779495374281658E-7</v>
      </c>
      <c r="AH917">
        <f t="shared" si="307"/>
        <v>1.7233816566858021E-2</v>
      </c>
    </row>
    <row r="918" spans="1:34" ht="15">
      <c r="A918" s="8">
        <v>43258.9</v>
      </c>
      <c r="B918" s="9">
        <v>-1.73E-3</v>
      </c>
      <c r="C918" s="7">
        <v>2.6778812510000001</v>
      </c>
      <c r="D918" s="9">
        <v>2.3099999999999999E-2</v>
      </c>
      <c r="E918" s="9">
        <v>2.29E-2</v>
      </c>
      <c r="F918" s="9">
        <v>2.2800000000000001E-2</v>
      </c>
      <c r="G918" s="7">
        <v>-4212162</v>
      </c>
      <c r="H918" s="7">
        <v>17015003</v>
      </c>
      <c r="K918">
        <f t="shared" si="308"/>
        <v>110.66822773926566</v>
      </c>
      <c r="L918">
        <f t="shared" si="309"/>
        <v>85.765948424782025</v>
      </c>
      <c r="M918">
        <f t="shared" si="310"/>
        <v>28.718105753096363</v>
      </c>
      <c r="N918">
        <f t="shared" si="311"/>
        <v>5.1800535681439774E-2</v>
      </c>
      <c r="O918">
        <f t="shared" si="312"/>
        <v>68.125397180386173</v>
      </c>
      <c r="P918">
        <f t="shared" si="313"/>
        <v>67.977864227390725</v>
      </c>
      <c r="Q918">
        <f t="shared" si="314"/>
        <v>0.20836916834286967</v>
      </c>
      <c r="R918">
        <f t="shared" si="315"/>
        <v>67.917028012043303</v>
      </c>
      <c r="S918">
        <f t="shared" si="316"/>
        <v>28.579192974201117</v>
      </c>
      <c r="T918">
        <f t="shared" si="317"/>
        <v>5.0940368709984343</v>
      </c>
      <c r="U918">
        <f t="shared" si="304"/>
        <v>0.92640623977827463</v>
      </c>
      <c r="V918" s="6">
        <f t="shared" si="318"/>
        <v>40800.000000349246</v>
      </c>
      <c r="W918">
        <f t="shared" si="319"/>
        <v>5.0906660198154832</v>
      </c>
      <c r="X918">
        <f t="shared" si="320"/>
        <v>28.745375882216486</v>
      </c>
      <c r="Y918">
        <f t="shared" si="321"/>
        <v>0.20836916834286967</v>
      </c>
      <c r="Z918">
        <f t="shared" si="322"/>
        <v>1.5934983652158697E-6</v>
      </c>
      <c r="AA918">
        <f t="shared" si="323"/>
        <v>1.2032543529443562E-6</v>
      </c>
      <c r="AB918">
        <f t="shared" si="305"/>
        <v>1.125682156876759</v>
      </c>
      <c r="AC918">
        <f t="shared" si="324"/>
        <v>2.2900808903028076</v>
      </c>
      <c r="AD918">
        <f t="shared" si="325"/>
        <v>2.3246207670655914E-9</v>
      </c>
      <c r="AE918">
        <f t="shared" si="326"/>
        <v>1.1174652850705996E-4</v>
      </c>
      <c r="AF918">
        <f t="shared" si="327"/>
        <v>2.0708522248684644E-6</v>
      </c>
      <c r="AG918">
        <f t="shared" si="306"/>
        <v>2.3246207670655914E-7</v>
      </c>
      <c r="AH918">
        <f t="shared" si="307"/>
        <v>2.0708522248684642E-2</v>
      </c>
    </row>
    <row r="919" spans="1:34" ht="15">
      <c r="A919" s="8">
        <v>43258.900694444441</v>
      </c>
      <c r="B919" s="9">
        <v>-1.74E-3</v>
      </c>
      <c r="C919" s="7">
        <v>2.678085797</v>
      </c>
      <c r="D919" s="9">
        <v>2.3099999999999999E-2</v>
      </c>
      <c r="E919" s="9">
        <v>2.29E-2</v>
      </c>
      <c r="F919" s="9">
        <v>2.2800000000000001E-2</v>
      </c>
      <c r="G919" s="7">
        <v>-4212645</v>
      </c>
      <c r="H919" s="7">
        <v>17015003</v>
      </c>
      <c r="K919">
        <f t="shared" si="308"/>
        <v>111.30526905573318</v>
      </c>
      <c r="L919">
        <f t="shared" si="309"/>
        <v>86.402989741249542</v>
      </c>
      <c r="M919">
        <f t="shared" si="310"/>
        <v>28.931414417332153</v>
      </c>
      <c r="N919">
        <f t="shared" si="311"/>
        <v>5.1862530391892911E-2</v>
      </c>
      <c r="O919">
        <f t="shared" si="312"/>
        <v>68.125397180386173</v>
      </c>
      <c r="P919">
        <f t="shared" si="313"/>
        <v>67.977864227390725</v>
      </c>
      <c r="Q919">
        <f t="shared" si="314"/>
        <v>0.20836916834286967</v>
      </c>
      <c r="R919">
        <f t="shared" si="315"/>
        <v>67.917028012043303</v>
      </c>
      <c r="S919">
        <f t="shared" si="316"/>
        <v>28.792501638436907</v>
      </c>
      <c r="T919">
        <f t="shared" si="317"/>
        <v>5.1005626299935019</v>
      </c>
      <c r="U919">
        <f t="shared" si="304"/>
        <v>0.92627377957837853</v>
      </c>
      <c r="V919" s="6">
        <f t="shared" si="318"/>
        <v>40859.999999916181</v>
      </c>
      <c r="W919">
        <f t="shared" si="319"/>
        <v>5.0981052679590126</v>
      </c>
      <c r="X919">
        <f t="shared" si="320"/>
        <v>28.839487914187323</v>
      </c>
      <c r="Y919">
        <f t="shared" si="321"/>
        <v>0.20836916834286967</v>
      </c>
      <c r="Z919">
        <f t="shared" si="322"/>
        <v>5.3432989794620117E-7</v>
      </c>
      <c r="AA919">
        <f t="shared" si="323"/>
        <v>1.3026219930176872E-6</v>
      </c>
      <c r="AB919">
        <f t="shared" si="305"/>
        <v>1.1246594821187239</v>
      </c>
      <c r="AC919">
        <f t="shared" si="324"/>
        <v>2.2899234237382564</v>
      </c>
      <c r="AD919">
        <f t="shared" si="325"/>
        <v>2.5164205025283495E-9</v>
      </c>
      <c r="AE919">
        <f t="shared" si="326"/>
        <v>1.2447536850522176E-4</v>
      </c>
      <c r="AF919">
        <f t="shared" si="327"/>
        <v>2.0124765579754488E-6</v>
      </c>
      <c r="AG919">
        <f t="shared" si="306"/>
        <v>2.5164205025283496E-7</v>
      </c>
      <c r="AH919">
        <f t="shared" si="307"/>
        <v>2.012476557975449E-2</v>
      </c>
    </row>
    <row r="920" spans="1:34" ht="15">
      <c r="A920" s="8">
        <v>43258.901388888888</v>
      </c>
      <c r="B920" s="9">
        <v>-1.74E-3</v>
      </c>
      <c r="C920" s="7">
        <v>2.6780822299999998</v>
      </c>
      <c r="D920" s="9">
        <v>2.3099999999999999E-2</v>
      </c>
      <c r="E920" s="9">
        <v>2.29E-2</v>
      </c>
      <c r="F920" s="9">
        <v>2.2800000000000001E-2</v>
      </c>
      <c r="G920" s="7">
        <v>-4213127</v>
      </c>
      <c r="H920" s="7">
        <v>17015003</v>
      </c>
      <c r="K920">
        <f t="shared" si="308"/>
        <v>111.30526905573318</v>
      </c>
      <c r="L920">
        <f t="shared" si="309"/>
        <v>86.402989741249542</v>
      </c>
      <c r="M920">
        <f t="shared" si="310"/>
        <v>28.931414417332153</v>
      </c>
      <c r="N920">
        <f t="shared" si="311"/>
        <v>5.1861449289685085E-2</v>
      </c>
      <c r="O920">
        <f t="shared" si="312"/>
        <v>68.125397180386173</v>
      </c>
      <c r="P920">
        <f t="shared" si="313"/>
        <v>67.977864227390725</v>
      </c>
      <c r="Q920">
        <f t="shared" si="314"/>
        <v>0.20836916834286967</v>
      </c>
      <c r="R920">
        <f t="shared" si="315"/>
        <v>67.917028012043303</v>
      </c>
      <c r="S920">
        <f t="shared" si="316"/>
        <v>28.792501638436907</v>
      </c>
      <c r="T920">
        <f t="shared" si="317"/>
        <v>5.100448829761099</v>
      </c>
      <c r="U920">
        <f t="shared" si="304"/>
        <v>0.92627608950149143</v>
      </c>
      <c r="V920" s="6">
        <f t="shared" si="318"/>
        <v>40920.000000111759</v>
      </c>
      <c r="W920">
        <f t="shared" si="319"/>
        <v>5.1051505185974255</v>
      </c>
      <c r="X920">
        <f t="shared" si="320"/>
        <v>28.914148143002983</v>
      </c>
      <c r="Y920">
        <f t="shared" si="321"/>
        <v>0.10790523395997791</v>
      </c>
      <c r="Z920">
        <f t="shared" si="322"/>
        <v>5.6910750553647001E-7</v>
      </c>
      <c r="AA920">
        <f t="shared" si="323"/>
        <v>1.333335689372044E-6</v>
      </c>
      <c r="AB920">
        <f t="shared" si="305"/>
        <v>1.1284918359316611</v>
      </c>
      <c r="AC920">
        <f t="shared" si="324"/>
        <v>2.2899261697378646</v>
      </c>
      <c r="AD920">
        <f t="shared" si="325"/>
        <v>4.9738854715369048E-9</v>
      </c>
      <c r="AE920">
        <f t="shared" si="326"/>
        <v>1.2951076616572282E-4</v>
      </c>
      <c r="AF920">
        <f t="shared" si="327"/>
        <v>3.8231465371205756E-6</v>
      </c>
      <c r="AG920">
        <f t="shared" si="306"/>
        <v>4.9738854715369048E-7</v>
      </c>
      <c r="AH920">
        <f t="shared" si="307"/>
        <v>3.8231465371205753E-2</v>
      </c>
    </row>
    <row r="921" spans="1:34" ht="15">
      <c r="A921" s="8">
        <v>43258.902083333334</v>
      </c>
      <c r="B921" s="9">
        <v>-1.75E-3</v>
      </c>
      <c r="C921" s="7">
        <v>2.6782998569999998</v>
      </c>
      <c r="D921" s="9">
        <v>2.3099999999999999E-2</v>
      </c>
      <c r="E921" s="9">
        <v>2.29E-2</v>
      </c>
      <c r="F921" s="9">
        <v>2.29E-2</v>
      </c>
      <c r="G921" s="7">
        <v>-4213610</v>
      </c>
      <c r="H921" s="7">
        <v>17015003</v>
      </c>
      <c r="K921">
        <f t="shared" si="308"/>
        <v>111.94231037220069</v>
      </c>
      <c r="L921">
        <f t="shared" si="309"/>
        <v>86.908581967827757</v>
      </c>
      <c r="M921">
        <f t="shared" si="310"/>
        <v>29.100708307244076</v>
      </c>
      <c r="N921">
        <f t="shared" si="311"/>
        <v>5.1927408647735547E-2</v>
      </c>
      <c r="O921">
        <f t="shared" si="312"/>
        <v>68.125397180386173</v>
      </c>
      <c r="P921">
        <f t="shared" si="313"/>
        <v>67.977864227390725</v>
      </c>
      <c r="Q921">
        <f t="shared" si="314"/>
        <v>-9.3022634805805637E-2</v>
      </c>
      <c r="R921">
        <f t="shared" si="315"/>
        <v>68.218419815191979</v>
      </c>
      <c r="S921">
        <f t="shared" si="316"/>
        <v>29.162723397114615</v>
      </c>
      <c r="T921">
        <f t="shared" si="317"/>
        <v>5.1073919200822004</v>
      </c>
      <c r="U921">
        <f t="shared" si="304"/>
        <v>0.92613515828835236</v>
      </c>
      <c r="V921" s="6">
        <f t="shared" si="318"/>
        <v>40980.000000307336</v>
      </c>
      <c r="W921">
        <f t="shared" si="319"/>
        <v>5.1127969807890086</v>
      </c>
      <c r="X921">
        <f t="shared" si="320"/>
        <v>29.004018852836452</v>
      </c>
      <c r="Y921">
        <f t="shared" si="321"/>
        <v>7.4412995770861317E-3</v>
      </c>
      <c r="Z921">
        <f t="shared" si="322"/>
        <v>1.7199669868366536E-6</v>
      </c>
      <c r="AA921">
        <f t="shared" si="323"/>
        <v>1.2868137467619462E-6</v>
      </c>
      <c r="AB921">
        <f t="shared" si="305"/>
        <v>1.1314751260031164</v>
      </c>
      <c r="AC921">
        <f t="shared" si="324"/>
        <v>2.2897586329684163</v>
      </c>
      <c r="AD921">
        <f t="shared" si="325"/>
        <v>6.9603954615160799E-8</v>
      </c>
      <c r="AE921">
        <f t="shared" si="326"/>
        <v>1.3445873351778523E-4</v>
      </c>
      <c r="AF921">
        <f t="shared" si="327"/>
        <v>5.153187383936528E-5</v>
      </c>
      <c r="AG921">
        <f t="shared" si="306"/>
        <v>6.9603954615160801E-6</v>
      </c>
      <c r="AH921">
        <f t="shared" si="307"/>
        <v>0.51531873839365272</v>
      </c>
    </row>
    <row r="922" spans="1:34" ht="15">
      <c r="A922" s="8">
        <v>43258.902777777781</v>
      </c>
      <c r="B922" s="9">
        <v>-1.75E-3</v>
      </c>
      <c r="C922" s="7">
        <v>2.6787291660000001</v>
      </c>
      <c r="D922" s="9">
        <v>2.3099999999999999E-2</v>
      </c>
      <c r="E922" s="9">
        <v>2.29E-2</v>
      </c>
      <c r="F922" s="9">
        <v>2.29E-2</v>
      </c>
      <c r="G922" s="7">
        <v>-4214093</v>
      </c>
      <c r="H922" s="7">
        <v>17015003</v>
      </c>
      <c r="K922">
        <f t="shared" si="308"/>
        <v>111.94231037220069</v>
      </c>
      <c r="L922">
        <f t="shared" si="309"/>
        <v>86.908581967827757</v>
      </c>
      <c r="M922">
        <f t="shared" si="310"/>
        <v>29.100708307244076</v>
      </c>
      <c r="N922">
        <f t="shared" si="311"/>
        <v>5.2057525526823606E-2</v>
      </c>
      <c r="O922">
        <f t="shared" si="312"/>
        <v>68.125397180386173</v>
      </c>
      <c r="P922">
        <f t="shared" si="313"/>
        <v>67.977864227390725</v>
      </c>
      <c r="Q922">
        <f t="shared" si="314"/>
        <v>-9.3022634805805637E-2</v>
      </c>
      <c r="R922">
        <f t="shared" si="315"/>
        <v>68.218419815191979</v>
      </c>
      <c r="S922">
        <f t="shared" si="316"/>
        <v>29.162723397114615</v>
      </c>
      <c r="T922">
        <f t="shared" si="317"/>
        <v>5.1210884336704163</v>
      </c>
      <c r="U922">
        <f t="shared" si="304"/>
        <v>0.9258571457339283</v>
      </c>
      <c r="V922" s="6">
        <f t="shared" si="318"/>
        <v>41040.000000502914</v>
      </c>
      <c r="W922">
        <f t="shared" si="319"/>
        <v>5.1206856749388914</v>
      </c>
      <c r="X922">
        <f t="shared" si="320"/>
        <v>29.081722526019913</v>
      </c>
      <c r="Y922">
        <f t="shared" si="321"/>
        <v>-9.3022634805805637E-2</v>
      </c>
      <c r="Z922">
        <f t="shared" si="322"/>
        <v>1.7863637580527835E-6</v>
      </c>
      <c r="AA922">
        <f t="shared" si="323"/>
        <v>1.1829294648317185E-6</v>
      </c>
      <c r="AB922">
        <f t="shared" si="305"/>
        <v>1.1352828893562641</v>
      </c>
      <c r="AC922">
        <f t="shared" si="324"/>
        <v>2.2894281360955331</v>
      </c>
      <c r="AD922">
        <f t="shared" si="325"/>
        <v>-5.1176966096178407E-9</v>
      </c>
      <c r="AE922">
        <f t="shared" si="326"/>
        <v>1.4872016229928387E-4</v>
      </c>
      <c r="AF922">
        <f t="shared" si="327"/>
        <v>-3.4255926764332395E-6</v>
      </c>
      <c r="AG922" t="str">
        <f t="shared" si="306"/>
        <v>NaN</v>
      </c>
      <c r="AH922" t="str">
        <f t="shared" si="307"/>
        <v>NaN</v>
      </c>
    </row>
    <row r="923" spans="1:34" ht="15">
      <c r="A923" s="8">
        <v>43258.90347222222</v>
      </c>
      <c r="B923" s="9">
        <v>-1.75E-3</v>
      </c>
      <c r="C923" s="7">
        <v>2.6789717670000002</v>
      </c>
      <c r="D923" s="9">
        <v>2.3099999999999999E-2</v>
      </c>
      <c r="E923" s="9">
        <v>2.29E-2</v>
      </c>
      <c r="F923" s="9">
        <v>2.29E-2</v>
      </c>
      <c r="G923" s="7">
        <v>-4214576</v>
      </c>
      <c r="H923" s="7">
        <v>17015003</v>
      </c>
      <c r="K923">
        <f t="shared" si="308"/>
        <v>111.94231037220069</v>
      </c>
      <c r="L923">
        <f t="shared" si="309"/>
        <v>86.908581967827757</v>
      </c>
      <c r="M923">
        <f t="shared" si="310"/>
        <v>29.100708307244076</v>
      </c>
      <c r="N923">
        <f t="shared" si="311"/>
        <v>5.2131054115750537E-2</v>
      </c>
      <c r="O923">
        <f t="shared" si="312"/>
        <v>68.125397180386173</v>
      </c>
      <c r="P923">
        <f t="shared" si="313"/>
        <v>67.977864227390725</v>
      </c>
      <c r="Q923">
        <f t="shared" si="314"/>
        <v>-9.3022634805805637E-2</v>
      </c>
      <c r="R923">
        <f t="shared" si="315"/>
        <v>68.218419815191979</v>
      </c>
      <c r="S923">
        <f t="shared" si="316"/>
        <v>29.162723397114615</v>
      </c>
      <c r="T923">
        <f t="shared" si="317"/>
        <v>5.12882828513641</v>
      </c>
      <c r="U923">
        <f t="shared" si="304"/>
        <v>0.92570004182109233</v>
      </c>
      <c r="V923" s="6">
        <f t="shared" si="318"/>
        <v>41100.000000069849</v>
      </c>
      <c r="W923">
        <f t="shared" si="319"/>
        <v>5.1284226084502027</v>
      </c>
      <c r="X923">
        <f t="shared" si="320"/>
        <v>29.156406104944892</v>
      </c>
      <c r="Y923">
        <f t="shared" si="321"/>
        <v>-9.3022634805805637E-2</v>
      </c>
      <c r="Z923">
        <f t="shared" si="322"/>
        <v>1.4259272302329318E-6</v>
      </c>
      <c r="AA923">
        <f t="shared" si="323"/>
        <v>1.2795871957519927E-6</v>
      </c>
      <c r="AB923">
        <f t="shared" si="305"/>
        <v>1.1352828893562641</v>
      </c>
      <c r="AC923">
        <f t="shared" si="324"/>
        <v>2.2892413734796584</v>
      </c>
      <c r="AD923">
        <f t="shared" si="325"/>
        <v>-5.5354144467717045E-9</v>
      </c>
      <c r="AE923">
        <f t="shared" si="326"/>
        <v>1.4769242588839123E-4</v>
      </c>
      <c r="AF923">
        <f t="shared" si="327"/>
        <v>-3.7309802911398004E-6</v>
      </c>
      <c r="AG923" t="str">
        <f t="shared" si="306"/>
        <v>NaN</v>
      </c>
      <c r="AH923" t="str">
        <f t="shared" si="307"/>
        <v>NaN</v>
      </c>
    </row>
    <row r="924" spans="1:34" ht="15">
      <c r="A924" s="8">
        <v>43258.904166666667</v>
      </c>
      <c r="B924" s="9">
        <v>-1.7600000000000001E-3</v>
      </c>
      <c r="C924" s="7">
        <v>2.679265504</v>
      </c>
      <c r="D924" s="9">
        <v>2.3099999999999999E-2</v>
      </c>
      <c r="E924" s="9">
        <v>2.29E-2</v>
      </c>
      <c r="F924" s="9">
        <v>2.29E-2</v>
      </c>
      <c r="G924" s="7">
        <v>-4215059</v>
      </c>
      <c r="H924" s="7">
        <v>17015003</v>
      </c>
      <c r="K924">
        <f t="shared" si="308"/>
        <v>112.57935168866821</v>
      </c>
      <c r="L924">
        <f t="shared" si="309"/>
        <v>87.545623284295274</v>
      </c>
      <c r="M924">
        <f t="shared" si="310"/>
        <v>29.314016971479866</v>
      </c>
      <c r="N924">
        <f t="shared" si="311"/>
        <v>5.2220081230748443E-2</v>
      </c>
      <c r="O924">
        <f t="shared" si="312"/>
        <v>68.125397180386173</v>
      </c>
      <c r="P924">
        <f t="shared" si="313"/>
        <v>67.977864227390725</v>
      </c>
      <c r="Q924">
        <f t="shared" si="314"/>
        <v>-9.3022634805805637E-2</v>
      </c>
      <c r="R924">
        <f t="shared" si="315"/>
        <v>68.218419815191979</v>
      </c>
      <c r="S924">
        <f t="shared" si="316"/>
        <v>29.376032061350404</v>
      </c>
      <c r="T924">
        <f t="shared" si="317"/>
        <v>5.1381995603993476</v>
      </c>
      <c r="U924">
        <f t="shared" si="304"/>
        <v>0.92550982318207298</v>
      </c>
      <c r="V924" s="6">
        <f t="shared" si="318"/>
        <v>41160.000000265427</v>
      </c>
      <c r="W924">
        <f t="shared" si="319"/>
        <v>5.1362033210981686</v>
      </c>
      <c r="X924">
        <f t="shared" si="320"/>
        <v>29.234109778128357</v>
      </c>
      <c r="Y924">
        <f t="shared" si="321"/>
        <v>-9.3022634805805637E-2</v>
      </c>
      <c r="Z924">
        <f t="shared" si="322"/>
        <v>1.3785024835127139E-6</v>
      </c>
      <c r="AA924">
        <f t="shared" si="323"/>
        <v>1.4467056022194405E-6</v>
      </c>
      <c r="AB924">
        <f t="shared" si="305"/>
        <v>1.134197928484858</v>
      </c>
      <c r="AC924">
        <f t="shared" si="324"/>
        <v>2.2890152446075636</v>
      </c>
      <c r="AD924">
        <f t="shared" si="325"/>
        <v>-6.2577400618641816E-9</v>
      </c>
      <c r="AE924">
        <f t="shared" si="326"/>
        <v>1.2530077887485422E-4</v>
      </c>
      <c r="AF924">
        <f t="shared" si="327"/>
        <v>-4.9715840331602018E-6</v>
      </c>
      <c r="AG924" t="str">
        <f t="shared" si="306"/>
        <v>NaN</v>
      </c>
      <c r="AH924" t="str">
        <f t="shared" si="307"/>
        <v>NaN</v>
      </c>
    </row>
    <row r="925" spans="1:34" ht="15">
      <c r="A925" s="8">
        <v>43258.904861111114</v>
      </c>
      <c r="B925" s="9">
        <v>-1.7600000000000001E-3</v>
      </c>
      <c r="C925" s="7">
        <v>2.6794902669999998</v>
      </c>
      <c r="D925" s="9">
        <v>2.3099999999999999E-2</v>
      </c>
      <c r="E925" s="9">
        <v>2.29E-2</v>
      </c>
      <c r="F925" s="9">
        <v>2.29E-2</v>
      </c>
      <c r="G925" s="7">
        <v>-4215544</v>
      </c>
      <c r="H925" s="7">
        <v>17015003</v>
      </c>
      <c r="K925">
        <f t="shared" si="308"/>
        <v>112.57935168866821</v>
      </c>
      <c r="L925">
        <f t="shared" si="309"/>
        <v>87.545623284295274</v>
      </c>
      <c r="M925">
        <f t="shared" si="310"/>
        <v>29.314016971479866</v>
      </c>
      <c r="N925">
        <f t="shared" si="311"/>
        <v>5.2288203399383233E-2</v>
      </c>
      <c r="O925">
        <f t="shared" si="312"/>
        <v>68.125397180386173</v>
      </c>
      <c r="P925">
        <f t="shared" si="313"/>
        <v>67.977864227390725</v>
      </c>
      <c r="Q925">
        <f t="shared" si="314"/>
        <v>-9.3022634805805637E-2</v>
      </c>
      <c r="R925">
        <f t="shared" si="315"/>
        <v>68.218419815191979</v>
      </c>
      <c r="S925">
        <f t="shared" si="316"/>
        <v>29.376032061350404</v>
      </c>
      <c r="T925">
        <f t="shared" si="317"/>
        <v>5.1453703149924834</v>
      </c>
      <c r="U925">
        <f t="shared" si="304"/>
        <v>0.92536427082754535</v>
      </c>
      <c r="V925" s="6">
        <f t="shared" si="318"/>
        <v>41220.000000461005</v>
      </c>
      <c r="W925">
        <f t="shared" si="319"/>
        <v>5.1432660843728923</v>
      </c>
      <c r="X925">
        <f t="shared" si="320"/>
        <v>29.328221810099194</v>
      </c>
      <c r="Y925">
        <f t="shared" si="321"/>
        <v>-9.3022634805805637E-2</v>
      </c>
      <c r="Z925">
        <f t="shared" si="322"/>
        <v>8.6630839170427721E-7</v>
      </c>
      <c r="AA925">
        <f t="shared" si="323"/>
        <v>1.3708247289724313E-6</v>
      </c>
      <c r="AB925">
        <f t="shared" si="305"/>
        <v>1.134197928484858</v>
      </c>
      <c r="AC925">
        <f t="shared" si="324"/>
        <v>2.2888422142992311</v>
      </c>
      <c r="AD925">
        <f t="shared" si="325"/>
        <v>-5.9290683373479491E-9</v>
      </c>
      <c r="AE925">
        <f t="shared" si="326"/>
        <v>1.2320667960860523E-4</v>
      </c>
      <c r="AF925">
        <f t="shared" si="327"/>
        <v>-4.7905264055671395E-6</v>
      </c>
      <c r="AG925" t="str">
        <f t="shared" si="306"/>
        <v>NaN</v>
      </c>
      <c r="AH925" t="str">
        <f t="shared" si="307"/>
        <v>NaN</v>
      </c>
    </row>
    <row r="926" spans="1:34" ht="15">
      <c r="A926" s="8">
        <v>43258.905555555553</v>
      </c>
      <c r="B926" s="9">
        <v>-1.7600000000000001E-3</v>
      </c>
      <c r="C926" s="7">
        <v>2.679591351</v>
      </c>
      <c r="D926" s="9">
        <v>2.3099999999999999E-2</v>
      </c>
      <c r="E926" s="9">
        <v>2.3E-2</v>
      </c>
      <c r="F926" s="9">
        <v>2.29E-2</v>
      </c>
      <c r="G926" s="7">
        <v>-4216023</v>
      </c>
      <c r="H926" s="7">
        <v>17015003</v>
      </c>
      <c r="K926">
        <f t="shared" si="308"/>
        <v>112.57935168866821</v>
      </c>
      <c r="L926">
        <f t="shared" si="309"/>
        <v>87.545623284295274</v>
      </c>
      <c r="M926">
        <f t="shared" si="310"/>
        <v>29.314016971479866</v>
      </c>
      <c r="N926">
        <f t="shared" si="311"/>
        <v>5.2318840387207279E-2</v>
      </c>
      <c r="O926">
        <f t="shared" si="312"/>
        <v>68.125397180386173</v>
      </c>
      <c r="P926">
        <f t="shared" si="313"/>
        <v>68.277158297314031</v>
      </c>
      <c r="Q926">
        <f t="shared" si="314"/>
        <v>-9.3022634805805637E-2</v>
      </c>
      <c r="R926">
        <f t="shared" si="315"/>
        <v>68.218419815191979</v>
      </c>
      <c r="S926">
        <f t="shared" si="316"/>
        <v>29.376032061350404</v>
      </c>
      <c r="T926">
        <f t="shared" si="317"/>
        <v>5.1485952610792252</v>
      </c>
      <c r="U926">
        <f t="shared" si="304"/>
        <v>0.92529881070196829</v>
      </c>
      <c r="V926" s="6">
        <f t="shared" si="318"/>
        <v>41280.00000002794</v>
      </c>
      <c r="W926">
        <f t="shared" si="319"/>
        <v>5.1507987242449556</v>
      </c>
      <c r="X926">
        <f t="shared" si="320"/>
        <v>29.405925483282662</v>
      </c>
      <c r="Y926">
        <f t="shared" si="321"/>
        <v>-6.5454040912953815E-2</v>
      </c>
      <c r="Z926">
        <f t="shared" si="322"/>
        <v>1.2109340143881199E-6</v>
      </c>
      <c r="AA926">
        <f t="shared" si="323"/>
        <v>1.2719086771236984E-6</v>
      </c>
      <c r="AB926">
        <f t="shared" si="305"/>
        <v>1.1331614093464437</v>
      </c>
      <c r="AC926">
        <f t="shared" si="324"/>
        <v>2.288764396350158</v>
      </c>
      <c r="AD926">
        <f t="shared" si="325"/>
        <v>-7.8180395469307706E-9</v>
      </c>
      <c r="AE926">
        <f t="shared" si="326"/>
        <v>1.3358232342281005E-4</v>
      </c>
      <c r="AF926">
        <f t="shared" si="327"/>
        <v>-5.8261264454675276E-6</v>
      </c>
      <c r="AG926" t="str">
        <f t="shared" si="306"/>
        <v>NaN</v>
      </c>
      <c r="AH926" t="str">
        <f t="shared" si="307"/>
        <v>NaN</v>
      </c>
    </row>
    <row r="927" spans="1:34" ht="15">
      <c r="A927" s="8">
        <v>43258.90625</v>
      </c>
      <c r="B927" s="9">
        <v>-1.7700000000000001E-3</v>
      </c>
      <c r="C927" s="7">
        <v>2.6799457389999999</v>
      </c>
      <c r="D927" s="7">
        <v>2.3127536000000001E-2</v>
      </c>
      <c r="E927" s="9">
        <v>2.3E-2</v>
      </c>
      <c r="F927" s="9">
        <v>2.29E-2</v>
      </c>
      <c r="G927" s="7">
        <v>-4216509</v>
      </c>
      <c r="H927" s="7">
        <v>17015003</v>
      </c>
      <c r="K927">
        <f t="shared" si="308"/>
        <v>113.21639300513573</v>
      </c>
      <c r="L927">
        <f t="shared" si="309"/>
        <v>88.182664600762791</v>
      </c>
      <c r="M927">
        <f t="shared" si="310"/>
        <v>29.527325635715655</v>
      </c>
      <c r="N927">
        <f t="shared" si="311"/>
        <v>5.2426249876750278E-2</v>
      </c>
      <c r="O927">
        <f t="shared" si="312"/>
        <v>68.208102962064729</v>
      </c>
      <c r="P927">
        <f t="shared" si="313"/>
        <v>68.277158297314031</v>
      </c>
      <c r="Q927">
        <f t="shared" si="314"/>
        <v>-1.031685312725017E-2</v>
      </c>
      <c r="R927">
        <f t="shared" si="315"/>
        <v>68.218419815191979</v>
      </c>
      <c r="S927">
        <f t="shared" si="316"/>
        <v>29.53420353780049</v>
      </c>
      <c r="T927">
        <f t="shared" si="317"/>
        <v>5.1599015231363827</v>
      </c>
      <c r="U927">
        <f t="shared" si="304"/>
        <v>0.92506931559905381</v>
      </c>
      <c r="V927" s="6">
        <f t="shared" si="318"/>
        <v>41340.000000223517</v>
      </c>
      <c r="W927">
        <f t="shared" si="319"/>
        <v>5.1589238168979072</v>
      </c>
      <c r="X927">
        <f t="shared" si="320"/>
        <v>29.49822649673888</v>
      </c>
      <c r="Y927">
        <f t="shared" si="321"/>
        <v>-6.5454040912953815E-2</v>
      </c>
      <c r="Z927">
        <f t="shared" si="322"/>
        <v>1.7389363508086034E-6</v>
      </c>
      <c r="AA927">
        <f t="shared" si="323"/>
        <v>1.2073197863083906E-6</v>
      </c>
      <c r="AB927">
        <f t="shared" si="305"/>
        <v>1.1321019593479216</v>
      </c>
      <c r="AC927">
        <f t="shared" si="324"/>
        <v>2.2884915762467188</v>
      </c>
      <c r="AD927">
        <f t="shared" si="325"/>
        <v>-7.4201465039603464E-9</v>
      </c>
      <c r="AE927">
        <f t="shared" si="326"/>
        <v>1.5373489047043129E-4</v>
      </c>
      <c r="AF927">
        <f t="shared" si="327"/>
        <v>-4.8047530741480478E-6</v>
      </c>
      <c r="AG927" t="str">
        <f t="shared" si="306"/>
        <v>NaN</v>
      </c>
      <c r="AH927" t="str">
        <f t="shared" si="307"/>
        <v>NaN</v>
      </c>
    </row>
    <row r="928" spans="1:34" ht="15">
      <c r="A928" s="8">
        <v>43258.906944444447</v>
      </c>
      <c r="B928" s="9">
        <v>-1.7700000000000001E-3</v>
      </c>
      <c r="C928" s="7">
        <v>2.680245422</v>
      </c>
      <c r="D928" s="9">
        <v>2.3099999999999999E-2</v>
      </c>
      <c r="E928" s="9">
        <v>2.3E-2</v>
      </c>
      <c r="F928" s="9">
        <v>2.29E-2</v>
      </c>
      <c r="G928" s="7">
        <v>-4216989</v>
      </c>
      <c r="H928" s="7">
        <v>17015003</v>
      </c>
      <c r="K928">
        <f t="shared" si="308"/>
        <v>113.21639300513573</v>
      </c>
      <c r="L928">
        <f t="shared" si="309"/>
        <v>88.182664600762791</v>
      </c>
      <c r="M928">
        <f t="shared" si="310"/>
        <v>29.527325635715655</v>
      </c>
      <c r="N928">
        <f t="shared" si="311"/>
        <v>5.2517079131845654E-2</v>
      </c>
      <c r="O928">
        <f t="shared" si="312"/>
        <v>68.125397180386173</v>
      </c>
      <c r="P928">
        <f t="shared" si="313"/>
        <v>68.277158297314031</v>
      </c>
      <c r="Q928">
        <f t="shared" si="314"/>
        <v>-9.3022634805805637E-2</v>
      </c>
      <c r="R928">
        <f t="shared" si="315"/>
        <v>68.218419815191979</v>
      </c>
      <c r="S928">
        <f t="shared" si="316"/>
        <v>29.589340725586194</v>
      </c>
      <c r="T928">
        <f t="shared" si="317"/>
        <v>5.1694624973569478</v>
      </c>
      <c r="U928">
        <f t="shared" si="304"/>
        <v>0.92487524644059849</v>
      </c>
      <c r="V928" s="6">
        <f t="shared" si="318"/>
        <v>41400.000000419095</v>
      </c>
      <c r="W928">
        <f t="shared" si="319"/>
        <v>5.1675392191933138</v>
      </c>
      <c r="X928">
        <f t="shared" si="320"/>
        <v>29.563859931888352</v>
      </c>
      <c r="Y928">
        <f t="shared" si="321"/>
        <v>-4.0316959891010619E-2</v>
      </c>
      <c r="Z928">
        <f t="shared" si="322"/>
        <v>1.1888008741075892E-6</v>
      </c>
      <c r="AA928">
        <f t="shared" si="323"/>
        <v>1.1996412683002318E-6</v>
      </c>
      <c r="AB928">
        <f t="shared" si="305"/>
        <v>1.1311643791407455</v>
      </c>
      <c r="AC928">
        <f t="shared" si="324"/>
        <v>2.2882608699387768</v>
      </c>
      <c r="AD928">
        <f t="shared" si="325"/>
        <v>-1.1968685690816593E-8</v>
      </c>
      <c r="AE928">
        <f t="shared" si="326"/>
        <v>1.8287094426189981E-4</v>
      </c>
      <c r="AF928">
        <f t="shared" si="327"/>
        <v>-6.5152755906138794E-6</v>
      </c>
      <c r="AG928" t="str">
        <f t="shared" si="306"/>
        <v>NaN</v>
      </c>
      <c r="AH928" t="str">
        <f t="shared" si="307"/>
        <v>NaN</v>
      </c>
    </row>
    <row r="929" spans="1:34" ht="15">
      <c r="A929" s="8">
        <v>43258.907638888886</v>
      </c>
      <c r="B929" s="9">
        <v>-1.7700000000000001E-3</v>
      </c>
      <c r="C929" s="7">
        <v>2.6803928859999999</v>
      </c>
      <c r="D929" s="9">
        <v>2.3099999999999999E-2</v>
      </c>
      <c r="E929" s="9">
        <v>2.3E-2</v>
      </c>
      <c r="F929" s="7">
        <v>2.2874979E-2</v>
      </c>
      <c r="G929" s="7">
        <v>-4217470</v>
      </c>
      <c r="H929" s="7">
        <v>17015003</v>
      </c>
      <c r="K929">
        <f t="shared" si="308"/>
        <v>113.21639300513573</v>
      </c>
      <c r="L929">
        <f t="shared" si="309"/>
        <v>88.215554477543989</v>
      </c>
      <c r="M929">
        <f t="shared" si="310"/>
        <v>29.53833857239923</v>
      </c>
      <c r="N929">
        <f t="shared" si="311"/>
        <v>5.2561773176130339E-2</v>
      </c>
      <c r="O929">
        <f t="shared" si="312"/>
        <v>68.125397180386173</v>
      </c>
      <c r="P929">
        <f t="shared" si="313"/>
        <v>68.277158297314031</v>
      </c>
      <c r="Q929">
        <f t="shared" si="314"/>
        <v>-1.7611391739976057E-2</v>
      </c>
      <c r="R929">
        <f t="shared" si="315"/>
        <v>68.143008572126149</v>
      </c>
      <c r="S929">
        <f t="shared" si="316"/>
        <v>29.55007950022588</v>
      </c>
      <c r="T929">
        <f t="shared" si="317"/>
        <v>5.1741671335974413</v>
      </c>
      <c r="U929">
        <f t="shared" si="304"/>
        <v>0.92477975148632185</v>
      </c>
      <c r="V929" s="6">
        <f t="shared" si="318"/>
        <v>41459.99999998603</v>
      </c>
      <c r="W929">
        <f t="shared" si="319"/>
        <v>5.1754746104345246</v>
      </c>
      <c r="X929">
        <f t="shared" si="320"/>
        <v>29.629493367037828</v>
      </c>
      <c r="Y929">
        <f t="shared" si="321"/>
        <v>-6.7885553783862448E-2</v>
      </c>
      <c r="Z929">
        <f t="shared" si="322"/>
        <v>1.0939513951116529E-6</v>
      </c>
      <c r="AA929">
        <f t="shared" si="323"/>
        <v>1.3166238875765505E-6</v>
      </c>
      <c r="AB929">
        <f t="shared" si="305"/>
        <v>1.1321383733632298</v>
      </c>
      <c r="AC929">
        <f t="shared" si="324"/>
        <v>2.2881473470662939</v>
      </c>
      <c r="AD929">
        <f t="shared" si="325"/>
        <v>-7.8009170555442251E-9</v>
      </c>
      <c r="AE929">
        <f t="shared" si="326"/>
        <v>1.5260563051340922E-4</v>
      </c>
      <c r="AF929">
        <f t="shared" si="327"/>
        <v>-5.0886916862437733E-6</v>
      </c>
      <c r="AG929" t="str">
        <f t="shared" si="306"/>
        <v>NaN</v>
      </c>
      <c r="AH929" t="str">
        <f t="shared" si="307"/>
        <v>NaN</v>
      </c>
    </row>
    <row r="930" spans="1:34" ht="15">
      <c r="A930" s="8">
        <v>43258.908333333333</v>
      </c>
      <c r="B930" s="9">
        <v>-1.7700000000000001E-3</v>
      </c>
      <c r="C930" s="7">
        <v>2.6806568930000001</v>
      </c>
      <c r="D930" s="9">
        <v>2.3099999999999999E-2</v>
      </c>
      <c r="E930" s="9">
        <v>2.3E-2</v>
      </c>
      <c r="F930" s="9">
        <v>2.29E-2</v>
      </c>
      <c r="G930" s="7">
        <v>-4217954</v>
      </c>
      <c r="H930" s="7">
        <v>17015003</v>
      </c>
      <c r="K930">
        <f t="shared" si="308"/>
        <v>113.21639300513573</v>
      </c>
      <c r="L930">
        <f t="shared" si="309"/>
        <v>88.182664600762791</v>
      </c>
      <c r="M930">
        <f t="shared" si="310"/>
        <v>29.527325635715655</v>
      </c>
      <c r="N930">
        <f t="shared" si="311"/>
        <v>5.2641789590641572E-2</v>
      </c>
      <c r="O930">
        <f t="shared" si="312"/>
        <v>68.125397180386173</v>
      </c>
      <c r="P930">
        <f t="shared" si="313"/>
        <v>68.277158297314031</v>
      </c>
      <c r="Q930">
        <f t="shared" si="314"/>
        <v>-9.3022634805805637E-2</v>
      </c>
      <c r="R930">
        <f t="shared" si="315"/>
        <v>68.218419815191979</v>
      </c>
      <c r="S930">
        <f t="shared" si="316"/>
        <v>29.589340725586194</v>
      </c>
      <c r="T930">
        <f t="shared" si="317"/>
        <v>5.1825899140723077</v>
      </c>
      <c r="U930">
        <f t="shared" si="304"/>
        <v>0.92460878544448322</v>
      </c>
      <c r="V930" s="6">
        <f t="shared" si="318"/>
        <v>41520.000000181608</v>
      </c>
      <c r="W930">
        <f t="shared" si="319"/>
        <v>5.1830772934894549</v>
      </c>
      <c r="X930">
        <f t="shared" si="320"/>
        <v>29.71153516097467</v>
      </c>
      <c r="Y930">
        <f t="shared" si="321"/>
        <v>-6.7885553783862448E-2</v>
      </c>
      <c r="Z930">
        <f t="shared" si="322"/>
        <v>9.7380499452577623E-7</v>
      </c>
      <c r="AA930">
        <f t="shared" si="323"/>
        <v>1.3925047608069851E-6</v>
      </c>
      <c r="AB930">
        <f t="shared" si="305"/>
        <v>1.1321926515941401</v>
      </c>
      <c r="AC930">
        <f t="shared" si="324"/>
        <v>2.2879441053734348</v>
      </c>
      <c r="AD930">
        <f t="shared" si="325"/>
        <v>-8.2497738084127479E-9</v>
      </c>
      <c r="AE930">
        <f t="shared" si="326"/>
        <v>1.464716005592278E-4</v>
      </c>
      <c r="AF930">
        <f t="shared" si="327"/>
        <v>-5.6068591966951195E-6</v>
      </c>
      <c r="AG930" t="str">
        <f t="shared" si="306"/>
        <v>NaN</v>
      </c>
      <c r="AH930" t="str">
        <f t="shared" si="307"/>
        <v>NaN</v>
      </c>
    </row>
    <row r="931" spans="1:34" ht="15">
      <c r="A931" s="8">
        <v>43258.90902777778</v>
      </c>
      <c r="B931" s="9">
        <v>-1.7799999999999999E-3</v>
      </c>
      <c r="C931" s="7">
        <v>2.6807591660000001</v>
      </c>
      <c r="D931" s="9">
        <v>2.3099999999999999E-2</v>
      </c>
      <c r="E931" s="9">
        <v>2.3E-2</v>
      </c>
      <c r="F931" s="9">
        <v>2.29E-2</v>
      </c>
      <c r="G931" s="7">
        <v>-4218436</v>
      </c>
      <c r="H931" s="7">
        <v>17015003</v>
      </c>
      <c r="K931">
        <f t="shared" si="308"/>
        <v>113.85343432160323</v>
      </c>
      <c r="L931">
        <f t="shared" si="309"/>
        <v>88.819705917230294</v>
      </c>
      <c r="M931">
        <f t="shared" si="310"/>
        <v>29.740634299951441</v>
      </c>
      <c r="N931">
        <f t="shared" si="311"/>
        <v>5.267278694586814E-2</v>
      </c>
      <c r="O931">
        <f t="shared" si="312"/>
        <v>68.125397180386173</v>
      </c>
      <c r="P931">
        <f t="shared" si="313"/>
        <v>68.277158297314031</v>
      </c>
      <c r="Q931">
        <f t="shared" si="314"/>
        <v>-9.3022634805805637E-2</v>
      </c>
      <c r="R931">
        <f t="shared" si="315"/>
        <v>68.218419815191979</v>
      </c>
      <c r="S931">
        <f t="shared" si="316"/>
        <v>29.80264938982198</v>
      </c>
      <c r="T931">
        <f t="shared" si="317"/>
        <v>5.1858527935698415</v>
      </c>
      <c r="U931">
        <f t="shared" si="304"/>
        <v>0.924542555344535</v>
      </c>
      <c r="V931" s="6">
        <f t="shared" si="318"/>
        <v>41580.000000377186</v>
      </c>
      <c r="W931">
        <f t="shared" si="319"/>
        <v>5.1903881270859564</v>
      </c>
      <c r="X931">
        <f t="shared" si="320"/>
        <v>29.777168596124145</v>
      </c>
      <c r="Y931">
        <f t="shared" si="321"/>
        <v>-9.3022634805805637E-2</v>
      </c>
      <c r="Z931">
        <f t="shared" si="322"/>
        <v>1.3247528574556025E-6</v>
      </c>
      <c r="AA931">
        <f t="shared" si="323"/>
        <v>1.3604362999466718E-6</v>
      </c>
      <c r="AB931">
        <f t="shared" si="305"/>
        <v>1.132079390489664</v>
      </c>
      <c r="AC931">
        <f t="shared" si="324"/>
        <v>2.2878653720911597</v>
      </c>
      <c r="AD931">
        <f t="shared" si="325"/>
        <v>-5.8816252189587842E-9</v>
      </c>
      <c r="AE931">
        <f t="shared" si="326"/>
        <v>1.5816998743939655E-4</v>
      </c>
      <c r="AF931">
        <f t="shared" si="327"/>
        <v>-3.7017262900685342E-6</v>
      </c>
      <c r="AG931" t="str">
        <f t="shared" si="306"/>
        <v>NaN</v>
      </c>
      <c r="AH931" t="str">
        <f t="shared" si="307"/>
        <v>NaN</v>
      </c>
    </row>
    <row r="932" spans="1:34" ht="15">
      <c r="A932" s="8">
        <v>43258.909722222219</v>
      </c>
      <c r="B932" s="9">
        <v>-1.7799999999999999E-3</v>
      </c>
      <c r="C932" s="7">
        <v>2.6811551759999999</v>
      </c>
      <c r="D932" s="9">
        <v>2.3099999999999999E-2</v>
      </c>
      <c r="E932" s="9">
        <v>2.3E-2</v>
      </c>
      <c r="F932" s="9">
        <v>2.29E-2</v>
      </c>
      <c r="G932" s="7">
        <v>-4218919</v>
      </c>
      <c r="H932" s="7">
        <v>17015003</v>
      </c>
      <c r="K932">
        <f t="shared" si="308"/>
        <v>113.85343432160323</v>
      </c>
      <c r="L932">
        <f t="shared" si="309"/>
        <v>88.819705917230294</v>
      </c>
      <c r="M932">
        <f t="shared" si="310"/>
        <v>29.740634299951441</v>
      </c>
      <c r="N932">
        <f t="shared" si="311"/>
        <v>5.2792811416092621E-2</v>
      </c>
      <c r="O932">
        <f t="shared" si="312"/>
        <v>68.125397180386173</v>
      </c>
      <c r="P932">
        <f t="shared" si="313"/>
        <v>68.277158297314031</v>
      </c>
      <c r="Q932">
        <f t="shared" si="314"/>
        <v>-9.3022634805805637E-2</v>
      </c>
      <c r="R932">
        <f t="shared" si="315"/>
        <v>68.218419815191979</v>
      </c>
      <c r="S932">
        <f t="shared" si="316"/>
        <v>29.80264938982198</v>
      </c>
      <c r="T932">
        <f t="shared" si="317"/>
        <v>5.1984869483303138</v>
      </c>
      <c r="U932">
        <f t="shared" si="304"/>
        <v>0.92428610660556776</v>
      </c>
      <c r="V932" s="6">
        <f t="shared" si="318"/>
        <v>41639.999999944121</v>
      </c>
      <c r="W932">
        <f t="shared" si="319"/>
        <v>5.1973925189965184</v>
      </c>
      <c r="X932">
        <f t="shared" si="320"/>
        <v>29.842802031273614</v>
      </c>
      <c r="Y932">
        <f t="shared" si="321"/>
        <v>-7.7949026090995702E-2</v>
      </c>
      <c r="Z932">
        <f t="shared" si="322"/>
        <v>1.6851867266385088E-6</v>
      </c>
      <c r="AA932">
        <f t="shared" si="323"/>
        <v>1.2890720672693841E-6</v>
      </c>
      <c r="AB932">
        <f t="shared" si="305"/>
        <v>1.1315216024584984</v>
      </c>
      <c r="AC932">
        <f t="shared" si="324"/>
        <v>2.2875605099367893</v>
      </c>
      <c r="AD932">
        <f t="shared" si="325"/>
        <v>-6.649919722094895E-9</v>
      </c>
      <c r="AE932">
        <f t="shared" si="326"/>
        <v>1.4271665147024784E-4</v>
      </c>
      <c r="AF932">
        <f t="shared" si="327"/>
        <v>-4.6384490560117335E-6</v>
      </c>
      <c r="AG932" t="str">
        <f t="shared" si="306"/>
        <v>NaN</v>
      </c>
      <c r="AH932" t="str">
        <f t="shared" si="307"/>
        <v>NaN</v>
      </c>
    </row>
    <row r="933" spans="1:34" ht="15">
      <c r="A933" s="8">
        <v>43258.910416666666</v>
      </c>
      <c r="B933" s="9">
        <v>-1.7899999999999999E-3</v>
      </c>
      <c r="C933" s="7">
        <v>2.6813930199999998</v>
      </c>
      <c r="D933" s="9">
        <v>2.3099999999999999E-2</v>
      </c>
      <c r="E933" s="9">
        <v>2.3E-2</v>
      </c>
      <c r="F933" s="7">
        <v>2.2884996000000001E-2</v>
      </c>
      <c r="G933" s="7">
        <v>-4219403</v>
      </c>
      <c r="H933" s="7">
        <v>17015003</v>
      </c>
      <c r="K933">
        <f t="shared" si="308"/>
        <v>114.49047563807075</v>
      </c>
      <c r="L933">
        <f t="shared" si="309"/>
        <v>89.476469855144799</v>
      </c>
      <c r="M933">
        <f t="shared" si="310"/>
        <v>29.960546940926783</v>
      </c>
      <c r="N933">
        <f t="shared" si="311"/>
        <v>5.2864898232324729E-2</v>
      </c>
      <c r="O933">
        <f t="shared" si="312"/>
        <v>68.125397180386173</v>
      </c>
      <c r="P933">
        <f t="shared" si="313"/>
        <v>68.277158297314031</v>
      </c>
      <c r="Q933">
        <f t="shared" si="314"/>
        <v>-4.7801808661375844E-2</v>
      </c>
      <c r="R933">
        <f t="shared" si="315"/>
        <v>68.173198989047549</v>
      </c>
      <c r="S933">
        <f t="shared" si="316"/>
        <v>29.992414813367699</v>
      </c>
      <c r="T933">
        <f t="shared" si="317"/>
        <v>5.2060750342494826</v>
      </c>
      <c r="U933">
        <f t="shared" si="304"/>
        <v>0.92413208323779716</v>
      </c>
      <c r="V933" s="6">
        <f t="shared" si="318"/>
        <v>41700.000000139698</v>
      </c>
      <c r="W933">
        <f t="shared" si="319"/>
        <v>5.2049193205051028</v>
      </c>
      <c r="X933">
        <f t="shared" si="320"/>
        <v>29.924843825210459</v>
      </c>
      <c r="Y933">
        <f t="shared" si="321"/>
        <v>-7.7949026090995702E-2</v>
      </c>
      <c r="Z933">
        <f t="shared" si="322"/>
        <v>1.7421001270011614E-6</v>
      </c>
      <c r="AA933">
        <f t="shared" si="323"/>
        <v>1.2398394556522978E-6</v>
      </c>
      <c r="AB933">
        <f t="shared" si="305"/>
        <v>1.1304599573093479</v>
      </c>
      <c r="AC933">
        <f t="shared" si="324"/>
        <v>2.2873774094235602</v>
      </c>
      <c r="AD933">
        <f t="shared" si="325"/>
        <v>-6.3954321300176201E-9</v>
      </c>
      <c r="AE933">
        <f t="shared" si="326"/>
        <v>1.661060583939283E-4</v>
      </c>
      <c r="AF933">
        <f t="shared" si="327"/>
        <v>-3.8327938204767406E-6</v>
      </c>
      <c r="AG933" t="str">
        <f t="shared" si="306"/>
        <v>NaN</v>
      </c>
      <c r="AH933" t="str">
        <f t="shared" si="307"/>
        <v>NaN</v>
      </c>
    </row>
    <row r="934" spans="1:34" ht="15">
      <c r="A934" s="8">
        <v>43258.911111111112</v>
      </c>
      <c r="B934" s="9">
        <v>-1.7899999999999999E-3</v>
      </c>
      <c r="C934" s="7">
        <v>2.6818104370000002</v>
      </c>
      <c r="D934" s="9">
        <v>2.3099999999999999E-2</v>
      </c>
      <c r="E934" s="9">
        <v>2.3E-2</v>
      </c>
      <c r="F934" s="9">
        <v>2.29E-2</v>
      </c>
      <c r="G934" s="7">
        <v>-4219886</v>
      </c>
      <c r="H934" s="7">
        <v>17015003</v>
      </c>
      <c r="K934">
        <f t="shared" si="308"/>
        <v>114.49047563807075</v>
      </c>
      <c r="L934">
        <f t="shared" si="309"/>
        <v>89.456747233697811</v>
      </c>
      <c r="M934">
        <f t="shared" si="310"/>
        <v>29.953942964187231</v>
      </c>
      <c r="N934">
        <f t="shared" si="311"/>
        <v>5.2991410831218118E-2</v>
      </c>
      <c r="O934">
        <f t="shared" si="312"/>
        <v>68.125397180386173</v>
      </c>
      <c r="P934">
        <f t="shared" si="313"/>
        <v>68.277158297314031</v>
      </c>
      <c r="Q934">
        <f t="shared" si="314"/>
        <v>-9.3022634805805637E-2</v>
      </c>
      <c r="R934">
        <f t="shared" si="315"/>
        <v>68.218419815191979</v>
      </c>
      <c r="S934">
        <f t="shared" si="316"/>
        <v>30.015958054057769</v>
      </c>
      <c r="T934">
        <f t="shared" si="317"/>
        <v>5.2193921499224709</v>
      </c>
      <c r="U934">
        <f t="shared" si="304"/>
        <v>0.92386177172224548</v>
      </c>
      <c r="V934" s="6">
        <f t="shared" si="318"/>
        <v>41760.000000335276</v>
      </c>
      <c r="W934">
        <f t="shared" si="319"/>
        <v>5.2130269029758702</v>
      </c>
      <c r="X934">
        <f t="shared" si="320"/>
        <v>29.979315756606237</v>
      </c>
      <c r="Y934">
        <f t="shared" si="321"/>
        <v>-7.7949026090995702E-2</v>
      </c>
      <c r="Z934">
        <f t="shared" si="322"/>
        <v>1.514457124786411E-6</v>
      </c>
      <c r="AA934">
        <f t="shared" si="323"/>
        <v>1.205060705847848E-6</v>
      </c>
      <c r="AB934">
        <f t="shared" si="305"/>
        <v>1.1304915888356253</v>
      </c>
      <c r="AC934">
        <f t="shared" si="324"/>
        <v>2.287056067422371</v>
      </c>
      <c r="AD934">
        <f t="shared" si="325"/>
        <v>-6.2151605361484889E-9</v>
      </c>
      <c r="AE934">
        <f t="shared" si="326"/>
        <v>2.2922714421694923E-4</v>
      </c>
      <c r="AF934">
        <f t="shared" si="327"/>
        <v>-2.6990898558500241E-6</v>
      </c>
      <c r="AG934" t="str">
        <f t="shared" si="306"/>
        <v>NaN</v>
      </c>
      <c r="AH934" t="str">
        <f t="shared" si="307"/>
        <v>NaN</v>
      </c>
    </row>
    <row r="935" spans="1:34" ht="15">
      <c r="A935" s="8">
        <v>43258.911805555559</v>
      </c>
      <c r="B935" s="9">
        <v>-1.7899999999999999E-3</v>
      </c>
      <c r="C935" s="7">
        <v>2.6819626570000001</v>
      </c>
      <c r="D935" s="9">
        <v>2.3099999999999999E-2</v>
      </c>
      <c r="E935" s="9">
        <v>2.3E-2</v>
      </c>
      <c r="F935" s="9">
        <v>2.29E-2</v>
      </c>
      <c r="G935" s="7">
        <v>-4220367</v>
      </c>
      <c r="H935" s="7">
        <v>17015003</v>
      </c>
      <c r="K935">
        <f t="shared" si="308"/>
        <v>114.49047563807075</v>
      </c>
      <c r="L935">
        <f t="shared" si="309"/>
        <v>89.456747233697811</v>
      </c>
      <c r="M935">
        <f t="shared" si="310"/>
        <v>29.953942964187231</v>
      </c>
      <c r="N935">
        <f t="shared" si="311"/>
        <v>5.3037546345113151E-2</v>
      </c>
      <c r="O935">
        <f t="shared" si="312"/>
        <v>68.125397180386173</v>
      </c>
      <c r="P935">
        <f t="shared" si="313"/>
        <v>68.277158297314031</v>
      </c>
      <c r="Q935">
        <f t="shared" si="314"/>
        <v>-9.3022634805805637E-2</v>
      </c>
      <c r="R935">
        <f t="shared" si="315"/>
        <v>68.218419815191979</v>
      </c>
      <c r="S935">
        <f t="shared" si="316"/>
        <v>30.015958054057769</v>
      </c>
      <c r="T935">
        <f t="shared" si="317"/>
        <v>5.2242485198061583</v>
      </c>
      <c r="U935">
        <f t="shared" si="304"/>
        <v>0.92376319687048503</v>
      </c>
      <c r="V935" s="6">
        <f t="shared" si="318"/>
        <v>41820.000000530854</v>
      </c>
      <c r="W935">
        <f t="shared" si="319"/>
        <v>5.2214671960870422</v>
      </c>
      <c r="X935">
        <f t="shared" si="320"/>
        <v>30.029546365864654</v>
      </c>
      <c r="Y935">
        <f t="shared" si="321"/>
        <v>-9.3022634805805637E-2</v>
      </c>
      <c r="Z935">
        <f t="shared" si="322"/>
        <v>6.8925124536657518E-7</v>
      </c>
      <c r="AA935">
        <f t="shared" si="323"/>
        <v>1.1729922448195169E-6</v>
      </c>
      <c r="AB935">
        <f t="shared" si="305"/>
        <v>1.1310450085405233</v>
      </c>
      <c r="AC935">
        <f t="shared" si="324"/>
        <v>2.2869388832170774</v>
      </c>
      <c r="AD935">
        <f t="shared" si="325"/>
        <v>-5.0691876749661117E-9</v>
      </c>
      <c r="AE935">
        <f t="shared" si="326"/>
        <v>2.1028733367534601E-4</v>
      </c>
      <c r="AF935">
        <f t="shared" si="327"/>
        <v>-2.3996963548756967E-6</v>
      </c>
      <c r="AG935" t="str">
        <f t="shared" si="306"/>
        <v>NaN</v>
      </c>
      <c r="AH935" t="str">
        <f t="shared" si="307"/>
        <v>NaN</v>
      </c>
    </row>
    <row r="936" spans="1:34" ht="15">
      <c r="A936" s="8">
        <v>43258.912499999999</v>
      </c>
      <c r="B936" s="9">
        <v>-1.8E-3</v>
      </c>
      <c r="C936" s="7">
        <v>2.6820696869999998</v>
      </c>
      <c r="D936" s="9">
        <v>2.3099999999999999E-2</v>
      </c>
      <c r="E936" s="9">
        <v>2.3E-2</v>
      </c>
      <c r="F936" s="9">
        <v>2.29E-2</v>
      </c>
      <c r="G936" s="7">
        <v>-4220850</v>
      </c>
      <c r="H936" s="7">
        <v>17015003</v>
      </c>
      <c r="K936">
        <f t="shared" si="308"/>
        <v>115.12751695453827</v>
      </c>
      <c r="L936">
        <f t="shared" si="309"/>
        <v>90.093788550165328</v>
      </c>
      <c r="M936">
        <f t="shared" si="310"/>
        <v>30.167251628423021</v>
      </c>
      <c r="N936">
        <f t="shared" si="311"/>
        <v>5.3069985473034403E-2</v>
      </c>
      <c r="O936">
        <f t="shared" si="312"/>
        <v>68.125397180386173</v>
      </c>
      <c r="P936">
        <f t="shared" si="313"/>
        <v>68.277158297314031</v>
      </c>
      <c r="Q936">
        <f t="shared" si="314"/>
        <v>-9.3022634805805637E-2</v>
      </c>
      <c r="R936">
        <f t="shared" si="315"/>
        <v>68.218419815191979</v>
      </c>
      <c r="S936">
        <f t="shared" si="316"/>
        <v>30.229266718293559</v>
      </c>
      <c r="T936">
        <f t="shared" si="317"/>
        <v>5.227663164850501</v>
      </c>
      <c r="U936">
        <f t="shared" si="304"/>
        <v>0.92369388622547222</v>
      </c>
      <c r="V936" s="6">
        <f t="shared" si="318"/>
        <v>41880.000000097789</v>
      </c>
      <c r="W936">
        <f t="shared" si="319"/>
        <v>5.2304094682052478</v>
      </c>
      <c r="X936">
        <f t="shared" si="320"/>
        <v>30.099205428168926</v>
      </c>
      <c r="Y936">
        <f t="shared" si="321"/>
        <v>-9.3022634805805637E-2</v>
      </c>
      <c r="Z936">
        <f t="shared" si="322"/>
        <v>7.4932311379204913E-7</v>
      </c>
      <c r="AA936">
        <f t="shared" si="323"/>
        <v>1.275973730105636E-6</v>
      </c>
      <c r="AB936">
        <f t="shared" si="305"/>
        <v>1.130026702253534</v>
      </c>
      <c r="AC936">
        <f t="shared" si="324"/>
        <v>2.2868564878321576</v>
      </c>
      <c r="AD936">
        <f t="shared" si="325"/>
        <v>-5.5140324208381737E-9</v>
      </c>
      <c r="AE936">
        <f t="shared" si="326"/>
        <v>1.8776675731667974E-4</v>
      </c>
      <c r="AF936">
        <f t="shared" si="327"/>
        <v>-2.9233555898497748E-6</v>
      </c>
      <c r="AG936" t="str">
        <f t="shared" si="306"/>
        <v>NaN</v>
      </c>
      <c r="AH936" t="str">
        <f t="shared" si="307"/>
        <v>NaN</v>
      </c>
    </row>
    <row r="937" spans="1:34" ht="15">
      <c r="A937" s="8">
        <v>43258.913194444445</v>
      </c>
      <c r="B937" s="9">
        <v>-1.8E-3</v>
      </c>
      <c r="C937" s="7">
        <v>2.6822445020000001</v>
      </c>
      <c r="D937" s="9">
        <v>2.3099999999999999E-2</v>
      </c>
      <c r="E937" s="9">
        <v>2.3E-2</v>
      </c>
      <c r="F937" s="9">
        <v>2.29E-2</v>
      </c>
      <c r="G937" s="7">
        <v>-4221334</v>
      </c>
      <c r="H937" s="7">
        <v>17015003</v>
      </c>
      <c r="K937">
        <f t="shared" si="308"/>
        <v>115.12751695453827</v>
      </c>
      <c r="L937">
        <f t="shared" si="309"/>
        <v>90.093788550165328</v>
      </c>
      <c r="M937">
        <f t="shared" si="310"/>
        <v>30.167251628423021</v>
      </c>
      <c r="N937">
        <f t="shared" si="311"/>
        <v>5.3122969179916386E-2</v>
      </c>
      <c r="O937">
        <f t="shared" si="312"/>
        <v>68.125397180386173</v>
      </c>
      <c r="P937">
        <f t="shared" si="313"/>
        <v>68.277158297314031</v>
      </c>
      <c r="Q937">
        <f t="shared" si="314"/>
        <v>-9.3022634805805637E-2</v>
      </c>
      <c r="R937">
        <f t="shared" si="315"/>
        <v>68.218419815191979</v>
      </c>
      <c r="S937">
        <f t="shared" si="316"/>
        <v>30.229266718293559</v>
      </c>
      <c r="T937">
        <f t="shared" si="317"/>
        <v>5.2332403971538675</v>
      </c>
      <c r="U937">
        <f t="shared" si="304"/>
        <v>0.92358067927033805</v>
      </c>
      <c r="V937" s="6">
        <f t="shared" si="318"/>
        <v>41940.000000293367</v>
      </c>
      <c r="W937">
        <f t="shared" si="319"/>
        <v>5.2391124238657065</v>
      </c>
      <c r="X937">
        <f t="shared" si="320"/>
        <v>30.165844396214709</v>
      </c>
      <c r="Y937">
        <f t="shared" si="321"/>
        <v>-9.3022634805805637E-2</v>
      </c>
      <c r="Z937">
        <f t="shared" si="322"/>
        <v>7.3035374589462821E-7</v>
      </c>
      <c r="AA937">
        <f t="shared" si="323"/>
        <v>1.4168954620176507E-6</v>
      </c>
      <c r="AB937">
        <f t="shared" si="305"/>
        <v>1.130026702253534</v>
      </c>
      <c r="AC937">
        <f t="shared" si="324"/>
        <v>2.2867219092166771</v>
      </c>
      <c r="AD937">
        <f t="shared" si="325"/>
        <v>-6.1226556286579576E-9</v>
      </c>
      <c r="AE937">
        <f t="shared" si="326"/>
        <v>1.9595981790628521E-4</v>
      </c>
      <c r="AF937">
        <f t="shared" si="327"/>
        <v>-3.1103111826440049E-6</v>
      </c>
      <c r="AG937" t="str">
        <f t="shared" si="306"/>
        <v>NaN</v>
      </c>
      <c r="AH937" t="str">
        <f t="shared" si="307"/>
        <v>NaN</v>
      </c>
    </row>
    <row r="938" spans="1:34" ht="15">
      <c r="A938" s="8">
        <v>43258.913888888892</v>
      </c>
      <c r="B938" s="9">
        <v>-1.8E-3</v>
      </c>
      <c r="C938" s="7">
        <v>2.682344397</v>
      </c>
      <c r="D938" s="9">
        <v>2.3099999999999999E-2</v>
      </c>
      <c r="E938" s="9">
        <v>2.3E-2</v>
      </c>
      <c r="F938" s="9">
        <v>2.29E-2</v>
      </c>
      <c r="G938" s="7">
        <v>-4221816</v>
      </c>
      <c r="H938" s="7">
        <v>17015003</v>
      </c>
      <c r="K938">
        <f t="shared" si="308"/>
        <v>115.12751695453827</v>
      </c>
      <c r="L938">
        <f t="shared" si="309"/>
        <v>90.093788550165328</v>
      </c>
      <c r="M938">
        <f t="shared" si="310"/>
        <v>30.167251628423021</v>
      </c>
      <c r="N938">
        <f t="shared" si="311"/>
        <v>5.3153245800337784E-2</v>
      </c>
      <c r="O938">
        <f t="shared" si="312"/>
        <v>68.125397180386173</v>
      </c>
      <c r="P938">
        <f t="shared" si="313"/>
        <v>68.277158297314031</v>
      </c>
      <c r="Q938">
        <f t="shared" si="314"/>
        <v>-9.3022634805805637E-2</v>
      </c>
      <c r="R938">
        <f t="shared" si="315"/>
        <v>68.218419815191979</v>
      </c>
      <c r="S938">
        <f t="shared" si="316"/>
        <v>30.229266718293559</v>
      </c>
      <c r="T938">
        <f t="shared" si="317"/>
        <v>5.2364274098298047</v>
      </c>
      <c r="U938">
        <f t="shared" si="304"/>
        <v>0.92351598911913191</v>
      </c>
      <c r="V938" s="6">
        <f t="shared" si="318"/>
        <v>42000.000000488944</v>
      </c>
      <c r="W938">
        <f t="shared" si="319"/>
        <v>5.2484165886252097</v>
      </c>
      <c r="X938">
        <f t="shared" si="320"/>
        <v>30.232483364260496</v>
      </c>
      <c r="Y938">
        <f t="shared" si="321"/>
        <v>-9.3022634805805637E-2</v>
      </c>
      <c r="Z938">
        <f t="shared" si="322"/>
        <v>1.1002736302572847E-6</v>
      </c>
      <c r="AA938">
        <f t="shared" si="323"/>
        <v>1.4995513004704272E-6</v>
      </c>
      <c r="AB938">
        <f t="shared" si="305"/>
        <v>1.130026702253534</v>
      </c>
      <c r="AC938">
        <f t="shared" si="324"/>
        <v>2.2866450066008066</v>
      </c>
      <c r="AD938">
        <f t="shared" si="325"/>
        <v>-6.4796081932570072E-9</v>
      </c>
      <c r="AE938">
        <f t="shared" si="326"/>
        <v>2.0046977021150113E-4</v>
      </c>
      <c r="AF938">
        <f t="shared" si="327"/>
        <v>-3.2175913765764758E-6</v>
      </c>
      <c r="AG938" t="str">
        <f t="shared" si="306"/>
        <v>NaN</v>
      </c>
      <c r="AH938" t="str">
        <f t="shared" si="307"/>
        <v>NaN</v>
      </c>
    </row>
    <row r="939" spans="1:34" ht="15">
      <c r="A939" s="8">
        <v>43258.914583333331</v>
      </c>
      <c r="B939" s="9">
        <v>-1.81E-3</v>
      </c>
      <c r="C939" s="7">
        <v>2.6826583510000002</v>
      </c>
      <c r="D939" s="9">
        <v>2.3099999999999999E-2</v>
      </c>
      <c r="E939" s="9">
        <v>2.3E-2</v>
      </c>
      <c r="F939" s="9">
        <v>2.29E-2</v>
      </c>
      <c r="G939" s="7">
        <v>-4222298</v>
      </c>
      <c r="H939" s="7">
        <v>17015003</v>
      </c>
      <c r="K939">
        <f t="shared" si="308"/>
        <v>115.76455827100578</v>
      </c>
      <c r="L939">
        <f t="shared" si="309"/>
        <v>90.730829866632845</v>
      </c>
      <c r="M939">
        <f t="shared" si="310"/>
        <v>30.38056029265881</v>
      </c>
      <c r="N939">
        <f t="shared" si="311"/>
        <v>5.3248400373517482E-2</v>
      </c>
      <c r="O939">
        <f t="shared" si="312"/>
        <v>68.125397180386173</v>
      </c>
      <c r="P939">
        <f t="shared" si="313"/>
        <v>68.277158297314031</v>
      </c>
      <c r="Q939">
        <f t="shared" si="314"/>
        <v>-9.3022634805805637E-2</v>
      </c>
      <c r="R939">
        <f t="shared" si="315"/>
        <v>68.218419815191979</v>
      </c>
      <c r="S939">
        <f t="shared" si="316"/>
        <v>30.442575382529348</v>
      </c>
      <c r="T939">
        <f t="shared" si="317"/>
        <v>5.2464436806908248</v>
      </c>
      <c r="U939">
        <f t="shared" si="304"/>
        <v>0.92331267832548103</v>
      </c>
      <c r="V939" s="6">
        <f t="shared" si="318"/>
        <v>42060.000000055879</v>
      </c>
      <c r="W939">
        <f t="shared" si="319"/>
        <v>5.2575339723817756</v>
      </c>
      <c r="X939">
        <f t="shared" si="320"/>
        <v>30.299122332306283</v>
      </c>
      <c r="Y939">
        <f t="shared" si="321"/>
        <v>7.0957334860679566E-3</v>
      </c>
      <c r="Z939">
        <f t="shared" si="322"/>
        <v>2.4060571236413409E-6</v>
      </c>
      <c r="AA939">
        <f t="shared" si="323"/>
        <v>1.5980157640945513E-6</v>
      </c>
      <c r="AB939">
        <f t="shared" si="305"/>
        <v>1.1254049921411371</v>
      </c>
      <c r="AC939">
        <f t="shared" si="324"/>
        <v>2.2864033139849305</v>
      </c>
      <c r="AD939">
        <f t="shared" si="325"/>
        <v>9.0513615408434568E-8</v>
      </c>
      <c r="AE939">
        <f t="shared" si="326"/>
        <v>2.1813632633354798E-4</v>
      </c>
      <c r="AF939">
        <f t="shared" si="327"/>
        <v>4.1306362640225948E-5</v>
      </c>
      <c r="AG939">
        <f t="shared" si="306"/>
        <v>9.0513615408434569E-6</v>
      </c>
      <c r="AH939">
        <f t="shared" si="307"/>
        <v>0.41306362640225947</v>
      </c>
    </row>
    <row r="940" spans="1:34" ht="15">
      <c r="A940" s="8">
        <v>43258.915277777778</v>
      </c>
      <c r="B940" s="9">
        <v>-1.81E-3</v>
      </c>
      <c r="C940" s="7">
        <v>2.6832493940000002</v>
      </c>
      <c r="D940" s="9">
        <v>2.3199999999999998E-2</v>
      </c>
      <c r="E940" s="9">
        <v>2.3E-2</v>
      </c>
      <c r="F940" s="9">
        <v>2.29E-2</v>
      </c>
      <c r="G940" s="7">
        <v>-4222778</v>
      </c>
      <c r="H940" s="7">
        <v>17015003</v>
      </c>
      <c r="K940">
        <f t="shared" si="308"/>
        <v>115.76455827100578</v>
      </c>
      <c r="L940">
        <f t="shared" si="309"/>
        <v>90.730829866632845</v>
      </c>
      <c r="M940">
        <f t="shared" si="310"/>
        <v>30.38056029265881</v>
      </c>
      <c r="N940">
        <f t="shared" si="311"/>
        <v>5.3427536311890067E-2</v>
      </c>
      <c r="O940">
        <f t="shared" si="312"/>
        <v>68.425752285261794</v>
      </c>
      <c r="P940">
        <f t="shared" si="313"/>
        <v>68.277158297314031</v>
      </c>
      <c r="Q940">
        <f t="shared" si="314"/>
        <v>0.20733247006981514</v>
      </c>
      <c r="R940">
        <f t="shared" si="315"/>
        <v>68.218419815191979</v>
      </c>
      <c r="S940">
        <f t="shared" si="316"/>
        <v>30.242338645945601</v>
      </c>
      <c r="T940">
        <f t="shared" si="317"/>
        <v>5.26530009525636</v>
      </c>
      <c r="U940">
        <f t="shared" si="304"/>
        <v>0.92292992982916666</v>
      </c>
      <c r="V940" s="6">
        <f t="shared" si="318"/>
        <v>42120.000000251457</v>
      </c>
      <c r="W940">
        <f t="shared" si="319"/>
        <v>5.2662661149513781</v>
      </c>
      <c r="X940">
        <f t="shared" si="320"/>
        <v>30.351163960079322</v>
      </c>
      <c r="Y940">
        <f t="shared" si="321"/>
        <v>0.10721410177794155</v>
      </c>
      <c r="Z940">
        <f t="shared" si="322"/>
        <v>2.7285522503852655E-6</v>
      </c>
      <c r="AA940">
        <f t="shared" si="323"/>
        <v>1.6860917985032876E-6</v>
      </c>
      <c r="AB940">
        <f t="shared" si="305"/>
        <v>1.1217858845194788</v>
      </c>
      <c r="AC940">
        <f t="shared" si="324"/>
        <v>2.2859483087014638</v>
      </c>
      <c r="AD940">
        <f t="shared" si="325"/>
        <v>6.3193588437361471E-9</v>
      </c>
      <c r="AE940">
        <f t="shared" si="326"/>
        <v>2.09719005808733E-4</v>
      </c>
      <c r="AF940">
        <f t="shared" si="327"/>
        <v>2.9996201557323464E-6</v>
      </c>
      <c r="AG940">
        <f t="shared" si="306"/>
        <v>6.3193588437361467E-7</v>
      </c>
      <c r="AH940">
        <f t="shared" si="307"/>
        <v>2.9996201557323462E-2</v>
      </c>
    </row>
    <row r="941" spans="1:34" ht="15">
      <c r="A941" s="8">
        <v>43258.915972222225</v>
      </c>
      <c r="B941" s="9">
        <v>-1.81E-3</v>
      </c>
      <c r="C941" s="7">
        <v>2.6836846489999999</v>
      </c>
      <c r="D941" s="9">
        <v>2.3199999999999998E-2</v>
      </c>
      <c r="E941" s="9">
        <v>2.3E-2</v>
      </c>
      <c r="F941" s="9">
        <v>2.29E-2</v>
      </c>
      <c r="G941" s="7">
        <v>-4223259</v>
      </c>
      <c r="H941" s="7">
        <v>17015003</v>
      </c>
      <c r="K941">
        <f t="shared" si="308"/>
        <v>115.76455827100578</v>
      </c>
      <c r="L941">
        <f t="shared" si="309"/>
        <v>90.730829866632845</v>
      </c>
      <c r="M941">
        <f t="shared" si="310"/>
        <v>30.38056029265881</v>
      </c>
      <c r="N941">
        <f t="shared" si="311"/>
        <v>5.3559455331075326E-2</v>
      </c>
      <c r="O941">
        <f t="shared" si="312"/>
        <v>68.425752285261794</v>
      </c>
      <c r="P941">
        <f t="shared" si="313"/>
        <v>68.277158297314031</v>
      </c>
      <c r="Q941">
        <f t="shared" si="314"/>
        <v>0.20733247006981514</v>
      </c>
      <c r="R941">
        <f t="shared" si="315"/>
        <v>68.218419815191979</v>
      </c>
      <c r="S941">
        <f t="shared" si="316"/>
        <v>30.242338645945601</v>
      </c>
      <c r="T941">
        <f t="shared" si="317"/>
        <v>5.2791863078021768</v>
      </c>
      <c r="U941">
        <f t="shared" si="304"/>
        <v>0.92264806675530697</v>
      </c>
      <c r="V941" s="6">
        <f t="shared" si="318"/>
        <v>42180.000000447035</v>
      </c>
      <c r="W941">
        <f t="shared" si="319"/>
        <v>5.2746947313355905</v>
      </c>
      <c r="X941">
        <f t="shared" si="320"/>
        <v>30.417802928125106</v>
      </c>
      <c r="Y941">
        <f t="shared" si="321"/>
        <v>0.20733247006981514</v>
      </c>
      <c r="Z941">
        <f t="shared" si="322"/>
        <v>2.0930479939558475E-6</v>
      </c>
      <c r="AA941">
        <f t="shared" si="323"/>
        <v>1.8351436389648882E-6</v>
      </c>
      <c r="AB941">
        <f t="shared" si="305"/>
        <v>1.1181667768978205</v>
      </c>
      <c r="AC941">
        <f t="shared" si="324"/>
        <v>2.2856132343927333</v>
      </c>
      <c r="AD941">
        <f t="shared" si="325"/>
        <v>3.556172264093579E-9</v>
      </c>
      <c r="AE941">
        <f t="shared" si="326"/>
        <v>1.8141369276617196E-4</v>
      </c>
      <c r="AF941">
        <f t="shared" si="327"/>
        <v>1.9513885963172157E-6</v>
      </c>
      <c r="AG941">
        <f t="shared" si="306"/>
        <v>3.5561722640935789E-7</v>
      </c>
      <c r="AH941">
        <f t="shared" si="307"/>
        <v>1.9513885963172158E-2</v>
      </c>
    </row>
    <row r="942" spans="1:34" ht="15">
      <c r="A942" s="8">
        <v>43258.916666666664</v>
      </c>
      <c r="B942" s="9">
        <v>-1.82E-3</v>
      </c>
      <c r="C942" s="7">
        <v>2.6840366580000001</v>
      </c>
      <c r="D942" s="9">
        <v>2.3199999999999998E-2</v>
      </c>
      <c r="E942" s="9">
        <v>2.3E-2</v>
      </c>
      <c r="F942" s="9">
        <v>2.29E-2</v>
      </c>
      <c r="G942" s="7">
        <v>-4223744</v>
      </c>
      <c r="H942" s="7">
        <v>17015003</v>
      </c>
      <c r="K942">
        <f t="shared" si="308"/>
        <v>116.4015995874733</v>
      </c>
      <c r="L942">
        <f t="shared" si="309"/>
        <v>91.367871183100362</v>
      </c>
      <c r="M942">
        <f t="shared" si="310"/>
        <v>30.5938689568946</v>
      </c>
      <c r="N942">
        <f t="shared" si="311"/>
        <v>5.3666143782728812E-2</v>
      </c>
      <c r="O942">
        <f t="shared" si="312"/>
        <v>68.425752285261794</v>
      </c>
      <c r="P942">
        <f t="shared" si="313"/>
        <v>68.277158297314031</v>
      </c>
      <c r="Q942">
        <f t="shared" si="314"/>
        <v>0.20733247006981514</v>
      </c>
      <c r="R942">
        <f t="shared" si="315"/>
        <v>68.218419815191979</v>
      </c>
      <c r="S942">
        <f t="shared" si="316"/>
        <v>30.455647310181391</v>
      </c>
      <c r="T942">
        <f t="shared" si="317"/>
        <v>5.290416671134123</v>
      </c>
      <c r="U942">
        <f t="shared" si="304"/>
        <v>0.92242011224871578</v>
      </c>
      <c r="V942" s="6">
        <f t="shared" si="318"/>
        <v>42240.00000001397</v>
      </c>
      <c r="W942">
        <f t="shared" si="319"/>
        <v>5.2829365642627399</v>
      </c>
      <c r="X942">
        <f t="shared" si="320"/>
        <v>30.484441896170893</v>
      </c>
      <c r="Y942">
        <f t="shared" si="321"/>
        <v>0.20733247006981514</v>
      </c>
      <c r="Z942">
        <f t="shared" si="322"/>
        <v>1.3785024907354448E-6</v>
      </c>
      <c r="AA942">
        <f t="shared" si="323"/>
        <v>1.830175408883214E-6</v>
      </c>
      <c r="AB942">
        <f t="shared" si="305"/>
        <v>1.1172625951571669</v>
      </c>
      <c r="AC942">
        <f t="shared" si="324"/>
        <v>2.2853422457255332</v>
      </c>
      <c r="AD942">
        <f t="shared" si="325"/>
        <v>3.546124255914268E-9</v>
      </c>
      <c r="AE942">
        <f t="shared" si="326"/>
        <v>2.0623202745177169E-4</v>
      </c>
      <c r="AF942">
        <f t="shared" si="327"/>
        <v>1.7117048209499193E-6</v>
      </c>
      <c r="AG942">
        <f t="shared" si="306"/>
        <v>3.5461242559142681E-7</v>
      </c>
      <c r="AH942">
        <f t="shared" si="307"/>
        <v>1.7117048209499192E-2</v>
      </c>
    </row>
    <row r="943" spans="1:34" ht="15">
      <c r="A943" s="8">
        <v>43258.917361111111</v>
      </c>
      <c r="B943" s="9">
        <v>-1.82E-3</v>
      </c>
      <c r="C943" s="7">
        <v>2.684203149</v>
      </c>
      <c r="D943" s="9">
        <v>2.3199999999999998E-2</v>
      </c>
      <c r="E943" s="9">
        <v>2.3E-2</v>
      </c>
      <c r="F943" s="9">
        <v>2.29E-2</v>
      </c>
      <c r="G943" s="7">
        <v>-4224228</v>
      </c>
      <c r="H943" s="7">
        <v>17015003</v>
      </c>
      <c r="K943">
        <f t="shared" si="308"/>
        <v>116.4015995874733</v>
      </c>
      <c r="L943">
        <f t="shared" si="309"/>
        <v>91.367871183100362</v>
      </c>
      <c r="M943">
        <f t="shared" si="310"/>
        <v>30.5938689568946</v>
      </c>
      <c r="N943">
        <f t="shared" si="311"/>
        <v>5.3716604614708161E-2</v>
      </c>
      <c r="O943">
        <f t="shared" si="312"/>
        <v>68.425752285261794</v>
      </c>
      <c r="P943">
        <f t="shared" si="313"/>
        <v>68.277158297314031</v>
      </c>
      <c r="Q943">
        <f t="shared" si="314"/>
        <v>0.20733247006981514</v>
      </c>
      <c r="R943">
        <f t="shared" si="315"/>
        <v>68.218419815191979</v>
      </c>
      <c r="S943">
        <f t="shared" si="316"/>
        <v>30.455647310181391</v>
      </c>
      <c r="T943">
        <f t="shared" si="317"/>
        <v>5.2957283376582645</v>
      </c>
      <c r="U943">
        <f t="shared" si="304"/>
        <v>0.92231229576175966</v>
      </c>
      <c r="V943" s="6">
        <f t="shared" si="318"/>
        <v>42300.000000209548</v>
      </c>
      <c r="W943">
        <f t="shared" si="319"/>
        <v>5.2913126476462713</v>
      </c>
      <c r="X943">
        <f t="shared" si="320"/>
        <v>30.534672505429302</v>
      </c>
      <c r="Y943">
        <f t="shared" si="321"/>
        <v>0.20733247006981514</v>
      </c>
      <c r="Z943">
        <f t="shared" si="322"/>
        <v>1.3658553546532017E-6</v>
      </c>
      <c r="AA943">
        <f t="shared" si="323"/>
        <v>1.6287294592277871E-6</v>
      </c>
      <c r="AB943">
        <f t="shared" si="305"/>
        <v>1.1172625951571669</v>
      </c>
      <c r="AC943">
        <f t="shared" si="324"/>
        <v>2.285214075212306</v>
      </c>
      <c r="AD943">
        <f t="shared" si="325"/>
        <v>3.1556281939734334E-9</v>
      </c>
      <c r="AE943">
        <f t="shared" si="326"/>
        <v>2.1202711824003386E-4</v>
      </c>
      <c r="AF943">
        <f t="shared" si="327"/>
        <v>1.4815811807514305E-6</v>
      </c>
      <c r="AG943">
        <f t="shared" si="306"/>
        <v>3.1556281939734332E-7</v>
      </c>
      <c r="AH943">
        <f t="shared" si="307"/>
        <v>1.4815811807514305E-2</v>
      </c>
    </row>
    <row r="944" spans="1:34" ht="15">
      <c r="A944" s="8">
        <v>43258.918055555558</v>
      </c>
      <c r="B944" s="9">
        <v>-1.83E-3</v>
      </c>
      <c r="C944" s="7">
        <v>2.6845504010000001</v>
      </c>
      <c r="D944" s="9">
        <v>2.3199999999999998E-2</v>
      </c>
      <c r="E944" s="9">
        <v>2.3E-2</v>
      </c>
      <c r="F944" s="9">
        <v>2.29E-2</v>
      </c>
      <c r="G944" s="7">
        <v>-4224711</v>
      </c>
      <c r="H944" s="7">
        <v>17015003</v>
      </c>
      <c r="K944">
        <f t="shared" si="308"/>
        <v>117.03864090394082</v>
      </c>
      <c r="L944">
        <f t="shared" si="309"/>
        <v>92.00491249956788</v>
      </c>
      <c r="M944">
        <f t="shared" si="310"/>
        <v>30.807177621130389</v>
      </c>
      <c r="N944">
        <f t="shared" si="311"/>
        <v>5.3821851293666831E-2</v>
      </c>
      <c r="O944">
        <f t="shared" si="312"/>
        <v>68.425752285261794</v>
      </c>
      <c r="P944">
        <f t="shared" si="313"/>
        <v>68.277158297314031</v>
      </c>
      <c r="Q944">
        <f t="shared" si="314"/>
        <v>0.20733247006981514</v>
      </c>
      <c r="R944">
        <f t="shared" si="315"/>
        <v>68.218419815191979</v>
      </c>
      <c r="S944">
        <f t="shared" si="316"/>
        <v>30.66895597441718</v>
      </c>
      <c r="T944">
        <f t="shared" si="317"/>
        <v>5.3068069354433876</v>
      </c>
      <c r="U944">
        <f t="shared" ref="U944:U1007" si="328">(2.40665404368-T944*2.40665404368/100-$M$7)/$M$7</f>
        <v>0.92208742180023373</v>
      </c>
      <c r="V944" s="6">
        <f t="shared" si="318"/>
        <v>42360.000000405125</v>
      </c>
      <c r="W944">
        <f t="shared" si="319"/>
        <v>5.3000214416702098</v>
      </c>
      <c r="X944">
        <f t="shared" si="320"/>
        <v>30.601311473475082</v>
      </c>
      <c r="Y944">
        <f t="shared" si="321"/>
        <v>0.20733247006981514</v>
      </c>
      <c r="Z944">
        <f t="shared" si="322"/>
        <v>1.7737166291258326E-6</v>
      </c>
      <c r="AA944">
        <f t="shared" si="323"/>
        <v>1.3325827901849477E-6</v>
      </c>
      <c r="AB944">
        <f t="shared" si="305"/>
        <v>1.1163721454739264</v>
      </c>
      <c r="AC944">
        <f t="shared" si="324"/>
        <v>2.284946748647751</v>
      </c>
      <c r="AD944">
        <f t="shared" si="325"/>
        <v>2.5815483835034187E-9</v>
      </c>
      <c r="AE944">
        <f t="shared" si="326"/>
        <v>1.9351431649910472E-4</v>
      </c>
      <c r="AF944">
        <f t="shared" si="327"/>
        <v>1.3280003963894511E-6</v>
      </c>
      <c r="AG944">
        <f t="shared" si="306"/>
        <v>2.5815483835034187E-7</v>
      </c>
      <c r="AH944">
        <f t="shared" si="307"/>
        <v>1.3280003963894513E-2</v>
      </c>
    </row>
    <row r="945" spans="1:34" ht="15">
      <c r="A945" s="8">
        <v>43258.918749999997</v>
      </c>
      <c r="B945" s="9">
        <v>-1.83E-3</v>
      </c>
      <c r="C945" s="7">
        <v>2.6848703020000002</v>
      </c>
      <c r="D945" s="9">
        <v>2.3199999999999998E-2</v>
      </c>
      <c r="E945" s="9">
        <v>2.3E-2</v>
      </c>
      <c r="F945" s="9">
        <v>2.29E-2</v>
      </c>
      <c r="G945" s="7">
        <v>-4225189</v>
      </c>
      <c r="H945" s="7">
        <v>17015003</v>
      </c>
      <c r="K945">
        <f t="shared" si="308"/>
        <v>117.03864090394082</v>
      </c>
      <c r="L945">
        <f t="shared" si="309"/>
        <v>92.00491249956788</v>
      </c>
      <c r="M945">
        <f t="shared" si="310"/>
        <v>30.807177621130389</v>
      </c>
      <c r="N945">
        <f t="shared" si="311"/>
        <v>5.3918808310028328E-2</v>
      </c>
      <c r="O945">
        <f t="shared" si="312"/>
        <v>68.425752285261794</v>
      </c>
      <c r="P945">
        <f t="shared" si="313"/>
        <v>68.277158297314031</v>
      </c>
      <c r="Q945">
        <f t="shared" si="314"/>
        <v>0.20733247006981514</v>
      </c>
      <c r="R945">
        <f t="shared" si="315"/>
        <v>68.218419815191979</v>
      </c>
      <c r="S945">
        <f t="shared" si="316"/>
        <v>30.66895597441718</v>
      </c>
      <c r="T945">
        <f t="shared" si="317"/>
        <v>5.3170129371656509</v>
      </c>
      <c r="U945">
        <f t="shared" si="328"/>
        <v>0.92188025983956501</v>
      </c>
      <c r="V945" s="6">
        <f t="shared" si="318"/>
        <v>42419.99999997206</v>
      </c>
      <c r="W945">
        <f t="shared" si="319"/>
        <v>5.3090950462901203</v>
      </c>
      <c r="X945">
        <f t="shared" si="320"/>
        <v>30.667950441520858</v>
      </c>
      <c r="Y945">
        <f t="shared" si="321"/>
        <v>0.20733247006981514</v>
      </c>
      <c r="Z945">
        <f t="shared" si="322"/>
        <v>1.0654960196855646E-6</v>
      </c>
      <c r="AA945">
        <f t="shared" si="323"/>
        <v>1.0937988380399639E-6</v>
      </c>
      <c r="AB945">
        <f t="shared" si="305"/>
        <v>1.1163721454739264</v>
      </c>
      <c r="AC945">
        <f t="shared" si="324"/>
        <v>2.2847004778261928</v>
      </c>
      <c r="AD945">
        <f t="shared" si="325"/>
        <v>2.1187353657291378E-9</v>
      </c>
      <c r="AE945">
        <f t="shared" si="326"/>
        <v>2.2618881120265743E-4</v>
      </c>
      <c r="AF945">
        <f t="shared" si="327"/>
        <v>9.3247379065106973E-7</v>
      </c>
      <c r="AG945">
        <f t="shared" si="306"/>
        <v>2.1187353657291378E-7</v>
      </c>
      <c r="AH945">
        <f t="shared" si="307"/>
        <v>9.3247379065106977E-3</v>
      </c>
    </row>
    <row r="946" spans="1:34" ht="15">
      <c r="A946" s="8">
        <v>43258.919444444444</v>
      </c>
      <c r="B946" s="9">
        <v>-1.83E-3</v>
      </c>
      <c r="C946" s="7">
        <v>2.6849511690000001</v>
      </c>
      <c r="D946" s="9">
        <v>2.3199999999999998E-2</v>
      </c>
      <c r="E946" s="7">
        <v>2.2997292999999999E-2</v>
      </c>
      <c r="F946" s="9">
        <v>2.29E-2</v>
      </c>
      <c r="G946" s="7">
        <v>-4225675</v>
      </c>
      <c r="H946" s="7">
        <v>17015003</v>
      </c>
      <c r="K946">
        <f t="shared" si="308"/>
        <v>117.03864090394082</v>
      </c>
      <c r="L946">
        <f t="shared" si="309"/>
        <v>92.00491249956788</v>
      </c>
      <c r="M946">
        <f t="shared" si="310"/>
        <v>30.807177621130389</v>
      </c>
      <c r="N946">
        <f t="shared" si="311"/>
        <v>5.3943317839670595E-2</v>
      </c>
      <c r="O946">
        <f t="shared" si="312"/>
        <v>68.425752285261794</v>
      </c>
      <c r="P946">
        <f t="shared" si="313"/>
        <v>68.269056406841202</v>
      </c>
      <c r="Q946">
        <f t="shared" si="314"/>
        <v>0.20733247006981514</v>
      </c>
      <c r="R946">
        <f t="shared" si="315"/>
        <v>68.218419815191979</v>
      </c>
      <c r="S946">
        <f t="shared" si="316"/>
        <v>30.66895597441718</v>
      </c>
      <c r="T946">
        <f t="shared" si="317"/>
        <v>5.3195928876543102</v>
      </c>
      <c r="U946">
        <f t="shared" si="328"/>
        <v>0.9218278918686198</v>
      </c>
      <c r="V946" s="6">
        <f t="shared" si="318"/>
        <v>42480.000000167638</v>
      </c>
      <c r="W946">
        <f t="shared" si="319"/>
        <v>5.3182474504110546</v>
      </c>
      <c r="X946">
        <f t="shared" si="320"/>
        <v>30.718181050779279</v>
      </c>
      <c r="Y946">
        <f t="shared" si="321"/>
        <v>0.20733247006981514</v>
      </c>
      <c r="Z946">
        <f t="shared" si="322"/>
        <v>9.9593547605335271E-7</v>
      </c>
      <c r="AA946">
        <f t="shared" si="323"/>
        <v>1.0761838578974371E-6</v>
      </c>
      <c r="AB946">
        <f t="shared" si="305"/>
        <v>1.1163721454739264</v>
      </c>
      <c r="AC946">
        <f t="shared" si="324"/>
        <v>2.2846382236209015</v>
      </c>
      <c r="AD946">
        <f t="shared" si="325"/>
        <v>2.0845575898216618E-9</v>
      </c>
      <c r="AE946">
        <f t="shared" si="326"/>
        <v>1.9591344351278041E-4</v>
      </c>
      <c r="AF946">
        <f t="shared" si="327"/>
        <v>1.0592066425051407E-6</v>
      </c>
      <c r="AG946">
        <f t="shared" si="306"/>
        <v>2.0845575898216619E-7</v>
      </c>
      <c r="AH946">
        <f t="shared" si="307"/>
        <v>1.0592066425051406E-2</v>
      </c>
    </row>
    <row r="947" spans="1:34" ht="15">
      <c r="A947" s="8">
        <v>43258.920138888891</v>
      </c>
      <c r="B947" s="9">
        <v>-1.8400000000000001E-3</v>
      </c>
      <c r="C947" s="7">
        <v>2.6852449059999999</v>
      </c>
      <c r="D947" s="9">
        <v>2.3199999999999998E-2</v>
      </c>
      <c r="E947" s="9">
        <v>2.3E-2</v>
      </c>
      <c r="F947" s="9">
        <v>2.29E-2</v>
      </c>
      <c r="G947" s="7">
        <v>-4226156</v>
      </c>
      <c r="H947" s="7">
        <v>17015003</v>
      </c>
      <c r="K947">
        <f t="shared" si="308"/>
        <v>117.67568222040833</v>
      </c>
      <c r="L947">
        <f t="shared" si="309"/>
        <v>92.641953816035397</v>
      </c>
      <c r="M947">
        <f t="shared" si="310"/>
        <v>31.020486285366179</v>
      </c>
      <c r="N947">
        <f t="shared" si="311"/>
        <v>5.40323449546685E-2</v>
      </c>
      <c r="O947">
        <f t="shared" si="312"/>
        <v>68.425752285261794</v>
      </c>
      <c r="P947">
        <f t="shared" si="313"/>
        <v>68.277158297314031</v>
      </c>
      <c r="Q947">
        <f t="shared" si="314"/>
        <v>0.20733247006981514</v>
      </c>
      <c r="R947">
        <f t="shared" si="315"/>
        <v>68.218419815191979</v>
      </c>
      <c r="S947">
        <f t="shared" si="316"/>
        <v>30.88226463865297</v>
      </c>
      <c r="T947">
        <f t="shared" si="317"/>
        <v>5.3289641629172477</v>
      </c>
      <c r="U947">
        <f t="shared" si="328"/>
        <v>0.92163767322960077</v>
      </c>
      <c r="V947" s="6">
        <f t="shared" si="318"/>
        <v>42540.000000363216</v>
      </c>
      <c r="W947">
        <f t="shared" si="319"/>
        <v>5.3269620803443445</v>
      </c>
      <c r="X947">
        <f t="shared" si="320"/>
        <v>30.800222844716124</v>
      </c>
      <c r="Y947">
        <f t="shared" si="321"/>
        <v>0.20733247006981514</v>
      </c>
      <c r="Z947">
        <f t="shared" si="322"/>
        <v>6.5552556708538898E-7</v>
      </c>
      <c r="AA947">
        <f t="shared" si="323"/>
        <v>1.0933476297032788E-6</v>
      </c>
      <c r="AB947">
        <f t="shared" ref="AB947:AB1010" si="329">((M947-$M$241)-(Y947-$Y$241))/(M947-$M$241)</f>
        <v>1.1154951173768914</v>
      </c>
      <c r="AC947">
        <f t="shared" si="324"/>
        <v>2.2844120947488067</v>
      </c>
      <c r="AD947">
        <f t="shared" si="325"/>
        <v>2.1175940317401563E-9</v>
      </c>
      <c r="AE947">
        <f t="shared" si="326"/>
        <v>1.5475827629237752E-4</v>
      </c>
      <c r="AF947">
        <f t="shared" si="327"/>
        <v>1.3621340720030449E-6</v>
      </c>
      <c r="AG947">
        <f t="shared" si="306"/>
        <v>2.1175940317401563E-7</v>
      </c>
      <c r="AH947">
        <f t="shared" si="307"/>
        <v>1.3621340720030448E-2</v>
      </c>
    </row>
    <row r="948" spans="1:34" ht="15">
      <c r="A948" s="8">
        <v>43258.921527777777</v>
      </c>
      <c r="B948" s="9">
        <v>-1.8400000000000001E-3</v>
      </c>
      <c r="C948" s="7">
        <v>2.6853210160000001</v>
      </c>
      <c r="D948" s="9">
        <v>2.3199999999999998E-2</v>
      </c>
      <c r="E948" s="9">
        <v>2.3E-2</v>
      </c>
      <c r="F948" s="9">
        <v>2.29E-2</v>
      </c>
      <c r="G948" s="7">
        <v>-4226640</v>
      </c>
      <c r="H948" s="7">
        <v>17015003</v>
      </c>
      <c r="K948">
        <f t="shared" si="308"/>
        <v>117.67568222040833</v>
      </c>
      <c r="L948">
        <f t="shared" si="309"/>
        <v>92.641953816035397</v>
      </c>
      <c r="M948">
        <f t="shared" si="310"/>
        <v>31.020486285366179</v>
      </c>
      <c r="N948">
        <f t="shared" si="311"/>
        <v>5.405541271161609E-2</v>
      </c>
      <c r="O948">
        <f t="shared" si="312"/>
        <v>68.425752285261794</v>
      </c>
      <c r="P948">
        <f t="shared" si="313"/>
        <v>68.277158297314031</v>
      </c>
      <c r="Q948">
        <f t="shared" si="314"/>
        <v>0.20733247006981514</v>
      </c>
      <c r="R948">
        <f t="shared" si="315"/>
        <v>68.218419815191979</v>
      </c>
      <c r="S948">
        <f t="shared" si="316"/>
        <v>30.88226463865297</v>
      </c>
      <c r="T948">
        <f t="shared" si="317"/>
        <v>5.3313923478590999</v>
      </c>
      <c r="U948">
        <f t="shared" si="328"/>
        <v>0.9215883858037206</v>
      </c>
      <c r="V948" s="6">
        <f t="shared" si="318"/>
        <v>42660.000000125729</v>
      </c>
      <c r="W948">
        <f t="shared" si="319"/>
        <v>5.33575550977866</v>
      </c>
      <c r="X948">
        <f t="shared" si="320"/>
        <v>30.882264638652963</v>
      </c>
      <c r="Y948">
        <f t="shared" si="321"/>
        <v>0.20733247006981514</v>
      </c>
      <c r="Z948">
        <f t="shared" si="322"/>
        <v>4.2156032894096302E-7</v>
      </c>
      <c r="AA948">
        <f t="shared" si="323"/>
        <v>1.0657954307265766E-6</v>
      </c>
      <c r="AB948">
        <f t="shared" si="329"/>
        <v>1.1154951173768914</v>
      </c>
      <c r="AC948">
        <f t="shared" si="324"/>
        <v>2.2843535026461597</v>
      </c>
      <c r="AD948">
        <f t="shared" si="325"/>
        <v>2.0641780297774776E-9</v>
      </c>
      <c r="AE948">
        <f t="shared" si="326"/>
        <v>1.6092180056507743E-4</v>
      </c>
      <c r="AF948">
        <f t="shared" si="327"/>
        <v>1.2769188673110783E-6</v>
      </c>
      <c r="AG948">
        <f t="shared" si="306"/>
        <v>2.0641780297774775E-7</v>
      </c>
      <c r="AH948">
        <f t="shared" si="307"/>
        <v>1.2769188673110781E-2</v>
      </c>
    </row>
    <row r="949" spans="1:34" ht="15">
      <c r="A949" s="8">
        <v>43258.922222222223</v>
      </c>
      <c r="B949" s="9">
        <v>-1.8400000000000001E-3</v>
      </c>
      <c r="C949" s="7">
        <v>2.6854827499999998</v>
      </c>
      <c r="D949" s="9">
        <v>2.3199999999999998E-2</v>
      </c>
      <c r="E949" s="9">
        <v>2.3E-2</v>
      </c>
      <c r="F949" s="9">
        <v>2.29E-2</v>
      </c>
      <c r="G949" s="7">
        <v>-4227122</v>
      </c>
      <c r="H949" s="7">
        <v>17015003</v>
      </c>
      <c r="K949">
        <f t="shared" si="308"/>
        <v>117.67568222040833</v>
      </c>
      <c r="L949">
        <f t="shared" si="309"/>
        <v>92.641953816035397</v>
      </c>
      <c r="M949">
        <f t="shared" si="310"/>
        <v>31.020486285366179</v>
      </c>
      <c r="N949">
        <f t="shared" si="311"/>
        <v>5.4104431770900616E-2</v>
      </c>
      <c r="O949">
        <f t="shared" si="312"/>
        <v>68.425752285261794</v>
      </c>
      <c r="P949">
        <f t="shared" si="313"/>
        <v>68.277158297314031</v>
      </c>
      <c r="Q949">
        <f t="shared" si="314"/>
        <v>0.20733247006981514</v>
      </c>
      <c r="R949">
        <f t="shared" si="315"/>
        <v>68.218419815191979</v>
      </c>
      <c r="S949">
        <f t="shared" si="316"/>
        <v>30.88226463865297</v>
      </c>
      <c r="T949">
        <f t="shared" si="317"/>
        <v>5.3365522488364183</v>
      </c>
      <c r="U949">
        <f t="shared" si="328"/>
        <v>0.92148364986182973</v>
      </c>
      <c r="V949" s="6">
        <f t="shared" si="318"/>
        <v>42720.000000321306</v>
      </c>
      <c r="W949">
        <f t="shared" si="319"/>
        <v>5.3446861076240335</v>
      </c>
      <c r="X949">
        <f t="shared" si="320"/>
        <v>30.95996831183643</v>
      </c>
      <c r="Y949">
        <f t="shared" si="321"/>
        <v>0.20733247006981514</v>
      </c>
      <c r="Z949">
        <f t="shared" si="322"/>
        <v>1.2551976297377554E-6</v>
      </c>
      <c r="AA949">
        <f t="shared" si="323"/>
        <v>1.2017485519806061E-6</v>
      </c>
      <c r="AB949">
        <f t="shared" si="329"/>
        <v>1.1154951173768914</v>
      </c>
      <c r="AC949">
        <f t="shared" si="324"/>
        <v>2.2842289942355771</v>
      </c>
      <c r="AD949">
        <f t="shared" si="325"/>
        <v>2.3273582159859725E-9</v>
      </c>
      <c r="AE949">
        <f t="shared" si="326"/>
        <v>1.5097187035675619E-4</v>
      </c>
      <c r="AF949">
        <f t="shared" si="327"/>
        <v>1.5346107407601067E-6</v>
      </c>
      <c r="AG949">
        <f t="shared" si="306"/>
        <v>2.3273582159859724E-7</v>
      </c>
      <c r="AH949">
        <f t="shared" si="307"/>
        <v>1.5346107407601069E-2</v>
      </c>
    </row>
    <row r="950" spans="1:34" ht="15">
      <c r="A950" s="8">
        <v>43258.92291666667</v>
      </c>
      <c r="B950" s="9">
        <v>-1.8500000000000001E-3</v>
      </c>
      <c r="C950" s="7">
        <v>2.6857931370000001</v>
      </c>
      <c r="D950" s="9">
        <v>2.3199999999999998E-2</v>
      </c>
      <c r="E950" s="9">
        <v>2.3E-2</v>
      </c>
      <c r="F950" s="9">
        <v>2.29E-2</v>
      </c>
      <c r="G950" s="7">
        <v>-4227606</v>
      </c>
      <c r="H950" s="7">
        <v>17015003</v>
      </c>
      <c r="K950">
        <f t="shared" si="308"/>
        <v>118.31272353687585</v>
      </c>
      <c r="L950">
        <f t="shared" si="309"/>
        <v>93.278995132502914</v>
      </c>
      <c r="M950">
        <f t="shared" si="310"/>
        <v>31.233794949601968</v>
      </c>
      <c r="N950">
        <f t="shared" si="311"/>
        <v>5.419850524187262E-2</v>
      </c>
      <c r="O950">
        <f t="shared" si="312"/>
        <v>68.425752285261794</v>
      </c>
      <c r="P950">
        <f t="shared" si="313"/>
        <v>68.277158297314031</v>
      </c>
      <c r="Q950">
        <f t="shared" si="314"/>
        <v>0.20733247006981514</v>
      </c>
      <c r="R950">
        <f t="shared" si="315"/>
        <v>68.218419815191979</v>
      </c>
      <c r="S950">
        <f t="shared" si="316"/>
        <v>31.095573302888759</v>
      </c>
      <c r="T950">
        <f t="shared" si="317"/>
        <v>5.3464547194650507</v>
      </c>
      <c r="U950">
        <f t="shared" si="328"/>
        <v>0.92128264899129131</v>
      </c>
      <c r="V950" s="6">
        <f t="shared" si="318"/>
        <v>42780.000000516884</v>
      </c>
      <c r="W950">
        <f t="shared" si="319"/>
        <v>5.3536400540150701</v>
      </c>
      <c r="X950">
        <f t="shared" si="320"/>
        <v>31.054080343807268</v>
      </c>
      <c r="Y950">
        <f t="shared" si="321"/>
        <v>0.20733247006981514</v>
      </c>
      <c r="Z950">
        <f t="shared" si="322"/>
        <v>1.486001757294093E-6</v>
      </c>
      <c r="AA950">
        <f t="shared" si="323"/>
        <v>1.3937096296974624E-6</v>
      </c>
      <c r="AB950">
        <f t="shared" si="329"/>
        <v>1.1146312096841979</v>
      </c>
      <c r="AC950">
        <f t="shared" si="324"/>
        <v>2.2839900476193082</v>
      </c>
      <c r="AD950">
        <f t="shared" si="325"/>
        <v>2.698835993549893E-9</v>
      </c>
      <c r="AE950">
        <f t="shared" si="326"/>
        <v>1.4991251516623287E-4</v>
      </c>
      <c r="AF950">
        <f t="shared" si="327"/>
        <v>1.7921305323562785E-6</v>
      </c>
      <c r="AG950">
        <f t="shared" si="306"/>
        <v>2.698835993549893E-7</v>
      </c>
      <c r="AH950">
        <f t="shared" si="307"/>
        <v>1.7921305323562786E-2</v>
      </c>
    </row>
    <row r="951" spans="1:34" ht="15">
      <c r="A951" s="8">
        <v>43258.923611111109</v>
      </c>
      <c r="B951" s="9">
        <v>-1.8500000000000001E-3</v>
      </c>
      <c r="C951" s="7">
        <v>2.6860416840000001</v>
      </c>
      <c r="D951" s="9">
        <v>2.3199999999999998E-2</v>
      </c>
      <c r="E951" s="9">
        <v>2.3E-2</v>
      </c>
      <c r="F951" s="9">
        <v>2.29E-2</v>
      </c>
      <c r="G951" s="7">
        <v>-4228088</v>
      </c>
      <c r="H951" s="7">
        <v>17015003</v>
      </c>
      <c r="K951">
        <f t="shared" si="308"/>
        <v>118.31272353687585</v>
      </c>
      <c r="L951">
        <f t="shared" si="309"/>
        <v>93.278995132502914</v>
      </c>
      <c r="M951">
        <f t="shared" si="310"/>
        <v>31.233794949601968</v>
      </c>
      <c r="N951">
        <f t="shared" si="311"/>
        <v>5.4273835970896883E-2</v>
      </c>
      <c r="O951">
        <f t="shared" si="312"/>
        <v>68.425752285261794</v>
      </c>
      <c r="P951">
        <f t="shared" si="313"/>
        <v>68.277158297314031</v>
      </c>
      <c r="Q951">
        <f t="shared" si="314"/>
        <v>0.20733247006981514</v>
      </c>
      <c r="R951">
        <f t="shared" si="315"/>
        <v>68.218419815191979</v>
      </c>
      <c r="S951">
        <f t="shared" si="316"/>
        <v>31.095573302888759</v>
      </c>
      <c r="T951">
        <f t="shared" si="317"/>
        <v>5.3543842698886568</v>
      </c>
      <c r="U951">
        <f t="shared" si="328"/>
        <v>0.92112169455901938</v>
      </c>
      <c r="V951" s="6">
        <f t="shared" si="318"/>
        <v>42840.000000083819</v>
      </c>
      <c r="W951">
        <f t="shared" si="319"/>
        <v>5.3624451577222167</v>
      </c>
      <c r="X951">
        <f t="shared" si="320"/>
        <v>31.131784016990739</v>
      </c>
      <c r="Y951">
        <f t="shared" si="321"/>
        <v>0.20733247006981514</v>
      </c>
      <c r="Z951">
        <f t="shared" si="322"/>
        <v>1.5808512362889188E-6</v>
      </c>
      <c r="AA951">
        <f t="shared" si="323"/>
        <v>1.6324935819009838E-6</v>
      </c>
      <c r="AB951">
        <f t="shared" si="329"/>
        <v>1.1146312096841979</v>
      </c>
      <c r="AC951">
        <f t="shared" si="324"/>
        <v>2.2837987075675867</v>
      </c>
      <c r="AD951">
        <f t="shared" si="325"/>
        <v>3.1609621171665356E-9</v>
      </c>
      <c r="AE951">
        <f t="shared" si="326"/>
        <v>1.7101146504080206E-4</v>
      </c>
      <c r="AF951">
        <f t="shared" si="327"/>
        <v>1.8400308287316205E-6</v>
      </c>
      <c r="AG951">
        <f t="shared" si="306"/>
        <v>3.1609621171665356E-7</v>
      </c>
      <c r="AH951">
        <f t="shared" si="307"/>
        <v>1.8400308287316206E-2</v>
      </c>
    </row>
    <row r="952" spans="1:34" ht="15">
      <c r="A952" s="8">
        <v>43258.924305555556</v>
      </c>
      <c r="B952" s="9">
        <v>-1.8500000000000001E-3</v>
      </c>
      <c r="C952" s="7">
        <v>2.6863877469999999</v>
      </c>
      <c r="D952" s="9">
        <v>2.3199999999999998E-2</v>
      </c>
      <c r="E952" s="9">
        <v>2.3E-2</v>
      </c>
      <c r="F952" s="9">
        <v>2.29E-2</v>
      </c>
      <c r="G952" s="7">
        <v>-4228573</v>
      </c>
      <c r="H952" s="7">
        <v>17015003</v>
      </c>
      <c r="K952">
        <f t="shared" si="308"/>
        <v>118.31272353687585</v>
      </c>
      <c r="L952">
        <f t="shared" si="309"/>
        <v>93.278995132502914</v>
      </c>
      <c r="M952">
        <f t="shared" si="310"/>
        <v>31.233794949601968</v>
      </c>
      <c r="N952">
        <f t="shared" si="311"/>
        <v>5.4378722282452899E-2</v>
      </c>
      <c r="O952">
        <f t="shared" si="312"/>
        <v>68.425752285261794</v>
      </c>
      <c r="P952">
        <f t="shared" si="313"/>
        <v>68.277158297314031</v>
      </c>
      <c r="Q952">
        <f t="shared" si="314"/>
        <v>0.20733247006981514</v>
      </c>
      <c r="R952">
        <f t="shared" si="315"/>
        <v>68.218419815191979</v>
      </c>
      <c r="S952">
        <f t="shared" si="316"/>
        <v>31.095573302888759</v>
      </c>
      <c r="T952">
        <f t="shared" si="317"/>
        <v>5.3654249342629745</v>
      </c>
      <c r="U952">
        <f t="shared" si="328"/>
        <v>0.92089759057186449</v>
      </c>
      <c r="V952" s="6">
        <f t="shared" si="318"/>
        <v>42900.000000279397</v>
      </c>
      <c r="W952">
        <f t="shared" si="319"/>
        <v>5.3715245982514821</v>
      </c>
      <c r="X952">
        <f t="shared" si="320"/>
        <v>31.205762211205013</v>
      </c>
      <c r="Y952">
        <f t="shared" si="321"/>
        <v>0.20733247006981514</v>
      </c>
      <c r="Z952">
        <f t="shared" si="322"/>
        <v>2.0171678684637716E-6</v>
      </c>
      <c r="AA952">
        <f t="shared" si="323"/>
        <v>1.7940415138709013E-6</v>
      </c>
      <c r="AB952">
        <f t="shared" si="329"/>
        <v>1.1146312096841979</v>
      </c>
      <c r="AC952">
        <f t="shared" si="324"/>
        <v>2.2835322963362343</v>
      </c>
      <c r="AD952">
        <f t="shared" si="325"/>
        <v>3.4733586701300408E-9</v>
      </c>
      <c r="AE952">
        <f t="shared" si="326"/>
        <v>1.607142824918598E-4</v>
      </c>
      <c r="AF952">
        <f t="shared" si="327"/>
        <v>2.1514249188055688E-6</v>
      </c>
      <c r="AG952">
        <f t="shared" ref="AG952:AG1015" si="330">IF(AD952&gt;0,AD952*100,"NaN")</f>
        <v>3.473358670130041E-7</v>
      </c>
      <c r="AH952">
        <f t="shared" ref="AH952:AH1015" si="331">IF(AF952&gt;0,AF952*100*100,"NaN")</f>
        <v>2.1514249188055688E-2</v>
      </c>
    </row>
    <row r="953" spans="1:34" ht="15">
      <c r="A953" s="8">
        <v>43258.925000000003</v>
      </c>
      <c r="B953" s="9">
        <v>-1.8600000000000001E-3</v>
      </c>
      <c r="C953" s="7">
        <v>2.6868004069999998</v>
      </c>
      <c r="D953" s="9">
        <v>2.3199999999999998E-2</v>
      </c>
      <c r="E953" s="9">
        <v>2.3E-2</v>
      </c>
      <c r="F953" s="9">
        <v>2.29E-2</v>
      </c>
      <c r="G953" s="7">
        <v>-4229053</v>
      </c>
      <c r="H953" s="7">
        <v>17015003</v>
      </c>
      <c r="K953">
        <f t="shared" si="308"/>
        <v>118.94976485334337</v>
      </c>
      <c r="L953">
        <f t="shared" si="309"/>
        <v>93.916036448970431</v>
      </c>
      <c r="M953">
        <f t="shared" si="310"/>
        <v>31.447103613837758</v>
      </c>
      <c r="N953">
        <f t="shared" si="311"/>
        <v>5.4503793108651333E-2</v>
      </c>
      <c r="O953">
        <f t="shared" si="312"/>
        <v>68.425752285261794</v>
      </c>
      <c r="P953">
        <f t="shared" si="313"/>
        <v>68.277158297314031</v>
      </c>
      <c r="Q953">
        <f t="shared" si="314"/>
        <v>0.20733247006981514</v>
      </c>
      <c r="R953">
        <f t="shared" si="315"/>
        <v>68.218419815191979</v>
      </c>
      <c r="S953">
        <f t="shared" si="316"/>
        <v>31.308881967124549</v>
      </c>
      <c r="T953">
        <f t="shared" si="317"/>
        <v>5.3785902843891247</v>
      </c>
      <c r="U953">
        <f t="shared" si="328"/>
        <v>0.92063035960137818</v>
      </c>
      <c r="V953" s="6">
        <f t="shared" si="318"/>
        <v>42960.000000474975</v>
      </c>
      <c r="W953">
        <f t="shared" si="319"/>
        <v>5.3810709998775348</v>
      </c>
      <c r="X953">
        <f t="shared" si="320"/>
        <v>31.299874243175847</v>
      </c>
      <c r="Y953">
        <f t="shared" si="321"/>
        <v>0.20733247006981514</v>
      </c>
      <c r="Z953">
        <f t="shared" si="322"/>
        <v>2.3396630200713455E-6</v>
      </c>
      <c r="AA953">
        <f t="shared" si="323"/>
        <v>1.7904280494025711E-6</v>
      </c>
      <c r="AB953">
        <f t="shared" si="329"/>
        <v>1.1137801301584827</v>
      </c>
      <c r="AC953">
        <f t="shared" si="324"/>
        <v>2.2832146164376903</v>
      </c>
      <c r="AD953">
        <f t="shared" si="325"/>
        <v>3.4658805803559049E-9</v>
      </c>
      <c r="AE953">
        <f t="shared" si="326"/>
        <v>1.647682646797688E-4</v>
      </c>
      <c r="AF953">
        <f t="shared" si="327"/>
        <v>2.0939729293575632E-6</v>
      </c>
      <c r="AG953">
        <f t="shared" si="330"/>
        <v>3.465880580355905E-7</v>
      </c>
      <c r="AH953">
        <f t="shared" si="331"/>
        <v>2.0939729293575633E-2</v>
      </c>
    </row>
    <row r="954" spans="1:34" ht="15">
      <c r="A954" s="8">
        <v>43258.925694444442</v>
      </c>
      <c r="B954" s="9">
        <v>-1.8600000000000001E-3</v>
      </c>
      <c r="C954" s="7">
        <v>2.6872677710000001</v>
      </c>
      <c r="D954" s="9">
        <v>2.3199999999999998E-2</v>
      </c>
      <c r="E954" s="9">
        <v>2.3E-2</v>
      </c>
      <c r="F954" s="9">
        <v>2.29E-2</v>
      </c>
      <c r="G954" s="7">
        <v>-4229539</v>
      </c>
      <c r="H954" s="7">
        <v>17015003</v>
      </c>
      <c r="K954">
        <f t="shared" si="308"/>
        <v>118.94976485334337</v>
      </c>
      <c r="L954">
        <f t="shared" si="309"/>
        <v>93.916036448970431</v>
      </c>
      <c r="M954">
        <f t="shared" si="310"/>
        <v>31.447103613837758</v>
      </c>
      <c r="N954">
        <f t="shared" si="311"/>
        <v>5.4645443866213179E-2</v>
      </c>
      <c r="O954">
        <f t="shared" si="312"/>
        <v>68.425752285261794</v>
      </c>
      <c r="P954">
        <f t="shared" si="313"/>
        <v>68.277158297314031</v>
      </c>
      <c r="Q954">
        <f t="shared" si="314"/>
        <v>0.20733247006981514</v>
      </c>
      <c r="R954">
        <f t="shared" si="315"/>
        <v>68.218419815191979</v>
      </c>
      <c r="S954">
        <f t="shared" si="316"/>
        <v>31.308881967124549</v>
      </c>
      <c r="T954">
        <f t="shared" si="317"/>
        <v>5.3935008904482666</v>
      </c>
      <c r="U954">
        <f t="shared" si="328"/>
        <v>0.92032770333401426</v>
      </c>
      <c r="V954" s="6">
        <f t="shared" si="318"/>
        <v>43020.00000004191</v>
      </c>
      <c r="W954">
        <f t="shared" si="319"/>
        <v>5.3910435014183991</v>
      </c>
      <c r="X954">
        <f t="shared" si="320"/>
        <v>31.377577916359318</v>
      </c>
      <c r="Y954">
        <f t="shared" si="321"/>
        <v>0.10686853568692338</v>
      </c>
      <c r="Z954">
        <f t="shared" si="322"/>
        <v>2.3270132325100397E-6</v>
      </c>
      <c r="AA954">
        <f t="shared" si="323"/>
        <v>1.8509518858568109E-6</v>
      </c>
      <c r="AB954">
        <f t="shared" si="329"/>
        <v>1.1172769153424811</v>
      </c>
      <c r="AC954">
        <f t="shared" si="324"/>
        <v>2.2828548235134831</v>
      </c>
      <c r="AD954">
        <f t="shared" si="325"/>
        <v>6.9502571325452577E-9</v>
      </c>
      <c r="AE954">
        <f t="shared" si="326"/>
        <v>1.7080038475730238E-4</v>
      </c>
      <c r="AF954">
        <f t="shared" si="327"/>
        <v>4.0508210993072187E-6</v>
      </c>
      <c r="AG954">
        <f t="shared" si="330"/>
        <v>6.9502571325452579E-7</v>
      </c>
      <c r="AH954">
        <f t="shared" si="331"/>
        <v>4.050821099307219E-2</v>
      </c>
    </row>
    <row r="955" spans="1:34" ht="15">
      <c r="A955" s="8">
        <v>43258.926388888889</v>
      </c>
      <c r="B955" s="9">
        <v>-1.8600000000000001E-3</v>
      </c>
      <c r="C955" s="7">
        <v>2.6876756730000002</v>
      </c>
      <c r="D955" s="9">
        <v>2.3199999999999998E-2</v>
      </c>
      <c r="E955" s="9">
        <v>2.3E-2</v>
      </c>
      <c r="F955" s="9">
        <v>2.3E-2</v>
      </c>
      <c r="G955" s="7">
        <v>-4230020</v>
      </c>
      <c r="H955" s="7">
        <v>17015003</v>
      </c>
      <c r="K955">
        <f t="shared" si="308"/>
        <v>118.94976485334337</v>
      </c>
      <c r="L955">
        <f t="shared" si="309"/>
        <v>93.784587359081129</v>
      </c>
      <c r="M955">
        <f t="shared" si="310"/>
        <v>31.403088839513892</v>
      </c>
      <c r="N955">
        <f t="shared" si="311"/>
        <v>5.4769072616632469E-2</v>
      </c>
      <c r="O955">
        <f t="shared" si="312"/>
        <v>68.425752285261794</v>
      </c>
      <c r="P955">
        <f t="shared" si="313"/>
        <v>68.277158297314031</v>
      </c>
      <c r="Q955">
        <f t="shared" si="314"/>
        <v>-9.4059333078860163E-2</v>
      </c>
      <c r="R955">
        <f t="shared" si="315"/>
        <v>68.519811618340654</v>
      </c>
      <c r="S955">
        <f t="shared" si="316"/>
        <v>31.465795061566464</v>
      </c>
      <c r="T955">
        <f t="shared" si="317"/>
        <v>5.4065144431239816</v>
      </c>
      <c r="U955">
        <f t="shared" si="328"/>
        <v>0.92006355355617464</v>
      </c>
      <c r="V955" s="6">
        <f t="shared" si="318"/>
        <v>43080.000000237487</v>
      </c>
      <c r="W955">
        <f t="shared" si="319"/>
        <v>5.4010714563687481</v>
      </c>
      <c r="X955">
        <f t="shared" si="320"/>
        <v>31.469711153506861</v>
      </c>
      <c r="Y955">
        <f t="shared" si="321"/>
        <v>6.4046013040316057E-3</v>
      </c>
      <c r="Z955">
        <f t="shared" si="322"/>
        <v>1.5523958527303846E-6</v>
      </c>
      <c r="AA955">
        <f t="shared" si="323"/>
        <v>1.8920543888109038E-6</v>
      </c>
      <c r="AB955">
        <f t="shared" si="329"/>
        <v>1.1209590090821537</v>
      </c>
      <c r="AC955">
        <f t="shared" si="324"/>
        <v>2.2825408064874182</v>
      </c>
      <c r="AD955">
        <f t="shared" si="325"/>
        <v>1.1853248102626141E-7</v>
      </c>
      <c r="AE955">
        <f t="shared" si="326"/>
        <v>1.5438907719521122E-4</v>
      </c>
      <c r="AF955">
        <f t="shared" si="327"/>
        <v>7.6427884638142449E-5</v>
      </c>
      <c r="AG955">
        <f t="shared" si="330"/>
        <v>1.1853248102626141E-5</v>
      </c>
      <c r="AH955">
        <f t="shared" si="331"/>
        <v>0.76427884638142451</v>
      </c>
    </row>
    <row r="956" spans="1:34" ht="15">
      <c r="A956" s="8">
        <v>43258.927083333336</v>
      </c>
      <c r="B956" s="9">
        <v>-1.8699999999999999E-3</v>
      </c>
      <c r="C956" s="7">
        <v>2.6878516779999999</v>
      </c>
      <c r="D956" s="9">
        <v>2.3199999999999998E-2</v>
      </c>
      <c r="E956" s="9">
        <v>2.3E-2</v>
      </c>
      <c r="F956" s="9">
        <v>2.3E-2</v>
      </c>
      <c r="G956" s="7">
        <v>-4230504</v>
      </c>
      <c r="H956" s="7">
        <v>17015003</v>
      </c>
      <c r="K956">
        <f t="shared" si="308"/>
        <v>119.58680616981087</v>
      </c>
      <c r="L956">
        <f t="shared" si="309"/>
        <v>94.421628675548632</v>
      </c>
      <c r="M956">
        <f t="shared" si="310"/>
        <v>31.616397503749674</v>
      </c>
      <c r="N956">
        <f t="shared" si="311"/>
        <v>5.4822416994001311E-2</v>
      </c>
      <c r="O956">
        <f t="shared" si="312"/>
        <v>68.425752285261794</v>
      </c>
      <c r="P956">
        <f t="shared" si="313"/>
        <v>68.277158297314031</v>
      </c>
      <c r="Q956">
        <f t="shared" si="314"/>
        <v>-9.4059333078860163E-2</v>
      </c>
      <c r="R956">
        <f t="shared" si="315"/>
        <v>68.519811618340654</v>
      </c>
      <c r="S956">
        <f t="shared" si="316"/>
        <v>31.679103725802246</v>
      </c>
      <c r="T956">
        <f t="shared" si="317"/>
        <v>5.4121296407417541</v>
      </c>
      <c r="U956">
        <f t="shared" si="328"/>
        <v>0.91994957597908866</v>
      </c>
      <c r="V956" s="6">
        <f t="shared" si="318"/>
        <v>43140.000000433065</v>
      </c>
      <c r="W956">
        <f t="shared" si="319"/>
        <v>5.4108688487253795</v>
      </c>
      <c r="X956">
        <f t="shared" si="320"/>
        <v>31.563823185477695</v>
      </c>
      <c r="Y956">
        <f t="shared" si="321"/>
        <v>-9.4059333078860163E-2</v>
      </c>
      <c r="Z956">
        <f t="shared" si="322"/>
        <v>1.2299033784594443E-6</v>
      </c>
      <c r="AA956">
        <f t="shared" si="323"/>
        <v>1.8843758712808708E-6</v>
      </c>
      <c r="AB956">
        <f t="shared" si="329"/>
        <v>1.1235425106882841</v>
      </c>
      <c r="AC956">
        <f t="shared" si="324"/>
        <v>2.2824053117689016</v>
      </c>
      <c r="AD956">
        <f t="shared" si="325"/>
        <v>-8.0377726194719483E-9</v>
      </c>
      <c r="AE956">
        <f t="shared" si="326"/>
        <v>1.8034439790387162E-4</v>
      </c>
      <c r="AF956">
        <f t="shared" si="327"/>
        <v>-4.4367411942799625E-6</v>
      </c>
      <c r="AG956" t="str">
        <f t="shared" si="330"/>
        <v>NaN</v>
      </c>
      <c r="AH956" t="str">
        <f t="shared" si="331"/>
        <v>NaN</v>
      </c>
    </row>
    <row r="957" spans="1:34" ht="15">
      <c r="A957" s="8">
        <v>43258.927777777775</v>
      </c>
      <c r="B957" s="9">
        <v>-1.8699999999999999E-3</v>
      </c>
      <c r="C957" s="7">
        <v>2.68813828</v>
      </c>
      <c r="D957" s="9">
        <v>2.3199999999999998E-2</v>
      </c>
      <c r="E957" s="9">
        <v>2.3E-2</v>
      </c>
      <c r="F957" s="9">
        <v>2.3E-2</v>
      </c>
      <c r="G957" s="7">
        <v>-4230983</v>
      </c>
      <c r="H957" s="7">
        <v>17015003</v>
      </c>
      <c r="K957">
        <f t="shared" si="308"/>
        <v>119.58680616981087</v>
      </c>
      <c r="L957">
        <f t="shared" si="309"/>
        <v>94.421628675548632</v>
      </c>
      <c r="M957">
        <f t="shared" si="310"/>
        <v>31.616397503749674</v>
      </c>
      <c r="N957">
        <f t="shared" si="311"/>
        <v>5.4909281601499368E-2</v>
      </c>
      <c r="O957">
        <f t="shared" si="312"/>
        <v>68.425752285261794</v>
      </c>
      <c r="P957">
        <f t="shared" si="313"/>
        <v>68.277158297314031</v>
      </c>
      <c r="Q957">
        <f t="shared" si="314"/>
        <v>-9.4059333078860163E-2</v>
      </c>
      <c r="R957">
        <f t="shared" si="315"/>
        <v>68.519811618340654</v>
      </c>
      <c r="S957">
        <f t="shared" si="316"/>
        <v>31.679103725802246</v>
      </c>
      <c r="T957">
        <f t="shared" si="317"/>
        <v>5.4212732836362862</v>
      </c>
      <c r="U957">
        <f t="shared" si="328"/>
        <v>0.91976397783387642</v>
      </c>
      <c r="V957" s="6">
        <f t="shared" si="318"/>
        <v>43200</v>
      </c>
      <c r="W957">
        <f t="shared" si="319"/>
        <v>5.4205203163527971</v>
      </c>
      <c r="X957">
        <f t="shared" si="320"/>
        <v>31.6261240327701</v>
      </c>
      <c r="Y957">
        <f t="shared" si="321"/>
        <v>-6.3051139731579539E-2</v>
      </c>
      <c r="Z957">
        <f t="shared" si="322"/>
        <v>1.909668612473772E-6</v>
      </c>
      <c r="AA957">
        <f t="shared" si="323"/>
        <v>1.7651341714657487E-6</v>
      </c>
      <c r="AB957">
        <f t="shared" si="329"/>
        <v>1.1224695503666946</v>
      </c>
      <c r="AC957">
        <f t="shared" si="324"/>
        <v>2.2821846756658561</v>
      </c>
      <c r="AD957">
        <f t="shared" si="325"/>
        <v>-1.1230856376523766E-8</v>
      </c>
      <c r="AE957">
        <f t="shared" si="326"/>
        <v>1.9623143887760288E-4</v>
      </c>
      <c r="AF957">
        <f t="shared" si="327"/>
        <v>-5.6973817621375552E-6</v>
      </c>
      <c r="AG957" t="str">
        <f t="shared" si="330"/>
        <v>NaN</v>
      </c>
      <c r="AH957" t="str">
        <f t="shared" si="331"/>
        <v>NaN</v>
      </c>
    </row>
    <row r="958" spans="1:34" ht="15">
      <c r="A958" s="8">
        <v>43258.928472222222</v>
      </c>
      <c r="B958" s="9">
        <v>-1.8699999999999999E-3</v>
      </c>
      <c r="C958" s="7">
        <v>2.6885699669999998</v>
      </c>
      <c r="D958" s="9">
        <v>2.3199999999999998E-2</v>
      </c>
      <c r="E958" s="9">
        <v>2.3E-2</v>
      </c>
      <c r="F958" s="7">
        <v>2.2969135000000002E-2</v>
      </c>
      <c r="G958" s="7">
        <v>-4231466</v>
      </c>
      <c r="H958" s="7">
        <v>17015003</v>
      </c>
      <c r="K958">
        <f t="shared" ref="K958:K1021" si="332">(B958-$B$19)*($B$17/$B$18)</f>
        <v>119.58680616981087</v>
      </c>
      <c r="L958">
        <f t="shared" ref="L958:L1021" si="333">K958-R958*$B$8+$D$8</f>
        <v>94.462200437142968</v>
      </c>
      <c r="M958">
        <f t="shared" ref="M958:M1021" si="334">L958/((($B$7/2))^2*PI())</f>
        <v>31.629982663844739</v>
      </c>
      <c r="N958">
        <f t="shared" ref="N958:N1021" si="335">(C958-$C$19)*($C$17/$C$18)</f>
        <v>5.5040119215392466E-2</v>
      </c>
      <c r="O958">
        <f t="shared" ref="O958:O1021" si="336">(D958-$D$19)*($D$17/$D$18)</f>
        <v>68.425752285261794</v>
      </c>
      <c r="P958">
        <f t="shared" ref="P958:P1021" si="337">(E958-$E$19)*($E$17/$E$18)</f>
        <v>68.277158297314031</v>
      </c>
      <c r="Q958">
        <f t="shared" ref="Q958:Q1021" si="338">O958-R958</f>
        <v>-1.0347530370182767E-3</v>
      </c>
      <c r="R958">
        <f t="shared" ref="R958:R1021" si="339">(F958-$F$19)*($F$17/$F$18)</f>
        <v>68.426787038298812</v>
      </c>
      <c r="S958">
        <f t="shared" ref="S958:S1021" si="340">M958-(2/3)*Q958</f>
        <v>31.630672499202753</v>
      </c>
      <c r="T958">
        <f t="shared" ref="T958:T1021" si="341">N958/$D$7*100-$N$30/$D$7*100</f>
        <v>5.4350456640460871</v>
      </c>
      <c r="U958">
        <f t="shared" si="328"/>
        <v>0.91948442533071095</v>
      </c>
      <c r="V958" s="6">
        <f t="shared" ref="V958:V1021" si="342">(A958-$A$240)*86400</f>
        <v>43260.000000195578</v>
      </c>
      <c r="W958">
        <f t="shared" ref="W958:W1021" si="343">AVERAGE(T952:T964)</f>
        <v>5.4299470597499768</v>
      </c>
      <c r="X958">
        <f t="shared" ref="X958:X1021" si="344">AVERAGE(S952:S964)</f>
        <v>31.704833238849879</v>
      </c>
      <c r="Y958">
        <f t="shared" ref="Y958:Y1021" si="345">AVERAGE(Q957:Q959)</f>
        <v>-6.3051139731579539E-2</v>
      </c>
      <c r="Z958">
        <f t="shared" ref="Z958:Z1021" si="346">(T959-T957)/100/(V959-V957)</f>
        <v>1.8685687569675682E-6</v>
      </c>
      <c r="AA958">
        <f t="shared" ref="AA958:AA1021" si="347">AVERAGE(Z955:Z961)</f>
        <v>1.4959378347598686E-6</v>
      </c>
      <c r="AB958">
        <f t="shared" si="329"/>
        <v>1.12241200690595</v>
      </c>
      <c r="AC958">
        <f t="shared" ref="AC958:AC1021" si="348">($D$7-$D$7*(T958/100))*2.54</f>
        <v>2.2818523481265678</v>
      </c>
      <c r="AD958">
        <f t="shared" ref="AD958:AD1021" si="349">AA958*AC958*$D$7*2.54*1.024*9.81/2/Y958/10000*0.14503773773</f>
        <v>-9.5166796724432511E-9</v>
      </c>
      <c r="AE958">
        <f t="shared" ref="AE958:AE1021" si="350">(W959-W957)/(X959-X957)*0.14503773773/100</f>
        <v>1.6859791135499832E-4</v>
      </c>
      <c r="AF958">
        <f t="shared" ref="AF958:AF1021" si="351">AD958/AE958/(1.024*9.81)</f>
        <v>-5.6190681217875721E-6</v>
      </c>
      <c r="AG958" t="str">
        <f t="shared" si="330"/>
        <v>NaN</v>
      </c>
      <c r="AH958" t="str">
        <f t="shared" si="331"/>
        <v>NaN</v>
      </c>
    </row>
    <row r="959" spans="1:34" ht="15">
      <c r="A959" s="8">
        <v>43258.929166666669</v>
      </c>
      <c r="B959" s="9">
        <v>-1.8799999999999999E-3</v>
      </c>
      <c r="C959" s="7">
        <v>2.6888411099999998</v>
      </c>
      <c r="D959" s="9">
        <v>2.3199999999999998E-2</v>
      </c>
      <c r="E959" s="9">
        <v>2.3099999999999999E-2</v>
      </c>
      <c r="F959" s="9">
        <v>2.3E-2</v>
      </c>
      <c r="G959" s="7">
        <v>-4231945</v>
      </c>
      <c r="H959" s="7">
        <v>17015003</v>
      </c>
      <c r="K959">
        <f t="shared" si="332"/>
        <v>120.22384748627839</v>
      </c>
      <c r="L959">
        <f t="shared" si="333"/>
        <v>95.058669992016164</v>
      </c>
      <c r="M959">
        <f t="shared" si="334"/>
        <v>31.829706167985471</v>
      </c>
      <c r="N959">
        <f t="shared" si="335"/>
        <v>5.5122298440488021E-2</v>
      </c>
      <c r="O959">
        <f t="shared" si="336"/>
        <v>68.425752285261794</v>
      </c>
      <c r="P959">
        <f t="shared" si="337"/>
        <v>68.576452367237337</v>
      </c>
      <c r="Q959">
        <f t="shared" si="338"/>
        <v>-9.4059333078860163E-2</v>
      </c>
      <c r="R959">
        <f t="shared" si="339"/>
        <v>68.519811618340654</v>
      </c>
      <c r="S959">
        <f t="shared" si="340"/>
        <v>31.892412390038043</v>
      </c>
      <c r="T959">
        <f t="shared" si="341"/>
        <v>5.4436961087929872</v>
      </c>
      <c r="U959">
        <f t="shared" si="328"/>
        <v>0.91930883814748354</v>
      </c>
      <c r="V959" s="6">
        <f t="shared" si="342"/>
        <v>43320.000000391155</v>
      </c>
      <c r="W959">
        <f t="shared" si="343"/>
        <v>5.4388192886853144</v>
      </c>
      <c r="X959">
        <f t="shared" si="344"/>
        <v>31.783542444929658</v>
      </c>
      <c r="Y959">
        <f t="shared" si="345"/>
        <v>-6.3051139731579539E-2</v>
      </c>
      <c r="Z959">
        <f t="shared" si="346"/>
        <v>1.9634182457535401E-6</v>
      </c>
      <c r="AA959">
        <f t="shared" si="347"/>
        <v>1.3952150513694019E-6</v>
      </c>
      <c r="AB959">
        <f t="shared" si="329"/>
        <v>1.1215722247646498</v>
      </c>
      <c r="AC959">
        <f t="shared" si="348"/>
        <v>2.281643612894825</v>
      </c>
      <c r="AD959">
        <f t="shared" si="349"/>
        <v>-8.87510149501616E-9</v>
      </c>
      <c r="AE959">
        <f t="shared" si="350"/>
        <v>1.7643204262052844E-4</v>
      </c>
      <c r="AF959">
        <f t="shared" si="351"/>
        <v>-5.0075685381141065E-6</v>
      </c>
      <c r="AG959" t="str">
        <f t="shared" si="330"/>
        <v>NaN</v>
      </c>
      <c r="AH959" t="str">
        <f t="shared" si="331"/>
        <v>NaN</v>
      </c>
    </row>
    <row r="960" spans="1:34" ht="15">
      <c r="A960" s="8">
        <v>43258.929861111108</v>
      </c>
      <c r="B960" s="9">
        <v>-1.8799999999999999E-3</v>
      </c>
      <c r="C960" s="7">
        <v>2.6893084730000001</v>
      </c>
      <c r="D960" s="9">
        <v>2.3199999999999998E-2</v>
      </c>
      <c r="E960" s="9">
        <v>2.3099999999999999E-2</v>
      </c>
      <c r="F960" s="9">
        <v>2.3E-2</v>
      </c>
      <c r="G960" s="7">
        <v>-4232429</v>
      </c>
      <c r="H960" s="7">
        <v>17015003</v>
      </c>
      <c r="K960">
        <f t="shared" si="332"/>
        <v>120.22384748627839</v>
      </c>
      <c r="L960">
        <f t="shared" si="333"/>
        <v>95.058669992016164</v>
      </c>
      <c r="M960">
        <f t="shared" si="334"/>
        <v>31.829706167985471</v>
      </c>
      <c r="N960">
        <f t="shared" si="335"/>
        <v>5.5263948894965401E-2</v>
      </c>
      <c r="O960">
        <f t="shared" si="336"/>
        <v>68.425752285261794</v>
      </c>
      <c r="P960">
        <f t="shared" si="337"/>
        <v>68.576452367237337</v>
      </c>
      <c r="Q960">
        <f t="shared" si="338"/>
        <v>-9.4059333078860163E-2</v>
      </c>
      <c r="R960">
        <f t="shared" si="339"/>
        <v>68.519811618340654</v>
      </c>
      <c r="S960">
        <f t="shared" si="340"/>
        <v>31.892412390038043</v>
      </c>
      <c r="T960">
        <f t="shared" si="341"/>
        <v>5.4586066829485009</v>
      </c>
      <c r="U960">
        <f t="shared" si="328"/>
        <v>0.91900618252770139</v>
      </c>
      <c r="V960" s="6">
        <f t="shared" si="342"/>
        <v>43379.99999995809</v>
      </c>
      <c r="W960">
        <f t="shared" si="343"/>
        <v>5.4472975201155354</v>
      </c>
      <c r="X960">
        <f t="shared" si="344"/>
        <v>31.847464445892417</v>
      </c>
      <c r="Y960">
        <f t="shared" si="345"/>
        <v>-7.7589275676127542E-2</v>
      </c>
      <c r="Z960">
        <f t="shared" si="346"/>
        <v>1.5049711213654915E-6</v>
      </c>
      <c r="AA960">
        <f t="shared" si="347"/>
        <v>1.3744381949835022E-6</v>
      </c>
      <c r="AB960">
        <f t="shared" si="329"/>
        <v>1.1220715944390509</v>
      </c>
      <c r="AC960">
        <f t="shared" si="348"/>
        <v>2.2812838207404527</v>
      </c>
      <c r="AD960">
        <f t="shared" si="349"/>
        <v>-7.1036269410871451E-9</v>
      </c>
      <c r="AE960">
        <f t="shared" si="350"/>
        <v>1.6761784847631515E-4</v>
      </c>
      <c r="AF960">
        <f t="shared" si="351"/>
        <v>-4.2188192583936479E-6</v>
      </c>
      <c r="AG960" t="str">
        <f t="shared" si="330"/>
        <v>NaN</v>
      </c>
      <c r="AH960" t="str">
        <f t="shared" si="331"/>
        <v>NaN</v>
      </c>
    </row>
    <row r="961" spans="1:34" ht="15">
      <c r="A961" s="8">
        <v>43258.930555555555</v>
      </c>
      <c r="B961" s="9">
        <v>-1.89E-3</v>
      </c>
      <c r="C961" s="7">
        <v>2.6894071789999998</v>
      </c>
      <c r="D961" s="9">
        <v>2.3199999999999998E-2</v>
      </c>
      <c r="E961" s="9">
        <v>2.3099999999999999E-2</v>
      </c>
      <c r="F961" s="7">
        <v>2.2983606E-2</v>
      </c>
      <c r="G961" s="7">
        <v>-4232913</v>
      </c>
      <c r="H961" s="7">
        <v>17015003</v>
      </c>
      <c r="K961">
        <f t="shared" si="332"/>
        <v>120.8608888027459</v>
      </c>
      <c r="L961">
        <f t="shared" si="333"/>
        <v>95.717261072280124</v>
      </c>
      <c r="M961">
        <f t="shared" si="334"/>
        <v>32.050230614323908</v>
      </c>
      <c r="N961">
        <f t="shared" si="335"/>
        <v>5.5293865147984143E-2</v>
      </c>
      <c r="O961">
        <f t="shared" si="336"/>
        <v>68.425752285261794</v>
      </c>
      <c r="P961">
        <f t="shared" si="337"/>
        <v>68.576452367237337</v>
      </c>
      <c r="Q961">
        <f t="shared" si="338"/>
        <v>-4.4649160870662286E-2</v>
      </c>
      <c r="R961">
        <f t="shared" si="339"/>
        <v>68.470401446132456</v>
      </c>
      <c r="S961">
        <f t="shared" si="340"/>
        <v>32.079996721571014</v>
      </c>
      <c r="T961">
        <f t="shared" si="341"/>
        <v>5.4617557622136319</v>
      </c>
      <c r="U961">
        <f t="shared" si="328"/>
        <v>0.91894226235086607</v>
      </c>
      <c r="V961" s="6">
        <f t="shared" si="342"/>
        <v>43440.000000153668</v>
      </c>
      <c r="W961">
        <f t="shared" si="343"/>
        <v>5.4553029545396141</v>
      </c>
      <c r="X961">
        <f t="shared" si="344"/>
        <v>31.926173651972189</v>
      </c>
      <c r="Y961">
        <f t="shared" si="345"/>
        <v>-7.7589275676127542E-2</v>
      </c>
      <c r="Z961">
        <f t="shared" si="346"/>
        <v>4.4263887556887918E-7</v>
      </c>
      <c r="AA961">
        <f t="shared" si="347"/>
        <v>1.2068678190595285E-6</v>
      </c>
      <c r="AB961">
        <f t="shared" si="329"/>
        <v>1.1211538801211836</v>
      </c>
      <c r="AC961">
        <f t="shared" si="348"/>
        <v>2.2812078334577852</v>
      </c>
      <c r="AD961">
        <f t="shared" si="349"/>
        <v>-6.2373508117088872E-9</v>
      </c>
      <c r="AE961">
        <f t="shared" si="350"/>
        <v>1.4966040466085371E-4</v>
      </c>
      <c r="AF961">
        <f t="shared" si="351"/>
        <v>-4.1488171233694143E-6</v>
      </c>
      <c r="AG961" t="str">
        <f t="shared" si="330"/>
        <v>NaN</v>
      </c>
      <c r="AH961" t="str">
        <f t="shared" si="331"/>
        <v>NaN</v>
      </c>
    </row>
    <row r="962" spans="1:34" ht="15">
      <c r="A962" s="8">
        <v>43258.931250000001</v>
      </c>
      <c r="B962" s="9">
        <v>-1.89E-3</v>
      </c>
      <c r="C962" s="7">
        <v>2.689474964</v>
      </c>
      <c r="D962" s="9">
        <v>2.3199999999999998E-2</v>
      </c>
      <c r="E962" s="9">
        <v>2.3099999999999999E-2</v>
      </c>
      <c r="F962" s="9">
        <v>2.3E-2</v>
      </c>
      <c r="G962" s="7">
        <v>-4233396</v>
      </c>
      <c r="H962" s="7">
        <v>17015003</v>
      </c>
      <c r="K962">
        <f t="shared" si="332"/>
        <v>120.8608888027459</v>
      </c>
      <c r="L962">
        <f t="shared" si="333"/>
        <v>95.695711308483666</v>
      </c>
      <c r="M962">
        <f t="shared" si="334"/>
        <v>32.043014832221253</v>
      </c>
      <c r="N962">
        <f t="shared" si="335"/>
        <v>5.5314409726944742E-2</v>
      </c>
      <c r="O962">
        <f t="shared" si="336"/>
        <v>68.425752285261794</v>
      </c>
      <c r="P962">
        <f t="shared" si="337"/>
        <v>68.576452367237337</v>
      </c>
      <c r="Q962">
        <f t="shared" si="338"/>
        <v>-9.4059333078860163E-2</v>
      </c>
      <c r="R962">
        <f t="shared" si="339"/>
        <v>68.519811618340654</v>
      </c>
      <c r="S962">
        <f t="shared" si="340"/>
        <v>32.105721054273829</v>
      </c>
      <c r="T962">
        <f t="shared" si="341"/>
        <v>5.4639183494726415</v>
      </c>
      <c r="U962">
        <f t="shared" si="328"/>
        <v>0.91889836604074526</v>
      </c>
      <c r="V962" s="6">
        <f t="shared" si="342"/>
        <v>43500.000000349246</v>
      </c>
      <c r="W962">
        <f t="shared" si="343"/>
        <v>5.4625174784529058</v>
      </c>
      <c r="X962">
        <f t="shared" si="344"/>
        <v>31.994962932923734</v>
      </c>
      <c r="Y962">
        <f t="shared" si="345"/>
        <v>2.2529092615750795E-2</v>
      </c>
      <c r="Z962">
        <f t="shared" si="346"/>
        <v>8.4733636899711747E-7</v>
      </c>
      <c r="AA962">
        <f t="shared" si="347"/>
        <v>1.0813027453416044E-6</v>
      </c>
      <c r="AB962">
        <f t="shared" si="329"/>
        <v>1.117769743367228</v>
      </c>
      <c r="AC962">
        <f t="shared" si="348"/>
        <v>2.281155650227225</v>
      </c>
      <c r="AD962">
        <f t="shared" si="349"/>
        <v>1.9245793964073845E-8</v>
      </c>
      <c r="AE962">
        <f t="shared" si="350"/>
        <v>1.76828307063707E-4</v>
      </c>
      <c r="AF962">
        <f t="shared" si="351"/>
        <v>1.0834654803185528E-5</v>
      </c>
      <c r="AG962">
        <f t="shared" si="330"/>
        <v>1.9245793964073843E-6</v>
      </c>
      <c r="AH962">
        <f t="shared" si="331"/>
        <v>0.10834654803185528</v>
      </c>
    </row>
    <row r="963" spans="1:34" ht="15">
      <c r="A963" s="8">
        <v>43258.931944444441</v>
      </c>
      <c r="B963" s="9">
        <v>-1.89E-3</v>
      </c>
      <c r="C963" s="7">
        <v>2.6897258900000001</v>
      </c>
      <c r="D963" s="9">
        <v>2.3300000000000001E-2</v>
      </c>
      <c r="E963" s="9">
        <v>2.3099999999999999E-2</v>
      </c>
      <c r="F963" s="9">
        <v>2.3E-2</v>
      </c>
      <c r="G963" s="7">
        <v>-4233878</v>
      </c>
      <c r="H963" s="7">
        <v>17015003</v>
      </c>
      <c r="K963">
        <f t="shared" si="332"/>
        <v>120.8608888027459</v>
      </c>
      <c r="L963">
        <f t="shared" si="333"/>
        <v>95.695711308483666</v>
      </c>
      <c r="M963">
        <f t="shared" si="334"/>
        <v>32.043014832221253</v>
      </c>
      <c r="N963">
        <f t="shared" si="335"/>
        <v>5.539046149385865E-2</v>
      </c>
      <c r="O963">
        <f t="shared" si="336"/>
        <v>68.726107390137429</v>
      </c>
      <c r="P963">
        <f t="shared" si="337"/>
        <v>68.576452367237337</v>
      </c>
      <c r="Q963">
        <f t="shared" si="338"/>
        <v>0.20629577179677483</v>
      </c>
      <c r="R963">
        <f t="shared" si="339"/>
        <v>68.519811618340654</v>
      </c>
      <c r="S963">
        <f t="shared" si="340"/>
        <v>31.905484317690071</v>
      </c>
      <c r="T963">
        <f t="shared" si="341"/>
        <v>5.4719237986214742</v>
      </c>
      <c r="U963">
        <f t="shared" si="328"/>
        <v>0.91873587101214982</v>
      </c>
      <c r="V963" s="6">
        <f t="shared" si="342"/>
        <v>43559.999999916181</v>
      </c>
      <c r="W963">
        <f t="shared" si="343"/>
        <v>5.4698137198218983</v>
      </c>
      <c r="X963">
        <f t="shared" si="344"/>
        <v>32.045193542182147</v>
      </c>
      <c r="Y963">
        <f t="shared" si="345"/>
        <v>0.1061774035048965</v>
      </c>
      <c r="Z963">
        <f t="shared" si="346"/>
        <v>1.0844653837581473E-6</v>
      </c>
      <c r="AA963">
        <f t="shared" si="347"/>
        <v>1.000905228950513E-6</v>
      </c>
      <c r="AB963">
        <f t="shared" si="329"/>
        <v>1.1149174107294055</v>
      </c>
      <c r="AC963">
        <f t="shared" si="348"/>
        <v>2.2809624787392639</v>
      </c>
      <c r="AD963">
        <f t="shared" si="349"/>
        <v>3.7796910824431069E-9</v>
      </c>
      <c r="AE963">
        <f t="shared" si="350"/>
        <v>1.7529072195461348E-4</v>
      </c>
      <c r="AF963">
        <f t="shared" si="351"/>
        <v>2.1464877399134867E-6</v>
      </c>
      <c r="AG963">
        <f t="shared" si="330"/>
        <v>3.779691082443107E-7</v>
      </c>
      <c r="AH963">
        <f t="shared" si="331"/>
        <v>2.1464877399134868E-2</v>
      </c>
    </row>
    <row r="964" spans="1:34" ht="15">
      <c r="A964" s="8">
        <v>43258.932638888888</v>
      </c>
      <c r="B964" s="9">
        <v>-1.9E-3</v>
      </c>
      <c r="C964" s="7">
        <v>2.6898828670000001</v>
      </c>
      <c r="D964" s="9">
        <v>2.3300000000000001E-2</v>
      </c>
      <c r="E964" s="9">
        <v>2.3099999999999999E-2</v>
      </c>
      <c r="F964" s="9">
        <v>2.3E-2</v>
      </c>
      <c r="G964" s="7">
        <v>-4234362</v>
      </c>
      <c r="H964" s="7">
        <v>17015003</v>
      </c>
      <c r="K964">
        <f t="shared" si="332"/>
        <v>121.49793011921342</v>
      </c>
      <c r="L964">
        <f t="shared" si="333"/>
        <v>96.332752624951198</v>
      </c>
      <c r="M964">
        <f t="shared" si="334"/>
        <v>32.25632349645705</v>
      </c>
      <c r="N964">
        <f t="shared" si="335"/>
        <v>5.5438038780448499E-2</v>
      </c>
      <c r="O964">
        <f t="shared" si="336"/>
        <v>68.726107390137429</v>
      </c>
      <c r="P964">
        <f t="shared" si="337"/>
        <v>68.576452367237337</v>
      </c>
      <c r="Q964">
        <f t="shared" si="338"/>
        <v>0.20629577179677483</v>
      </c>
      <c r="R964">
        <f t="shared" si="339"/>
        <v>68.519811618340654</v>
      </c>
      <c r="S964">
        <f t="shared" si="340"/>
        <v>32.118792981925864</v>
      </c>
      <c r="T964">
        <f t="shared" si="341"/>
        <v>5.4769319340519846</v>
      </c>
      <c r="U964">
        <f t="shared" si="328"/>
        <v>0.91863421561532432</v>
      </c>
      <c r="V964" s="6">
        <f t="shared" si="342"/>
        <v>43620.000000111759</v>
      </c>
      <c r="W964">
        <f t="shared" si="343"/>
        <v>5.4769552801435193</v>
      </c>
      <c r="X964">
        <f t="shared" si="344"/>
        <v>32.11442311151454</v>
      </c>
      <c r="Y964">
        <f t="shared" si="345"/>
        <v>0.20629577179677483</v>
      </c>
      <c r="Z964">
        <f t="shared" si="346"/>
        <v>7.3667598100595558E-7</v>
      </c>
      <c r="AA964">
        <f t="shared" si="347"/>
        <v>9.2276603348785943E-7</v>
      </c>
      <c r="AB964">
        <f t="shared" si="329"/>
        <v>1.1106982849572051</v>
      </c>
      <c r="AC964">
        <f t="shared" si="348"/>
        <v>2.2808416324313256</v>
      </c>
      <c r="AD964">
        <f t="shared" si="349"/>
        <v>1.7933857398060284E-9</v>
      </c>
      <c r="AE964">
        <f t="shared" si="350"/>
        <v>1.4091137935892838E-4</v>
      </c>
      <c r="AF964">
        <f t="shared" si="351"/>
        <v>1.2669476839546095E-6</v>
      </c>
      <c r="AG964">
        <f t="shared" si="330"/>
        <v>1.7933857398060284E-7</v>
      </c>
      <c r="AH964">
        <f t="shared" si="331"/>
        <v>1.2669476839546095E-2</v>
      </c>
    </row>
    <row r="965" spans="1:34" ht="15">
      <c r="A965" s="8">
        <v>43258.933333333334</v>
      </c>
      <c r="B965" s="9">
        <v>-1.9E-3</v>
      </c>
      <c r="C965" s="7">
        <v>2.6900029779999999</v>
      </c>
      <c r="D965" s="9">
        <v>2.3300000000000001E-2</v>
      </c>
      <c r="E965" s="9">
        <v>2.3099999999999999E-2</v>
      </c>
      <c r="F965" s="9">
        <v>2.3E-2</v>
      </c>
      <c r="G965" s="7">
        <v>-4234842</v>
      </c>
      <c r="H965" s="7">
        <v>17015003</v>
      </c>
      <c r="K965">
        <f t="shared" si="332"/>
        <v>121.49793011921342</v>
      </c>
      <c r="L965">
        <f t="shared" si="333"/>
        <v>96.332752624951198</v>
      </c>
      <c r="M965">
        <f t="shared" si="334"/>
        <v>32.25632349645705</v>
      </c>
      <c r="N965">
        <f t="shared" si="335"/>
        <v>5.5474442555967077E-2</v>
      </c>
      <c r="O965">
        <f t="shared" si="336"/>
        <v>68.726107390137429</v>
      </c>
      <c r="P965">
        <f t="shared" si="337"/>
        <v>68.576452367237337</v>
      </c>
      <c r="Q965">
        <f t="shared" si="338"/>
        <v>0.20629577179677483</v>
      </c>
      <c r="R965">
        <f t="shared" si="339"/>
        <v>68.519811618340654</v>
      </c>
      <c r="S965">
        <f t="shared" si="340"/>
        <v>32.118792981925864</v>
      </c>
      <c r="T965">
        <f t="shared" si="341"/>
        <v>5.4807639104223611</v>
      </c>
      <c r="U965">
        <f t="shared" si="328"/>
        <v>0.9185564339570681</v>
      </c>
      <c r="V965" s="6">
        <f t="shared" si="342"/>
        <v>43680.000000307336</v>
      </c>
      <c r="W965">
        <f t="shared" si="343"/>
        <v>5.4833759731372247</v>
      </c>
      <c r="X965">
        <f t="shared" si="344"/>
        <v>32.184787558529521</v>
      </c>
      <c r="Y965">
        <f t="shared" si="345"/>
        <v>0.19280246076980725</v>
      </c>
      <c r="Z965">
        <f t="shared" si="346"/>
        <v>9.8961324094209925E-7</v>
      </c>
      <c r="AA965">
        <f t="shared" si="347"/>
        <v>9.7154667681969226E-7</v>
      </c>
      <c r="AB965">
        <f t="shared" si="329"/>
        <v>1.1111550722988197</v>
      </c>
      <c r="AC965">
        <f t="shared" si="348"/>
        <v>2.2807491668415083</v>
      </c>
      <c r="AD965">
        <f t="shared" si="349"/>
        <v>2.0202537905031103E-9</v>
      </c>
      <c r="AE965">
        <f t="shared" si="350"/>
        <v>1.5472206696460063E-4</v>
      </c>
      <c r="AF965">
        <f t="shared" si="351"/>
        <v>1.2998244672615697E-6</v>
      </c>
      <c r="AG965">
        <f t="shared" si="330"/>
        <v>2.0202537905031104E-7</v>
      </c>
      <c r="AH965">
        <f t="shared" si="331"/>
        <v>1.2998244672615697E-2</v>
      </c>
    </row>
    <row r="966" spans="1:34" ht="15">
      <c r="A966" s="8">
        <v>43258.934027777781</v>
      </c>
      <c r="B966" s="9">
        <v>-1.9E-3</v>
      </c>
      <c r="C966" s="7">
        <v>2.6902550930000002</v>
      </c>
      <c r="D966" s="9">
        <v>2.3300000000000001E-2</v>
      </c>
      <c r="E966" s="9">
        <v>2.3099999999999999E-2</v>
      </c>
      <c r="F966" s="7">
        <v>2.3013431000000001E-2</v>
      </c>
      <c r="G966" s="7">
        <v>-4235326</v>
      </c>
      <c r="H966" s="7">
        <v>17015003</v>
      </c>
      <c r="K966">
        <f t="shared" si="332"/>
        <v>121.49793011921342</v>
      </c>
      <c r="L966">
        <f t="shared" si="333"/>
        <v>96.315097697688159</v>
      </c>
      <c r="M966">
        <f t="shared" si="334"/>
        <v>32.25041187211761</v>
      </c>
      <c r="N966">
        <f t="shared" si="335"/>
        <v>5.5550854690283639E-2</v>
      </c>
      <c r="O966">
        <f t="shared" si="336"/>
        <v>68.726107390137429</v>
      </c>
      <c r="P966">
        <f t="shared" si="337"/>
        <v>68.576452367237337</v>
      </c>
      <c r="Q966">
        <f t="shared" si="338"/>
        <v>0.16581583871587213</v>
      </c>
      <c r="R966">
        <f t="shared" si="339"/>
        <v>68.560291551421557</v>
      </c>
      <c r="S966">
        <f t="shared" si="340"/>
        <v>32.139867979640364</v>
      </c>
      <c r="T966">
        <f t="shared" si="341"/>
        <v>5.4888072929819991</v>
      </c>
      <c r="U966">
        <f t="shared" si="328"/>
        <v>0.9183931689541015</v>
      </c>
      <c r="V966" s="6">
        <f t="shared" si="342"/>
        <v>43740.000000502914</v>
      </c>
      <c r="W966">
        <f t="shared" si="343"/>
        <v>5.4898200122224674</v>
      </c>
      <c r="X966">
        <f t="shared" si="344"/>
        <v>32.235018167787935</v>
      </c>
      <c r="Y966">
        <f t="shared" si="345"/>
        <v>0.19280246076980725</v>
      </c>
      <c r="Z966">
        <f t="shared" si="346"/>
        <v>1.4006356310159013E-6</v>
      </c>
      <c r="AA966">
        <f t="shared" si="347"/>
        <v>1.0149071222955425E-6</v>
      </c>
      <c r="AB966">
        <f t="shared" si="329"/>
        <v>1.1111773217122141</v>
      </c>
      <c r="AC966">
        <f t="shared" si="348"/>
        <v>2.2805550800203442</v>
      </c>
      <c r="AD966">
        <f t="shared" si="349"/>
        <v>2.1102387849118815E-9</v>
      </c>
      <c r="AE966">
        <f t="shared" si="350"/>
        <v>1.4893330941026983E-4</v>
      </c>
      <c r="AF966">
        <f t="shared" si="351"/>
        <v>1.4104925507737728E-6</v>
      </c>
      <c r="AG966">
        <f t="shared" si="330"/>
        <v>2.1102387849118814E-7</v>
      </c>
      <c r="AH966">
        <f t="shared" si="331"/>
        <v>1.4104925507737728E-2</v>
      </c>
    </row>
    <row r="967" spans="1:34" ht="15">
      <c r="A967" s="8">
        <v>43258.93472222222</v>
      </c>
      <c r="B967" s="9">
        <v>-1.91E-3</v>
      </c>
      <c r="C967" s="7">
        <v>2.690529803</v>
      </c>
      <c r="D967" s="9">
        <v>2.3300000000000001E-2</v>
      </c>
      <c r="E967" s="9">
        <v>2.3099999999999999E-2</v>
      </c>
      <c r="F967" s="9">
        <v>2.3E-2</v>
      </c>
      <c r="G967" s="7">
        <v>-4235806</v>
      </c>
      <c r="H967" s="7">
        <v>17015003</v>
      </c>
      <c r="K967">
        <f t="shared" si="332"/>
        <v>122.13497143568094</v>
      </c>
      <c r="L967">
        <f t="shared" si="333"/>
        <v>96.9697939414187</v>
      </c>
      <c r="M967">
        <f t="shared" si="334"/>
        <v>32.469632160692832</v>
      </c>
      <c r="N967">
        <f t="shared" si="335"/>
        <v>5.5634115017586888E-2</v>
      </c>
      <c r="O967">
        <f t="shared" si="336"/>
        <v>68.726107390137429</v>
      </c>
      <c r="P967">
        <f t="shared" si="337"/>
        <v>68.576452367237337</v>
      </c>
      <c r="Q967">
        <f t="shared" si="338"/>
        <v>0.20629577179677483</v>
      </c>
      <c r="R967">
        <f t="shared" si="339"/>
        <v>68.519811618340654</v>
      </c>
      <c r="S967">
        <f t="shared" si="340"/>
        <v>32.332101646161647</v>
      </c>
      <c r="T967">
        <f t="shared" si="341"/>
        <v>5.4975715379612886</v>
      </c>
      <c r="U967">
        <f t="shared" si="328"/>
        <v>0.91821527184776164</v>
      </c>
      <c r="V967" s="6">
        <f t="shared" si="342"/>
        <v>43800.000000069849</v>
      </c>
      <c r="W967">
        <f t="shared" si="343"/>
        <v>5.495376831113715</v>
      </c>
      <c r="X967">
        <f t="shared" si="344"/>
        <v>32.301657135833707</v>
      </c>
      <c r="Y967">
        <f t="shared" si="345"/>
        <v>0.17490481085949719</v>
      </c>
      <c r="Z967">
        <f t="shared" si="346"/>
        <v>9.579967531269164E-7</v>
      </c>
      <c r="AA967">
        <f t="shared" si="347"/>
        <v>9.9729176328728737E-7</v>
      </c>
      <c r="AB967">
        <f t="shared" si="329"/>
        <v>1.1109597067968435</v>
      </c>
      <c r="AC967">
        <f t="shared" si="348"/>
        <v>2.2803435987889942</v>
      </c>
      <c r="AD967">
        <f t="shared" si="349"/>
        <v>2.2855886733708593E-9</v>
      </c>
      <c r="AE967">
        <f t="shared" si="350"/>
        <v>1.2457699427979049E-4</v>
      </c>
      <c r="AF967">
        <f t="shared" si="351"/>
        <v>1.8263805053316021E-6</v>
      </c>
      <c r="AG967">
        <f t="shared" si="330"/>
        <v>2.2855886733708592E-7</v>
      </c>
      <c r="AH967">
        <f t="shared" si="331"/>
        <v>1.8263805053316019E-2</v>
      </c>
    </row>
    <row r="968" spans="1:34" ht="15">
      <c r="A968" s="8">
        <v>43258.935416666667</v>
      </c>
      <c r="B968" s="9">
        <v>-1.91E-3</v>
      </c>
      <c r="C968" s="7">
        <v>2.690615427</v>
      </c>
      <c r="D968" s="9">
        <v>2.3300000000000001E-2</v>
      </c>
      <c r="E968" s="9">
        <v>2.3099999999999999E-2</v>
      </c>
      <c r="F968" s="7">
        <v>2.3017815E-2</v>
      </c>
      <c r="G968" s="7">
        <v>-4236289</v>
      </c>
      <c r="H968" s="7">
        <v>17015003</v>
      </c>
      <c r="K968">
        <f t="shared" si="332"/>
        <v>122.13497143568094</v>
      </c>
      <c r="L968">
        <f t="shared" si="333"/>
        <v>96.946376286054928</v>
      </c>
      <c r="M968">
        <f t="shared" si="334"/>
        <v>32.461790928647041</v>
      </c>
      <c r="N968">
        <f t="shared" si="335"/>
        <v>5.5660066319923963E-2</v>
      </c>
      <c r="O968">
        <f t="shared" si="336"/>
        <v>68.726107390137429</v>
      </c>
      <c r="P968">
        <f t="shared" si="337"/>
        <v>68.576452367237337</v>
      </c>
      <c r="Q968">
        <f t="shared" si="338"/>
        <v>0.15260282206584463</v>
      </c>
      <c r="R968">
        <f t="shared" si="339"/>
        <v>68.573504568071584</v>
      </c>
      <c r="S968">
        <f t="shared" si="340"/>
        <v>32.360055713936475</v>
      </c>
      <c r="T968">
        <f t="shared" si="341"/>
        <v>5.5003032539967709</v>
      </c>
      <c r="U968">
        <f t="shared" si="328"/>
        <v>0.91815982333175106</v>
      </c>
      <c r="V968" s="6">
        <f t="shared" si="342"/>
        <v>43860.000000265427</v>
      </c>
      <c r="W968">
        <f t="shared" si="343"/>
        <v>5.5010649800525409</v>
      </c>
      <c r="X968">
        <f t="shared" si="344"/>
        <v>32.365936777949415</v>
      </c>
      <c r="Y968">
        <f t="shared" si="345"/>
        <v>0.18839812188646476</v>
      </c>
      <c r="Z968">
        <f t="shared" si="346"/>
        <v>7.8410337889170855E-7</v>
      </c>
      <c r="AA968">
        <f t="shared" si="347"/>
        <v>1.051041016479684E-6</v>
      </c>
      <c r="AB968">
        <f t="shared" si="329"/>
        <v>1.1105353253672412</v>
      </c>
      <c r="AC968">
        <f t="shared" si="348"/>
        <v>2.2802776824810578</v>
      </c>
      <c r="AD968">
        <f t="shared" si="349"/>
        <v>2.2361871091778739E-9</v>
      </c>
      <c r="AE968">
        <f t="shared" si="350"/>
        <v>1.193895213700298E-4</v>
      </c>
      <c r="AF968">
        <f t="shared" si="351"/>
        <v>1.8645454083388554E-6</v>
      </c>
      <c r="AG968">
        <f t="shared" si="330"/>
        <v>2.236187109177874E-7</v>
      </c>
      <c r="AH968">
        <f t="shared" si="331"/>
        <v>1.8645454083388552E-2</v>
      </c>
    </row>
    <row r="969" spans="1:34" ht="15">
      <c r="A969" s="8">
        <v>43258.936111111114</v>
      </c>
      <c r="B969" s="9">
        <v>-1.91E-3</v>
      </c>
      <c r="C969" s="7">
        <v>2.6908247300000001</v>
      </c>
      <c r="D969" s="9">
        <v>2.3300000000000001E-2</v>
      </c>
      <c r="E969" s="9">
        <v>2.3099999999999999E-2</v>
      </c>
      <c r="F969" s="9">
        <v>2.3E-2</v>
      </c>
      <c r="G969" s="7">
        <v>-4236768</v>
      </c>
      <c r="H969" s="7">
        <v>17015003</v>
      </c>
      <c r="K969">
        <f t="shared" si="332"/>
        <v>122.13497143568094</v>
      </c>
      <c r="L969">
        <f t="shared" si="333"/>
        <v>96.9697939414187</v>
      </c>
      <c r="M969">
        <f t="shared" si="334"/>
        <v>32.469632160692832</v>
      </c>
      <c r="N969">
        <f t="shared" si="335"/>
        <v>5.5723502803071916E-2</v>
      </c>
      <c r="O969">
        <f t="shared" si="336"/>
        <v>68.726107390137429</v>
      </c>
      <c r="P969">
        <f t="shared" si="337"/>
        <v>68.576452367237337</v>
      </c>
      <c r="Q969">
        <f t="shared" si="338"/>
        <v>0.20629577179677483</v>
      </c>
      <c r="R969">
        <f t="shared" si="339"/>
        <v>68.519811618340654</v>
      </c>
      <c r="S969">
        <f t="shared" si="340"/>
        <v>32.332101646161647</v>
      </c>
      <c r="T969">
        <f t="shared" si="341"/>
        <v>5.5069807785386597</v>
      </c>
      <c r="U969">
        <f t="shared" si="328"/>
        <v>0.9180242825867897</v>
      </c>
      <c r="V969" s="6">
        <f t="shared" si="342"/>
        <v>43920.000000461005</v>
      </c>
      <c r="W969">
        <f t="shared" si="343"/>
        <v>5.5071471264964869</v>
      </c>
      <c r="X969">
        <f t="shared" si="344"/>
        <v>32.444645984029194</v>
      </c>
      <c r="Y969">
        <f t="shared" si="345"/>
        <v>0.1715592135234516</v>
      </c>
      <c r="Z969">
        <f t="shared" si="346"/>
        <v>1.1508594873280687E-6</v>
      </c>
      <c r="AA969">
        <f t="shared" si="347"/>
        <v>1.0564612153316653E-6</v>
      </c>
      <c r="AB969">
        <f t="shared" si="329"/>
        <v>1.1110721528920993</v>
      </c>
      <c r="AC969">
        <f t="shared" si="348"/>
        <v>2.2801165538138619</v>
      </c>
      <c r="AD969">
        <f t="shared" si="349"/>
        <v>2.4681631630544259E-9</v>
      </c>
      <c r="AE969">
        <f t="shared" si="350"/>
        <v>1.0473233194090934E-4</v>
      </c>
      <c r="AF969">
        <f t="shared" si="351"/>
        <v>2.3459790458755493E-6</v>
      </c>
      <c r="AG969">
        <f t="shared" si="330"/>
        <v>2.4681631630544258E-7</v>
      </c>
      <c r="AH969">
        <f t="shared" si="331"/>
        <v>2.3459790458755493E-2</v>
      </c>
    </row>
    <row r="970" spans="1:34" ht="15">
      <c r="A970" s="8">
        <v>43258.936805555553</v>
      </c>
      <c r="B970" s="9">
        <v>-1.92E-3</v>
      </c>
      <c r="C970" s="7">
        <v>2.6910483030000001</v>
      </c>
      <c r="D970" s="7">
        <v>2.3283181E-2</v>
      </c>
      <c r="E970" s="9">
        <v>2.3099999999999999E-2</v>
      </c>
      <c r="F970" s="9">
        <v>2.3E-2</v>
      </c>
      <c r="G970" s="7">
        <v>-4237251</v>
      </c>
      <c r="H970" s="7">
        <v>17015003</v>
      </c>
      <c r="K970">
        <f t="shared" si="332"/>
        <v>122.77201275214846</v>
      </c>
      <c r="L970">
        <f t="shared" si="333"/>
        <v>97.606835257886232</v>
      </c>
      <c r="M970">
        <f t="shared" si="334"/>
        <v>32.682940824928629</v>
      </c>
      <c r="N970">
        <f t="shared" si="335"/>
        <v>5.5791264301219716E-2</v>
      </c>
      <c r="O970">
        <f t="shared" si="336"/>
        <v>68.675590665048389</v>
      </c>
      <c r="P970">
        <f t="shared" si="337"/>
        <v>68.576452367237337</v>
      </c>
      <c r="Q970">
        <f t="shared" si="338"/>
        <v>0.15577904670773535</v>
      </c>
      <c r="R970">
        <f t="shared" si="339"/>
        <v>68.519811618340654</v>
      </c>
      <c r="S970">
        <f t="shared" si="340"/>
        <v>32.57908812712347</v>
      </c>
      <c r="T970">
        <f t="shared" si="341"/>
        <v>5.5141135678173763</v>
      </c>
      <c r="U970">
        <f t="shared" si="328"/>
        <v>0.91787950085421466</v>
      </c>
      <c r="V970" s="6">
        <f t="shared" si="342"/>
        <v>43980.00000002794</v>
      </c>
      <c r="W970">
        <f t="shared" si="343"/>
        <v>5.5135444709445256</v>
      </c>
      <c r="X970">
        <f t="shared" si="344"/>
        <v>32.538758016000031</v>
      </c>
      <c r="Y970">
        <f t="shared" si="345"/>
        <v>0.18945686343376167</v>
      </c>
      <c r="Z970">
        <f t="shared" si="346"/>
        <v>9.6115787070036142E-7</v>
      </c>
      <c r="AA970">
        <f t="shared" si="347"/>
        <v>9.5438328630017922E-7</v>
      </c>
      <c r="AB970">
        <f t="shared" si="329"/>
        <v>1.109684246131093</v>
      </c>
      <c r="AC970">
        <f t="shared" si="348"/>
        <v>2.2799444396085664</v>
      </c>
      <c r="AD970">
        <f t="shared" si="349"/>
        <v>2.018896490884546E-9</v>
      </c>
      <c r="AE970">
        <f t="shared" si="350"/>
        <v>1.108638119249972E-4</v>
      </c>
      <c r="AF970">
        <f t="shared" si="351"/>
        <v>1.8128224961907452E-6</v>
      </c>
      <c r="AG970">
        <f t="shared" si="330"/>
        <v>2.0188964908845461E-7</v>
      </c>
      <c r="AH970">
        <f t="shared" si="331"/>
        <v>1.8128224961907451E-2</v>
      </c>
    </row>
    <row r="971" spans="1:34" ht="15">
      <c r="A971" s="8">
        <v>43258.9375</v>
      </c>
      <c r="B971" s="9">
        <v>-1.92E-3</v>
      </c>
      <c r="C971" s="7">
        <v>2.6911862530000001</v>
      </c>
      <c r="D971" s="9">
        <v>2.3300000000000001E-2</v>
      </c>
      <c r="E971" s="9">
        <v>2.3099999999999999E-2</v>
      </c>
      <c r="F971" s="9">
        <v>2.3E-2</v>
      </c>
      <c r="G971" s="7">
        <v>-4237735</v>
      </c>
      <c r="H971" s="7">
        <v>17015003</v>
      </c>
      <c r="K971">
        <f t="shared" si="332"/>
        <v>122.77201275214846</v>
      </c>
      <c r="L971">
        <f t="shared" si="333"/>
        <v>97.606835257886232</v>
      </c>
      <c r="M971">
        <f t="shared" si="334"/>
        <v>32.682940824928629</v>
      </c>
      <c r="N971">
        <f t="shared" si="335"/>
        <v>5.5833074800114901E-2</v>
      </c>
      <c r="O971">
        <f t="shared" si="336"/>
        <v>68.726107390137429</v>
      </c>
      <c r="P971">
        <f t="shared" si="337"/>
        <v>68.576452367237337</v>
      </c>
      <c r="Q971">
        <f t="shared" si="338"/>
        <v>0.20629577179677483</v>
      </c>
      <c r="R971">
        <f t="shared" si="339"/>
        <v>68.519811618340654</v>
      </c>
      <c r="S971">
        <f t="shared" si="340"/>
        <v>32.545410310397443</v>
      </c>
      <c r="T971">
        <f t="shared" si="341"/>
        <v>5.5185146729642378</v>
      </c>
      <c r="U971">
        <f t="shared" si="328"/>
        <v>0.91779016699006821</v>
      </c>
      <c r="V971" s="6">
        <f t="shared" si="342"/>
        <v>44040.000000223517</v>
      </c>
      <c r="W971">
        <f t="shared" si="343"/>
        <v>5.5202803594881971</v>
      </c>
      <c r="X971">
        <f t="shared" si="344"/>
        <v>32.616461689183488</v>
      </c>
      <c r="Y971">
        <f t="shared" si="345"/>
        <v>0.18945686343376167</v>
      </c>
      <c r="Z971">
        <f t="shared" si="346"/>
        <v>1.1129207533527312E-6</v>
      </c>
      <c r="AA971">
        <f t="shared" si="347"/>
        <v>9.6206142477789611E-7</v>
      </c>
      <c r="AB971">
        <f t="shared" si="329"/>
        <v>1.109684246131093</v>
      </c>
      <c r="AC971">
        <f t="shared" si="348"/>
        <v>2.2798382409413729</v>
      </c>
      <c r="AD971">
        <f t="shared" si="349"/>
        <v>2.035043981707441E-9</v>
      </c>
      <c r="AE971">
        <f t="shared" si="350"/>
        <v>1.1970827593255663E-4</v>
      </c>
      <c r="AF971">
        <f t="shared" si="351"/>
        <v>1.692312879337666E-6</v>
      </c>
      <c r="AG971">
        <f t="shared" si="330"/>
        <v>2.0350439817074409E-7</v>
      </c>
      <c r="AH971">
        <f t="shared" si="331"/>
        <v>1.6923128793376662E-2</v>
      </c>
    </row>
    <row r="972" spans="1:34" ht="15">
      <c r="A972" s="8">
        <v>43258.938194444447</v>
      </c>
      <c r="B972" s="9">
        <v>-1.92E-3</v>
      </c>
      <c r="C972" s="7">
        <v>2.6914669089999999</v>
      </c>
      <c r="D972" s="9">
        <v>2.3300000000000001E-2</v>
      </c>
      <c r="E972" s="9">
        <v>2.3099999999999999E-2</v>
      </c>
      <c r="F972" s="9">
        <v>2.3E-2</v>
      </c>
      <c r="G972" s="7">
        <v>-4238218</v>
      </c>
      <c r="H972" s="7">
        <v>17015003</v>
      </c>
      <c r="K972">
        <f t="shared" si="332"/>
        <v>122.77201275214846</v>
      </c>
      <c r="L972">
        <f t="shared" si="333"/>
        <v>97.606835257886232</v>
      </c>
      <c r="M972">
        <f t="shared" si="334"/>
        <v>32.682940824928629</v>
      </c>
      <c r="N972">
        <f t="shared" si="335"/>
        <v>5.5918137267515489E-2</v>
      </c>
      <c r="O972">
        <f t="shared" si="336"/>
        <v>68.726107390137429</v>
      </c>
      <c r="P972">
        <f t="shared" si="337"/>
        <v>68.576452367237337</v>
      </c>
      <c r="Q972">
        <f t="shared" si="338"/>
        <v>0.20629577179677483</v>
      </c>
      <c r="R972">
        <f t="shared" si="339"/>
        <v>68.519811618340654</v>
      </c>
      <c r="S972">
        <f t="shared" si="340"/>
        <v>32.545410310397443</v>
      </c>
      <c r="T972">
        <f t="shared" si="341"/>
        <v>5.5274686169011416</v>
      </c>
      <c r="U972">
        <f t="shared" si="328"/>
        <v>0.91760841936429238</v>
      </c>
      <c r="V972" s="6">
        <f t="shared" si="342"/>
        <v>44100.000000419095</v>
      </c>
      <c r="W972">
        <f t="shared" si="343"/>
        <v>5.5277254435410823</v>
      </c>
      <c r="X972">
        <f t="shared" si="344"/>
        <v>32.710573721154326</v>
      </c>
      <c r="Y972">
        <f t="shared" si="345"/>
        <v>0.20629577179677483</v>
      </c>
      <c r="Z972">
        <f t="shared" si="346"/>
        <v>1.0275546329059702E-6</v>
      </c>
      <c r="AA972">
        <f t="shared" si="347"/>
        <v>1.080851157149995E-6</v>
      </c>
      <c r="AB972">
        <f t="shared" si="329"/>
        <v>1.1091223162250139</v>
      </c>
      <c r="AC972">
        <f t="shared" si="348"/>
        <v>2.2796221822741751</v>
      </c>
      <c r="AD972">
        <f t="shared" si="349"/>
        <v>2.0994993604307349E-9</v>
      </c>
      <c r="AE972">
        <f t="shared" si="350"/>
        <v>1.1682317595285036E-4</v>
      </c>
      <c r="AF972">
        <f t="shared" si="351"/>
        <v>1.7890306204447298E-6</v>
      </c>
      <c r="AG972">
        <f t="shared" si="330"/>
        <v>2.0994993604307351E-7</v>
      </c>
      <c r="AH972">
        <f t="shared" si="331"/>
        <v>1.7890306204447298E-2</v>
      </c>
    </row>
    <row r="973" spans="1:34" ht="15">
      <c r="A973" s="8">
        <v>43258.938888888886</v>
      </c>
      <c r="B973" s="9">
        <v>-1.9300000000000001E-3</v>
      </c>
      <c r="C973" s="7">
        <v>2.6915727500000002</v>
      </c>
      <c r="D973" s="9">
        <v>2.3300000000000001E-2</v>
      </c>
      <c r="E973" s="9">
        <v>2.3099999999999999E-2</v>
      </c>
      <c r="F973" s="9">
        <v>2.3E-2</v>
      </c>
      <c r="G973" s="7">
        <v>-4238704</v>
      </c>
      <c r="H973" s="7">
        <v>17015003</v>
      </c>
      <c r="K973">
        <f t="shared" si="332"/>
        <v>123.40905406861597</v>
      </c>
      <c r="L973">
        <f t="shared" si="333"/>
        <v>98.243876574353735</v>
      </c>
      <c r="M973">
        <f t="shared" si="334"/>
        <v>32.896249489164411</v>
      </c>
      <c r="N973">
        <f t="shared" si="335"/>
        <v>5.5950216028034357E-2</v>
      </c>
      <c r="O973">
        <f t="shared" si="336"/>
        <v>68.726107390137429</v>
      </c>
      <c r="P973">
        <f t="shared" si="337"/>
        <v>68.576452367237337</v>
      </c>
      <c r="Q973">
        <f t="shared" si="338"/>
        <v>0.20629577179677483</v>
      </c>
      <c r="R973">
        <f t="shared" si="339"/>
        <v>68.519811618340654</v>
      </c>
      <c r="S973">
        <f t="shared" si="340"/>
        <v>32.758718974633226</v>
      </c>
      <c r="T973">
        <f t="shared" si="341"/>
        <v>5.5308453285347063</v>
      </c>
      <c r="U973">
        <f t="shared" si="328"/>
        <v>0.91753987869364984</v>
      </c>
      <c r="V973" s="6">
        <f t="shared" si="342"/>
        <v>44159.99999998603</v>
      </c>
      <c r="W973">
        <f t="shared" si="343"/>
        <v>5.5353106164138275</v>
      </c>
      <c r="X973">
        <f t="shared" si="344"/>
        <v>32.803064599454814</v>
      </c>
      <c r="Y973">
        <f t="shared" si="345"/>
        <v>0.1058318374138878</v>
      </c>
      <c r="Z973">
        <f t="shared" si="346"/>
        <v>6.8609012779549857E-7</v>
      </c>
      <c r="AA973">
        <f t="shared" si="347"/>
        <v>1.1725406579884362E-6</v>
      </c>
      <c r="AB973">
        <f t="shared" si="329"/>
        <v>1.1116799184593891</v>
      </c>
      <c r="AC973">
        <f t="shared" si="348"/>
        <v>2.2795407022224574</v>
      </c>
      <c r="AD973">
        <f t="shared" si="349"/>
        <v>4.4395222108988261E-9</v>
      </c>
      <c r="AE973">
        <f t="shared" si="350"/>
        <v>1.1822959683500028E-4</v>
      </c>
      <c r="AF973">
        <f t="shared" si="351"/>
        <v>3.7380151777563411E-6</v>
      </c>
      <c r="AG973">
        <f t="shared" si="330"/>
        <v>4.4395222108988259E-7</v>
      </c>
      <c r="AH973">
        <f t="shared" si="331"/>
        <v>3.738015177756341E-2</v>
      </c>
    </row>
    <row r="974" spans="1:34" ht="15">
      <c r="A974" s="8">
        <v>43258.939583333333</v>
      </c>
      <c r="B974" s="9">
        <v>-1.9300000000000001E-3</v>
      </c>
      <c r="C974" s="7">
        <v>2.6917249700000001</v>
      </c>
      <c r="D974" s="9">
        <v>2.3300000000000001E-2</v>
      </c>
      <c r="E974" s="9">
        <v>2.3099999999999999E-2</v>
      </c>
      <c r="F974" s="9">
        <v>2.3099999999999999E-2</v>
      </c>
      <c r="G974" s="7">
        <v>-4239182</v>
      </c>
      <c r="H974" s="7">
        <v>17015003</v>
      </c>
      <c r="K974">
        <f t="shared" si="332"/>
        <v>123.40905406861597</v>
      </c>
      <c r="L974">
        <f t="shared" si="333"/>
        <v>98.112427484464448</v>
      </c>
      <c r="M974">
        <f t="shared" si="334"/>
        <v>32.852234714840549</v>
      </c>
      <c r="N974">
        <f t="shared" si="335"/>
        <v>5.5996351541929383E-2</v>
      </c>
      <c r="O974">
        <f t="shared" si="336"/>
        <v>68.726107390137429</v>
      </c>
      <c r="P974">
        <f t="shared" si="337"/>
        <v>68.576452367237337</v>
      </c>
      <c r="Q974">
        <f t="shared" si="338"/>
        <v>-9.5096031351886268E-2</v>
      </c>
      <c r="R974">
        <f t="shared" si="339"/>
        <v>68.821203421489315</v>
      </c>
      <c r="S974">
        <f t="shared" si="340"/>
        <v>32.915632069075137</v>
      </c>
      <c r="T974">
        <f t="shared" si="341"/>
        <v>5.5357016984183938</v>
      </c>
      <c r="U974">
        <f t="shared" si="328"/>
        <v>0.91744130384188971</v>
      </c>
      <c r="V974" s="6">
        <f t="shared" si="342"/>
        <v>44220.000000181608</v>
      </c>
      <c r="W974">
        <f t="shared" si="343"/>
        <v>5.5429366480144227</v>
      </c>
      <c r="X974">
        <f t="shared" si="344"/>
        <v>32.897176631425658</v>
      </c>
      <c r="Y974">
        <f t="shared" si="345"/>
        <v>5.3679030310007647E-3</v>
      </c>
      <c r="Z974">
        <f t="shared" si="346"/>
        <v>1.011743722470934E-6</v>
      </c>
      <c r="AA974">
        <f t="shared" si="347"/>
        <v>1.302621993015332E-6</v>
      </c>
      <c r="AB974">
        <f t="shared" si="329"/>
        <v>1.1151767741513203</v>
      </c>
      <c r="AC974">
        <f t="shared" si="348"/>
        <v>2.2794235180171638</v>
      </c>
      <c r="AD974">
        <f t="shared" si="349"/>
        <v>9.7233535340856742E-8</v>
      </c>
      <c r="AE974">
        <f t="shared" si="350"/>
        <v>1.2632309427403212E-4</v>
      </c>
      <c r="AF974">
        <f t="shared" si="351"/>
        <v>7.6623918455096213E-5</v>
      </c>
      <c r="AG974">
        <f t="shared" si="330"/>
        <v>9.723353534085675E-6</v>
      </c>
      <c r="AH974">
        <f t="shared" si="331"/>
        <v>0.76623918455096218</v>
      </c>
    </row>
    <row r="975" spans="1:34" ht="15">
      <c r="A975" s="8">
        <v>43258.94027777778</v>
      </c>
      <c r="B975" s="9">
        <v>-1.9400000000000001E-3</v>
      </c>
      <c r="C975" s="7">
        <v>2.6919533000000002</v>
      </c>
      <c r="D975" s="9">
        <v>2.3300000000000001E-2</v>
      </c>
      <c r="E975" s="9">
        <v>2.3099999999999999E-2</v>
      </c>
      <c r="F975" s="9">
        <v>2.3099999999999999E-2</v>
      </c>
      <c r="G975" s="7">
        <v>-4239665</v>
      </c>
      <c r="H975" s="7">
        <v>17015003</v>
      </c>
      <c r="K975">
        <f t="shared" si="332"/>
        <v>124.04609538508349</v>
      </c>
      <c r="L975">
        <f t="shared" si="333"/>
        <v>98.749468800931965</v>
      </c>
      <c r="M975">
        <f t="shared" si="334"/>
        <v>33.065543379076338</v>
      </c>
      <c r="N975">
        <f t="shared" si="335"/>
        <v>5.6065554812771999E-2</v>
      </c>
      <c r="O975">
        <f t="shared" si="336"/>
        <v>68.726107390137429</v>
      </c>
      <c r="P975">
        <f t="shared" si="337"/>
        <v>68.576452367237337</v>
      </c>
      <c r="Q975">
        <f t="shared" si="338"/>
        <v>-9.5096031351886268E-2</v>
      </c>
      <c r="R975">
        <f t="shared" si="339"/>
        <v>68.821203421489315</v>
      </c>
      <c r="S975">
        <f t="shared" si="340"/>
        <v>33.128940733310927</v>
      </c>
      <c r="T975">
        <f t="shared" si="341"/>
        <v>5.5429862532439325</v>
      </c>
      <c r="U975">
        <f t="shared" si="328"/>
        <v>0.91729344156424897</v>
      </c>
      <c r="V975" s="6">
        <f t="shared" si="342"/>
        <v>44280.000000377186</v>
      </c>
      <c r="W975">
        <f t="shared" si="343"/>
        <v>5.5515170274913297</v>
      </c>
      <c r="X975">
        <f t="shared" si="344"/>
        <v>32.989138350490734</v>
      </c>
      <c r="Y975">
        <f t="shared" si="345"/>
        <v>-9.5096031351886268E-2</v>
      </c>
      <c r="Z975">
        <f t="shared" si="346"/>
        <v>1.6156315054964004E-6</v>
      </c>
      <c r="AA975">
        <f t="shared" si="347"/>
        <v>1.4164434941228184E-6</v>
      </c>
      <c r="AB975">
        <f t="shared" si="329"/>
        <v>1.1176775552206799</v>
      </c>
      <c r="AC975">
        <f t="shared" si="348"/>
        <v>2.2792477417092236</v>
      </c>
      <c r="AD975">
        <f t="shared" si="349"/>
        <v>-5.9676823960205802E-9</v>
      </c>
      <c r="AE975">
        <f t="shared" si="350"/>
        <v>1.3312491266242318E-4</v>
      </c>
      <c r="AF975">
        <f t="shared" si="351"/>
        <v>-4.4624914986582288E-6</v>
      </c>
      <c r="AG975" t="str">
        <f t="shared" si="330"/>
        <v>NaN</v>
      </c>
      <c r="AH975" t="str">
        <f t="shared" si="331"/>
        <v>NaN</v>
      </c>
    </row>
    <row r="976" spans="1:34" ht="15">
      <c r="A976" s="8">
        <v>43258.940972222219</v>
      </c>
      <c r="B976" s="9">
        <v>-1.9400000000000001E-3</v>
      </c>
      <c r="C976" s="7">
        <v>2.6923326620000001</v>
      </c>
      <c r="D976" s="9">
        <v>2.3300000000000001E-2</v>
      </c>
      <c r="E976" s="9">
        <v>2.3099999999999999E-2</v>
      </c>
      <c r="F976" s="9">
        <v>2.3099999999999999E-2</v>
      </c>
      <c r="G976" s="7">
        <v>-4240144</v>
      </c>
      <c r="H976" s="7">
        <v>17015003</v>
      </c>
      <c r="K976">
        <f t="shared" si="332"/>
        <v>124.04609538508349</v>
      </c>
      <c r="L976">
        <f t="shared" si="333"/>
        <v>98.749468800931965</v>
      </c>
      <c r="M976">
        <f t="shared" si="334"/>
        <v>33.065543379076338</v>
      </c>
      <c r="N976">
        <f t="shared" si="335"/>
        <v>5.6180533533191461E-2</v>
      </c>
      <c r="O976">
        <f t="shared" si="336"/>
        <v>68.726107390137429</v>
      </c>
      <c r="P976">
        <f t="shared" si="337"/>
        <v>68.576452367237337</v>
      </c>
      <c r="Q976">
        <f t="shared" si="338"/>
        <v>-9.5096031351886268E-2</v>
      </c>
      <c r="R976">
        <f t="shared" si="339"/>
        <v>68.821203421489315</v>
      </c>
      <c r="S976">
        <f t="shared" si="340"/>
        <v>33.128940733310927</v>
      </c>
      <c r="T976">
        <f t="shared" si="341"/>
        <v>5.5550892764459814</v>
      </c>
      <c r="U976">
        <f t="shared" si="328"/>
        <v>0.9170477737616376</v>
      </c>
      <c r="V976" s="6">
        <f t="shared" si="342"/>
        <v>44339.999999944121</v>
      </c>
      <c r="W976">
        <f t="shared" si="343"/>
        <v>5.5600156870584119</v>
      </c>
      <c r="X976">
        <f t="shared" si="344"/>
        <v>33.083250382461571</v>
      </c>
      <c r="Y976">
        <f t="shared" si="345"/>
        <v>-9.5096031351886268E-2</v>
      </c>
      <c r="Z976">
        <f t="shared" si="346"/>
        <v>1.792685993197157E-6</v>
      </c>
      <c r="AA976">
        <f t="shared" si="347"/>
        <v>1.4977445667682252E-6</v>
      </c>
      <c r="AB976">
        <f t="shared" si="329"/>
        <v>1.1176775552206799</v>
      </c>
      <c r="AC976">
        <f t="shared" si="348"/>
        <v>2.2789556957593584</v>
      </c>
      <c r="AD976">
        <f t="shared" si="349"/>
        <v>-6.3094070921384055E-9</v>
      </c>
      <c r="AE976">
        <f t="shared" si="350"/>
        <v>1.4849855874425391E-4</v>
      </c>
      <c r="AF976">
        <f t="shared" si="351"/>
        <v>-4.2295810049342725E-6</v>
      </c>
      <c r="AG976" t="str">
        <f t="shared" si="330"/>
        <v>NaN</v>
      </c>
      <c r="AH976" t="str">
        <f t="shared" si="331"/>
        <v>NaN</v>
      </c>
    </row>
    <row r="977" spans="1:34" ht="15">
      <c r="A977" s="8">
        <v>43258.941666666666</v>
      </c>
      <c r="B977" s="9">
        <v>-1.9400000000000001E-3</v>
      </c>
      <c r="C977" s="7">
        <v>2.6926275880000001</v>
      </c>
      <c r="D977" s="9">
        <v>2.3300000000000001E-2</v>
      </c>
      <c r="E977" s="9">
        <v>2.3199999999999998E-2</v>
      </c>
      <c r="F977" s="9">
        <v>2.3099999999999999E-2</v>
      </c>
      <c r="G977" s="7">
        <v>-4240629</v>
      </c>
      <c r="H977" s="7">
        <v>17015003</v>
      </c>
      <c r="K977">
        <f t="shared" si="332"/>
        <v>124.04609538508349</v>
      </c>
      <c r="L977">
        <f t="shared" si="333"/>
        <v>98.749468800931965</v>
      </c>
      <c r="M977">
        <f t="shared" si="334"/>
        <v>33.065543379076338</v>
      </c>
      <c r="N977">
        <f t="shared" si="335"/>
        <v>5.6269921015592028E-2</v>
      </c>
      <c r="O977">
        <f t="shared" si="336"/>
        <v>68.726107390137429</v>
      </c>
      <c r="P977">
        <f t="shared" si="337"/>
        <v>68.875746437160643</v>
      </c>
      <c r="Q977">
        <f t="shared" si="338"/>
        <v>-9.5096031351886268E-2</v>
      </c>
      <c r="R977">
        <f t="shared" si="339"/>
        <v>68.821203421489315</v>
      </c>
      <c r="S977">
        <f t="shared" si="340"/>
        <v>33.128940733310927</v>
      </c>
      <c r="T977">
        <f t="shared" si="341"/>
        <v>5.5644984851197243</v>
      </c>
      <c r="U977">
        <f t="shared" si="328"/>
        <v>0.91685678514824753</v>
      </c>
      <c r="V977" s="6">
        <f t="shared" si="342"/>
        <v>44400.000000139698</v>
      </c>
      <c r="W977">
        <f t="shared" si="343"/>
        <v>5.5689462873579094</v>
      </c>
      <c r="X977">
        <f t="shared" si="344"/>
        <v>33.15936898725473</v>
      </c>
      <c r="Y977">
        <f t="shared" si="345"/>
        <v>-9.5096031351886268E-2</v>
      </c>
      <c r="Z977">
        <f t="shared" si="346"/>
        <v>1.8717272158886317E-6</v>
      </c>
      <c r="AA977">
        <f t="shared" si="347"/>
        <v>1.6906084403836889E-6</v>
      </c>
      <c r="AB977">
        <f t="shared" si="329"/>
        <v>1.1176775552206799</v>
      </c>
      <c r="AC977">
        <f t="shared" si="348"/>
        <v>2.278728651554061</v>
      </c>
      <c r="AD977">
        <f t="shared" si="349"/>
        <v>-7.1211569927131552E-9</v>
      </c>
      <c r="AE977">
        <f t="shared" si="350"/>
        <v>1.7048938319866338E-4</v>
      </c>
      <c r="AF977">
        <f t="shared" si="351"/>
        <v>-4.1579978145366095E-6</v>
      </c>
      <c r="AG977" t="str">
        <f t="shared" si="330"/>
        <v>NaN</v>
      </c>
      <c r="AH977" t="str">
        <f t="shared" si="331"/>
        <v>NaN</v>
      </c>
    </row>
    <row r="978" spans="1:34" ht="15">
      <c r="A978" s="8">
        <v>43258.942361111112</v>
      </c>
      <c r="B978" s="9">
        <v>-1.9499999999999999E-3</v>
      </c>
      <c r="C978" s="7">
        <v>2.6930366800000001</v>
      </c>
      <c r="D978" s="9">
        <v>2.3300000000000001E-2</v>
      </c>
      <c r="E978" s="9">
        <v>2.3199999999999998E-2</v>
      </c>
      <c r="F978" s="9">
        <v>2.3099999999999999E-2</v>
      </c>
      <c r="G978" s="7">
        <v>-4241112</v>
      </c>
      <c r="H978" s="7">
        <v>17015003</v>
      </c>
      <c r="K978">
        <f t="shared" si="332"/>
        <v>124.68313670155099</v>
      </c>
      <c r="L978">
        <f t="shared" si="333"/>
        <v>99.386510117399467</v>
      </c>
      <c r="M978">
        <f t="shared" si="334"/>
        <v>33.278852043312128</v>
      </c>
      <c r="N978">
        <f t="shared" si="335"/>
        <v>5.6393910436498301E-2</v>
      </c>
      <c r="O978">
        <f t="shared" si="336"/>
        <v>68.726107390137429</v>
      </c>
      <c r="P978">
        <f t="shared" si="337"/>
        <v>68.875746437160643</v>
      </c>
      <c r="Q978">
        <f t="shared" si="338"/>
        <v>-9.5096031351886268E-2</v>
      </c>
      <c r="R978">
        <f t="shared" si="339"/>
        <v>68.821203421489315</v>
      </c>
      <c r="S978">
        <f t="shared" si="340"/>
        <v>33.342249397546716</v>
      </c>
      <c r="T978">
        <f t="shared" si="341"/>
        <v>5.5775500031098586</v>
      </c>
      <c r="U978">
        <f t="shared" si="328"/>
        <v>0.91659186474845555</v>
      </c>
      <c r="V978" s="6">
        <f t="shared" si="342"/>
        <v>44460.000000335276</v>
      </c>
      <c r="W978">
        <f t="shared" si="343"/>
        <v>5.5782154317530415</v>
      </c>
      <c r="X978">
        <f t="shared" si="344"/>
        <v>33.238078193334509</v>
      </c>
      <c r="Y978">
        <f t="shared" si="345"/>
        <v>-9.5096031351886268E-2</v>
      </c>
      <c r="Z978">
        <f t="shared" si="346"/>
        <v>1.9096712611051362E-6</v>
      </c>
      <c r="AA978">
        <f t="shared" si="347"/>
        <v>1.7931379571028116E-6</v>
      </c>
      <c r="AB978">
        <f t="shared" si="329"/>
        <v>1.1168562233602146</v>
      </c>
      <c r="AC978">
        <f t="shared" si="348"/>
        <v>2.2784137184249591</v>
      </c>
      <c r="AD978">
        <f t="shared" si="349"/>
        <v>-7.5519865034843224E-9</v>
      </c>
      <c r="AE978">
        <f t="shared" si="350"/>
        <v>1.5558093851071155E-4</v>
      </c>
      <c r="AF978">
        <f t="shared" si="351"/>
        <v>-4.8320993409322889E-6</v>
      </c>
      <c r="AG978" t="str">
        <f t="shared" si="330"/>
        <v>NaN</v>
      </c>
      <c r="AH978" t="str">
        <f t="shared" si="331"/>
        <v>NaN</v>
      </c>
    </row>
    <row r="979" spans="1:34" ht="15">
      <c r="A979" s="8">
        <v>43258.943055555559</v>
      </c>
      <c r="B979" s="9">
        <v>-1.9499999999999999E-3</v>
      </c>
      <c r="C979" s="7">
        <v>2.6933458780000001</v>
      </c>
      <c r="D979" s="9">
        <v>2.3300000000000001E-2</v>
      </c>
      <c r="E979" s="9">
        <v>2.3199999999999998E-2</v>
      </c>
      <c r="F979" s="9">
        <v>2.3099999999999999E-2</v>
      </c>
      <c r="G979" s="7">
        <v>-4241592</v>
      </c>
      <c r="H979" s="7">
        <v>17015003</v>
      </c>
      <c r="K979">
        <f t="shared" si="332"/>
        <v>124.68313670155099</v>
      </c>
      <c r="L979">
        <f t="shared" si="333"/>
        <v>99.386510117399467</v>
      </c>
      <c r="M979">
        <f t="shared" si="334"/>
        <v>33.278852043312128</v>
      </c>
      <c r="N979">
        <f t="shared" si="335"/>
        <v>5.6487623540067644E-2</v>
      </c>
      <c r="O979">
        <f t="shared" si="336"/>
        <v>68.726107390137429</v>
      </c>
      <c r="P979">
        <f t="shared" si="337"/>
        <v>68.875746437160643</v>
      </c>
      <c r="Q979">
        <f t="shared" si="338"/>
        <v>-9.5096031351886268E-2</v>
      </c>
      <c r="R979">
        <f t="shared" si="339"/>
        <v>68.821203421489315</v>
      </c>
      <c r="S979">
        <f t="shared" si="340"/>
        <v>33.342249397546716</v>
      </c>
      <c r="T979">
        <f t="shared" si="341"/>
        <v>5.5874145403276838</v>
      </c>
      <c r="U979">
        <f t="shared" si="328"/>
        <v>0.91639163385228817</v>
      </c>
      <c r="V979" s="6">
        <f t="shared" si="342"/>
        <v>44520.000000530854</v>
      </c>
      <c r="W979">
        <f t="shared" si="343"/>
        <v>5.5875925601042162</v>
      </c>
      <c r="X979">
        <f t="shared" si="344"/>
        <v>33.333195758201654</v>
      </c>
      <c r="Y979">
        <f t="shared" si="345"/>
        <v>-9.5096031351886268E-2</v>
      </c>
      <c r="Z979">
        <f t="shared" si="346"/>
        <v>1.5966621414238177E-6</v>
      </c>
      <c r="AA979">
        <f t="shared" si="347"/>
        <v>1.7809427962059165E-6</v>
      </c>
      <c r="AB979">
        <f t="shared" si="329"/>
        <v>1.1168562233602146</v>
      </c>
      <c r="AC979">
        <f t="shared" si="348"/>
        <v>2.2781756871418928</v>
      </c>
      <c r="AD979">
        <f t="shared" si="349"/>
        <v>-7.4998417102871028E-9</v>
      </c>
      <c r="AE979">
        <f t="shared" si="350"/>
        <v>1.6200969628294104E-4</v>
      </c>
      <c r="AF979">
        <f t="shared" si="351"/>
        <v>-4.6083146605525262E-6</v>
      </c>
      <c r="AG979" t="str">
        <f t="shared" si="330"/>
        <v>NaN</v>
      </c>
      <c r="AH979" t="str">
        <f t="shared" si="331"/>
        <v>NaN</v>
      </c>
    </row>
    <row r="980" spans="1:34" ht="15">
      <c r="A980" s="8">
        <v>43258.943749999999</v>
      </c>
      <c r="B980" s="9">
        <v>-1.9599999999999999E-3</v>
      </c>
      <c r="C980" s="7">
        <v>2.6936372369999999</v>
      </c>
      <c r="D980" s="9">
        <v>2.3300000000000001E-2</v>
      </c>
      <c r="E980" s="9">
        <v>2.3199999999999998E-2</v>
      </c>
      <c r="F980" s="9">
        <v>2.3099999999999999E-2</v>
      </c>
      <c r="G980" s="7">
        <v>-4242077</v>
      </c>
      <c r="H980" s="7">
        <v>17015003</v>
      </c>
      <c r="K980">
        <f t="shared" si="332"/>
        <v>125.32017801801851</v>
      </c>
      <c r="L980">
        <f t="shared" si="333"/>
        <v>100.02355143386698</v>
      </c>
      <c r="M980">
        <f t="shared" si="334"/>
        <v>33.492160707547917</v>
      </c>
      <c r="N980">
        <f t="shared" si="335"/>
        <v>5.6575929920260386E-2</v>
      </c>
      <c r="O980">
        <f t="shared" si="336"/>
        <v>68.726107390137429</v>
      </c>
      <c r="P980">
        <f t="shared" si="337"/>
        <v>68.875746437160643</v>
      </c>
      <c r="Q980">
        <f t="shared" si="338"/>
        <v>-9.5096031351886268E-2</v>
      </c>
      <c r="R980">
        <f t="shared" si="339"/>
        <v>68.821203421489315</v>
      </c>
      <c r="S980">
        <f t="shared" si="340"/>
        <v>33.555558061782506</v>
      </c>
      <c r="T980">
        <f t="shared" si="341"/>
        <v>5.5967099487690257</v>
      </c>
      <c r="U980">
        <f t="shared" si="328"/>
        <v>0.91620295516201089</v>
      </c>
      <c r="V980" s="6">
        <f t="shared" si="342"/>
        <v>44580.000000097789</v>
      </c>
      <c r="W980">
        <f t="shared" si="343"/>
        <v>5.5976321868732715</v>
      </c>
      <c r="X980">
        <f t="shared" si="344"/>
        <v>33.411904964281433</v>
      </c>
      <c r="Y980">
        <f t="shared" si="345"/>
        <v>-9.5096031351886268E-2</v>
      </c>
      <c r="Z980">
        <f t="shared" si="346"/>
        <v>2.0361372431037446E-6</v>
      </c>
      <c r="AA980">
        <f t="shared" si="347"/>
        <v>1.7813947642356232E-6</v>
      </c>
      <c r="AB980">
        <f t="shared" si="329"/>
        <v>1.116046277024823</v>
      </c>
      <c r="AC980">
        <f t="shared" si="348"/>
        <v>2.2779513889362031</v>
      </c>
      <c r="AD980">
        <f t="shared" si="349"/>
        <v>-7.5010064359774672E-9</v>
      </c>
      <c r="AE980">
        <f t="shared" si="350"/>
        <v>2.0351954386877021E-4</v>
      </c>
      <c r="AF980">
        <f t="shared" si="351"/>
        <v>-3.668972473353911E-6</v>
      </c>
      <c r="AG980" t="str">
        <f t="shared" si="330"/>
        <v>NaN</v>
      </c>
      <c r="AH980" t="str">
        <f t="shared" si="331"/>
        <v>NaN</v>
      </c>
    </row>
    <row r="981" spans="1:34" ht="15">
      <c r="A981" s="8">
        <v>43258.944444444445</v>
      </c>
      <c r="B981" s="9">
        <v>-1.9599999999999999E-3</v>
      </c>
      <c r="C981" s="7">
        <v>2.694111736</v>
      </c>
      <c r="D981" s="9">
        <v>2.3300000000000001E-2</v>
      </c>
      <c r="E981" s="9">
        <v>2.3199999999999998E-2</v>
      </c>
      <c r="F981" s="9">
        <v>2.3099999999999999E-2</v>
      </c>
      <c r="G981" s="7">
        <v>-4242560</v>
      </c>
      <c r="H981" s="7">
        <v>17015003</v>
      </c>
      <c r="K981">
        <f t="shared" si="332"/>
        <v>125.32017801801851</v>
      </c>
      <c r="L981">
        <f t="shared" si="333"/>
        <v>100.02355143386698</v>
      </c>
      <c r="M981">
        <f t="shared" si="334"/>
        <v>33.492160707547917</v>
      </c>
      <c r="N981">
        <f t="shared" si="335"/>
        <v>5.6719743185322087E-2</v>
      </c>
      <c r="O981">
        <f t="shared" si="336"/>
        <v>68.726107390137429</v>
      </c>
      <c r="P981">
        <f t="shared" si="337"/>
        <v>68.875746437160643</v>
      </c>
      <c r="Q981">
        <f t="shared" si="338"/>
        <v>-9.5096031351886268E-2</v>
      </c>
      <c r="R981">
        <f t="shared" si="339"/>
        <v>68.821203421489315</v>
      </c>
      <c r="S981">
        <f t="shared" si="340"/>
        <v>33.555558061782506</v>
      </c>
      <c r="T981">
        <f t="shared" si="341"/>
        <v>5.6118481871965731</v>
      </c>
      <c r="U981">
        <f t="shared" si="328"/>
        <v>0.91589567840083985</v>
      </c>
      <c r="V981" s="6">
        <f t="shared" si="342"/>
        <v>44640.000000293367</v>
      </c>
      <c r="W981">
        <f t="shared" si="343"/>
        <v>5.6083839271062166</v>
      </c>
      <c r="X981">
        <f t="shared" si="344"/>
        <v>33.48136495988917</v>
      </c>
      <c r="Y981">
        <f t="shared" si="345"/>
        <v>-9.5096031351886268E-2</v>
      </c>
      <c r="Z981">
        <f t="shared" si="346"/>
        <v>1.7294503395047919E-6</v>
      </c>
      <c r="AA981">
        <f t="shared" si="347"/>
        <v>1.7420993725979384E-6</v>
      </c>
      <c r="AB981">
        <f t="shared" si="329"/>
        <v>1.116046277024823</v>
      </c>
      <c r="AC981">
        <f t="shared" si="348"/>
        <v>2.2775861032429465</v>
      </c>
      <c r="AD981">
        <f t="shared" si="349"/>
        <v>-7.3343670937032804E-9</v>
      </c>
      <c r="AE981">
        <f t="shared" si="350"/>
        <v>2.321437320584063E-4</v>
      </c>
      <c r="AF981">
        <f t="shared" si="351"/>
        <v>-3.1451163550288693E-6</v>
      </c>
      <c r="AG981" t="str">
        <f t="shared" si="330"/>
        <v>NaN</v>
      </c>
      <c r="AH981" t="str">
        <f t="shared" si="331"/>
        <v>NaN</v>
      </c>
    </row>
    <row r="982" spans="1:34" ht="15">
      <c r="A982" s="8">
        <v>43258.945138888892</v>
      </c>
      <c r="B982" s="9">
        <v>-1.9599999999999999E-3</v>
      </c>
      <c r="C982" s="7">
        <v>2.69428774</v>
      </c>
      <c r="D982" s="9">
        <v>2.3300000000000001E-2</v>
      </c>
      <c r="E982" s="9">
        <v>2.3199999999999998E-2</v>
      </c>
      <c r="F982" s="9">
        <v>2.3099999999999999E-2</v>
      </c>
      <c r="G982" s="7">
        <v>-4243040</v>
      </c>
      <c r="H982" s="7">
        <v>17015003</v>
      </c>
      <c r="K982">
        <f t="shared" si="332"/>
        <v>125.32017801801851</v>
      </c>
      <c r="L982">
        <f t="shared" si="333"/>
        <v>100.02355143386698</v>
      </c>
      <c r="M982">
        <f t="shared" si="334"/>
        <v>33.492160707547917</v>
      </c>
      <c r="N982">
        <f t="shared" si="335"/>
        <v>5.67730872596066E-2</v>
      </c>
      <c r="O982">
        <f t="shared" si="336"/>
        <v>68.726107390137429</v>
      </c>
      <c r="P982">
        <f t="shared" si="337"/>
        <v>68.875746437160643</v>
      </c>
      <c r="Q982">
        <f t="shared" si="338"/>
        <v>-9.5096031351886268E-2</v>
      </c>
      <c r="R982">
        <f t="shared" si="339"/>
        <v>68.821203421489315</v>
      </c>
      <c r="S982">
        <f t="shared" si="340"/>
        <v>33.555558061782506</v>
      </c>
      <c r="T982">
        <f t="shared" si="341"/>
        <v>5.6174633529107316</v>
      </c>
      <c r="U982">
        <f t="shared" si="328"/>
        <v>0.91578170147133531</v>
      </c>
      <c r="V982" s="6">
        <f t="shared" si="342"/>
        <v>44700.000000488944</v>
      </c>
      <c r="W982">
        <f t="shared" si="343"/>
        <v>5.6194158425247576</v>
      </c>
      <c r="X982">
        <f t="shared" si="344"/>
        <v>33.54800392793495</v>
      </c>
      <c r="Y982">
        <f t="shared" si="345"/>
        <v>5.0223369399873263E-3</v>
      </c>
      <c r="Z982">
        <f t="shared" si="346"/>
        <v>1.530265379218135E-6</v>
      </c>
      <c r="AA982">
        <f t="shared" si="347"/>
        <v>1.7353240314366738E-6</v>
      </c>
      <c r="AB982">
        <f t="shared" si="329"/>
        <v>1.1127930852524817</v>
      </c>
      <c r="AC982">
        <f t="shared" si="348"/>
        <v>2.2774506092942639</v>
      </c>
      <c r="AD982">
        <f t="shared" si="349"/>
        <v>1.3832510556064708E-7</v>
      </c>
      <c r="AE982">
        <f t="shared" si="350"/>
        <v>2.3781963713706143E-4</v>
      </c>
      <c r="AF982">
        <f t="shared" si="351"/>
        <v>5.790076931704667E-5</v>
      </c>
      <c r="AG982">
        <f t="shared" si="330"/>
        <v>1.3832510556064708E-5</v>
      </c>
      <c r="AH982">
        <f t="shared" si="331"/>
        <v>0.57900769317046674</v>
      </c>
    </row>
    <row r="983" spans="1:34" ht="15">
      <c r="A983" s="8">
        <v>43258.945833333331</v>
      </c>
      <c r="B983" s="9">
        <v>-1.97E-3</v>
      </c>
      <c r="C983" s="7">
        <v>2.6946873189999998</v>
      </c>
      <c r="D983" s="9">
        <v>2.3400000000000001E-2</v>
      </c>
      <c r="E983" s="9">
        <v>2.3199999999999998E-2</v>
      </c>
      <c r="F983" s="9">
        <v>2.3099999999999999E-2</v>
      </c>
      <c r="G983" s="7">
        <v>-4243524</v>
      </c>
      <c r="H983" s="7">
        <v>17015003</v>
      </c>
      <c r="K983">
        <f t="shared" si="332"/>
        <v>125.95721933448603</v>
      </c>
      <c r="L983">
        <f t="shared" si="333"/>
        <v>100.6605927503345</v>
      </c>
      <c r="M983">
        <f t="shared" si="334"/>
        <v>33.705469371783707</v>
      </c>
      <c r="N983">
        <f t="shared" si="335"/>
        <v>5.6894193438207709E-2</v>
      </c>
      <c r="O983">
        <f t="shared" si="336"/>
        <v>69.02646249501305</v>
      </c>
      <c r="P983">
        <f t="shared" si="337"/>
        <v>68.875746437160643</v>
      </c>
      <c r="Q983">
        <f t="shared" si="338"/>
        <v>0.20525907352373451</v>
      </c>
      <c r="R983">
        <f t="shared" si="339"/>
        <v>68.821203421489315</v>
      </c>
      <c r="S983">
        <f t="shared" si="340"/>
        <v>33.568629989434548</v>
      </c>
      <c r="T983">
        <f t="shared" si="341"/>
        <v>5.6302113717108488</v>
      </c>
      <c r="U983">
        <f t="shared" si="328"/>
        <v>0.91552294151409253</v>
      </c>
      <c r="V983" s="6">
        <f t="shared" si="342"/>
        <v>44760.000000055879</v>
      </c>
      <c r="W983">
        <f t="shared" si="343"/>
        <v>5.6302376259405706</v>
      </c>
      <c r="X983">
        <f t="shared" si="344"/>
        <v>33.614642895980744</v>
      </c>
      <c r="Y983">
        <f t="shared" si="345"/>
        <v>0.10514070523186092</v>
      </c>
      <c r="Z983">
        <f t="shared" si="346"/>
        <v>1.795849769405105E-6</v>
      </c>
      <c r="AA983">
        <f t="shared" si="347"/>
        <v>1.8179798687562236E-6</v>
      </c>
      <c r="AB983">
        <f t="shared" si="329"/>
        <v>1.1087858837632187</v>
      </c>
      <c r="AC983">
        <f t="shared" si="348"/>
        <v>2.2771429996006169</v>
      </c>
      <c r="AD983">
        <f t="shared" si="349"/>
        <v>6.9212700664215233E-9</v>
      </c>
      <c r="AE983">
        <f t="shared" si="350"/>
        <v>2.4306006978485104E-4</v>
      </c>
      <c r="AF983">
        <f t="shared" si="351"/>
        <v>2.8346746073242388E-6</v>
      </c>
      <c r="AG983">
        <f t="shared" si="330"/>
        <v>6.9212700664215234E-7</v>
      </c>
      <c r="AH983">
        <f t="shared" si="331"/>
        <v>2.8346746073242387E-2</v>
      </c>
    </row>
    <row r="984" spans="1:34" ht="15">
      <c r="A984" s="8">
        <v>43258.946527777778</v>
      </c>
      <c r="B984" s="9">
        <v>-1.97E-3</v>
      </c>
      <c r="C984" s="7">
        <v>2.6949632179999998</v>
      </c>
      <c r="D984" s="9">
        <v>2.3400000000000001E-2</v>
      </c>
      <c r="E984" s="9">
        <v>2.3199999999999998E-2</v>
      </c>
      <c r="F984" s="9">
        <v>2.3099999999999999E-2</v>
      </c>
      <c r="G984" s="7">
        <v>-4244006</v>
      </c>
      <c r="H984" s="7">
        <v>17015003</v>
      </c>
      <c r="K984">
        <f t="shared" si="332"/>
        <v>125.95721933448603</v>
      </c>
      <c r="L984">
        <f t="shared" si="333"/>
        <v>100.6605927503345</v>
      </c>
      <c r="M984">
        <f t="shared" si="334"/>
        <v>33.705469371783707</v>
      </c>
      <c r="N984">
        <f t="shared" si="335"/>
        <v>5.6977814132913612E-2</v>
      </c>
      <c r="O984">
        <f t="shared" si="336"/>
        <v>69.02646249501305</v>
      </c>
      <c r="P984">
        <f t="shared" si="337"/>
        <v>68.875746437160643</v>
      </c>
      <c r="Q984">
        <f t="shared" si="338"/>
        <v>0.20525907352373451</v>
      </c>
      <c r="R984">
        <f t="shared" si="339"/>
        <v>68.821203421489315</v>
      </c>
      <c r="S984">
        <f t="shared" si="340"/>
        <v>33.568629989434548</v>
      </c>
      <c r="T984">
        <f t="shared" si="341"/>
        <v>5.6390135501009437</v>
      </c>
      <c r="U984">
        <f t="shared" si="328"/>
        <v>0.91534427443338151</v>
      </c>
      <c r="V984" s="6">
        <f t="shared" si="342"/>
        <v>44820.000000251457</v>
      </c>
      <c r="W984">
        <f t="shared" si="343"/>
        <v>5.6417510946834089</v>
      </c>
      <c r="X984">
        <f t="shared" si="344"/>
        <v>33.681281864026523</v>
      </c>
      <c r="Y984">
        <f t="shared" si="345"/>
        <v>0.20525907352373451</v>
      </c>
      <c r="Z984">
        <f t="shared" si="346"/>
        <v>1.5966594744248377E-6</v>
      </c>
      <c r="AA984">
        <f t="shared" si="347"/>
        <v>1.8252064182046547E-6</v>
      </c>
      <c r="AB984">
        <f t="shared" si="329"/>
        <v>1.1055550850946994</v>
      </c>
      <c r="AC984">
        <f t="shared" si="348"/>
        <v>2.2769306030360643</v>
      </c>
      <c r="AD984">
        <f t="shared" si="349"/>
        <v>3.5590715961977331E-9</v>
      </c>
      <c r="AE984">
        <f t="shared" si="350"/>
        <v>2.4763353050825937E-4</v>
      </c>
      <c r="AF984">
        <f t="shared" si="351"/>
        <v>1.4307320671230179E-6</v>
      </c>
      <c r="AG984">
        <f t="shared" si="330"/>
        <v>3.559071596197733E-7</v>
      </c>
      <c r="AH984">
        <f t="shared" si="331"/>
        <v>1.4307320671230177E-2</v>
      </c>
    </row>
    <row r="985" spans="1:34" ht="15">
      <c r="A985" s="8">
        <v>43258.947222222225</v>
      </c>
      <c r="B985" s="9">
        <v>-1.98E-3</v>
      </c>
      <c r="C985" s="7">
        <v>2.695287875</v>
      </c>
      <c r="D985" s="9">
        <v>2.3400000000000001E-2</v>
      </c>
      <c r="E985" s="9">
        <v>2.3199999999999998E-2</v>
      </c>
      <c r="F985" s="9">
        <v>2.3099999999999999E-2</v>
      </c>
      <c r="G985" s="7">
        <v>-4244488</v>
      </c>
      <c r="H985" s="7">
        <v>17015003</v>
      </c>
      <c r="K985">
        <f t="shared" si="332"/>
        <v>126.59426065095354</v>
      </c>
      <c r="L985">
        <f t="shared" si="333"/>
        <v>101.29763406680202</v>
      </c>
      <c r="M985">
        <f t="shared" si="334"/>
        <v>33.918778036019496</v>
      </c>
      <c r="N985">
        <f t="shared" si="335"/>
        <v>5.7076212618885458E-2</v>
      </c>
      <c r="O985">
        <f t="shared" si="336"/>
        <v>69.02646249501305</v>
      </c>
      <c r="P985">
        <f t="shared" si="337"/>
        <v>68.875746437160643</v>
      </c>
      <c r="Q985">
        <f t="shared" si="338"/>
        <v>0.20525907352373451</v>
      </c>
      <c r="R985">
        <f t="shared" si="339"/>
        <v>68.821203421489315</v>
      </c>
      <c r="S985">
        <f t="shared" si="340"/>
        <v>33.781938653670338</v>
      </c>
      <c r="T985">
        <f t="shared" si="341"/>
        <v>5.6493712854664011</v>
      </c>
      <c r="U985">
        <f t="shared" si="328"/>
        <v>0.91513403257522885</v>
      </c>
      <c r="V985" s="6">
        <f t="shared" si="342"/>
        <v>44880.000000447035</v>
      </c>
      <c r="W985">
        <f t="shared" si="343"/>
        <v>5.6529931421046813</v>
      </c>
      <c r="X985">
        <f t="shared" si="344"/>
        <v>33.747920832072317</v>
      </c>
      <c r="Y985">
        <f t="shared" si="345"/>
        <v>0.20525907352373451</v>
      </c>
      <c r="Z985">
        <f t="shared" si="346"/>
        <v>1.8622438729762847E-6</v>
      </c>
      <c r="AA985">
        <f t="shared" si="347"/>
        <v>1.8197866011926861E-6</v>
      </c>
      <c r="AB985">
        <f t="shared" si="329"/>
        <v>1.1048334716824901</v>
      </c>
      <c r="AC985">
        <f t="shared" si="348"/>
        <v>2.2766806708816958</v>
      </c>
      <c r="AD985">
        <f t="shared" si="349"/>
        <v>3.5481136842707363E-9</v>
      </c>
      <c r="AE985">
        <f t="shared" si="350"/>
        <v>2.2844823448512068E-4</v>
      </c>
      <c r="AF985">
        <f t="shared" si="351"/>
        <v>1.5461113076584452E-6</v>
      </c>
      <c r="AG985">
        <f t="shared" si="330"/>
        <v>3.5481136842707361E-7</v>
      </c>
      <c r="AH985">
        <f t="shared" si="331"/>
        <v>1.5461113076584453E-2</v>
      </c>
    </row>
    <row r="986" spans="1:34" ht="15">
      <c r="A986" s="8">
        <v>43258.947916666664</v>
      </c>
      <c r="B986" s="9">
        <v>-1.98E-3</v>
      </c>
      <c r="C986" s="7">
        <v>2.695663669</v>
      </c>
      <c r="D986" s="9">
        <v>2.3400000000000001E-2</v>
      </c>
      <c r="E986" s="9">
        <v>2.3199999999999998E-2</v>
      </c>
      <c r="F986" s="9">
        <v>2.3099999999999999E-2</v>
      </c>
      <c r="G986" s="7">
        <v>-4244970</v>
      </c>
      <c r="H986" s="7">
        <v>17015003</v>
      </c>
      <c r="K986">
        <f t="shared" si="332"/>
        <v>126.59426065095354</v>
      </c>
      <c r="L986">
        <f t="shared" si="333"/>
        <v>101.29763406680202</v>
      </c>
      <c r="M986">
        <f t="shared" si="334"/>
        <v>33.918778036019496</v>
      </c>
      <c r="N986">
        <f t="shared" si="335"/>
        <v>5.7190109934012759E-2</v>
      </c>
      <c r="O986">
        <f t="shared" si="336"/>
        <v>69.02646249501305</v>
      </c>
      <c r="P986">
        <f t="shared" si="337"/>
        <v>68.875746437160643</v>
      </c>
      <c r="Q986">
        <f t="shared" si="338"/>
        <v>0.20525907352373451</v>
      </c>
      <c r="R986">
        <f t="shared" si="339"/>
        <v>68.821203421489315</v>
      </c>
      <c r="S986">
        <f t="shared" si="340"/>
        <v>33.781938653670338</v>
      </c>
      <c r="T986">
        <f t="shared" si="341"/>
        <v>5.6613604765324332</v>
      </c>
      <c r="U986">
        <f t="shared" si="328"/>
        <v>0.91489067534331181</v>
      </c>
      <c r="V986" s="6">
        <f t="shared" si="342"/>
        <v>44940.00000001397</v>
      </c>
      <c r="W986">
        <f t="shared" si="343"/>
        <v>5.6637594745651345</v>
      </c>
      <c r="X986">
        <f t="shared" si="344"/>
        <v>33.821009169704425</v>
      </c>
      <c r="Y986">
        <f t="shared" si="345"/>
        <v>0.18692239437107597</v>
      </c>
      <c r="Z986">
        <f t="shared" si="346"/>
        <v>2.1752530026606681E-6</v>
      </c>
      <c r="AA986">
        <f t="shared" si="347"/>
        <v>1.9318013701927885E-6</v>
      </c>
      <c r="AB986">
        <f t="shared" si="329"/>
        <v>1.1054211472376159</v>
      </c>
      <c r="AC986">
        <f t="shared" si="348"/>
        <v>2.2763913717012723</v>
      </c>
      <c r="AD986">
        <f t="shared" si="349"/>
        <v>4.1354747404630867E-9</v>
      </c>
      <c r="AE986">
        <f t="shared" si="350"/>
        <v>2.3202421474288553E-4</v>
      </c>
      <c r="AF986">
        <f t="shared" si="351"/>
        <v>1.7742838395421651E-6</v>
      </c>
      <c r="AG986">
        <f t="shared" si="330"/>
        <v>4.1354747404630866E-7</v>
      </c>
      <c r="AH986">
        <f t="shared" si="331"/>
        <v>1.7742838395421651E-2</v>
      </c>
    </row>
    <row r="987" spans="1:34" ht="15">
      <c r="A987" s="8">
        <v>43258.948611111111</v>
      </c>
      <c r="B987" s="9">
        <v>-1.98E-3</v>
      </c>
      <c r="C987" s="7">
        <v>2.6961060589999999</v>
      </c>
      <c r="D987" s="7">
        <v>2.3381684999999999E-2</v>
      </c>
      <c r="E987" s="9">
        <v>2.3199999999999998E-2</v>
      </c>
      <c r="F987" s="9">
        <v>2.3099999999999999E-2</v>
      </c>
      <c r="G987" s="7">
        <v>-4245454</v>
      </c>
      <c r="H987" s="7">
        <v>17015003</v>
      </c>
      <c r="K987">
        <f t="shared" si="332"/>
        <v>126.59426065095354</v>
      </c>
      <c r="L987">
        <f t="shared" si="333"/>
        <v>101.29763406680202</v>
      </c>
      <c r="M987">
        <f t="shared" si="334"/>
        <v>33.918778036019496</v>
      </c>
      <c r="N987">
        <f t="shared" si="335"/>
        <v>5.7324191460698004E-2</v>
      </c>
      <c r="O987">
        <f t="shared" si="336"/>
        <v>68.971452457555074</v>
      </c>
      <c r="P987">
        <f t="shared" si="337"/>
        <v>68.875746437160643</v>
      </c>
      <c r="Q987">
        <f t="shared" si="338"/>
        <v>0.1502490360657589</v>
      </c>
      <c r="R987">
        <f t="shared" si="339"/>
        <v>68.821203421489315</v>
      </c>
      <c r="S987">
        <f t="shared" si="340"/>
        <v>33.818612011975659</v>
      </c>
      <c r="T987">
        <f t="shared" si="341"/>
        <v>5.6754743214466696</v>
      </c>
      <c r="U987">
        <f t="shared" si="328"/>
        <v>0.91460419177564511</v>
      </c>
      <c r="V987" s="6">
        <f t="shared" si="342"/>
        <v>45000.000000209548</v>
      </c>
      <c r="W987">
        <f t="shared" si="343"/>
        <v>5.6747184263920056</v>
      </c>
      <c r="X987">
        <f t="shared" si="344"/>
        <v>33.88372502337478</v>
      </c>
      <c r="Y987">
        <f t="shared" si="345"/>
        <v>0.18692239437107597</v>
      </c>
      <c r="Z987">
        <f t="shared" si="346"/>
        <v>2.0867230892427601E-6</v>
      </c>
      <c r="AA987">
        <f t="shared" si="347"/>
        <v>2.0076818631803848E-6</v>
      </c>
      <c r="AB987">
        <f t="shared" si="329"/>
        <v>1.1054211472376159</v>
      </c>
      <c r="AC987">
        <f t="shared" si="348"/>
        <v>2.2760508046234915</v>
      </c>
      <c r="AD987">
        <f t="shared" si="349"/>
        <v>4.2972717612492652E-9</v>
      </c>
      <c r="AE987">
        <f t="shared" si="350"/>
        <v>2.1702593375864823E-4</v>
      </c>
      <c r="AF987">
        <f t="shared" si="351"/>
        <v>1.9711161761669446E-6</v>
      </c>
      <c r="AG987">
        <f t="shared" si="330"/>
        <v>4.297271761249265E-7</v>
      </c>
      <c r="AH987">
        <f t="shared" si="331"/>
        <v>1.9711161761669444E-2</v>
      </c>
    </row>
    <row r="988" spans="1:34" ht="15">
      <c r="A988" s="8">
        <v>43258.949305555558</v>
      </c>
      <c r="B988" s="9">
        <v>-1.99E-3</v>
      </c>
      <c r="C988" s="7">
        <v>2.6964485539999998</v>
      </c>
      <c r="D988" s="9">
        <v>2.3400000000000001E-2</v>
      </c>
      <c r="E988" s="9">
        <v>2.3199999999999998E-2</v>
      </c>
      <c r="F988" s="9">
        <v>2.3099999999999999E-2</v>
      </c>
      <c r="G988" s="7">
        <v>-4245934</v>
      </c>
      <c r="H988" s="7">
        <v>17015003</v>
      </c>
      <c r="K988">
        <f t="shared" si="332"/>
        <v>127.23130196742106</v>
      </c>
      <c r="L988">
        <f t="shared" si="333"/>
        <v>101.93467538326954</v>
      </c>
      <c r="M988">
        <f t="shared" si="334"/>
        <v>34.132086700255286</v>
      </c>
      <c r="N988">
        <f t="shared" si="335"/>
        <v>5.7427996366961859E-2</v>
      </c>
      <c r="O988">
        <f t="shared" si="336"/>
        <v>69.02646249501305</v>
      </c>
      <c r="P988">
        <f t="shared" si="337"/>
        <v>68.875746437160643</v>
      </c>
      <c r="Q988">
        <f t="shared" si="338"/>
        <v>0.20525907352373451</v>
      </c>
      <c r="R988">
        <f t="shared" si="339"/>
        <v>68.821203421489315</v>
      </c>
      <c r="S988">
        <f t="shared" si="340"/>
        <v>33.995247317906127</v>
      </c>
      <c r="T988">
        <f t="shared" si="341"/>
        <v>5.6864011536849697</v>
      </c>
      <c r="U988">
        <f t="shared" si="328"/>
        <v>0.91438239835918445</v>
      </c>
      <c r="V988" s="6">
        <f t="shared" si="342"/>
        <v>45060.000000405125</v>
      </c>
      <c r="W988">
        <f t="shared" si="343"/>
        <v>5.6849214880724634</v>
      </c>
      <c r="X988">
        <f t="shared" si="344"/>
        <v>33.962434229454566</v>
      </c>
      <c r="Y988">
        <f t="shared" si="345"/>
        <v>0.18692239437107597</v>
      </c>
      <c r="Z988">
        <f t="shared" si="346"/>
        <v>1.691511620421012E-6</v>
      </c>
      <c r="AA988">
        <f t="shared" si="347"/>
        <v>1.9367695997276976E-6</v>
      </c>
      <c r="AB988">
        <f t="shared" si="329"/>
        <v>1.1047053429752902</v>
      </c>
      <c r="AC988">
        <f t="shared" si="348"/>
        <v>2.2757871401615817</v>
      </c>
      <c r="AD988">
        <f t="shared" si="349"/>
        <v>4.1450098847111619E-9</v>
      </c>
      <c r="AE988">
        <f t="shared" si="350"/>
        <v>1.9091629043061994E-4</v>
      </c>
      <c r="AF988">
        <f t="shared" si="351"/>
        <v>2.1612928625649224E-6</v>
      </c>
      <c r="AG988">
        <f t="shared" si="330"/>
        <v>4.1450098847111617E-7</v>
      </c>
      <c r="AH988">
        <f t="shared" si="331"/>
        <v>2.1612928625649223E-2</v>
      </c>
    </row>
    <row r="989" spans="1:34" ht="15">
      <c r="A989" s="8">
        <v>43258.95</v>
      </c>
      <c r="B989" s="9">
        <v>-1.99E-3</v>
      </c>
      <c r="C989" s="7">
        <v>2.6967422920000002</v>
      </c>
      <c r="D989" s="9">
        <v>2.3400000000000001E-2</v>
      </c>
      <c r="E989" s="9">
        <v>2.3199999999999998E-2</v>
      </c>
      <c r="F989" s="9">
        <v>2.3099999999999999E-2</v>
      </c>
      <c r="G989" s="7">
        <v>-4246421</v>
      </c>
      <c r="H989" s="7">
        <v>17015003</v>
      </c>
      <c r="K989">
        <f t="shared" si="332"/>
        <v>127.23130196742106</v>
      </c>
      <c r="L989">
        <f t="shared" si="333"/>
        <v>101.93467538326954</v>
      </c>
      <c r="M989">
        <f t="shared" si="334"/>
        <v>34.132086700255286</v>
      </c>
      <c r="N989">
        <f t="shared" si="335"/>
        <v>5.751702378504437E-2</v>
      </c>
      <c r="O989">
        <f t="shared" si="336"/>
        <v>69.02646249501305</v>
      </c>
      <c r="P989">
        <f t="shared" si="337"/>
        <v>68.875746437160643</v>
      </c>
      <c r="Q989">
        <f t="shared" si="338"/>
        <v>0.20525907352373451</v>
      </c>
      <c r="R989">
        <f t="shared" si="339"/>
        <v>68.821203421489315</v>
      </c>
      <c r="S989">
        <f t="shared" si="340"/>
        <v>33.995247317906127</v>
      </c>
      <c r="T989">
        <f t="shared" si="341"/>
        <v>5.6957724608515505</v>
      </c>
      <c r="U989">
        <f t="shared" si="328"/>
        <v>0.91419217907258332</v>
      </c>
      <c r="V989" s="6">
        <f t="shared" si="342"/>
        <v>45119.99999997206</v>
      </c>
      <c r="W989">
        <f t="shared" si="343"/>
        <v>5.6954397502111398</v>
      </c>
      <c r="X989">
        <f t="shared" si="344"/>
        <v>34.04114343553433</v>
      </c>
      <c r="Y989">
        <f t="shared" si="345"/>
        <v>0.20525907352373451</v>
      </c>
      <c r="Z989">
        <f t="shared" si="346"/>
        <v>2.3143687622188498E-6</v>
      </c>
      <c r="AA989">
        <f t="shared" si="347"/>
        <v>1.8550169388573541E-6</v>
      </c>
      <c r="AB989">
        <f t="shared" si="329"/>
        <v>1.1041216577074859</v>
      </c>
      <c r="AC989">
        <f t="shared" si="348"/>
        <v>2.275561010519652</v>
      </c>
      <c r="AD989">
        <f t="shared" si="349"/>
        <v>3.6150250137653691E-9</v>
      </c>
      <c r="AE989">
        <f t="shared" si="350"/>
        <v>1.7399870372057991E-4</v>
      </c>
      <c r="AF989">
        <f t="shared" si="351"/>
        <v>2.068218077672751E-6</v>
      </c>
      <c r="AG989">
        <f t="shared" si="330"/>
        <v>3.6150250137653692E-7</v>
      </c>
      <c r="AH989">
        <f t="shared" si="331"/>
        <v>2.068218077672751E-2</v>
      </c>
    </row>
    <row r="990" spans="1:34" ht="15">
      <c r="A990" s="8">
        <v>43258.950694444444</v>
      </c>
      <c r="B990" s="9">
        <v>-1.99E-3</v>
      </c>
      <c r="C990" s="7">
        <v>2.6973190640000002</v>
      </c>
      <c r="D990" s="9">
        <v>2.3400000000000001E-2</v>
      </c>
      <c r="E990" s="9">
        <v>2.3199999999999998E-2</v>
      </c>
      <c r="F990" s="9">
        <v>2.3099999999999999E-2</v>
      </c>
      <c r="G990" s="7">
        <v>-4246902</v>
      </c>
      <c r="H990" s="7">
        <v>17015003</v>
      </c>
      <c r="K990">
        <f t="shared" si="332"/>
        <v>127.23130196742106</v>
      </c>
      <c r="L990">
        <f t="shared" si="333"/>
        <v>101.93467538326954</v>
      </c>
      <c r="M990">
        <f t="shared" si="334"/>
        <v>34.132086700255286</v>
      </c>
      <c r="N990">
        <f t="shared" si="335"/>
        <v>5.7691834405332647E-2</v>
      </c>
      <c r="O990">
        <f t="shared" si="336"/>
        <v>69.02646249501305</v>
      </c>
      <c r="P990">
        <f t="shared" si="337"/>
        <v>68.875746437160643</v>
      </c>
      <c r="Q990">
        <f t="shared" si="338"/>
        <v>0.20525907352373451</v>
      </c>
      <c r="R990">
        <f t="shared" si="339"/>
        <v>68.821203421489315</v>
      </c>
      <c r="S990">
        <f t="shared" si="340"/>
        <v>33.995247317906127</v>
      </c>
      <c r="T990">
        <f t="shared" si="341"/>
        <v>5.7141735787766326</v>
      </c>
      <c r="U990">
        <f t="shared" si="328"/>
        <v>0.91381867221146451</v>
      </c>
      <c r="V990" s="6">
        <f t="shared" si="342"/>
        <v>45180.000000167638</v>
      </c>
      <c r="W990">
        <f t="shared" si="343"/>
        <v>5.7056544861644296</v>
      </c>
      <c r="X990">
        <f t="shared" si="344"/>
        <v>34.135255467505175</v>
      </c>
      <c r="Y990">
        <f t="shared" si="345"/>
        <v>0.20525907352373451</v>
      </c>
      <c r="Z990">
        <f t="shared" si="346"/>
        <v>2.3270132203182815E-6</v>
      </c>
      <c r="AA990">
        <f t="shared" si="347"/>
        <v>1.7479703988721236E-6</v>
      </c>
      <c r="AB990">
        <f t="shared" si="329"/>
        <v>1.1041216577074859</v>
      </c>
      <c r="AC990">
        <f t="shared" si="348"/>
        <v>2.2751169915441198</v>
      </c>
      <c r="AD990">
        <f t="shared" si="349"/>
        <v>3.405749886217401E-9</v>
      </c>
      <c r="AE990">
        <f t="shared" si="350"/>
        <v>1.5625171973577433E-4</v>
      </c>
      <c r="AF990">
        <f t="shared" si="351"/>
        <v>2.1697963824506183E-6</v>
      </c>
      <c r="AG990">
        <f t="shared" si="330"/>
        <v>3.405749886217401E-7</v>
      </c>
      <c r="AH990">
        <f t="shared" si="331"/>
        <v>2.1697963824506183E-2</v>
      </c>
    </row>
    <row r="991" spans="1:34" ht="15">
      <c r="A991" s="8">
        <v>43258.951388888891</v>
      </c>
      <c r="B991" s="9">
        <v>-2E-3</v>
      </c>
      <c r="C991" s="7">
        <v>2.6976175580000001</v>
      </c>
      <c r="D991" s="9">
        <v>2.3400000000000001E-2</v>
      </c>
      <c r="E991" s="9">
        <v>2.3199999999999998E-2</v>
      </c>
      <c r="F991" s="9">
        <v>2.3099999999999999E-2</v>
      </c>
      <c r="G991" s="7">
        <v>-4247385</v>
      </c>
      <c r="H991" s="7">
        <v>17015003</v>
      </c>
      <c r="K991">
        <f t="shared" si="332"/>
        <v>127.86834328388858</v>
      </c>
      <c r="L991">
        <f t="shared" si="333"/>
        <v>102.57171669973705</v>
      </c>
      <c r="M991">
        <f t="shared" si="334"/>
        <v>34.345395364491075</v>
      </c>
      <c r="N991">
        <f t="shared" si="335"/>
        <v>5.7782303293025375E-2</v>
      </c>
      <c r="O991">
        <f t="shared" si="336"/>
        <v>69.02646249501305</v>
      </c>
      <c r="P991">
        <f t="shared" si="337"/>
        <v>68.875746437160643</v>
      </c>
      <c r="Q991">
        <f t="shared" si="338"/>
        <v>0.20525907352373451</v>
      </c>
      <c r="R991">
        <f t="shared" si="339"/>
        <v>68.821203421489315</v>
      </c>
      <c r="S991">
        <f t="shared" si="340"/>
        <v>34.208555982141917</v>
      </c>
      <c r="T991">
        <f t="shared" si="341"/>
        <v>5.7236966195863923</v>
      </c>
      <c r="U991">
        <f t="shared" si="328"/>
        <v>0.91362537302738023</v>
      </c>
      <c r="V991" s="6">
        <f t="shared" si="342"/>
        <v>45240.000000363216</v>
      </c>
      <c r="W991">
        <f t="shared" si="343"/>
        <v>5.7157174614791506</v>
      </c>
      <c r="X991">
        <f t="shared" si="344"/>
        <v>34.229367499476012</v>
      </c>
      <c r="Y991">
        <f t="shared" si="345"/>
        <v>0.15157918410426419</v>
      </c>
      <c r="Z991">
        <f t="shared" si="346"/>
        <v>1.1002736302560266E-6</v>
      </c>
      <c r="AA991">
        <f t="shared" si="347"/>
        <v>1.6287294592920224E-6</v>
      </c>
      <c r="AB991">
        <f t="shared" si="329"/>
        <v>1.1051166361642952</v>
      </c>
      <c r="AC991">
        <f t="shared" si="348"/>
        <v>2.2748872005693803</v>
      </c>
      <c r="AD991">
        <f t="shared" si="349"/>
        <v>4.296814066585675E-9</v>
      </c>
      <c r="AE991">
        <f t="shared" si="350"/>
        <v>1.8659583207996454E-4</v>
      </c>
      <c r="AF991">
        <f t="shared" si="351"/>
        <v>2.2923221889834532E-6</v>
      </c>
      <c r="AG991">
        <f t="shared" si="330"/>
        <v>4.2968140665856752E-7</v>
      </c>
      <c r="AH991">
        <f t="shared" si="331"/>
        <v>2.292322188983453E-2</v>
      </c>
    </row>
    <row r="992" spans="1:34" ht="15">
      <c r="A992" s="8">
        <v>43258.95208333333</v>
      </c>
      <c r="B992" s="9">
        <v>-2E-3</v>
      </c>
      <c r="C992" s="7">
        <v>2.6977329129999998</v>
      </c>
      <c r="D992" s="9">
        <v>2.3400000000000001E-2</v>
      </c>
      <c r="E992" s="7">
        <v>2.3234507000000001E-2</v>
      </c>
      <c r="F992" s="7">
        <v>2.3153432000000002E-2</v>
      </c>
      <c r="G992" s="7">
        <v>-4247867</v>
      </c>
      <c r="H992" s="7">
        <v>17015003</v>
      </c>
      <c r="K992">
        <f t="shared" si="332"/>
        <v>127.86834328388858</v>
      </c>
      <c r="L992">
        <f t="shared" si="333"/>
        <v>102.5014808220274</v>
      </c>
      <c r="M992">
        <f t="shared" si="334"/>
        <v>34.321877390274345</v>
      </c>
      <c r="N992">
        <f t="shared" si="335"/>
        <v>5.7817265598933604E-2</v>
      </c>
      <c r="O992">
        <f t="shared" si="336"/>
        <v>69.02646249501305</v>
      </c>
      <c r="P992">
        <f t="shared" si="337"/>
        <v>68.979023841869093</v>
      </c>
      <c r="Q992">
        <f t="shared" si="338"/>
        <v>4.421940526532353E-2</v>
      </c>
      <c r="R992">
        <f t="shared" si="339"/>
        <v>68.982243089747726</v>
      </c>
      <c r="S992">
        <f t="shared" si="340"/>
        <v>34.292397786764127</v>
      </c>
      <c r="T992">
        <f t="shared" si="341"/>
        <v>5.7273768623135748</v>
      </c>
      <c r="U992">
        <f t="shared" si="328"/>
        <v>0.91355067126660749</v>
      </c>
      <c r="V992" s="6">
        <f t="shared" si="342"/>
        <v>45299.999999930151</v>
      </c>
      <c r="W992">
        <f t="shared" si="343"/>
        <v>5.7257775188391946</v>
      </c>
      <c r="X992">
        <f t="shared" si="344"/>
        <v>34.291668346768418</v>
      </c>
      <c r="Y992">
        <f t="shared" si="345"/>
        <v>9.0312258360199849E-2</v>
      </c>
      <c r="Z992">
        <f t="shared" si="346"/>
        <v>1.289975246883882E-6</v>
      </c>
      <c r="AA992">
        <f t="shared" si="347"/>
        <v>1.6075010146811654E-6</v>
      </c>
      <c r="AB992">
        <f t="shared" si="329"/>
        <v>1.1071333665814813</v>
      </c>
      <c r="AC992">
        <f t="shared" si="348"/>
        <v>2.2747983963123737</v>
      </c>
      <c r="AD992">
        <f t="shared" si="349"/>
        <v>7.1174557220941263E-9</v>
      </c>
      <c r="AE992">
        <f t="shared" si="350"/>
        <v>2.0037399084831456E-4</v>
      </c>
      <c r="AF992">
        <f t="shared" si="351"/>
        <v>3.536017957868473E-6</v>
      </c>
      <c r="AG992">
        <f t="shared" si="330"/>
        <v>7.1174557220941263E-7</v>
      </c>
      <c r="AH992">
        <f t="shared" si="331"/>
        <v>3.5360179578684731E-2</v>
      </c>
    </row>
    <row r="993" spans="1:34" ht="15">
      <c r="A993" s="8">
        <v>43258.952777777777</v>
      </c>
      <c r="B993" s="7">
        <v>-2.0031229999999999E-3</v>
      </c>
      <c r="C993" s="7">
        <v>2.6981027599999998</v>
      </c>
      <c r="D993" s="9">
        <v>2.3400000000000001E-2</v>
      </c>
      <c r="E993" s="9">
        <v>2.3199999999999998E-2</v>
      </c>
      <c r="F993" s="7">
        <v>2.3160983999999999E-2</v>
      </c>
      <c r="G993" s="7">
        <v>-4248347</v>
      </c>
      <c r="H993" s="7">
        <v>17015003</v>
      </c>
      <c r="K993">
        <f t="shared" si="332"/>
        <v>128.06729128702136</v>
      </c>
      <c r="L993">
        <f t="shared" si="333"/>
        <v>102.69050178989174</v>
      </c>
      <c r="M993">
        <f t="shared" si="334"/>
        <v>34.385169690358232</v>
      </c>
      <c r="N993">
        <f t="shared" si="335"/>
        <v>5.7929360470879099E-2</v>
      </c>
      <c r="O993">
        <f t="shared" si="336"/>
        <v>69.02646249501305</v>
      </c>
      <c r="P993">
        <f t="shared" si="337"/>
        <v>68.875746437160643</v>
      </c>
      <c r="Q993">
        <f t="shared" si="338"/>
        <v>2.1458296291541501E-2</v>
      </c>
      <c r="R993">
        <f t="shared" si="339"/>
        <v>69.005004198721508</v>
      </c>
      <c r="S993">
        <f t="shared" si="340"/>
        <v>34.370864159497202</v>
      </c>
      <c r="T993">
        <f t="shared" si="341"/>
        <v>5.7391763225183636</v>
      </c>
      <c r="U993">
        <f t="shared" si="328"/>
        <v>0.9133111652017083</v>
      </c>
      <c r="V993" s="6">
        <f t="shared" si="342"/>
        <v>45360.000000125729</v>
      </c>
      <c r="W993">
        <f t="shared" si="343"/>
        <v>5.7351984238728937</v>
      </c>
      <c r="X993">
        <f t="shared" si="344"/>
        <v>34.37037755284819</v>
      </c>
      <c r="Y993">
        <f t="shared" si="345"/>
        <v>-1.0151676022691921E-2</v>
      </c>
      <c r="Z993">
        <f t="shared" si="346"/>
        <v>1.4259272227640519E-6</v>
      </c>
      <c r="AA993">
        <f t="shared" si="347"/>
        <v>1.4629658166228668E-6</v>
      </c>
      <c r="AB993">
        <f t="shared" si="329"/>
        <v>1.1100916186112986</v>
      </c>
      <c r="AC993">
        <f t="shared" si="348"/>
        <v>2.2745136753376318</v>
      </c>
      <c r="AD993">
        <f t="shared" si="349"/>
        <v>-5.7618545235565724E-8</v>
      </c>
      <c r="AE993">
        <f t="shared" si="350"/>
        <v>1.6852566714019017E-4</v>
      </c>
      <c r="AF993">
        <f t="shared" si="351"/>
        <v>-3.4035118722167427E-5</v>
      </c>
      <c r="AG993" t="str">
        <f t="shared" si="330"/>
        <v>NaN</v>
      </c>
      <c r="AH993" t="str">
        <f t="shared" si="331"/>
        <v>NaN</v>
      </c>
    </row>
    <row r="994" spans="1:34" ht="15">
      <c r="A994" s="8">
        <v>43258.953472222223</v>
      </c>
      <c r="B994" s="9">
        <v>-2.0100000000000001E-3</v>
      </c>
      <c r="C994" s="7">
        <v>2.6982692510000001</v>
      </c>
      <c r="D994" s="9">
        <v>2.3400000000000001E-2</v>
      </c>
      <c r="E994" s="9">
        <v>2.3199999999999998E-2</v>
      </c>
      <c r="F994" s="9">
        <v>2.3199999999999998E-2</v>
      </c>
      <c r="G994" s="7">
        <v>-4248833</v>
      </c>
      <c r="H994" s="7">
        <v>17015003</v>
      </c>
      <c r="K994">
        <f t="shared" si="332"/>
        <v>128.50538460035608</v>
      </c>
      <c r="L994">
        <f t="shared" si="333"/>
        <v>103.07730892631527</v>
      </c>
      <c r="M994">
        <f t="shared" si="334"/>
        <v>34.514689254402995</v>
      </c>
      <c r="N994">
        <f t="shared" si="335"/>
        <v>5.7979821302858579E-2</v>
      </c>
      <c r="O994">
        <f t="shared" si="336"/>
        <v>69.02646249501305</v>
      </c>
      <c r="P994">
        <f t="shared" si="337"/>
        <v>68.875746437160643</v>
      </c>
      <c r="Q994">
        <f t="shared" si="338"/>
        <v>-9.6132729624940794E-2</v>
      </c>
      <c r="R994">
        <f t="shared" si="339"/>
        <v>69.12259522463799</v>
      </c>
      <c r="S994">
        <f t="shared" si="340"/>
        <v>34.578777740819625</v>
      </c>
      <c r="T994">
        <f t="shared" si="341"/>
        <v>5.7444879890425193</v>
      </c>
      <c r="U994">
        <f t="shared" si="328"/>
        <v>0.91320334871475217</v>
      </c>
      <c r="V994" s="6">
        <f t="shared" si="342"/>
        <v>45420.000000321306</v>
      </c>
      <c r="W994">
        <f t="shared" si="343"/>
        <v>5.7437408625766295</v>
      </c>
      <c r="X994">
        <f t="shared" si="344"/>
        <v>34.446265731366019</v>
      </c>
      <c r="Y994">
        <f t="shared" si="345"/>
        <v>-5.693572098611336E-2</v>
      </c>
      <c r="Z994">
        <f t="shared" si="346"/>
        <v>1.2520365121820548E-6</v>
      </c>
      <c r="AA994">
        <f t="shared" si="347"/>
        <v>1.3346912135708609E-6</v>
      </c>
      <c r="AB994">
        <f t="shared" si="329"/>
        <v>1.1111144839246998</v>
      </c>
      <c r="AC994">
        <f t="shared" si="348"/>
        <v>2.2743855048244042</v>
      </c>
      <c r="AD994">
        <f t="shared" si="349"/>
        <v>-9.3721096947590379E-9</v>
      </c>
      <c r="AE994">
        <f t="shared" si="350"/>
        <v>1.5724500959802268E-4</v>
      </c>
      <c r="AF994">
        <f t="shared" si="351"/>
        <v>-5.9332346963024042E-6</v>
      </c>
      <c r="AG994" t="str">
        <f t="shared" si="330"/>
        <v>NaN</v>
      </c>
      <c r="AH994" t="str">
        <f t="shared" si="331"/>
        <v>NaN</v>
      </c>
    </row>
    <row r="995" spans="1:34" ht="15">
      <c r="A995" s="8">
        <v>43258.95416666667</v>
      </c>
      <c r="B995" s="9">
        <v>-2.0100000000000001E-3</v>
      </c>
      <c r="C995" s="7">
        <v>2.6985736920000001</v>
      </c>
      <c r="D995" s="9">
        <v>2.3400000000000001E-2</v>
      </c>
      <c r="E995" s="9">
        <v>2.3300000000000001E-2</v>
      </c>
      <c r="F995" s="9">
        <v>2.3199999999999998E-2</v>
      </c>
      <c r="G995" s="7">
        <v>-4249315</v>
      </c>
      <c r="H995" s="7">
        <v>17015003</v>
      </c>
      <c r="K995">
        <f t="shared" si="332"/>
        <v>128.50538460035608</v>
      </c>
      <c r="L995">
        <f t="shared" si="333"/>
        <v>103.07730892631527</v>
      </c>
      <c r="M995">
        <f t="shared" si="334"/>
        <v>34.514689254402995</v>
      </c>
      <c r="N995">
        <f t="shared" si="335"/>
        <v>5.8072092633733106E-2</v>
      </c>
      <c r="O995">
        <f t="shared" si="336"/>
        <v>69.02646249501305</v>
      </c>
      <c r="P995">
        <f t="shared" si="337"/>
        <v>69.175040507083963</v>
      </c>
      <c r="Q995">
        <f t="shared" si="338"/>
        <v>-9.6132729624940794E-2</v>
      </c>
      <c r="R995">
        <f t="shared" si="339"/>
        <v>69.12259522463799</v>
      </c>
      <c r="S995">
        <f t="shared" si="340"/>
        <v>34.578777740819625</v>
      </c>
      <c r="T995">
        <f t="shared" si="341"/>
        <v>5.7542007607135224</v>
      </c>
      <c r="U995">
        <f t="shared" si="328"/>
        <v>0.91300619836365005</v>
      </c>
      <c r="V995" s="6">
        <f t="shared" si="342"/>
        <v>45480.000000516884</v>
      </c>
      <c r="W995">
        <f t="shared" si="343"/>
        <v>5.7519593494122416</v>
      </c>
      <c r="X995">
        <f t="shared" si="344"/>
        <v>34.524974937445798</v>
      </c>
      <c r="Y995">
        <f t="shared" si="345"/>
        <v>-9.6132729624940794E-2</v>
      </c>
      <c r="Z995">
        <f t="shared" si="346"/>
        <v>1.5429125081450115E-6</v>
      </c>
      <c r="AA995">
        <f t="shared" si="347"/>
        <v>1.3441760855096012E-6</v>
      </c>
      <c r="AB995">
        <f t="shared" si="329"/>
        <v>1.1123471734816521</v>
      </c>
      <c r="AC995">
        <f t="shared" si="348"/>
        <v>2.274151135643983</v>
      </c>
      <c r="AD995">
        <f t="shared" si="349"/>
        <v>-5.5896101847330225E-9</v>
      </c>
      <c r="AE995">
        <f t="shared" si="350"/>
        <v>1.4719379052037878E-4</v>
      </c>
      <c r="AF995">
        <f t="shared" si="351"/>
        <v>-3.7802721624510637E-6</v>
      </c>
      <c r="AG995" t="str">
        <f t="shared" si="330"/>
        <v>NaN</v>
      </c>
      <c r="AH995" t="str">
        <f t="shared" si="331"/>
        <v>NaN</v>
      </c>
    </row>
    <row r="996" spans="1:34" ht="15">
      <c r="A996" s="8">
        <v>43258.954861111109</v>
      </c>
      <c r="B996" s="9">
        <v>-2.0200000000000001E-3</v>
      </c>
      <c r="C996" s="7">
        <v>2.6988495910000001</v>
      </c>
      <c r="D996" s="9">
        <v>2.3400000000000001E-2</v>
      </c>
      <c r="E996" s="9">
        <v>2.3300000000000001E-2</v>
      </c>
      <c r="F996" s="9">
        <v>2.3199999999999998E-2</v>
      </c>
      <c r="G996" s="7">
        <v>-4249797</v>
      </c>
      <c r="H996" s="7">
        <v>17015003</v>
      </c>
      <c r="K996">
        <f t="shared" si="332"/>
        <v>129.14242591682361</v>
      </c>
      <c r="L996">
        <f t="shared" si="333"/>
        <v>103.7143502427828</v>
      </c>
      <c r="M996">
        <f t="shared" si="334"/>
        <v>34.727997918638792</v>
      </c>
      <c r="N996">
        <f t="shared" si="335"/>
        <v>5.815571332843901E-2</v>
      </c>
      <c r="O996">
        <f t="shared" si="336"/>
        <v>69.02646249501305</v>
      </c>
      <c r="P996">
        <f t="shared" si="337"/>
        <v>69.175040507083963</v>
      </c>
      <c r="Q996">
        <f t="shared" si="338"/>
        <v>-9.6132729624940794E-2</v>
      </c>
      <c r="R996">
        <f t="shared" si="339"/>
        <v>69.12259522463799</v>
      </c>
      <c r="S996">
        <f t="shared" si="340"/>
        <v>34.792086405055421</v>
      </c>
      <c r="T996">
        <f t="shared" si="341"/>
        <v>5.7630029391036173</v>
      </c>
      <c r="U996">
        <f t="shared" si="328"/>
        <v>0.91282753128293914</v>
      </c>
      <c r="V996" s="6">
        <f t="shared" si="342"/>
        <v>45540.000000083819</v>
      </c>
      <c r="W996">
        <f t="shared" si="343"/>
        <v>5.7597167135145408</v>
      </c>
      <c r="X996">
        <f t="shared" si="344"/>
        <v>34.60368414352557</v>
      </c>
      <c r="Y996">
        <f t="shared" si="345"/>
        <v>-9.6132729624940794E-2</v>
      </c>
      <c r="Z996">
        <f t="shared" si="346"/>
        <v>1.302622375810759E-6</v>
      </c>
      <c r="AA996">
        <f t="shared" si="347"/>
        <v>1.2357747819175372E-6</v>
      </c>
      <c r="AB996">
        <f t="shared" si="329"/>
        <v>1.1115985424747938</v>
      </c>
      <c r="AC996">
        <f t="shared" si="348"/>
        <v>2.2739387390794299</v>
      </c>
      <c r="AD996">
        <f t="shared" si="349"/>
        <v>-5.1383551968085264E-9</v>
      </c>
      <c r="AE996">
        <f t="shared" si="350"/>
        <v>1.3353384443940642E-4</v>
      </c>
      <c r="AF996">
        <f t="shared" si="351"/>
        <v>-3.8305735514288643E-6</v>
      </c>
      <c r="AG996" t="str">
        <f t="shared" si="330"/>
        <v>NaN</v>
      </c>
      <c r="AH996" t="str">
        <f t="shared" si="331"/>
        <v>NaN</v>
      </c>
    </row>
    <row r="997" spans="1:34" ht="15">
      <c r="A997" s="8">
        <v>43258.955555555556</v>
      </c>
      <c r="B997" s="9">
        <v>-2.0200000000000001E-3</v>
      </c>
      <c r="C997" s="7">
        <v>2.6990636509999999</v>
      </c>
      <c r="D997" s="9">
        <v>2.3400000000000001E-2</v>
      </c>
      <c r="E997" s="9">
        <v>2.3300000000000001E-2</v>
      </c>
      <c r="F997" s="9">
        <v>2.3199999999999998E-2</v>
      </c>
      <c r="G997" s="7">
        <v>-4250278</v>
      </c>
      <c r="H997" s="7">
        <v>17015003</v>
      </c>
      <c r="K997">
        <f t="shared" si="332"/>
        <v>129.14242591682361</v>
      </c>
      <c r="L997">
        <f t="shared" si="333"/>
        <v>103.7143502427828</v>
      </c>
      <c r="M997">
        <f t="shared" si="334"/>
        <v>34.727997918638792</v>
      </c>
      <c r="N997">
        <f t="shared" si="335"/>
        <v>5.8220591584281646E-2</v>
      </c>
      <c r="O997">
        <f t="shared" si="336"/>
        <v>69.02646249501305</v>
      </c>
      <c r="P997">
        <f t="shared" si="337"/>
        <v>69.175040507083963</v>
      </c>
      <c r="Q997">
        <f t="shared" si="338"/>
        <v>-9.6132729624940794E-2</v>
      </c>
      <c r="R997">
        <f t="shared" si="339"/>
        <v>69.12259522463799</v>
      </c>
      <c r="S997">
        <f t="shared" si="340"/>
        <v>34.792086405055421</v>
      </c>
      <c r="T997">
        <f t="shared" si="341"/>
        <v>5.7698322291923159</v>
      </c>
      <c r="U997">
        <f t="shared" si="328"/>
        <v>0.91268890999291286</v>
      </c>
      <c r="V997" s="6">
        <f t="shared" si="342"/>
        <v>45600.000000279397</v>
      </c>
      <c r="W997">
        <f t="shared" si="343"/>
        <v>5.7664526020582141</v>
      </c>
      <c r="X997">
        <f t="shared" si="344"/>
        <v>34.682393349605348</v>
      </c>
      <c r="Y997">
        <f t="shared" si="345"/>
        <v>3.985638666937537E-3</v>
      </c>
      <c r="Z997">
        <f t="shared" si="346"/>
        <v>1.4290909989542417E-6</v>
      </c>
      <c r="AA997">
        <f t="shared" si="347"/>
        <v>1.144085661364356E-6</v>
      </c>
      <c r="AB997">
        <f t="shared" si="329"/>
        <v>1.1084709444724603</v>
      </c>
      <c r="AC997">
        <f t="shared" si="348"/>
        <v>2.2737739483095893</v>
      </c>
      <c r="AD997">
        <f t="shared" si="349"/>
        <v>1.1473217132935472E-7</v>
      </c>
      <c r="AE997">
        <f t="shared" si="350"/>
        <v>1.2003166393822089E-4</v>
      </c>
      <c r="AF997">
        <f t="shared" si="351"/>
        <v>9.5152547971163657E-5</v>
      </c>
      <c r="AG997">
        <f t="shared" si="330"/>
        <v>1.1473217132935472E-5</v>
      </c>
      <c r="AH997">
        <f t="shared" si="331"/>
        <v>0.95152547971163648</v>
      </c>
    </row>
    <row r="998" spans="1:34" ht="15">
      <c r="A998" s="8">
        <v>43258.956250000003</v>
      </c>
      <c r="B998" s="9">
        <v>-2.0200000000000001E-3</v>
      </c>
      <c r="C998" s="7">
        <v>2.6993871189999998</v>
      </c>
      <c r="D998" s="9">
        <v>2.35E-2</v>
      </c>
      <c r="E998" s="9">
        <v>2.3300000000000001E-2</v>
      </c>
      <c r="F998" s="9">
        <v>2.3199999999999998E-2</v>
      </c>
      <c r="G998" s="7">
        <v>-4250759</v>
      </c>
      <c r="H998" s="7">
        <v>17015003</v>
      </c>
      <c r="K998">
        <f t="shared" si="332"/>
        <v>129.14242591682361</v>
      </c>
      <c r="L998">
        <f t="shared" si="333"/>
        <v>103.7143502427828</v>
      </c>
      <c r="M998">
        <f t="shared" si="334"/>
        <v>34.727997918638792</v>
      </c>
      <c r="N998">
        <f t="shared" si="335"/>
        <v>5.8318629702850837E-2</v>
      </c>
      <c r="O998">
        <f t="shared" si="336"/>
        <v>69.326817599888685</v>
      </c>
      <c r="P998">
        <f t="shared" si="337"/>
        <v>69.175040507083963</v>
      </c>
      <c r="Q998">
        <f t="shared" si="338"/>
        <v>0.2042223752506942</v>
      </c>
      <c r="R998">
        <f t="shared" si="339"/>
        <v>69.12259522463799</v>
      </c>
      <c r="S998">
        <f t="shared" si="340"/>
        <v>34.59184966847166</v>
      </c>
      <c r="T998">
        <f t="shared" si="341"/>
        <v>5.7801520311469679</v>
      </c>
      <c r="U998">
        <f t="shared" si="328"/>
        <v>0.91247943810913124</v>
      </c>
      <c r="V998" s="6">
        <f t="shared" si="342"/>
        <v>45660.000000474975</v>
      </c>
      <c r="W998">
        <f t="shared" si="343"/>
        <v>5.7729579304622938</v>
      </c>
      <c r="X998">
        <f t="shared" si="344"/>
        <v>34.76368160485233</v>
      </c>
      <c r="Y998">
        <f t="shared" si="345"/>
        <v>0.10410400695881587</v>
      </c>
      <c r="Z998">
        <f t="shared" si="346"/>
        <v>1.1666677338272064E-6</v>
      </c>
      <c r="AA998">
        <f t="shared" si="347"/>
        <v>1.0853681787455448E-6</v>
      </c>
      <c r="AB998">
        <f t="shared" si="329"/>
        <v>1.105343346470127</v>
      </c>
      <c r="AC998">
        <f t="shared" si="348"/>
        <v>2.2735249314884234</v>
      </c>
      <c r="AD998">
        <f t="shared" si="349"/>
        <v>4.1666466047129501E-9</v>
      </c>
      <c r="AE998">
        <f t="shared" si="350"/>
        <v>1.238327328203256E-4</v>
      </c>
      <c r="AF998">
        <f t="shared" si="351"/>
        <v>3.3495174592066678E-6</v>
      </c>
      <c r="AG998">
        <f t="shared" si="330"/>
        <v>4.16664660471295E-7</v>
      </c>
      <c r="AH998">
        <f t="shared" si="331"/>
        <v>3.3495174592066676E-2</v>
      </c>
    </row>
    <row r="999" spans="1:34" ht="15">
      <c r="A999" s="8">
        <v>43258.956944444442</v>
      </c>
      <c r="B999" s="9">
        <v>-2.0300000000000001E-3</v>
      </c>
      <c r="C999" s="7">
        <v>2.6995024729999999</v>
      </c>
      <c r="D999" s="9">
        <v>2.35E-2</v>
      </c>
      <c r="E999" s="7">
        <v>2.3286464E-2</v>
      </c>
      <c r="F999" s="9">
        <v>2.3199999999999998E-2</v>
      </c>
      <c r="G999" s="7">
        <v>-4251242</v>
      </c>
      <c r="H999" s="7">
        <v>17015003</v>
      </c>
      <c r="K999">
        <f t="shared" si="332"/>
        <v>129.77946723329111</v>
      </c>
      <c r="L999">
        <f t="shared" si="333"/>
        <v>104.3513915592503</v>
      </c>
      <c r="M999">
        <f t="shared" si="334"/>
        <v>34.941306582874574</v>
      </c>
      <c r="N999">
        <f t="shared" si="335"/>
        <v>5.835359170567473E-2</v>
      </c>
      <c r="O999">
        <f t="shared" si="336"/>
        <v>69.326817599888685</v>
      </c>
      <c r="P999">
        <f t="shared" si="337"/>
        <v>69.134528061779136</v>
      </c>
      <c r="Q999">
        <f t="shared" si="338"/>
        <v>0.2042223752506942</v>
      </c>
      <c r="R999">
        <f t="shared" si="339"/>
        <v>69.12259522463799</v>
      </c>
      <c r="S999">
        <f t="shared" si="340"/>
        <v>34.805158332707443</v>
      </c>
      <c r="T999">
        <f t="shared" si="341"/>
        <v>5.7838322419705355</v>
      </c>
      <c r="U999">
        <f t="shared" si="328"/>
        <v>0.91240473699594038</v>
      </c>
      <c r="V999" s="6">
        <f t="shared" si="342"/>
        <v>45720.00000004191</v>
      </c>
      <c r="W999">
        <f t="shared" si="343"/>
        <v>5.7795624865042612</v>
      </c>
      <c r="X999">
        <f t="shared" si="344"/>
        <v>34.835941441345781</v>
      </c>
      <c r="Y999">
        <f t="shared" si="345"/>
        <v>0.2042223752506942</v>
      </c>
      <c r="Z999">
        <f t="shared" si="346"/>
        <v>5.3116612173943744E-7</v>
      </c>
      <c r="AA999">
        <f t="shared" si="347"/>
        <v>9.661264789305816E-7</v>
      </c>
      <c r="AB999">
        <f t="shared" si="329"/>
        <v>1.1015391373500043</v>
      </c>
      <c r="AC999">
        <f t="shared" si="348"/>
        <v>2.2734361280012512</v>
      </c>
      <c r="AD999">
        <f t="shared" si="349"/>
        <v>1.8905611393585287E-9</v>
      </c>
      <c r="AE999">
        <f t="shared" si="350"/>
        <v>1.339715683418462E-4</v>
      </c>
      <c r="AF999">
        <f t="shared" si="351"/>
        <v>1.404782606072388E-6</v>
      </c>
      <c r="AG999">
        <f t="shared" si="330"/>
        <v>1.8905611393585288E-7</v>
      </c>
      <c r="AH999">
        <f t="shared" si="331"/>
        <v>1.4047826060723878E-2</v>
      </c>
    </row>
    <row r="1000" spans="1:34" ht="15">
      <c r="A1000" s="8">
        <v>43258.957638888889</v>
      </c>
      <c r="B1000" s="9">
        <v>-2.0300000000000001E-3</v>
      </c>
      <c r="C1000" s="7">
        <v>2.6995869080000001</v>
      </c>
      <c r="D1000" s="9">
        <v>2.35E-2</v>
      </c>
      <c r="E1000" s="9">
        <v>2.3300000000000001E-2</v>
      </c>
      <c r="F1000" s="9">
        <v>2.3199999999999998E-2</v>
      </c>
      <c r="G1000" s="7">
        <v>-4251728</v>
      </c>
      <c r="H1000" s="7">
        <v>17015003</v>
      </c>
      <c r="K1000">
        <f t="shared" si="332"/>
        <v>129.77946723329111</v>
      </c>
      <c r="L1000">
        <f t="shared" si="333"/>
        <v>104.3513915592503</v>
      </c>
      <c r="M1000">
        <f t="shared" si="334"/>
        <v>34.941306582874574</v>
      </c>
      <c r="N1000">
        <f t="shared" si="335"/>
        <v>5.8379182640609296E-2</v>
      </c>
      <c r="O1000">
        <f t="shared" si="336"/>
        <v>69.326817599888685</v>
      </c>
      <c r="P1000">
        <f t="shared" si="337"/>
        <v>69.175040507083963</v>
      </c>
      <c r="Q1000">
        <f t="shared" si="338"/>
        <v>0.2042223752506942</v>
      </c>
      <c r="R1000">
        <f t="shared" si="339"/>
        <v>69.12259522463799</v>
      </c>
      <c r="S1000">
        <f t="shared" si="340"/>
        <v>34.805158332707443</v>
      </c>
      <c r="T1000">
        <f t="shared" si="341"/>
        <v>5.7865260245952266</v>
      </c>
      <c r="U1000">
        <f t="shared" si="328"/>
        <v>0.91235005845430051</v>
      </c>
      <c r="V1000" s="6">
        <f t="shared" si="342"/>
        <v>45780.000000237487</v>
      </c>
      <c r="W1000">
        <f t="shared" si="343"/>
        <v>5.7857496989495694</v>
      </c>
      <c r="X1000">
        <f t="shared" si="344"/>
        <v>34.902165403013619</v>
      </c>
      <c r="Y1000">
        <f t="shared" si="345"/>
        <v>0.2042223752506942</v>
      </c>
      <c r="Z1000">
        <f t="shared" si="346"/>
        <v>7.8410337889178256E-7</v>
      </c>
      <c r="AA1000">
        <f t="shared" si="347"/>
        <v>9.1870059929111267E-7</v>
      </c>
      <c r="AB1000">
        <f t="shared" si="329"/>
        <v>1.1015391373500043</v>
      </c>
      <c r="AC1000">
        <f t="shared" si="348"/>
        <v>2.2733711270265173</v>
      </c>
      <c r="AD1000">
        <f t="shared" si="349"/>
        <v>1.7977045761185597E-9</v>
      </c>
      <c r="AE1000">
        <f t="shared" si="350"/>
        <v>1.3498791236014434E-4</v>
      </c>
      <c r="AF1000">
        <f t="shared" si="351"/>
        <v>1.325728153150414E-6</v>
      </c>
      <c r="AG1000">
        <f t="shared" si="330"/>
        <v>1.7977045761185596E-7</v>
      </c>
      <c r="AH1000">
        <f t="shared" si="331"/>
        <v>1.325728153150414E-2</v>
      </c>
    </row>
    <row r="1001" spans="1:34" ht="15">
      <c r="A1001" s="8">
        <v>43258.958333333336</v>
      </c>
      <c r="B1001" s="9">
        <v>-2.0400000000000001E-3</v>
      </c>
      <c r="C1001" s="7">
        <v>2.6997974</v>
      </c>
      <c r="D1001" s="9">
        <v>2.35E-2</v>
      </c>
      <c r="E1001" s="9">
        <v>2.3300000000000001E-2</v>
      </c>
      <c r="F1001" s="9">
        <v>2.3199999999999998E-2</v>
      </c>
      <c r="G1001" s="7">
        <v>-4252209</v>
      </c>
      <c r="H1001" s="7">
        <v>17015003</v>
      </c>
      <c r="K1001">
        <f t="shared" si="332"/>
        <v>130.41650854975865</v>
      </c>
      <c r="L1001">
        <f t="shared" si="333"/>
        <v>104.98843287571783</v>
      </c>
      <c r="M1001">
        <f t="shared" si="334"/>
        <v>35.154615247110371</v>
      </c>
      <c r="N1001">
        <f t="shared" si="335"/>
        <v>5.8442979491159765E-2</v>
      </c>
      <c r="O1001">
        <f t="shared" si="336"/>
        <v>69.326817599888685</v>
      </c>
      <c r="P1001">
        <f t="shared" si="337"/>
        <v>69.175040507083963</v>
      </c>
      <c r="Q1001">
        <f t="shared" si="338"/>
        <v>0.2042223752506942</v>
      </c>
      <c r="R1001">
        <f t="shared" si="339"/>
        <v>69.12259522463799</v>
      </c>
      <c r="S1001">
        <f t="shared" si="340"/>
        <v>35.018466996943239</v>
      </c>
      <c r="T1001">
        <f t="shared" si="341"/>
        <v>5.7932414825479075</v>
      </c>
      <c r="U1001">
        <f t="shared" si="328"/>
        <v>0.91221374773496855</v>
      </c>
      <c r="V1001" s="6">
        <f t="shared" si="342"/>
        <v>45840.000000433065</v>
      </c>
      <c r="W1001">
        <f t="shared" si="343"/>
        <v>5.7919281575308474</v>
      </c>
      <c r="X1001">
        <f t="shared" si="344"/>
        <v>34.968804371059406</v>
      </c>
      <c r="Y1001">
        <f t="shared" si="345"/>
        <v>0.2042223752506942</v>
      </c>
      <c r="Z1001">
        <f t="shared" si="346"/>
        <v>8.4101413385037544E-7</v>
      </c>
      <c r="AA1001">
        <f t="shared" si="347"/>
        <v>8.5140142131578032E-7</v>
      </c>
      <c r="AB1001">
        <f t="shared" si="329"/>
        <v>1.1008714249027594</v>
      </c>
      <c r="AC1001">
        <f t="shared" si="348"/>
        <v>2.2732090830261189</v>
      </c>
      <c r="AD1001">
        <f t="shared" si="349"/>
        <v>1.6658954340135142E-9</v>
      </c>
      <c r="AE1001">
        <f t="shared" si="350"/>
        <v>1.1978138120744362E-4</v>
      </c>
      <c r="AF1001">
        <f t="shared" si="351"/>
        <v>1.3844888330326613E-6</v>
      </c>
      <c r="AG1001">
        <f t="shared" si="330"/>
        <v>1.6658954340135142E-7</v>
      </c>
      <c r="AH1001">
        <f t="shared" si="331"/>
        <v>1.3844888330326611E-2</v>
      </c>
    </row>
    <row r="1002" spans="1:34" ht="15">
      <c r="A1002" s="8">
        <v>43258.959027777775</v>
      </c>
      <c r="B1002" s="9">
        <v>-2.0400000000000001E-3</v>
      </c>
      <c r="C1002" s="7">
        <v>2.6999032409999999</v>
      </c>
      <c r="D1002" s="9">
        <v>2.35E-2</v>
      </c>
      <c r="E1002" s="7">
        <v>2.3301912000000001E-2</v>
      </c>
      <c r="F1002" s="9">
        <v>2.3199999999999998E-2</v>
      </c>
      <c r="G1002" s="7">
        <v>-4252692</v>
      </c>
      <c r="H1002" s="7">
        <v>17015003</v>
      </c>
      <c r="K1002">
        <f t="shared" si="332"/>
        <v>130.41650854975865</v>
      </c>
      <c r="L1002">
        <f t="shared" si="333"/>
        <v>104.98843287571783</v>
      </c>
      <c r="M1002">
        <f t="shared" si="334"/>
        <v>35.154615247110371</v>
      </c>
      <c r="N1002">
        <f t="shared" si="335"/>
        <v>5.8475058251678494E-2</v>
      </c>
      <c r="O1002">
        <f t="shared" si="336"/>
        <v>69.326817599888685</v>
      </c>
      <c r="P1002">
        <f t="shared" si="337"/>
        <v>69.180763009700897</v>
      </c>
      <c r="Q1002">
        <f t="shared" si="338"/>
        <v>0.2042223752506942</v>
      </c>
      <c r="R1002">
        <f t="shared" si="339"/>
        <v>69.12259522463799</v>
      </c>
      <c r="S1002">
        <f t="shared" si="340"/>
        <v>35.018466996943239</v>
      </c>
      <c r="T1002">
        <f t="shared" si="341"/>
        <v>5.7966181941814581</v>
      </c>
      <c r="U1002">
        <f t="shared" si="328"/>
        <v>0.91214520706432611</v>
      </c>
      <c r="V1002" s="6">
        <f t="shared" si="342"/>
        <v>45900</v>
      </c>
      <c r="W1002">
        <f t="shared" si="343"/>
        <v>5.797753474880734</v>
      </c>
      <c r="X1002">
        <f t="shared" si="344"/>
        <v>35.047513577139178</v>
      </c>
      <c r="Y1002">
        <f t="shared" si="345"/>
        <v>0.2042223752506942</v>
      </c>
      <c r="Z1002">
        <f t="shared" si="346"/>
        <v>7.082206094402681E-7</v>
      </c>
      <c r="AA1002">
        <f t="shared" si="347"/>
        <v>8.1978454851188883E-7</v>
      </c>
      <c r="AB1002">
        <f t="shared" si="329"/>
        <v>1.1008714249027594</v>
      </c>
      <c r="AC1002">
        <f t="shared" si="348"/>
        <v>2.2731276029744016</v>
      </c>
      <c r="AD1002">
        <f t="shared" si="349"/>
        <v>1.6039747542081929E-9</v>
      </c>
      <c r="AE1002">
        <f t="shared" si="350"/>
        <v>1.0067472402004182E-4</v>
      </c>
      <c r="AF1002">
        <f t="shared" si="351"/>
        <v>1.586018017356902E-6</v>
      </c>
      <c r="AG1002">
        <f t="shared" si="330"/>
        <v>1.6039747542081929E-7</v>
      </c>
      <c r="AH1002">
        <f t="shared" si="331"/>
        <v>1.5860180173569022E-2</v>
      </c>
    </row>
    <row r="1003" spans="1:34" ht="15">
      <c r="A1003" s="8">
        <v>43258.959722222222</v>
      </c>
      <c r="B1003" s="9">
        <v>-2.0400000000000001E-3</v>
      </c>
      <c r="C1003" s="7">
        <v>2.7000637850000002</v>
      </c>
      <c r="D1003" s="9">
        <v>2.35E-2</v>
      </c>
      <c r="E1003" s="9">
        <v>2.3300000000000001E-2</v>
      </c>
      <c r="F1003" s="9">
        <v>2.3199999999999998E-2</v>
      </c>
      <c r="G1003" s="7">
        <v>-4253174</v>
      </c>
      <c r="H1003" s="7">
        <v>17015003</v>
      </c>
      <c r="K1003">
        <f t="shared" si="332"/>
        <v>130.41650854975865</v>
      </c>
      <c r="L1003">
        <f t="shared" si="333"/>
        <v>104.98843287571783</v>
      </c>
      <c r="M1003">
        <f t="shared" si="334"/>
        <v>35.154615247110371</v>
      </c>
      <c r="N1003">
        <f t="shared" si="335"/>
        <v>5.8523716640476175E-2</v>
      </c>
      <c r="O1003">
        <f t="shared" si="336"/>
        <v>69.326817599888685</v>
      </c>
      <c r="P1003">
        <f t="shared" si="337"/>
        <v>69.175040507083963</v>
      </c>
      <c r="Q1003">
        <f t="shared" si="338"/>
        <v>0.2042223752506942</v>
      </c>
      <c r="R1003">
        <f t="shared" si="339"/>
        <v>69.12259522463799</v>
      </c>
      <c r="S1003">
        <f t="shared" si="340"/>
        <v>35.018466996943239</v>
      </c>
      <c r="T1003">
        <f t="shared" si="341"/>
        <v>5.8017401298443714</v>
      </c>
      <c r="U1003">
        <f t="shared" si="328"/>
        <v>0.91204124174438772</v>
      </c>
      <c r="V1003" s="6">
        <f t="shared" si="342"/>
        <v>45960.000000195578</v>
      </c>
      <c r="W1003">
        <f t="shared" si="343"/>
        <v>5.8028550069480236</v>
      </c>
      <c r="X1003">
        <f t="shared" si="344"/>
        <v>35.126222783218957</v>
      </c>
      <c r="Y1003">
        <f t="shared" si="345"/>
        <v>0.18745855566389955</v>
      </c>
      <c r="Z1003">
        <f t="shared" si="346"/>
        <v>9.7064121833447625E-7</v>
      </c>
      <c r="AA1003">
        <f t="shared" si="347"/>
        <v>8.8166390852859494E-7</v>
      </c>
      <c r="AB1003">
        <f t="shared" si="329"/>
        <v>1.1013882224990339</v>
      </c>
      <c r="AC1003">
        <f t="shared" si="348"/>
        <v>2.2730040106668552</v>
      </c>
      <c r="AD1003">
        <f t="shared" si="349"/>
        <v>1.8792099613504832E-9</v>
      </c>
      <c r="AE1003">
        <f t="shared" si="350"/>
        <v>9.6264831027596481E-5</v>
      </c>
      <c r="AF1003">
        <f t="shared" si="351"/>
        <v>1.9432948020642971E-6</v>
      </c>
      <c r="AG1003">
        <f t="shared" si="330"/>
        <v>1.8792099613504833E-7</v>
      </c>
      <c r="AH1003">
        <f t="shared" si="331"/>
        <v>1.9432948020642972E-2</v>
      </c>
    </row>
    <row r="1004" spans="1:34" ht="15">
      <c r="A1004" s="8">
        <v>43258.960416666669</v>
      </c>
      <c r="B1004" s="9">
        <v>-2.0500000000000002E-3</v>
      </c>
      <c r="C1004" s="7">
        <v>2.7002683310000002</v>
      </c>
      <c r="D1004" s="7">
        <v>2.3483256000000001E-2</v>
      </c>
      <c r="E1004" s="9">
        <v>2.3300000000000001E-2</v>
      </c>
      <c r="F1004" s="9">
        <v>2.3199999999999998E-2</v>
      </c>
      <c r="G1004" s="7">
        <v>-4253657</v>
      </c>
      <c r="H1004" s="7">
        <v>17015003</v>
      </c>
      <c r="K1004">
        <f t="shared" si="332"/>
        <v>131.05354986622615</v>
      </c>
      <c r="L1004">
        <f t="shared" si="333"/>
        <v>105.62547419218534</v>
      </c>
      <c r="M1004">
        <f t="shared" si="334"/>
        <v>35.367923911346153</v>
      </c>
      <c r="N1004">
        <f t="shared" si="335"/>
        <v>5.8585711350929312E-2</v>
      </c>
      <c r="O1004">
        <f t="shared" si="336"/>
        <v>69.276526141128301</v>
      </c>
      <c r="P1004">
        <f t="shared" si="337"/>
        <v>69.175040507083963</v>
      </c>
      <c r="Q1004">
        <f t="shared" si="338"/>
        <v>0.15393091649031021</v>
      </c>
      <c r="R1004">
        <f t="shared" si="339"/>
        <v>69.12259522463799</v>
      </c>
      <c r="S1004">
        <f t="shared" si="340"/>
        <v>35.265303300352613</v>
      </c>
      <c r="T1004">
        <f t="shared" si="341"/>
        <v>5.808265888839439</v>
      </c>
      <c r="U1004">
        <f t="shared" si="328"/>
        <v>0.91190878154449173</v>
      </c>
      <c r="V1004" s="6">
        <f t="shared" si="342"/>
        <v>46020.000000391155</v>
      </c>
      <c r="W1004">
        <f t="shared" si="343"/>
        <v>5.8082016913824157</v>
      </c>
      <c r="X1004">
        <f t="shared" si="344"/>
        <v>35.204931989298728</v>
      </c>
      <c r="Y1004">
        <f t="shared" si="345"/>
        <v>0.18745855566389955</v>
      </c>
      <c r="Z1004">
        <f t="shared" si="346"/>
        <v>9.579967531269164E-7</v>
      </c>
      <c r="AA1004">
        <f t="shared" si="347"/>
        <v>8.925039255330484E-7</v>
      </c>
      <c r="AB1004">
        <f t="shared" si="329"/>
        <v>1.1007258581046615</v>
      </c>
      <c r="AC1004">
        <f t="shared" si="348"/>
        <v>2.2728465441023045</v>
      </c>
      <c r="AD1004">
        <f t="shared" si="349"/>
        <v>1.902182974587434E-9</v>
      </c>
      <c r="AE1004">
        <f t="shared" si="350"/>
        <v>8.7685153850920703E-5</v>
      </c>
      <c r="AF1004">
        <f t="shared" si="351"/>
        <v>2.1595201359389666E-6</v>
      </c>
      <c r="AG1004">
        <f t="shared" si="330"/>
        <v>1.9021829745874339E-7</v>
      </c>
      <c r="AH1004">
        <f t="shared" si="331"/>
        <v>2.1595201359389669E-2</v>
      </c>
    </row>
    <row r="1005" spans="1:34" ht="15">
      <c r="A1005" s="8">
        <v>43258.961111111108</v>
      </c>
      <c r="B1005" s="9">
        <v>-2.0500000000000002E-3</v>
      </c>
      <c r="C1005" s="7">
        <v>2.700424119</v>
      </c>
      <c r="D1005" s="9">
        <v>2.35E-2</v>
      </c>
      <c r="E1005" s="9">
        <v>2.3300000000000001E-2</v>
      </c>
      <c r="F1005" s="9">
        <v>2.3199999999999998E-2</v>
      </c>
      <c r="G1005" s="7">
        <v>-4254138</v>
      </c>
      <c r="H1005" s="7">
        <v>17015003</v>
      </c>
      <c r="K1005">
        <f t="shared" si="332"/>
        <v>131.05354986622615</v>
      </c>
      <c r="L1005">
        <f t="shared" si="333"/>
        <v>105.62547419218534</v>
      </c>
      <c r="M1005">
        <f t="shared" si="334"/>
        <v>35.367923911346153</v>
      </c>
      <c r="N1005">
        <f t="shared" si="335"/>
        <v>5.8632928270116499E-2</v>
      </c>
      <c r="O1005">
        <f t="shared" si="336"/>
        <v>69.326817599888685</v>
      </c>
      <c r="P1005">
        <f t="shared" si="337"/>
        <v>69.175040507083963</v>
      </c>
      <c r="Q1005">
        <f t="shared" si="338"/>
        <v>0.2042223752506942</v>
      </c>
      <c r="R1005">
        <f t="shared" si="339"/>
        <v>69.12259522463799</v>
      </c>
      <c r="S1005">
        <f t="shared" si="340"/>
        <v>35.231775661179022</v>
      </c>
      <c r="T1005">
        <f t="shared" si="341"/>
        <v>5.8132360908591432</v>
      </c>
      <c r="U1005">
        <f t="shared" si="328"/>
        <v>0.91180789612203739</v>
      </c>
      <c r="V1005" s="6">
        <f t="shared" si="342"/>
        <v>46079.99999995809</v>
      </c>
      <c r="W1005">
        <f t="shared" si="343"/>
        <v>5.8133032234497071</v>
      </c>
      <c r="X1005">
        <f t="shared" si="344"/>
        <v>35.299044021269566</v>
      </c>
      <c r="Y1005">
        <f t="shared" si="345"/>
        <v>0.18745855566389955</v>
      </c>
      <c r="Z1005">
        <f t="shared" si="346"/>
        <v>9.4534962419996541E-7</v>
      </c>
      <c r="AA1005">
        <f t="shared" si="347"/>
        <v>8.2610792293759375E-7</v>
      </c>
      <c r="AB1005">
        <f t="shared" si="329"/>
        <v>1.1007258581046615</v>
      </c>
      <c r="AC1005">
        <f t="shared" si="348"/>
        <v>2.2727266131275687</v>
      </c>
      <c r="AD1005">
        <f t="shared" si="349"/>
        <v>1.7605810607020366E-9</v>
      </c>
      <c r="AE1005">
        <f t="shared" si="350"/>
        <v>8.2758558775417846E-5</v>
      </c>
      <c r="AF1005">
        <f t="shared" si="351"/>
        <v>2.1177473293673617E-6</v>
      </c>
      <c r="AG1005">
        <f t="shared" si="330"/>
        <v>1.7605810607020367E-7</v>
      </c>
      <c r="AH1005">
        <f t="shared" si="331"/>
        <v>2.1177473293673619E-2</v>
      </c>
    </row>
    <row r="1006" spans="1:34" ht="15">
      <c r="A1006" s="8">
        <v>43258.961805555555</v>
      </c>
      <c r="B1006" s="9">
        <v>-2.0500000000000002E-3</v>
      </c>
      <c r="C1006" s="7">
        <v>2.7006239079999999</v>
      </c>
      <c r="D1006" s="9">
        <v>2.35E-2</v>
      </c>
      <c r="E1006" s="9">
        <v>2.3300000000000001E-2</v>
      </c>
      <c r="F1006" s="9">
        <v>2.3199999999999998E-2</v>
      </c>
      <c r="G1006" s="7">
        <v>-4254620</v>
      </c>
      <c r="H1006" s="7">
        <v>17015003</v>
      </c>
      <c r="K1006">
        <f t="shared" si="332"/>
        <v>131.05354986622615</v>
      </c>
      <c r="L1006">
        <f t="shared" si="333"/>
        <v>105.62547419218534</v>
      </c>
      <c r="M1006">
        <f t="shared" si="334"/>
        <v>35.367923911346153</v>
      </c>
      <c r="N1006">
        <f t="shared" si="335"/>
        <v>5.869348120787482E-2</v>
      </c>
      <c r="O1006">
        <f t="shared" si="336"/>
        <v>69.326817599888685</v>
      </c>
      <c r="P1006">
        <f t="shared" si="337"/>
        <v>69.175040507083963</v>
      </c>
      <c r="Q1006">
        <f t="shared" si="338"/>
        <v>0.2042223752506942</v>
      </c>
      <c r="R1006">
        <f t="shared" si="339"/>
        <v>69.12259522463799</v>
      </c>
      <c r="S1006">
        <f t="shared" si="340"/>
        <v>35.231775661179022</v>
      </c>
      <c r="T1006">
        <f t="shared" si="341"/>
        <v>5.8196100843073877</v>
      </c>
      <c r="U1006">
        <f t="shared" si="328"/>
        <v>0.91167851646720666</v>
      </c>
      <c r="V1006" s="6">
        <f t="shared" si="342"/>
        <v>46140.000000153668</v>
      </c>
      <c r="W1006">
        <f t="shared" si="343"/>
        <v>5.8189417597966537</v>
      </c>
      <c r="X1006">
        <f t="shared" si="344"/>
        <v>35.393156053240403</v>
      </c>
      <c r="Y1006">
        <f t="shared" si="345"/>
        <v>0.2042223752506942</v>
      </c>
      <c r="Z1006">
        <f t="shared" si="346"/>
        <v>9.6432164185637982E-7</v>
      </c>
      <c r="AA1006">
        <f t="shared" si="347"/>
        <v>8.3694831857352455E-7</v>
      </c>
      <c r="AB1006">
        <f t="shared" si="329"/>
        <v>1.1002124367222945</v>
      </c>
      <c r="AC1006">
        <f t="shared" si="348"/>
        <v>2.2725728086656627</v>
      </c>
      <c r="AD1006">
        <f t="shared" si="349"/>
        <v>1.6371573853116039E-9</v>
      </c>
      <c r="AE1006">
        <f t="shared" si="350"/>
        <v>9.051716952394401E-5</v>
      </c>
      <c r="AF1006">
        <f t="shared" si="351"/>
        <v>1.8004891245879708E-6</v>
      </c>
      <c r="AG1006">
        <f t="shared" si="330"/>
        <v>1.637157385311604E-7</v>
      </c>
      <c r="AH1006">
        <f t="shared" si="331"/>
        <v>1.8004891245879708E-2</v>
      </c>
    </row>
    <row r="1007" spans="1:34" ht="15">
      <c r="A1007" s="8">
        <v>43258.962500000001</v>
      </c>
      <c r="B1007" s="9">
        <v>-2.0600000000000002E-3</v>
      </c>
      <c r="C1007" s="7">
        <v>2.7007868319999999</v>
      </c>
      <c r="D1007" s="9">
        <v>2.35E-2</v>
      </c>
      <c r="E1007" s="9">
        <v>2.3300000000000001E-2</v>
      </c>
      <c r="F1007" s="9">
        <v>2.3199999999999998E-2</v>
      </c>
      <c r="G1007" s="7">
        <v>-4255104</v>
      </c>
      <c r="H1007" s="7">
        <v>17015003</v>
      </c>
      <c r="K1007">
        <f t="shared" si="332"/>
        <v>131.69059118269368</v>
      </c>
      <c r="L1007">
        <f t="shared" si="333"/>
        <v>106.26251550865287</v>
      </c>
      <c r="M1007">
        <f t="shared" si="334"/>
        <v>35.58123257558195</v>
      </c>
      <c r="N1007">
        <f t="shared" si="335"/>
        <v>5.8742860937646475E-2</v>
      </c>
      <c r="O1007">
        <f t="shared" si="336"/>
        <v>69.326817599888685</v>
      </c>
      <c r="P1007">
        <f t="shared" si="337"/>
        <v>69.175040507083963</v>
      </c>
      <c r="Q1007">
        <f t="shared" si="338"/>
        <v>0.2042223752506942</v>
      </c>
      <c r="R1007">
        <f t="shared" si="339"/>
        <v>69.12259522463799</v>
      </c>
      <c r="S1007">
        <f t="shared" si="340"/>
        <v>35.445084325414818</v>
      </c>
      <c r="T1007">
        <f t="shared" si="341"/>
        <v>5.8248079505991397</v>
      </c>
      <c r="U1007">
        <f t="shared" si="328"/>
        <v>0.91157300990336332</v>
      </c>
      <c r="V1007" s="6">
        <f t="shared" si="342"/>
        <v>46200.000000349246</v>
      </c>
      <c r="W1007">
        <f t="shared" si="343"/>
        <v>5.8250501727409398</v>
      </c>
      <c r="X1007">
        <f t="shared" si="344"/>
        <v>35.487268085211241</v>
      </c>
      <c r="Y1007">
        <f t="shared" si="345"/>
        <v>0.10375844086779769</v>
      </c>
      <c r="Z1007">
        <f t="shared" si="346"/>
        <v>8.5998349792295821E-7</v>
      </c>
      <c r="AA1007">
        <f t="shared" si="347"/>
        <v>9.0244114437650656E-7</v>
      </c>
      <c r="AB1007">
        <f t="shared" si="329"/>
        <v>1.1026189164899924</v>
      </c>
      <c r="AC1007">
        <f t="shared" si="348"/>
        <v>2.2724473841520427</v>
      </c>
      <c r="AD1007">
        <f t="shared" si="349"/>
        <v>3.4742942230556542E-9</v>
      </c>
      <c r="AE1007">
        <f t="shared" si="350"/>
        <v>9.7400098844056173E-5</v>
      </c>
      <c r="AF1007">
        <f t="shared" si="351"/>
        <v>3.5508982882551588E-6</v>
      </c>
      <c r="AG1007">
        <f t="shared" si="330"/>
        <v>3.4742942230556539E-7</v>
      </c>
      <c r="AH1007">
        <f t="shared" si="331"/>
        <v>3.5508982882551589E-2</v>
      </c>
    </row>
    <row r="1008" spans="1:34" ht="15">
      <c r="A1008" s="8">
        <v>43258.963194444441</v>
      </c>
      <c r="B1008" s="9">
        <v>-2.0600000000000002E-3</v>
      </c>
      <c r="C1008" s="7">
        <v>2.7009473759999998</v>
      </c>
      <c r="D1008" s="9">
        <v>2.35E-2</v>
      </c>
      <c r="E1008" s="9">
        <v>2.3300000000000001E-2</v>
      </c>
      <c r="F1008" s="9">
        <v>2.3300000000000001E-2</v>
      </c>
      <c r="G1008" s="7">
        <v>-4255587</v>
      </c>
      <c r="H1008" s="7">
        <v>17015003</v>
      </c>
      <c r="K1008">
        <f t="shared" si="332"/>
        <v>131.69059118269368</v>
      </c>
      <c r="L1008">
        <f t="shared" si="333"/>
        <v>106.13106641876355</v>
      </c>
      <c r="M1008">
        <f t="shared" si="334"/>
        <v>35.53721780125808</v>
      </c>
      <c r="N1008">
        <f t="shared" si="335"/>
        <v>5.8791519326444018E-2</v>
      </c>
      <c r="O1008">
        <f t="shared" si="336"/>
        <v>69.326817599888685</v>
      </c>
      <c r="P1008">
        <f t="shared" si="337"/>
        <v>69.175040507083963</v>
      </c>
      <c r="Q1008">
        <f t="shared" si="338"/>
        <v>-9.716942789799532E-2</v>
      </c>
      <c r="R1008">
        <f t="shared" si="339"/>
        <v>69.42398702778668</v>
      </c>
      <c r="S1008">
        <f t="shared" si="340"/>
        <v>35.601997419856744</v>
      </c>
      <c r="T1008">
        <f t="shared" si="341"/>
        <v>5.8299298862620397</v>
      </c>
      <c r="U1008">
        <f t="shared" ref="U1008:U1071" si="352">(2.40665404368-T1008*2.40665404368/100-$M$7)/$M$7</f>
        <v>0.91146904458342504</v>
      </c>
      <c r="V1008" s="6">
        <f t="shared" si="342"/>
        <v>46259.999999916181</v>
      </c>
      <c r="W1008">
        <f t="shared" si="343"/>
        <v>5.8311410755030399</v>
      </c>
      <c r="X1008">
        <f t="shared" si="344"/>
        <v>35.57481512473079</v>
      </c>
      <c r="Y1008">
        <f t="shared" si="345"/>
        <v>3.2945064849011865E-3</v>
      </c>
      <c r="Z1008">
        <f t="shared" si="346"/>
        <v>3.7624211568219195E-7</v>
      </c>
      <c r="AA1008">
        <f t="shared" si="347"/>
        <v>9.7741884246132539E-7</v>
      </c>
      <c r="AB1008">
        <f t="shared" si="329"/>
        <v>1.1058175493982898</v>
      </c>
      <c r="AC1008">
        <f t="shared" si="348"/>
        <v>2.2723237918444967</v>
      </c>
      <c r="AD1008">
        <f t="shared" si="349"/>
        <v>1.1850532435284833E-7</v>
      </c>
      <c r="AE1008">
        <f t="shared" si="350"/>
        <v>1.0470910041690297E-4</v>
      </c>
      <c r="AF1008">
        <f t="shared" si="351"/>
        <v>1.1266381958327213E-4</v>
      </c>
      <c r="AG1008">
        <f t="shared" si="330"/>
        <v>1.1850532435284833E-5</v>
      </c>
      <c r="AH1008">
        <f t="shared" si="331"/>
        <v>1.1266381958327214</v>
      </c>
    </row>
    <row r="1009" spans="1:34" ht="15">
      <c r="A1009" s="8">
        <v>43258.963888888888</v>
      </c>
      <c r="B1009" s="9">
        <v>-2.0699999999999998E-3</v>
      </c>
      <c r="C1009" s="7">
        <v>2.7009283489999998</v>
      </c>
      <c r="D1009" s="9">
        <v>2.35E-2</v>
      </c>
      <c r="E1009" s="9">
        <v>2.3300000000000001E-2</v>
      </c>
      <c r="F1009" s="9">
        <v>2.3300000000000001E-2</v>
      </c>
      <c r="G1009" s="7">
        <v>-4256071</v>
      </c>
      <c r="H1009" s="7">
        <v>17015003</v>
      </c>
      <c r="K1009">
        <f t="shared" si="332"/>
        <v>132.32763249916115</v>
      </c>
      <c r="L1009">
        <f t="shared" si="333"/>
        <v>106.76810773523103</v>
      </c>
      <c r="M1009">
        <f t="shared" si="334"/>
        <v>35.750526465493856</v>
      </c>
      <c r="N1009">
        <f t="shared" si="335"/>
        <v>5.8785752538749354E-2</v>
      </c>
      <c r="O1009">
        <f t="shared" si="336"/>
        <v>69.326817599888685</v>
      </c>
      <c r="P1009">
        <f t="shared" si="337"/>
        <v>69.175040507083963</v>
      </c>
      <c r="Q1009">
        <f t="shared" si="338"/>
        <v>-9.716942789799532E-2</v>
      </c>
      <c r="R1009">
        <f t="shared" si="339"/>
        <v>69.42398702778668</v>
      </c>
      <c r="S1009">
        <f t="shared" si="340"/>
        <v>35.815306084092519</v>
      </c>
      <c r="T1009">
        <f t="shared" si="341"/>
        <v>5.8293228559783907</v>
      </c>
      <c r="U1009">
        <f t="shared" si="352"/>
        <v>0.91148136611610453</v>
      </c>
      <c r="V1009" s="6">
        <f t="shared" si="342"/>
        <v>46320.000000111759</v>
      </c>
      <c r="W1009">
        <f t="shared" si="343"/>
        <v>5.8376522398164763</v>
      </c>
      <c r="X1009">
        <f t="shared" si="344"/>
        <v>35.661825529796303</v>
      </c>
      <c r="Y1009">
        <f t="shared" si="345"/>
        <v>-9.716942789799532E-2</v>
      </c>
      <c r="Z1009">
        <f t="shared" si="346"/>
        <v>7.8410337889178256E-7</v>
      </c>
      <c r="AA1009">
        <f t="shared" si="347"/>
        <v>1.07407657338161E-6</v>
      </c>
      <c r="AB1009">
        <f t="shared" si="329"/>
        <v>1.1081755024529081</v>
      </c>
      <c r="AC1009">
        <f t="shared" si="348"/>
        <v>2.2723384394852415</v>
      </c>
      <c r="AD1009">
        <f t="shared" si="349"/>
        <v>-4.4152563225910643E-9</v>
      </c>
      <c r="AE1009">
        <f t="shared" si="350"/>
        <v>1.0177437070894635E-4</v>
      </c>
      <c r="AF1009">
        <f t="shared" si="351"/>
        <v>-4.3186551985437216E-6</v>
      </c>
      <c r="AG1009" t="str">
        <f t="shared" si="330"/>
        <v>NaN</v>
      </c>
      <c r="AH1009" t="str">
        <f t="shared" si="331"/>
        <v>NaN</v>
      </c>
    </row>
    <row r="1010" spans="1:34" ht="15">
      <c r="A1010" s="8">
        <v>43258.964583333334</v>
      </c>
      <c r="B1010" s="9">
        <v>-2.0699999999999998E-3</v>
      </c>
      <c r="C1010" s="7">
        <v>2.7012423029999999</v>
      </c>
      <c r="D1010" s="9">
        <v>2.35E-2</v>
      </c>
      <c r="E1010" s="9">
        <v>2.3300000000000001E-2</v>
      </c>
      <c r="F1010" s="9">
        <v>2.3300000000000001E-2</v>
      </c>
      <c r="G1010" s="7">
        <v>-4256555</v>
      </c>
      <c r="H1010" s="7">
        <v>17015003</v>
      </c>
      <c r="K1010">
        <f t="shared" si="332"/>
        <v>132.32763249916115</v>
      </c>
      <c r="L1010">
        <f t="shared" si="333"/>
        <v>106.76810773523103</v>
      </c>
      <c r="M1010">
        <f t="shared" si="334"/>
        <v>35.750526465493856</v>
      </c>
      <c r="N1010">
        <f t="shared" si="335"/>
        <v>5.8880907111929053E-2</v>
      </c>
      <c r="O1010">
        <f t="shared" si="336"/>
        <v>69.326817599888685</v>
      </c>
      <c r="P1010">
        <f t="shared" si="337"/>
        <v>69.175040507083963</v>
      </c>
      <c r="Q1010">
        <f t="shared" si="338"/>
        <v>-9.716942789799532E-2</v>
      </c>
      <c r="R1010">
        <f t="shared" si="339"/>
        <v>69.42398702778668</v>
      </c>
      <c r="S1010">
        <f t="shared" si="340"/>
        <v>35.815306084092519</v>
      </c>
      <c r="T1010">
        <f t="shared" si="341"/>
        <v>5.8393391268394117</v>
      </c>
      <c r="U1010">
        <f t="shared" si="352"/>
        <v>0.91127805532245321</v>
      </c>
      <c r="V1010" s="6">
        <f t="shared" si="342"/>
        <v>46380.000000307336</v>
      </c>
      <c r="W1010">
        <f t="shared" si="343"/>
        <v>5.8439211697174853</v>
      </c>
      <c r="X1010">
        <f t="shared" si="344"/>
        <v>35.756943094663448</v>
      </c>
      <c r="Y1010">
        <f t="shared" si="345"/>
        <v>-9.716942789799532E-2</v>
      </c>
      <c r="Z1010">
        <f t="shared" si="346"/>
        <v>1.4290909989553519E-6</v>
      </c>
      <c r="AA1010">
        <f t="shared" si="347"/>
        <v>1.1183401950751115E-6</v>
      </c>
      <c r="AB1010">
        <f t="shared" si="329"/>
        <v>1.1081755024529081</v>
      </c>
      <c r="AC1010">
        <f t="shared" si="348"/>
        <v>2.2720967468693649</v>
      </c>
      <c r="AD1010">
        <f t="shared" si="349"/>
        <v>-4.5967238695137467E-9</v>
      </c>
      <c r="AE1010">
        <f t="shared" si="350"/>
        <v>1.0576883036733924E-4</v>
      </c>
      <c r="AF1010">
        <f t="shared" si="351"/>
        <v>-4.3263509900652309E-6</v>
      </c>
      <c r="AG1010" t="str">
        <f t="shared" si="330"/>
        <v>NaN</v>
      </c>
      <c r="AH1010" t="str">
        <f t="shared" si="331"/>
        <v>NaN</v>
      </c>
    </row>
    <row r="1011" spans="1:34" ht="15">
      <c r="A1011" s="8">
        <v>43258.965277777781</v>
      </c>
      <c r="B1011" s="9">
        <v>-2.0699999999999998E-3</v>
      </c>
      <c r="C1011" s="7">
        <v>2.701465877</v>
      </c>
      <c r="D1011" s="9">
        <v>2.35E-2</v>
      </c>
      <c r="E1011" s="9">
        <v>2.3400000000000001E-2</v>
      </c>
      <c r="F1011" s="9">
        <v>2.3300000000000001E-2</v>
      </c>
      <c r="G1011" s="7">
        <v>-4257037</v>
      </c>
      <c r="H1011" s="7">
        <v>17015003</v>
      </c>
      <c r="K1011">
        <f t="shared" si="332"/>
        <v>132.32763249916115</v>
      </c>
      <c r="L1011">
        <f t="shared" si="333"/>
        <v>106.76810773523103</v>
      </c>
      <c r="M1011">
        <f t="shared" si="334"/>
        <v>35.750526465493856</v>
      </c>
      <c r="N1011">
        <f t="shared" si="335"/>
        <v>5.8948668913161313E-2</v>
      </c>
      <c r="O1011">
        <f t="shared" si="336"/>
        <v>69.326817599888685</v>
      </c>
      <c r="P1011">
        <f t="shared" si="337"/>
        <v>69.474334577007269</v>
      </c>
      <c r="Q1011">
        <f t="shared" si="338"/>
        <v>-9.716942789799532E-2</v>
      </c>
      <c r="R1011">
        <f t="shared" si="339"/>
        <v>69.42398702778668</v>
      </c>
      <c r="S1011">
        <f t="shared" si="340"/>
        <v>35.815306084092519</v>
      </c>
      <c r="T1011">
        <f t="shared" si="341"/>
        <v>5.8464719480217546</v>
      </c>
      <c r="U1011">
        <f t="shared" si="352"/>
        <v>0.91113327294229673</v>
      </c>
      <c r="V1011" s="6">
        <f t="shared" si="342"/>
        <v>46440.000000502914</v>
      </c>
      <c r="W1011">
        <f t="shared" si="343"/>
        <v>5.8501404870266134</v>
      </c>
      <c r="X1011">
        <f t="shared" si="344"/>
        <v>35.833073251576025</v>
      </c>
      <c r="Y1011">
        <f t="shared" si="345"/>
        <v>-9.716942789799532E-2</v>
      </c>
      <c r="Z1011">
        <f t="shared" si="346"/>
        <v>1.482840639720648E-6</v>
      </c>
      <c r="AA1011">
        <f t="shared" si="347"/>
        <v>1.1779608550801445E-6</v>
      </c>
      <c r="AB1011">
        <f t="shared" ref="AB1011:AB1074" si="353">((M1011-$M$241)-(Y1011-$Y$241))/(M1011-$M$241)</f>
        <v>1.1081755024529081</v>
      </c>
      <c r="AC1011">
        <f t="shared" si="348"/>
        <v>2.271924631894235</v>
      </c>
      <c r="AD1011">
        <f t="shared" si="349"/>
        <v>-4.8414164374344885E-9</v>
      </c>
      <c r="AE1011">
        <f t="shared" si="350"/>
        <v>1.1733256533546991E-4</v>
      </c>
      <c r="AF1011">
        <f t="shared" si="351"/>
        <v>-4.1075694036284717E-6</v>
      </c>
      <c r="AG1011" t="str">
        <f t="shared" si="330"/>
        <v>NaN</v>
      </c>
      <c r="AH1011" t="str">
        <f t="shared" si="331"/>
        <v>NaN</v>
      </c>
    </row>
    <row r="1012" spans="1:34" ht="15">
      <c r="A1012" s="8">
        <v>43258.96597222222</v>
      </c>
      <c r="B1012" s="9">
        <v>-2.0799999999999998E-3</v>
      </c>
      <c r="C1012" s="7">
        <v>2.701800048</v>
      </c>
      <c r="D1012" s="9">
        <v>2.35E-2</v>
      </c>
      <c r="E1012" s="9">
        <v>2.3400000000000001E-2</v>
      </c>
      <c r="F1012" s="9">
        <v>2.3300000000000001E-2</v>
      </c>
      <c r="G1012" s="7">
        <v>-4257518</v>
      </c>
      <c r="H1012" s="7">
        <v>17015003</v>
      </c>
      <c r="K1012">
        <f t="shared" si="332"/>
        <v>132.96467381562869</v>
      </c>
      <c r="L1012">
        <f t="shared" si="333"/>
        <v>107.40514905169856</v>
      </c>
      <c r="M1012">
        <f t="shared" si="334"/>
        <v>35.963835129729645</v>
      </c>
      <c r="N1012">
        <f t="shared" si="335"/>
        <v>5.9049950944522658E-2</v>
      </c>
      <c r="O1012">
        <f t="shared" si="336"/>
        <v>69.326817599888685</v>
      </c>
      <c r="P1012">
        <f t="shared" si="337"/>
        <v>69.474334577007269</v>
      </c>
      <c r="Q1012">
        <f t="shared" si="338"/>
        <v>-9.716942789799532E-2</v>
      </c>
      <c r="R1012">
        <f t="shared" si="339"/>
        <v>69.42398702778668</v>
      </c>
      <c r="S1012">
        <f t="shared" si="340"/>
        <v>36.028614748328309</v>
      </c>
      <c r="T1012">
        <f t="shared" si="341"/>
        <v>5.8571332144808439</v>
      </c>
      <c r="U1012">
        <f t="shared" si="352"/>
        <v>0.91091686999401389</v>
      </c>
      <c r="V1012" s="6">
        <f t="shared" si="342"/>
        <v>46500.000000069849</v>
      </c>
      <c r="W1012">
        <f t="shared" si="343"/>
        <v>5.8564473577007981</v>
      </c>
      <c r="X1012">
        <f t="shared" si="344"/>
        <v>35.911782457655811</v>
      </c>
      <c r="Y1012">
        <f t="shared" si="345"/>
        <v>-9.716942789799532E-2</v>
      </c>
      <c r="Z1012">
        <f t="shared" si="346"/>
        <v>1.621953740641958E-6</v>
      </c>
      <c r="AA1012">
        <f t="shared" si="347"/>
        <v>1.2529381733598757E-6</v>
      </c>
      <c r="AB1012">
        <f t="shared" si="353"/>
        <v>1.1074814638620127</v>
      </c>
      <c r="AC1012">
        <f t="shared" si="348"/>
        <v>2.2716673755345771</v>
      </c>
      <c r="AD1012">
        <f t="shared" si="349"/>
        <v>-5.1489899446646929E-9</v>
      </c>
      <c r="AE1012">
        <f t="shared" si="350"/>
        <v>1.0313381524106609E-4</v>
      </c>
      <c r="AF1012">
        <f t="shared" si="351"/>
        <v>-4.9699497274249184E-6</v>
      </c>
      <c r="AG1012" t="str">
        <f t="shared" si="330"/>
        <v>NaN</v>
      </c>
      <c r="AH1012" t="str">
        <f t="shared" si="331"/>
        <v>NaN</v>
      </c>
    </row>
    <row r="1013" spans="1:34" ht="15">
      <c r="A1013" s="8">
        <v>43258.966666666667</v>
      </c>
      <c r="B1013" s="9">
        <v>-2.0799999999999998E-3</v>
      </c>
      <c r="C1013" s="7">
        <v>2.702075947</v>
      </c>
      <c r="D1013" s="9">
        <v>2.35E-2</v>
      </c>
      <c r="E1013" s="7">
        <v>2.3359992999999999E-2</v>
      </c>
      <c r="F1013" s="9">
        <v>2.3300000000000001E-2</v>
      </c>
      <c r="G1013" s="7">
        <v>-4257999</v>
      </c>
      <c r="H1013" s="7">
        <v>17015003</v>
      </c>
      <c r="K1013">
        <f t="shared" si="332"/>
        <v>132.96467381562869</v>
      </c>
      <c r="L1013">
        <f t="shared" si="333"/>
        <v>107.40514905169856</v>
      </c>
      <c r="M1013">
        <f t="shared" si="334"/>
        <v>35.963835129729645</v>
      </c>
      <c r="N1013">
        <f t="shared" si="335"/>
        <v>5.9133571639228562E-2</v>
      </c>
      <c r="O1013">
        <f t="shared" si="336"/>
        <v>69.326817599888685</v>
      </c>
      <c r="P1013">
        <f t="shared" si="337"/>
        <v>69.354595998453036</v>
      </c>
      <c r="Q1013">
        <f t="shared" si="338"/>
        <v>-9.716942789799532E-2</v>
      </c>
      <c r="R1013">
        <f t="shared" si="339"/>
        <v>69.42398702778668</v>
      </c>
      <c r="S1013">
        <f t="shared" si="340"/>
        <v>36.028614748328309</v>
      </c>
      <c r="T1013">
        <f t="shared" si="341"/>
        <v>5.8659353928709388</v>
      </c>
      <c r="U1013">
        <f t="shared" si="352"/>
        <v>0.91073820291330287</v>
      </c>
      <c r="V1013" s="6">
        <f t="shared" si="342"/>
        <v>46560.000000265427</v>
      </c>
      <c r="W1013">
        <f t="shared" si="343"/>
        <v>5.862672510919281</v>
      </c>
      <c r="X1013">
        <f t="shared" si="344"/>
        <v>36.009311897486903</v>
      </c>
      <c r="Y1013">
        <f t="shared" si="345"/>
        <v>-5.4496976964633369E-2</v>
      </c>
      <c r="Z1013">
        <f t="shared" si="346"/>
        <v>1.2741669937108896E-6</v>
      </c>
      <c r="AA1013">
        <f t="shared" si="347"/>
        <v>1.2344196379992363E-6</v>
      </c>
      <c r="AB1013">
        <f t="shared" si="353"/>
        <v>1.1061979700184306</v>
      </c>
      <c r="AC1013">
        <f t="shared" si="348"/>
        <v>2.2714549789700245</v>
      </c>
      <c r="AD1013">
        <f t="shared" si="349"/>
        <v>-9.0442352645388452E-9</v>
      </c>
      <c r="AE1013">
        <f t="shared" si="350"/>
        <v>1.0166869904652499E-4</v>
      </c>
      <c r="AF1013">
        <f t="shared" si="351"/>
        <v>-8.8555516535504895E-6</v>
      </c>
      <c r="AG1013" t="str">
        <f t="shared" si="330"/>
        <v>NaN</v>
      </c>
      <c r="AH1013" t="str">
        <f t="shared" si="331"/>
        <v>NaN</v>
      </c>
    </row>
    <row r="1014" spans="1:34" ht="15">
      <c r="A1014" s="8">
        <v>43258.967361111114</v>
      </c>
      <c r="B1014" s="9">
        <v>-2.0899999999999998E-3</v>
      </c>
      <c r="C1014" s="7">
        <v>2.7022793040000002</v>
      </c>
      <c r="D1014" s="7">
        <v>2.3542621999999999E-2</v>
      </c>
      <c r="E1014" s="9">
        <v>2.3400000000000001E-2</v>
      </c>
      <c r="F1014" s="9">
        <v>2.3300000000000001E-2</v>
      </c>
      <c r="G1014" s="7">
        <v>-4258483</v>
      </c>
      <c r="H1014" s="7">
        <v>17015003</v>
      </c>
      <c r="K1014">
        <f t="shared" si="332"/>
        <v>133.60171513209619</v>
      </c>
      <c r="L1014">
        <f t="shared" si="333"/>
        <v>108.04219036816606</v>
      </c>
      <c r="M1014">
        <f t="shared" si="334"/>
        <v>36.177143793965435</v>
      </c>
      <c r="N1014">
        <f t="shared" si="335"/>
        <v>5.9195205982279182E-2</v>
      </c>
      <c r="O1014">
        <f t="shared" si="336"/>
        <v>69.45483495268877</v>
      </c>
      <c r="P1014">
        <f t="shared" si="337"/>
        <v>69.474334577007269</v>
      </c>
      <c r="Q1014">
        <f t="shared" si="338"/>
        <v>3.084792490209054E-2</v>
      </c>
      <c r="R1014">
        <f t="shared" si="339"/>
        <v>69.42398702778668</v>
      </c>
      <c r="S1014">
        <f t="shared" si="340"/>
        <v>36.156578510697372</v>
      </c>
      <c r="T1014">
        <f t="shared" si="341"/>
        <v>5.8724232184552143</v>
      </c>
      <c r="U1014">
        <f t="shared" si="352"/>
        <v>0.91060651268777792</v>
      </c>
      <c r="V1014" s="6">
        <f t="shared" si="342"/>
        <v>46620.000000461005</v>
      </c>
      <c r="W1014">
        <f t="shared" si="343"/>
        <v>5.8688013520004301</v>
      </c>
      <c r="X1014">
        <f t="shared" si="344"/>
        <v>36.088021103566682</v>
      </c>
      <c r="Y1014">
        <f t="shared" si="345"/>
        <v>-8.3364020799810614E-3</v>
      </c>
      <c r="Z1014">
        <f t="shared" si="346"/>
        <v>1.2773281179581896E-6</v>
      </c>
      <c r="AA1014">
        <f t="shared" si="347"/>
        <v>1.172992246359873E-6</v>
      </c>
      <c r="AB1014">
        <f t="shared" si="353"/>
        <v>1.104141404652726</v>
      </c>
      <c r="AC1014">
        <f t="shared" si="348"/>
        <v>2.2712984277386759</v>
      </c>
      <c r="AD1014">
        <f t="shared" si="349"/>
        <v>-5.6178222744788282E-8</v>
      </c>
      <c r="AE1014">
        <f t="shared" si="350"/>
        <v>1.2184907149634121E-4</v>
      </c>
      <c r="AF1014">
        <f t="shared" si="351"/>
        <v>-4.5896208260911997E-5</v>
      </c>
      <c r="AG1014" t="str">
        <f t="shared" si="330"/>
        <v>NaN</v>
      </c>
      <c r="AH1014" t="str">
        <f t="shared" si="331"/>
        <v>NaN</v>
      </c>
    </row>
    <row r="1015" spans="1:34" ht="15">
      <c r="A1015" s="8">
        <v>43258.968055555553</v>
      </c>
      <c r="B1015" s="9">
        <v>-2.0899999999999998E-3</v>
      </c>
      <c r="C1015" s="7">
        <v>2.702556392</v>
      </c>
      <c r="D1015" s="7">
        <v>2.3546106000000001E-2</v>
      </c>
      <c r="E1015" s="9">
        <v>2.3400000000000001E-2</v>
      </c>
      <c r="F1015" s="9">
        <v>2.3300000000000001E-2</v>
      </c>
      <c r="G1015" s="7">
        <v>-4258964</v>
      </c>
      <c r="H1015" s="7">
        <v>17015003</v>
      </c>
      <c r="K1015">
        <f t="shared" si="332"/>
        <v>133.60171513209619</v>
      </c>
      <c r="L1015">
        <f t="shared" si="333"/>
        <v>108.04219036816606</v>
      </c>
      <c r="M1015">
        <f t="shared" si="334"/>
        <v>36.177143793965435</v>
      </c>
      <c r="N1015">
        <f t="shared" si="335"/>
        <v>5.9279187044387609E-2</v>
      </c>
      <c r="O1015">
        <f t="shared" si="336"/>
        <v>69.465299324542642</v>
      </c>
      <c r="P1015">
        <f t="shared" si="337"/>
        <v>69.474334577007269</v>
      </c>
      <c r="Q1015">
        <f t="shared" si="338"/>
        <v>4.1312296755961597E-2</v>
      </c>
      <c r="R1015">
        <f t="shared" si="339"/>
        <v>69.42398702778668</v>
      </c>
      <c r="S1015">
        <f t="shared" si="340"/>
        <v>36.149602262794794</v>
      </c>
      <c r="T1015">
        <f t="shared" si="341"/>
        <v>5.8812633302561022</v>
      </c>
      <c r="U1015">
        <f t="shared" si="352"/>
        <v>0.91042707563269587</v>
      </c>
      <c r="V1015" s="6">
        <f t="shared" si="342"/>
        <v>46680.00000002794</v>
      </c>
      <c r="W1015">
        <f t="shared" si="343"/>
        <v>5.8748834984443743</v>
      </c>
      <c r="X1015">
        <f t="shared" si="344"/>
        <v>36.154660071612462</v>
      </c>
      <c r="Y1015">
        <f t="shared" si="345"/>
        <v>9.1781966211892538E-2</v>
      </c>
      <c r="Z1015">
        <f t="shared" si="346"/>
        <v>9.0108334364031029E-7</v>
      </c>
      <c r="AA1015">
        <f t="shared" si="347"/>
        <v>1.0971109920207492E-6</v>
      </c>
      <c r="AB1015">
        <f t="shared" si="353"/>
        <v>1.1011492606282054</v>
      </c>
      <c r="AC1015">
        <f t="shared" si="348"/>
        <v>2.2710851158409202</v>
      </c>
      <c r="AD1015">
        <f t="shared" si="349"/>
        <v>4.7720383756506147E-9</v>
      </c>
      <c r="AE1015">
        <f t="shared" si="350"/>
        <v>1.2744063166584212E-4</v>
      </c>
      <c r="AF1015">
        <f t="shared" si="351"/>
        <v>3.727580645365242E-6</v>
      </c>
      <c r="AG1015">
        <f t="shared" si="330"/>
        <v>4.7720383756506151E-7</v>
      </c>
      <c r="AH1015">
        <f t="shared" si="331"/>
        <v>3.7275806453652416E-2</v>
      </c>
    </row>
    <row r="1016" spans="1:34" ht="15">
      <c r="A1016" s="8">
        <v>43258.96875</v>
      </c>
      <c r="B1016" s="9">
        <v>-2.0999999999999999E-3</v>
      </c>
      <c r="C1016" s="7">
        <v>2.7026182310000002</v>
      </c>
      <c r="D1016" s="9">
        <v>2.3599999999999999E-2</v>
      </c>
      <c r="E1016" s="9">
        <v>2.3400000000000001E-2</v>
      </c>
      <c r="F1016" s="9">
        <v>2.3300000000000001E-2</v>
      </c>
      <c r="G1016" s="7">
        <v>-4259448</v>
      </c>
      <c r="H1016" s="7">
        <v>17015003</v>
      </c>
      <c r="K1016">
        <f t="shared" si="332"/>
        <v>134.23875644856372</v>
      </c>
      <c r="L1016">
        <f t="shared" si="333"/>
        <v>108.67923168463359</v>
      </c>
      <c r="M1016">
        <f t="shared" si="334"/>
        <v>36.390452458201224</v>
      </c>
      <c r="N1016">
        <f t="shared" si="335"/>
        <v>5.9297929483250876E-2</v>
      </c>
      <c r="O1016">
        <f t="shared" si="336"/>
        <v>69.627172704764305</v>
      </c>
      <c r="P1016">
        <f t="shared" si="337"/>
        <v>69.474334577007269</v>
      </c>
      <c r="Q1016">
        <f t="shared" si="338"/>
        <v>0.20318567697762546</v>
      </c>
      <c r="R1016">
        <f t="shared" si="339"/>
        <v>69.42398702778668</v>
      </c>
      <c r="S1016">
        <f t="shared" si="340"/>
        <v>36.254995340216141</v>
      </c>
      <c r="T1016">
        <f t="shared" si="341"/>
        <v>5.8832362185574985</v>
      </c>
      <c r="U1016">
        <f t="shared" si="352"/>
        <v>0.91038702984201114</v>
      </c>
      <c r="V1016" s="6">
        <f t="shared" si="342"/>
        <v>46740.000000223517</v>
      </c>
      <c r="W1016">
        <f t="shared" si="343"/>
        <v>5.8815726923508427</v>
      </c>
      <c r="X1016">
        <f t="shared" si="344"/>
        <v>36.233369277692233</v>
      </c>
      <c r="Y1016">
        <f t="shared" si="345"/>
        <v>0.14922788357040417</v>
      </c>
      <c r="Z1016">
        <f t="shared" si="346"/>
        <v>6.5447363136730684E-7</v>
      </c>
      <c r="AA1016">
        <f t="shared" si="347"/>
        <v>9.7561135050491011E-7</v>
      </c>
      <c r="AB1016">
        <f t="shared" si="353"/>
        <v>1.0988025661660896</v>
      </c>
      <c r="AC1016">
        <f t="shared" si="348"/>
        <v>2.2710375100462077</v>
      </c>
      <c r="AD1016">
        <f t="shared" si="349"/>
        <v>2.6099277166362234E-9</v>
      </c>
      <c r="AE1016">
        <f t="shared" si="350"/>
        <v>1.2845172269135765E-4</v>
      </c>
      <c r="AF1016">
        <f t="shared" si="351"/>
        <v>2.022644614263574E-6</v>
      </c>
      <c r="AG1016">
        <f t="shared" ref="AG1016:AG1079" si="354">IF(AD1016&gt;0,AD1016*100,"NaN")</f>
        <v>2.6099277166362231E-7</v>
      </c>
      <c r="AH1016">
        <f t="shared" ref="AH1016:AH1079" si="355">IF(AF1016&gt;0,AF1016*100*100,"NaN")</f>
        <v>2.0226446142635739E-2</v>
      </c>
    </row>
    <row r="1017" spans="1:34" ht="15">
      <c r="A1017" s="8">
        <v>43258.969444444447</v>
      </c>
      <c r="B1017" s="9">
        <v>-2.0999999999999999E-3</v>
      </c>
      <c r="C1017" s="7">
        <v>2.7028025609999999</v>
      </c>
      <c r="D1017" s="9">
        <v>2.3599999999999999E-2</v>
      </c>
      <c r="E1017" s="9">
        <v>2.3400000000000001E-2</v>
      </c>
      <c r="F1017" s="9">
        <v>2.3300000000000001E-2</v>
      </c>
      <c r="G1017" s="7">
        <v>-4259928</v>
      </c>
      <c r="H1017" s="7">
        <v>17015003</v>
      </c>
      <c r="K1017">
        <f t="shared" si="332"/>
        <v>134.23875644856372</v>
      </c>
      <c r="L1017">
        <f t="shared" si="333"/>
        <v>108.67923168463359</v>
      </c>
      <c r="M1017">
        <f t="shared" si="334"/>
        <v>36.390452458201224</v>
      </c>
      <c r="N1017">
        <f t="shared" si="335"/>
        <v>5.9353797038606694E-2</v>
      </c>
      <c r="O1017">
        <f t="shared" si="336"/>
        <v>69.627172704764305</v>
      </c>
      <c r="P1017">
        <f t="shared" si="337"/>
        <v>69.474334577007269</v>
      </c>
      <c r="Q1017">
        <f t="shared" si="338"/>
        <v>0.20318567697762546</v>
      </c>
      <c r="R1017">
        <f t="shared" si="339"/>
        <v>69.42398702778668</v>
      </c>
      <c r="S1017">
        <f t="shared" si="340"/>
        <v>36.254995340216141</v>
      </c>
      <c r="T1017">
        <f t="shared" si="341"/>
        <v>5.8891170138581099</v>
      </c>
      <c r="U1017">
        <f t="shared" si="352"/>
        <v>0.91026766114916557</v>
      </c>
      <c r="V1017" s="6">
        <f t="shared" si="342"/>
        <v>46800.000000419095</v>
      </c>
      <c r="W1017">
        <f t="shared" si="343"/>
        <v>5.8888251570373082</v>
      </c>
      <c r="X1017">
        <f t="shared" si="344"/>
        <v>36.312078483772005</v>
      </c>
      <c r="Y1017">
        <f t="shared" si="345"/>
        <v>0.20318567697762546</v>
      </c>
      <c r="Z1017">
        <f t="shared" si="346"/>
        <v>9.9909925747980758E-7</v>
      </c>
      <c r="AA1017">
        <f t="shared" si="347"/>
        <v>8.9431027881291125E-7</v>
      </c>
      <c r="AB1017">
        <f t="shared" si="353"/>
        <v>1.0972001951113233</v>
      </c>
      <c r="AC1017">
        <f t="shared" si="348"/>
        <v>2.2708956064556038</v>
      </c>
      <c r="AD1017">
        <f t="shared" si="349"/>
        <v>1.7569912939305634E-9</v>
      </c>
      <c r="AE1017">
        <f t="shared" si="350"/>
        <v>1.2402155611294737E-4</v>
      </c>
      <c r="AF1017">
        <f t="shared" si="351"/>
        <v>1.4102739027393012E-6</v>
      </c>
      <c r="AG1017">
        <f t="shared" si="354"/>
        <v>1.7569912939305636E-7</v>
      </c>
      <c r="AH1017">
        <f t="shared" si="355"/>
        <v>1.4102739027393013E-2</v>
      </c>
    </row>
    <row r="1018" spans="1:34" ht="15">
      <c r="A1018" s="8">
        <v>43258.970138888886</v>
      </c>
      <c r="B1018" s="9">
        <v>-2.0999999999999999E-3</v>
      </c>
      <c r="C1018" s="7">
        <v>2.7029940250000002</v>
      </c>
      <c r="D1018" s="9">
        <v>2.3599999999999999E-2</v>
      </c>
      <c r="E1018" s="9">
        <v>2.3400000000000001E-2</v>
      </c>
      <c r="F1018" s="9">
        <v>2.3300000000000001E-2</v>
      </c>
      <c r="G1018" s="7">
        <v>-4260412</v>
      </c>
      <c r="H1018" s="7">
        <v>17015003</v>
      </c>
      <c r="K1018">
        <f t="shared" si="332"/>
        <v>134.23875644856372</v>
      </c>
      <c r="L1018">
        <f t="shared" si="333"/>
        <v>108.67923168463359</v>
      </c>
      <c r="M1018">
        <f t="shared" si="334"/>
        <v>36.390452458201224</v>
      </c>
      <c r="N1018">
        <f t="shared" si="335"/>
        <v>5.941182679837817E-2</v>
      </c>
      <c r="O1018">
        <f t="shared" si="336"/>
        <v>69.627172704764305</v>
      </c>
      <c r="P1018">
        <f t="shared" si="337"/>
        <v>69.474334577007269</v>
      </c>
      <c r="Q1018">
        <f t="shared" si="338"/>
        <v>0.20318567697762546</v>
      </c>
      <c r="R1018">
        <f t="shared" si="339"/>
        <v>69.42398702778668</v>
      </c>
      <c r="S1018">
        <f t="shared" si="340"/>
        <v>36.254995340216141</v>
      </c>
      <c r="T1018">
        <f t="shared" si="341"/>
        <v>5.8952254096235288</v>
      </c>
      <c r="U1018">
        <f t="shared" si="352"/>
        <v>0.9101436726100941</v>
      </c>
      <c r="V1018" s="6">
        <f t="shared" si="342"/>
        <v>46859.99999998603</v>
      </c>
      <c r="W1018">
        <f t="shared" si="343"/>
        <v>5.8964365939562704</v>
      </c>
      <c r="X1018">
        <f t="shared" si="344"/>
        <v>36.40719604863915</v>
      </c>
      <c r="Y1018">
        <f t="shared" si="345"/>
        <v>0.18311097360924103</v>
      </c>
      <c r="Z1018">
        <f t="shared" si="346"/>
        <v>9.5167185934678155E-7</v>
      </c>
      <c r="AA1018">
        <f t="shared" si="347"/>
        <v>8.523049778159852E-7</v>
      </c>
      <c r="AB1018">
        <f t="shared" si="353"/>
        <v>1.0977963485412414</v>
      </c>
      <c r="AC1018">
        <f t="shared" si="348"/>
        <v>2.2707482108657842</v>
      </c>
      <c r="AD1018">
        <f t="shared" si="349"/>
        <v>1.8579197062582248E-9</v>
      </c>
      <c r="AE1018">
        <f t="shared" si="350"/>
        <v>1.2971976485238353E-4</v>
      </c>
      <c r="AF1018">
        <f t="shared" si="351"/>
        <v>1.4257777216105085E-6</v>
      </c>
      <c r="AG1018">
        <f t="shared" si="354"/>
        <v>1.8579197062582248E-7</v>
      </c>
      <c r="AH1018">
        <f t="shared" si="355"/>
        <v>1.4257777216105084E-2</v>
      </c>
    </row>
    <row r="1019" spans="1:34" ht="15">
      <c r="A1019" s="8">
        <v>43258.970833333333</v>
      </c>
      <c r="B1019" s="9">
        <v>-2.1099999999999999E-3</v>
      </c>
      <c r="C1019" s="7">
        <v>2.7031605160000001</v>
      </c>
      <c r="D1019" s="9">
        <v>2.3599999999999999E-2</v>
      </c>
      <c r="E1019" s="9">
        <v>2.3400000000000001E-2</v>
      </c>
      <c r="F1019" s="7">
        <v>2.3319982E-2</v>
      </c>
      <c r="G1019" s="7">
        <v>-4260896</v>
      </c>
      <c r="H1019" s="7">
        <v>17015003</v>
      </c>
      <c r="K1019">
        <f t="shared" si="332"/>
        <v>134.87579776503122</v>
      </c>
      <c r="L1019">
        <f t="shared" si="333"/>
        <v>109.29000684395943</v>
      </c>
      <c r="M1019">
        <f t="shared" si="334"/>
        <v>36.594966090231623</v>
      </c>
      <c r="N1019">
        <f t="shared" si="335"/>
        <v>5.9462287630357519E-2</v>
      </c>
      <c r="O1019">
        <f t="shared" si="336"/>
        <v>69.627172704764305</v>
      </c>
      <c r="P1019">
        <f t="shared" si="337"/>
        <v>69.474334577007269</v>
      </c>
      <c r="Q1019">
        <f t="shared" si="338"/>
        <v>0.14296156687247219</v>
      </c>
      <c r="R1019">
        <f t="shared" si="339"/>
        <v>69.484211137891833</v>
      </c>
      <c r="S1019">
        <f t="shared" si="340"/>
        <v>36.499658378983305</v>
      </c>
      <c r="T1019">
        <f t="shared" si="341"/>
        <v>5.9005370761476703</v>
      </c>
      <c r="U1019">
        <f t="shared" si="352"/>
        <v>0.91003585612313842</v>
      </c>
      <c r="V1019" s="6">
        <f t="shared" si="342"/>
        <v>46920.000000181608</v>
      </c>
      <c r="W1019">
        <f t="shared" si="343"/>
        <v>5.9043719851974803</v>
      </c>
      <c r="X1019">
        <f t="shared" si="344"/>
        <v>36.485905254718929</v>
      </c>
      <c r="Y1019">
        <f t="shared" si="345"/>
        <v>0.18311097360924103</v>
      </c>
      <c r="Z1019">
        <f t="shared" si="346"/>
        <v>7.7145625003108606E-7</v>
      </c>
      <c r="AA1019">
        <f t="shared" si="347"/>
        <v>1.0167142340800909E-6</v>
      </c>
      <c r="AB1019">
        <f t="shared" si="353"/>
        <v>1.0972059787196784</v>
      </c>
      <c r="AC1019">
        <f t="shared" si="348"/>
        <v>2.2706200403525569</v>
      </c>
      <c r="AD1019">
        <f t="shared" si="349"/>
        <v>2.2161865045325052E-9</v>
      </c>
      <c r="AE1019">
        <f t="shared" si="350"/>
        <v>1.5304068714982089E-4</v>
      </c>
      <c r="AF1019">
        <f t="shared" si="351"/>
        <v>1.441552404676456E-6</v>
      </c>
      <c r="AG1019">
        <f t="shared" si="354"/>
        <v>2.2161865045325053E-7</v>
      </c>
      <c r="AH1019">
        <f t="shared" si="355"/>
        <v>1.4415524046764562E-2</v>
      </c>
    </row>
    <row r="1020" spans="1:34" ht="15">
      <c r="A1020" s="8">
        <v>43258.97152777778</v>
      </c>
      <c r="B1020" s="9">
        <v>-2.1099999999999999E-3</v>
      </c>
      <c r="C1020" s="7">
        <v>2.7032841950000002</v>
      </c>
      <c r="D1020" s="9">
        <v>2.3599999999999999E-2</v>
      </c>
      <c r="E1020" s="9">
        <v>2.3400000000000001E-2</v>
      </c>
      <c r="F1020" s="9">
        <v>2.3300000000000001E-2</v>
      </c>
      <c r="G1020" s="7">
        <v>-4261380</v>
      </c>
      <c r="H1020" s="7">
        <v>17015003</v>
      </c>
      <c r="K1020">
        <f t="shared" si="332"/>
        <v>134.87579776503122</v>
      </c>
      <c r="L1020">
        <f t="shared" si="333"/>
        <v>109.3162730011011</v>
      </c>
      <c r="M1020">
        <f t="shared" si="334"/>
        <v>36.603761122437014</v>
      </c>
      <c r="N1020">
        <f t="shared" si="335"/>
        <v>5.9499772811168389E-2</v>
      </c>
      <c r="O1020">
        <f t="shared" si="336"/>
        <v>69.627172704764305</v>
      </c>
      <c r="P1020">
        <f t="shared" si="337"/>
        <v>69.474334577007269</v>
      </c>
      <c r="Q1020">
        <f t="shared" si="338"/>
        <v>0.20318567697762546</v>
      </c>
      <c r="R1020">
        <f t="shared" si="339"/>
        <v>69.42398702778668</v>
      </c>
      <c r="S1020">
        <f t="shared" si="340"/>
        <v>36.46830400445193</v>
      </c>
      <c r="T1020">
        <f t="shared" si="341"/>
        <v>5.9044828846540778</v>
      </c>
      <c r="U1020">
        <f t="shared" si="352"/>
        <v>0.90995576389418753</v>
      </c>
      <c r="V1020" s="6">
        <f t="shared" si="342"/>
        <v>46980.000000377186</v>
      </c>
      <c r="W1020">
        <f t="shared" si="343"/>
        <v>5.9124474652585528</v>
      </c>
      <c r="X1020">
        <f t="shared" si="344"/>
        <v>36.558932204299239</v>
      </c>
      <c r="Y1020">
        <f t="shared" si="345"/>
        <v>0.18311097360924103</v>
      </c>
      <c r="Z1020">
        <f t="shared" si="346"/>
        <v>7.0505949186689708E-7</v>
      </c>
      <c r="AA1020">
        <f t="shared" si="347"/>
        <v>1.2701019428226926E-6</v>
      </c>
      <c r="AB1020">
        <f t="shared" si="353"/>
        <v>1.0971807499002713</v>
      </c>
      <c r="AC1020">
        <f t="shared" si="348"/>
        <v>2.270524827993297</v>
      </c>
      <c r="AD1020">
        <f t="shared" si="349"/>
        <v>2.7683931830135926E-9</v>
      </c>
      <c r="AE1020">
        <f t="shared" si="350"/>
        <v>1.5156047092740909E-4</v>
      </c>
      <c r="AF1020">
        <f t="shared" si="351"/>
        <v>1.8183306574362539E-6</v>
      </c>
      <c r="AG1020">
        <f t="shared" si="354"/>
        <v>2.7683931830135923E-7</v>
      </c>
      <c r="AH1020">
        <f t="shared" si="355"/>
        <v>1.818330657436254E-2</v>
      </c>
    </row>
    <row r="1021" spans="1:34" ht="15">
      <c r="A1021" s="8">
        <v>43258.972222222219</v>
      </c>
      <c r="B1021" s="9">
        <v>-2.1099999999999999E-3</v>
      </c>
      <c r="C1021" s="7">
        <v>2.703425712</v>
      </c>
      <c r="D1021" s="9">
        <v>2.3599999999999999E-2</v>
      </c>
      <c r="E1021" s="9">
        <v>2.3400000000000001E-2</v>
      </c>
      <c r="F1021" s="9">
        <v>2.3300000000000001E-2</v>
      </c>
      <c r="G1021" s="7">
        <v>-4261858</v>
      </c>
      <c r="H1021" s="7">
        <v>17015003</v>
      </c>
      <c r="K1021">
        <f t="shared" si="332"/>
        <v>134.87579776503122</v>
      </c>
      <c r="L1021">
        <f t="shared" si="333"/>
        <v>109.3162730011011</v>
      </c>
      <c r="M1021">
        <f t="shared" si="334"/>
        <v>36.603761122437014</v>
      </c>
      <c r="N1021">
        <f t="shared" si="335"/>
        <v>5.9542664412271268E-2</v>
      </c>
      <c r="O1021">
        <f t="shared" si="336"/>
        <v>69.627172704764305</v>
      </c>
      <c r="P1021">
        <f t="shared" si="337"/>
        <v>69.474334577007269</v>
      </c>
      <c r="Q1021">
        <f t="shared" si="338"/>
        <v>0.20318567697762546</v>
      </c>
      <c r="R1021">
        <f t="shared" si="339"/>
        <v>69.42398702778668</v>
      </c>
      <c r="S1021">
        <f t="shared" si="340"/>
        <v>36.46830400445193</v>
      </c>
      <c r="T1021">
        <f t="shared" si="341"/>
        <v>5.9089977900333288</v>
      </c>
      <c r="U1021">
        <f t="shared" si="352"/>
        <v>0.90986412010692874</v>
      </c>
      <c r="V1021" s="6">
        <f t="shared" si="342"/>
        <v>47039.999999944121</v>
      </c>
      <c r="W1021">
        <f t="shared" si="343"/>
        <v>5.9209140224159409</v>
      </c>
      <c r="X1021">
        <f t="shared" si="344"/>
        <v>36.644206402830307</v>
      </c>
      <c r="Y1021">
        <f t="shared" si="345"/>
        <v>0.10272174259473843</v>
      </c>
      <c r="Z1021">
        <f t="shared" si="346"/>
        <v>9.8329101097970771E-7</v>
      </c>
      <c r="AA1021">
        <f t="shared" si="347"/>
        <v>1.4448988692054611E-6</v>
      </c>
      <c r="AB1021">
        <f t="shared" si="353"/>
        <v>1.0995530213978848</v>
      </c>
      <c r="AC1021">
        <f t="shared" si="348"/>
        <v>2.2704158833264958</v>
      </c>
      <c r="AD1021">
        <f t="shared" si="349"/>
        <v>5.613811122571533E-9</v>
      </c>
      <c r="AE1021">
        <f t="shared" si="350"/>
        <v>1.4758375950739647E-4</v>
      </c>
      <c r="AF1021">
        <f t="shared" si="351"/>
        <v>3.7866072613730654E-6</v>
      </c>
      <c r="AG1021">
        <f t="shared" si="354"/>
        <v>5.613811122571533E-7</v>
      </c>
      <c r="AH1021">
        <f t="shared" si="355"/>
        <v>3.7866072613730657E-2</v>
      </c>
    </row>
    <row r="1022" spans="1:34" ht="15">
      <c r="A1022" s="8">
        <v>43258.972916666666</v>
      </c>
      <c r="B1022" s="9">
        <v>-2.1199999999999999E-3</v>
      </c>
      <c r="C1022" s="7">
        <v>2.7036540429999998</v>
      </c>
      <c r="D1022" s="9">
        <v>2.3599999999999999E-2</v>
      </c>
      <c r="E1022" s="9">
        <v>2.3400000000000001E-2</v>
      </c>
      <c r="F1022" s="9">
        <v>2.3400000000000001E-2</v>
      </c>
      <c r="G1022" s="7">
        <v>-4262344</v>
      </c>
      <c r="H1022" s="7">
        <v>17015003</v>
      </c>
      <c r="K1022">
        <f t="shared" ref="K1022:K1085" si="356">(B1022-$B$19)*($B$17/$B$18)</f>
        <v>135.51283908149875</v>
      </c>
      <c r="L1022">
        <f t="shared" ref="L1022:L1085" si="357">K1022-R1022*$B$8+$D$8</f>
        <v>109.82186522767934</v>
      </c>
      <c r="M1022">
        <f t="shared" ref="M1022:M1085" si="358">L1022/((($B$7/2))^2*PI())</f>
        <v>36.773055012348941</v>
      </c>
      <c r="N1022">
        <f t="shared" ref="N1022:N1085" si="359">(C1022-$C$19)*($C$17/$C$18)</f>
        <v>5.9611867986198219E-2</v>
      </c>
      <c r="O1022">
        <f t="shared" ref="O1022:O1085" si="360">(D1022-$D$19)*($D$17/$D$18)</f>
        <v>69.627172704764305</v>
      </c>
      <c r="P1022">
        <f t="shared" ref="P1022:P1085" si="361">(E1022-$E$19)*($E$17/$E$18)</f>
        <v>69.474334577007269</v>
      </c>
      <c r="Q1022">
        <f t="shared" ref="Q1022:Q1085" si="362">O1022-R1022</f>
        <v>-9.8206126171035635E-2</v>
      </c>
      <c r="R1022">
        <f t="shared" ref="R1022:R1085" si="363">(F1022-$F$19)*($F$17/$F$18)</f>
        <v>69.725378830935341</v>
      </c>
      <c r="S1022">
        <f t="shared" ref="S1022:S1085" si="364">M1022-(2/3)*Q1022</f>
        <v>36.838525763129631</v>
      </c>
      <c r="T1022">
        <f t="shared" ref="T1022:T1085" si="365">N1022/$D$7*100-$N$30/$D$7*100</f>
        <v>5.9162823767624824</v>
      </c>
      <c r="U1022">
        <f t="shared" si="352"/>
        <v>0.9097162571817069</v>
      </c>
      <c r="V1022" s="6">
        <f t="shared" ref="V1022:V1085" si="366">(A1022-$A$240)*86400</f>
        <v>47100.000000139698</v>
      </c>
      <c r="W1022">
        <f t="shared" ref="W1022:W1085" si="367">AVERAGE(T1016:T1028)</f>
        <v>5.9298562945341464</v>
      </c>
      <c r="X1022">
        <f t="shared" ref="X1022:X1085" si="368">AVERAGE(S1016:S1028)</f>
        <v>36.730017235815417</v>
      </c>
      <c r="Y1022">
        <f t="shared" ref="Y1022:Y1085" si="369">AVERAGE(Q1021:Q1023)</f>
        <v>2.2578082118513976E-3</v>
      </c>
      <c r="Z1022">
        <f t="shared" ref="Z1022:Z1085" si="370">(T1023-T1021)/100/(V1023-V1021)</f>
        <v>2.0519481374890504E-6</v>
      </c>
      <c r="AA1022">
        <f t="shared" ref="AA1022:AA1085" si="371">AVERAGE(Z1019:Z1025)</f>
        <v>1.6124696243832167E-6</v>
      </c>
      <c r="AB1022">
        <f t="shared" si="353"/>
        <v>1.1020080785248612</v>
      </c>
      <c r="AC1022">
        <f t="shared" ref="AC1022:AC1085" si="372">($D$7-$D$7*(T1022/100))*2.54</f>
        <v>2.2702401062487212</v>
      </c>
      <c r="AD1022">
        <f t="shared" ref="AD1022:AD1085" si="373">AA1022*AC1022*$D$7*2.54*1.024*9.81/2/Y1022/10000*0.14503773773</f>
        <v>2.8500573093303025E-7</v>
      </c>
      <c r="AE1022">
        <f t="shared" ref="AE1022:AE1085" si="374">(W1023-W1021)/(X1023-X1021)*0.14503773773/100</f>
        <v>1.6937340674511597E-4</v>
      </c>
      <c r="AF1022">
        <f t="shared" ref="AF1022:AF1085" si="375">AD1022/AE1022/(1.024*9.81)</f>
        <v>1.6750948599577711E-4</v>
      </c>
      <c r="AG1022">
        <f t="shared" si="354"/>
        <v>2.8500573093303026E-5</v>
      </c>
      <c r="AH1022">
        <f t="shared" si="355"/>
        <v>1.6750948599577713</v>
      </c>
    </row>
    <row r="1023" spans="1:34" ht="15">
      <c r="A1023" s="8">
        <v>43258.973611111112</v>
      </c>
      <c r="B1023" s="9">
        <v>-2.1199999999999999E-3</v>
      </c>
      <c r="C1023" s="7">
        <v>2.7041975169999999</v>
      </c>
      <c r="D1023" s="9">
        <v>2.3599999999999999E-2</v>
      </c>
      <c r="E1023" s="9">
        <v>2.3400000000000001E-2</v>
      </c>
      <c r="F1023" s="9">
        <v>2.3400000000000001E-2</v>
      </c>
      <c r="G1023" s="7">
        <v>-4262825</v>
      </c>
      <c r="H1023" s="7">
        <v>17015003</v>
      </c>
      <c r="K1023">
        <f t="shared" si="356"/>
        <v>135.51283908149875</v>
      </c>
      <c r="L1023">
        <f t="shared" si="357"/>
        <v>109.82186522767934</v>
      </c>
      <c r="M1023">
        <f t="shared" si="358"/>
        <v>36.773055012348941</v>
      </c>
      <c r="N1023">
        <f t="shared" si="359"/>
        <v>5.9776586500707517E-2</v>
      </c>
      <c r="O1023">
        <f t="shared" si="360"/>
        <v>69.627172704764305</v>
      </c>
      <c r="P1023">
        <f t="shared" si="361"/>
        <v>69.474334577007269</v>
      </c>
      <c r="Q1023">
        <f t="shared" si="362"/>
        <v>-9.8206126171035635E-2</v>
      </c>
      <c r="R1023">
        <f t="shared" si="363"/>
        <v>69.725378830935341</v>
      </c>
      <c r="S1023">
        <f t="shared" si="364"/>
        <v>36.838525763129631</v>
      </c>
      <c r="T1023">
        <f t="shared" si="365"/>
        <v>5.9336211677634605</v>
      </c>
      <c r="U1023">
        <f t="shared" si="352"/>
        <v>0.90936431348846303</v>
      </c>
      <c r="V1023" s="6">
        <f t="shared" si="366"/>
        <v>47160.000000335276</v>
      </c>
      <c r="W1023">
        <f t="shared" si="367"/>
        <v>5.9401264838969201</v>
      </c>
      <c r="X1023">
        <f t="shared" si="368"/>
        <v>36.808726441895196</v>
      </c>
      <c r="Y1023">
        <f t="shared" si="369"/>
        <v>-9.8206126171035635E-2</v>
      </c>
      <c r="Z1023">
        <f t="shared" si="370"/>
        <v>2.4281875925655154E-6</v>
      </c>
      <c r="AA1023">
        <f t="shared" si="371"/>
        <v>1.7664896935730431E-6</v>
      </c>
      <c r="AB1023">
        <f t="shared" si="353"/>
        <v>1.1049580134670676</v>
      </c>
      <c r="AC1023">
        <f t="shared" si="372"/>
        <v>2.2698217212218674</v>
      </c>
      <c r="AD1023">
        <f t="shared" si="373"/>
        <v>-7.1769774676887187E-9</v>
      </c>
      <c r="AE1023">
        <f t="shared" si="374"/>
        <v>1.9207255554584403E-4</v>
      </c>
      <c r="AF1023">
        <f t="shared" si="375"/>
        <v>-3.7196947691016479E-6</v>
      </c>
      <c r="AG1023" t="str">
        <f t="shared" si="354"/>
        <v>NaN</v>
      </c>
      <c r="AH1023" t="str">
        <f t="shared" si="355"/>
        <v>NaN</v>
      </c>
    </row>
    <row r="1024" spans="1:34" ht="15">
      <c r="A1024" s="8">
        <v>43258.974305555559</v>
      </c>
      <c r="B1024" s="9">
        <v>-2.1299999999999999E-3</v>
      </c>
      <c r="C1024" s="7">
        <v>2.7045673639999999</v>
      </c>
      <c r="D1024" s="9">
        <v>2.3599999999999999E-2</v>
      </c>
      <c r="E1024" s="7">
        <v>2.3448769000000001E-2</v>
      </c>
      <c r="F1024" s="9">
        <v>2.3400000000000001E-2</v>
      </c>
      <c r="G1024" s="7">
        <v>-4263307</v>
      </c>
      <c r="H1024" s="7">
        <v>17015003</v>
      </c>
      <c r="K1024">
        <f t="shared" si="356"/>
        <v>136.14988039796626</v>
      </c>
      <c r="L1024">
        <f t="shared" si="357"/>
        <v>110.45890654414684</v>
      </c>
      <c r="M1024">
        <f t="shared" si="358"/>
        <v>36.98636367658473</v>
      </c>
      <c r="N1024">
        <f t="shared" si="359"/>
        <v>5.9888681372653012E-2</v>
      </c>
      <c r="O1024">
        <f t="shared" si="360"/>
        <v>69.627172704764305</v>
      </c>
      <c r="P1024">
        <f t="shared" si="361"/>
        <v>69.620297301968165</v>
      </c>
      <c r="Q1024">
        <f t="shared" si="362"/>
        <v>-9.8206126171035635E-2</v>
      </c>
      <c r="R1024">
        <f t="shared" si="363"/>
        <v>69.725378830935341</v>
      </c>
      <c r="S1024">
        <f t="shared" si="364"/>
        <v>37.051834427365421</v>
      </c>
      <c r="T1024">
        <f t="shared" si="365"/>
        <v>5.9454206279682484</v>
      </c>
      <c r="U1024">
        <f t="shared" si="352"/>
        <v>0.90912480742356383</v>
      </c>
      <c r="V1024" s="6">
        <f t="shared" si="366"/>
        <v>47220.000000530854</v>
      </c>
      <c r="W1024">
        <f t="shared" si="367"/>
        <v>5.9507031149456315</v>
      </c>
      <c r="X1024">
        <f t="shared" si="368"/>
        <v>36.887435647974968</v>
      </c>
      <c r="Y1024">
        <f t="shared" si="369"/>
        <v>-9.8206126171035635E-2</v>
      </c>
      <c r="Z1024">
        <f t="shared" si="370"/>
        <v>2.2226777421591912E-6</v>
      </c>
      <c r="AA1024">
        <f t="shared" si="371"/>
        <v>1.9823887445031826E-6</v>
      </c>
      <c r="AB1024">
        <f t="shared" si="353"/>
        <v>1.1043047104347694</v>
      </c>
      <c r="AC1024">
        <f t="shared" si="372"/>
        <v>2.269537000247126</v>
      </c>
      <c r="AD1024">
        <f t="shared" si="373"/>
        <v>-8.0531320009663985E-9</v>
      </c>
      <c r="AE1024">
        <f t="shared" si="374"/>
        <v>1.9519176028306583E-4</v>
      </c>
      <c r="AF1024">
        <f t="shared" si="375"/>
        <v>-4.1070914499266623E-6</v>
      </c>
      <c r="AG1024" t="str">
        <f t="shared" si="354"/>
        <v>NaN</v>
      </c>
      <c r="AH1024" t="str">
        <f t="shared" si="355"/>
        <v>NaN</v>
      </c>
    </row>
    <row r="1025" spans="1:34" ht="15">
      <c r="A1025" s="8">
        <v>43258.974999999999</v>
      </c>
      <c r="B1025" s="9">
        <v>-2.1299999999999999E-3</v>
      </c>
      <c r="C1025" s="7">
        <v>2.705033539</v>
      </c>
      <c r="D1025" s="9">
        <v>2.3599999999999999E-2</v>
      </c>
      <c r="E1025" s="9">
        <v>2.35E-2</v>
      </c>
      <c r="F1025" s="9">
        <v>2.3400000000000001E-2</v>
      </c>
      <c r="G1025" s="7">
        <v>-4263788</v>
      </c>
      <c r="H1025" s="7">
        <v>17015003</v>
      </c>
      <c r="K1025">
        <f t="shared" si="356"/>
        <v>136.14988039796626</v>
      </c>
      <c r="L1025">
        <f t="shared" si="357"/>
        <v>110.45890654414684</v>
      </c>
      <c r="M1025">
        <f t="shared" si="358"/>
        <v>36.98636367658473</v>
      </c>
      <c r="N1025">
        <f t="shared" si="359"/>
        <v>6.0029971762812204E-2</v>
      </c>
      <c r="O1025">
        <f t="shared" si="360"/>
        <v>69.627172704764305</v>
      </c>
      <c r="P1025">
        <f t="shared" si="361"/>
        <v>69.773628646930575</v>
      </c>
      <c r="Q1025">
        <f t="shared" si="362"/>
        <v>-9.8206126171035635E-2</v>
      </c>
      <c r="R1025">
        <f t="shared" si="363"/>
        <v>69.725378830935341</v>
      </c>
      <c r="S1025">
        <f t="shared" si="364"/>
        <v>37.051834427365421</v>
      </c>
      <c r="T1025">
        <f t="shared" si="365"/>
        <v>5.960293300616585</v>
      </c>
      <c r="U1025">
        <f t="shared" si="352"/>
        <v>0.9088229211305705</v>
      </c>
      <c r="V1025" s="6">
        <f t="shared" si="366"/>
        <v>47280.000000097789</v>
      </c>
      <c r="W1025">
        <f t="shared" si="367"/>
        <v>5.9613118508581646</v>
      </c>
      <c r="X1025">
        <f t="shared" si="368"/>
        <v>36.966144854054747</v>
      </c>
      <c r="Y1025">
        <f t="shared" si="369"/>
        <v>-6.1271458924480271E-2</v>
      </c>
      <c r="Z1025">
        <f t="shared" si="370"/>
        <v>2.1246671455910684E-6</v>
      </c>
      <c r="AA1025">
        <f t="shared" si="371"/>
        <v>2.2497783481739271E-6</v>
      </c>
      <c r="AB1025">
        <f t="shared" si="353"/>
        <v>1.1032269437215096</v>
      </c>
      <c r="AC1025">
        <f t="shared" si="372"/>
        <v>2.2691781226561214</v>
      </c>
      <c r="AD1025">
        <f t="shared" si="373"/>
        <v>-1.4646282501024005E-8</v>
      </c>
      <c r="AE1025">
        <f t="shared" si="374"/>
        <v>1.9888429595296645E-4</v>
      </c>
      <c r="AF1025">
        <f t="shared" si="375"/>
        <v>-7.330911056110242E-6</v>
      </c>
      <c r="AG1025" t="str">
        <f t="shared" si="354"/>
        <v>NaN</v>
      </c>
      <c r="AH1025" t="str">
        <f t="shared" si="355"/>
        <v>NaN</v>
      </c>
    </row>
    <row r="1026" spans="1:34" ht="15">
      <c r="A1026" s="8">
        <v>43258.975694444445</v>
      </c>
      <c r="B1026" s="9">
        <v>-2.1299999999999999E-3</v>
      </c>
      <c r="C1026" s="7">
        <v>2.7053665210000002</v>
      </c>
      <c r="D1026" s="7">
        <v>2.3636891E-2</v>
      </c>
      <c r="E1026" s="9">
        <v>2.35E-2</v>
      </c>
      <c r="F1026" s="9">
        <v>2.3400000000000001E-2</v>
      </c>
      <c r="G1026" s="7">
        <v>-4264270</v>
      </c>
      <c r="H1026" s="7">
        <v>17015003</v>
      </c>
      <c r="K1026">
        <f t="shared" si="356"/>
        <v>136.14988039796626</v>
      </c>
      <c r="L1026">
        <f t="shared" si="357"/>
        <v>110.45890654414684</v>
      </c>
      <c r="M1026">
        <f t="shared" si="358"/>
        <v>36.98636367658473</v>
      </c>
      <c r="N1026">
        <f t="shared" si="359"/>
        <v>6.0130893426771033E-2</v>
      </c>
      <c r="O1026">
        <f t="shared" si="360"/>
        <v>69.737976706503972</v>
      </c>
      <c r="P1026">
        <f t="shared" si="361"/>
        <v>69.773628646930575</v>
      </c>
      <c r="Q1026">
        <f t="shared" si="362"/>
        <v>1.2597875568630457E-2</v>
      </c>
      <c r="R1026">
        <f t="shared" si="363"/>
        <v>69.725378830935341</v>
      </c>
      <c r="S1026">
        <f t="shared" si="364"/>
        <v>36.97796509287231</v>
      </c>
      <c r="T1026">
        <f t="shared" si="365"/>
        <v>5.9709166336648831</v>
      </c>
      <c r="U1026">
        <f t="shared" si="352"/>
        <v>0.9086072881566587</v>
      </c>
      <c r="V1026" s="6">
        <f t="shared" si="366"/>
        <v>47340.000000293367</v>
      </c>
      <c r="W1026">
        <f t="shared" si="367"/>
        <v>5.9719585250897449</v>
      </c>
      <c r="X1026">
        <f t="shared" si="368"/>
        <v>37.042442185170572</v>
      </c>
      <c r="Y1026">
        <f t="shared" si="369"/>
        <v>-6.1271458924480271E-2</v>
      </c>
      <c r="Z1026">
        <f t="shared" si="370"/>
        <v>1.8495967343598711E-6</v>
      </c>
      <c r="AA1026">
        <f t="shared" si="371"/>
        <v>2.3030756333389953E-6</v>
      </c>
      <c r="AB1026">
        <f t="shared" si="353"/>
        <v>1.1032269437215096</v>
      </c>
      <c r="AC1026">
        <f t="shared" si="372"/>
        <v>2.2689217816296661</v>
      </c>
      <c r="AD1026">
        <f t="shared" si="373"/>
        <v>-1.4991559433687779E-8</v>
      </c>
      <c r="AE1026">
        <f t="shared" si="374"/>
        <v>1.9836542512294497E-4</v>
      </c>
      <c r="AF1026">
        <f t="shared" si="375"/>
        <v>-7.5233604459660218E-6</v>
      </c>
      <c r="AG1026" t="str">
        <f t="shared" si="354"/>
        <v>NaN</v>
      </c>
      <c r="AH1026" t="str">
        <f t="shared" si="355"/>
        <v>NaN</v>
      </c>
    </row>
    <row r="1027" spans="1:34" ht="15">
      <c r="A1027" s="8">
        <v>43258.976388888892</v>
      </c>
      <c r="B1027" s="9">
        <v>-2.14E-3</v>
      </c>
      <c r="C1027" s="7">
        <v>2.705729233</v>
      </c>
      <c r="D1027" s="9">
        <v>2.3599999999999999E-2</v>
      </c>
      <c r="E1027" s="9">
        <v>2.35E-2</v>
      </c>
      <c r="F1027" s="9">
        <v>2.3400000000000001E-2</v>
      </c>
      <c r="G1027" s="7">
        <v>-4264754</v>
      </c>
      <c r="H1027" s="7">
        <v>17015003</v>
      </c>
      <c r="K1027">
        <f t="shared" si="356"/>
        <v>136.78692171443379</v>
      </c>
      <c r="L1027">
        <f t="shared" si="357"/>
        <v>111.09594786061437</v>
      </c>
      <c r="M1027">
        <f t="shared" si="358"/>
        <v>37.19967234082052</v>
      </c>
      <c r="N1027">
        <f t="shared" si="359"/>
        <v>6.0240825791216535E-2</v>
      </c>
      <c r="O1027">
        <f t="shared" si="360"/>
        <v>69.627172704764305</v>
      </c>
      <c r="P1027">
        <f t="shared" si="361"/>
        <v>69.773628646930575</v>
      </c>
      <c r="Q1027">
        <f t="shared" si="362"/>
        <v>-9.8206126171035635E-2</v>
      </c>
      <c r="R1027">
        <f t="shared" si="363"/>
        <v>69.725378830935341</v>
      </c>
      <c r="S1027">
        <f t="shared" si="364"/>
        <v>37.26514309160121</v>
      </c>
      <c r="T1027">
        <f t="shared" si="365"/>
        <v>5.9824884615012515</v>
      </c>
      <c r="U1027">
        <f t="shared" si="352"/>
        <v>0.90837240258556651</v>
      </c>
      <c r="V1027" s="6">
        <f t="shared" si="366"/>
        <v>47400.000000488944</v>
      </c>
      <c r="W1027">
        <f t="shared" si="367"/>
        <v>5.9825118075927914</v>
      </c>
      <c r="X1027">
        <f t="shared" si="368"/>
        <v>37.121151391250351</v>
      </c>
      <c r="Y1027">
        <f t="shared" si="369"/>
        <v>-6.1271458924480271E-2</v>
      </c>
      <c r="Z1027">
        <f t="shared" si="370"/>
        <v>2.2163528483778721E-6</v>
      </c>
      <c r="AA1027">
        <f t="shared" si="371"/>
        <v>2.1513142658930904E-6</v>
      </c>
      <c r="AB1027">
        <f t="shared" si="353"/>
        <v>1.1025883902256961</v>
      </c>
      <c r="AC1027">
        <f t="shared" si="372"/>
        <v>2.2686425534239749</v>
      </c>
      <c r="AD1027">
        <f t="shared" si="373"/>
        <v>-1.400196594744654E-8</v>
      </c>
      <c r="AE1027">
        <f t="shared" si="374"/>
        <v>1.8029758466841381E-4</v>
      </c>
      <c r="AF1027">
        <f t="shared" si="375"/>
        <v>-7.7309015779283507E-6</v>
      </c>
      <c r="AG1027" t="str">
        <f t="shared" si="354"/>
        <v>NaN</v>
      </c>
      <c r="AH1027" t="str">
        <f t="shared" si="355"/>
        <v>NaN</v>
      </c>
    </row>
    <row r="1028" spans="1:34" ht="15">
      <c r="A1028" s="8">
        <v>43258.977083333331</v>
      </c>
      <c r="B1028" s="9">
        <v>-2.14E-3</v>
      </c>
      <c r="C1028" s="7">
        <v>2.7062001640000002</v>
      </c>
      <c r="D1028" s="9">
        <v>2.3599999999999999E-2</v>
      </c>
      <c r="E1028" s="9">
        <v>2.35E-2</v>
      </c>
      <c r="F1028" s="9">
        <v>2.3400000000000001E-2</v>
      </c>
      <c r="G1028" s="7">
        <v>-4265237</v>
      </c>
      <c r="H1028" s="7">
        <v>17015003</v>
      </c>
      <c r="K1028">
        <f t="shared" si="356"/>
        <v>136.78692171443379</v>
      </c>
      <c r="L1028">
        <f t="shared" si="357"/>
        <v>111.09594786061437</v>
      </c>
      <c r="M1028">
        <f t="shared" si="358"/>
        <v>37.19967234082052</v>
      </c>
      <c r="N1028">
        <f t="shared" si="359"/>
        <v>6.0383557650986075E-2</v>
      </c>
      <c r="O1028">
        <f t="shared" si="360"/>
        <v>69.627172704764305</v>
      </c>
      <c r="P1028">
        <f t="shared" si="361"/>
        <v>69.773628646930575</v>
      </c>
      <c r="Q1028">
        <f t="shared" si="362"/>
        <v>-9.8206126171035635E-2</v>
      </c>
      <c r="R1028">
        <f t="shared" si="363"/>
        <v>69.725378830935341</v>
      </c>
      <c r="S1028">
        <f t="shared" si="364"/>
        <v>37.26514309160121</v>
      </c>
      <c r="T1028">
        <f t="shared" si="365"/>
        <v>5.997512867792782</v>
      </c>
      <c r="U1028">
        <f t="shared" si="352"/>
        <v>0.9080674363950898</v>
      </c>
      <c r="V1028" s="6">
        <f t="shared" si="366"/>
        <v>47460.000000055879</v>
      </c>
      <c r="W1028">
        <f t="shared" si="367"/>
        <v>5.9935670715569991</v>
      </c>
      <c r="X1028">
        <f t="shared" si="368"/>
        <v>37.216268956117503</v>
      </c>
      <c r="Y1028">
        <f t="shared" si="369"/>
        <v>1.9122421208379592E-3</v>
      </c>
      <c r="Z1028">
        <f t="shared" si="370"/>
        <v>2.8550182366749216E-6</v>
      </c>
      <c r="AA1028">
        <f t="shared" si="371"/>
        <v>1.980582013337521E-6</v>
      </c>
      <c r="AB1028">
        <f t="shared" si="353"/>
        <v>1.1007560724997083</v>
      </c>
      <c r="AC1028">
        <f t="shared" si="372"/>
        <v>2.26828001450016</v>
      </c>
      <c r="AD1028">
        <f t="shared" si="373"/>
        <v>4.1297515438220316E-7</v>
      </c>
      <c r="AE1028">
        <f t="shared" si="374"/>
        <v>1.9553080784229964E-4</v>
      </c>
      <c r="AF1028">
        <f t="shared" si="375"/>
        <v>2.1025182084094573E-4</v>
      </c>
      <c r="AG1028">
        <f t="shared" si="354"/>
        <v>4.1297515438220318E-5</v>
      </c>
      <c r="AH1028">
        <f t="shared" si="355"/>
        <v>2.1025182084094571</v>
      </c>
    </row>
    <row r="1029" spans="1:34" ht="15">
      <c r="A1029" s="8">
        <v>43258.977777777778</v>
      </c>
      <c r="B1029" s="9">
        <v>-2.15E-3</v>
      </c>
      <c r="C1029" s="7">
        <v>2.706803099</v>
      </c>
      <c r="D1029" s="9">
        <v>2.3699999999999999E-2</v>
      </c>
      <c r="E1029" s="9">
        <v>2.35E-2</v>
      </c>
      <c r="F1029" s="9">
        <v>2.3400000000000001E-2</v>
      </c>
      <c r="G1029" s="7">
        <v>-4265722</v>
      </c>
      <c r="H1029" s="7">
        <v>17015003</v>
      </c>
      <c r="K1029">
        <f t="shared" si="356"/>
        <v>137.42396303090129</v>
      </c>
      <c r="L1029">
        <f t="shared" si="357"/>
        <v>111.73298917708188</v>
      </c>
      <c r="M1029">
        <f t="shared" si="358"/>
        <v>37.412981005056309</v>
      </c>
      <c r="N1029">
        <f t="shared" si="359"/>
        <v>6.0566297869553337E-2</v>
      </c>
      <c r="O1029">
        <f t="shared" si="360"/>
        <v>69.927527809639926</v>
      </c>
      <c r="P1029">
        <f t="shared" si="361"/>
        <v>69.773628646930575</v>
      </c>
      <c r="Q1029">
        <f t="shared" si="362"/>
        <v>0.20214897870458515</v>
      </c>
      <c r="R1029">
        <f t="shared" si="363"/>
        <v>69.725378830935341</v>
      </c>
      <c r="S1029">
        <f t="shared" si="364"/>
        <v>37.278215019253253</v>
      </c>
      <c r="T1029">
        <f t="shared" si="365"/>
        <v>6.0167486802735475</v>
      </c>
      <c r="U1029">
        <f t="shared" si="352"/>
        <v>0.90767698685990339</v>
      </c>
      <c r="V1029" s="6">
        <f t="shared" si="366"/>
        <v>47520.000000251457</v>
      </c>
      <c r="W1029">
        <f t="shared" si="367"/>
        <v>6.0043188117899442</v>
      </c>
      <c r="X1029">
        <f t="shared" si="368"/>
        <v>37.28290792416329</v>
      </c>
      <c r="Y1029">
        <f t="shared" si="369"/>
        <v>0.10203061041271155</v>
      </c>
      <c r="Z1029">
        <f t="shared" si="370"/>
        <v>2.4250291336445258E-6</v>
      </c>
      <c r="AA1029">
        <f t="shared" si="371"/>
        <v>1.7786840958653323E-6</v>
      </c>
      <c r="AB1029">
        <f t="shared" si="353"/>
        <v>1.0972510678253453</v>
      </c>
      <c r="AC1029">
        <f t="shared" si="372"/>
        <v>2.2678158543449989</v>
      </c>
      <c r="AD1029">
        <f t="shared" si="373"/>
        <v>6.9494979546231834E-9</v>
      </c>
      <c r="AE1029">
        <f t="shared" si="374"/>
        <v>1.8841298461476597E-4</v>
      </c>
      <c r="AF1029">
        <f t="shared" si="375"/>
        <v>3.6717545204060201E-6</v>
      </c>
      <c r="AG1029">
        <f t="shared" si="354"/>
        <v>6.9494979546231832E-7</v>
      </c>
      <c r="AH1029">
        <f t="shared" si="355"/>
        <v>3.6717545204060204E-2</v>
      </c>
    </row>
    <row r="1030" spans="1:34" ht="15">
      <c r="A1030" s="8">
        <v>43258.978472222225</v>
      </c>
      <c r="B1030" s="9">
        <v>-2.15E-3</v>
      </c>
      <c r="C1030" s="7">
        <v>2.7071122970000001</v>
      </c>
      <c r="D1030" s="9">
        <v>2.3699999999999999E-2</v>
      </c>
      <c r="E1030" s="9">
        <v>2.35E-2</v>
      </c>
      <c r="F1030" s="9">
        <v>2.3400000000000001E-2</v>
      </c>
      <c r="G1030" s="7">
        <v>-4266204</v>
      </c>
      <c r="H1030" s="7">
        <v>17015003</v>
      </c>
      <c r="K1030">
        <f t="shared" si="356"/>
        <v>137.42396303090129</v>
      </c>
      <c r="L1030">
        <f t="shared" si="357"/>
        <v>111.73298917708188</v>
      </c>
      <c r="M1030">
        <f t="shared" si="358"/>
        <v>37.412981005056309</v>
      </c>
      <c r="N1030">
        <f t="shared" si="359"/>
        <v>6.066001097312268E-2</v>
      </c>
      <c r="O1030">
        <f t="shared" si="360"/>
        <v>69.927527809639926</v>
      </c>
      <c r="P1030">
        <f t="shared" si="361"/>
        <v>69.773628646930575</v>
      </c>
      <c r="Q1030">
        <f t="shared" si="362"/>
        <v>0.20214897870458515</v>
      </c>
      <c r="R1030">
        <f t="shared" si="363"/>
        <v>69.725378830935341</v>
      </c>
      <c r="S1030">
        <f t="shared" si="364"/>
        <v>37.278215019253253</v>
      </c>
      <c r="T1030">
        <f t="shared" si="365"/>
        <v>6.0266132174913727</v>
      </c>
      <c r="U1030">
        <f t="shared" si="352"/>
        <v>0.907476755963736</v>
      </c>
      <c r="V1030" s="6">
        <f t="shared" si="366"/>
        <v>47580.000000447035</v>
      </c>
      <c r="W1030">
        <f t="shared" si="367"/>
        <v>6.014580244834562</v>
      </c>
      <c r="X1030">
        <f t="shared" si="368"/>
        <v>37.378025489030435</v>
      </c>
      <c r="Y1030">
        <f t="shared" si="369"/>
        <v>0.20214897870458515</v>
      </c>
      <c r="Z1030">
        <f t="shared" si="370"/>
        <v>1.365858020444181E-6</v>
      </c>
      <c r="AA1030">
        <f t="shared" si="371"/>
        <v>1.6784129009217464E-6</v>
      </c>
      <c r="AB1030">
        <f t="shared" si="353"/>
        <v>1.0943655002503352</v>
      </c>
      <c r="AC1030">
        <f t="shared" si="372"/>
        <v>2.267577823061933</v>
      </c>
      <c r="AD1030">
        <f t="shared" si="373"/>
        <v>3.3095333802466421E-9</v>
      </c>
      <c r="AE1030">
        <f t="shared" si="374"/>
        <v>1.6500493298364521E-4</v>
      </c>
      <c r="AF1030">
        <f t="shared" si="375"/>
        <v>1.9966450862514374E-6</v>
      </c>
      <c r="AG1030">
        <f t="shared" si="354"/>
        <v>3.3095333802466419E-7</v>
      </c>
      <c r="AH1030">
        <f t="shared" si="355"/>
        <v>1.9966450862514376E-2</v>
      </c>
    </row>
    <row r="1031" spans="1:34" ht="15">
      <c r="A1031" s="8">
        <v>43258.979166666664</v>
      </c>
      <c r="B1031" s="9">
        <v>-2.15E-3</v>
      </c>
      <c r="C1031" s="7">
        <v>2.7073168430000001</v>
      </c>
      <c r="D1031" s="9">
        <v>2.3699999999999999E-2</v>
      </c>
      <c r="E1031" s="9">
        <v>2.35E-2</v>
      </c>
      <c r="F1031" s="9">
        <v>2.3400000000000001E-2</v>
      </c>
      <c r="G1031" s="7">
        <v>-4266686</v>
      </c>
      <c r="H1031" s="7">
        <v>17015003</v>
      </c>
      <c r="K1031">
        <f t="shared" si="356"/>
        <v>137.42396303090129</v>
      </c>
      <c r="L1031">
        <f t="shared" si="357"/>
        <v>111.73298917708188</v>
      </c>
      <c r="M1031">
        <f t="shared" si="358"/>
        <v>37.412981005056309</v>
      </c>
      <c r="N1031">
        <f t="shared" si="359"/>
        <v>6.0722005683575817E-2</v>
      </c>
      <c r="O1031">
        <f t="shared" si="360"/>
        <v>69.927527809639926</v>
      </c>
      <c r="P1031">
        <f t="shared" si="361"/>
        <v>69.773628646930575</v>
      </c>
      <c r="Q1031">
        <f t="shared" si="362"/>
        <v>0.20214897870458515</v>
      </c>
      <c r="R1031">
        <f t="shared" si="363"/>
        <v>69.725378830935341</v>
      </c>
      <c r="S1031">
        <f t="shared" si="364"/>
        <v>37.278215019253253</v>
      </c>
      <c r="T1031">
        <f t="shared" si="365"/>
        <v>6.0331389764864403</v>
      </c>
      <c r="U1031">
        <f t="shared" si="352"/>
        <v>0.9073442957638399</v>
      </c>
      <c r="V1031" s="6">
        <f t="shared" si="366"/>
        <v>47640.00000001397</v>
      </c>
      <c r="W1031">
        <f t="shared" si="367"/>
        <v>6.0240945440509197</v>
      </c>
      <c r="X1031">
        <f t="shared" si="368"/>
        <v>37.456734695110214</v>
      </c>
      <c r="Y1031">
        <f t="shared" si="369"/>
        <v>0.20214897870458515</v>
      </c>
      <c r="Z1031">
        <f t="shared" si="370"/>
        <v>1.027551974270209E-6</v>
      </c>
      <c r="AA1031">
        <f t="shared" si="371"/>
        <v>1.5329749062193604E-6</v>
      </c>
      <c r="AB1031">
        <f t="shared" si="353"/>
        <v>1.0943655002503352</v>
      </c>
      <c r="AC1031">
        <f t="shared" si="372"/>
        <v>2.2674203564973823</v>
      </c>
      <c r="AD1031">
        <f t="shared" si="373"/>
        <v>3.0225454701876785E-9</v>
      </c>
      <c r="AE1031">
        <f t="shared" si="374"/>
        <v>1.7198600759445873E-4</v>
      </c>
      <c r="AF1031">
        <f t="shared" si="375"/>
        <v>1.7494871778675645E-6</v>
      </c>
      <c r="AG1031">
        <f t="shared" si="354"/>
        <v>3.0225454701876784E-7</v>
      </c>
      <c r="AH1031">
        <f t="shared" si="355"/>
        <v>1.7494871778675647E-2</v>
      </c>
    </row>
    <row r="1032" spans="1:34" ht="15">
      <c r="A1032" s="8">
        <v>43258.979861111111</v>
      </c>
      <c r="B1032" s="9">
        <v>-2.16E-3</v>
      </c>
      <c r="C1032" s="7">
        <v>2.7074987930000001</v>
      </c>
      <c r="D1032" s="9">
        <v>2.3699999999999999E-2</v>
      </c>
      <c r="E1032" s="9">
        <v>2.35E-2</v>
      </c>
      <c r="F1032" s="9">
        <v>2.3400000000000001E-2</v>
      </c>
      <c r="G1032" s="7">
        <v>-4267168</v>
      </c>
      <c r="H1032" s="7">
        <v>17015003</v>
      </c>
      <c r="K1032">
        <f t="shared" si="356"/>
        <v>138.06100434736882</v>
      </c>
      <c r="L1032">
        <f t="shared" si="357"/>
        <v>112.37003049354941</v>
      </c>
      <c r="M1032">
        <f t="shared" si="358"/>
        <v>37.626289669292099</v>
      </c>
      <c r="N1032">
        <f t="shared" si="359"/>
        <v>6.0777151897957668E-2</v>
      </c>
      <c r="O1032">
        <f t="shared" si="360"/>
        <v>69.927527809639926</v>
      </c>
      <c r="P1032">
        <f t="shared" si="361"/>
        <v>69.773628646930575</v>
      </c>
      <c r="Q1032">
        <f t="shared" si="362"/>
        <v>0.20214897870458515</v>
      </c>
      <c r="R1032">
        <f t="shared" si="363"/>
        <v>69.725378830935341</v>
      </c>
      <c r="S1032">
        <f t="shared" si="364"/>
        <v>37.491523683489042</v>
      </c>
      <c r="T1032">
        <f t="shared" si="365"/>
        <v>6.0389438411582121</v>
      </c>
      <c r="U1032">
        <f t="shared" si="352"/>
        <v>0.90722646831489906</v>
      </c>
      <c r="V1032" s="6">
        <f t="shared" si="366"/>
        <v>47700.000000209548</v>
      </c>
      <c r="W1032">
        <f t="shared" si="367"/>
        <v>6.0332469481718558</v>
      </c>
      <c r="X1032">
        <f t="shared" si="368"/>
        <v>37.535443901189993</v>
      </c>
      <c r="Y1032">
        <f t="shared" si="369"/>
        <v>0.20214897870458515</v>
      </c>
      <c r="Z1032">
        <f t="shared" si="370"/>
        <v>7.1138172328574684E-7</v>
      </c>
      <c r="AA1032">
        <f t="shared" si="371"/>
        <v>1.2953958215616869E-6</v>
      </c>
      <c r="AB1032">
        <f t="shared" si="353"/>
        <v>1.0937888965717422</v>
      </c>
      <c r="AC1032">
        <f t="shared" si="372"/>
        <v>2.2672802851128524</v>
      </c>
      <c r="AD1032">
        <f t="shared" si="373"/>
        <v>2.553956285071868E-9</v>
      </c>
      <c r="AE1032">
        <f t="shared" si="374"/>
        <v>1.4582208501900116E-4</v>
      </c>
      <c r="AF1032">
        <f t="shared" si="375"/>
        <v>1.7434969488799309E-6</v>
      </c>
      <c r="AG1032">
        <f t="shared" si="354"/>
        <v>2.5539562850718681E-7</v>
      </c>
      <c r="AH1032">
        <f t="shared" si="355"/>
        <v>1.7434969488799308E-2</v>
      </c>
    </row>
    <row r="1033" spans="1:34" ht="15">
      <c r="A1033" s="8">
        <v>43258.980555555558</v>
      </c>
      <c r="B1033" s="9">
        <v>-2.16E-3</v>
      </c>
      <c r="C1033" s="7">
        <v>2.7075844170000001</v>
      </c>
      <c r="D1033" s="9">
        <v>2.3699999999999999E-2</v>
      </c>
      <c r="E1033" s="9">
        <v>2.35E-2</v>
      </c>
      <c r="F1033" s="9">
        <v>2.3400000000000001E-2</v>
      </c>
      <c r="G1033" s="7">
        <v>-4267650</v>
      </c>
      <c r="H1033" s="7">
        <v>17015003</v>
      </c>
      <c r="K1033">
        <f t="shared" si="356"/>
        <v>138.06100434736882</v>
      </c>
      <c r="L1033">
        <f t="shared" si="357"/>
        <v>112.37003049354941</v>
      </c>
      <c r="M1033">
        <f t="shared" si="358"/>
        <v>37.626289669292099</v>
      </c>
      <c r="N1033">
        <f t="shared" si="359"/>
        <v>6.0803103200294743E-2</v>
      </c>
      <c r="O1033">
        <f t="shared" si="360"/>
        <v>69.927527809639926</v>
      </c>
      <c r="P1033">
        <f t="shared" si="361"/>
        <v>69.773628646930575</v>
      </c>
      <c r="Q1033">
        <f t="shared" si="362"/>
        <v>0.20214897870458515</v>
      </c>
      <c r="R1033">
        <f t="shared" si="363"/>
        <v>69.725378830935341</v>
      </c>
      <c r="S1033">
        <f t="shared" si="364"/>
        <v>37.491523683489042</v>
      </c>
      <c r="T1033">
        <f t="shared" si="365"/>
        <v>6.0416755571936953</v>
      </c>
      <c r="U1033">
        <f t="shared" si="352"/>
        <v>0.90717101979888848</v>
      </c>
      <c r="V1033" s="6">
        <f t="shared" si="366"/>
        <v>47760.000000405125</v>
      </c>
      <c r="W1033">
        <f t="shared" si="367"/>
        <v>6.0421425231987307</v>
      </c>
      <c r="X1033">
        <f t="shared" si="368"/>
        <v>37.636243722556614</v>
      </c>
      <c r="Y1033">
        <f t="shared" si="369"/>
        <v>0.20214897870458515</v>
      </c>
      <c r="Z1033">
        <f t="shared" si="370"/>
        <v>1.1476983697547717E-6</v>
      </c>
      <c r="AA1033">
        <f t="shared" si="371"/>
        <v>1.1043383026596489E-6</v>
      </c>
      <c r="AB1033">
        <f t="shared" si="353"/>
        <v>1.0937888965717422</v>
      </c>
      <c r="AC1033">
        <f t="shared" si="372"/>
        <v>2.267214368804916</v>
      </c>
      <c r="AD1033">
        <f t="shared" si="373"/>
        <v>2.1772107829741121E-9</v>
      </c>
      <c r="AE1033">
        <f t="shared" si="374"/>
        <v>1.4070510423237536E-4</v>
      </c>
      <c r="AF1033">
        <f t="shared" si="375"/>
        <v>1.5403579710617263E-6</v>
      </c>
      <c r="AG1033">
        <f t="shared" si="354"/>
        <v>2.177210782974112E-7</v>
      </c>
      <c r="AH1033">
        <f t="shared" si="355"/>
        <v>1.5403579710617264E-2</v>
      </c>
    </row>
    <row r="1034" spans="1:34" ht="15">
      <c r="A1034" s="8">
        <v>43258.981249999997</v>
      </c>
      <c r="B1034" s="9">
        <v>-2.1700000000000001E-3</v>
      </c>
      <c r="C1034" s="7">
        <v>2.7079304799999999</v>
      </c>
      <c r="D1034" s="9">
        <v>2.3699999999999999E-2</v>
      </c>
      <c r="E1034" s="9">
        <v>2.35E-2</v>
      </c>
      <c r="F1034" s="9">
        <v>2.3400000000000001E-2</v>
      </c>
      <c r="G1034" s="7">
        <v>-4268133</v>
      </c>
      <c r="H1034" s="7">
        <v>17015003</v>
      </c>
      <c r="K1034">
        <f t="shared" si="356"/>
        <v>138.69804566383633</v>
      </c>
      <c r="L1034">
        <f t="shared" si="357"/>
        <v>113.00707181001691</v>
      </c>
      <c r="M1034">
        <f t="shared" si="358"/>
        <v>37.839598333527888</v>
      </c>
      <c r="N1034">
        <f t="shared" si="359"/>
        <v>6.0907989511850759E-2</v>
      </c>
      <c r="O1034">
        <f t="shared" si="360"/>
        <v>69.927527809639926</v>
      </c>
      <c r="P1034">
        <f t="shared" si="361"/>
        <v>69.773628646930575</v>
      </c>
      <c r="Q1034">
        <f t="shared" si="362"/>
        <v>0.20214897870458515</v>
      </c>
      <c r="R1034">
        <f t="shared" si="363"/>
        <v>69.725378830935341</v>
      </c>
      <c r="S1034">
        <f t="shared" si="364"/>
        <v>37.704832347724832</v>
      </c>
      <c r="T1034">
        <f t="shared" si="365"/>
        <v>6.052716221568013</v>
      </c>
      <c r="U1034">
        <f t="shared" si="352"/>
        <v>0.9069469158117337</v>
      </c>
      <c r="V1034" s="6">
        <f t="shared" si="366"/>
        <v>47819.99999997206</v>
      </c>
      <c r="W1034">
        <f t="shared" si="367"/>
        <v>6.0506616133568007</v>
      </c>
      <c r="X1034">
        <f t="shared" si="368"/>
        <v>37.714952928636393</v>
      </c>
      <c r="Y1034">
        <f t="shared" si="369"/>
        <v>0.20214897870458515</v>
      </c>
      <c r="Z1034">
        <f t="shared" si="370"/>
        <v>1.198286885461169E-6</v>
      </c>
      <c r="AA1034">
        <f t="shared" si="371"/>
        <v>1.0551056910427424E-6</v>
      </c>
      <c r="AB1034">
        <f t="shared" si="353"/>
        <v>1.0932192965677765</v>
      </c>
      <c r="AC1034">
        <f t="shared" si="372"/>
        <v>2.2669479575735636</v>
      </c>
      <c r="AD1034">
        <f t="shared" si="373"/>
        <v>2.0799039107236706E-9</v>
      </c>
      <c r="AE1034">
        <f t="shared" si="374"/>
        <v>1.5442708950867459E-4</v>
      </c>
      <c r="AF1034">
        <f t="shared" si="375"/>
        <v>1.3407593093938589E-6</v>
      </c>
      <c r="AG1034">
        <f t="shared" si="354"/>
        <v>2.0799039107236707E-7</v>
      </c>
      <c r="AH1034">
        <f t="shared" si="355"/>
        <v>1.340759309393859E-2</v>
      </c>
    </row>
    <row r="1035" spans="1:34" ht="15">
      <c r="A1035" s="8">
        <v>43258.981944444444</v>
      </c>
      <c r="B1035" s="9">
        <v>-2.1700000000000001E-3</v>
      </c>
      <c r="C1035" s="7">
        <v>2.708035132</v>
      </c>
      <c r="D1035" s="9">
        <v>2.3699999999999999E-2</v>
      </c>
      <c r="E1035" s="9">
        <v>2.35E-2</v>
      </c>
      <c r="F1035" s="9">
        <v>2.3400000000000001E-2</v>
      </c>
      <c r="G1035" s="7">
        <v>-4268615</v>
      </c>
      <c r="H1035" s="7">
        <v>17015003</v>
      </c>
      <c r="K1035">
        <f t="shared" si="356"/>
        <v>138.69804566383633</v>
      </c>
      <c r="L1035">
        <f t="shared" si="357"/>
        <v>113.00707181001691</v>
      </c>
      <c r="M1035">
        <f t="shared" si="358"/>
        <v>37.839598333527888</v>
      </c>
      <c r="N1035">
        <f t="shared" si="359"/>
        <v>6.0939707904966972E-2</v>
      </c>
      <c r="O1035">
        <f t="shared" si="360"/>
        <v>69.927527809639926</v>
      </c>
      <c r="P1035">
        <f t="shared" si="361"/>
        <v>69.773628646930575</v>
      </c>
      <c r="Q1035">
        <f t="shared" si="362"/>
        <v>0.20214897870458515</v>
      </c>
      <c r="R1035">
        <f t="shared" si="363"/>
        <v>69.725378830935341</v>
      </c>
      <c r="S1035">
        <f t="shared" si="364"/>
        <v>37.704832347724832</v>
      </c>
      <c r="T1035">
        <f t="shared" si="365"/>
        <v>6.0560549997907716</v>
      </c>
      <c r="U1035">
        <f t="shared" si="352"/>
        <v>0.9068791451154623</v>
      </c>
      <c r="V1035" s="6">
        <f t="shared" si="366"/>
        <v>47880.000000167638</v>
      </c>
      <c r="W1035">
        <f t="shared" si="367"/>
        <v>6.0589034487380768</v>
      </c>
      <c r="X1035">
        <f t="shared" si="368"/>
        <v>37.793662134716172</v>
      </c>
      <c r="Y1035">
        <f t="shared" si="369"/>
        <v>0.10168504432169338</v>
      </c>
      <c r="Z1035">
        <f t="shared" si="370"/>
        <v>1.1919646440712046E-6</v>
      </c>
      <c r="AA1035">
        <f t="shared" si="371"/>
        <v>1.1160814944384107E-6</v>
      </c>
      <c r="AB1035">
        <f t="shared" si="353"/>
        <v>1.0960796535846531</v>
      </c>
      <c r="AC1035">
        <f t="shared" si="372"/>
        <v>2.2668673928550485</v>
      </c>
      <c r="AD1035">
        <f t="shared" si="373"/>
        <v>4.3736320947968505E-9</v>
      </c>
      <c r="AE1035">
        <f t="shared" si="374"/>
        <v>1.3130731354699752E-4</v>
      </c>
      <c r="AF1035">
        <f t="shared" si="375"/>
        <v>3.3157697701117972E-6</v>
      </c>
      <c r="AG1035">
        <f t="shared" si="354"/>
        <v>4.3736320947968507E-7</v>
      </c>
      <c r="AH1035">
        <f t="shared" si="355"/>
        <v>3.3157697701117976E-2</v>
      </c>
    </row>
    <row r="1036" spans="1:34" ht="15">
      <c r="A1036" s="8">
        <v>43258.982638888891</v>
      </c>
      <c r="B1036" s="9">
        <v>-2.1800000000000001E-3</v>
      </c>
      <c r="C1036" s="7">
        <v>2.7083788169999998</v>
      </c>
      <c r="D1036" s="9">
        <v>2.3699999999999999E-2</v>
      </c>
      <c r="E1036" s="9">
        <v>2.35E-2</v>
      </c>
      <c r="F1036" s="9">
        <v>2.35E-2</v>
      </c>
      <c r="G1036" s="7">
        <v>-4269096</v>
      </c>
      <c r="H1036" s="7">
        <v>17015003</v>
      </c>
      <c r="K1036">
        <f t="shared" si="356"/>
        <v>139.33508698030386</v>
      </c>
      <c r="L1036">
        <f t="shared" si="357"/>
        <v>113.51266403659514</v>
      </c>
      <c r="M1036">
        <f t="shared" si="358"/>
        <v>38.008892223439815</v>
      </c>
      <c r="N1036">
        <f t="shared" si="359"/>
        <v>6.1043873481717817E-2</v>
      </c>
      <c r="O1036">
        <f t="shared" si="360"/>
        <v>69.927527809639926</v>
      </c>
      <c r="P1036">
        <f t="shared" si="361"/>
        <v>69.773628646930575</v>
      </c>
      <c r="Q1036">
        <f t="shared" si="362"/>
        <v>-9.9242824444090161E-2</v>
      </c>
      <c r="R1036">
        <f t="shared" si="363"/>
        <v>70.026770634084016</v>
      </c>
      <c r="S1036">
        <f t="shared" si="364"/>
        <v>38.07505410640254</v>
      </c>
      <c r="T1036">
        <f t="shared" si="365"/>
        <v>6.0670197973434918</v>
      </c>
      <c r="U1036">
        <f t="shared" si="352"/>
        <v>0.90665658107704916</v>
      </c>
      <c r="V1036" s="6">
        <f t="shared" si="366"/>
        <v>47940.000000363216</v>
      </c>
      <c r="W1036">
        <f t="shared" si="367"/>
        <v>6.0663076740631094</v>
      </c>
      <c r="X1036">
        <f t="shared" si="368"/>
        <v>37.887774166687009</v>
      </c>
      <c r="Y1036">
        <f t="shared" si="369"/>
        <v>1.2211099388016085E-3</v>
      </c>
      <c r="Z1036">
        <f t="shared" si="370"/>
        <v>1.0876265013302599E-6</v>
      </c>
      <c r="AA1036">
        <f t="shared" si="371"/>
        <v>1.1806707639916629E-6</v>
      </c>
      <c r="AB1036">
        <f t="shared" si="353"/>
        <v>1.0984654026540688</v>
      </c>
      <c r="AC1036">
        <f t="shared" si="372"/>
        <v>2.2666028122901016</v>
      </c>
      <c r="AD1036">
        <f t="shared" si="373"/>
        <v>3.8523591933476483E-7</v>
      </c>
      <c r="AE1036">
        <f t="shared" si="374"/>
        <v>1.1482748068124984E-4</v>
      </c>
      <c r="AF1036">
        <f t="shared" si="375"/>
        <v>3.3397347341225162E-4</v>
      </c>
      <c r="AG1036">
        <f t="shared" si="354"/>
        <v>3.8523591933476482E-5</v>
      </c>
      <c r="AH1036">
        <f t="shared" si="355"/>
        <v>3.3397347341225161</v>
      </c>
    </row>
    <row r="1037" spans="1:34" ht="15">
      <c r="A1037" s="8">
        <v>43258.98333333333</v>
      </c>
      <c r="B1037" s="9">
        <v>-2.1800000000000001E-3</v>
      </c>
      <c r="C1037" s="7">
        <v>2.708444224</v>
      </c>
      <c r="D1037" s="9">
        <v>2.3699999999999999E-2</v>
      </c>
      <c r="E1037" s="7">
        <v>2.3539339999999999E-2</v>
      </c>
      <c r="F1037" s="9">
        <v>2.35E-2</v>
      </c>
      <c r="G1037" s="7">
        <v>-4269583</v>
      </c>
      <c r="H1037" s="7">
        <v>17015003</v>
      </c>
      <c r="K1037">
        <f t="shared" si="356"/>
        <v>139.33508698030386</v>
      </c>
      <c r="L1037">
        <f t="shared" si="357"/>
        <v>113.51266403659514</v>
      </c>
      <c r="M1037">
        <f t="shared" si="358"/>
        <v>38.008892223439815</v>
      </c>
      <c r="N1037">
        <f t="shared" si="359"/>
        <v>6.1063697325873245E-2</v>
      </c>
      <c r="O1037">
        <f t="shared" si="360"/>
        <v>69.927527809639926</v>
      </c>
      <c r="P1037">
        <f t="shared" si="361"/>
        <v>69.891370934038392</v>
      </c>
      <c r="Q1037">
        <f t="shared" si="362"/>
        <v>-9.9242824444090161E-2</v>
      </c>
      <c r="R1037">
        <f t="shared" si="363"/>
        <v>70.026770634084016</v>
      </c>
      <c r="S1037">
        <f t="shared" si="364"/>
        <v>38.07505410640254</v>
      </c>
      <c r="T1037">
        <f t="shared" si="365"/>
        <v>6.0691065177809049</v>
      </c>
      <c r="U1037">
        <f t="shared" si="352"/>
        <v>0.90661422471567021</v>
      </c>
      <c r="V1037" s="6">
        <f t="shared" si="366"/>
        <v>47999.999999930151</v>
      </c>
      <c r="W1037">
        <f t="shared" si="367"/>
        <v>6.0738052911166749</v>
      </c>
      <c r="X1037">
        <f t="shared" si="368"/>
        <v>37.981886198657847</v>
      </c>
      <c r="Y1037">
        <f t="shared" si="369"/>
        <v>-9.9242824444090161E-2</v>
      </c>
      <c r="Z1037">
        <f t="shared" si="370"/>
        <v>1.0212297391258355E-6</v>
      </c>
      <c r="AA1037">
        <f t="shared" si="371"/>
        <v>1.2321616965373558E-6</v>
      </c>
      <c r="AB1037">
        <f t="shared" si="353"/>
        <v>1.1013120387488986</v>
      </c>
      <c r="AC1037">
        <f t="shared" si="372"/>
        <v>2.2665524597259465</v>
      </c>
      <c r="AD1037">
        <f t="shared" si="373"/>
        <v>-4.9466555581229432E-9</v>
      </c>
      <c r="AE1037">
        <f t="shared" si="374"/>
        <v>1.0841261750643602E-4</v>
      </c>
      <c r="AF1037">
        <f t="shared" si="375"/>
        <v>-4.5421646896268082E-6</v>
      </c>
      <c r="AG1037" t="str">
        <f t="shared" si="354"/>
        <v>NaN</v>
      </c>
      <c r="AH1037" t="str">
        <f t="shared" si="355"/>
        <v>NaN</v>
      </c>
    </row>
    <row r="1038" spans="1:34" ht="15">
      <c r="A1038" s="8">
        <v>43258.984027777777</v>
      </c>
      <c r="B1038" s="9">
        <v>-2.1800000000000001E-3</v>
      </c>
      <c r="C1038" s="7">
        <v>2.7087629350000002</v>
      </c>
      <c r="D1038" s="9">
        <v>2.3699999999999999E-2</v>
      </c>
      <c r="E1038" s="9">
        <v>2.35E-2</v>
      </c>
      <c r="F1038" s="9">
        <v>2.35E-2</v>
      </c>
      <c r="G1038" s="7">
        <v>-4270064</v>
      </c>
      <c r="H1038" s="7">
        <v>17015003</v>
      </c>
      <c r="K1038">
        <f t="shared" si="356"/>
        <v>139.33508698030386</v>
      </c>
      <c r="L1038">
        <f t="shared" si="357"/>
        <v>113.51266403659514</v>
      </c>
      <c r="M1038">
        <f t="shared" si="358"/>
        <v>38.008892223439815</v>
      </c>
      <c r="N1038">
        <f t="shared" si="359"/>
        <v>6.1160293671747759E-2</v>
      </c>
      <c r="O1038">
        <f t="shared" si="360"/>
        <v>69.927527809639926</v>
      </c>
      <c r="P1038">
        <f t="shared" si="361"/>
        <v>69.773628646930575</v>
      </c>
      <c r="Q1038">
        <f t="shared" si="362"/>
        <v>-9.9242824444090161E-2</v>
      </c>
      <c r="R1038">
        <f t="shared" si="363"/>
        <v>70.026770634084016</v>
      </c>
      <c r="S1038">
        <f t="shared" si="364"/>
        <v>38.07505410640254</v>
      </c>
      <c r="T1038">
        <f t="shared" si="365"/>
        <v>6.079274554188749</v>
      </c>
      <c r="U1038">
        <f t="shared" si="352"/>
        <v>0.90640783337695396</v>
      </c>
      <c r="V1038" s="6">
        <f t="shared" si="366"/>
        <v>48060.000000125729</v>
      </c>
      <c r="W1038">
        <f t="shared" si="367"/>
        <v>6.081603511492701</v>
      </c>
      <c r="X1038">
        <f t="shared" si="368"/>
        <v>38.092406589416044</v>
      </c>
      <c r="Y1038">
        <f t="shared" si="369"/>
        <v>-9.9242824444090161E-2</v>
      </c>
      <c r="Z1038">
        <f t="shared" si="370"/>
        <v>1.4543825980398872E-6</v>
      </c>
      <c r="AA1038">
        <f t="shared" si="371"/>
        <v>1.2962989983992853E-6</v>
      </c>
      <c r="AB1038">
        <f t="shared" si="353"/>
        <v>1.1013120387488986</v>
      </c>
      <c r="AC1038">
        <f t="shared" si="372"/>
        <v>2.2663071050074257</v>
      </c>
      <c r="AD1038">
        <f t="shared" si="373"/>
        <v>-5.2035788208300195E-9</v>
      </c>
      <c r="AE1038">
        <f t="shared" si="374"/>
        <v>1.1192915840738663E-4</v>
      </c>
      <c r="AF1038">
        <f t="shared" si="375"/>
        <v>-4.6279636061978058E-6</v>
      </c>
      <c r="AG1038" t="str">
        <f t="shared" si="354"/>
        <v>NaN</v>
      </c>
      <c r="AH1038" t="str">
        <f t="shared" si="355"/>
        <v>NaN</v>
      </c>
    </row>
    <row r="1039" spans="1:34" ht="15">
      <c r="A1039" s="8">
        <v>43258.984722222223</v>
      </c>
      <c r="B1039" s="9">
        <v>-2.1900000000000001E-3</v>
      </c>
      <c r="C1039" s="7">
        <v>2.7089912649999999</v>
      </c>
      <c r="D1039" s="9">
        <v>2.3699999999999999E-2</v>
      </c>
      <c r="E1039" s="9">
        <v>2.3599999999999999E-2</v>
      </c>
      <c r="F1039" s="9">
        <v>2.35E-2</v>
      </c>
      <c r="G1039" s="7">
        <v>-4270548</v>
      </c>
      <c r="H1039" s="7">
        <v>17015003</v>
      </c>
      <c r="K1039">
        <f t="shared" si="356"/>
        <v>139.97212829677136</v>
      </c>
      <c r="L1039">
        <f t="shared" si="357"/>
        <v>114.14970535306264</v>
      </c>
      <c r="M1039">
        <f t="shared" si="358"/>
        <v>38.222200887675598</v>
      </c>
      <c r="N1039">
        <f t="shared" si="359"/>
        <v>6.1229496942590236E-2</v>
      </c>
      <c r="O1039">
        <f t="shared" si="360"/>
        <v>69.927527809639926</v>
      </c>
      <c r="P1039">
        <f t="shared" si="361"/>
        <v>70.072922716853881</v>
      </c>
      <c r="Q1039">
        <f t="shared" si="362"/>
        <v>-9.9242824444090161E-2</v>
      </c>
      <c r="R1039">
        <f t="shared" si="363"/>
        <v>70.026770634084016</v>
      </c>
      <c r="S1039">
        <f t="shared" si="364"/>
        <v>38.288362770638322</v>
      </c>
      <c r="T1039">
        <f t="shared" si="365"/>
        <v>6.0865591090142726</v>
      </c>
      <c r="U1039">
        <f t="shared" si="352"/>
        <v>0.90625997109931355</v>
      </c>
      <c r="V1039" s="6">
        <f t="shared" si="366"/>
        <v>48120.000000321306</v>
      </c>
      <c r="W1039">
        <f t="shared" si="367"/>
        <v>6.0895972740980717</v>
      </c>
      <c r="X1039">
        <f t="shared" si="368"/>
        <v>38.186518621386874</v>
      </c>
      <c r="Y1039">
        <f t="shared" si="369"/>
        <v>-9.9242824444090161E-2</v>
      </c>
      <c r="Z1039">
        <f t="shared" si="370"/>
        <v>1.1635066101585116E-6</v>
      </c>
      <c r="AA1039">
        <f t="shared" si="371"/>
        <v>1.3572744227588503E-6</v>
      </c>
      <c r="AB1039">
        <f t="shared" si="353"/>
        <v>1.1007033793810148</v>
      </c>
      <c r="AC1039">
        <f t="shared" si="372"/>
        <v>2.2661313286994855</v>
      </c>
      <c r="AD1039">
        <f t="shared" si="373"/>
        <v>-5.4479226339548654E-9</v>
      </c>
      <c r="AE1039">
        <f t="shared" si="374"/>
        <v>1.2549141563399408E-4</v>
      </c>
      <c r="AF1039">
        <f t="shared" si="375"/>
        <v>-4.3216336556809078E-6</v>
      </c>
      <c r="AG1039" t="str">
        <f t="shared" si="354"/>
        <v>NaN</v>
      </c>
      <c r="AH1039" t="str">
        <f t="shared" si="355"/>
        <v>NaN</v>
      </c>
    </row>
    <row r="1040" spans="1:34" ht="15">
      <c r="A1040" s="8">
        <v>43258.98541666667</v>
      </c>
      <c r="B1040" s="9">
        <v>-2.1900000000000001E-3</v>
      </c>
      <c r="C1040" s="7">
        <v>2.709200568</v>
      </c>
      <c r="D1040" s="9">
        <v>2.3699999999999999E-2</v>
      </c>
      <c r="E1040" s="9">
        <v>2.3599999999999999E-2</v>
      </c>
      <c r="F1040" s="9">
        <v>2.35E-2</v>
      </c>
      <c r="G1040" s="7">
        <v>-4271031</v>
      </c>
      <c r="H1040" s="7">
        <v>17015003</v>
      </c>
      <c r="K1040">
        <f t="shared" si="356"/>
        <v>139.97212829677136</v>
      </c>
      <c r="L1040">
        <f t="shared" si="357"/>
        <v>114.14970535306264</v>
      </c>
      <c r="M1040">
        <f t="shared" si="358"/>
        <v>38.222200887675598</v>
      </c>
      <c r="N1040">
        <f t="shared" si="359"/>
        <v>6.1292933425738189E-2</v>
      </c>
      <c r="O1040">
        <f t="shared" si="360"/>
        <v>69.927527809639926</v>
      </c>
      <c r="P1040">
        <f t="shared" si="361"/>
        <v>70.072922716853881</v>
      </c>
      <c r="Q1040">
        <f t="shared" si="362"/>
        <v>-9.9242824444090161E-2</v>
      </c>
      <c r="R1040">
        <f t="shared" si="363"/>
        <v>70.026770634084016</v>
      </c>
      <c r="S1040">
        <f t="shared" si="364"/>
        <v>38.288362770638322</v>
      </c>
      <c r="T1040">
        <f t="shared" si="365"/>
        <v>6.0932366335561623</v>
      </c>
      <c r="U1040">
        <f t="shared" si="352"/>
        <v>0.90612443035435264</v>
      </c>
      <c r="V1040" s="6">
        <f t="shared" si="366"/>
        <v>48180.000000516884</v>
      </c>
      <c r="W1040">
        <f t="shared" si="367"/>
        <v>6.097976277890405</v>
      </c>
      <c r="X1040">
        <f t="shared" si="368"/>
        <v>38.281636186254019</v>
      </c>
      <c r="Y1040">
        <f t="shared" si="369"/>
        <v>-9.9242824444090161E-2</v>
      </c>
      <c r="Z1040">
        <f t="shared" si="370"/>
        <v>1.5081348975746236E-6</v>
      </c>
      <c r="AA1040">
        <f t="shared" si="371"/>
        <v>1.4579972073114339E-6</v>
      </c>
      <c r="AB1040">
        <f t="shared" si="353"/>
        <v>1.1007033793810148</v>
      </c>
      <c r="AC1040">
        <f t="shared" si="372"/>
        <v>2.2659702000322897</v>
      </c>
      <c r="AD1040">
        <f t="shared" si="373"/>
        <v>-5.8517946539813526E-9</v>
      </c>
      <c r="AE1040">
        <f t="shared" si="374"/>
        <v>1.3831582286648604E-4</v>
      </c>
      <c r="AF1040">
        <f t="shared" si="375"/>
        <v>-4.211610977886259E-6</v>
      </c>
      <c r="AG1040" t="str">
        <f t="shared" si="354"/>
        <v>NaN</v>
      </c>
      <c r="AH1040" t="str">
        <f t="shared" si="355"/>
        <v>NaN</v>
      </c>
    </row>
    <row r="1041" spans="1:34" ht="15">
      <c r="A1041" s="8">
        <v>43258.986111111109</v>
      </c>
      <c r="B1041" s="9">
        <v>-2.1900000000000001E-3</v>
      </c>
      <c r="C1041" s="7">
        <v>2.7095585240000002</v>
      </c>
      <c r="D1041" s="9">
        <v>2.3699999999999999E-2</v>
      </c>
      <c r="E1041" s="9">
        <v>2.3599999999999999E-2</v>
      </c>
      <c r="F1041" s="9">
        <v>2.35E-2</v>
      </c>
      <c r="G1041" s="7">
        <v>-4271513</v>
      </c>
      <c r="H1041" s="7">
        <v>17015003</v>
      </c>
      <c r="K1041">
        <f t="shared" si="356"/>
        <v>139.97212829677136</v>
      </c>
      <c r="L1041">
        <f t="shared" si="357"/>
        <v>114.14970535306264</v>
      </c>
      <c r="M1041">
        <f t="shared" si="358"/>
        <v>38.222200887675598</v>
      </c>
      <c r="N1041">
        <f t="shared" si="359"/>
        <v>6.1401424320573481E-2</v>
      </c>
      <c r="O1041">
        <f t="shared" si="360"/>
        <v>69.927527809639926</v>
      </c>
      <c r="P1041">
        <f t="shared" si="361"/>
        <v>70.072922716853881</v>
      </c>
      <c r="Q1041">
        <f t="shared" si="362"/>
        <v>-9.9242824444090161E-2</v>
      </c>
      <c r="R1041">
        <f t="shared" si="363"/>
        <v>70.026770634084016</v>
      </c>
      <c r="S1041">
        <f t="shared" si="364"/>
        <v>38.288362770638322</v>
      </c>
      <c r="T1041">
        <f t="shared" si="365"/>
        <v>6.1046567277493518</v>
      </c>
      <c r="U1041">
        <f t="shared" si="352"/>
        <v>0.90589262468074361</v>
      </c>
      <c r="V1041" s="6">
        <f t="shared" si="366"/>
        <v>48240.000000083819</v>
      </c>
      <c r="W1041">
        <f t="shared" si="367"/>
        <v>6.1061743341350292</v>
      </c>
      <c r="X1041">
        <f t="shared" si="368"/>
        <v>38.360345392333791</v>
      </c>
      <c r="Y1041">
        <f t="shared" si="369"/>
        <v>-9.9242824444090161E-2</v>
      </c>
      <c r="Z1041">
        <f t="shared" si="370"/>
        <v>1.6472479984946756E-6</v>
      </c>
      <c r="AA1041">
        <f t="shared" si="371"/>
        <v>1.5356848145491401E-6</v>
      </c>
      <c r="AB1041">
        <f t="shared" si="353"/>
        <v>1.1007033793810148</v>
      </c>
      <c r="AC1041">
        <f t="shared" si="372"/>
        <v>2.2656946331594079</v>
      </c>
      <c r="AD1041">
        <f t="shared" si="373"/>
        <v>-6.162850850674813E-9</v>
      </c>
      <c r="AE1041">
        <f t="shared" si="374"/>
        <v>1.5472286563892186E-4</v>
      </c>
      <c r="AF1041">
        <f t="shared" si="375"/>
        <v>-3.9651369599548504E-6</v>
      </c>
      <c r="AG1041" t="str">
        <f t="shared" si="354"/>
        <v>NaN</v>
      </c>
      <c r="AH1041" t="str">
        <f t="shared" si="355"/>
        <v>NaN</v>
      </c>
    </row>
    <row r="1042" spans="1:34" ht="15">
      <c r="A1042" s="8">
        <v>43258.986805555556</v>
      </c>
      <c r="B1042" s="9">
        <v>-2.2000000000000001E-3</v>
      </c>
      <c r="C1042" s="7">
        <v>2.7098201519999998</v>
      </c>
      <c r="D1042" s="9">
        <v>2.3699999999999999E-2</v>
      </c>
      <c r="E1042" s="9">
        <v>2.3599999999999999E-2</v>
      </c>
      <c r="F1042" s="9">
        <v>2.35E-2</v>
      </c>
      <c r="G1042" s="7">
        <v>-4271993</v>
      </c>
      <c r="H1042" s="7">
        <v>17015003</v>
      </c>
      <c r="K1042">
        <f t="shared" si="356"/>
        <v>140.60916961323889</v>
      </c>
      <c r="L1042">
        <f t="shared" si="357"/>
        <v>114.78674666953017</v>
      </c>
      <c r="M1042">
        <f t="shared" si="358"/>
        <v>38.435509551911395</v>
      </c>
      <c r="N1042">
        <f t="shared" si="359"/>
        <v>6.1480719697194937E-2</v>
      </c>
      <c r="O1042">
        <f t="shared" si="360"/>
        <v>69.927527809639926</v>
      </c>
      <c r="P1042">
        <f t="shared" si="361"/>
        <v>70.072922716853881</v>
      </c>
      <c r="Q1042">
        <f t="shared" si="362"/>
        <v>-9.9242824444090161E-2</v>
      </c>
      <c r="R1042">
        <f t="shared" si="363"/>
        <v>70.026770634084016</v>
      </c>
      <c r="S1042">
        <f t="shared" si="364"/>
        <v>38.501671434874119</v>
      </c>
      <c r="T1042">
        <f t="shared" si="365"/>
        <v>6.1130036094989784</v>
      </c>
      <c r="U1042">
        <f t="shared" si="352"/>
        <v>0.90572319923522848</v>
      </c>
      <c r="V1042" s="6">
        <f t="shared" si="366"/>
        <v>48300.000000279397</v>
      </c>
      <c r="W1042">
        <f t="shared" si="367"/>
        <v>6.1147693058394452</v>
      </c>
      <c r="X1042">
        <f t="shared" si="368"/>
        <v>38.43905459841357</v>
      </c>
      <c r="Y1042">
        <f t="shared" si="369"/>
        <v>-9.9242824444090161E-2</v>
      </c>
      <c r="Z1042">
        <f t="shared" si="370"/>
        <v>1.6187926145881612E-6</v>
      </c>
      <c r="AA1042">
        <f t="shared" si="371"/>
        <v>1.5194249799102251E-6</v>
      </c>
      <c r="AB1042">
        <f t="shared" si="353"/>
        <v>1.1001019897087465</v>
      </c>
      <c r="AC1042">
        <f t="shared" si="372"/>
        <v>2.2654932229027893</v>
      </c>
      <c r="AD1042">
        <f t="shared" si="373"/>
        <v>-6.0970565209176852E-9</v>
      </c>
      <c r="AE1042">
        <f t="shared" si="374"/>
        <v>1.5872772296406166E-4</v>
      </c>
      <c r="AF1042">
        <f t="shared" si="375"/>
        <v>-3.8238290734062578E-6</v>
      </c>
      <c r="AG1042" t="str">
        <f t="shared" si="354"/>
        <v>NaN</v>
      </c>
      <c r="AH1042" t="str">
        <f t="shared" si="355"/>
        <v>NaN</v>
      </c>
    </row>
    <row r="1043" spans="1:34" ht="15">
      <c r="A1043" s="8">
        <v>43258.987500000003</v>
      </c>
      <c r="B1043" s="9">
        <v>-2.2000000000000001E-3</v>
      </c>
      <c r="C1043" s="7">
        <v>2.710167405</v>
      </c>
      <c r="D1043" s="9">
        <v>2.3699999999999999E-2</v>
      </c>
      <c r="E1043" s="9">
        <v>2.3599999999999999E-2</v>
      </c>
      <c r="F1043" s="9">
        <v>2.35E-2</v>
      </c>
      <c r="G1043" s="7">
        <v>-4272478</v>
      </c>
      <c r="H1043" s="7">
        <v>17015003</v>
      </c>
      <c r="K1043">
        <f t="shared" si="356"/>
        <v>140.60916961323889</v>
      </c>
      <c r="L1043">
        <f t="shared" si="357"/>
        <v>114.78674666953017</v>
      </c>
      <c r="M1043">
        <f t="shared" si="358"/>
        <v>38.435509551911395</v>
      </c>
      <c r="N1043">
        <f t="shared" si="359"/>
        <v>6.1585966679238074E-2</v>
      </c>
      <c r="O1043">
        <f t="shared" si="360"/>
        <v>69.927527809639926</v>
      </c>
      <c r="P1043">
        <f t="shared" si="361"/>
        <v>70.072922716853881</v>
      </c>
      <c r="Q1043">
        <f t="shared" si="362"/>
        <v>-9.9242824444090161E-2</v>
      </c>
      <c r="R1043">
        <f t="shared" si="363"/>
        <v>70.026770634084016</v>
      </c>
      <c r="S1043">
        <f t="shared" si="364"/>
        <v>38.501671434874119</v>
      </c>
      <c r="T1043">
        <f t="shared" si="365"/>
        <v>6.1240822391877296</v>
      </c>
      <c r="U1043">
        <f t="shared" si="352"/>
        <v>0.90549832462612112</v>
      </c>
      <c r="V1043" s="6">
        <f t="shared" si="366"/>
        <v>48360.000000474975</v>
      </c>
      <c r="W1043">
        <f t="shared" si="367"/>
        <v>6.1228389475370388</v>
      </c>
      <c r="X1043">
        <f t="shared" si="368"/>
        <v>38.512618592178015</v>
      </c>
      <c r="Y1043">
        <f t="shared" si="369"/>
        <v>-9.9242824444090161E-2</v>
      </c>
      <c r="Z1043">
        <f t="shared" si="370"/>
        <v>1.7926859931983414E-6</v>
      </c>
      <c r="AA1043">
        <f t="shared" si="371"/>
        <v>1.5487835326564184E-6</v>
      </c>
      <c r="AB1043">
        <f t="shared" si="353"/>
        <v>1.1001019897087465</v>
      </c>
      <c r="AC1043">
        <f t="shared" si="372"/>
        <v>2.2652258955683999</v>
      </c>
      <c r="AD1043">
        <f t="shared" si="373"/>
        <v>-6.2141313913326055E-9</v>
      </c>
      <c r="AE1043">
        <f t="shared" si="374"/>
        <v>1.7067186012163451E-4</v>
      </c>
      <c r="AF1043">
        <f t="shared" si="375"/>
        <v>-3.624512032897684E-6</v>
      </c>
      <c r="AG1043" t="str">
        <f t="shared" si="354"/>
        <v>NaN</v>
      </c>
      <c r="AH1043" t="str">
        <f t="shared" si="355"/>
        <v>NaN</v>
      </c>
    </row>
    <row r="1044" spans="1:34" ht="15">
      <c r="A1044" s="8">
        <v>43258.988194444442</v>
      </c>
      <c r="B1044" s="9">
        <v>-2.2100000000000002E-3</v>
      </c>
      <c r="C1044" s="7">
        <v>2.7104944400000002</v>
      </c>
      <c r="D1044" s="9">
        <v>2.3699999999999999E-2</v>
      </c>
      <c r="E1044" s="9">
        <v>2.3599999999999999E-2</v>
      </c>
      <c r="F1044" s="9">
        <v>2.35E-2</v>
      </c>
      <c r="G1044" s="7">
        <v>-4272959</v>
      </c>
      <c r="H1044" s="7">
        <v>17015003</v>
      </c>
      <c r="K1044">
        <f t="shared" si="356"/>
        <v>141.24621092970639</v>
      </c>
      <c r="L1044">
        <f t="shared" si="357"/>
        <v>115.42378798599768</v>
      </c>
      <c r="M1044">
        <f t="shared" si="358"/>
        <v>38.648818216147177</v>
      </c>
      <c r="N1044">
        <f t="shared" si="359"/>
        <v>6.1685085900015098E-2</v>
      </c>
      <c r="O1044">
        <f t="shared" si="360"/>
        <v>69.927527809639926</v>
      </c>
      <c r="P1044">
        <f t="shared" si="361"/>
        <v>70.072922716853881</v>
      </c>
      <c r="Q1044">
        <f t="shared" si="362"/>
        <v>-9.9242824444090161E-2</v>
      </c>
      <c r="R1044">
        <f t="shared" si="363"/>
        <v>70.026770634084016</v>
      </c>
      <c r="S1044">
        <f t="shared" si="364"/>
        <v>38.714980099109901</v>
      </c>
      <c r="T1044">
        <f t="shared" si="365"/>
        <v>6.1345158413747845</v>
      </c>
      <c r="U1044">
        <f t="shared" si="352"/>
        <v>0.90528654281922671</v>
      </c>
      <c r="V1044" s="6">
        <f t="shared" si="366"/>
        <v>48420.00000004191</v>
      </c>
      <c r="W1044">
        <f t="shared" si="367"/>
        <v>6.1312675639212548</v>
      </c>
      <c r="X1044">
        <f t="shared" si="368"/>
        <v>38.579257560223795</v>
      </c>
      <c r="Y1044">
        <f t="shared" si="369"/>
        <v>-9.9242824444090161E-2</v>
      </c>
      <c r="Z1044">
        <f t="shared" si="370"/>
        <v>1.565042989789781E-6</v>
      </c>
      <c r="AA1044">
        <f t="shared" si="371"/>
        <v>1.5379431364334976E-6</v>
      </c>
      <c r="AB1044">
        <f t="shared" si="353"/>
        <v>1.0995077402637605</v>
      </c>
      <c r="AC1044">
        <f t="shared" si="372"/>
        <v>2.2649741327476263</v>
      </c>
      <c r="AD1044">
        <f t="shared" si="373"/>
        <v>-6.1699510190942651E-9</v>
      </c>
      <c r="AE1044">
        <f t="shared" si="374"/>
        <v>1.5997210971980063E-4</v>
      </c>
      <c r="AF1044">
        <f t="shared" si="375"/>
        <v>-3.839445258866123E-6</v>
      </c>
      <c r="AG1044" t="str">
        <f t="shared" si="354"/>
        <v>NaN</v>
      </c>
      <c r="AH1044" t="str">
        <f t="shared" si="355"/>
        <v>NaN</v>
      </c>
    </row>
    <row r="1045" spans="1:34" ht="15">
      <c r="A1045" s="8">
        <v>43258.988888888889</v>
      </c>
      <c r="B1045" s="9">
        <v>-2.2100000000000002E-3</v>
      </c>
      <c r="C1045" s="7">
        <v>2.7107560689999999</v>
      </c>
      <c r="D1045" s="9">
        <v>2.3699999999999999E-2</v>
      </c>
      <c r="E1045" s="9">
        <v>2.3599999999999999E-2</v>
      </c>
      <c r="F1045" s="9">
        <v>2.35E-2</v>
      </c>
      <c r="G1045" s="7">
        <v>-4273441</v>
      </c>
      <c r="H1045" s="7">
        <v>17015003</v>
      </c>
      <c r="K1045">
        <f t="shared" si="356"/>
        <v>141.24621092970639</v>
      </c>
      <c r="L1045">
        <f t="shared" si="357"/>
        <v>115.42378798599768</v>
      </c>
      <c r="M1045">
        <f t="shared" si="358"/>
        <v>38.648818216147177</v>
      </c>
      <c r="N1045">
        <f t="shared" si="359"/>
        <v>6.1764381579721021E-2</v>
      </c>
      <c r="O1045">
        <f t="shared" si="360"/>
        <v>69.927527809639926</v>
      </c>
      <c r="P1045">
        <f t="shared" si="361"/>
        <v>70.072922716853881</v>
      </c>
      <c r="Q1045">
        <f t="shared" si="362"/>
        <v>-9.9242824444090161E-2</v>
      </c>
      <c r="R1045">
        <f t="shared" si="363"/>
        <v>70.026770634084016</v>
      </c>
      <c r="S1045">
        <f t="shared" si="364"/>
        <v>38.714980099109901</v>
      </c>
      <c r="T1045">
        <f t="shared" si="365"/>
        <v>6.1428627550280392</v>
      </c>
      <c r="U1045">
        <f t="shared" si="352"/>
        <v>0.90511711672612993</v>
      </c>
      <c r="V1045" s="6">
        <f t="shared" si="366"/>
        <v>48480.000000237487</v>
      </c>
      <c r="W1045">
        <f t="shared" si="367"/>
        <v>6.1393488798916795</v>
      </c>
      <c r="X1045">
        <f t="shared" si="368"/>
        <v>38.662304887056955</v>
      </c>
      <c r="Y1045">
        <f t="shared" si="369"/>
        <v>8.7554384778817018E-4</v>
      </c>
      <c r="Z1045">
        <f t="shared" si="370"/>
        <v>1.3405637555674821E-6</v>
      </c>
      <c r="AA1045">
        <f t="shared" si="371"/>
        <v>1.4530289773975745E-6</v>
      </c>
      <c r="AB1045">
        <f t="shared" si="353"/>
        <v>1.096721418022282</v>
      </c>
      <c r="AC1045">
        <f t="shared" si="372"/>
        <v>2.2647727217211733</v>
      </c>
      <c r="AD1045">
        <f t="shared" si="373"/>
        <v>6.6069087329441543E-7</v>
      </c>
      <c r="AE1045">
        <f t="shared" si="374"/>
        <v>1.5284591355081689E-4</v>
      </c>
      <c r="AF1045">
        <f t="shared" si="375"/>
        <v>4.3030412713125122E-4</v>
      </c>
      <c r="AG1045">
        <f t="shared" si="354"/>
        <v>6.6069087329441537E-5</v>
      </c>
      <c r="AH1045">
        <f t="shared" si="355"/>
        <v>4.3030412713125124</v>
      </c>
    </row>
    <row r="1046" spans="1:34" ht="15">
      <c r="A1046" s="8">
        <v>43258.989583333336</v>
      </c>
      <c r="B1046" s="9">
        <v>-2.2200000000000002E-3</v>
      </c>
      <c r="C1046" s="7">
        <v>2.7109986699999999</v>
      </c>
      <c r="D1046" s="9">
        <v>2.3800000000000002E-2</v>
      </c>
      <c r="E1046" s="9">
        <v>2.3599999999999999E-2</v>
      </c>
      <c r="F1046" s="9">
        <v>2.35E-2</v>
      </c>
      <c r="G1046" s="7">
        <v>-4273926</v>
      </c>
      <c r="H1046" s="7">
        <v>17015003</v>
      </c>
      <c r="K1046">
        <f t="shared" si="356"/>
        <v>141.88325224617392</v>
      </c>
      <c r="L1046">
        <f t="shared" si="357"/>
        <v>116.06082930246521</v>
      </c>
      <c r="M1046">
        <f t="shared" si="358"/>
        <v>38.862126880382974</v>
      </c>
      <c r="N1046">
        <f t="shared" si="359"/>
        <v>6.1837910168647946E-2</v>
      </c>
      <c r="O1046">
        <f t="shared" si="360"/>
        <v>70.227882914515561</v>
      </c>
      <c r="P1046">
        <f t="shared" si="361"/>
        <v>70.072922716853881</v>
      </c>
      <c r="Q1046">
        <f t="shared" si="362"/>
        <v>0.20111228043154483</v>
      </c>
      <c r="R1046">
        <f t="shared" si="363"/>
        <v>70.026770634084016</v>
      </c>
      <c r="S1046">
        <f t="shared" si="364"/>
        <v>38.728052026761944</v>
      </c>
      <c r="T1046">
        <f t="shared" si="365"/>
        <v>6.1506026064940311</v>
      </c>
      <c r="U1046">
        <f t="shared" si="352"/>
        <v>0.90496001281329397</v>
      </c>
      <c r="V1046" s="6">
        <f t="shared" si="366"/>
        <v>48540.000000433065</v>
      </c>
      <c r="W1046">
        <f t="shared" si="367"/>
        <v>6.1470420367204657</v>
      </c>
      <c r="X1046">
        <f t="shared" si="368"/>
        <v>38.728943855102742</v>
      </c>
      <c r="Y1046">
        <f t="shared" si="369"/>
        <v>0.10099391213966651</v>
      </c>
      <c r="Z1046">
        <f t="shared" si="370"/>
        <v>1.3690164793818648E-6</v>
      </c>
      <c r="AA1046">
        <f t="shared" si="371"/>
        <v>1.3514026378023662E-6</v>
      </c>
      <c r="AB1046">
        <f t="shared" si="353"/>
        <v>1.093380746591583</v>
      </c>
      <c r="AC1046">
        <f t="shared" si="372"/>
        <v>2.264585959105299</v>
      </c>
      <c r="AD1046">
        <f t="shared" si="373"/>
        <v>5.3266686798810052E-9</v>
      </c>
      <c r="AE1046">
        <f t="shared" si="374"/>
        <v>1.6439031200979738E-4</v>
      </c>
      <c r="AF1046">
        <f t="shared" si="375"/>
        <v>3.2255999272558962E-6</v>
      </c>
      <c r="AG1046">
        <f t="shared" si="354"/>
        <v>5.3266686798810055E-7</v>
      </c>
      <c r="AH1046">
        <f t="shared" si="355"/>
        <v>3.2255999272558962E-2</v>
      </c>
    </row>
    <row r="1047" spans="1:34" ht="15">
      <c r="A1047" s="8">
        <v>43258.990277777775</v>
      </c>
      <c r="B1047" s="9">
        <v>-2.2200000000000002E-3</v>
      </c>
      <c r="C1047" s="7">
        <v>2.7112710010000001</v>
      </c>
      <c r="D1047" s="9">
        <v>2.3800000000000002E-2</v>
      </c>
      <c r="E1047" s="9">
        <v>2.3599999999999999E-2</v>
      </c>
      <c r="F1047" s="9">
        <v>2.35E-2</v>
      </c>
      <c r="G1047" s="7">
        <v>-4274409</v>
      </c>
      <c r="H1047" s="7">
        <v>17015003</v>
      </c>
      <c r="K1047">
        <f t="shared" si="356"/>
        <v>141.88325224617392</v>
      </c>
      <c r="L1047">
        <f t="shared" si="357"/>
        <v>116.06082930246521</v>
      </c>
      <c r="M1047">
        <f t="shared" si="358"/>
        <v>38.862126880382974</v>
      </c>
      <c r="N1047">
        <f t="shared" si="359"/>
        <v>6.1920449458061688E-2</v>
      </c>
      <c r="O1047">
        <f t="shared" si="360"/>
        <v>70.227882914515561</v>
      </c>
      <c r="P1047">
        <f t="shared" si="361"/>
        <v>70.072922716853881</v>
      </c>
      <c r="Q1047">
        <f t="shared" si="362"/>
        <v>0.20111228043154483</v>
      </c>
      <c r="R1047">
        <f t="shared" si="363"/>
        <v>70.026770634084016</v>
      </c>
      <c r="S1047">
        <f t="shared" si="364"/>
        <v>38.728052026761944</v>
      </c>
      <c r="T1047">
        <f t="shared" si="365"/>
        <v>6.1592909527481092</v>
      </c>
      <c r="U1047">
        <f t="shared" si="352"/>
        <v>0.90478365630327717</v>
      </c>
      <c r="V1047" s="6">
        <f t="shared" si="366"/>
        <v>48600</v>
      </c>
      <c r="W1047">
        <f t="shared" si="367"/>
        <v>6.154455018363655</v>
      </c>
      <c r="X1047">
        <f t="shared" si="368"/>
        <v>38.795582823148521</v>
      </c>
      <c r="Y1047">
        <f t="shared" si="369"/>
        <v>0.20111228043154483</v>
      </c>
      <c r="Z1047">
        <f t="shared" si="370"/>
        <v>1.4322521240141766E-6</v>
      </c>
      <c r="AA1047">
        <f t="shared" si="371"/>
        <v>1.2430013342099642E-6</v>
      </c>
      <c r="AB1047">
        <f t="shared" si="353"/>
        <v>1.090610867570422</v>
      </c>
      <c r="AC1047">
        <f t="shared" si="372"/>
        <v>2.2643763093101881</v>
      </c>
      <c r="AD1047">
        <f t="shared" si="373"/>
        <v>2.4601348552209859E-9</v>
      </c>
      <c r="AE1047">
        <f t="shared" si="374"/>
        <v>1.3327601821515279E-4</v>
      </c>
      <c r="AF1047">
        <f t="shared" si="375"/>
        <v>1.8375448202663439E-6</v>
      </c>
      <c r="AG1047">
        <f t="shared" si="354"/>
        <v>2.4601348552209857E-7</v>
      </c>
      <c r="AH1047">
        <f t="shared" si="355"/>
        <v>1.8375448202663441E-2</v>
      </c>
    </row>
    <row r="1048" spans="1:34" ht="15">
      <c r="A1048" s="8">
        <v>43258.990972222222</v>
      </c>
      <c r="B1048" s="9">
        <v>-2.2200000000000002E-3</v>
      </c>
      <c r="C1048" s="7">
        <v>2.7115373869999999</v>
      </c>
      <c r="D1048" s="9">
        <v>2.3800000000000002E-2</v>
      </c>
      <c r="E1048" s="7">
        <v>2.3602404E-2</v>
      </c>
      <c r="F1048" s="9">
        <v>2.35E-2</v>
      </c>
      <c r="G1048" s="7">
        <v>-4274889</v>
      </c>
      <c r="H1048" s="7">
        <v>17015003</v>
      </c>
      <c r="K1048">
        <f t="shared" si="356"/>
        <v>141.88325224617392</v>
      </c>
      <c r="L1048">
        <f t="shared" si="357"/>
        <v>116.06082930246521</v>
      </c>
      <c r="M1048">
        <f t="shared" si="358"/>
        <v>38.862126880382974</v>
      </c>
      <c r="N1048">
        <f t="shared" si="359"/>
        <v>6.2001186910462427E-2</v>
      </c>
      <c r="O1048">
        <f t="shared" si="360"/>
        <v>70.227882914515561</v>
      </c>
      <c r="P1048">
        <f t="shared" si="361"/>
        <v>70.080117746294832</v>
      </c>
      <c r="Q1048">
        <f t="shared" si="362"/>
        <v>0.20111228043154483</v>
      </c>
      <c r="R1048">
        <f t="shared" si="363"/>
        <v>70.026770634084016</v>
      </c>
      <c r="S1048">
        <f t="shared" si="364"/>
        <v>38.728052026761944</v>
      </c>
      <c r="T1048">
        <f t="shared" si="365"/>
        <v>6.1677896319481871</v>
      </c>
      <c r="U1048">
        <f t="shared" si="352"/>
        <v>0.90461114966511502</v>
      </c>
      <c r="V1048" s="6">
        <f t="shared" si="366"/>
        <v>48660.000000195578</v>
      </c>
      <c r="W1048">
        <f t="shared" si="367"/>
        <v>6.1619059383258916</v>
      </c>
      <c r="X1048">
        <f t="shared" si="368"/>
        <v>38.890700388015667</v>
      </c>
      <c r="Y1048">
        <f t="shared" si="369"/>
        <v>0.15029516489627781</v>
      </c>
      <c r="Z1048">
        <f t="shared" si="370"/>
        <v>1.0528488852432133E-6</v>
      </c>
      <c r="AA1048">
        <f t="shared" si="371"/>
        <v>1.1133715855147213E-6</v>
      </c>
      <c r="AB1048">
        <f t="shared" si="353"/>
        <v>1.0920167760429482</v>
      </c>
      <c r="AC1048">
        <f t="shared" si="372"/>
        <v>2.26417123618109</v>
      </c>
      <c r="AD1048">
        <f t="shared" si="373"/>
        <v>2.9483680777680433E-9</v>
      </c>
      <c r="AE1048">
        <f t="shared" si="374"/>
        <v>1.2713852709622938E-4</v>
      </c>
      <c r="AF1048">
        <f t="shared" si="375"/>
        <v>2.3085302013444982E-6</v>
      </c>
      <c r="AG1048">
        <f t="shared" si="354"/>
        <v>2.9483680777680436E-7</v>
      </c>
      <c r="AH1048">
        <f t="shared" si="355"/>
        <v>2.3085302013444983E-2</v>
      </c>
    </row>
    <row r="1049" spans="1:34" ht="15">
      <c r="A1049" s="8">
        <v>43258.991666666669</v>
      </c>
      <c r="B1049" s="9">
        <v>-2.2300000000000002E-3</v>
      </c>
      <c r="C1049" s="7">
        <v>2.7116670119999999</v>
      </c>
      <c r="D1049" s="7">
        <v>2.3775708999999999E-2</v>
      </c>
      <c r="E1049" s="9">
        <v>2.3599999999999999E-2</v>
      </c>
      <c r="F1049" s="7">
        <v>2.3526374999999999E-2</v>
      </c>
      <c r="G1049" s="7">
        <v>-4275374</v>
      </c>
      <c r="H1049" s="7">
        <v>17015003</v>
      </c>
      <c r="K1049">
        <f t="shared" si="356"/>
        <v>142.52029356264143</v>
      </c>
      <c r="L1049">
        <f t="shared" si="357"/>
        <v>116.66320092147441</v>
      </c>
      <c r="M1049">
        <f t="shared" si="358"/>
        <v>39.063826647890842</v>
      </c>
      <c r="N1049">
        <f t="shared" si="359"/>
        <v>6.2040474231370636E-2</v>
      </c>
      <c r="O1049">
        <f t="shared" si="360"/>
        <v>70.154923655990217</v>
      </c>
      <c r="P1049">
        <f t="shared" si="361"/>
        <v>70.072922716853881</v>
      </c>
      <c r="Q1049">
        <f t="shared" si="362"/>
        <v>4.8660933825743768E-2</v>
      </c>
      <c r="R1049">
        <f t="shared" si="363"/>
        <v>70.106262722164473</v>
      </c>
      <c r="S1049">
        <f t="shared" si="364"/>
        <v>39.031386025340346</v>
      </c>
      <c r="T1049">
        <f t="shared" si="365"/>
        <v>6.1719251394122105</v>
      </c>
      <c r="U1049">
        <f t="shared" si="352"/>
        <v>0.90452720691672828</v>
      </c>
      <c r="V1049" s="6">
        <f t="shared" si="366"/>
        <v>48720.000000391155</v>
      </c>
      <c r="W1049">
        <f t="shared" si="367"/>
        <v>6.1696924868832115</v>
      </c>
      <c r="X1049">
        <f t="shared" si="368"/>
        <v>38.969409594095445</v>
      </c>
      <c r="Y1049">
        <f t="shared" si="369"/>
        <v>0.15029516489627781</v>
      </c>
      <c r="Z1049">
        <f t="shared" si="370"/>
        <v>9.0740823742170341E-7</v>
      </c>
      <c r="AA1049">
        <f t="shared" si="371"/>
        <v>9.8464501476445453E-7</v>
      </c>
      <c r="AB1049">
        <f t="shared" si="353"/>
        <v>1.0915061502828423</v>
      </c>
      <c r="AC1049">
        <f t="shared" si="372"/>
        <v>2.2640714463859832</v>
      </c>
      <c r="AD1049">
        <f t="shared" si="373"/>
        <v>2.6073666849727463E-9</v>
      </c>
      <c r="AE1049">
        <f t="shared" si="374"/>
        <v>1.3049900759821826E-4</v>
      </c>
      <c r="AF1049">
        <f t="shared" si="375"/>
        <v>1.9889594961215234E-6</v>
      </c>
      <c r="AG1049">
        <f t="shared" si="354"/>
        <v>2.6073666849727465E-7</v>
      </c>
      <c r="AH1049">
        <f t="shared" si="355"/>
        <v>1.9889594961215232E-2</v>
      </c>
    </row>
    <row r="1050" spans="1:34" ht="15">
      <c r="A1050" s="8">
        <v>43258.992361111108</v>
      </c>
      <c r="B1050" s="9">
        <v>-2.2300000000000002E-3</v>
      </c>
      <c r="C1050" s="7">
        <v>2.7118786930000001</v>
      </c>
      <c r="D1050" s="9">
        <v>2.3800000000000002E-2</v>
      </c>
      <c r="E1050" s="9">
        <v>2.3599999999999999E-2</v>
      </c>
      <c r="F1050" s="9">
        <v>2.35E-2</v>
      </c>
      <c r="G1050" s="7">
        <v>-4275853</v>
      </c>
      <c r="H1050" s="7">
        <v>17015003</v>
      </c>
      <c r="K1050">
        <f t="shared" si="356"/>
        <v>142.52029356264143</v>
      </c>
      <c r="L1050">
        <f t="shared" si="357"/>
        <v>116.69787061893271</v>
      </c>
      <c r="M1050">
        <f t="shared" si="358"/>
        <v>39.075435544618756</v>
      </c>
      <c r="N1050">
        <f t="shared" si="359"/>
        <v>6.2104631449323766E-2</v>
      </c>
      <c r="O1050">
        <f t="shared" si="360"/>
        <v>70.227882914515561</v>
      </c>
      <c r="P1050">
        <f t="shared" si="361"/>
        <v>70.072922716853881</v>
      </c>
      <c r="Q1050">
        <f t="shared" si="362"/>
        <v>0.20111228043154483</v>
      </c>
      <c r="R1050">
        <f t="shared" si="363"/>
        <v>70.026770634084016</v>
      </c>
      <c r="S1050">
        <f t="shared" si="364"/>
        <v>38.941360690997726</v>
      </c>
      <c r="T1050">
        <f t="shared" si="365"/>
        <v>6.1786785307756977</v>
      </c>
      <c r="U1050">
        <f t="shared" si="352"/>
        <v>0.9043901262230255</v>
      </c>
      <c r="V1050" s="6">
        <f t="shared" si="366"/>
        <v>48779.99999995809</v>
      </c>
      <c r="W1050">
        <f t="shared" si="367"/>
        <v>6.1775461582145974</v>
      </c>
      <c r="X1050">
        <f t="shared" si="368"/>
        <v>39.064527158962591</v>
      </c>
      <c r="Y1050">
        <f t="shared" si="369"/>
        <v>0.15029516489627781</v>
      </c>
      <c r="Z1050">
        <f t="shared" si="370"/>
        <v>1.0338768680515281E-6</v>
      </c>
      <c r="AA1050">
        <f t="shared" si="371"/>
        <v>9.6703003556129762E-7</v>
      </c>
      <c r="AB1050">
        <f t="shared" si="353"/>
        <v>1.0914769334688883</v>
      </c>
      <c r="AC1050">
        <f t="shared" si="372"/>
        <v>2.2639084870523822</v>
      </c>
      <c r="AD1050">
        <f t="shared" si="373"/>
        <v>2.560537431536736E-9</v>
      </c>
      <c r="AE1050">
        <f t="shared" si="374"/>
        <v>1.3040159969539061E-4</v>
      </c>
      <c r="AF1050">
        <f t="shared" si="375"/>
        <v>1.9546960973341713E-6</v>
      </c>
      <c r="AG1050">
        <f t="shared" si="354"/>
        <v>2.5605374315367358E-7</v>
      </c>
      <c r="AH1050">
        <f t="shared" si="355"/>
        <v>1.9546960973341711E-2</v>
      </c>
    </row>
    <row r="1051" spans="1:34" ht="15">
      <c r="A1051" s="8">
        <v>43258.993055555555</v>
      </c>
      <c r="B1051" s="9">
        <v>-2.2399999999999998E-3</v>
      </c>
      <c r="C1051" s="7">
        <v>2.712055887</v>
      </c>
      <c r="D1051" s="9">
        <v>2.3800000000000002E-2</v>
      </c>
      <c r="E1051" s="9">
        <v>2.3599999999999999E-2</v>
      </c>
      <c r="F1051" s="9">
        <v>2.35E-2</v>
      </c>
      <c r="G1051" s="7">
        <v>-4276339</v>
      </c>
      <c r="H1051" s="7">
        <v>17015003</v>
      </c>
      <c r="K1051">
        <f t="shared" si="356"/>
        <v>143.15733487910893</v>
      </c>
      <c r="L1051">
        <f t="shared" si="357"/>
        <v>117.33491193540021</v>
      </c>
      <c r="M1051">
        <f t="shared" si="358"/>
        <v>39.288744208854546</v>
      </c>
      <c r="N1051">
        <f t="shared" si="359"/>
        <v>6.2158336194095262E-2</v>
      </c>
      <c r="O1051">
        <f t="shared" si="360"/>
        <v>70.227882914515561</v>
      </c>
      <c r="P1051">
        <f t="shared" si="361"/>
        <v>70.072922716853881</v>
      </c>
      <c r="Q1051">
        <f t="shared" si="362"/>
        <v>0.20111228043154483</v>
      </c>
      <c r="R1051">
        <f t="shared" si="363"/>
        <v>70.026770634084016</v>
      </c>
      <c r="S1051">
        <f t="shared" si="364"/>
        <v>39.154669355233516</v>
      </c>
      <c r="T1051">
        <f t="shared" si="365"/>
        <v>6.1843316618042756</v>
      </c>
      <c r="U1051">
        <f t="shared" si="352"/>
        <v>0.90427537867156815</v>
      </c>
      <c r="V1051" s="6">
        <f t="shared" si="366"/>
        <v>48840.000000153668</v>
      </c>
      <c r="W1051">
        <f t="shared" si="367"/>
        <v>6.1853210324990844</v>
      </c>
      <c r="X1051">
        <f t="shared" si="368"/>
        <v>39.14323636504237</v>
      </c>
      <c r="Y1051">
        <f t="shared" si="369"/>
        <v>0.20111228043154483</v>
      </c>
      <c r="Z1051">
        <f t="shared" si="370"/>
        <v>6.5763474892308159E-7</v>
      </c>
      <c r="AA1051">
        <f t="shared" si="371"/>
        <v>1.0555576576811728E-6</v>
      </c>
      <c r="AB1051">
        <f t="shared" si="353"/>
        <v>1.0895538798645632</v>
      </c>
      <c r="AC1051">
        <f t="shared" si="372"/>
        <v>2.2637720770006626</v>
      </c>
      <c r="AD1051">
        <f t="shared" si="373"/>
        <v>2.0885908751448381E-9</v>
      </c>
      <c r="AE1051">
        <f t="shared" si="374"/>
        <v>1.3698524212115511E-4</v>
      </c>
      <c r="AF1051">
        <f t="shared" si="375"/>
        <v>1.517786307510431E-6</v>
      </c>
      <c r="AG1051">
        <f t="shared" si="354"/>
        <v>2.0885908751448382E-7</v>
      </c>
      <c r="AH1051">
        <f t="shared" si="355"/>
        <v>1.517786307510431E-2</v>
      </c>
    </row>
    <row r="1052" spans="1:34" ht="15">
      <c r="A1052" s="8">
        <v>43258.993750000001</v>
      </c>
      <c r="B1052" s="9">
        <v>-2.2399999999999998E-3</v>
      </c>
      <c r="C1052" s="7">
        <v>2.7121260509999998</v>
      </c>
      <c r="D1052" s="9">
        <v>2.3800000000000002E-2</v>
      </c>
      <c r="E1052" s="9">
        <v>2.3599999999999999E-2</v>
      </c>
      <c r="F1052" s="9">
        <v>2.35E-2</v>
      </c>
      <c r="G1052" s="7">
        <v>-4276820</v>
      </c>
      <c r="H1052" s="7">
        <v>17015003</v>
      </c>
      <c r="K1052">
        <f t="shared" si="356"/>
        <v>143.15733487910893</v>
      </c>
      <c r="L1052">
        <f t="shared" si="357"/>
        <v>117.33491193540021</v>
      </c>
      <c r="M1052">
        <f t="shared" si="358"/>
        <v>39.288744208854546</v>
      </c>
      <c r="N1052">
        <f t="shared" si="359"/>
        <v>6.2179601810945374E-2</v>
      </c>
      <c r="O1052">
        <f t="shared" si="360"/>
        <v>70.227882914515561</v>
      </c>
      <c r="P1052">
        <f t="shared" si="361"/>
        <v>70.072922716853881</v>
      </c>
      <c r="Q1052">
        <f t="shared" si="362"/>
        <v>0.20111228043154483</v>
      </c>
      <c r="R1052">
        <f t="shared" si="363"/>
        <v>70.026770634084016</v>
      </c>
      <c r="S1052">
        <f t="shared" si="364"/>
        <v>39.154669355233516</v>
      </c>
      <c r="T1052">
        <f t="shared" si="365"/>
        <v>6.1865701477884985</v>
      </c>
      <c r="U1052">
        <f t="shared" si="352"/>
        <v>0.90422994176512417</v>
      </c>
      <c r="V1052" s="6">
        <f t="shared" si="366"/>
        <v>48900.000000349246</v>
      </c>
      <c r="W1052">
        <f t="shared" si="367"/>
        <v>6.193297282468146</v>
      </c>
      <c r="X1052">
        <f t="shared" si="368"/>
        <v>39.231297490792812</v>
      </c>
      <c r="Y1052">
        <f t="shared" si="369"/>
        <v>0.20111228043154483</v>
      </c>
      <c r="Z1052">
        <f t="shared" si="370"/>
        <v>4.3947776031561399E-7</v>
      </c>
      <c r="AA1052">
        <f t="shared" si="371"/>
        <v>1.1987373307050263E-6</v>
      </c>
      <c r="AB1052">
        <f t="shared" si="353"/>
        <v>1.0895538798645632</v>
      </c>
      <c r="AC1052">
        <f t="shared" si="372"/>
        <v>2.2637180623338633</v>
      </c>
      <c r="AD1052">
        <f t="shared" si="373"/>
        <v>2.3718383298147998E-9</v>
      </c>
      <c r="AE1052">
        <f t="shared" si="374"/>
        <v>1.3087726009644834E-4</v>
      </c>
      <c r="AF1052">
        <f t="shared" si="375"/>
        <v>1.8040639349730522E-6</v>
      </c>
      <c r="AG1052">
        <f t="shared" si="354"/>
        <v>2.3718383298147999E-7</v>
      </c>
      <c r="AH1052">
        <f t="shared" si="355"/>
        <v>1.8040639349730523E-2</v>
      </c>
    </row>
    <row r="1053" spans="1:34" ht="15">
      <c r="A1053" s="8">
        <v>43258.994444444441</v>
      </c>
      <c r="B1053" s="9">
        <v>-2.2399999999999998E-3</v>
      </c>
      <c r="C1053" s="7">
        <v>2.7122211890000001</v>
      </c>
      <c r="D1053" s="9">
        <v>2.3800000000000002E-2</v>
      </c>
      <c r="E1053" s="9">
        <v>2.3599999999999999E-2</v>
      </c>
      <c r="F1053" s="9">
        <v>2.35E-2</v>
      </c>
      <c r="G1053" s="7">
        <v>-4277301</v>
      </c>
      <c r="H1053" s="7">
        <v>17015003</v>
      </c>
      <c r="K1053">
        <f t="shared" si="356"/>
        <v>143.15733487910893</v>
      </c>
      <c r="L1053">
        <f t="shared" si="357"/>
        <v>117.33491193540021</v>
      </c>
      <c r="M1053">
        <f t="shared" si="358"/>
        <v>39.288744208854546</v>
      </c>
      <c r="N1053">
        <f t="shared" si="359"/>
        <v>6.2208436658672088E-2</v>
      </c>
      <c r="O1053">
        <f t="shared" si="360"/>
        <v>70.227882914515561</v>
      </c>
      <c r="P1053">
        <f t="shared" si="361"/>
        <v>70.072922716853881</v>
      </c>
      <c r="Q1053">
        <f t="shared" si="362"/>
        <v>0.20111228043154483</v>
      </c>
      <c r="R1053">
        <f t="shared" si="363"/>
        <v>70.026770634084016</v>
      </c>
      <c r="S1053">
        <f t="shared" si="364"/>
        <v>39.154669355233516</v>
      </c>
      <c r="T1053">
        <f t="shared" si="365"/>
        <v>6.189605394917626</v>
      </c>
      <c r="U1053">
        <f t="shared" si="352"/>
        <v>0.90416833215898307</v>
      </c>
      <c r="V1053" s="6">
        <f t="shared" si="366"/>
        <v>48959.999999916181</v>
      </c>
      <c r="W1053">
        <f t="shared" si="367"/>
        <v>6.2012385096187099</v>
      </c>
      <c r="X1053">
        <f t="shared" si="368"/>
        <v>39.319633309026237</v>
      </c>
      <c r="Y1053">
        <f t="shared" si="369"/>
        <v>0.10064834604865307</v>
      </c>
      <c r="Z1053">
        <f t="shared" si="370"/>
        <v>1.2457116249597663E-6</v>
      </c>
      <c r="AA1053">
        <f t="shared" si="371"/>
        <v>1.3233988488264102E-6</v>
      </c>
      <c r="AB1053">
        <f t="shared" si="353"/>
        <v>1.0923008968043411</v>
      </c>
      <c r="AC1053">
        <f t="shared" si="372"/>
        <v>2.2636448218206375</v>
      </c>
      <c r="AD1053">
        <f t="shared" si="373"/>
        <v>5.2320236936457013E-9</v>
      </c>
      <c r="AE1053">
        <f t="shared" si="374"/>
        <v>1.2565507935512004E-4</v>
      </c>
      <c r="AF1053">
        <f t="shared" si="375"/>
        <v>4.1449632967741195E-6</v>
      </c>
      <c r="AG1053">
        <f t="shared" si="354"/>
        <v>5.2320236936457012E-7</v>
      </c>
      <c r="AH1053">
        <f t="shared" si="355"/>
        <v>4.1449632967741193E-2</v>
      </c>
    </row>
    <row r="1054" spans="1:34" ht="15">
      <c r="A1054" s="8">
        <v>43258.995138888888</v>
      </c>
      <c r="B1054" s="9">
        <v>-2.2499999999999998E-3</v>
      </c>
      <c r="C1054" s="7">
        <v>2.712594604</v>
      </c>
      <c r="D1054" s="9">
        <v>2.3800000000000002E-2</v>
      </c>
      <c r="E1054" s="9">
        <v>2.3599999999999999E-2</v>
      </c>
      <c r="F1054" s="9">
        <v>2.3599999999999999E-2</v>
      </c>
      <c r="G1054" s="7">
        <v>-4277782</v>
      </c>
      <c r="H1054" s="7">
        <v>17015003</v>
      </c>
      <c r="K1054">
        <f t="shared" si="356"/>
        <v>143.79437619557643</v>
      </c>
      <c r="L1054">
        <f t="shared" si="357"/>
        <v>117.84050416197842</v>
      </c>
      <c r="M1054">
        <f t="shared" si="358"/>
        <v>39.458038098766458</v>
      </c>
      <c r="N1054">
        <f t="shared" si="359"/>
        <v>6.2321612935909744E-2</v>
      </c>
      <c r="O1054">
        <f t="shared" si="360"/>
        <v>70.227882914515561</v>
      </c>
      <c r="P1054">
        <f t="shared" si="361"/>
        <v>70.072922716853881</v>
      </c>
      <c r="Q1054">
        <f t="shared" si="362"/>
        <v>-0.10027952271713048</v>
      </c>
      <c r="R1054">
        <f t="shared" si="363"/>
        <v>70.328162437232692</v>
      </c>
      <c r="S1054">
        <f t="shared" si="364"/>
        <v>39.52489111391121</v>
      </c>
      <c r="T1054">
        <f t="shared" si="365"/>
        <v>6.2015186872584316</v>
      </c>
      <c r="U1054">
        <f t="shared" si="352"/>
        <v>0.90392651552338954</v>
      </c>
      <c r="V1054" s="6">
        <f t="shared" si="366"/>
        <v>49020.000000111759</v>
      </c>
      <c r="W1054">
        <f t="shared" si="367"/>
        <v>6.209103857677051</v>
      </c>
      <c r="X1054">
        <f t="shared" si="368"/>
        <v>39.413745340997068</v>
      </c>
      <c r="Y1054">
        <f t="shared" si="369"/>
        <v>1.8441166576129339E-4</v>
      </c>
      <c r="Z1054">
        <f t="shared" si="370"/>
        <v>2.0519454788533029E-6</v>
      </c>
      <c r="AA1054">
        <f t="shared" si="371"/>
        <v>1.4182502268477736E-6</v>
      </c>
      <c r="AB1054">
        <f t="shared" si="353"/>
        <v>1.0946099589411724</v>
      </c>
      <c r="AC1054">
        <f t="shared" si="372"/>
        <v>2.263357354076454</v>
      </c>
      <c r="AD1054">
        <f t="shared" si="373"/>
        <v>3.0598131517914954E-6</v>
      </c>
      <c r="AE1054">
        <f t="shared" si="374"/>
        <v>1.1151545589863024E-4</v>
      </c>
      <c r="AF1054">
        <f t="shared" si="375"/>
        <v>2.7314350547414335E-3</v>
      </c>
      <c r="AG1054">
        <f t="shared" si="354"/>
        <v>3.0598131517914953E-4</v>
      </c>
      <c r="AH1054">
        <f t="shared" si="355"/>
        <v>27.314350547414335</v>
      </c>
    </row>
    <row r="1055" spans="1:34" ht="15">
      <c r="A1055" s="8">
        <v>43258.995833333334</v>
      </c>
      <c r="B1055" s="9">
        <v>-2.2499999999999998E-3</v>
      </c>
      <c r="C1055" s="7">
        <v>2.7129929929999999</v>
      </c>
      <c r="D1055" s="9">
        <v>2.3800000000000002E-2</v>
      </c>
      <c r="E1055" s="7">
        <v>2.3638378000000002E-2</v>
      </c>
      <c r="F1055" s="9">
        <v>2.3599999999999999E-2</v>
      </c>
      <c r="G1055" s="7">
        <v>-4278265</v>
      </c>
      <c r="H1055" s="7">
        <v>17015003</v>
      </c>
      <c r="K1055">
        <f t="shared" si="356"/>
        <v>143.79437619557643</v>
      </c>
      <c r="L1055">
        <f t="shared" si="357"/>
        <v>117.84050416197842</v>
      </c>
      <c r="M1055">
        <f t="shared" si="358"/>
        <v>39.458038098766458</v>
      </c>
      <c r="N1055">
        <f t="shared" si="359"/>
        <v>6.2442358444023863E-2</v>
      </c>
      <c r="O1055">
        <f t="shared" si="360"/>
        <v>70.227882914515561</v>
      </c>
      <c r="P1055">
        <f t="shared" si="361"/>
        <v>70.187785795009049</v>
      </c>
      <c r="Q1055">
        <f t="shared" si="362"/>
        <v>-0.10027952271713048</v>
      </c>
      <c r="R1055">
        <f t="shared" si="363"/>
        <v>70.328162437232692</v>
      </c>
      <c r="S1055">
        <f t="shared" si="364"/>
        <v>39.52489111391121</v>
      </c>
      <c r="T1055">
        <f t="shared" si="365"/>
        <v>6.2142287407441286</v>
      </c>
      <c r="U1055">
        <f t="shared" si="352"/>
        <v>0.90366852618809879</v>
      </c>
      <c r="V1055" s="6">
        <f t="shared" si="366"/>
        <v>49080.000000307336</v>
      </c>
      <c r="W1055">
        <f t="shared" si="367"/>
        <v>6.2169721236900699</v>
      </c>
      <c r="X1055">
        <f t="shared" si="368"/>
        <v>39.524265731755271</v>
      </c>
      <c r="Y1055">
        <f t="shared" si="369"/>
        <v>-0.10027952271713048</v>
      </c>
      <c r="Z1055">
        <f t="shared" si="370"/>
        <v>2.0551065964101878E-6</v>
      </c>
      <c r="AA1055">
        <f t="shared" si="371"/>
        <v>1.5415565998441532E-6</v>
      </c>
      <c r="AB1055">
        <f t="shared" si="353"/>
        <v>1.0973443183778537</v>
      </c>
      <c r="AC1055">
        <f t="shared" si="372"/>
        <v>2.263050660485844</v>
      </c>
      <c r="AD1055">
        <f t="shared" si="373"/>
        <v>-6.1153145454284621E-9</v>
      </c>
      <c r="AE1055">
        <f t="shared" si="374"/>
        <v>1.2640396290221071E-4</v>
      </c>
      <c r="AF1055">
        <f t="shared" si="375"/>
        <v>-4.8160295878521761E-6</v>
      </c>
      <c r="AG1055" t="str">
        <f t="shared" si="354"/>
        <v>NaN</v>
      </c>
      <c r="AH1055" t="str">
        <f t="shared" si="355"/>
        <v>NaN</v>
      </c>
    </row>
    <row r="1056" spans="1:34" ht="15">
      <c r="A1056" s="8">
        <v>43258.996527777781</v>
      </c>
      <c r="B1056" s="9">
        <v>-2.2599999999999999E-3</v>
      </c>
      <c r="C1056" s="7">
        <v>2.713367597</v>
      </c>
      <c r="D1056" s="9">
        <v>2.3800000000000002E-2</v>
      </c>
      <c r="E1056" s="9">
        <v>2.3599999999999999E-2</v>
      </c>
      <c r="F1056" s="9">
        <v>2.3599999999999999E-2</v>
      </c>
      <c r="G1056" s="7">
        <v>-4278751</v>
      </c>
      <c r="H1056" s="7">
        <v>17015003</v>
      </c>
      <c r="K1056">
        <f t="shared" si="356"/>
        <v>144.43141751204396</v>
      </c>
      <c r="L1056">
        <f t="shared" si="357"/>
        <v>118.47754547844595</v>
      </c>
      <c r="M1056">
        <f t="shared" si="358"/>
        <v>39.671346763002255</v>
      </c>
      <c r="N1056">
        <f t="shared" si="359"/>
        <v>6.2555895088664173E-2</v>
      </c>
      <c r="O1056">
        <f t="shared" si="360"/>
        <v>70.227882914515561</v>
      </c>
      <c r="P1056">
        <f t="shared" si="361"/>
        <v>70.072922716853881</v>
      </c>
      <c r="Q1056">
        <f t="shared" si="362"/>
        <v>-0.10027952271713048</v>
      </c>
      <c r="R1056">
        <f t="shared" si="363"/>
        <v>70.328162437232692</v>
      </c>
      <c r="S1056">
        <f t="shared" si="364"/>
        <v>39.738199778147006</v>
      </c>
      <c r="T1056">
        <f t="shared" si="365"/>
        <v>6.2261799664957405</v>
      </c>
      <c r="U1056">
        <f t="shared" si="352"/>
        <v>0.90342593957813422</v>
      </c>
      <c r="V1056" s="6">
        <f t="shared" si="366"/>
        <v>49140.000000502914</v>
      </c>
      <c r="W1056">
        <f t="shared" si="367"/>
        <v>6.2249921503416594</v>
      </c>
      <c r="X1056">
        <f t="shared" si="368"/>
        <v>39.596049912116385</v>
      </c>
      <c r="Y1056">
        <f t="shared" si="369"/>
        <v>-0.10027952271713048</v>
      </c>
      <c r="Z1056">
        <f t="shared" si="370"/>
        <v>1.7800388642713905E-6</v>
      </c>
      <c r="AA1056">
        <f t="shared" si="371"/>
        <v>1.6571844544464979E-6</v>
      </c>
      <c r="AB1056">
        <f t="shared" si="353"/>
        <v>1.0967824294986224</v>
      </c>
      <c r="AC1056">
        <f t="shared" si="372"/>
        <v>2.2627622774084579</v>
      </c>
      <c r="AD1056">
        <f t="shared" si="373"/>
        <v>-6.5731694747897177E-9</v>
      </c>
      <c r="AE1056">
        <f t="shared" si="374"/>
        <v>1.4207653846153622E-4</v>
      </c>
      <c r="AF1056">
        <f t="shared" si="375"/>
        <v>-4.6055711745240655E-6</v>
      </c>
      <c r="AG1056" t="str">
        <f t="shared" si="354"/>
        <v>NaN</v>
      </c>
      <c r="AH1056" t="str">
        <f t="shared" si="355"/>
        <v>NaN</v>
      </c>
    </row>
    <row r="1057" spans="1:34" ht="15">
      <c r="A1057" s="8">
        <v>43258.99722222222</v>
      </c>
      <c r="B1057" s="9">
        <v>-2.2599999999999999E-3</v>
      </c>
      <c r="C1057" s="7">
        <v>2.7136625240000001</v>
      </c>
      <c r="D1057" s="9">
        <v>2.3800000000000002E-2</v>
      </c>
      <c r="E1057" s="9">
        <v>2.3699999999999999E-2</v>
      </c>
      <c r="F1057" s="9">
        <v>2.3599999999999999E-2</v>
      </c>
      <c r="G1057" s="7">
        <v>-4279234</v>
      </c>
      <c r="H1057" s="7">
        <v>17015003</v>
      </c>
      <c r="K1057">
        <f t="shared" si="356"/>
        <v>144.43141751204396</v>
      </c>
      <c r="L1057">
        <f t="shared" si="357"/>
        <v>118.47754547844595</v>
      </c>
      <c r="M1057">
        <f t="shared" si="358"/>
        <v>39.671346763002255</v>
      </c>
      <c r="N1057">
        <f t="shared" si="359"/>
        <v>6.2645282874149208E-2</v>
      </c>
      <c r="O1057">
        <f t="shared" si="360"/>
        <v>70.227882914515561</v>
      </c>
      <c r="P1057">
        <f t="shared" si="361"/>
        <v>70.372216786777187</v>
      </c>
      <c r="Q1057">
        <f t="shared" si="362"/>
        <v>-0.10027952271713048</v>
      </c>
      <c r="R1057">
        <f t="shared" si="363"/>
        <v>70.328162437232692</v>
      </c>
      <c r="S1057">
        <f t="shared" si="364"/>
        <v>39.738199778147006</v>
      </c>
      <c r="T1057">
        <f t="shared" si="365"/>
        <v>6.2355892070731116</v>
      </c>
      <c r="U1057">
        <f t="shared" si="352"/>
        <v>0.90323495031716239</v>
      </c>
      <c r="V1057" s="6">
        <f t="shared" si="366"/>
        <v>49200.000000069849</v>
      </c>
      <c r="W1057">
        <f t="shared" si="367"/>
        <v>6.2333215390879877</v>
      </c>
      <c r="X1057">
        <f t="shared" si="368"/>
        <v>39.69116747698353</v>
      </c>
      <c r="Y1057">
        <f t="shared" si="369"/>
        <v>-5.005784668690675E-2</v>
      </c>
      <c r="Z1057">
        <f t="shared" si="370"/>
        <v>1.6978365142010729E-6</v>
      </c>
      <c r="AA1057">
        <f t="shared" si="371"/>
        <v>1.6725414925261356E-6</v>
      </c>
      <c r="AB1057">
        <f t="shared" si="353"/>
        <v>1.0954234198681208</v>
      </c>
      <c r="AC1057">
        <f t="shared" si="372"/>
        <v>2.2625352324333257</v>
      </c>
      <c r="AD1057">
        <f t="shared" si="373"/>
        <v>-1.3288543882574743E-8</v>
      </c>
      <c r="AE1057">
        <f t="shared" si="374"/>
        <v>1.3505872052740339E-4</v>
      </c>
      <c r="AF1057">
        <f t="shared" si="375"/>
        <v>-9.794579592766386E-6</v>
      </c>
      <c r="AG1057" t="str">
        <f t="shared" si="354"/>
        <v>NaN</v>
      </c>
      <c r="AH1057" t="str">
        <f t="shared" si="355"/>
        <v>NaN</v>
      </c>
    </row>
    <row r="1058" spans="1:34" ht="15">
      <c r="A1058" s="8">
        <v>43258.997916666667</v>
      </c>
      <c r="B1058" s="9">
        <v>-2.2699999999999999E-3</v>
      </c>
      <c r="C1058" s="7">
        <v>2.7140062089999999</v>
      </c>
      <c r="D1058" s="7">
        <v>2.3830305999999999E-2</v>
      </c>
      <c r="E1058" s="9">
        <v>2.3699999999999999E-2</v>
      </c>
      <c r="F1058" s="7">
        <v>2.3580212E-2</v>
      </c>
      <c r="G1058" s="7">
        <v>-4279717</v>
      </c>
      <c r="H1058" s="7">
        <v>17015003</v>
      </c>
      <c r="K1058">
        <f t="shared" si="356"/>
        <v>145.06845882851147</v>
      </c>
      <c r="L1058">
        <f t="shared" si="357"/>
        <v>119.14059794082075</v>
      </c>
      <c r="M1058">
        <f t="shared" si="358"/>
        <v>39.89336507078125</v>
      </c>
      <c r="N1058">
        <f t="shared" si="359"/>
        <v>6.2749448450900053E-2</v>
      </c>
      <c r="O1058">
        <f t="shared" si="360"/>
        <v>70.318908532599167</v>
      </c>
      <c r="P1058">
        <f t="shared" si="361"/>
        <v>70.372216786777187</v>
      </c>
      <c r="Q1058">
        <f t="shared" si="362"/>
        <v>5.0385505373540695E-2</v>
      </c>
      <c r="R1058">
        <f t="shared" si="363"/>
        <v>70.268523027225626</v>
      </c>
      <c r="S1058">
        <f t="shared" si="364"/>
        <v>39.859774733865557</v>
      </c>
      <c r="T1058">
        <f t="shared" si="365"/>
        <v>6.2465540046258319</v>
      </c>
      <c r="U1058">
        <f t="shared" si="352"/>
        <v>0.90301238627874936</v>
      </c>
      <c r="V1058" s="6">
        <f t="shared" si="366"/>
        <v>49260.000000265427</v>
      </c>
      <c r="W1058">
        <f t="shared" si="367"/>
        <v>6.241513759423257</v>
      </c>
      <c r="X1058">
        <f t="shared" si="368"/>
        <v>39.773473242908871</v>
      </c>
      <c r="Y1058">
        <f t="shared" si="369"/>
        <v>-1.251245739377301E-2</v>
      </c>
      <c r="Z1058">
        <f t="shared" si="370"/>
        <v>1.5207793598977383E-6</v>
      </c>
      <c r="AA1058">
        <f t="shared" si="371"/>
        <v>1.5537517613633512E-6</v>
      </c>
      <c r="AB1058">
        <f t="shared" si="353"/>
        <v>1.0938436335296915</v>
      </c>
      <c r="AC1058">
        <f t="shared" si="372"/>
        <v>2.2622706518683784</v>
      </c>
      <c r="AD1058">
        <f t="shared" si="373"/>
        <v>-4.9381114922442524E-8</v>
      </c>
      <c r="AE1058">
        <f t="shared" si="374"/>
        <v>1.4090873462580496E-4</v>
      </c>
      <c r="AF1058">
        <f t="shared" si="375"/>
        <v>-3.4886227793252934E-5</v>
      </c>
      <c r="AG1058" t="str">
        <f t="shared" si="354"/>
        <v>NaN</v>
      </c>
      <c r="AH1058" t="str">
        <f t="shared" si="355"/>
        <v>NaN</v>
      </c>
    </row>
    <row r="1059" spans="1:34" ht="15">
      <c r="A1059" s="8">
        <v>43258.998611111114</v>
      </c>
      <c r="B1059" s="9">
        <v>-2.2699999999999999E-3</v>
      </c>
      <c r="C1059" s="7">
        <v>2.714234539</v>
      </c>
      <c r="D1059" s="7">
        <v>2.3837501000000001E-2</v>
      </c>
      <c r="E1059" s="9">
        <v>2.3699999999999999E-2</v>
      </c>
      <c r="F1059" s="9">
        <v>2.3599999999999999E-2</v>
      </c>
      <c r="G1059" s="7">
        <v>-4280197</v>
      </c>
      <c r="H1059" s="7">
        <v>17015003</v>
      </c>
      <c r="K1059">
        <f t="shared" si="356"/>
        <v>145.06845882851147</v>
      </c>
      <c r="L1059">
        <f t="shared" si="357"/>
        <v>119.11458679491345</v>
      </c>
      <c r="M1059">
        <f t="shared" si="358"/>
        <v>39.884655427238037</v>
      </c>
      <c r="N1059">
        <f t="shared" si="359"/>
        <v>6.2818651721742669E-2</v>
      </c>
      <c r="O1059">
        <f t="shared" si="360"/>
        <v>70.340519082394962</v>
      </c>
      <c r="P1059">
        <f t="shared" si="361"/>
        <v>70.372216786777187</v>
      </c>
      <c r="Q1059">
        <f t="shared" si="362"/>
        <v>1.2356645162270752E-2</v>
      </c>
      <c r="R1059">
        <f t="shared" si="363"/>
        <v>70.328162437232692</v>
      </c>
      <c r="S1059">
        <f t="shared" si="364"/>
        <v>39.876417663796524</v>
      </c>
      <c r="T1059">
        <f t="shared" si="365"/>
        <v>6.2538385594513706</v>
      </c>
      <c r="U1059">
        <f t="shared" si="352"/>
        <v>0.90286452400110884</v>
      </c>
      <c r="V1059" s="6">
        <f t="shared" si="366"/>
        <v>49320.000000461005</v>
      </c>
      <c r="W1059">
        <f t="shared" si="367"/>
        <v>6.2507245349083531</v>
      </c>
      <c r="X1059">
        <f t="shared" si="368"/>
        <v>39.870296978799963</v>
      </c>
      <c r="Y1059">
        <f t="shared" si="369"/>
        <v>-1.251245739377301E-2</v>
      </c>
      <c r="Z1059">
        <f t="shared" si="370"/>
        <v>1.2488727425320269E-6</v>
      </c>
      <c r="AA1059">
        <f t="shared" si="371"/>
        <v>1.461159085613543E-6</v>
      </c>
      <c r="AB1059">
        <f t="shared" si="353"/>
        <v>1.0938656241211182</v>
      </c>
      <c r="AC1059">
        <f t="shared" si="372"/>
        <v>2.2620948755604382</v>
      </c>
      <c r="AD1059">
        <f t="shared" si="373"/>
        <v>-4.6434739608126237E-8</v>
      </c>
      <c r="AE1059">
        <f t="shared" si="374"/>
        <v>1.4158158337832107E-4</v>
      </c>
      <c r="AF1059">
        <f t="shared" si="375"/>
        <v>-3.264880466293786E-5</v>
      </c>
      <c r="AG1059" t="str">
        <f t="shared" si="354"/>
        <v>NaN</v>
      </c>
      <c r="AH1059" t="str">
        <f t="shared" si="355"/>
        <v>NaN</v>
      </c>
    </row>
    <row r="1060" spans="1:34" ht="15">
      <c r="A1060" s="8">
        <v>43258.999305555553</v>
      </c>
      <c r="B1060" s="9">
        <v>-2.2699999999999999E-3</v>
      </c>
      <c r="C1060" s="7">
        <v>2.7144759509999998</v>
      </c>
      <c r="D1060" s="9">
        <v>2.3800000000000002E-2</v>
      </c>
      <c r="E1060" s="9">
        <v>2.3699999999999999E-2</v>
      </c>
      <c r="F1060" s="9">
        <v>2.3599999999999999E-2</v>
      </c>
      <c r="G1060" s="7">
        <v>-4280676</v>
      </c>
      <c r="H1060" s="7">
        <v>17015003</v>
      </c>
      <c r="K1060">
        <f t="shared" si="356"/>
        <v>145.06845882851147</v>
      </c>
      <c r="L1060">
        <f t="shared" si="357"/>
        <v>119.11458679491345</v>
      </c>
      <c r="M1060">
        <f t="shared" si="358"/>
        <v>39.884655427238037</v>
      </c>
      <c r="N1060">
        <f t="shared" si="359"/>
        <v>6.2891819943266938E-2</v>
      </c>
      <c r="O1060">
        <f t="shared" si="360"/>
        <v>70.227882914515561</v>
      </c>
      <c r="P1060">
        <f t="shared" si="361"/>
        <v>70.372216786777187</v>
      </c>
      <c r="Q1060">
        <f t="shared" si="362"/>
        <v>-0.10027952271713048</v>
      </c>
      <c r="R1060">
        <f t="shared" si="363"/>
        <v>70.328162437232692</v>
      </c>
      <c r="S1060">
        <f t="shared" si="364"/>
        <v>39.951508442382789</v>
      </c>
      <c r="T1060">
        <f t="shared" si="365"/>
        <v>6.2615404775065571</v>
      </c>
      <c r="U1060">
        <f t="shared" si="352"/>
        <v>0.90270819006264402</v>
      </c>
      <c r="V1060" s="6">
        <f t="shared" si="366"/>
        <v>49380.00000002794</v>
      </c>
      <c r="W1060">
        <f t="shared" si="367"/>
        <v>6.2602505059434179</v>
      </c>
      <c r="X1060">
        <f t="shared" si="368"/>
        <v>39.965414543667109</v>
      </c>
      <c r="Y1060">
        <f t="shared" si="369"/>
        <v>-6.2734133423996738E-2</v>
      </c>
      <c r="Z1060">
        <f t="shared" si="370"/>
        <v>1.3532108915172303E-6</v>
      </c>
      <c r="AA1060">
        <f t="shared" si="371"/>
        <v>1.381213537252148E-6</v>
      </c>
      <c r="AB1060">
        <f t="shared" si="353"/>
        <v>1.0952168343237842</v>
      </c>
      <c r="AC1060">
        <f t="shared" si="372"/>
        <v>2.261909028277767</v>
      </c>
      <c r="AD1060">
        <f t="shared" si="373"/>
        <v>-8.7540568846368292E-9</v>
      </c>
      <c r="AE1060">
        <f t="shared" si="374"/>
        <v>1.5628304450140393E-4</v>
      </c>
      <c r="AF1060">
        <f t="shared" si="375"/>
        <v>-5.576074111900078E-6</v>
      </c>
      <c r="AG1060" t="str">
        <f t="shared" si="354"/>
        <v>NaN</v>
      </c>
      <c r="AH1060" t="str">
        <f t="shared" si="355"/>
        <v>NaN</v>
      </c>
    </row>
    <row r="1061" spans="1:34" ht="15">
      <c r="A1061" s="8">
        <v>43259</v>
      </c>
      <c r="B1061" s="9">
        <v>-2.2799999999999999E-3</v>
      </c>
      <c r="C1061" s="7">
        <v>2.7147435259999999</v>
      </c>
      <c r="D1061" s="9">
        <v>2.3800000000000002E-2</v>
      </c>
      <c r="E1061" s="9">
        <v>2.3699999999999999E-2</v>
      </c>
      <c r="F1061" s="9">
        <v>2.3599999999999999E-2</v>
      </c>
      <c r="G1061" s="7">
        <v>-4281160</v>
      </c>
      <c r="H1061" s="7">
        <v>17015003</v>
      </c>
      <c r="K1061">
        <f t="shared" si="356"/>
        <v>145.705500144979</v>
      </c>
      <c r="L1061">
        <f t="shared" si="357"/>
        <v>119.75162811138098</v>
      </c>
      <c r="M1061">
        <f t="shared" si="358"/>
        <v>40.097964091473834</v>
      </c>
      <c r="N1061">
        <f t="shared" si="359"/>
        <v>6.2972917763070332E-2</v>
      </c>
      <c r="O1061">
        <f t="shared" si="360"/>
        <v>70.227882914515561</v>
      </c>
      <c r="P1061">
        <f t="shared" si="361"/>
        <v>70.372216786777187</v>
      </c>
      <c r="Q1061">
        <f t="shared" si="362"/>
        <v>-0.10027952271713048</v>
      </c>
      <c r="R1061">
        <f t="shared" si="363"/>
        <v>70.328162437232692</v>
      </c>
      <c r="S1061">
        <f t="shared" si="364"/>
        <v>40.164817106618585</v>
      </c>
      <c r="T1061">
        <f t="shared" si="365"/>
        <v>6.2700770901174403</v>
      </c>
      <c r="U1061">
        <f t="shared" si="352"/>
        <v>0.90253491345011072</v>
      </c>
      <c r="V1061" s="6">
        <f t="shared" si="366"/>
        <v>49440.000000223517</v>
      </c>
      <c r="W1061">
        <f t="shared" si="367"/>
        <v>6.2699224017076967</v>
      </c>
      <c r="X1061">
        <f t="shared" si="368"/>
        <v>40.048461870500269</v>
      </c>
      <c r="Y1061">
        <f t="shared" si="369"/>
        <v>-1.6115442525688195E-4</v>
      </c>
      <c r="Z1061">
        <f t="shared" si="370"/>
        <v>1.2204173607138091E-6</v>
      </c>
      <c r="AA1061">
        <f t="shared" si="371"/>
        <v>1.3690183751485162E-6</v>
      </c>
      <c r="AB1061">
        <f t="shared" si="353"/>
        <v>1.0929995837875071</v>
      </c>
      <c r="AC1061">
        <f t="shared" si="372"/>
        <v>2.2617030398154658</v>
      </c>
      <c r="AD1061">
        <f t="shared" si="373"/>
        <v>-3.3773800275983671E-6</v>
      </c>
      <c r="AE1061">
        <f t="shared" si="374"/>
        <v>1.5994935505354052E-4</v>
      </c>
      <c r="AF1061">
        <f t="shared" si="375"/>
        <v>-2.1019794872617933E-3</v>
      </c>
      <c r="AG1061" t="str">
        <f t="shared" si="354"/>
        <v>NaN</v>
      </c>
      <c r="AH1061" t="str">
        <f t="shared" si="355"/>
        <v>NaN</v>
      </c>
    </row>
    <row r="1062" spans="1:34" ht="15">
      <c r="A1062" s="8">
        <v>43259.000694444447</v>
      </c>
      <c r="B1062" s="9">
        <v>-2.2799999999999999E-3</v>
      </c>
      <c r="C1062" s="7">
        <v>2.7149349900000002</v>
      </c>
      <c r="D1062" s="9">
        <v>2.3900000000000001E-2</v>
      </c>
      <c r="E1062" s="7">
        <v>2.3688312999999999E-2</v>
      </c>
      <c r="F1062" s="9">
        <v>2.3599999999999999E-2</v>
      </c>
      <c r="G1062" s="7">
        <v>-4281644</v>
      </c>
      <c r="H1062" s="7">
        <v>17015003</v>
      </c>
      <c r="K1062">
        <f t="shared" si="356"/>
        <v>145.705500144979</v>
      </c>
      <c r="L1062">
        <f t="shared" si="357"/>
        <v>119.75162811138098</v>
      </c>
      <c r="M1062">
        <f t="shared" si="358"/>
        <v>40.097964091473834</v>
      </c>
      <c r="N1062">
        <f t="shared" si="359"/>
        <v>6.3030947522841815E-2</v>
      </c>
      <c r="O1062">
        <f t="shared" si="360"/>
        <v>70.528238019391182</v>
      </c>
      <c r="P1062">
        <f t="shared" si="361"/>
        <v>70.337238288825247</v>
      </c>
      <c r="Q1062">
        <f t="shared" si="362"/>
        <v>0.20007558215849031</v>
      </c>
      <c r="R1062">
        <f t="shared" si="363"/>
        <v>70.328162437232692</v>
      </c>
      <c r="S1062">
        <f t="shared" si="364"/>
        <v>39.964580370034838</v>
      </c>
      <c r="T1062">
        <f t="shared" si="365"/>
        <v>6.2761854858828601</v>
      </c>
      <c r="U1062">
        <f t="shared" si="352"/>
        <v>0.90241092491103925</v>
      </c>
      <c r="V1062" s="6">
        <f t="shared" si="366"/>
        <v>49500.000000419095</v>
      </c>
      <c r="W1062">
        <f t="shared" si="367"/>
        <v>6.2792732635585304</v>
      </c>
      <c r="X1062">
        <f t="shared" si="368"/>
        <v>40.137907751217618</v>
      </c>
      <c r="Y1062">
        <f t="shared" si="369"/>
        <v>9.9957213866616712E-2</v>
      </c>
      <c r="Z1062">
        <f t="shared" si="370"/>
        <v>1.4069578661615331E-6</v>
      </c>
      <c r="AA1062">
        <f t="shared" si="371"/>
        <v>1.4209605172516675E-6</v>
      </c>
      <c r="AB1062">
        <f t="shared" si="353"/>
        <v>1.0903212779826978</v>
      </c>
      <c r="AC1062">
        <f t="shared" si="372"/>
        <v>2.2615556442256466</v>
      </c>
      <c r="AD1062">
        <f t="shared" si="373"/>
        <v>5.6513532352184807E-9</v>
      </c>
      <c r="AE1062">
        <f t="shared" si="374"/>
        <v>1.5823573589464213E-4</v>
      </c>
      <c r="AF1062">
        <f t="shared" si="375"/>
        <v>3.5553218211138102E-6</v>
      </c>
      <c r="AG1062">
        <f t="shared" si="354"/>
        <v>5.6513532352184812E-7</v>
      </c>
      <c r="AH1062">
        <f t="shared" si="355"/>
        <v>3.5553218211138105E-2</v>
      </c>
    </row>
    <row r="1063" spans="1:34" ht="15">
      <c r="A1063" s="8">
        <v>43259.001388888886</v>
      </c>
      <c r="B1063" s="9">
        <v>-2.2899999999999999E-3</v>
      </c>
      <c r="C1063" s="7">
        <v>2.7152727290000001</v>
      </c>
      <c r="D1063" s="9">
        <v>2.3900000000000001E-2</v>
      </c>
      <c r="E1063" s="9">
        <v>2.3699999999999999E-2</v>
      </c>
      <c r="F1063" s="9">
        <v>2.3599999999999999E-2</v>
      </c>
      <c r="G1063" s="7">
        <v>-4282127</v>
      </c>
      <c r="H1063" s="7">
        <v>17015003</v>
      </c>
      <c r="K1063">
        <f t="shared" si="356"/>
        <v>146.3425414614465</v>
      </c>
      <c r="L1063">
        <f t="shared" si="357"/>
        <v>120.38866942784848</v>
      </c>
      <c r="M1063">
        <f t="shared" si="358"/>
        <v>40.311272755709616</v>
      </c>
      <c r="N1063">
        <f t="shared" si="359"/>
        <v>6.3133310959495315E-2</v>
      </c>
      <c r="O1063">
        <f t="shared" si="360"/>
        <v>70.528238019391182</v>
      </c>
      <c r="P1063">
        <f t="shared" si="361"/>
        <v>70.372216786777187</v>
      </c>
      <c r="Q1063">
        <f t="shared" si="362"/>
        <v>0.20007558215849031</v>
      </c>
      <c r="R1063">
        <f t="shared" si="363"/>
        <v>70.328162437232692</v>
      </c>
      <c r="S1063">
        <f t="shared" si="364"/>
        <v>40.177889034270621</v>
      </c>
      <c r="T1063">
        <f t="shared" si="365"/>
        <v>6.2869605844779652</v>
      </c>
      <c r="U1063">
        <f t="shared" si="352"/>
        <v>0.90219221139206252</v>
      </c>
      <c r="V1063" s="6">
        <f t="shared" si="366"/>
        <v>49559.99999998603</v>
      </c>
      <c r="W1063">
        <f t="shared" si="367"/>
        <v>6.2882680711315437</v>
      </c>
      <c r="X1063">
        <f t="shared" si="368"/>
        <v>40.216616957297404</v>
      </c>
      <c r="Y1063">
        <f t="shared" si="369"/>
        <v>0.17669794316233833</v>
      </c>
      <c r="Z1063">
        <f t="shared" si="370"/>
        <v>1.2204200257416257E-6</v>
      </c>
      <c r="AA1063">
        <f t="shared" si="371"/>
        <v>1.4918727818991108E-6</v>
      </c>
      <c r="AB1063">
        <f t="shared" si="353"/>
        <v>1.0877675283953196</v>
      </c>
      <c r="AC1063">
        <f t="shared" si="372"/>
        <v>2.2612956410965466</v>
      </c>
      <c r="AD1063">
        <f t="shared" si="373"/>
        <v>3.3561004376064349E-9</v>
      </c>
      <c r="AE1063">
        <f t="shared" si="374"/>
        <v>1.4849471322871574E-4</v>
      </c>
      <c r="AF1063">
        <f t="shared" si="375"/>
        <v>2.2498574041219011E-6</v>
      </c>
      <c r="AG1063">
        <f t="shared" si="354"/>
        <v>3.356100437606435E-7</v>
      </c>
      <c r="AH1063">
        <f t="shared" si="355"/>
        <v>2.2498574041219011E-2</v>
      </c>
    </row>
    <row r="1064" spans="1:34" ht="15">
      <c r="A1064" s="8">
        <v>43259.002083333333</v>
      </c>
      <c r="B1064" s="9">
        <v>-2.2899999999999999E-3</v>
      </c>
      <c r="C1064" s="7">
        <v>2.7153940300000001</v>
      </c>
      <c r="D1064" s="7">
        <v>2.3876649999999999E-2</v>
      </c>
      <c r="E1064" s="9">
        <v>2.3699999999999999E-2</v>
      </c>
      <c r="F1064" s="9">
        <v>2.3599999999999999E-2</v>
      </c>
      <c r="G1064" s="7">
        <v>-4282610</v>
      </c>
      <c r="H1064" s="7">
        <v>17015003</v>
      </c>
      <c r="K1064">
        <f t="shared" si="356"/>
        <v>146.3425414614465</v>
      </c>
      <c r="L1064">
        <f t="shared" si="357"/>
        <v>120.38866942784848</v>
      </c>
      <c r="M1064">
        <f t="shared" si="358"/>
        <v>40.311272755709616</v>
      </c>
      <c r="N1064">
        <f t="shared" si="359"/>
        <v>6.3170075405501014E-2</v>
      </c>
      <c r="O1064">
        <f t="shared" si="360"/>
        <v>70.458105102402726</v>
      </c>
      <c r="P1064">
        <f t="shared" si="361"/>
        <v>70.372216786777187</v>
      </c>
      <c r="Q1064">
        <f t="shared" si="362"/>
        <v>0.12994266517003439</v>
      </c>
      <c r="R1064">
        <f t="shared" si="363"/>
        <v>70.328162437232692</v>
      </c>
      <c r="S1064">
        <f t="shared" si="364"/>
        <v>40.224644312262924</v>
      </c>
      <c r="T1064">
        <f t="shared" si="365"/>
        <v>6.2908305261627762</v>
      </c>
      <c r="U1064">
        <f t="shared" si="352"/>
        <v>0.90211365911185337</v>
      </c>
      <c r="V1064" s="6">
        <f t="shared" si="366"/>
        <v>49620.000000181608</v>
      </c>
      <c r="W1064">
        <f t="shared" si="367"/>
        <v>6.2970702568840125</v>
      </c>
      <c r="X1064">
        <f t="shared" si="368"/>
        <v>40.311734522164549</v>
      </c>
      <c r="Y1064">
        <f t="shared" si="369"/>
        <v>0.16560783150664804</v>
      </c>
      <c r="Z1064">
        <f t="shared" si="370"/>
        <v>1.6124703794756497E-6</v>
      </c>
      <c r="AA1064">
        <f t="shared" si="371"/>
        <v>1.5645917778567304E-6</v>
      </c>
      <c r="AB1064">
        <f t="shared" si="353"/>
        <v>1.0880625210118058</v>
      </c>
      <c r="AC1064">
        <f t="shared" si="372"/>
        <v>2.2612022594036922</v>
      </c>
      <c r="AD1064">
        <f t="shared" si="373"/>
        <v>3.7552330217407692E-9</v>
      </c>
      <c r="AE1064">
        <f t="shared" si="374"/>
        <v>1.3336524021224892E-4</v>
      </c>
      <c r="AF1064">
        <f t="shared" si="375"/>
        <v>2.8030140567464582E-6</v>
      </c>
      <c r="AG1064">
        <f t="shared" si="354"/>
        <v>3.7552330217407689E-7</v>
      </c>
      <c r="AH1064">
        <f t="shared" si="355"/>
        <v>2.8030140567464584E-2</v>
      </c>
    </row>
    <row r="1065" spans="1:34" ht="15">
      <c r="A1065" s="8">
        <v>43259.00277777778</v>
      </c>
      <c r="B1065" s="9">
        <v>-2.3E-3</v>
      </c>
      <c r="C1065" s="7">
        <v>2.7158792319999998</v>
      </c>
      <c r="D1065" s="7">
        <v>2.3888922999999999E-2</v>
      </c>
      <c r="E1065" s="9">
        <v>2.3699999999999999E-2</v>
      </c>
      <c r="F1065" s="9">
        <v>2.3599999999999999E-2</v>
      </c>
      <c r="G1065" s="7">
        <v>-4283092</v>
      </c>
      <c r="H1065" s="7">
        <v>17015003</v>
      </c>
      <c r="K1065">
        <f t="shared" si="356"/>
        <v>146.97958277791403</v>
      </c>
      <c r="L1065">
        <f t="shared" si="357"/>
        <v>121.02571074431602</v>
      </c>
      <c r="M1065">
        <f t="shared" si="358"/>
        <v>40.524581419945413</v>
      </c>
      <c r="N1065">
        <f t="shared" si="359"/>
        <v>6.3317132583354738E-2</v>
      </c>
      <c r="O1065">
        <f t="shared" si="360"/>
        <v>70.494967684424111</v>
      </c>
      <c r="P1065">
        <f t="shared" si="361"/>
        <v>70.372216786777187</v>
      </c>
      <c r="Q1065">
        <f t="shared" si="362"/>
        <v>0.16680524719141943</v>
      </c>
      <c r="R1065">
        <f t="shared" si="363"/>
        <v>70.328162437232692</v>
      </c>
      <c r="S1065">
        <f t="shared" si="364"/>
        <v>40.413377921817798</v>
      </c>
      <c r="T1065">
        <f t="shared" si="365"/>
        <v>6.3063102290947457</v>
      </c>
      <c r="U1065">
        <f t="shared" si="352"/>
        <v>0.90179945128618189</v>
      </c>
      <c r="V1065" s="6">
        <f t="shared" si="366"/>
        <v>49680.000000377186</v>
      </c>
      <c r="W1065">
        <f t="shared" si="367"/>
        <v>6.3064094444620116</v>
      </c>
      <c r="X1065">
        <f t="shared" si="368"/>
        <v>40.413908526148397</v>
      </c>
      <c r="Y1065">
        <f t="shared" si="369"/>
        <v>0.16560783150664804</v>
      </c>
      <c r="Z1065">
        <f t="shared" si="370"/>
        <v>1.8843743546197961E-6</v>
      </c>
      <c r="AA1065">
        <f t="shared" si="371"/>
        <v>1.5790456394112729E-6</v>
      </c>
      <c r="AB1065">
        <f t="shared" si="353"/>
        <v>1.0875656797606221</v>
      </c>
      <c r="AC1065">
        <f t="shared" si="372"/>
        <v>2.2608287341719437</v>
      </c>
      <c r="AD1065">
        <f t="shared" si="373"/>
        <v>3.7892982019775862E-9</v>
      </c>
      <c r="AE1065">
        <f t="shared" si="374"/>
        <v>1.3538742382161409E-4</v>
      </c>
      <c r="AF1065">
        <f t="shared" si="375"/>
        <v>2.7861949151089521E-6</v>
      </c>
      <c r="AG1065">
        <f t="shared" si="354"/>
        <v>3.7892982019775864E-7</v>
      </c>
      <c r="AH1065">
        <f t="shared" si="355"/>
        <v>2.786194915108952E-2</v>
      </c>
    </row>
    <row r="1066" spans="1:34" ht="15">
      <c r="A1066" s="8">
        <v>43259.003472222219</v>
      </c>
      <c r="B1066" s="9">
        <v>-2.3E-3</v>
      </c>
      <c r="C1066" s="7">
        <v>2.7161028049999998</v>
      </c>
      <c r="D1066" s="9">
        <v>2.3900000000000001E-2</v>
      </c>
      <c r="E1066" s="9">
        <v>2.3699999999999999E-2</v>
      </c>
      <c r="F1066" s="9">
        <v>2.3599999999999999E-2</v>
      </c>
      <c r="G1066" s="7">
        <v>-4283576</v>
      </c>
      <c r="H1066" s="7">
        <v>17015003</v>
      </c>
      <c r="K1066">
        <f t="shared" si="356"/>
        <v>146.97958277791403</v>
      </c>
      <c r="L1066">
        <f t="shared" si="357"/>
        <v>121.02571074431602</v>
      </c>
      <c r="M1066">
        <f t="shared" si="358"/>
        <v>40.524581419945413</v>
      </c>
      <c r="N1066">
        <f t="shared" si="359"/>
        <v>6.3384894081502538E-2</v>
      </c>
      <c r="O1066">
        <f t="shared" si="360"/>
        <v>70.528238019391182</v>
      </c>
      <c r="P1066">
        <f t="shared" si="361"/>
        <v>70.372216786777187</v>
      </c>
      <c r="Q1066">
        <f t="shared" si="362"/>
        <v>0.20007558215849031</v>
      </c>
      <c r="R1066">
        <f t="shared" si="363"/>
        <v>70.328162437232692</v>
      </c>
      <c r="S1066">
        <f t="shared" si="364"/>
        <v>40.391197698506417</v>
      </c>
      <c r="T1066">
        <f t="shared" si="365"/>
        <v>6.3134430183734622</v>
      </c>
      <c r="U1066">
        <f t="shared" si="352"/>
        <v>0.9016546695536064</v>
      </c>
      <c r="V1066" s="6">
        <f t="shared" si="366"/>
        <v>49739.999999944121</v>
      </c>
      <c r="W1066">
        <f t="shared" si="367"/>
        <v>6.3160258917250571</v>
      </c>
      <c r="X1066">
        <f t="shared" si="368"/>
        <v>40.514802304752948</v>
      </c>
      <c r="Y1066">
        <f t="shared" si="369"/>
        <v>0.18898547050280001</v>
      </c>
      <c r="Z1066">
        <f t="shared" si="370"/>
        <v>1.7452585950641309E-6</v>
      </c>
      <c r="AA1066">
        <f t="shared" si="371"/>
        <v>1.5474287666075502E-6</v>
      </c>
      <c r="AB1066">
        <f t="shared" si="353"/>
        <v>1.0869473520864144</v>
      </c>
      <c r="AC1066">
        <f t="shared" si="372"/>
        <v>2.2606566199666482</v>
      </c>
      <c r="AD1066">
        <f t="shared" si="373"/>
        <v>3.2538247473187674E-9</v>
      </c>
      <c r="AE1066">
        <f t="shared" si="374"/>
        <v>1.4339270875583432E-4</v>
      </c>
      <c r="AF1066">
        <f t="shared" si="375"/>
        <v>2.2589058234759624E-6</v>
      </c>
      <c r="AG1066">
        <f t="shared" si="354"/>
        <v>3.2538247473187675E-7</v>
      </c>
      <c r="AH1066">
        <f t="shared" si="355"/>
        <v>2.2589058234759624E-2</v>
      </c>
    </row>
    <row r="1067" spans="1:34" ht="15">
      <c r="A1067" s="8">
        <v>43259.004166666666</v>
      </c>
      <c r="B1067" s="9">
        <v>-2.31E-3</v>
      </c>
      <c r="C1067" s="7">
        <v>2.7165356809999999</v>
      </c>
      <c r="D1067" s="9">
        <v>2.3900000000000001E-2</v>
      </c>
      <c r="E1067" s="9">
        <v>2.3699999999999999E-2</v>
      </c>
      <c r="F1067" s="9">
        <v>2.3599999999999999E-2</v>
      </c>
      <c r="G1067" s="7">
        <v>-4284059</v>
      </c>
      <c r="H1067" s="7">
        <v>17015003</v>
      </c>
      <c r="K1067">
        <f t="shared" si="356"/>
        <v>147.61662409438154</v>
      </c>
      <c r="L1067">
        <f t="shared" si="357"/>
        <v>121.66275206078352</v>
      </c>
      <c r="M1067">
        <f t="shared" si="358"/>
        <v>40.737890084181196</v>
      </c>
      <c r="N1067">
        <f t="shared" si="359"/>
        <v>6.3516092062798291E-2</v>
      </c>
      <c r="O1067">
        <f t="shared" si="360"/>
        <v>70.528238019391182</v>
      </c>
      <c r="P1067">
        <f t="shared" si="361"/>
        <v>70.372216786777187</v>
      </c>
      <c r="Q1067">
        <f t="shared" si="362"/>
        <v>0.20007558215849031</v>
      </c>
      <c r="R1067">
        <f t="shared" si="363"/>
        <v>70.328162437232692</v>
      </c>
      <c r="S1067">
        <f t="shared" si="364"/>
        <v>40.6045063627422</v>
      </c>
      <c r="T1067">
        <f t="shared" si="365"/>
        <v>6.3272533321940676</v>
      </c>
      <c r="U1067">
        <f t="shared" si="352"/>
        <v>0.90137434707606989</v>
      </c>
      <c r="V1067" s="6">
        <f t="shared" si="366"/>
        <v>49800.000000139698</v>
      </c>
      <c r="W1067">
        <f t="shared" si="367"/>
        <v>6.3257882612631944</v>
      </c>
      <c r="X1067">
        <f t="shared" si="368"/>
        <v>40.609919869620093</v>
      </c>
      <c r="Y1067">
        <f t="shared" si="369"/>
        <v>0.14681864590277391</v>
      </c>
      <c r="Z1067">
        <f t="shared" si="370"/>
        <v>1.8622438632205675E-6</v>
      </c>
      <c r="AA1067">
        <f t="shared" si="371"/>
        <v>1.6689280277409562E-6</v>
      </c>
      <c r="AB1067">
        <f t="shared" si="353"/>
        <v>1.0875685904406132</v>
      </c>
      <c r="AC1067">
        <f t="shared" si="372"/>
        <v>2.2603233770941569</v>
      </c>
      <c r="AD1067">
        <f t="shared" si="373"/>
        <v>4.5165235385460287E-9</v>
      </c>
      <c r="AE1067">
        <f t="shared" si="374"/>
        <v>1.4854763848739125E-4</v>
      </c>
      <c r="AF1067">
        <f t="shared" si="375"/>
        <v>3.0267012901824212E-6</v>
      </c>
      <c r="AG1067">
        <f t="shared" si="354"/>
        <v>4.5165235385460289E-7</v>
      </c>
      <c r="AH1067">
        <f t="shared" si="355"/>
        <v>3.0267012901824212E-2</v>
      </c>
    </row>
    <row r="1068" spans="1:34" ht="15">
      <c r="A1068" s="8">
        <v>43259.004861111112</v>
      </c>
      <c r="B1068" s="9">
        <v>-2.31E-3</v>
      </c>
      <c r="C1068" s="7">
        <v>2.7168032559999999</v>
      </c>
      <c r="D1068" s="9">
        <v>2.3900000000000001E-2</v>
      </c>
      <c r="E1068" s="9">
        <v>2.3699999999999999E-2</v>
      </c>
      <c r="F1068" s="7">
        <v>2.3653011000000002E-2</v>
      </c>
      <c r="G1068" s="7">
        <v>-4284543</v>
      </c>
      <c r="H1068" s="7">
        <v>17015003</v>
      </c>
      <c r="K1068">
        <f t="shared" si="356"/>
        <v>147.61662409438154</v>
      </c>
      <c r="L1068">
        <f t="shared" si="357"/>
        <v>121.59306958374231</v>
      </c>
      <c r="M1068">
        <f t="shared" si="358"/>
        <v>40.714557412164375</v>
      </c>
      <c r="N1068">
        <f t="shared" si="359"/>
        <v>6.3597189882601685E-2</v>
      </c>
      <c r="O1068">
        <f t="shared" si="360"/>
        <v>70.528238019391182</v>
      </c>
      <c r="P1068">
        <f t="shared" si="361"/>
        <v>70.372216786777187</v>
      </c>
      <c r="Q1068">
        <f t="shared" si="362"/>
        <v>4.0304773391341087E-2</v>
      </c>
      <c r="R1068">
        <f t="shared" si="363"/>
        <v>70.487933245999841</v>
      </c>
      <c r="S1068">
        <f t="shared" si="364"/>
        <v>40.687687563236814</v>
      </c>
      <c r="T1068">
        <f t="shared" si="365"/>
        <v>6.3357899448049517</v>
      </c>
      <c r="U1068">
        <f t="shared" si="352"/>
        <v>0.9012010704635367</v>
      </c>
      <c r="V1068" s="6">
        <f t="shared" si="366"/>
        <v>49860.000000335276</v>
      </c>
      <c r="W1068">
        <f t="shared" si="367"/>
        <v>6.3355097720734799</v>
      </c>
      <c r="X1068">
        <f t="shared" si="368"/>
        <v>40.705037434487245</v>
      </c>
      <c r="Y1068">
        <f t="shared" si="369"/>
        <v>4.6354711519886869E-2</v>
      </c>
      <c r="Z1068">
        <f t="shared" si="370"/>
        <v>1.3215943915956063E-6</v>
      </c>
      <c r="AA1068">
        <f t="shared" si="371"/>
        <v>1.7818459725987123E-6</v>
      </c>
      <c r="AB1068">
        <f t="shared" si="353"/>
        <v>1.0902663012990443</v>
      </c>
      <c r="AC1068">
        <f t="shared" si="372"/>
        <v>2.2601173886318566</v>
      </c>
      <c r="AD1068">
        <f t="shared" si="373"/>
        <v>1.5271601434350476E-8</v>
      </c>
      <c r="AE1068">
        <f t="shared" si="374"/>
        <v>1.3711226842163819E-4</v>
      </c>
      <c r="AF1068">
        <f t="shared" si="375"/>
        <v>1.1087644711243028E-5</v>
      </c>
      <c r="AG1068">
        <f t="shared" si="354"/>
        <v>1.5271601434350477E-6</v>
      </c>
      <c r="AH1068">
        <f t="shared" si="355"/>
        <v>0.11087644711243028</v>
      </c>
    </row>
    <row r="1069" spans="1:34" ht="15">
      <c r="A1069" s="8">
        <v>43259.005555555559</v>
      </c>
      <c r="B1069" s="9">
        <v>-2.31E-3</v>
      </c>
      <c r="C1069" s="7">
        <v>2.7170327759999999</v>
      </c>
      <c r="D1069" s="9">
        <v>2.3900000000000001E-2</v>
      </c>
      <c r="E1069" s="9">
        <v>2.3699999999999999E-2</v>
      </c>
      <c r="F1069" s="9">
        <v>2.3699999999999999E-2</v>
      </c>
      <c r="G1069" s="7">
        <v>-4285022</v>
      </c>
      <c r="H1069" s="7">
        <v>17015003</v>
      </c>
      <c r="K1069">
        <f t="shared" si="356"/>
        <v>147.61662409438154</v>
      </c>
      <c r="L1069">
        <f t="shared" si="357"/>
        <v>121.53130297089423</v>
      </c>
      <c r="M1069">
        <f t="shared" si="358"/>
        <v>40.693875309857333</v>
      </c>
      <c r="N1069">
        <f t="shared" si="359"/>
        <v>6.3666753823931291E-2</v>
      </c>
      <c r="O1069">
        <f t="shared" si="360"/>
        <v>70.528238019391182</v>
      </c>
      <c r="P1069">
        <f t="shared" si="361"/>
        <v>70.372216786777187</v>
      </c>
      <c r="Q1069">
        <f t="shared" si="362"/>
        <v>-0.10131622099017079</v>
      </c>
      <c r="R1069">
        <f t="shared" si="363"/>
        <v>70.629554240381353</v>
      </c>
      <c r="S1069">
        <f t="shared" si="364"/>
        <v>40.761419457184111</v>
      </c>
      <c r="T1069">
        <f t="shared" si="365"/>
        <v>6.3431124649449098</v>
      </c>
      <c r="U1069">
        <f t="shared" si="352"/>
        <v>0.90105243756394382</v>
      </c>
      <c r="V1069" s="6">
        <f t="shared" si="366"/>
        <v>49920.000000530854</v>
      </c>
      <c r="W1069">
        <f t="shared" si="367"/>
        <v>6.3452283649290893</v>
      </c>
      <c r="X1069">
        <f t="shared" si="368"/>
        <v>40.815557825245449</v>
      </c>
      <c r="Y1069">
        <f t="shared" si="369"/>
        <v>-5.4109222863000163E-2</v>
      </c>
      <c r="Z1069">
        <f t="shared" si="370"/>
        <v>1.1856397565354764E-6</v>
      </c>
      <c r="AA1069">
        <f t="shared" si="371"/>
        <v>1.7565524743558951E-6</v>
      </c>
      <c r="AB1069">
        <f t="shared" si="353"/>
        <v>1.0929608387225618</v>
      </c>
      <c r="AC1069">
        <f t="shared" si="372"/>
        <v>2.259940696220879</v>
      </c>
      <c r="AD1069">
        <f t="shared" si="373"/>
        <v>-1.2896271926561553E-8</v>
      </c>
      <c r="AE1069">
        <f t="shared" si="374"/>
        <v>1.3677242543256392E-4</v>
      </c>
      <c r="AF1069">
        <f t="shared" si="375"/>
        <v>-9.3863483836111691E-6</v>
      </c>
      <c r="AG1069" t="str">
        <f t="shared" si="354"/>
        <v>NaN</v>
      </c>
      <c r="AH1069" t="str">
        <f t="shared" si="355"/>
        <v>NaN</v>
      </c>
    </row>
    <row r="1070" spans="1:34" ht="15">
      <c r="A1070" s="8">
        <v>43259.006249999999</v>
      </c>
      <c r="B1070" s="9">
        <v>-2.32E-3</v>
      </c>
      <c r="C1070" s="7">
        <v>2.7172492140000002</v>
      </c>
      <c r="D1070" s="9">
        <v>2.3900000000000001E-2</v>
      </c>
      <c r="E1070" s="9">
        <v>2.3699999999999999E-2</v>
      </c>
      <c r="F1070" s="9">
        <v>2.3699999999999999E-2</v>
      </c>
      <c r="G1070" s="7">
        <v>-4285507</v>
      </c>
      <c r="H1070" s="7">
        <v>17015003</v>
      </c>
      <c r="K1070">
        <f t="shared" si="356"/>
        <v>148.25366541084907</v>
      </c>
      <c r="L1070">
        <f t="shared" si="357"/>
        <v>122.16834428736176</v>
      </c>
      <c r="M1070">
        <f t="shared" si="358"/>
        <v>40.90718397409313</v>
      </c>
      <c r="N1070">
        <f t="shared" si="359"/>
        <v>6.373235281457923E-2</v>
      </c>
      <c r="O1070">
        <f t="shared" si="360"/>
        <v>70.528238019391182</v>
      </c>
      <c r="P1070">
        <f t="shared" si="361"/>
        <v>70.372216786777187</v>
      </c>
      <c r="Q1070">
        <f t="shared" si="362"/>
        <v>-0.10131622099017079</v>
      </c>
      <c r="R1070">
        <f t="shared" si="363"/>
        <v>70.629554240381353</v>
      </c>
      <c r="S1070">
        <f t="shared" si="364"/>
        <v>40.974728121419908</v>
      </c>
      <c r="T1070">
        <f t="shared" si="365"/>
        <v>6.35001762185522</v>
      </c>
      <c r="U1070">
        <f t="shared" si="352"/>
        <v>0.90091227632517579</v>
      </c>
      <c r="V1070" s="6">
        <f t="shared" si="366"/>
        <v>49980.000000097789</v>
      </c>
      <c r="W1070">
        <f t="shared" si="367"/>
        <v>6.3548068689648378</v>
      </c>
      <c r="X1070">
        <f t="shared" si="368"/>
        <v>40.909669857216279</v>
      </c>
      <c r="Y1070">
        <f t="shared" si="369"/>
        <v>-0.10131622099017079</v>
      </c>
      <c r="Z1070">
        <f t="shared" si="370"/>
        <v>2.0709148536754651E-6</v>
      </c>
      <c r="AA1070">
        <f t="shared" si="371"/>
        <v>1.7168054942875656E-6</v>
      </c>
      <c r="AB1070">
        <f t="shared" si="353"/>
        <v>1.0936777102199216</v>
      </c>
      <c r="AC1070">
        <f t="shared" si="372"/>
        <v>2.2597740747846333</v>
      </c>
      <c r="AD1070">
        <f t="shared" si="373"/>
        <v>-6.7310751784514727E-9</v>
      </c>
      <c r="AE1070">
        <f t="shared" si="374"/>
        <v>1.4086163258503765E-4</v>
      </c>
      <c r="AF1070">
        <f t="shared" si="375"/>
        <v>-4.7568861754628473E-6</v>
      </c>
      <c r="AG1070" t="str">
        <f t="shared" si="354"/>
        <v>NaN</v>
      </c>
      <c r="AH1070" t="str">
        <f t="shared" si="355"/>
        <v>NaN</v>
      </c>
    </row>
    <row r="1071" spans="1:34" ht="15">
      <c r="A1071" s="8">
        <v>43259.006944444445</v>
      </c>
      <c r="B1071" s="9">
        <v>-2.33E-3</v>
      </c>
      <c r="C1071" s="7">
        <v>2.7178117149999999</v>
      </c>
      <c r="D1071" s="9">
        <v>2.3900000000000001E-2</v>
      </c>
      <c r="E1071" s="9">
        <v>2.3699999999999999E-2</v>
      </c>
      <c r="F1071" s="9">
        <v>2.3699999999999999E-2</v>
      </c>
      <c r="G1071" s="7">
        <v>-4285987</v>
      </c>
      <c r="H1071" s="7">
        <v>17015003</v>
      </c>
      <c r="K1071">
        <f t="shared" si="356"/>
        <v>148.89070672731657</v>
      </c>
      <c r="L1071">
        <f t="shared" si="357"/>
        <v>122.80538560382927</v>
      </c>
      <c r="M1071">
        <f t="shared" si="358"/>
        <v>41.120492638328912</v>
      </c>
      <c r="N1071">
        <f t="shared" si="359"/>
        <v>6.3902838116783059E-2</v>
      </c>
      <c r="O1071">
        <f t="shared" si="360"/>
        <v>70.528238019391182</v>
      </c>
      <c r="P1071">
        <f t="shared" si="361"/>
        <v>70.372216786777187</v>
      </c>
      <c r="Q1071">
        <f t="shared" si="362"/>
        <v>-0.10131622099017079</v>
      </c>
      <c r="R1071">
        <f t="shared" si="363"/>
        <v>70.629554240381353</v>
      </c>
      <c r="S1071">
        <f t="shared" si="364"/>
        <v>41.18803678565569</v>
      </c>
      <c r="T1071">
        <f t="shared" si="365"/>
        <v>6.3679634431398338</v>
      </c>
      <c r="U1071">
        <f t="shared" si="352"/>
        <v>0.90054801109925242</v>
      </c>
      <c r="V1071" s="6">
        <f t="shared" si="366"/>
        <v>50040.000000293367</v>
      </c>
      <c r="W1071">
        <f t="shared" si="367"/>
        <v>6.3647531040053602</v>
      </c>
      <c r="X1071">
        <f t="shared" si="368"/>
        <v>41.016593688128928</v>
      </c>
      <c r="Y1071">
        <f t="shared" si="369"/>
        <v>-0.10131622099017079</v>
      </c>
      <c r="Z1071">
        <f t="shared" si="370"/>
        <v>2.4028959934799438E-6</v>
      </c>
      <c r="AA1071">
        <f t="shared" si="371"/>
        <v>1.6183410311794351E-6</v>
      </c>
      <c r="AB1071">
        <f t="shared" si="353"/>
        <v>1.0931573896208311</v>
      </c>
      <c r="AC1071">
        <f t="shared" si="372"/>
        <v>2.2593410421170357</v>
      </c>
      <c r="AD1071">
        <f t="shared" si="373"/>
        <v>-6.3438099191268471E-9</v>
      </c>
      <c r="AE1071">
        <f t="shared" si="374"/>
        <v>1.392429916343848E-4</v>
      </c>
      <c r="AF1071">
        <f t="shared" si="375"/>
        <v>-4.5353191329777657E-6</v>
      </c>
      <c r="AG1071" t="str">
        <f t="shared" si="354"/>
        <v>NaN</v>
      </c>
      <c r="AH1071" t="str">
        <f t="shared" si="355"/>
        <v>NaN</v>
      </c>
    </row>
    <row r="1072" spans="1:34" ht="15">
      <c r="A1072" s="8">
        <v>43259.007638888892</v>
      </c>
      <c r="B1072" s="9">
        <v>-2.33E-3</v>
      </c>
      <c r="C1072" s="7">
        <v>2.7181530220000001</v>
      </c>
      <c r="D1072" s="9">
        <v>2.3900000000000001E-2</v>
      </c>
      <c r="E1072" s="9">
        <v>2.3800000000000002E-2</v>
      </c>
      <c r="F1072" s="9">
        <v>2.3699999999999999E-2</v>
      </c>
      <c r="G1072" s="7">
        <v>-4286471</v>
      </c>
      <c r="H1072" s="7">
        <v>17015003</v>
      </c>
      <c r="K1072">
        <f t="shared" si="356"/>
        <v>148.89070672731657</v>
      </c>
      <c r="L1072">
        <f t="shared" si="357"/>
        <v>122.80538560382927</v>
      </c>
      <c r="M1072">
        <f t="shared" si="358"/>
        <v>41.120492638328912</v>
      </c>
      <c r="N1072">
        <f t="shared" si="359"/>
        <v>6.4006282958728858E-2</v>
      </c>
      <c r="O1072">
        <f t="shared" si="360"/>
        <v>70.528238019391182</v>
      </c>
      <c r="P1072">
        <f t="shared" si="361"/>
        <v>70.671510856700493</v>
      </c>
      <c r="Q1072">
        <f t="shared" si="362"/>
        <v>-0.10131622099017079</v>
      </c>
      <c r="R1072">
        <f t="shared" si="363"/>
        <v>70.629554240381353</v>
      </c>
      <c r="S1072">
        <f t="shared" si="364"/>
        <v>41.18803678565569</v>
      </c>
      <c r="T1072">
        <f t="shared" si="365"/>
        <v>6.3788523738709699</v>
      </c>
      <c r="U1072">
        <f t="shared" ref="U1072:U1135" si="376">(2.40665404368-T1072*2.40665404368/100-$M$7)/$M$7</f>
        <v>0.90032698700958114</v>
      </c>
      <c r="V1072" s="6">
        <f t="shared" si="366"/>
        <v>50100.000000488944</v>
      </c>
      <c r="W1072">
        <f t="shared" si="367"/>
        <v>6.3739434488994684</v>
      </c>
      <c r="X1072">
        <f t="shared" si="368"/>
        <v>41.108999549075811</v>
      </c>
      <c r="Y1072">
        <f t="shared" si="369"/>
        <v>-0.10131622099017079</v>
      </c>
      <c r="Z1072">
        <f t="shared" si="370"/>
        <v>1.7073198669200758E-6</v>
      </c>
      <c r="AA1072">
        <f t="shared" si="371"/>
        <v>1.6084038123949611E-6</v>
      </c>
      <c r="AB1072">
        <f t="shared" si="353"/>
        <v>1.0931573896208311</v>
      </c>
      <c r="AC1072">
        <f t="shared" si="372"/>
        <v>2.2590782922184935</v>
      </c>
      <c r="AD1072">
        <f t="shared" si="373"/>
        <v>-6.3041233324075974E-9</v>
      </c>
      <c r="AE1072">
        <f t="shared" si="374"/>
        <v>1.3963507960997848E-4</v>
      </c>
      <c r="AF1072">
        <f t="shared" si="375"/>
        <v>-4.4942911135547072E-6</v>
      </c>
      <c r="AG1072" t="str">
        <f t="shared" si="354"/>
        <v>NaN</v>
      </c>
      <c r="AH1072" t="str">
        <f t="shared" si="355"/>
        <v>NaN</v>
      </c>
    </row>
    <row r="1073" spans="1:34" ht="15">
      <c r="A1073" s="8">
        <v>43259.008333333331</v>
      </c>
      <c r="B1073" s="9">
        <v>-2.33E-3</v>
      </c>
      <c r="C1073" s="7">
        <v>2.718453894</v>
      </c>
      <c r="D1073" s="9">
        <v>2.3900000000000001E-2</v>
      </c>
      <c r="E1073" s="9">
        <v>2.3800000000000002E-2</v>
      </c>
      <c r="F1073" s="9">
        <v>2.3699999999999999E-2</v>
      </c>
      <c r="G1073" s="7">
        <v>-4286953</v>
      </c>
      <c r="H1073" s="7">
        <v>17015003</v>
      </c>
      <c r="K1073">
        <f t="shared" si="356"/>
        <v>148.89070672731657</v>
      </c>
      <c r="L1073">
        <f t="shared" si="357"/>
        <v>122.80538560382927</v>
      </c>
      <c r="M1073">
        <f t="shared" si="358"/>
        <v>41.120492638328912</v>
      </c>
      <c r="N1073">
        <f t="shared" si="359"/>
        <v>6.4097472581226764E-2</v>
      </c>
      <c r="O1073">
        <f t="shared" si="360"/>
        <v>70.528238019391182</v>
      </c>
      <c r="P1073">
        <f t="shared" si="361"/>
        <v>70.671510856700493</v>
      </c>
      <c r="Q1073">
        <f t="shared" si="362"/>
        <v>-0.10131622099017079</v>
      </c>
      <c r="R1073">
        <f t="shared" si="363"/>
        <v>70.629554240381353</v>
      </c>
      <c r="S1073">
        <f t="shared" si="364"/>
        <v>41.18803678565569</v>
      </c>
      <c r="T1073">
        <f t="shared" si="365"/>
        <v>6.388451281502328</v>
      </c>
      <c r="U1073">
        <f t="shared" si="376"/>
        <v>0.90013214787675466</v>
      </c>
      <c r="V1073" s="6">
        <f t="shared" si="366"/>
        <v>50160.000000055879</v>
      </c>
      <c r="W1073">
        <f t="shared" si="367"/>
        <v>6.382806921516651</v>
      </c>
      <c r="X1073">
        <f t="shared" si="368"/>
        <v>41.204117113942964</v>
      </c>
      <c r="Y1073">
        <f t="shared" si="369"/>
        <v>-0.10131622099017079</v>
      </c>
      <c r="Z1073">
        <f t="shared" si="370"/>
        <v>1.467029734585823E-6</v>
      </c>
      <c r="AA1073">
        <f t="shared" si="371"/>
        <v>1.6486027604927754E-6</v>
      </c>
      <c r="AB1073">
        <f t="shared" si="353"/>
        <v>1.0931573896208311</v>
      </c>
      <c r="AC1073">
        <f t="shared" si="372"/>
        <v>2.2588466705773489</v>
      </c>
      <c r="AD1073">
        <f t="shared" si="373"/>
        <v>-6.4610202127343328E-9</v>
      </c>
      <c r="AE1073">
        <f t="shared" si="374"/>
        <v>1.4625437241733285E-4</v>
      </c>
      <c r="AF1073">
        <f t="shared" si="375"/>
        <v>-4.3976764823197832E-6</v>
      </c>
      <c r="AG1073" t="str">
        <f t="shared" si="354"/>
        <v>NaN</v>
      </c>
      <c r="AH1073" t="str">
        <f t="shared" si="355"/>
        <v>NaN</v>
      </c>
    </row>
    <row r="1074" spans="1:34" ht="15">
      <c r="A1074" s="8">
        <v>43259.009027777778</v>
      </c>
      <c r="B1074" s="9">
        <v>-2.3400000000000001E-3</v>
      </c>
      <c r="C1074" s="7">
        <v>2.7187048200000001</v>
      </c>
      <c r="D1074" s="9">
        <v>2.3900000000000001E-2</v>
      </c>
      <c r="E1074" s="9">
        <v>2.3800000000000002E-2</v>
      </c>
      <c r="F1074" s="9">
        <v>2.3699999999999999E-2</v>
      </c>
      <c r="G1074" s="7">
        <v>-4287435</v>
      </c>
      <c r="H1074" s="7">
        <v>17015003</v>
      </c>
      <c r="K1074">
        <f t="shared" si="356"/>
        <v>149.5277480437841</v>
      </c>
      <c r="L1074">
        <f t="shared" si="357"/>
        <v>123.4424269202968</v>
      </c>
      <c r="M1074">
        <f t="shared" si="358"/>
        <v>41.333801302564709</v>
      </c>
      <c r="N1074">
        <f t="shared" si="359"/>
        <v>6.4173524348140665E-2</v>
      </c>
      <c r="O1074">
        <f t="shared" si="360"/>
        <v>70.528238019391182</v>
      </c>
      <c r="P1074">
        <f t="shared" si="361"/>
        <v>70.671510856700493</v>
      </c>
      <c r="Q1074">
        <f t="shared" si="362"/>
        <v>-0.10131622099017079</v>
      </c>
      <c r="R1074">
        <f t="shared" si="363"/>
        <v>70.629554240381353</v>
      </c>
      <c r="S1074">
        <f t="shared" si="364"/>
        <v>41.401345449891487</v>
      </c>
      <c r="T1074">
        <f t="shared" si="365"/>
        <v>6.3964567306511597</v>
      </c>
      <c r="U1074">
        <f t="shared" si="376"/>
        <v>0.89996965284815911</v>
      </c>
      <c r="V1074" s="6">
        <f t="shared" si="366"/>
        <v>50220.000000251457</v>
      </c>
      <c r="W1074">
        <f t="shared" si="367"/>
        <v>6.3914719388580616</v>
      </c>
      <c r="X1074">
        <f t="shared" si="368"/>
        <v>41.282826320022735</v>
      </c>
      <c r="Y1074">
        <f t="shared" si="369"/>
        <v>-0.10131622099017079</v>
      </c>
      <c r="Z1074">
        <f t="shared" si="370"/>
        <v>1.1729926214636553E-6</v>
      </c>
      <c r="AA1074">
        <f t="shared" si="371"/>
        <v>1.5230384448351825E-6</v>
      </c>
      <c r="AB1074">
        <f t="shared" si="353"/>
        <v>1.0926428171997755</v>
      </c>
      <c r="AC1074">
        <f t="shared" si="372"/>
        <v>2.2586534990893874</v>
      </c>
      <c r="AD1074">
        <f t="shared" si="373"/>
        <v>-5.968412091311849E-9</v>
      </c>
      <c r="AE1074">
        <f t="shared" si="374"/>
        <v>1.5523152956423256E-4</v>
      </c>
      <c r="AF1074">
        <f t="shared" si="375"/>
        <v>-3.8274533024251169E-6</v>
      </c>
      <c r="AG1074" t="str">
        <f t="shared" si="354"/>
        <v>NaN</v>
      </c>
      <c r="AH1074" t="str">
        <f t="shared" si="355"/>
        <v>NaN</v>
      </c>
    </row>
    <row r="1075" spans="1:34" ht="15">
      <c r="A1075" s="8">
        <v>43259.009722222225</v>
      </c>
      <c r="B1075" s="9">
        <v>-2.3400000000000001E-3</v>
      </c>
      <c r="C1075" s="7">
        <v>2.7188950950000002</v>
      </c>
      <c r="D1075" s="9">
        <v>2.3900000000000001E-2</v>
      </c>
      <c r="E1075" s="9">
        <v>2.3800000000000002E-2</v>
      </c>
      <c r="F1075" s="9">
        <v>2.3699999999999999E-2</v>
      </c>
      <c r="G1075" s="7">
        <v>-4287919</v>
      </c>
      <c r="H1075" s="7">
        <v>17015003</v>
      </c>
      <c r="K1075">
        <f t="shared" si="356"/>
        <v>149.5277480437841</v>
      </c>
      <c r="L1075">
        <f t="shared" si="357"/>
        <v>123.4424269202968</v>
      </c>
      <c r="M1075">
        <f t="shared" si="358"/>
        <v>41.333801302564709</v>
      </c>
      <c r="N1075">
        <f t="shared" si="359"/>
        <v>6.4231193740509493E-2</v>
      </c>
      <c r="O1075">
        <f t="shared" si="360"/>
        <v>70.528238019391182</v>
      </c>
      <c r="P1075">
        <f t="shared" si="361"/>
        <v>70.671510856700493</v>
      </c>
      <c r="Q1075">
        <f t="shared" si="362"/>
        <v>-0.10131622099017079</v>
      </c>
      <c r="R1075">
        <f t="shared" si="363"/>
        <v>70.629554240381353</v>
      </c>
      <c r="S1075">
        <f t="shared" si="364"/>
        <v>41.401345449891487</v>
      </c>
      <c r="T1075">
        <f t="shared" si="365"/>
        <v>6.4025271930057741</v>
      </c>
      <c r="U1075">
        <f t="shared" si="376"/>
        <v>0.89984643428345867</v>
      </c>
      <c r="V1075" s="6">
        <f t="shared" si="366"/>
        <v>50280.000000447035</v>
      </c>
      <c r="W1075">
        <f t="shared" si="367"/>
        <v>6.4007264910256847</v>
      </c>
      <c r="X1075">
        <f t="shared" si="368"/>
        <v>41.371545331005677</v>
      </c>
      <c r="Y1075">
        <f t="shared" si="369"/>
        <v>-0.10131622099017079</v>
      </c>
      <c r="Z1075">
        <f t="shared" si="370"/>
        <v>1.2520338601042878E-6</v>
      </c>
      <c r="AA1075">
        <f t="shared" si="371"/>
        <v>1.2813935496255628E-6</v>
      </c>
      <c r="AB1075">
        <f t="shared" ref="AB1075:AB1138" si="377">((M1075-$M$241)-(Y1075-$Y$241))/(M1075-$M$241)</f>
        <v>1.0926428171997755</v>
      </c>
      <c r="AC1075">
        <f t="shared" si="372"/>
        <v>2.2585070188327707</v>
      </c>
      <c r="AD1075">
        <f t="shared" si="373"/>
        <v>-5.0211396788114309E-9</v>
      </c>
      <c r="AE1075">
        <f t="shared" si="374"/>
        <v>1.5927082968613169E-4</v>
      </c>
      <c r="AF1075">
        <f t="shared" si="375"/>
        <v>-3.1383190739687428E-6</v>
      </c>
      <c r="AG1075" t="str">
        <f t="shared" si="354"/>
        <v>NaN</v>
      </c>
      <c r="AH1075" t="str">
        <f t="shared" si="355"/>
        <v>NaN</v>
      </c>
    </row>
    <row r="1076" spans="1:34" ht="15">
      <c r="A1076" s="8">
        <v>43259.010416666664</v>
      </c>
      <c r="B1076" s="9">
        <v>-2.3400000000000001E-3</v>
      </c>
      <c r="C1076" s="7">
        <v>2.7191757509999999</v>
      </c>
      <c r="D1076" s="9">
        <v>2.3900000000000001E-2</v>
      </c>
      <c r="E1076" s="9">
        <v>2.3800000000000002E-2</v>
      </c>
      <c r="F1076" s="9">
        <v>2.3699999999999999E-2</v>
      </c>
      <c r="G1076" s="7">
        <v>-4288403</v>
      </c>
      <c r="H1076" s="7">
        <v>17015003</v>
      </c>
      <c r="K1076">
        <f t="shared" si="356"/>
        <v>149.5277480437841</v>
      </c>
      <c r="L1076">
        <f t="shared" si="357"/>
        <v>123.4424269202968</v>
      </c>
      <c r="M1076">
        <f t="shared" si="358"/>
        <v>41.333801302564709</v>
      </c>
      <c r="N1076">
        <f t="shared" si="359"/>
        <v>6.4316256207910066E-2</v>
      </c>
      <c r="O1076">
        <f t="shared" si="360"/>
        <v>70.528238019391182</v>
      </c>
      <c r="P1076">
        <f t="shared" si="361"/>
        <v>70.671510856700493</v>
      </c>
      <c r="Q1076">
        <f t="shared" si="362"/>
        <v>-0.10131622099017079</v>
      </c>
      <c r="R1076">
        <f t="shared" si="363"/>
        <v>70.629554240381353</v>
      </c>
      <c r="S1076">
        <f t="shared" si="364"/>
        <v>41.401345449891487</v>
      </c>
      <c r="T1076">
        <f t="shared" si="365"/>
        <v>6.411481136942677</v>
      </c>
      <c r="U1076">
        <f t="shared" si="376"/>
        <v>0.89966468665768273</v>
      </c>
      <c r="V1076" s="6">
        <f t="shared" si="366"/>
        <v>50340.00000001397</v>
      </c>
      <c r="W1076">
        <f t="shared" si="367"/>
        <v>6.4103341795164521</v>
      </c>
      <c r="X1076">
        <f t="shared" si="368"/>
        <v>41.45459265783883</v>
      </c>
      <c r="Y1076">
        <f t="shared" si="369"/>
        <v>-0.10131622099017079</v>
      </c>
      <c r="Z1076">
        <f t="shared" si="370"/>
        <v>1.4670323932201781E-6</v>
      </c>
      <c r="AA1076">
        <f t="shared" si="371"/>
        <v>1.2055126750913888E-6</v>
      </c>
      <c r="AB1076">
        <f t="shared" si="377"/>
        <v>1.0926428171997755</v>
      </c>
      <c r="AC1076">
        <f t="shared" si="372"/>
        <v>2.258290960165573</v>
      </c>
      <c r="AD1076">
        <f t="shared" si="373"/>
        <v>-4.7233486284980577E-9</v>
      </c>
      <c r="AE1076">
        <f t="shared" si="374"/>
        <v>1.6891451353152369E-4</v>
      </c>
      <c r="AF1076">
        <f t="shared" si="375"/>
        <v>-2.7836464257957117E-6</v>
      </c>
      <c r="AG1076" t="str">
        <f t="shared" si="354"/>
        <v>NaN</v>
      </c>
      <c r="AH1076" t="str">
        <f t="shared" si="355"/>
        <v>NaN</v>
      </c>
    </row>
    <row r="1077" spans="1:34" ht="15">
      <c r="A1077" s="8">
        <v>43259.011111111111</v>
      </c>
      <c r="B1077" s="9">
        <v>-2.3500000000000001E-3</v>
      </c>
      <c r="C1077" s="7">
        <v>2.7194468939999998</v>
      </c>
      <c r="D1077" s="9">
        <v>2.3900000000000001E-2</v>
      </c>
      <c r="E1077" s="9">
        <v>2.3800000000000002E-2</v>
      </c>
      <c r="F1077" s="9">
        <v>2.3699999999999999E-2</v>
      </c>
      <c r="G1077" s="7">
        <v>-4288886</v>
      </c>
      <c r="H1077" s="7">
        <v>17015003</v>
      </c>
      <c r="K1077">
        <f t="shared" si="356"/>
        <v>150.1647893602516</v>
      </c>
      <c r="L1077">
        <f t="shared" si="357"/>
        <v>124.0794682367643</v>
      </c>
      <c r="M1077">
        <f t="shared" si="358"/>
        <v>41.547109966800491</v>
      </c>
      <c r="N1077">
        <f t="shared" si="359"/>
        <v>6.4398435433005621E-2</v>
      </c>
      <c r="O1077">
        <f t="shared" si="360"/>
        <v>70.528238019391182</v>
      </c>
      <c r="P1077">
        <f t="shared" si="361"/>
        <v>70.671510856700493</v>
      </c>
      <c r="Q1077">
        <f t="shared" si="362"/>
        <v>-0.10131622099017079</v>
      </c>
      <c r="R1077">
        <f t="shared" si="363"/>
        <v>70.629554240381353</v>
      </c>
      <c r="S1077">
        <f t="shared" si="364"/>
        <v>41.614654114127269</v>
      </c>
      <c r="T1077">
        <f t="shared" si="365"/>
        <v>6.4201315816895761</v>
      </c>
      <c r="U1077">
        <f t="shared" si="376"/>
        <v>0.89948909947445566</v>
      </c>
      <c r="V1077" s="6">
        <f t="shared" si="366"/>
        <v>50400.000000209548</v>
      </c>
      <c r="W1077">
        <f t="shared" si="367"/>
        <v>6.4200702825542448</v>
      </c>
      <c r="X1077">
        <f t="shared" si="368"/>
        <v>41.537639984671983</v>
      </c>
      <c r="Y1077">
        <f t="shared" si="369"/>
        <v>-0.10131622099017079</v>
      </c>
      <c r="Z1077">
        <f t="shared" si="370"/>
        <v>1.1919646440723146E-6</v>
      </c>
      <c r="AA1077">
        <f t="shared" si="371"/>
        <v>1.3224960522673424E-6</v>
      </c>
      <c r="AB1077">
        <f t="shared" si="377"/>
        <v>1.0921338982265765</v>
      </c>
      <c r="AC1077">
        <f t="shared" si="372"/>
        <v>2.2580822249338306</v>
      </c>
      <c r="AD1077">
        <f t="shared" si="373"/>
        <v>-5.1812251050577595E-9</v>
      </c>
      <c r="AE1077">
        <f t="shared" si="374"/>
        <v>1.7954030211759665E-4</v>
      </c>
      <c r="AF1077">
        <f t="shared" si="375"/>
        <v>-2.8727745553647379E-6</v>
      </c>
      <c r="AG1077" t="str">
        <f t="shared" si="354"/>
        <v>NaN</v>
      </c>
      <c r="AH1077" t="str">
        <f t="shared" si="355"/>
        <v>NaN</v>
      </c>
    </row>
    <row r="1078" spans="1:34" ht="15">
      <c r="A1078" s="8">
        <v>43259.011805555558</v>
      </c>
      <c r="B1078" s="9">
        <v>-2.3500000000000001E-3</v>
      </c>
      <c r="C1078" s="7">
        <v>2.7196240880000002</v>
      </c>
      <c r="D1078" s="9">
        <v>2.3900000000000001E-2</v>
      </c>
      <c r="E1078" s="9">
        <v>2.3800000000000002E-2</v>
      </c>
      <c r="F1078" s="9">
        <v>2.3699999999999999E-2</v>
      </c>
      <c r="G1078" s="7">
        <v>-4289370</v>
      </c>
      <c r="H1078" s="7">
        <v>17015003</v>
      </c>
      <c r="K1078">
        <f t="shared" si="356"/>
        <v>150.1647893602516</v>
      </c>
      <c r="L1078">
        <f t="shared" si="357"/>
        <v>124.0794682367643</v>
      </c>
      <c r="M1078">
        <f t="shared" si="358"/>
        <v>41.547109966800491</v>
      </c>
      <c r="N1078">
        <f t="shared" si="359"/>
        <v>6.4452140177777256E-2</v>
      </c>
      <c r="O1078">
        <f t="shared" si="360"/>
        <v>70.528238019391182</v>
      </c>
      <c r="P1078">
        <f t="shared" si="361"/>
        <v>70.671510856700493</v>
      </c>
      <c r="Q1078">
        <f t="shared" si="362"/>
        <v>-0.10131622099017079</v>
      </c>
      <c r="R1078">
        <f t="shared" si="363"/>
        <v>70.629554240381353</v>
      </c>
      <c r="S1078">
        <f t="shared" si="364"/>
        <v>41.614654114127269</v>
      </c>
      <c r="T1078">
        <f t="shared" si="365"/>
        <v>6.4257847127181691</v>
      </c>
      <c r="U1078">
        <f t="shared" si="376"/>
        <v>0.89937435192299831</v>
      </c>
      <c r="V1078" s="6">
        <f t="shared" si="366"/>
        <v>50460.000000405125</v>
      </c>
      <c r="W1078">
        <f t="shared" si="367"/>
        <v>6.4292022585383188</v>
      </c>
      <c r="X1078">
        <f t="shared" si="368"/>
        <v>41.607014340567758</v>
      </c>
      <c r="Y1078">
        <f t="shared" si="369"/>
        <v>-1.1978526982924602E-3</v>
      </c>
      <c r="Z1078">
        <f t="shared" si="370"/>
        <v>7.1138172701260287E-7</v>
      </c>
      <c r="AA1078">
        <f t="shared" si="371"/>
        <v>1.4896144604879514E-6</v>
      </c>
      <c r="AB1078">
        <f t="shared" si="377"/>
        <v>1.0895555465327109</v>
      </c>
      <c r="AC1078">
        <f t="shared" si="372"/>
        <v>2.2579458148821105</v>
      </c>
      <c r="AD1078">
        <f t="shared" si="373"/>
        <v>-4.9358424320045177E-7</v>
      </c>
      <c r="AE1078">
        <f t="shared" si="374"/>
        <v>1.6611845800746335E-4</v>
      </c>
      <c r="AF1078">
        <f t="shared" si="375"/>
        <v>-2.9578383262651161E-4</v>
      </c>
      <c r="AG1078" t="str">
        <f t="shared" si="354"/>
        <v>NaN</v>
      </c>
      <c r="AH1078" t="str">
        <f t="shared" si="355"/>
        <v>NaN</v>
      </c>
    </row>
    <row r="1079" spans="1:34" ht="15">
      <c r="A1079" s="8">
        <v>43259.012499999997</v>
      </c>
      <c r="B1079" s="9">
        <v>-2.3600000000000001E-3</v>
      </c>
      <c r="C1079" s="7">
        <v>2.7197144679999998</v>
      </c>
      <c r="D1079" s="9">
        <v>2.4E-2</v>
      </c>
      <c r="E1079" s="9">
        <v>2.3800000000000002E-2</v>
      </c>
      <c r="F1079" s="9">
        <v>2.3699999999999999E-2</v>
      </c>
      <c r="G1079" s="7">
        <v>-4289849</v>
      </c>
      <c r="H1079" s="7">
        <v>17015003</v>
      </c>
      <c r="K1079">
        <f t="shared" si="356"/>
        <v>150.80183067671913</v>
      </c>
      <c r="L1079">
        <f t="shared" si="357"/>
        <v>124.71650955323183</v>
      </c>
      <c r="M1079">
        <f t="shared" si="358"/>
        <v>41.760418631036288</v>
      </c>
      <c r="N1079">
        <f t="shared" si="359"/>
        <v>6.4479532949724555E-2</v>
      </c>
      <c r="O1079">
        <f t="shared" si="360"/>
        <v>70.828593124266817</v>
      </c>
      <c r="P1079">
        <f t="shared" si="361"/>
        <v>70.671510856700493</v>
      </c>
      <c r="Q1079">
        <f t="shared" si="362"/>
        <v>0.1990388838854642</v>
      </c>
      <c r="R1079">
        <f t="shared" si="363"/>
        <v>70.629554240381353</v>
      </c>
      <c r="S1079">
        <f t="shared" si="364"/>
        <v>41.627726041779312</v>
      </c>
      <c r="T1079">
        <f t="shared" si="365"/>
        <v>6.4286681623968329</v>
      </c>
      <c r="U1079">
        <f t="shared" si="376"/>
        <v>0.89931582350950423</v>
      </c>
      <c r="V1079" s="6">
        <f t="shared" si="366"/>
        <v>50519.99999997206</v>
      </c>
      <c r="W1079">
        <f t="shared" si="367"/>
        <v>6.4380190340641725</v>
      </c>
      <c r="X1079">
        <f t="shared" si="368"/>
        <v>41.694350222974393</v>
      </c>
      <c r="Y1079">
        <f t="shared" si="369"/>
        <v>9.8920515593585875E-2</v>
      </c>
      <c r="Z1079">
        <f t="shared" si="370"/>
        <v>1.1761537451808605E-6</v>
      </c>
      <c r="AA1079">
        <f t="shared" si="371"/>
        <v>1.5546553186043339E-6</v>
      </c>
      <c r="AB1079">
        <f t="shared" si="377"/>
        <v>1.0865020094423339</v>
      </c>
      <c r="AC1079">
        <f t="shared" si="372"/>
        <v>2.2578762372413643</v>
      </c>
      <c r="AD1079">
        <f t="shared" si="373"/>
        <v>6.2377100859124619E-9</v>
      </c>
      <c r="AE1079">
        <f t="shared" si="374"/>
        <v>1.4863617859943716E-4</v>
      </c>
      <c r="AF1079">
        <f t="shared" si="375"/>
        <v>4.1776465212106013E-6</v>
      </c>
      <c r="AG1079">
        <f t="shared" si="354"/>
        <v>6.2377100859124619E-7</v>
      </c>
      <c r="AH1079">
        <f t="shared" si="355"/>
        <v>4.1776465212106012E-2</v>
      </c>
    </row>
    <row r="1080" spans="1:34" ht="15">
      <c r="A1080" s="8">
        <v>43259.013194444444</v>
      </c>
      <c r="B1080" s="9">
        <v>-2.3600000000000001E-3</v>
      </c>
      <c r="C1080" s="7">
        <v>2.7200664780000001</v>
      </c>
      <c r="D1080" s="9">
        <v>2.4E-2</v>
      </c>
      <c r="E1080" s="9">
        <v>2.3800000000000002E-2</v>
      </c>
      <c r="F1080" s="9">
        <v>2.3699999999999999E-2</v>
      </c>
      <c r="G1080" s="7">
        <v>-4290332</v>
      </c>
      <c r="H1080" s="7">
        <v>17015003</v>
      </c>
      <c r="K1080">
        <f t="shared" si="356"/>
        <v>150.80183067671913</v>
      </c>
      <c r="L1080">
        <f t="shared" si="357"/>
        <v>124.71650955323183</v>
      </c>
      <c r="M1080">
        <f t="shared" si="358"/>
        <v>41.760418631036288</v>
      </c>
      <c r="N1080">
        <f t="shared" si="359"/>
        <v>6.4586221704462515E-2</v>
      </c>
      <c r="O1080">
        <f t="shared" si="360"/>
        <v>70.828593124266817</v>
      </c>
      <c r="P1080">
        <f t="shared" si="361"/>
        <v>70.671510856700493</v>
      </c>
      <c r="Q1080">
        <f t="shared" si="362"/>
        <v>0.1990388838854642</v>
      </c>
      <c r="R1080">
        <f t="shared" si="363"/>
        <v>70.629554240381353</v>
      </c>
      <c r="S1080">
        <f t="shared" si="364"/>
        <v>41.627726041779312</v>
      </c>
      <c r="T1080">
        <f t="shared" si="365"/>
        <v>6.4398985576324073</v>
      </c>
      <c r="U1080">
        <f t="shared" si="376"/>
        <v>0.89908786835533161</v>
      </c>
      <c r="V1080" s="6">
        <f t="shared" si="366"/>
        <v>50580.000000167638</v>
      </c>
      <c r="W1080">
        <f t="shared" si="367"/>
        <v>6.4467949533163003</v>
      </c>
      <c r="X1080">
        <f t="shared" si="368"/>
        <v>41.778682145486854</v>
      </c>
      <c r="Y1080">
        <f t="shared" si="369"/>
        <v>0.1990388838854642</v>
      </c>
      <c r="Z1080">
        <f t="shared" si="370"/>
        <v>2.2859133748174969E-6</v>
      </c>
      <c r="AA1080">
        <f t="shared" si="371"/>
        <v>1.5673020665618716E-6</v>
      </c>
      <c r="AB1080">
        <f t="shared" si="377"/>
        <v>1.0839377441428877</v>
      </c>
      <c r="AC1080">
        <f t="shared" si="372"/>
        <v>2.2576052478043298</v>
      </c>
      <c r="AD1080">
        <f t="shared" si="373"/>
        <v>3.1249285497539442E-9</v>
      </c>
      <c r="AE1080">
        <f t="shared" si="374"/>
        <v>1.6934948665152375E-4</v>
      </c>
      <c r="AF1080">
        <f t="shared" si="375"/>
        <v>1.8369073136206237E-6</v>
      </c>
      <c r="AG1080">
        <f t="shared" ref="AG1080:AG1143" si="378">IF(AD1080&gt;0,AD1080*100,"NaN")</f>
        <v>3.1249285497539443E-7</v>
      </c>
      <c r="AH1080">
        <f t="shared" ref="AH1080:AH1143" si="379">IF(AF1080&gt;0,AF1080*100*100,"NaN")</f>
        <v>1.8369073136206237E-2</v>
      </c>
    </row>
    <row r="1081" spans="1:34" ht="15">
      <c r="A1081" s="8">
        <v>43259.013888888891</v>
      </c>
      <c r="B1081" s="9">
        <v>-2.3700000000000001E-3</v>
      </c>
      <c r="C1081" s="7">
        <v>2.7205742750000002</v>
      </c>
      <c r="D1081" s="9">
        <v>2.4E-2</v>
      </c>
      <c r="E1081" s="9">
        <v>2.3800000000000002E-2</v>
      </c>
      <c r="F1081" s="9">
        <v>2.3699999999999999E-2</v>
      </c>
      <c r="G1081" s="7">
        <v>-4290815</v>
      </c>
      <c r="H1081" s="7">
        <v>17015003</v>
      </c>
      <c r="K1081">
        <f t="shared" si="356"/>
        <v>151.43887199318664</v>
      </c>
      <c r="L1081">
        <f t="shared" si="357"/>
        <v>125.35355086969933</v>
      </c>
      <c r="M1081">
        <f t="shared" si="358"/>
        <v>41.973727295272077</v>
      </c>
      <c r="N1081">
        <f t="shared" si="359"/>
        <v>6.4740127075303189E-2</v>
      </c>
      <c r="O1081">
        <f t="shared" si="360"/>
        <v>70.828593124266817</v>
      </c>
      <c r="P1081">
        <f t="shared" si="361"/>
        <v>70.671510856700493</v>
      </c>
      <c r="Q1081">
        <f t="shared" si="362"/>
        <v>0.1990388838854642</v>
      </c>
      <c r="R1081">
        <f t="shared" si="363"/>
        <v>70.629554240381353</v>
      </c>
      <c r="S1081">
        <f t="shared" si="364"/>
        <v>41.841034706015101</v>
      </c>
      <c r="T1081">
        <f t="shared" si="365"/>
        <v>6.4560991229840576</v>
      </c>
      <c r="U1081">
        <f t="shared" si="376"/>
        <v>0.89875902842628552</v>
      </c>
      <c r="V1081" s="6">
        <f t="shared" si="366"/>
        <v>50640.000000363216</v>
      </c>
      <c r="W1081">
        <f t="shared" si="367"/>
        <v>6.4556467516606499</v>
      </c>
      <c r="X1081">
        <f t="shared" si="368"/>
        <v>41.845321113532648</v>
      </c>
      <c r="Y1081">
        <f t="shared" si="369"/>
        <v>0.1990388838854642</v>
      </c>
      <c r="Z1081">
        <f t="shared" si="370"/>
        <v>2.3428214790079188E-6</v>
      </c>
      <c r="AA1081">
        <f t="shared" si="371"/>
        <v>1.598015382950233E-6</v>
      </c>
      <c r="AB1081">
        <f t="shared" si="377"/>
        <v>1.0834816560395621</v>
      </c>
      <c r="AC1081">
        <f t="shared" si="372"/>
        <v>2.2572143281623944</v>
      </c>
      <c r="AD1081">
        <f t="shared" si="373"/>
        <v>3.1856138707746553E-9</v>
      </c>
      <c r="AE1081">
        <f t="shared" si="374"/>
        <v>1.8070033946349911E-4</v>
      </c>
      <c r="AF1081">
        <f t="shared" si="375"/>
        <v>1.7549518332819815E-6</v>
      </c>
      <c r="AG1081">
        <f t="shared" si="378"/>
        <v>3.1856138707746552E-7</v>
      </c>
      <c r="AH1081">
        <f t="shared" si="379"/>
        <v>1.7549518332819813E-2</v>
      </c>
    </row>
    <row r="1082" spans="1:34" ht="15">
      <c r="A1082" s="8">
        <v>43259.01458333333</v>
      </c>
      <c r="B1082" s="9">
        <v>-2.3700000000000001E-3</v>
      </c>
      <c r="C1082" s="7">
        <v>2.72094769</v>
      </c>
      <c r="D1082" s="9">
        <v>2.4E-2</v>
      </c>
      <c r="E1082" s="7">
        <v>2.3798351999999998E-2</v>
      </c>
      <c r="F1082" s="9">
        <v>2.3699999999999999E-2</v>
      </c>
      <c r="G1082" s="7">
        <v>-4291296</v>
      </c>
      <c r="H1082" s="7">
        <v>17015003</v>
      </c>
      <c r="K1082">
        <f t="shared" si="356"/>
        <v>151.43887199318664</v>
      </c>
      <c r="L1082">
        <f t="shared" si="357"/>
        <v>125.35355086969933</v>
      </c>
      <c r="M1082">
        <f t="shared" si="358"/>
        <v>41.973727295272077</v>
      </c>
      <c r="N1082">
        <f t="shared" si="359"/>
        <v>6.4853303352540845E-2</v>
      </c>
      <c r="O1082">
        <f t="shared" si="360"/>
        <v>70.828593124266817</v>
      </c>
      <c r="P1082">
        <f t="shared" si="361"/>
        <v>70.666578490428151</v>
      </c>
      <c r="Q1082">
        <f t="shared" si="362"/>
        <v>0.1990388838854642</v>
      </c>
      <c r="R1082">
        <f t="shared" si="363"/>
        <v>70.629554240381353</v>
      </c>
      <c r="S1082">
        <f t="shared" si="364"/>
        <v>41.841034706015101</v>
      </c>
      <c r="T1082">
        <f t="shared" si="365"/>
        <v>6.4680124153248633</v>
      </c>
      <c r="U1082">
        <f t="shared" si="376"/>
        <v>0.89851721179069211</v>
      </c>
      <c r="V1082" s="6">
        <f t="shared" si="366"/>
        <v>50699.999999930151</v>
      </c>
      <c r="W1082">
        <f t="shared" si="367"/>
        <v>6.4654441440172823</v>
      </c>
      <c r="X1082">
        <f t="shared" si="368"/>
        <v>41.928368440365794</v>
      </c>
      <c r="Y1082">
        <f t="shared" si="369"/>
        <v>0.1990388838854642</v>
      </c>
      <c r="Z1082">
        <f t="shared" si="370"/>
        <v>1.7073198669189653E-6</v>
      </c>
      <c r="AA1082">
        <f t="shared" si="371"/>
        <v>1.6851882419317566E-6</v>
      </c>
      <c r="AB1082">
        <f t="shared" si="377"/>
        <v>1.0834816560395621</v>
      </c>
      <c r="AC1082">
        <f t="shared" si="372"/>
        <v>2.2569268604182109</v>
      </c>
      <c r="AD1082">
        <f t="shared" si="373"/>
        <v>3.3589635042070261E-9</v>
      </c>
      <c r="AE1082">
        <f t="shared" si="374"/>
        <v>1.5542775931789911E-4</v>
      </c>
      <c r="AF1082">
        <f t="shared" si="375"/>
        <v>2.1513334752138704E-6</v>
      </c>
      <c r="AG1082">
        <f t="shared" si="378"/>
        <v>3.3589635042070261E-7</v>
      </c>
      <c r="AH1082">
        <f t="shared" si="379"/>
        <v>2.1513334752138704E-2</v>
      </c>
    </row>
    <row r="1083" spans="1:34" ht="15">
      <c r="A1083" s="8">
        <v>43259.015277777777</v>
      </c>
      <c r="B1083" s="9">
        <v>-2.3800000000000002E-3</v>
      </c>
      <c r="C1083" s="7">
        <v>2.7212164539999999</v>
      </c>
      <c r="D1083" s="9">
        <v>2.4E-2</v>
      </c>
      <c r="E1083" s="9">
        <v>2.3800000000000002E-2</v>
      </c>
      <c r="F1083" s="9">
        <v>2.3699999999999999E-2</v>
      </c>
      <c r="G1083" s="7">
        <v>-4291778</v>
      </c>
      <c r="H1083" s="7">
        <v>17015003</v>
      </c>
      <c r="K1083">
        <f t="shared" si="356"/>
        <v>152.07591330965417</v>
      </c>
      <c r="L1083">
        <f t="shared" si="357"/>
        <v>125.99059218616686</v>
      </c>
      <c r="M1083">
        <f t="shared" si="358"/>
        <v>42.187035959507867</v>
      </c>
      <c r="N1083">
        <f t="shared" si="359"/>
        <v>6.4934761539746755E-2</v>
      </c>
      <c r="O1083">
        <f t="shared" si="360"/>
        <v>70.828593124266817</v>
      </c>
      <c r="P1083">
        <f t="shared" si="361"/>
        <v>70.671510856700493</v>
      </c>
      <c r="Q1083">
        <f t="shared" si="362"/>
        <v>0.1990388838854642</v>
      </c>
      <c r="R1083">
        <f t="shared" si="363"/>
        <v>70.629554240381353</v>
      </c>
      <c r="S1083">
        <f t="shared" si="364"/>
        <v>42.054343370250891</v>
      </c>
      <c r="T1083">
        <f t="shared" si="365"/>
        <v>6.4765869613465386</v>
      </c>
      <c r="U1083">
        <f t="shared" si="376"/>
        <v>0.89834316520378821</v>
      </c>
      <c r="V1083" s="6">
        <f t="shared" si="366"/>
        <v>50760.000000125729</v>
      </c>
      <c r="W1083">
        <f t="shared" si="367"/>
        <v>6.4747395549127553</v>
      </c>
      <c r="X1083">
        <f t="shared" si="368"/>
        <v>42.023486005232947</v>
      </c>
      <c r="Y1083">
        <f t="shared" si="369"/>
        <v>0.18125886286050749</v>
      </c>
      <c r="Z1083">
        <f t="shared" si="370"/>
        <v>1.5555596289229428E-6</v>
      </c>
      <c r="AA1083">
        <f t="shared" si="371"/>
        <v>1.7321621528152754E-6</v>
      </c>
      <c r="AB1083">
        <f t="shared" si="377"/>
        <v>1.0834809633792335</v>
      </c>
      <c r="AC1083">
        <f t="shared" si="372"/>
        <v>2.2567199566227081</v>
      </c>
      <c r="AD1083">
        <f t="shared" si="373"/>
        <v>3.7909169565683019E-9</v>
      </c>
      <c r="AE1083">
        <f t="shared" si="374"/>
        <v>1.3655435112312078E-4</v>
      </c>
      <c r="AF1083">
        <f t="shared" si="375"/>
        <v>2.7635655103035856E-6</v>
      </c>
      <c r="AG1083">
        <f t="shared" si="378"/>
        <v>3.7909169565683021E-7</v>
      </c>
      <c r="AH1083">
        <f t="shared" si="379"/>
        <v>2.7635655103035856E-2</v>
      </c>
    </row>
    <row r="1084" spans="1:34" ht="15">
      <c r="A1084" s="8">
        <v>43259.015972222223</v>
      </c>
      <c r="B1084" s="9">
        <v>-2.3800000000000002E-3</v>
      </c>
      <c r="C1084" s="7">
        <v>2.7215327870000001</v>
      </c>
      <c r="D1084" s="7">
        <v>2.3982241000000001E-2</v>
      </c>
      <c r="E1084" s="9">
        <v>2.3800000000000002E-2</v>
      </c>
      <c r="F1084" s="9">
        <v>2.3699999999999999E-2</v>
      </c>
      <c r="G1084" s="7">
        <v>-4292261</v>
      </c>
      <c r="H1084" s="7">
        <v>17015003</v>
      </c>
      <c r="K1084">
        <f t="shared" si="356"/>
        <v>152.07591330965417</v>
      </c>
      <c r="L1084">
        <f t="shared" si="357"/>
        <v>125.99059218616686</v>
      </c>
      <c r="M1084">
        <f t="shared" si="358"/>
        <v>42.187035959507867</v>
      </c>
      <c r="N1084">
        <f t="shared" si="359"/>
        <v>6.5030637150816098E-2</v>
      </c>
      <c r="O1084">
        <f t="shared" si="360"/>
        <v>70.775253061191947</v>
      </c>
      <c r="P1084">
        <f t="shared" si="361"/>
        <v>70.671510856700493</v>
      </c>
      <c r="Q1084">
        <f t="shared" si="362"/>
        <v>0.14569882081059404</v>
      </c>
      <c r="R1084">
        <f t="shared" si="363"/>
        <v>70.629554240381353</v>
      </c>
      <c r="S1084">
        <f t="shared" si="364"/>
        <v>42.089903412300806</v>
      </c>
      <c r="T1084">
        <f t="shared" si="365"/>
        <v>6.4866791309327851</v>
      </c>
      <c r="U1084">
        <f t="shared" si="376"/>
        <v>0.8981383138138137</v>
      </c>
      <c r="V1084" s="6">
        <f t="shared" si="366"/>
        <v>50820.000000321306</v>
      </c>
      <c r="W1084">
        <f t="shared" si="367"/>
        <v>6.4833549547540361</v>
      </c>
      <c r="X1084">
        <f t="shared" si="368"/>
        <v>42.118603570100092</v>
      </c>
      <c r="Y1084">
        <f t="shared" si="369"/>
        <v>0.14556402697426071</v>
      </c>
      <c r="Z1084">
        <f t="shared" si="370"/>
        <v>1.406957858790844E-6</v>
      </c>
      <c r="AA1084">
        <f t="shared" si="371"/>
        <v>1.7312585965653761E-6</v>
      </c>
      <c r="AB1084">
        <f t="shared" si="377"/>
        <v>1.0843853100192804</v>
      </c>
      <c r="AC1084">
        <f t="shared" si="372"/>
        <v>2.2564764325705919</v>
      </c>
      <c r="AD1084">
        <f t="shared" si="373"/>
        <v>4.7175443375968965E-9</v>
      </c>
      <c r="AE1084">
        <f t="shared" si="374"/>
        <v>1.3368396279483567E-4</v>
      </c>
      <c r="AF1084">
        <f t="shared" si="375"/>
        <v>3.5129155995097997E-6</v>
      </c>
      <c r="AG1084">
        <f t="shared" si="378"/>
        <v>4.7175443375968968E-7</v>
      </c>
      <c r="AH1084">
        <f t="shared" si="379"/>
        <v>3.5129155995097992E-2</v>
      </c>
    </row>
    <row r="1085" spans="1:34" ht="15">
      <c r="A1085" s="8">
        <v>43259.01666666667</v>
      </c>
      <c r="B1085" s="9">
        <v>-2.3900000000000002E-3</v>
      </c>
      <c r="C1085" s="7">
        <v>2.721745657</v>
      </c>
      <c r="D1085" s="9">
        <v>2.4E-2</v>
      </c>
      <c r="E1085" s="9">
        <v>2.3800000000000002E-2</v>
      </c>
      <c r="F1085" s="7">
        <v>2.3735530000000001E-2</v>
      </c>
      <c r="G1085" s="7">
        <v>-4292743</v>
      </c>
      <c r="H1085" s="7">
        <v>17015003</v>
      </c>
      <c r="K1085">
        <f t="shared" si="356"/>
        <v>152.71295462612167</v>
      </c>
      <c r="L1085">
        <f t="shared" si="357"/>
        <v>126.58092964099669</v>
      </c>
      <c r="M1085">
        <f t="shared" si="358"/>
        <v>42.384706174426377</v>
      </c>
      <c r="N1085">
        <f t="shared" si="359"/>
        <v>6.5095154736171737E-2</v>
      </c>
      <c r="O1085">
        <f t="shared" si="360"/>
        <v>70.828593124266817</v>
      </c>
      <c r="P1085">
        <f t="shared" si="361"/>
        <v>70.671510856700493</v>
      </c>
      <c r="Q1085">
        <f t="shared" si="362"/>
        <v>9.1954376226723866E-2</v>
      </c>
      <c r="R1085">
        <f t="shared" si="363"/>
        <v>70.736638748040093</v>
      </c>
      <c r="S1085">
        <f t="shared" si="364"/>
        <v>42.323403256941894</v>
      </c>
      <c r="T1085">
        <f t="shared" si="365"/>
        <v>6.4934704557070626</v>
      </c>
      <c r="U1085">
        <f t="shared" si="376"/>
        <v>0.89800046314573989</v>
      </c>
      <c r="V1085" s="6">
        <f t="shared" si="366"/>
        <v>50880.000000516884</v>
      </c>
      <c r="W1085">
        <f t="shared" si="367"/>
        <v>6.4922738783265777</v>
      </c>
      <c r="X1085">
        <f t="shared" si="368"/>
        <v>42.213721134967237</v>
      </c>
      <c r="Y1085">
        <f t="shared" si="369"/>
        <v>0.13721415505871923</v>
      </c>
      <c r="Z1085">
        <f t="shared" si="370"/>
        <v>1.3215917398832677E-6</v>
      </c>
      <c r="AA1085">
        <f t="shared" si="371"/>
        <v>1.6440861173889296E-6</v>
      </c>
      <c r="AB1085">
        <f t="shared" si="377"/>
        <v>1.0841753020511415</v>
      </c>
      <c r="AC1085">
        <f t="shared" si="372"/>
        <v>2.2563125579037888</v>
      </c>
      <c r="AD1085">
        <f t="shared" si="373"/>
        <v>4.7522821172613402E-9</v>
      </c>
      <c r="AE1085">
        <f t="shared" si="374"/>
        <v>1.267995253804969E-4</v>
      </c>
      <c r="AF1085">
        <f t="shared" si="375"/>
        <v>3.7309172996343895E-6</v>
      </c>
      <c r="AG1085">
        <f t="shared" si="378"/>
        <v>4.75228211726134E-7</v>
      </c>
      <c r="AH1085">
        <f t="shared" si="379"/>
        <v>3.7309172996343898E-2</v>
      </c>
    </row>
    <row r="1086" spans="1:34" ht="15">
      <c r="A1086" s="8">
        <v>43259.017361111109</v>
      </c>
      <c r="B1086" s="9">
        <v>-2.3900000000000002E-3</v>
      </c>
      <c r="C1086" s="7">
        <v>2.7220298810000001</v>
      </c>
      <c r="D1086" s="7">
        <v>2.3991660000000001E-2</v>
      </c>
      <c r="E1086" s="9">
        <v>2.3800000000000002E-2</v>
      </c>
      <c r="F1086" s="9">
        <v>2.3699999999999999E-2</v>
      </c>
      <c r="G1086" s="7">
        <v>-4293226</v>
      </c>
      <c r="H1086" s="7">
        <v>17015003</v>
      </c>
      <c r="K1086">
        <f t="shared" ref="K1086:K1149" si="380">(B1086-$B$19)*($B$17/$B$18)</f>
        <v>152.71295462612167</v>
      </c>
      <c r="L1086">
        <f t="shared" ref="L1086:L1149" si="381">K1086-R1086*$B$8+$D$8</f>
        <v>126.62763350263437</v>
      </c>
      <c r="M1086">
        <f t="shared" ref="M1086:M1149" si="382">L1086/((($B$7/2))^2*PI())</f>
        <v>42.400344623743656</v>
      </c>
      <c r="N1086">
        <f t="shared" ref="N1086:N1149" si="383">(C1086-$C$19)*($C$17/$C$18)</f>
        <v>6.5181298608864624E-2</v>
      </c>
      <c r="O1086">
        <f t="shared" ref="O1086:O1149" si="384">(D1086-$D$19)*($D$17/$D$18)</f>
        <v>70.803543508520193</v>
      </c>
      <c r="P1086">
        <f t="shared" ref="P1086:P1149" si="385">(E1086-$E$19)*($E$17/$E$18)</f>
        <v>70.671510856700493</v>
      </c>
      <c r="Q1086">
        <f t="shared" ref="Q1086:Q1149" si="386">O1086-R1086</f>
        <v>0.17398926813883975</v>
      </c>
      <c r="R1086">
        <f t="shared" ref="R1086:R1149" si="387">(F1086-$F$19)*($F$17/$F$18)</f>
        <v>70.629554240381353</v>
      </c>
      <c r="S1086">
        <f t="shared" ref="S1086:S1149" si="388">M1086-(2/3)*Q1086</f>
        <v>42.284351778317763</v>
      </c>
      <c r="T1086">
        <f t="shared" ref="T1086:T1149" si="389">N1086/$D$7*100-$N$30/$D$7*100</f>
        <v>6.5025382317799982</v>
      </c>
      <c r="U1086">
        <f t="shared" si="376"/>
        <v>0.8978164049492694</v>
      </c>
      <c r="V1086" s="6">
        <f t="shared" ref="V1086:V1149" si="390">(A1086-$A$240)*86400</f>
        <v>50940.000000083819</v>
      </c>
      <c r="W1086">
        <f t="shared" ref="W1086:W1149" si="391">AVERAGE(T1080:T1092)</f>
        <v>6.5013328931731049</v>
      </c>
      <c r="X1086">
        <f t="shared" ref="X1086:X1149" si="392">AVERAGE(S1080:S1092)</f>
        <v>42.324241525725441</v>
      </c>
      <c r="Y1086">
        <f t="shared" ref="Y1086:Y1149" si="393">AVERAGE(Q1085:Q1087)</f>
        <v>0.15499417608367594</v>
      </c>
      <c r="Z1086">
        <f t="shared" ref="Z1086:Z1149" si="394">(T1087-T1085)/100/(V1087-V1085)</f>
        <v>1.5049711213654915E-6</v>
      </c>
      <c r="AA1086">
        <f t="shared" ref="AA1086:AA1149" si="395">AVERAGE(Z1083:Z1089)</f>
        <v>1.4268319219798662E-6</v>
      </c>
      <c r="AB1086">
        <f t="shared" si="377"/>
        <v>1.0836940859665631</v>
      </c>
      <c r="AC1086">
        <f t="shared" ref="AC1086:AC1149" si="396">($D$7-$D$7*(T1086/100))*2.54</f>
        <v>2.2560937524671485</v>
      </c>
      <c r="AD1086">
        <f t="shared" ref="AD1086:AD1149" si="397">AA1086*AC1086*$D$7*2.54*1.024*9.81/2/Y1086/10000*0.14503773773</f>
        <v>3.6508323277100532E-9</v>
      </c>
      <c r="AE1086">
        <f t="shared" ref="AE1086:AE1149" si="398">(W1087-W1085)/(X1087-X1085)*0.14503773773/100</f>
        <v>1.139613919144427E-4</v>
      </c>
      <c r="AF1086">
        <f t="shared" ref="AF1086:AF1149" si="399">AD1086/AE1086/(1.024*9.81)</f>
        <v>3.1890782709170684E-6</v>
      </c>
      <c r="AG1086">
        <f t="shared" si="378"/>
        <v>3.6508323277100534E-7</v>
      </c>
      <c r="AH1086">
        <f t="shared" si="379"/>
        <v>3.1890782709170687E-2</v>
      </c>
    </row>
    <row r="1087" spans="1:34" ht="15">
      <c r="A1087" s="8">
        <v>43259.018055555556</v>
      </c>
      <c r="B1087" s="9">
        <v>-2.3900000000000002E-3</v>
      </c>
      <c r="C1087" s="7">
        <v>2.722311726</v>
      </c>
      <c r="D1087" s="9">
        <v>2.4E-2</v>
      </c>
      <c r="E1087" s="9">
        <v>2.3800000000000002E-2</v>
      </c>
      <c r="F1087" s="9">
        <v>2.3699999999999999E-2</v>
      </c>
      <c r="G1087" s="7">
        <v>-4293711</v>
      </c>
      <c r="H1087" s="7">
        <v>17015003</v>
      </c>
      <c r="K1087">
        <f t="shared" si="380"/>
        <v>152.71295462612167</v>
      </c>
      <c r="L1087">
        <f t="shared" si="381"/>
        <v>126.62763350263437</v>
      </c>
      <c r="M1087">
        <f t="shared" si="382"/>
        <v>42.400344623743656</v>
      </c>
      <c r="N1087">
        <f t="shared" si="383"/>
        <v>6.5266721443667866E-2</v>
      </c>
      <c r="O1087">
        <f t="shared" si="384"/>
        <v>70.828593124266817</v>
      </c>
      <c r="P1087">
        <f t="shared" si="385"/>
        <v>70.671510856700493</v>
      </c>
      <c r="Q1087">
        <f t="shared" si="386"/>
        <v>0.1990388838854642</v>
      </c>
      <c r="R1087">
        <f t="shared" si="387"/>
        <v>70.629554240381353</v>
      </c>
      <c r="S1087">
        <f t="shared" si="388"/>
        <v>42.26765203448668</v>
      </c>
      <c r="T1087">
        <f t="shared" si="389"/>
        <v>6.5115301091277074</v>
      </c>
      <c r="U1087">
        <f t="shared" si="376"/>
        <v>0.89763388734912231</v>
      </c>
      <c r="V1087" s="6">
        <f t="shared" si="390"/>
        <v>51000.000000279397</v>
      </c>
      <c r="W1087">
        <f t="shared" si="391"/>
        <v>6.5096418513284453</v>
      </c>
      <c r="X1087">
        <f t="shared" si="392"/>
        <v>42.434761916483644</v>
      </c>
      <c r="Y1087">
        <f t="shared" si="393"/>
        <v>0.19068901196992272</v>
      </c>
      <c r="Z1087">
        <f t="shared" si="394"/>
        <v>2.279588481068202E-6</v>
      </c>
      <c r="AA1087">
        <f t="shared" si="395"/>
        <v>1.3166238862611289E-6</v>
      </c>
      <c r="AB1087">
        <f t="shared" si="377"/>
        <v>1.0827946004005409</v>
      </c>
      <c r="AC1087">
        <f t="shared" si="396"/>
        <v>2.2558767784667482</v>
      </c>
      <c r="AD1087">
        <f t="shared" si="397"/>
        <v>2.7379703603017619E-9</v>
      </c>
      <c r="AE1087">
        <f t="shared" si="398"/>
        <v>1.0325655696267436E-4</v>
      </c>
      <c r="AF1087">
        <f t="shared" si="399"/>
        <v>2.6396244276096273E-6</v>
      </c>
      <c r="AG1087">
        <f t="shared" si="378"/>
        <v>2.7379703603017621E-7</v>
      </c>
      <c r="AH1087">
        <f t="shared" si="379"/>
        <v>2.6396244276096274E-2</v>
      </c>
    </row>
    <row r="1088" spans="1:34" ht="15">
      <c r="A1088" s="8">
        <v>43259.018750000003</v>
      </c>
      <c r="B1088" s="9">
        <v>-2.3999999999999998E-3</v>
      </c>
      <c r="C1088" s="7">
        <v>2.7228873089999999</v>
      </c>
      <c r="D1088" s="9">
        <v>2.4E-2</v>
      </c>
      <c r="E1088" s="9">
        <v>2.3800000000000002E-2</v>
      </c>
      <c r="F1088" s="9">
        <v>2.3699999999999999E-2</v>
      </c>
      <c r="G1088" s="7">
        <v>-4294191</v>
      </c>
      <c r="H1088" s="7">
        <v>17015003</v>
      </c>
      <c r="K1088">
        <f t="shared" si="380"/>
        <v>153.34999594258917</v>
      </c>
      <c r="L1088">
        <f t="shared" si="381"/>
        <v>127.26467481910187</v>
      </c>
      <c r="M1088">
        <f t="shared" si="382"/>
        <v>42.613653287979439</v>
      </c>
      <c r="N1088">
        <f t="shared" si="383"/>
        <v>6.5441171696553488E-2</v>
      </c>
      <c r="O1088">
        <f t="shared" si="384"/>
        <v>70.828593124266817</v>
      </c>
      <c r="P1088">
        <f t="shared" si="385"/>
        <v>70.671510856700493</v>
      </c>
      <c r="Q1088">
        <f t="shared" si="386"/>
        <v>0.1990388838854642</v>
      </c>
      <c r="R1088">
        <f t="shared" si="387"/>
        <v>70.629554240381353</v>
      </c>
      <c r="S1088">
        <f t="shared" si="388"/>
        <v>42.480960698722463</v>
      </c>
      <c r="T1088">
        <f t="shared" si="389"/>
        <v>6.529893293641984</v>
      </c>
      <c r="U1088">
        <f t="shared" si="376"/>
        <v>0.89726115046237453</v>
      </c>
      <c r="V1088" s="6">
        <f t="shared" si="390"/>
        <v>51060.000000474975</v>
      </c>
      <c r="W1088">
        <f t="shared" si="391"/>
        <v>6.5170694251991428</v>
      </c>
      <c r="X1088">
        <f t="shared" si="392"/>
        <v>42.545282307241841</v>
      </c>
      <c r="Y1088">
        <f t="shared" si="393"/>
        <v>9.8574949502567691E-2</v>
      </c>
      <c r="Z1088">
        <f t="shared" si="394"/>
        <v>1.7326141247727932E-6</v>
      </c>
      <c r="AA1088">
        <f t="shared" si="395"/>
        <v>1.2859105707646561E-6</v>
      </c>
      <c r="AB1088">
        <f t="shared" si="377"/>
        <v>1.0846607408511002</v>
      </c>
      <c r="AC1088">
        <f t="shared" si="396"/>
        <v>2.2554336748244186</v>
      </c>
      <c r="AD1088">
        <f t="shared" si="397"/>
        <v>5.171917289460786E-9</v>
      </c>
      <c r="AE1088">
        <f t="shared" si="398"/>
        <v>9.622844643815851E-5</v>
      </c>
      <c r="AF1088">
        <f t="shared" si="399"/>
        <v>5.3503122976917992E-6</v>
      </c>
      <c r="AG1088">
        <f t="shared" si="378"/>
        <v>5.1719172894607858E-7</v>
      </c>
      <c r="AH1088">
        <f t="shared" si="379"/>
        <v>5.3503122976917998E-2</v>
      </c>
    </row>
    <row r="1089" spans="1:34" ht="15">
      <c r="A1089" s="8">
        <v>43259.019444444442</v>
      </c>
      <c r="B1089" s="9">
        <v>-2.3999999999999998E-3</v>
      </c>
      <c r="C1089" s="7">
        <v>2.7229634190000001</v>
      </c>
      <c r="D1089" s="9">
        <v>2.4E-2</v>
      </c>
      <c r="E1089" s="9">
        <v>2.3800000000000002E-2</v>
      </c>
      <c r="F1089" s="9">
        <v>2.3800000000000002E-2</v>
      </c>
      <c r="G1089" s="7">
        <v>-4294675</v>
      </c>
      <c r="H1089" s="7">
        <v>17015003</v>
      </c>
      <c r="K1089">
        <f t="shared" si="380"/>
        <v>153.34999594258917</v>
      </c>
      <c r="L1089">
        <f t="shared" si="381"/>
        <v>127.13322572921257</v>
      </c>
      <c r="M1089">
        <f t="shared" si="382"/>
        <v>42.569638513655569</v>
      </c>
      <c r="N1089">
        <f t="shared" si="383"/>
        <v>6.5464239453501064E-2</v>
      </c>
      <c r="O1089">
        <f t="shared" si="384"/>
        <v>70.828593124266817</v>
      </c>
      <c r="P1089">
        <f t="shared" si="385"/>
        <v>70.671510856700493</v>
      </c>
      <c r="Q1089">
        <f t="shared" si="386"/>
        <v>-0.10235291926322532</v>
      </c>
      <c r="R1089">
        <f t="shared" si="387"/>
        <v>70.930946043530042</v>
      </c>
      <c r="S1089">
        <f t="shared" si="388"/>
        <v>42.637873793164388</v>
      </c>
      <c r="T1089">
        <f t="shared" si="389"/>
        <v>6.5323214785838335</v>
      </c>
      <c r="U1089">
        <f t="shared" si="376"/>
        <v>0.89721186303649436</v>
      </c>
      <c r="V1089" s="6">
        <f t="shared" si="390"/>
        <v>51120.00000004191</v>
      </c>
      <c r="W1089">
        <f t="shared" si="391"/>
        <v>6.5241613729288837</v>
      </c>
      <c r="X1089">
        <f t="shared" si="392"/>
        <v>42.653603500630261</v>
      </c>
      <c r="Y1089">
        <f t="shared" si="393"/>
        <v>-1.8889848803288107E-3</v>
      </c>
      <c r="Z1089">
        <f t="shared" si="394"/>
        <v>1.8654049905552072E-7</v>
      </c>
      <c r="AA1089">
        <f t="shared" si="395"/>
        <v>1.1707343043869204E-6</v>
      </c>
      <c r="AB1089">
        <f t="shared" si="377"/>
        <v>1.0872751112809509</v>
      </c>
      <c r="AC1089">
        <f t="shared" si="396"/>
        <v>2.255375082721772</v>
      </c>
      <c r="AD1089">
        <f t="shared" si="397"/>
        <v>-2.4571176281309412E-7</v>
      </c>
      <c r="AE1089">
        <f t="shared" si="398"/>
        <v>1.01832737848087E-4</v>
      </c>
      <c r="AF1089">
        <f t="shared" si="399"/>
        <v>-2.4019809760892805E-4</v>
      </c>
      <c r="AG1089" t="str">
        <f t="shared" si="378"/>
        <v>NaN</v>
      </c>
      <c r="AH1089" t="str">
        <f t="shared" si="379"/>
        <v>NaN</v>
      </c>
    </row>
    <row r="1090" spans="1:34" ht="15">
      <c r="A1090" s="8">
        <v>43259.020138888889</v>
      </c>
      <c r="B1090" s="9">
        <v>-2.4099999999999998E-3</v>
      </c>
      <c r="C1090" s="7">
        <v>2.7229574730000001</v>
      </c>
      <c r="D1090" s="9">
        <v>2.4E-2</v>
      </c>
      <c r="E1090" s="9">
        <v>2.3800000000000002E-2</v>
      </c>
      <c r="F1090" s="9">
        <v>2.3800000000000002E-2</v>
      </c>
      <c r="G1090" s="7">
        <v>-4295158</v>
      </c>
      <c r="H1090" s="7">
        <v>17015003</v>
      </c>
      <c r="K1090">
        <f t="shared" si="380"/>
        <v>153.98703725905668</v>
      </c>
      <c r="L1090">
        <f t="shared" si="381"/>
        <v>127.77026704568007</v>
      </c>
      <c r="M1090">
        <f t="shared" si="382"/>
        <v>42.782947177891359</v>
      </c>
      <c r="N1090">
        <f t="shared" si="383"/>
        <v>6.5462437313403732E-2</v>
      </c>
      <c r="O1090">
        <f t="shared" si="384"/>
        <v>70.828593124266817</v>
      </c>
      <c r="P1090">
        <f t="shared" si="385"/>
        <v>70.671510856700493</v>
      </c>
      <c r="Q1090">
        <f t="shared" si="386"/>
        <v>-0.10235291926322532</v>
      </c>
      <c r="R1090">
        <f t="shared" si="387"/>
        <v>70.930946043530042</v>
      </c>
      <c r="S1090">
        <f t="shared" si="388"/>
        <v>42.851182457400178</v>
      </c>
      <c r="T1090">
        <f t="shared" si="389"/>
        <v>6.5321317796262202</v>
      </c>
      <c r="U1090">
        <f t="shared" si="376"/>
        <v>0.89721571355593033</v>
      </c>
      <c r="V1090" s="6">
        <f t="shared" si="390"/>
        <v>51180.000000237487</v>
      </c>
      <c r="W1090">
        <f t="shared" si="391"/>
        <v>6.5312825051136452</v>
      </c>
      <c r="X1090">
        <f t="shared" si="392"/>
        <v>42.747715532601092</v>
      </c>
      <c r="Y1090">
        <f t="shared" si="393"/>
        <v>-0.10235291926322532</v>
      </c>
      <c r="Z1090">
        <f t="shared" si="394"/>
        <v>7.8410337889178256E-7</v>
      </c>
      <c r="AA1090">
        <f t="shared" si="395"/>
        <v>1.0298125713484398E-6</v>
      </c>
      <c r="AB1090">
        <f t="shared" si="377"/>
        <v>1.0893179146403789</v>
      </c>
      <c r="AC1090">
        <f t="shared" si="396"/>
        <v>2.2553796601576193</v>
      </c>
      <c r="AD1090">
        <f t="shared" si="397"/>
        <v>-3.988916286432974E-9</v>
      </c>
      <c r="AE1090">
        <f t="shared" si="398"/>
        <v>9.8434169975839623E-5</v>
      </c>
      <c r="AF1090">
        <f t="shared" si="399"/>
        <v>-4.0340388323752001E-6</v>
      </c>
      <c r="AG1090" t="str">
        <f t="shared" si="378"/>
        <v>NaN</v>
      </c>
      <c r="AH1090" t="str">
        <f t="shared" si="379"/>
        <v>NaN</v>
      </c>
    </row>
    <row r="1091" spans="1:34" ht="15">
      <c r="A1091" s="8">
        <v>43259.020833333336</v>
      </c>
      <c r="B1091" s="9">
        <v>-2.4099999999999998E-3</v>
      </c>
      <c r="C1091" s="7">
        <v>2.7232583460000002</v>
      </c>
      <c r="D1091" s="9">
        <v>2.4E-2</v>
      </c>
      <c r="E1091" s="9">
        <v>2.3800000000000002E-2</v>
      </c>
      <c r="F1091" s="9">
        <v>2.3800000000000002E-2</v>
      </c>
      <c r="G1091" s="7">
        <v>-4295640</v>
      </c>
      <c r="H1091" s="7">
        <v>17015003</v>
      </c>
      <c r="K1091">
        <f t="shared" si="380"/>
        <v>153.98703725905668</v>
      </c>
      <c r="L1091">
        <f t="shared" si="381"/>
        <v>127.77026704568007</v>
      </c>
      <c r="M1091">
        <f t="shared" si="382"/>
        <v>42.782947177891359</v>
      </c>
      <c r="N1091">
        <f t="shared" si="383"/>
        <v>6.5553627238986098E-2</v>
      </c>
      <c r="O1091">
        <f t="shared" si="384"/>
        <v>70.828593124266817</v>
      </c>
      <c r="P1091">
        <f t="shared" si="385"/>
        <v>70.671510856700493</v>
      </c>
      <c r="Q1091">
        <f t="shared" si="386"/>
        <v>-0.10235291926322532</v>
      </c>
      <c r="R1091">
        <f t="shared" si="387"/>
        <v>70.930946043530042</v>
      </c>
      <c r="S1091">
        <f t="shared" si="388"/>
        <v>42.851182457400178</v>
      </c>
      <c r="T1091">
        <f t="shared" si="389"/>
        <v>6.5417307191612055</v>
      </c>
      <c r="U1091">
        <f t="shared" si="376"/>
        <v>0.89702087377552242</v>
      </c>
      <c r="V1091" s="6">
        <f t="shared" si="390"/>
        <v>51240.000000433065</v>
      </c>
      <c r="W1091">
        <f t="shared" si="391"/>
        <v>6.5378637150640717</v>
      </c>
      <c r="X1091">
        <f t="shared" si="392"/>
        <v>42.8555005355093</v>
      </c>
      <c r="Y1091">
        <f t="shared" si="393"/>
        <v>-0.10235291926322532</v>
      </c>
      <c r="Z1091">
        <f t="shared" si="394"/>
        <v>1.1919646503155372E-6</v>
      </c>
      <c r="AA1091">
        <f t="shared" si="395"/>
        <v>8.5049900481477162E-7</v>
      </c>
      <c r="AB1091">
        <f t="shared" si="377"/>
        <v>1.0893179146403789</v>
      </c>
      <c r="AC1091">
        <f t="shared" si="396"/>
        <v>2.2551480377466402</v>
      </c>
      <c r="AD1091">
        <f t="shared" si="397"/>
        <v>-3.2940177825078257E-9</v>
      </c>
      <c r="AE1091">
        <f t="shared" si="398"/>
        <v>9.8465598407677672E-5</v>
      </c>
      <c r="AF1091">
        <f t="shared" si="399"/>
        <v>-3.3302163656541994E-6</v>
      </c>
      <c r="AG1091" t="str">
        <f t="shared" si="378"/>
        <v>NaN</v>
      </c>
      <c r="AH1091" t="str">
        <f t="shared" si="379"/>
        <v>NaN</v>
      </c>
    </row>
    <row r="1092" spans="1:34" ht="15">
      <c r="A1092" s="8">
        <v>43259.021527777775</v>
      </c>
      <c r="B1092" s="9">
        <v>-2.4199999999999998E-3</v>
      </c>
      <c r="C1092" s="7">
        <v>2.72340581</v>
      </c>
      <c r="D1092" s="9">
        <v>2.4E-2</v>
      </c>
      <c r="E1092" s="9">
        <v>2.3800000000000002E-2</v>
      </c>
      <c r="F1092" s="9">
        <v>2.3800000000000002E-2</v>
      </c>
      <c r="G1092" s="7">
        <v>-4296123</v>
      </c>
      <c r="H1092" s="7">
        <v>17015003</v>
      </c>
      <c r="K1092">
        <f t="shared" si="380"/>
        <v>154.62407857552418</v>
      </c>
      <c r="L1092">
        <f t="shared" si="381"/>
        <v>128.40730836214757</v>
      </c>
      <c r="M1092">
        <f t="shared" si="382"/>
        <v>42.996255842127141</v>
      </c>
      <c r="N1092">
        <f t="shared" si="383"/>
        <v>6.5598321283270783E-2</v>
      </c>
      <c r="O1092">
        <f t="shared" si="384"/>
        <v>70.828593124266817</v>
      </c>
      <c r="P1092">
        <f t="shared" si="385"/>
        <v>70.671510856700493</v>
      </c>
      <c r="Q1092">
        <f t="shared" si="386"/>
        <v>-0.10235291926322532</v>
      </c>
      <c r="R1092">
        <f t="shared" si="387"/>
        <v>70.930946043530042</v>
      </c>
      <c r="S1092">
        <f t="shared" si="388"/>
        <v>43.06449112163596</v>
      </c>
      <c r="T1092">
        <f t="shared" si="389"/>
        <v>6.546435355401699</v>
      </c>
      <c r="U1092">
        <f t="shared" si="376"/>
        <v>0.89692537882124623</v>
      </c>
      <c r="V1092" s="6">
        <f t="shared" si="390"/>
        <v>51300</v>
      </c>
      <c r="W1092">
        <f t="shared" si="391"/>
        <v>6.5446842414722459</v>
      </c>
      <c r="X1092">
        <f t="shared" si="392"/>
        <v>42.945120266288647</v>
      </c>
      <c r="Y1092">
        <f t="shared" si="393"/>
        <v>-0.10235291926322532</v>
      </c>
      <c r="Z1092">
        <f t="shared" si="394"/>
        <v>5.1535787523911555E-7</v>
      </c>
      <c r="AA1092">
        <f t="shared" si="395"/>
        <v>7.9946004029896507E-7</v>
      </c>
      <c r="AB1092">
        <f t="shared" si="377"/>
        <v>1.0888449128839575</v>
      </c>
      <c r="AC1092">
        <f t="shared" si="396"/>
        <v>2.2550345148741568</v>
      </c>
      <c r="AD1092">
        <f t="shared" si="397"/>
        <v>-3.0961858962663488E-9</v>
      </c>
      <c r="AE1092">
        <f t="shared" si="398"/>
        <v>1.0655407150031382E-4</v>
      </c>
      <c r="AF1092">
        <f t="shared" si="399"/>
        <v>-2.892597556170986E-6</v>
      </c>
      <c r="AG1092" t="str">
        <f t="shared" si="378"/>
        <v>NaN</v>
      </c>
      <c r="AH1092" t="str">
        <f t="shared" si="379"/>
        <v>NaN</v>
      </c>
    </row>
    <row r="1093" spans="1:34" ht="15">
      <c r="A1093" s="8">
        <v>43259.022222222222</v>
      </c>
      <c r="B1093" s="9">
        <v>-2.4199999999999998E-3</v>
      </c>
      <c r="C1093" s="7">
        <v>2.7234521890000001</v>
      </c>
      <c r="D1093" s="9">
        <v>2.4E-2</v>
      </c>
      <c r="E1093" s="9">
        <v>2.3900000000000001E-2</v>
      </c>
      <c r="F1093" s="9">
        <v>2.3800000000000002E-2</v>
      </c>
      <c r="G1093" s="7">
        <v>-4296608</v>
      </c>
      <c r="H1093" s="7">
        <v>17015003</v>
      </c>
      <c r="K1093">
        <f t="shared" si="380"/>
        <v>154.62407857552418</v>
      </c>
      <c r="L1093">
        <f t="shared" si="381"/>
        <v>128.40730836214757</v>
      </c>
      <c r="M1093">
        <f t="shared" si="382"/>
        <v>42.996255842127141</v>
      </c>
      <c r="N1093">
        <f t="shared" si="383"/>
        <v>6.5612378036647087E-2</v>
      </c>
      <c r="O1093">
        <f t="shared" si="384"/>
        <v>70.828593124266817</v>
      </c>
      <c r="P1093">
        <f t="shared" si="385"/>
        <v>70.970804926623799</v>
      </c>
      <c r="Q1093">
        <f t="shared" si="386"/>
        <v>-0.10235291926322532</v>
      </c>
      <c r="R1093">
        <f t="shared" si="387"/>
        <v>70.930946043530042</v>
      </c>
      <c r="S1093">
        <f t="shared" si="388"/>
        <v>43.06449112163596</v>
      </c>
      <c r="T1093">
        <f t="shared" si="389"/>
        <v>6.5479150136518358</v>
      </c>
      <c r="U1093">
        <f t="shared" si="376"/>
        <v>0.89689534464012777</v>
      </c>
      <c r="V1093" s="6">
        <f t="shared" si="390"/>
        <v>51360.000000195578</v>
      </c>
      <c r="W1093">
        <f t="shared" si="391"/>
        <v>6.5513413329690184</v>
      </c>
      <c r="X1093">
        <f t="shared" si="392"/>
        <v>43.038953235476477</v>
      </c>
      <c r="Y1093">
        <f t="shared" si="393"/>
        <v>-0.10235291926322532</v>
      </c>
      <c r="Z1093">
        <f t="shared" si="394"/>
        <v>5.1851899009612654E-7</v>
      </c>
      <c r="AA1093">
        <f t="shared" si="395"/>
        <v>9.1599145040571873E-7</v>
      </c>
      <c r="AB1093">
        <f t="shared" si="377"/>
        <v>1.0888449128839575</v>
      </c>
      <c r="AC1093">
        <f t="shared" si="396"/>
        <v>2.2549988107205809</v>
      </c>
      <c r="AD1093">
        <f t="shared" si="397"/>
        <v>-3.547437974376997E-9</v>
      </c>
      <c r="AE1093">
        <f t="shared" si="398"/>
        <v>9.7132177204619838E-5</v>
      </c>
      <c r="AF1093">
        <f t="shared" si="399"/>
        <v>-3.635655489039819E-6</v>
      </c>
      <c r="AG1093" t="str">
        <f t="shared" si="378"/>
        <v>NaN</v>
      </c>
      <c r="AH1093" t="str">
        <f t="shared" si="379"/>
        <v>NaN</v>
      </c>
    </row>
    <row r="1094" spans="1:34" ht="15">
      <c r="A1094" s="8">
        <v>43259.022916666669</v>
      </c>
      <c r="B1094" s="9">
        <v>-2.4299999999999999E-3</v>
      </c>
      <c r="C1094" s="7">
        <v>2.7236008420000002</v>
      </c>
      <c r="D1094" s="9">
        <v>2.4E-2</v>
      </c>
      <c r="E1094" s="9">
        <v>2.3900000000000001E-2</v>
      </c>
      <c r="F1094" s="9">
        <v>2.3800000000000002E-2</v>
      </c>
      <c r="G1094" s="7">
        <v>-4297088</v>
      </c>
      <c r="H1094" s="7">
        <v>17015003</v>
      </c>
      <c r="K1094">
        <f t="shared" si="380"/>
        <v>155.26111989199171</v>
      </c>
      <c r="L1094">
        <f t="shared" si="381"/>
        <v>129.04434967861511</v>
      </c>
      <c r="M1094">
        <f t="shared" si="382"/>
        <v>43.209564506362938</v>
      </c>
      <c r="N1094">
        <f t="shared" si="383"/>
        <v>6.5657432448334427E-2</v>
      </c>
      <c r="O1094">
        <f t="shared" si="384"/>
        <v>70.828593124266817</v>
      </c>
      <c r="P1094">
        <f t="shared" si="385"/>
        <v>70.970804926623799</v>
      </c>
      <c r="Q1094">
        <f t="shared" si="386"/>
        <v>-0.10235291926322532</v>
      </c>
      <c r="R1094">
        <f t="shared" si="387"/>
        <v>70.930946043530042</v>
      </c>
      <c r="S1094">
        <f t="shared" si="388"/>
        <v>43.277799785871757</v>
      </c>
      <c r="T1094">
        <f t="shared" si="389"/>
        <v>6.5526575833031346</v>
      </c>
      <c r="U1094">
        <f t="shared" si="376"/>
        <v>0.89679907971148043</v>
      </c>
      <c r="V1094" s="6">
        <f t="shared" si="390"/>
        <v>51420.000000391155</v>
      </c>
      <c r="W1094">
        <f t="shared" si="391"/>
        <v>6.5577737002355541</v>
      </c>
      <c r="X1094">
        <f t="shared" si="392"/>
        <v>43.140572025095722</v>
      </c>
      <c r="Y1094">
        <f t="shared" si="393"/>
        <v>-8.4048390418658414E-2</v>
      </c>
      <c r="Z1094">
        <f t="shared" si="394"/>
        <v>1.0243935153325252E-6</v>
      </c>
      <c r="AA1094">
        <f t="shared" si="395"/>
        <v>9.5844834021387351E-7</v>
      </c>
      <c r="AB1094">
        <f t="shared" si="377"/>
        <v>1.0879248508105865</v>
      </c>
      <c r="AC1094">
        <f t="shared" si="396"/>
        <v>2.2548843725148955</v>
      </c>
      <c r="AD1094">
        <f t="shared" si="397"/>
        <v>-4.5200255831431162E-9</v>
      </c>
      <c r="AE1094">
        <f t="shared" si="398"/>
        <v>8.88168400179867E-5</v>
      </c>
      <c r="AF1094">
        <f t="shared" si="399"/>
        <v>-5.0661332839712616E-6</v>
      </c>
      <c r="AG1094" t="str">
        <f t="shared" si="378"/>
        <v>NaN</v>
      </c>
      <c r="AH1094" t="str">
        <f t="shared" si="379"/>
        <v>NaN</v>
      </c>
    </row>
    <row r="1095" spans="1:34" ht="15">
      <c r="A1095" s="8">
        <v>43259.023611111108</v>
      </c>
      <c r="B1095" s="9">
        <v>-2.4299999999999999E-3</v>
      </c>
      <c r="C1095" s="7">
        <v>2.7238374969999999</v>
      </c>
      <c r="D1095" s="9">
        <v>2.4E-2</v>
      </c>
      <c r="E1095" s="9">
        <v>2.3900000000000001E-2</v>
      </c>
      <c r="F1095" s="7">
        <v>2.3781779999999999E-2</v>
      </c>
      <c r="G1095" s="7">
        <v>-4297572</v>
      </c>
      <c r="H1095" s="7">
        <v>17015003</v>
      </c>
      <c r="K1095">
        <f t="shared" si="380"/>
        <v>155.26111989199171</v>
      </c>
      <c r="L1095">
        <f t="shared" si="381"/>
        <v>129.06829970279293</v>
      </c>
      <c r="M1095">
        <f t="shared" si="382"/>
        <v>43.217583998244741</v>
      </c>
      <c r="N1095">
        <f t="shared" si="383"/>
        <v>6.5729158897163881E-2</v>
      </c>
      <c r="O1095">
        <f t="shared" si="384"/>
        <v>70.828593124266817</v>
      </c>
      <c r="P1095">
        <f t="shared" si="385"/>
        <v>70.970804926623799</v>
      </c>
      <c r="Q1095">
        <f t="shared" si="386"/>
        <v>-4.7439332729524608E-2</v>
      </c>
      <c r="R1095">
        <f t="shared" si="387"/>
        <v>70.876032456996342</v>
      </c>
      <c r="S1095">
        <f t="shared" si="388"/>
        <v>43.249210220064427</v>
      </c>
      <c r="T1095">
        <f t="shared" si="389"/>
        <v>6.5602077358114981</v>
      </c>
      <c r="U1095">
        <f t="shared" si="376"/>
        <v>0.89664582631808043</v>
      </c>
      <c r="V1095" s="6">
        <f t="shared" si="390"/>
        <v>51479.99999995809</v>
      </c>
      <c r="W1095">
        <f t="shared" si="391"/>
        <v>6.5633888880368367</v>
      </c>
      <c r="X1095">
        <f t="shared" si="392"/>
        <v>43.235689589962867</v>
      </c>
      <c r="Y1095">
        <f t="shared" si="393"/>
        <v>-8.4048390418658414E-2</v>
      </c>
      <c r="Z1095">
        <f t="shared" si="394"/>
        <v>1.3753413731621478E-6</v>
      </c>
      <c r="AA1095">
        <f t="shared" si="395"/>
        <v>9.8871006853852369E-7</v>
      </c>
      <c r="AB1095">
        <f t="shared" si="377"/>
        <v>1.08790744098809</v>
      </c>
      <c r="AC1095">
        <f t="shared" si="396"/>
        <v>2.2547021873348685</v>
      </c>
      <c r="AD1095">
        <f t="shared" si="397"/>
        <v>-4.6623626340791154E-9</v>
      </c>
      <c r="AE1095">
        <f t="shared" si="398"/>
        <v>9.0638493210907264E-5</v>
      </c>
      <c r="AF1095">
        <f t="shared" si="399"/>
        <v>-5.1206419331922647E-6</v>
      </c>
      <c r="AG1095" t="str">
        <f t="shared" si="378"/>
        <v>NaN</v>
      </c>
      <c r="AH1095" t="str">
        <f t="shared" si="379"/>
        <v>NaN</v>
      </c>
    </row>
    <row r="1096" spans="1:34" ht="15">
      <c r="A1096" s="8">
        <v>43259.024305555555</v>
      </c>
      <c r="B1096" s="9">
        <v>-2.4299999999999999E-3</v>
      </c>
      <c r="C1096" s="7">
        <v>2.724118153</v>
      </c>
      <c r="D1096" s="9">
        <v>2.4E-2</v>
      </c>
      <c r="E1096" s="9">
        <v>2.3900000000000001E-2</v>
      </c>
      <c r="F1096" s="9">
        <v>2.3800000000000002E-2</v>
      </c>
      <c r="G1096" s="7">
        <v>-4298055</v>
      </c>
      <c r="H1096" s="7">
        <v>17015003</v>
      </c>
      <c r="K1096">
        <f t="shared" si="380"/>
        <v>155.26111989199171</v>
      </c>
      <c r="L1096">
        <f t="shared" si="381"/>
        <v>129.04434967861511</v>
      </c>
      <c r="M1096">
        <f t="shared" si="382"/>
        <v>43.209564506362938</v>
      </c>
      <c r="N1096">
        <f t="shared" si="383"/>
        <v>6.5814221364564607E-2</v>
      </c>
      <c r="O1096">
        <f t="shared" si="384"/>
        <v>70.828593124266817</v>
      </c>
      <c r="P1096">
        <f t="shared" si="385"/>
        <v>70.970804926623799</v>
      </c>
      <c r="Q1096">
        <f t="shared" si="386"/>
        <v>-0.10235291926322532</v>
      </c>
      <c r="R1096">
        <f t="shared" si="387"/>
        <v>70.930946043530042</v>
      </c>
      <c r="S1096">
        <f t="shared" si="388"/>
        <v>43.277799785871757</v>
      </c>
      <c r="T1096">
        <f t="shared" si="389"/>
        <v>6.5691616797484178</v>
      </c>
      <c r="U1096">
        <f t="shared" si="376"/>
        <v>0.89646407869230416</v>
      </c>
      <c r="V1096" s="6">
        <f t="shared" si="390"/>
        <v>51540.000000153668</v>
      </c>
      <c r="W1096">
        <f t="shared" si="391"/>
        <v>6.5689077661549096</v>
      </c>
      <c r="X1096">
        <f t="shared" si="392"/>
        <v>43.318736916796027</v>
      </c>
      <c r="Y1096">
        <f t="shared" si="393"/>
        <v>-8.4048390418658414E-2</v>
      </c>
      <c r="Z1096">
        <f t="shared" si="394"/>
        <v>1.0022603698027958E-6</v>
      </c>
      <c r="AA1096">
        <f t="shared" si="395"/>
        <v>1.0700111403725135E-6</v>
      </c>
      <c r="AB1096">
        <f t="shared" si="377"/>
        <v>1.0879248508105865</v>
      </c>
      <c r="AC1096">
        <f t="shared" si="396"/>
        <v>2.2544861286676707</v>
      </c>
      <c r="AD1096">
        <f t="shared" si="397"/>
        <v>-5.0452625736944968E-9</v>
      </c>
      <c r="AE1096">
        <f t="shared" si="398"/>
        <v>1.0907063377859731E-4</v>
      </c>
      <c r="AF1096">
        <f t="shared" si="399"/>
        <v>-4.604759713587836E-6</v>
      </c>
      <c r="AG1096" t="str">
        <f t="shared" si="378"/>
        <v>NaN</v>
      </c>
      <c r="AH1096" t="str">
        <f t="shared" si="379"/>
        <v>NaN</v>
      </c>
    </row>
    <row r="1097" spans="1:34" ht="15">
      <c r="A1097" s="8">
        <v>43259.025000000001</v>
      </c>
      <c r="B1097" s="9">
        <v>-2.4399999999999999E-3</v>
      </c>
      <c r="C1097" s="7">
        <v>2.7242144800000001</v>
      </c>
      <c r="D1097" s="9">
        <v>2.4E-2</v>
      </c>
      <c r="E1097" s="9">
        <v>2.3900000000000001E-2</v>
      </c>
      <c r="F1097" s="9">
        <v>2.3800000000000002E-2</v>
      </c>
      <c r="G1097" s="7">
        <v>-4298540</v>
      </c>
      <c r="H1097" s="7">
        <v>17015003</v>
      </c>
      <c r="K1097">
        <f t="shared" si="380"/>
        <v>155.89816120845921</v>
      </c>
      <c r="L1097">
        <f t="shared" si="381"/>
        <v>129.68139099508261</v>
      </c>
      <c r="M1097">
        <f t="shared" si="382"/>
        <v>43.42287317059872</v>
      </c>
      <c r="N1097">
        <f t="shared" si="383"/>
        <v>6.5843416579693836E-2</v>
      </c>
      <c r="O1097">
        <f t="shared" si="384"/>
        <v>70.828593124266817</v>
      </c>
      <c r="P1097">
        <f t="shared" si="385"/>
        <v>70.970804926623799</v>
      </c>
      <c r="Q1097">
        <f t="shared" si="386"/>
        <v>-0.10235291926322532</v>
      </c>
      <c r="R1097">
        <f t="shared" si="387"/>
        <v>70.930946043530042</v>
      </c>
      <c r="S1097">
        <f t="shared" si="388"/>
        <v>43.491108450107539</v>
      </c>
      <c r="T1097">
        <f t="shared" si="389"/>
        <v>6.5722348602883356</v>
      </c>
      <c r="U1097">
        <f t="shared" si="376"/>
        <v>0.89640169911179235</v>
      </c>
      <c r="V1097" s="6">
        <f t="shared" si="390"/>
        <v>51600.000000349246</v>
      </c>
      <c r="W1097">
        <f t="shared" si="391"/>
        <v>6.5746455301397422</v>
      </c>
      <c r="X1097">
        <f t="shared" si="392"/>
        <v>43.385375884841814</v>
      </c>
      <c r="Y1097">
        <f t="shared" si="393"/>
        <v>-0.10065708805083773</v>
      </c>
      <c r="Z1097">
        <f t="shared" si="394"/>
        <v>1.0813016075488669E-6</v>
      </c>
      <c r="AA1097">
        <f t="shared" si="395"/>
        <v>1.1603454962586595E-6</v>
      </c>
      <c r="AB1097">
        <f t="shared" si="377"/>
        <v>1.0878721208087487</v>
      </c>
      <c r="AC1097">
        <f t="shared" si="396"/>
        <v>2.2544119728212424</v>
      </c>
      <c r="AD1097">
        <f t="shared" si="397"/>
        <v>-4.5682887648302856E-9</v>
      </c>
      <c r="AE1097">
        <f t="shared" si="398"/>
        <v>1.0864283561799934E-4</v>
      </c>
      <c r="AF1097">
        <f t="shared" si="399"/>
        <v>-4.1858483662278452E-6</v>
      </c>
      <c r="AG1097" t="str">
        <f t="shared" si="378"/>
        <v>NaN</v>
      </c>
      <c r="AH1097" t="str">
        <f t="shared" si="379"/>
        <v>NaN</v>
      </c>
    </row>
    <row r="1098" spans="1:34" ht="15">
      <c r="A1098" s="8">
        <v>43259.025694444441</v>
      </c>
      <c r="B1098" s="9">
        <v>-2.4399999999999999E-3</v>
      </c>
      <c r="C1098" s="7">
        <v>2.7245248659999999</v>
      </c>
      <c r="D1098" s="9">
        <v>2.4E-2</v>
      </c>
      <c r="E1098" s="7">
        <v>2.3877922999999999E-2</v>
      </c>
      <c r="F1098" s="7">
        <v>2.3798311999999999E-2</v>
      </c>
      <c r="G1098" s="7">
        <v>-4299017</v>
      </c>
      <c r="H1098" s="7">
        <v>17015003</v>
      </c>
      <c r="K1098">
        <f t="shared" si="380"/>
        <v>155.89816120845921</v>
      </c>
      <c r="L1098">
        <f t="shared" si="381"/>
        <v>129.68360985571994</v>
      </c>
      <c r="M1098">
        <f t="shared" si="382"/>
        <v>43.423616139989306</v>
      </c>
      <c r="N1098">
        <f t="shared" si="383"/>
        <v>6.5937489747581235E-2</v>
      </c>
      <c r="O1098">
        <f t="shared" si="384"/>
        <v>70.828593124266817</v>
      </c>
      <c r="P1098">
        <f t="shared" si="385"/>
        <v>70.904729774806825</v>
      </c>
      <c r="Q1098">
        <f t="shared" si="386"/>
        <v>-9.7265425626062552E-2</v>
      </c>
      <c r="R1098">
        <f t="shared" si="387"/>
        <v>70.92585854989288</v>
      </c>
      <c r="S1098">
        <f t="shared" si="388"/>
        <v>43.48845975707335</v>
      </c>
      <c r="T1098">
        <f t="shared" si="389"/>
        <v>6.5821372990133247</v>
      </c>
      <c r="U1098">
        <f t="shared" si="376"/>
        <v>0.89620069888883569</v>
      </c>
      <c r="V1098" s="6">
        <f t="shared" si="390"/>
        <v>51659.999999916181</v>
      </c>
      <c r="W1098">
        <f t="shared" si="391"/>
        <v>6.580319086851059</v>
      </c>
      <c r="X1098">
        <f t="shared" si="392"/>
        <v>43.471077577721012</v>
      </c>
      <c r="Y1098">
        <f t="shared" si="393"/>
        <v>-5.387197589641346E-4</v>
      </c>
      <c r="Z1098">
        <f t="shared" si="394"/>
        <v>1.4037967485880883E-6</v>
      </c>
      <c r="AA1098">
        <f t="shared" si="395"/>
        <v>1.1201465481606336E-6</v>
      </c>
      <c r="AB1098">
        <f t="shared" si="377"/>
        <v>1.0854110221738986</v>
      </c>
      <c r="AC1098">
        <f t="shared" si="396"/>
        <v>2.2541730269748084</v>
      </c>
      <c r="AD1098">
        <f t="shared" si="397"/>
        <v>-8.2390378180744773E-7</v>
      </c>
      <c r="AE1098">
        <f t="shared" si="398"/>
        <v>1.0509882344731649E-4</v>
      </c>
      <c r="AF1098">
        <f t="shared" si="399"/>
        <v>-7.8038637453838641E-4</v>
      </c>
      <c r="AG1098" t="str">
        <f t="shared" si="378"/>
        <v>NaN</v>
      </c>
      <c r="AH1098" t="str">
        <f t="shared" si="379"/>
        <v>NaN</v>
      </c>
    </row>
    <row r="1099" spans="1:34" ht="15">
      <c r="A1099" s="8">
        <v>43259.026388888888</v>
      </c>
      <c r="B1099" s="9">
        <v>-2.4499999999999999E-3</v>
      </c>
      <c r="C1099" s="7">
        <v>2.724742494</v>
      </c>
      <c r="D1099" s="9">
        <v>2.41E-2</v>
      </c>
      <c r="E1099" s="9">
        <v>2.3900000000000001E-2</v>
      </c>
      <c r="F1099" s="9">
        <v>2.3800000000000002E-2</v>
      </c>
      <c r="G1099" s="7">
        <v>-4299503</v>
      </c>
      <c r="H1099" s="7">
        <v>17015003</v>
      </c>
      <c r="K1099">
        <f t="shared" si="380"/>
        <v>156.53520252492675</v>
      </c>
      <c r="L1099">
        <f t="shared" si="381"/>
        <v>130.31843231155014</v>
      </c>
      <c r="M1099">
        <f t="shared" si="382"/>
        <v>43.636181834834517</v>
      </c>
      <c r="N1099">
        <f t="shared" si="383"/>
        <v>6.6003449408716164E-2</v>
      </c>
      <c r="O1099">
        <f t="shared" si="384"/>
        <v>71.128948229142438</v>
      </c>
      <c r="P1099">
        <f t="shared" si="385"/>
        <v>70.970804926623799</v>
      </c>
      <c r="Q1099">
        <f t="shared" si="386"/>
        <v>0.19800218561239546</v>
      </c>
      <c r="R1099">
        <f t="shared" si="387"/>
        <v>70.930946043530042</v>
      </c>
      <c r="S1099">
        <f t="shared" si="388"/>
        <v>43.504180377759589</v>
      </c>
      <c r="T1099">
        <f t="shared" si="389"/>
        <v>6.5890804212380543</v>
      </c>
      <c r="U1099">
        <f t="shared" si="376"/>
        <v>0.89605976702811518</v>
      </c>
      <c r="V1099" s="6">
        <f t="shared" si="390"/>
        <v>51720.000000111759</v>
      </c>
      <c r="W1099">
        <f t="shared" si="391"/>
        <v>6.5860422561542586</v>
      </c>
      <c r="X1099">
        <f t="shared" si="392"/>
        <v>43.542652180090037</v>
      </c>
      <c r="Y1099">
        <f t="shared" si="393"/>
        <v>5.7321687644275698E-2</v>
      </c>
      <c r="Z1099">
        <f t="shared" si="394"/>
        <v>1.0844653780770439E-6</v>
      </c>
      <c r="AA1099">
        <f t="shared" si="395"/>
        <v>9.6928797554175728E-7</v>
      </c>
      <c r="AB1099">
        <f t="shared" si="377"/>
        <v>1.0835533270485738</v>
      </c>
      <c r="AC1099">
        <f t="shared" si="396"/>
        <v>2.2540054894355257</v>
      </c>
      <c r="AD1099">
        <f t="shared" si="397"/>
        <v>6.699866261262758E-9</v>
      </c>
      <c r="AE1099">
        <f t="shared" si="398"/>
        <v>1.1106418917282541E-4</v>
      </c>
      <c r="AF1099">
        <f t="shared" si="399"/>
        <v>6.0051397586279512E-6</v>
      </c>
      <c r="AG1099">
        <f t="shared" si="378"/>
        <v>6.699866261262758E-7</v>
      </c>
      <c r="AH1099">
        <f t="shared" si="379"/>
        <v>6.005139758627951E-2</v>
      </c>
    </row>
    <row r="1100" spans="1:34" ht="15">
      <c r="A1100" s="8">
        <v>43259.027083333334</v>
      </c>
      <c r="B1100" s="9">
        <v>-2.4499999999999999E-3</v>
      </c>
      <c r="C1100" s="7">
        <v>2.724932769</v>
      </c>
      <c r="D1100" s="7">
        <v>2.4057792000000001E-2</v>
      </c>
      <c r="E1100" s="7">
        <v>2.3887543000000001E-2</v>
      </c>
      <c r="F1100" s="9">
        <v>2.3800000000000002E-2</v>
      </c>
      <c r="G1100" s="7">
        <v>-4299982</v>
      </c>
      <c r="H1100" s="7">
        <v>17015003</v>
      </c>
      <c r="K1100">
        <f t="shared" si="380"/>
        <v>156.53520252492675</v>
      </c>
      <c r="L1100">
        <f t="shared" si="381"/>
        <v>130.31843231155014</v>
      </c>
      <c r="M1100">
        <f t="shared" si="382"/>
        <v>43.636181834834517</v>
      </c>
      <c r="N1100">
        <f t="shared" si="383"/>
        <v>6.6061118801084992E-2</v>
      </c>
      <c r="O1100">
        <f t="shared" si="384"/>
        <v>71.002174346476536</v>
      </c>
      <c r="P1100">
        <f t="shared" si="385"/>
        <v>70.933521864333457</v>
      </c>
      <c r="Q1100">
        <f t="shared" si="386"/>
        <v>7.1228302946494182E-2</v>
      </c>
      <c r="R1100">
        <f t="shared" si="387"/>
        <v>70.930946043530042</v>
      </c>
      <c r="S1100">
        <f t="shared" si="388"/>
        <v>43.588696299536856</v>
      </c>
      <c r="T1100">
        <f t="shared" si="389"/>
        <v>6.5951508835926687</v>
      </c>
      <c r="U1100">
        <f t="shared" si="376"/>
        <v>0.89593654846341464</v>
      </c>
      <c r="V1100" s="6">
        <f t="shared" si="390"/>
        <v>51780.000000307336</v>
      </c>
      <c r="W1100">
        <f t="shared" si="391"/>
        <v>6.5921594254166997</v>
      </c>
      <c r="X1100">
        <f t="shared" si="392"/>
        <v>43.625699506923191</v>
      </c>
      <c r="Y1100">
        <f t="shared" si="393"/>
        <v>0.1557442247237617</v>
      </c>
      <c r="Z1100">
        <f t="shared" si="394"/>
        <v>1.1508594812991474E-6</v>
      </c>
      <c r="AA1100">
        <f t="shared" si="395"/>
        <v>9.6206104476438562E-7</v>
      </c>
      <c r="AB1100">
        <f t="shared" si="377"/>
        <v>1.0811480518109944</v>
      </c>
      <c r="AC1100">
        <f t="shared" si="396"/>
        <v>2.2538590091789086</v>
      </c>
      <c r="AD1100">
        <f t="shared" si="397"/>
        <v>2.4473423814611693E-9</v>
      </c>
      <c r="AE1100">
        <f t="shared" si="398"/>
        <v>1.1772387707929455E-4</v>
      </c>
      <c r="AF1100">
        <f t="shared" si="399"/>
        <v>2.0694798898156979E-6</v>
      </c>
      <c r="AG1100">
        <f t="shared" si="378"/>
        <v>2.4473423814611691E-7</v>
      </c>
      <c r="AH1100">
        <f t="shared" si="379"/>
        <v>2.069479889815698E-2</v>
      </c>
    </row>
    <row r="1101" spans="1:34" ht="15">
      <c r="A1101" s="8">
        <v>43259.027777777781</v>
      </c>
      <c r="B1101" s="9">
        <v>-2.4599999999999999E-3</v>
      </c>
      <c r="C1101" s="7">
        <v>2.7251753700000001</v>
      </c>
      <c r="D1101" s="9">
        <v>2.41E-2</v>
      </c>
      <c r="E1101" s="9">
        <v>2.3900000000000001E-2</v>
      </c>
      <c r="F1101" s="9">
        <v>2.3800000000000002E-2</v>
      </c>
      <c r="G1101" s="7">
        <v>-4300465</v>
      </c>
      <c r="H1101" s="7">
        <v>17015003</v>
      </c>
      <c r="K1101">
        <f t="shared" si="380"/>
        <v>157.17224384139425</v>
      </c>
      <c r="L1101">
        <f t="shared" si="381"/>
        <v>130.95547362801764</v>
      </c>
      <c r="M1101">
        <f t="shared" si="382"/>
        <v>43.849490499070299</v>
      </c>
      <c r="N1101">
        <f t="shared" si="383"/>
        <v>6.6134647390011916E-2</v>
      </c>
      <c r="O1101">
        <f t="shared" si="384"/>
        <v>71.128948229142438</v>
      </c>
      <c r="P1101">
        <f t="shared" si="385"/>
        <v>70.970804926623799</v>
      </c>
      <c r="Q1101">
        <f t="shared" si="386"/>
        <v>0.19800218561239546</v>
      </c>
      <c r="R1101">
        <f t="shared" si="387"/>
        <v>70.930946043530042</v>
      </c>
      <c r="S1101">
        <f t="shared" si="388"/>
        <v>43.717489041995371</v>
      </c>
      <c r="T1101">
        <f t="shared" si="389"/>
        <v>6.6028907350586605</v>
      </c>
      <c r="U1101">
        <f t="shared" si="376"/>
        <v>0.89577944455057867</v>
      </c>
      <c r="V1101" s="6">
        <f t="shared" si="390"/>
        <v>51840.000000502914</v>
      </c>
      <c r="W1101">
        <f t="shared" si="391"/>
        <v>6.598191956814639</v>
      </c>
      <c r="X1101">
        <f t="shared" si="392"/>
        <v>43.69233847496897</v>
      </c>
      <c r="Y1101">
        <f t="shared" si="393"/>
        <v>0.1557442247237617</v>
      </c>
      <c r="Z1101">
        <f t="shared" si="394"/>
        <v>7.4300087864634334E-7</v>
      </c>
      <c r="AA1101">
        <f t="shared" si="395"/>
        <v>9.7561135014052204E-7</v>
      </c>
      <c r="AB1101">
        <f t="shared" si="377"/>
        <v>1.0807272294888648</v>
      </c>
      <c r="AC1101">
        <f t="shared" si="396"/>
        <v>2.2536722465630343</v>
      </c>
      <c r="AD1101">
        <f t="shared" si="397"/>
        <v>2.4816067219513765E-9</v>
      </c>
      <c r="AE1101">
        <f t="shared" si="398"/>
        <v>1.1746850151105184E-4</v>
      </c>
      <c r="AF1101">
        <f t="shared" si="399"/>
        <v>2.103015938319071E-6</v>
      </c>
      <c r="AG1101">
        <f t="shared" si="378"/>
        <v>2.4816067219513767E-7</v>
      </c>
      <c r="AH1101">
        <f t="shared" si="379"/>
        <v>2.1030159383190711E-2</v>
      </c>
    </row>
    <row r="1102" spans="1:34" ht="15">
      <c r="A1102" s="8">
        <v>43259.02847222222</v>
      </c>
      <c r="B1102" s="9">
        <v>-2.4599999999999999E-3</v>
      </c>
      <c r="C1102" s="7">
        <v>2.725212236</v>
      </c>
      <c r="D1102" s="9">
        <v>2.41E-2</v>
      </c>
      <c r="E1102" s="9">
        <v>2.3900000000000001E-2</v>
      </c>
      <c r="F1102" s="9">
        <v>2.3800000000000002E-2</v>
      </c>
      <c r="G1102" s="7">
        <v>-4300949</v>
      </c>
      <c r="H1102" s="7">
        <v>17015003</v>
      </c>
      <c r="K1102">
        <f t="shared" si="380"/>
        <v>157.17224384139425</v>
      </c>
      <c r="L1102">
        <f t="shared" si="381"/>
        <v>130.95547362801764</v>
      </c>
      <c r="M1102">
        <f t="shared" si="382"/>
        <v>43.849490499070299</v>
      </c>
      <c r="N1102">
        <f t="shared" si="383"/>
        <v>6.6145820901083049E-2</v>
      </c>
      <c r="O1102">
        <f t="shared" si="384"/>
        <v>71.128948229142438</v>
      </c>
      <c r="P1102">
        <f t="shared" si="385"/>
        <v>70.970804926623799</v>
      </c>
      <c r="Q1102">
        <f t="shared" si="386"/>
        <v>0.19800218561239546</v>
      </c>
      <c r="R1102">
        <f t="shared" si="387"/>
        <v>70.930946043530042</v>
      </c>
      <c r="S1102">
        <f t="shared" si="388"/>
        <v>43.717489041995371</v>
      </c>
      <c r="T1102">
        <f t="shared" si="389"/>
        <v>6.6040668941187795</v>
      </c>
      <c r="U1102">
        <f t="shared" si="376"/>
        <v>0.89575557081200941</v>
      </c>
      <c r="V1102" s="6">
        <f t="shared" si="390"/>
        <v>51900.000000069849</v>
      </c>
      <c r="W1102">
        <f t="shared" si="391"/>
        <v>6.604460886715648</v>
      </c>
      <c r="X1102">
        <f t="shared" si="392"/>
        <v>43.777584999171914</v>
      </c>
      <c r="Y1102">
        <f t="shared" si="393"/>
        <v>0.19800218561239546</v>
      </c>
      <c r="Z1102">
        <f t="shared" si="394"/>
        <v>3.1933136483001496E-7</v>
      </c>
      <c r="AA1102">
        <f t="shared" si="395"/>
        <v>9.1734583461459305E-7</v>
      </c>
      <c r="AB1102">
        <f t="shared" si="377"/>
        <v>1.0796998740808728</v>
      </c>
      <c r="AC1102">
        <f t="shared" si="396"/>
        <v>2.2536438658449138</v>
      </c>
      <c r="AD1102">
        <f t="shared" si="397"/>
        <v>1.835378769876003E-9</v>
      </c>
      <c r="AE1102">
        <f t="shared" si="398"/>
        <v>1.077510069520004E-4</v>
      </c>
      <c r="AF1102">
        <f t="shared" si="399"/>
        <v>1.695646830399398E-6</v>
      </c>
      <c r="AG1102">
        <f t="shared" si="378"/>
        <v>1.835378769876003E-7</v>
      </c>
      <c r="AH1102">
        <f t="shared" si="379"/>
        <v>1.6956468303993978E-2</v>
      </c>
    </row>
    <row r="1103" spans="1:34" ht="15">
      <c r="A1103" s="8">
        <v>43259.029166666667</v>
      </c>
      <c r="B1103" s="9">
        <v>-2.4599999999999999E-3</v>
      </c>
      <c r="C1103" s="7">
        <v>2.7252954809999999</v>
      </c>
      <c r="D1103" s="9">
        <v>2.41E-2</v>
      </c>
      <c r="E1103" s="9">
        <v>2.3900000000000001E-2</v>
      </c>
      <c r="F1103" s="9">
        <v>2.3800000000000002E-2</v>
      </c>
      <c r="G1103" s="7">
        <v>-4301432</v>
      </c>
      <c r="H1103" s="7">
        <v>17015003</v>
      </c>
      <c r="K1103">
        <f t="shared" si="380"/>
        <v>157.17224384139425</v>
      </c>
      <c r="L1103">
        <f t="shared" si="381"/>
        <v>130.95547362801764</v>
      </c>
      <c r="M1103">
        <f t="shared" si="382"/>
        <v>43.849490499070299</v>
      </c>
      <c r="N1103">
        <f t="shared" si="383"/>
        <v>6.6171051165530487E-2</v>
      </c>
      <c r="O1103">
        <f t="shared" si="384"/>
        <v>71.128948229142438</v>
      </c>
      <c r="P1103">
        <f t="shared" si="385"/>
        <v>70.970804926623799</v>
      </c>
      <c r="Q1103">
        <f t="shared" si="386"/>
        <v>0.19800218561239546</v>
      </c>
      <c r="R1103">
        <f t="shared" si="387"/>
        <v>70.930946043530042</v>
      </c>
      <c r="S1103">
        <f t="shared" si="388"/>
        <v>43.717489041995371</v>
      </c>
      <c r="T1103">
        <f t="shared" si="389"/>
        <v>6.606722711429037</v>
      </c>
      <c r="U1103">
        <f t="shared" si="376"/>
        <v>0.89570166289232245</v>
      </c>
      <c r="V1103" s="6">
        <f t="shared" si="390"/>
        <v>51960.000000265427</v>
      </c>
      <c r="W1103">
        <f t="shared" si="391"/>
        <v>6.6106947937981611</v>
      </c>
      <c r="X1103">
        <f t="shared" si="392"/>
        <v>43.860632326005074</v>
      </c>
      <c r="Y1103">
        <f t="shared" si="393"/>
        <v>0.1759091618022571</v>
      </c>
      <c r="Z1103">
        <f t="shared" si="394"/>
        <v>9.5167185436119422E-7</v>
      </c>
      <c r="AA1103">
        <f t="shared" si="395"/>
        <v>8.8437381750434877E-7</v>
      </c>
      <c r="AB1103">
        <f t="shared" si="377"/>
        <v>1.0802369891477841</v>
      </c>
      <c r="AC1103">
        <f t="shared" si="396"/>
        <v>2.2535797809732174</v>
      </c>
      <c r="AD1103">
        <f t="shared" si="397"/>
        <v>1.991579568278924E-9</v>
      </c>
      <c r="AE1103">
        <f t="shared" si="398"/>
        <v>1.0966190856912103E-4</v>
      </c>
      <c r="AF1103">
        <f t="shared" si="399"/>
        <v>1.8078937277161614E-6</v>
      </c>
      <c r="AG1103">
        <f t="shared" si="378"/>
        <v>1.991579568278924E-7</v>
      </c>
      <c r="AH1103">
        <f t="shared" si="379"/>
        <v>1.8078937277161613E-2</v>
      </c>
    </row>
    <row r="1104" spans="1:34" ht="15">
      <c r="A1104" s="8">
        <v>43259.029861111114</v>
      </c>
      <c r="B1104" s="9">
        <v>-2.47E-3</v>
      </c>
      <c r="C1104" s="7">
        <v>2.7255701910000001</v>
      </c>
      <c r="D1104" s="9">
        <v>2.41E-2</v>
      </c>
      <c r="E1104" s="9">
        <v>2.3900000000000001E-2</v>
      </c>
      <c r="F1104" s="7">
        <v>2.3821991000000001E-2</v>
      </c>
      <c r="G1104" s="7">
        <v>-4301914</v>
      </c>
      <c r="H1104" s="7">
        <v>17015003</v>
      </c>
      <c r="K1104">
        <f t="shared" si="380"/>
        <v>157.80928515786178</v>
      </c>
      <c r="L1104">
        <f t="shared" si="381"/>
        <v>131.56360797512761</v>
      </c>
      <c r="M1104">
        <f t="shared" si="382"/>
        <v>44.053119874284526</v>
      </c>
      <c r="N1104">
        <f t="shared" si="383"/>
        <v>6.6254311492833867E-2</v>
      </c>
      <c r="O1104">
        <f t="shared" si="384"/>
        <v>71.128948229142438</v>
      </c>
      <c r="P1104">
        <f t="shared" si="385"/>
        <v>70.970804926623799</v>
      </c>
      <c r="Q1104">
        <f t="shared" si="386"/>
        <v>0.13172311418198035</v>
      </c>
      <c r="R1104">
        <f t="shared" si="387"/>
        <v>70.997225114960457</v>
      </c>
      <c r="S1104">
        <f t="shared" si="388"/>
        <v>43.96530446482987</v>
      </c>
      <c r="T1104">
        <f t="shared" si="389"/>
        <v>6.6154869564083389</v>
      </c>
      <c r="U1104">
        <f t="shared" si="376"/>
        <v>0.89552376578598214</v>
      </c>
      <c r="V1104" s="6">
        <f t="shared" si="390"/>
        <v>52020.000000461005</v>
      </c>
      <c r="W1104">
        <f t="shared" si="391"/>
        <v>6.6170191746545308</v>
      </c>
      <c r="X1104">
        <f t="shared" si="392"/>
        <v>43.943679652838227</v>
      </c>
      <c r="Y1104">
        <f t="shared" si="393"/>
        <v>0.1759091618022571</v>
      </c>
      <c r="Z1104">
        <f t="shared" si="394"/>
        <v>1.1761537451818227E-6</v>
      </c>
      <c r="AA1104">
        <f t="shared" si="395"/>
        <v>8.8979401647700452E-7</v>
      </c>
      <c r="AB1104">
        <f t="shared" si="377"/>
        <v>1.0798417294457499</v>
      </c>
      <c r="AC1104">
        <f t="shared" si="396"/>
        <v>2.2533682997418669</v>
      </c>
      <c r="AD1104">
        <f t="shared" si="397"/>
        <v>2.0035976308885516E-9</v>
      </c>
      <c r="AE1104">
        <f t="shared" si="398"/>
        <v>1.0268536894611038E-4</v>
      </c>
      <c r="AF1104">
        <f t="shared" si="399"/>
        <v>1.9423745434664029E-6</v>
      </c>
      <c r="AG1104">
        <f t="shared" si="378"/>
        <v>2.0035976308885515E-7</v>
      </c>
      <c r="AH1104">
        <f t="shared" si="379"/>
        <v>1.942374543466403E-2</v>
      </c>
    </row>
    <row r="1105" spans="1:34" ht="15">
      <c r="A1105" s="8">
        <v>43259.030555555553</v>
      </c>
      <c r="B1105" s="7">
        <v>-2.4730080000000001E-3</v>
      </c>
      <c r="C1105" s="7">
        <v>2.7257378710000002</v>
      </c>
      <c r="D1105" s="9">
        <v>2.41E-2</v>
      </c>
      <c r="E1105" s="9">
        <v>2.3900000000000001E-2</v>
      </c>
      <c r="F1105" s="9">
        <v>2.3800000000000002E-2</v>
      </c>
      <c r="G1105" s="7">
        <v>-4302396</v>
      </c>
      <c r="H1105" s="7">
        <v>17015003</v>
      </c>
      <c r="K1105">
        <f t="shared" si="380"/>
        <v>158.00090718585523</v>
      </c>
      <c r="L1105">
        <f t="shared" si="381"/>
        <v>131.78413697247862</v>
      </c>
      <c r="M1105">
        <f t="shared" si="382"/>
        <v>44.126962409508224</v>
      </c>
      <c r="N1105">
        <f t="shared" si="383"/>
        <v>6.6305132692215871E-2</v>
      </c>
      <c r="O1105">
        <f t="shared" si="384"/>
        <v>71.128948229142438</v>
      </c>
      <c r="P1105">
        <f t="shared" si="385"/>
        <v>70.970804926623799</v>
      </c>
      <c r="Q1105">
        <f t="shared" si="386"/>
        <v>0.19800218561239546</v>
      </c>
      <c r="R1105">
        <f t="shared" si="387"/>
        <v>70.930946043530042</v>
      </c>
      <c r="S1105">
        <f t="shared" si="388"/>
        <v>43.994960952433296</v>
      </c>
      <c r="T1105">
        <f t="shared" si="389"/>
        <v>6.6208365563432867</v>
      </c>
      <c r="U1105">
        <f t="shared" si="376"/>
        <v>0.89541517932465542</v>
      </c>
      <c r="V1105" s="6">
        <f t="shared" si="390"/>
        <v>52080.00000002794</v>
      </c>
      <c r="W1105">
        <f t="shared" si="391"/>
        <v>6.6233231273740358</v>
      </c>
      <c r="X1105">
        <f t="shared" si="392"/>
        <v>44.039000963323396</v>
      </c>
      <c r="Y1105">
        <f t="shared" si="393"/>
        <v>0.1759091618022571</v>
      </c>
      <c r="Z1105">
        <f t="shared" si="394"/>
        <v>9.9593813990658469E-7</v>
      </c>
      <c r="AA1105">
        <f t="shared" si="395"/>
        <v>1.0112936574155081E-6</v>
      </c>
      <c r="AB1105">
        <f t="shared" si="377"/>
        <v>1.0796993560322399</v>
      </c>
      <c r="AC1105">
        <f t="shared" si="396"/>
        <v>2.2532392138954362</v>
      </c>
      <c r="AD1105">
        <f t="shared" si="397"/>
        <v>2.277054537119198E-9</v>
      </c>
      <c r="AE1105">
        <f t="shared" si="398"/>
        <v>8.9494356116808535E-5</v>
      </c>
      <c r="AF1105">
        <f t="shared" si="399"/>
        <v>2.5328462078031288E-6</v>
      </c>
      <c r="AG1105">
        <f t="shared" si="378"/>
        <v>2.277054537119198E-7</v>
      </c>
      <c r="AH1105">
        <f t="shared" si="379"/>
        <v>2.5328462078031289E-2</v>
      </c>
    </row>
    <row r="1106" spans="1:34" ht="15">
      <c r="A1106" s="8">
        <v>43259.03125</v>
      </c>
      <c r="B1106" s="9">
        <v>-2.48E-3</v>
      </c>
      <c r="C1106" s="7">
        <v>2.7259447959999998</v>
      </c>
      <c r="D1106" s="9">
        <v>2.41E-2</v>
      </c>
      <c r="E1106" s="9">
        <v>2.3900000000000001E-2</v>
      </c>
      <c r="F1106" s="9">
        <v>2.3800000000000002E-2</v>
      </c>
      <c r="G1106" s="7">
        <v>-4302880</v>
      </c>
      <c r="H1106" s="7">
        <v>17015003</v>
      </c>
      <c r="K1106">
        <f t="shared" si="380"/>
        <v>158.44632647432928</v>
      </c>
      <c r="L1106">
        <f t="shared" si="381"/>
        <v>132.22955626095268</v>
      </c>
      <c r="M1106">
        <f t="shared" si="382"/>
        <v>44.276107827541878</v>
      </c>
      <c r="N1106">
        <f t="shared" si="383"/>
        <v>6.6367848440558513E-2</v>
      </c>
      <c r="O1106">
        <f t="shared" si="384"/>
        <v>71.128948229142438</v>
      </c>
      <c r="P1106">
        <f t="shared" si="385"/>
        <v>70.970804926623799</v>
      </c>
      <c r="Q1106">
        <f t="shared" si="386"/>
        <v>0.19800218561239546</v>
      </c>
      <c r="R1106">
        <f t="shared" si="387"/>
        <v>70.930946043530042</v>
      </c>
      <c r="S1106">
        <f t="shared" si="388"/>
        <v>44.14410637046695</v>
      </c>
      <c r="T1106">
        <f t="shared" si="389"/>
        <v>6.6274382140635657</v>
      </c>
      <c r="U1106">
        <f t="shared" si="376"/>
        <v>0.89528117852843625</v>
      </c>
      <c r="V1106" s="6">
        <f t="shared" si="390"/>
        <v>52140.000000223517</v>
      </c>
      <c r="W1106">
        <f t="shared" si="391"/>
        <v>6.6297204693679497</v>
      </c>
      <c r="X1106">
        <f t="shared" si="392"/>
        <v>44.149521354081585</v>
      </c>
      <c r="Y1106">
        <f t="shared" si="393"/>
        <v>0.19800218561239546</v>
      </c>
      <c r="Z1106">
        <f t="shared" si="394"/>
        <v>8.5366125830533404E-7</v>
      </c>
      <c r="AA1106">
        <f t="shared" si="395"/>
        <v>1.1174366392844188E-6</v>
      </c>
      <c r="AB1106">
        <f t="shared" si="377"/>
        <v>1.0788817350333046</v>
      </c>
      <c r="AC1106">
        <f t="shared" si="396"/>
        <v>2.253079915894646</v>
      </c>
      <c r="AD1106">
        <f t="shared" si="397"/>
        <v>2.2351507868507572E-9</v>
      </c>
      <c r="AE1106">
        <f t="shared" si="398"/>
        <v>8.8490197513778446E-5</v>
      </c>
      <c r="AF1106">
        <f t="shared" si="399"/>
        <v>2.5144482289313327E-6</v>
      </c>
      <c r="AG1106">
        <f t="shared" si="378"/>
        <v>2.2351507868507571E-7</v>
      </c>
      <c r="AH1106">
        <f t="shared" si="379"/>
        <v>2.5144482289313326E-2</v>
      </c>
    </row>
    <row r="1107" spans="1:34" ht="15">
      <c r="A1107" s="8">
        <v>43259.031944444447</v>
      </c>
      <c r="B1107" s="9">
        <v>-2.48E-3</v>
      </c>
      <c r="C1107" s="7">
        <v>2.7260589610000001</v>
      </c>
      <c r="D1107" s="9">
        <v>2.41E-2</v>
      </c>
      <c r="E1107" s="9">
        <v>2.3900000000000001E-2</v>
      </c>
      <c r="F1107" s="9">
        <v>2.3800000000000002E-2</v>
      </c>
      <c r="G1107" s="7">
        <v>-4303361</v>
      </c>
      <c r="H1107" s="7">
        <v>17015003</v>
      </c>
      <c r="K1107">
        <f t="shared" si="380"/>
        <v>158.44632647432928</v>
      </c>
      <c r="L1107">
        <f t="shared" si="381"/>
        <v>132.22955626095268</v>
      </c>
      <c r="M1107">
        <f t="shared" si="382"/>
        <v>44.276107827541878</v>
      </c>
      <c r="N1107">
        <f t="shared" si="383"/>
        <v>6.6402450075979891E-2</v>
      </c>
      <c r="O1107">
        <f t="shared" si="384"/>
        <v>71.128948229142438</v>
      </c>
      <c r="P1107">
        <f t="shared" si="385"/>
        <v>70.970804926623799</v>
      </c>
      <c r="Q1107">
        <f t="shared" si="386"/>
        <v>0.19800218561239546</v>
      </c>
      <c r="R1107">
        <f t="shared" si="387"/>
        <v>70.930946043530042</v>
      </c>
      <c r="S1107">
        <f t="shared" si="388"/>
        <v>44.14410637046695</v>
      </c>
      <c r="T1107">
        <f t="shared" si="389"/>
        <v>6.6310804914763422</v>
      </c>
      <c r="U1107">
        <f t="shared" si="376"/>
        <v>0.89520724738961599</v>
      </c>
      <c r="V1107" s="6">
        <f t="shared" si="390"/>
        <v>52200.000000419095</v>
      </c>
      <c r="W1107">
        <f t="shared" si="391"/>
        <v>6.6364125812290959</v>
      </c>
      <c r="X1107">
        <f t="shared" si="392"/>
        <v>44.253540520087697</v>
      </c>
      <c r="Y1107">
        <f t="shared" si="393"/>
        <v>0.19800218561239546</v>
      </c>
      <c r="Z1107">
        <f t="shared" si="394"/>
        <v>1.188800874107737E-6</v>
      </c>
      <c r="AA1107">
        <f t="shared" si="395"/>
        <v>1.1467955716768593E-6</v>
      </c>
      <c r="AB1107">
        <f t="shared" si="377"/>
        <v>1.0788817350333046</v>
      </c>
      <c r="AC1107">
        <f t="shared" si="396"/>
        <v>2.2529920277406759</v>
      </c>
      <c r="AD1107">
        <f t="shared" si="397"/>
        <v>2.2937864632141473E-9</v>
      </c>
      <c r="AE1107">
        <f t="shared" si="398"/>
        <v>9.0522418631498782E-5</v>
      </c>
      <c r="AF1107">
        <f t="shared" si="399"/>
        <v>2.5224808171968307E-6</v>
      </c>
      <c r="AG1107">
        <f t="shared" si="378"/>
        <v>2.2937864632141474E-7</v>
      </c>
      <c r="AH1107">
        <f t="shared" si="379"/>
        <v>2.5224808171968306E-2</v>
      </c>
    </row>
    <row r="1108" spans="1:34" ht="15">
      <c r="A1108" s="8">
        <v>43259.032638888886</v>
      </c>
      <c r="B1108" s="9">
        <v>-2.49E-3</v>
      </c>
      <c r="C1108" s="7">
        <v>2.7263919429999999</v>
      </c>
      <c r="D1108" s="9">
        <v>2.41E-2</v>
      </c>
      <c r="E1108" s="9">
        <v>2.3900000000000001E-2</v>
      </c>
      <c r="F1108" s="9">
        <v>2.3800000000000002E-2</v>
      </c>
      <c r="G1108" s="7">
        <v>-4303845</v>
      </c>
      <c r="H1108" s="7">
        <v>17015003</v>
      </c>
      <c r="K1108">
        <f t="shared" si="380"/>
        <v>159.08336779079681</v>
      </c>
      <c r="L1108">
        <f t="shared" si="381"/>
        <v>132.86659757742018</v>
      </c>
      <c r="M1108">
        <f t="shared" si="382"/>
        <v>44.489416491777661</v>
      </c>
      <c r="N1108">
        <f t="shared" si="383"/>
        <v>6.6503371739938588E-2</v>
      </c>
      <c r="O1108">
        <f t="shared" si="384"/>
        <v>71.128948229142438</v>
      </c>
      <c r="P1108">
        <f t="shared" si="385"/>
        <v>70.970804926623799</v>
      </c>
      <c r="Q1108">
        <f t="shared" si="386"/>
        <v>0.19800218561239546</v>
      </c>
      <c r="R1108">
        <f t="shared" si="387"/>
        <v>70.930946043530042</v>
      </c>
      <c r="S1108">
        <f t="shared" si="388"/>
        <v>44.357415034702733</v>
      </c>
      <c r="T1108">
        <f t="shared" si="389"/>
        <v>6.641703824524626</v>
      </c>
      <c r="U1108">
        <f t="shared" si="376"/>
        <v>0.89499161441570418</v>
      </c>
      <c r="V1108" s="6">
        <f t="shared" si="390"/>
        <v>52259.99999998603</v>
      </c>
      <c r="W1108">
        <f t="shared" si="391"/>
        <v>6.6431105289995944</v>
      </c>
      <c r="X1108">
        <f t="shared" si="392"/>
        <v>44.3640609108459</v>
      </c>
      <c r="Y1108">
        <f t="shared" si="393"/>
        <v>0.19800218561239546</v>
      </c>
      <c r="Z1108">
        <f t="shared" si="394"/>
        <v>1.5934983652158697E-6</v>
      </c>
      <c r="AA1108">
        <f t="shared" si="395"/>
        <v>1.1906076053773181E-6</v>
      </c>
      <c r="AB1108">
        <f t="shared" si="377"/>
        <v>1.0784789321459693</v>
      </c>
      <c r="AC1108">
        <f t="shared" si="396"/>
        <v>2.2527356867142205</v>
      </c>
      <c r="AD1108">
        <f t="shared" si="397"/>
        <v>2.381147039508875E-9</v>
      </c>
      <c r="AE1108">
        <f t="shared" si="398"/>
        <v>9.1253233003161729E-5</v>
      </c>
      <c r="AF1108">
        <f t="shared" si="399"/>
        <v>2.5975803516487022E-6</v>
      </c>
      <c r="AG1108">
        <f t="shared" si="378"/>
        <v>2.3811470395088749E-7</v>
      </c>
      <c r="AH1108">
        <f t="shared" si="379"/>
        <v>2.5975803516487022E-2</v>
      </c>
    </row>
    <row r="1109" spans="1:34" ht="15">
      <c r="A1109" s="8">
        <v>43259.033333333333</v>
      </c>
      <c r="B1109" s="9">
        <v>-2.49E-3</v>
      </c>
      <c r="C1109" s="7">
        <v>2.7266583280000001</v>
      </c>
      <c r="D1109" s="9">
        <v>2.41E-2</v>
      </c>
      <c r="E1109" s="9">
        <v>2.3900000000000001E-2</v>
      </c>
      <c r="F1109" s="9">
        <v>2.3800000000000002E-2</v>
      </c>
      <c r="G1109" s="7">
        <v>-4304323</v>
      </c>
      <c r="H1109" s="7">
        <v>17015003</v>
      </c>
      <c r="K1109">
        <f t="shared" si="380"/>
        <v>159.08336779079681</v>
      </c>
      <c r="L1109">
        <f t="shared" si="381"/>
        <v>132.86659757742018</v>
      </c>
      <c r="M1109">
        <f t="shared" si="382"/>
        <v>44.489416491777661</v>
      </c>
      <c r="N1109">
        <f t="shared" si="383"/>
        <v>6.6584108889254992E-2</v>
      </c>
      <c r="O1109">
        <f t="shared" si="384"/>
        <v>71.128948229142438</v>
      </c>
      <c r="P1109">
        <f t="shared" si="385"/>
        <v>70.970804926623799</v>
      </c>
      <c r="Q1109">
        <f t="shared" si="386"/>
        <v>0.19800218561239546</v>
      </c>
      <c r="R1109">
        <f t="shared" si="387"/>
        <v>70.930946043530042</v>
      </c>
      <c r="S1109">
        <f t="shared" si="388"/>
        <v>44.357415034702733</v>
      </c>
      <c r="T1109">
        <f t="shared" si="389"/>
        <v>6.650202471821089</v>
      </c>
      <c r="U1109">
        <f t="shared" si="376"/>
        <v>0.89481910842512347</v>
      </c>
      <c r="V1109" s="6">
        <f t="shared" si="390"/>
        <v>52320.000000181608</v>
      </c>
      <c r="W1109">
        <f t="shared" si="391"/>
        <v>6.6501762077748703</v>
      </c>
      <c r="X1109">
        <f t="shared" si="392"/>
        <v>44.472299372948342</v>
      </c>
      <c r="Y1109">
        <f t="shared" si="393"/>
        <v>0.19800218561239546</v>
      </c>
      <c r="Z1109">
        <f t="shared" si="394"/>
        <v>1.0623322379123878E-6</v>
      </c>
      <c r="AA1109">
        <f t="shared" si="395"/>
        <v>1.2633266016022725E-6</v>
      </c>
      <c r="AB1109">
        <f t="shared" si="377"/>
        <v>1.0784789321459693</v>
      </c>
      <c r="AC1109">
        <f t="shared" si="396"/>
        <v>2.2525306143549573</v>
      </c>
      <c r="AD1109">
        <f t="shared" si="397"/>
        <v>2.5263508670541733E-9</v>
      </c>
      <c r="AE1109">
        <f t="shared" si="398"/>
        <v>9.1492083453382901E-5</v>
      </c>
      <c r="AF1109">
        <f t="shared" si="399"/>
        <v>2.7487876128277297E-6</v>
      </c>
      <c r="AG1109">
        <f t="shared" si="378"/>
        <v>2.5263508670541733E-7</v>
      </c>
      <c r="AH1109">
        <f t="shared" si="379"/>
        <v>2.7487876128277296E-2</v>
      </c>
    </row>
    <row r="1110" spans="1:34" ht="15">
      <c r="A1110" s="8">
        <v>43259.03402777778</v>
      </c>
      <c r="B1110" s="9">
        <v>-2.5000000000000001E-3</v>
      </c>
      <c r="C1110" s="7">
        <v>2.726791521</v>
      </c>
      <c r="D1110" s="9">
        <v>2.41E-2</v>
      </c>
      <c r="E1110" s="9">
        <v>2.3900000000000001E-2</v>
      </c>
      <c r="F1110" s="9">
        <v>2.3800000000000002E-2</v>
      </c>
      <c r="G1110" s="7">
        <v>-4304806</v>
      </c>
      <c r="H1110" s="7">
        <v>17015003</v>
      </c>
      <c r="K1110">
        <f t="shared" si="380"/>
        <v>159.72040910726432</v>
      </c>
      <c r="L1110">
        <f t="shared" si="381"/>
        <v>133.50363889388768</v>
      </c>
      <c r="M1110">
        <f t="shared" si="382"/>
        <v>44.70272515601345</v>
      </c>
      <c r="N1110">
        <f t="shared" si="383"/>
        <v>6.6624477615455355E-2</v>
      </c>
      <c r="O1110">
        <f t="shared" si="384"/>
        <v>71.128948229142438</v>
      </c>
      <c r="P1110">
        <f t="shared" si="385"/>
        <v>70.970804926623799</v>
      </c>
      <c r="Q1110">
        <f t="shared" si="386"/>
        <v>0.19800218561239546</v>
      </c>
      <c r="R1110">
        <f t="shared" si="387"/>
        <v>70.930946043530042</v>
      </c>
      <c r="S1110">
        <f t="shared" si="388"/>
        <v>44.570723698938522</v>
      </c>
      <c r="T1110">
        <f t="shared" si="389"/>
        <v>6.6544518114211284</v>
      </c>
      <c r="U1110">
        <f t="shared" si="376"/>
        <v>0.89473285510604239</v>
      </c>
      <c r="V1110" s="6">
        <f t="shared" si="390"/>
        <v>52380.000000377186</v>
      </c>
      <c r="W1110">
        <f t="shared" si="391"/>
        <v>6.657945246150005</v>
      </c>
      <c r="X1110">
        <f t="shared" si="392"/>
        <v>44.599228122493919</v>
      </c>
      <c r="Y1110">
        <f t="shared" si="393"/>
        <v>9.75382512295037E-2</v>
      </c>
      <c r="Z1110">
        <f t="shared" si="394"/>
        <v>1.1571843811082776E-6</v>
      </c>
      <c r="AA1110">
        <f t="shared" si="395"/>
        <v>1.3523058130164239E-6</v>
      </c>
      <c r="AB1110">
        <f t="shared" si="377"/>
        <v>1.0804730185982785</v>
      </c>
      <c r="AC1110">
        <f t="shared" si="396"/>
        <v>2.252428077790408</v>
      </c>
      <c r="AD1110">
        <f t="shared" si="397"/>
        <v>5.4894418617372592E-9</v>
      </c>
      <c r="AE1110">
        <f t="shared" si="398"/>
        <v>9.9040942553053524E-5</v>
      </c>
      <c r="AF1110">
        <f t="shared" si="399"/>
        <v>5.5175269236979234E-6</v>
      </c>
      <c r="AG1110">
        <f t="shared" si="378"/>
        <v>5.4894418617372596E-7</v>
      </c>
      <c r="AH1110">
        <f t="shared" si="379"/>
        <v>5.5175269236979234E-2</v>
      </c>
    </row>
    <row r="1111" spans="1:34" ht="15">
      <c r="A1111" s="8">
        <v>43259.034722222219</v>
      </c>
      <c r="B1111" s="9">
        <v>-2.5000000000000001E-3</v>
      </c>
      <c r="C1111" s="7">
        <v>2.7270935829999998</v>
      </c>
      <c r="D1111" s="9">
        <v>2.41E-2</v>
      </c>
      <c r="E1111" s="9">
        <v>2.3900000000000001E-2</v>
      </c>
      <c r="F1111" s="9">
        <v>2.3900000000000001E-2</v>
      </c>
      <c r="G1111" s="7">
        <v>-4305289</v>
      </c>
      <c r="H1111" s="7">
        <v>17015003</v>
      </c>
      <c r="K1111">
        <f t="shared" si="380"/>
        <v>159.72040910726432</v>
      </c>
      <c r="L1111">
        <f t="shared" si="381"/>
        <v>133.3721898039984</v>
      </c>
      <c r="M1111">
        <f t="shared" si="382"/>
        <v>44.658710381689588</v>
      </c>
      <c r="N1111">
        <f t="shared" si="383"/>
        <v>6.6716027908440251E-2</v>
      </c>
      <c r="O1111">
        <f t="shared" si="384"/>
        <v>71.128948229142438</v>
      </c>
      <c r="P1111">
        <f t="shared" si="385"/>
        <v>70.970804926623799</v>
      </c>
      <c r="Q1111">
        <f t="shared" si="386"/>
        <v>-0.10338961753627984</v>
      </c>
      <c r="R1111">
        <f t="shared" si="387"/>
        <v>71.232337846678718</v>
      </c>
      <c r="S1111">
        <f t="shared" si="388"/>
        <v>44.727636793380441</v>
      </c>
      <c r="T1111">
        <f t="shared" si="389"/>
        <v>6.6640886843669067</v>
      </c>
      <c r="U1111">
        <f t="shared" si="376"/>
        <v>0.89453724535126389</v>
      </c>
      <c r="V1111" s="6">
        <f t="shared" si="390"/>
        <v>52439.999999944121</v>
      </c>
      <c r="W1111">
        <f t="shared" si="391"/>
        <v>6.6658105942083461</v>
      </c>
      <c r="X1111">
        <f t="shared" si="392"/>
        <v>44.701252771477769</v>
      </c>
      <c r="Y1111">
        <f t="shared" si="393"/>
        <v>-2.9256831533880736E-3</v>
      </c>
      <c r="Z1111">
        <f t="shared" si="394"/>
        <v>1.4828379810850347E-6</v>
      </c>
      <c r="AA1111">
        <f t="shared" si="395"/>
        <v>1.3464340266804448E-6</v>
      </c>
      <c r="AB1111">
        <f t="shared" si="377"/>
        <v>1.0829527761720712</v>
      </c>
      <c r="AC1111">
        <f t="shared" si="396"/>
        <v>2.2521955400462264</v>
      </c>
      <c r="AD1111">
        <f t="shared" si="397"/>
        <v>-1.8219698625939696E-7</v>
      </c>
      <c r="AE1111">
        <f t="shared" si="398"/>
        <v>1.1199607044660244E-4</v>
      </c>
      <c r="AF1111">
        <f t="shared" si="399"/>
        <v>-1.6194570702804848E-4</v>
      </c>
      <c r="AG1111" t="str">
        <f t="shared" si="378"/>
        <v>NaN</v>
      </c>
      <c r="AH1111" t="str">
        <f t="shared" si="379"/>
        <v>NaN</v>
      </c>
    </row>
    <row r="1112" spans="1:34" ht="15">
      <c r="A1112" s="8">
        <v>43259.035416666666</v>
      </c>
      <c r="B1112" s="9">
        <v>-2.5100000000000001E-3</v>
      </c>
      <c r="C1112" s="7">
        <v>2.727349265</v>
      </c>
      <c r="D1112" s="9">
        <v>2.41E-2</v>
      </c>
      <c r="E1112" s="7">
        <v>2.3933256999999999E-2</v>
      </c>
      <c r="F1112" s="9">
        <v>2.3900000000000001E-2</v>
      </c>
      <c r="G1112" s="7">
        <v>-4305770</v>
      </c>
      <c r="H1112" s="7">
        <v>17015003</v>
      </c>
      <c r="K1112">
        <f t="shared" si="380"/>
        <v>160.35745042373185</v>
      </c>
      <c r="L1112">
        <f t="shared" si="381"/>
        <v>134.00923112046593</v>
      </c>
      <c r="M1112">
        <f t="shared" si="382"/>
        <v>44.872019045925377</v>
      </c>
      <c r="N1112">
        <f t="shared" si="383"/>
        <v>6.6793521144964507E-2</v>
      </c>
      <c r="O1112">
        <f t="shared" si="384"/>
        <v>71.128948229142438</v>
      </c>
      <c r="P1112">
        <f t="shared" si="385"/>
        <v>71.070341155458195</v>
      </c>
      <c r="Q1112">
        <f t="shared" si="386"/>
        <v>-0.10338961753627984</v>
      </c>
      <c r="R1112">
        <f t="shared" si="387"/>
        <v>71.232337846678718</v>
      </c>
      <c r="S1112">
        <f t="shared" si="388"/>
        <v>44.94094545761623</v>
      </c>
      <c r="T1112">
        <f t="shared" si="389"/>
        <v>6.6722458671589333</v>
      </c>
      <c r="U1112">
        <f t="shared" si="376"/>
        <v>0.8943716704251844</v>
      </c>
      <c r="V1112" s="6">
        <f t="shared" si="390"/>
        <v>52500.000000139698</v>
      </c>
      <c r="W1112">
        <f t="shared" si="391"/>
        <v>6.6739765480432727</v>
      </c>
      <c r="X1112">
        <f t="shared" si="392"/>
        <v>44.806837527912727</v>
      </c>
      <c r="Y1112">
        <f t="shared" si="393"/>
        <v>-0.10338961753627984</v>
      </c>
      <c r="Z1112">
        <f t="shared" si="394"/>
        <v>1.5049711134812669E-6</v>
      </c>
      <c r="AA1112">
        <f t="shared" si="395"/>
        <v>1.3301741919565188E-6</v>
      </c>
      <c r="AB1112">
        <f t="shared" si="377"/>
        <v>1.0849162164951298</v>
      </c>
      <c r="AC1112">
        <f t="shared" si="396"/>
        <v>2.2519987072254546</v>
      </c>
      <c r="AD1112">
        <f t="shared" si="397"/>
        <v>-5.093039364268671E-9</v>
      </c>
      <c r="AE1112">
        <f t="shared" si="398"/>
        <v>1.0904262519722369E-4</v>
      </c>
      <c r="AF1112">
        <f t="shared" si="399"/>
        <v>-4.6495590777361775E-6</v>
      </c>
      <c r="AG1112" t="str">
        <f t="shared" si="378"/>
        <v>NaN</v>
      </c>
      <c r="AH1112" t="str">
        <f t="shared" si="379"/>
        <v>NaN</v>
      </c>
    </row>
    <row r="1113" spans="1:34" ht="15">
      <c r="A1113" s="8">
        <v>43259.036111111112</v>
      </c>
      <c r="B1113" s="9">
        <v>-2.5100000000000001E-3</v>
      </c>
      <c r="C1113" s="7">
        <v>2.7276596519999998</v>
      </c>
      <c r="D1113" s="9">
        <v>2.41E-2</v>
      </c>
      <c r="E1113" s="9">
        <v>2.3900000000000001E-2</v>
      </c>
      <c r="F1113" s="9">
        <v>2.3900000000000001E-2</v>
      </c>
      <c r="G1113" s="7">
        <v>-4306254</v>
      </c>
      <c r="H1113" s="7">
        <v>17015003</v>
      </c>
      <c r="K1113">
        <f t="shared" si="380"/>
        <v>160.35745042373185</v>
      </c>
      <c r="L1113">
        <f t="shared" si="381"/>
        <v>134.00923112046593</v>
      </c>
      <c r="M1113">
        <f t="shared" si="382"/>
        <v>44.872019045925377</v>
      </c>
      <c r="N1113">
        <f t="shared" si="383"/>
        <v>6.6887594615936366E-2</v>
      </c>
      <c r="O1113">
        <f t="shared" si="384"/>
        <v>71.128948229142438</v>
      </c>
      <c r="P1113">
        <f t="shared" si="385"/>
        <v>70.970804926623799</v>
      </c>
      <c r="Q1113">
        <f t="shared" si="386"/>
        <v>-0.10338961753627984</v>
      </c>
      <c r="R1113">
        <f t="shared" si="387"/>
        <v>71.232337846678718</v>
      </c>
      <c r="S1113">
        <f t="shared" si="388"/>
        <v>44.94094545761623</v>
      </c>
      <c r="T1113">
        <f t="shared" si="389"/>
        <v>6.6821483377875497</v>
      </c>
      <c r="U1113">
        <f t="shared" si="376"/>
        <v>0.8941706695546463</v>
      </c>
      <c r="V1113" s="6">
        <f t="shared" si="390"/>
        <v>52560.000000335276</v>
      </c>
      <c r="W1113">
        <f t="shared" si="391"/>
        <v>6.6820578640137001</v>
      </c>
      <c r="X1113">
        <f t="shared" si="392"/>
        <v>44.91735791867093</v>
      </c>
      <c r="Y1113">
        <f t="shared" si="393"/>
        <v>-0.10338961753627984</v>
      </c>
      <c r="Z1113">
        <f t="shared" si="394"/>
        <v>1.4765157382043953E-6</v>
      </c>
      <c r="AA1113">
        <f t="shared" si="395"/>
        <v>1.4381239067584587E-6</v>
      </c>
      <c r="AB1113">
        <f t="shared" si="377"/>
        <v>1.0849162164951298</v>
      </c>
      <c r="AC1113">
        <f t="shared" si="396"/>
        <v>2.2517597606091866</v>
      </c>
      <c r="AD1113">
        <f t="shared" si="397"/>
        <v>-5.5057785362937276E-9</v>
      </c>
      <c r="AE1113">
        <f t="shared" si="398"/>
        <v>1.0919303628824244E-4</v>
      </c>
      <c r="AF1113">
        <f t="shared" si="399"/>
        <v>-5.0194349691685755E-6</v>
      </c>
      <c r="AG1113" t="str">
        <f t="shared" si="378"/>
        <v>NaN</v>
      </c>
      <c r="AH1113" t="str">
        <f t="shared" si="379"/>
        <v>NaN</v>
      </c>
    </row>
    <row r="1114" spans="1:34" ht="15">
      <c r="A1114" s="8">
        <v>43259.036805555559</v>
      </c>
      <c r="B1114" s="9">
        <v>-2.5200000000000001E-3</v>
      </c>
      <c r="C1114" s="7">
        <v>2.7279046309999999</v>
      </c>
      <c r="D1114" s="9">
        <v>2.41E-2</v>
      </c>
      <c r="E1114" s="9">
        <v>2.3900000000000001E-2</v>
      </c>
      <c r="F1114" s="9">
        <v>2.3900000000000001E-2</v>
      </c>
      <c r="G1114" s="7">
        <v>-4306738</v>
      </c>
      <c r="H1114" s="7">
        <v>17015003</v>
      </c>
      <c r="K1114">
        <f t="shared" si="380"/>
        <v>160.99449174019935</v>
      </c>
      <c r="L1114">
        <f t="shared" si="381"/>
        <v>134.64627243693343</v>
      </c>
      <c r="M1114">
        <f t="shared" si="382"/>
        <v>45.085327710161167</v>
      </c>
      <c r="N1114">
        <f t="shared" si="383"/>
        <v>6.6961843939668475E-2</v>
      </c>
      <c r="O1114">
        <f t="shared" si="384"/>
        <v>71.128948229142438</v>
      </c>
      <c r="P1114">
        <f t="shared" si="385"/>
        <v>70.970804926623799</v>
      </c>
      <c r="Q1114">
        <f t="shared" si="386"/>
        <v>-0.10338961753627984</v>
      </c>
      <c r="R1114">
        <f t="shared" si="387"/>
        <v>71.232337846678718</v>
      </c>
      <c r="S1114">
        <f t="shared" si="388"/>
        <v>45.15425412185202</v>
      </c>
      <c r="T1114">
        <f t="shared" si="389"/>
        <v>6.6899640560751408</v>
      </c>
      <c r="U1114">
        <f t="shared" si="376"/>
        <v>0.89401202569306859</v>
      </c>
      <c r="V1114" s="6">
        <f t="shared" si="390"/>
        <v>52620.000000530854</v>
      </c>
      <c r="W1114">
        <f t="shared" si="391"/>
        <v>6.6906178128996192</v>
      </c>
      <c r="X1114">
        <f t="shared" si="392"/>
        <v>45.027878309429134</v>
      </c>
      <c r="Y1114">
        <f t="shared" si="393"/>
        <v>-8.8557081273838392E-2</v>
      </c>
      <c r="Z1114">
        <f t="shared" si="394"/>
        <v>1.147698369755882E-6</v>
      </c>
      <c r="AA1114">
        <f t="shared" si="395"/>
        <v>1.5022612086203668E-6</v>
      </c>
      <c r="AB1114">
        <f t="shared" si="377"/>
        <v>1.0841386145666161</v>
      </c>
      <c r="AC1114">
        <f t="shared" si="396"/>
        <v>2.2515711673269068</v>
      </c>
      <c r="AD1114">
        <f t="shared" si="397"/>
        <v>-6.7140588671516325E-9</v>
      </c>
      <c r="AE1114">
        <f t="shared" si="398"/>
        <v>1.0919303628824595E-4</v>
      </c>
      <c r="AF1114">
        <f t="shared" si="399"/>
        <v>-6.1209839154776839E-6</v>
      </c>
      <c r="AG1114" t="str">
        <f t="shared" si="378"/>
        <v>NaN</v>
      </c>
      <c r="AH1114" t="str">
        <f t="shared" si="379"/>
        <v>NaN</v>
      </c>
    </row>
    <row r="1115" spans="1:34" ht="15">
      <c r="A1115" s="8">
        <v>43259.037499999999</v>
      </c>
      <c r="B1115" s="9">
        <v>-2.5200000000000001E-3</v>
      </c>
      <c r="C1115" s="7">
        <v>2.7280913390000001</v>
      </c>
      <c r="D1115" s="7">
        <v>2.4114815000000001E-2</v>
      </c>
      <c r="E1115" s="9">
        <v>2.3900000000000001E-2</v>
      </c>
      <c r="F1115" s="9">
        <v>2.3900000000000001E-2</v>
      </c>
      <c r="G1115" s="7">
        <v>-4307219</v>
      </c>
      <c r="H1115" s="7">
        <v>17015003</v>
      </c>
      <c r="K1115">
        <f t="shared" si="380"/>
        <v>160.99449174019935</v>
      </c>
      <c r="L1115">
        <f t="shared" si="381"/>
        <v>134.64627243693343</v>
      </c>
      <c r="M1115">
        <f t="shared" si="382"/>
        <v>45.085327710161167</v>
      </c>
      <c r="N1115">
        <f t="shared" si="383"/>
        <v>6.7018432229829603E-2</v>
      </c>
      <c r="O1115">
        <f t="shared" si="384"/>
        <v>71.173445837929762</v>
      </c>
      <c r="P1115">
        <f t="shared" si="385"/>
        <v>70.970804926623799</v>
      </c>
      <c r="Q1115">
        <f t="shared" si="386"/>
        <v>-5.8892008748955504E-2</v>
      </c>
      <c r="R1115">
        <f t="shared" si="387"/>
        <v>71.232337846678718</v>
      </c>
      <c r="S1115">
        <f t="shared" si="388"/>
        <v>45.124589049327135</v>
      </c>
      <c r="T1115">
        <f t="shared" si="389"/>
        <v>6.6959207181973639</v>
      </c>
      <c r="U1115">
        <f t="shared" si="376"/>
        <v>0.89389111705148061</v>
      </c>
      <c r="V1115" s="6">
        <f t="shared" si="390"/>
        <v>52680.000000097789</v>
      </c>
      <c r="W1115">
        <f t="shared" si="391"/>
        <v>6.6986991288700466</v>
      </c>
      <c r="X1115">
        <f t="shared" si="392"/>
        <v>45.138398700187331</v>
      </c>
      <c r="Y1115">
        <f t="shared" si="393"/>
        <v>-8.8557081273838392E-2</v>
      </c>
      <c r="Z1115">
        <f t="shared" si="394"/>
        <v>1.4796795221483871E-6</v>
      </c>
      <c r="AA1115">
        <f t="shared" si="395"/>
        <v>1.4661276939597481E-6</v>
      </c>
      <c r="AB1115">
        <f t="shared" si="377"/>
        <v>1.0841386145666161</v>
      </c>
      <c r="AC1115">
        <f t="shared" si="396"/>
        <v>2.2514274330698973</v>
      </c>
      <c r="AD1115">
        <f t="shared" si="397"/>
        <v>-6.5521489832904157E-9</v>
      </c>
      <c r="AE1115">
        <f t="shared" si="398"/>
        <v>1.0415659884145845E-4</v>
      </c>
      <c r="AF1115">
        <f t="shared" si="399"/>
        <v>-6.2622155170619005E-6</v>
      </c>
      <c r="AG1115" t="str">
        <f t="shared" si="378"/>
        <v>NaN</v>
      </c>
      <c r="AH1115" t="str">
        <f t="shared" si="379"/>
        <v>NaN</v>
      </c>
    </row>
    <row r="1116" spans="1:34" ht="15">
      <c r="A1116" s="8">
        <v>43259.038194444445</v>
      </c>
      <c r="B1116" s="9">
        <v>-2.5300000000000001E-3</v>
      </c>
      <c r="C1116" s="7">
        <v>2.7284611870000002</v>
      </c>
      <c r="D1116" s="9">
        <v>2.41E-2</v>
      </c>
      <c r="E1116" s="9">
        <v>2.3900000000000001E-2</v>
      </c>
      <c r="F1116" s="9">
        <v>2.3900000000000001E-2</v>
      </c>
      <c r="G1116" s="7">
        <v>-4307705</v>
      </c>
      <c r="H1116" s="7">
        <v>17015003</v>
      </c>
      <c r="K1116">
        <f t="shared" si="380"/>
        <v>161.63153305666688</v>
      </c>
      <c r="L1116">
        <f t="shared" si="381"/>
        <v>135.28331375340096</v>
      </c>
      <c r="M1116">
        <f t="shared" si="382"/>
        <v>45.298636374396956</v>
      </c>
      <c r="N1116">
        <f t="shared" si="383"/>
        <v>6.7130527404859558E-2</v>
      </c>
      <c r="O1116">
        <f t="shared" si="384"/>
        <v>71.128948229142438</v>
      </c>
      <c r="P1116">
        <f t="shared" si="385"/>
        <v>70.970804926623799</v>
      </c>
      <c r="Q1116">
        <f t="shared" si="386"/>
        <v>-0.10338961753627984</v>
      </c>
      <c r="R1116">
        <f t="shared" si="387"/>
        <v>71.232337846678718</v>
      </c>
      <c r="S1116">
        <f t="shared" si="388"/>
        <v>45.367562786087809</v>
      </c>
      <c r="T1116">
        <f t="shared" si="389"/>
        <v>6.7077202103057809</v>
      </c>
      <c r="U1116">
        <f t="shared" si="376"/>
        <v>0.89365161033899987</v>
      </c>
      <c r="V1116" s="6">
        <f t="shared" si="390"/>
        <v>52740.000000293367</v>
      </c>
      <c r="W1116">
        <f t="shared" si="391"/>
        <v>6.7064915133367187</v>
      </c>
      <c r="X1116">
        <f t="shared" si="392"/>
        <v>45.248919090945535</v>
      </c>
      <c r="Y1116">
        <f t="shared" si="393"/>
        <v>-8.8557081273838392E-2</v>
      </c>
      <c r="Z1116">
        <f t="shared" si="394"/>
        <v>1.8179802415259664E-6</v>
      </c>
      <c r="AA1116">
        <f t="shared" si="395"/>
        <v>1.4340588532943282E-6</v>
      </c>
      <c r="AB1116">
        <f t="shared" si="377"/>
        <v>1.08371713280909</v>
      </c>
      <c r="AC1116">
        <f t="shared" si="396"/>
        <v>2.2511427113253215</v>
      </c>
      <c r="AD1116">
        <f t="shared" si="397"/>
        <v>-6.408022323689455E-9</v>
      </c>
      <c r="AE1116">
        <f t="shared" si="398"/>
        <v>1.0398424902610712E-4</v>
      </c>
      <c r="AF1116">
        <f t="shared" si="399"/>
        <v>-6.1346175444088457E-6</v>
      </c>
      <c r="AG1116" t="str">
        <f t="shared" si="378"/>
        <v>NaN</v>
      </c>
      <c r="AH1116" t="str">
        <f t="shared" si="379"/>
        <v>NaN</v>
      </c>
    </row>
    <row r="1117" spans="1:34" ht="15">
      <c r="A1117" s="8">
        <v>43259.038888888892</v>
      </c>
      <c r="B1117" s="7">
        <v>-2.52644E-3</v>
      </c>
      <c r="C1117" s="7">
        <v>2.7287751409999998</v>
      </c>
      <c r="D1117" s="9">
        <v>2.41E-2</v>
      </c>
      <c r="E1117" s="9">
        <v>2.4E-2</v>
      </c>
      <c r="F1117" s="9">
        <v>2.3900000000000001E-2</v>
      </c>
      <c r="G1117" s="7">
        <v>-4308183</v>
      </c>
      <c r="H1117" s="7">
        <v>17015003</v>
      </c>
      <c r="K1117">
        <f t="shared" si="380"/>
        <v>161.40474634800444</v>
      </c>
      <c r="L1117">
        <f t="shared" si="381"/>
        <v>135.05652704473852</v>
      </c>
      <c r="M1117">
        <f t="shared" si="382"/>
        <v>45.222698489929016</v>
      </c>
      <c r="N1117">
        <f t="shared" si="383"/>
        <v>6.7225681978039117E-2</v>
      </c>
      <c r="O1117">
        <f t="shared" si="384"/>
        <v>71.128948229142438</v>
      </c>
      <c r="P1117">
        <f t="shared" si="385"/>
        <v>71.270098996547105</v>
      </c>
      <c r="Q1117">
        <f t="shared" si="386"/>
        <v>-0.10338961753627984</v>
      </c>
      <c r="R1117">
        <f t="shared" si="387"/>
        <v>71.232337846678718</v>
      </c>
      <c r="S1117">
        <f t="shared" si="388"/>
        <v>45.291624901619869</v>
      </c>
      <c r="T1117">
        <f t="shared" si="389"/>
        <v>6.7177364811667868</v>
      </c>
      <c r="U1117">
        <f t="shared" si="376"/>
        <v>0.89344829954534899</v>
      </c>
      <c r="V1117" s="6">
        <f t="shared" si="390"/>
        <v>52800.000000488944</v>
      </c>
      <c r="W1117">
        <f t="shared" si="391"/>
        <v>6.7145465628068033</v>
      </c>
      <c r="X1117">
        <f t="shared" si="392"/>
        <v>45.359439481703745</v>
      </c>
      <c r="Y1117">
        <f t="shared" si="393"/>
        <v>-0.10338961753627984</v>
      </c>
      <c r="Z1117">
        <f t="shared" si="394"/>
        <v>1.6061454941416362E-6</v>
      </c>
      <c r="AA1117">
        <f t="shared" si="395"/>
        <v>1.392956729851938E-6</v>
      </c>
      <c r="AB1117">
        <f t="shared" si="377"/>
        <v>1.084215647263818</v>
      </c>
      <c r="AC1117">
        <f t="shared" si="396"/>
        <v>2.2509010187094454</v>
      </c>
      <c r="AD1117">
        <f t="shared" si="397"/>
        <v>-5.3308247111790956E-9</v>
      </c>
      <c r="AE1117">
        <f t="shared" si="398"/>
        <v>1.0863326871568683E-4</v>
      </c>
      <c r="AF1117">
        <f t="shared" si="399"/>
        <v>-4.8849777596304942E-6</v>
      </c>
      <c r="AG1117" t="str">
        <f t="shared" si="378"/>
        <v>NaN</v>
      </c>
      <c r="AH1117" t="str">
        <f t="shared" si="379"/>
        <v>NaN</v>
      </c>
    </row>
    <row r="1118" spans="1:34" ht="15">
      <c r="A1118" s="8">
        <v>43259.039583333331</v>
      </c>
      <c r="B1118" s="9">
        <v>-2.5300000000000001E-3</v>
      </c>
      <c r="C1118" s="7">
        <v>2.7290653109999998</v>
      </c>
      <c r="D1118" s="9">
        <v>2.41E-2</v>
      </c>
      <c r="E1118" s="9">
        <v>2.4E-2</v>
      </c>
      <c r="F1118" s="9">
        <v>2.3900000000000001E-2</v>
      </c>
      <c r="G1118" s="7">
        <v>-4308667</v>
      </c>
      <c r="H1118" s="7">
        <v>17015003</v>
      </c>
      <c r="K1118">
        <f t="shared" si="380"/>
        <v>161.63153305666688</v>
      </c>
      <c r="L1118">
        <f t="shared" si="381"/>
        <v>135.28331375340096</v>
      </c>
      <c r="M1118">
        <f t="shared" si="382"/>
        <v>45.298636374396956</v>
      </c>
      <c r="N1118">
        <f t="shared" si="383"/>
        <v>6.7313627990829336E-2</v>
      </c>
      <c r="O1118">
        <f t="shared" si="384"/>
        <v>71.128948229142438</v>
      </c>
      <c r="P1118">
        <f t="shared" si="385"/>
        <v>71.270098996547105</v>
      </c>
      <c r="Q1118">
        <f t="shared" si="386"/>
        <v>-0.10338961753627984</v>
      </c>
      <c r="R1118">
        <f t="shared" si="387"/>
        <v>71.232337846678718</v>
      </c>
      <c r="S1118">
        <f t="shared" si="388"/>
        <v>45.367562786087809</v>
      </c>
      <c r="T1118">
        <f t="shared" si="389"/>
        <v>6.7269939561973366</v>
      </c>
      <c r="U1118">
        <f t="shared" si="376"/>
        <v>0.89326039082944242</v>
      </c>
      <c r="V1118" s="6">
        <f t="shared" si="390"/>
        <v>52860.000000055879</v>
      </c>
      <c r="W1118">
        <f t="shared" si="391"/>
        <v>6.7221434074982565</v>
      </c>
      <c r="X1118">
        <f t="shared" si="392"/>
        <v>45.45788963442795</v>
      </c>
      <c r="Y1118">
        <f t="shared" si="393"/>
        <v>-0.10338961753627984</v>
      </c>
      <c r="Z1118">
        <f t="shared" si="394"/>
        <v>1.2299033784607027E-6</v>
      </c>
      <c r="AA1118">
        <f t="shared" si="395"/>
        <v>1.3378527117038226E-6</v>
      </c>
      <c r="AB1118">
        <f t="shared" si="377"/>
        <v>1.0840654623828785</v>
      </c>
      <c r="AC1118">
        <f t="shared" si="396"/>
        <v>2.2506776358369582</v>
      </c>
      <c r="AD1118">
        <f t="shared" si="397"/>
        <v>-5.1194343414107572E-9</v>
      </c>
      <c r="AE1118">
        <f t="shared" si="398"/>
        <v>1.1535712510867681E-4</v>
      </c>
      <c r="AF1118">
        <f t="shared" si="399"/>
        <v>-4.4178258209544184E-6</v>
      </c>
      <c r="AG1118" t="str">
        <f t="shared" si="378"/>
        <v>NaN</v>
      </c>
      <c r="AH1118" t="str">
        <f t="shared" si="379"/>
        <v>NaN</v>
      </c>
    </row>
    <row r="1119" spans="1:34" ht="15">
      <c r="A1119" s="8">
        <v>43259.040277777778</v>
      </c>
      <c r="B1119" s="9">
        <v>-2.5400000000000002E-3</v>
      </c>
      <c r="C1119" s="7">
        <v>2.7292377480000001</v>
      </c>
      <c r="D1119" s="9">
        <v>2.41E-2</v>
      </c>
      <c r="E1119" s="9">
        <v>2.4E-2</v>
      </c>
      <c r="F1119" s="9">
        <v>2.3900000000000001E-2</v>
      </c>
      <c r="G1119" s="7">
        <v>-4309151</v>
      </c>
      <c r="H1119" s="7">
        <v>17015003</v>
      </c>
      <c r="K1119">
        <f t="shared" si="380"/>
        <v>162.26857437313438</v>
      </c>
      <c r="L1119">
        <f t="shared" si="381"/>
        <v>135.92035506986846</v>
      </c>
      <c r="M1119">
        <f t="shared" si="382"/>
        <v>45.511945038632746</v>
      </c>
      <c r="N1119">
        <f t="shared" si="383"/>
        <v>6.7365890962906155E-2</v>
      </c>
      <c r="O1119">
        <f t="shared" si="384"/>
        <v>71.128948229142438</v>
      </c>
      <c r="P1119">
        <f t="shared" si="385"/>
        <v>71.270098996547105</v>
      </c>
      <c r="Q1119">
        <f t="shared" si="386"/>
        <v>-0.10338961753627984</v>
      </c>
      <c r="R1119">
        <f t="shared" si="387"/>
        <v>71.232337846678718</v>
      </c>
      <c r="S1119">
        <f t="shared" si="388"/>
        <v>45.580871450323599</v>
      </c>
      <c r="T1119">
        <f t="shared" si="389"/>
        <v>6.7324953216791066</v>
      </c>
      <c r="U1119">
        <f t="shared" si="376"/>
        <v>0.89314872382305033</v>
      </c>
      <c r="V1119" s="6">
        <f t="shared" si="390"/>
        <v>52920.000000251457</v>
      </c>
      <c r="W1119">
        <f t="shared" si="391"/>
        <v>6.7302072132864961</v>
      </c>
      <c r="X1119">
        <f t="shared" si="392"/>
        <v>45.556339787152154</v>
      </c>
      <c r="Y1119">
        <f t="shared" si="393"/>
        <v>-0.10338961753627984</v>
      </c>
      <c r="Z1119">
        <f t="shared" si="394"/>
        <v>1.2804892288233272E-6</v>
      </c>
      <c r="AA1119">
        <f t="shared" si="395"/>
        <v>1.2741666174876982E-6</v>
      </c>
      <c r="AB1119">
        <f t="shared" si="377"/>
        <v>1.0836464460811874</v>
      </c>
      <c r="AC1119">
        <f t="shared" si="396"/>
        <v>2.2505448878878829</v>
      </c>
      <c r="AD1119">
        <f t="shared" si="397"/>
        <v>-4.8754452155112125E-9</v>
      </c>
      <c r="AE1119">
        <f t="shared" si="398"/>
        <v>1.1774338865051116E-4</v>
      </c>
      <c r="AF1119">
        <f t="shared" si="399"/>
        <v>-4.1220075798676033E-6</v>
      </c>
      <c r="AG1119" t="str">
        <f t="shared" si="378"/>
        <v>NaN</v>
      </c>
      <c r="AH1119" t="str">
        <f t="shared" si="379"/>
        <v>NaN</v>
      </c>
    </row>
    <row r="1120" spans="1:34" ht="15">
      <c r="A1120" s="8">
        <v>43259.040972222225</v>
      </c>
      <c r="B1120" s="9">
        <v>-2.5400000000000002E-3</v>
      </c>
      <c r="C1120" s="7">
        <v>2.7295469450000001</v>
      </c>
      <c r="D1120" s="9">
        <v>2.41E-2</v>
      </c>
      <c r="E1120" s="7">
        <v>2.3960978000000001E-2</v>
      </c>
      <c r="F1120" s="9">
        <v>2.3900000000000001E-2</v>
      </c>
      <c r="G1120" s="7">
        <v>-4309632</v>
      </c>
      <c r="H1120" s="7">
        <v>17015003</v>
      </c>
      <c r="K1120">
        <f t="shared" si="380"/>
        <v>162.26857437313438</v>
      </c>
      <c r="L1120">
        <f t="shared" si="381"/>
        <v>135.92035506986846</v>
      </c>
      <c r="M1120">
        <f t="shared" si="382"/>
        <v>45.511945038632746</v>
      </c>
      <c r="N1120">
        <f t="shared" si="383"/>
        <v>6.7459603763391038E-2</v>
      </c>
      <c r="O1120">
        <f t="shared" si="384"/>
        <v>71.128948229142438</v>
      </c>
      <c r="P1120">
        <f t="shared" si="385"/>
        <v>71.153308464581642</v>
      </c>
      <c r="Q1120">
        <f t="shared" si="386"/>
        <v>-0.10338961753627984</v>
      </c>
      <c r="R1120">
        <f t="shared" si="387"/>
        <v>71.232337846678718</v>
      </c>
      <c r="S1120">
        <f t="shared" si="388"/>
        <v>45.580871450323599</v>
      </c>
      <c r="T1120">
        <f t="shared" si="389"/>
        <v>6.7423598269933036</v>
      </c>
      <c r="U1120">
        <f t="shared" si="376"/>
        <v>0.89294849357446437</v>
      </c>
      <c r="V1120" s="6">
        <f t="shared" si="390"/>
        <v>52980.000000447035</v>
      </c>
      <c r="W1120">
        <f t="shared" si="391"/>
        <v>6.7381280123001988</v>
      </c>
      <c r="X1120">
        <f t="shared" si="392"/>
        <v>45.654789939876373</v>
      </c>
      <c r="Y1120">
        <f t="shared" si="393"/>
        <v>-0.10338961753627984</v>
      </c>
      <c r="Z1120">
        <f t="shared" si="394"/>
        <v>1.1888008741076633E-6</v>
      </c>
      <c r="AA1120">
        <f t="shared" si="395"/>
        <v>1.1495051007268513E-6</v>
      </c>
      <c r="AB1120">
        <f t="shared" si="377"/>
        <v>1.0836464460811874</v>
      </c>
      <c r="AC1120">
        <f t="shared" si="396"/>
        <v>2.2503068573746514</v>
      </c>
      <c r="AD1120">
        <f t="shared" si="397"/>
        <v>-4.3979777201661491E-9</v>
      </c>
      <c r="AE1120">
        <f t="shared" si="398"/>
        <v>1.1595907800160846E-4</v>
      </c>
      <c r="AF1120">
        <f t="shared" si="399"/>
        <v>-3.7755420129652868E-6</v>
      </c>
      <c r="AG1120" t="str">
        <f t="shared" si="378"/>
        <v>NaN</v>
      </c>
      <c r="AH1120" t="str">
        <f t="shared" si="379"/>
        <v>NaN</v>
      </c>
    </row>
    <row r="1121" spans="1:34" ht="15">
      <c r="A1121" s="8">
        <v>43259.041666666664</v>
      </c>
      <c r="B1121" s="9">
        <v>-2.5500000000000002E-3</v>
      </c>
      <c r="C1121" s="7">
        <v>2.7296848950000001</v>
      </c>
      <c r="D1121" s="9">
        <v>2.41E-2</v>
      </c>
      <c r="E1121" s="9">
        <v>2.4E-2</v>
      </c>
      <c r="F1121" s="9">
        <v>2.3900000000000001E-2</v>
      </c>
      <c r="G1121" s="7">
        <v>-4310114</v>
      </c>
      <c r="H1121" s="7">
        <v>17015003</v>
      </c>
      <c r="K1121">
        <f t="shared" si="380"/>
        <v>162.90561568960192</v>
      </c>
      <c r="L1121">
        <f t="shared" si="381"/>
        <v>136.55739638633599</v>
      </c>
      <c r="M1121">
        <f t="shared" si="382"/>
        <v>45.725253702868542</v>
      </c>
      <c r="N1121">
        <f t="shared" si="383"/>
        <v>6.7501414262286216E-2</v>
      </c>
      <c r="O1121">
        <f t="shared" si="384"/>
        <v>71.128948229142438</v>
      </c>
      <c r="P1121">
        <f t="shared" si="385"/>
        <v>71.270098996547105</v>
      </c>
      <c r="Q1121">
        <f t="shared" si="386"/>
        <v>-0.10338961753627984</v>
      </c>
      <c r="R1121">
        <f t="shared" si="387"/>
        <v>71.232337846678718</v>
      </c>
      <c r="S1121">
        <f t="shared" si="388"/>
        <v>45.794180114559396</v>
      </c>
      <c r="T1121">
        <f t="shared" si="389"/>
        <v>6.746760932140166</v>
      </c>
      <c r="U1121">
        <f t="shared" si="376"/>
        <v>0.89285915971031837</v>
      </c>
      <c r="V1121" s="6">
        <f t="shared" si="390"/>
        <v>53040.00000001397</v>
      </c>
      <c r="W1121">
        <f t="shared" si="391"/>
        <v>6.7459495836760146</v>
      </c>
      <c r="X1121">
        <f t="shared" si="392"/>
        <v>45.753240092600585</v>
      </c>
      <c r="Y1121">
        <f t="shared" si="393"/>
        <v>-0.10338961753627984</v>
      </c>
      <c r="Z1121">
        <f t="shared" si="394"/>
        <v>7.6197024271907413E-7</v>
      </c>
      <c r="AA1121">
        <f t="shared" si="395"/>
        <v>1.1332448861978165E-6</v>
      </c>
      <c r="AB1121">
        <f t="shared" si="377"/>
        <v>1.0832315861562372</v>
      </c>
      <c r="AC1121">
        <f t="shared" si="396"/>
        <v>2.2502006587074579</v>
      </c>
      <c r="AD1121">
        <f t="shared" si="397"/>
        <v>-4.3355619289913215E-9</v>
      </c>
      <c r="AE1121">
        <f t="shared" si="398"/>
        <v>1.2222268819282723E-4</v>
      </c>
      <c r="AF1121">
        <f t="shared" si="399"/>
        <v>-3.5312185608627727E-6</v>
      </c>
      <c r="AG1121" t="str">
        <f t="shared" si="378"/>
        <v>NaN</v>
      </c>
      <c r="AH1121" t="str">
        <f t="shared" si="379"/>
        <v>NaN</v>
      </c>
    </row>
    <row r="1122" spans="1:34" ht="15">
      <c r="A1122" s="8">
        <v>43259.042361111111</v>
      </c>
      <c r="B1122" s="9">
        <v>-2.5500000000000002E-3</v>
      </c>
      <c r="C1122" s="7">
        <v>2.7298335470000001</v>
      </c>
      <c r="D1122" s="9">
        <v>2.41E-2</v>
      </c>
      <c r="E1122" s="9">
        <v>2.4E-2</v>
      </c>
      <c r="F1122" s="9">
        <v>2.3900000000000001E-2</v>
      </c>
      <c r="G1122" s="7">
        <v>-4310597</v>
      </c>
      <c r="H1122" s="7">
        <v>17015003</v>
      </c>
      <c r="K1122">
        <f t="shared" si="380"/>
        <v>162.90561568960192</v>
      </c>
      <c r="L1122">
        <f t="shared" si="381"/>
        <v>136.55739638633599</v>
      </c>
      <c r="M1122">
        <f t="shared" si="382"/>
        <v>45.725253702868542</v>
      </c>
      <c r="N1122">
        <f t="shared" si="383"/>
        <v>6.7546468370889096E-2</v>
      </c>
      <c r="O1122">
        <f t="shared" si="384"/>
        <v>71.128948229142438</v>
      </c>
      <c r="P1122">
        <f t="shared" si="385"/>
        <v>71.270098996547105</v>
      </c>
      <c r="Q1122">
        <f t="shared" si="386"/>
        <v>-0.10338961753627984</v>
      </c>
      <c r="R1122">
        <f t="shared" si="387"/>
        <v>71.232337846678718</v>
      </c>
      <c r="S1122">
        <f t="shared" si="388"/>
        <v>45.794180114559396</v>
      </c>
      <c r="T1122">
        <f t="shared" si="389"/>
        <v>6.7515034698878367</v>
      </c>
      <c r="U1122">
        <f t="shared" si="376"/>
        <v>0.89276289542925202</v>
      </c>
      <c r="V1122" s="6">
        <f t="shared" si="390"/>
        <v>53100.000000209548</v>
      </c>
      <c r="W1122">
        <f t="shared" si="391"/>
        <v>6.7543169131955141</v>
      </c>
      <c r="X1122">
        <f t="shared" si="392"/>
        <v>45.846898426190087</v>
      </c>
      <c r="Y1122">
        <f t="shared" si="393"/>
        <v>-0.10338961753627984</v>
      </c>
      <c r="Z1122">
        <f t="shared" si="394"/>
        <v>1.0338768626355162E-6</v>
      </c>
      <c r="AA1122">
        <f t="shared" si="395"/>
        <v>1.2226760647188671E-6</v>
      </c>
      <c r="AB1122">
        <f t="shared" si="377"/>
        <v>1.0832315861562372</v>
      </c>
      <c r="AC1122">
        <f t="shared" si="396"/>
        <v>2.2500862212716064</v>
      </c>
      <c r="AD1122">
        <f t="shared" si="397"/>
        <v>-4.6774693380994454E-9</v>
      </c>
      <c r="AE1122">
        <f t="shared" si="398"/>
        <v>1.3309199232290126E-4</v>
      </c>
      <c r="AF1122">
        <f t="shared" si="399"/>
        <v>-3.4985659012023682E-6</v>
      </c>
      <c r="AG1122" t="str">
        <f t="shared" si="378"/>
        <v>NaN</v>
      </c>
      <c r="AH1122" t="str">
        <f t="shared" si="379"/>
        <v>NaN</v>
      </c>
    </row>
    <row r="1123" spans="1:34" ht="15">
      <c r="A1123" s="8">
        <v>43259.043055555558</v>
      </c>
      <c r="B1123" s="9">
        <v>-2.5600000000000002E-3</v>
      </c>
      <c r="C1123" s="7">
        <v>2.7300737700000002</v>
      </c>
      <c r="D1123" s="9">
        <v>2.41E-2</v>
      </c>
      <c r="E1123" s="7">
        <v>2.3966270000000001E-2</v>
      </c>
      <c r="F1123" s="9">
        <v>2.3900000000000001E-2</v>
      </c>
      <c r="G1123" s="7">
        <v>-4311081</v>
      </c>
      <c r="H1123" s="7">
        <v>17015003</v>
      </c>
      <c r="K1123">
        <f t="shared" si="380"/>
        <v>163.54265700606942</v>
      </c>
      <c r="L1123">
        <f t="shared" si="381"/>
        <v>137.1944377028035</v>
      </c>
      <c r="M1123">
        <f t="shared" si="382"/>
        <v>45.938562367104325</v>
      </c>
      <c r="N1123">
        <f t="shared" si="383"/>
        <v>6.7619276225010849E-2</v>
      </c>
      <c r="O1123">
        <f t="shared" si="384"/>
        <v>71.128948229142438</v>
      </c>
      <c r="P1123">
        <f t="shared" si="385"/>
        <v>71.169147106761983</v>
      </c>
      <c r="Q1123">
        <f t="shared" si="386"/>
        <v>-0.10338961753627984</v>
      </c>
      <c r="R1123">
        <f t="shared" si="387"/>
        <v>71.232337846678718</v>
      </c>
      <c r="S1123">
        <f t="shared" si="388"/>
        <v>46.007488778795178</v>
      </c>
      <c r="T1123">
        <f t="shared" si="389"/>
        <v>6.7591674545322329</v>
      </c>
      <c r="U1123">
        <f t="shared" si="376"/>
        <v>0.89260733146515781</v>
      </c>
      <c r="V1123" s="6">
        <f t="shared" si="390"/>
        <v>53160.000000405125</v>
      </c>
      <c r="W1123">
        <f t="shared" si="391"/>
        <v>6.762164748617546</v>
      </c>
      <c r="X1123">
        <f t="shared" si="392"/>
        <v>45.92994575302324</v>
      </c>
      <c r="Y1123">
        <f t="shared" si="393"/>
        <v>-0.10338961753627984</v>
      </c>
      <c r="Z1123">
        <f t="shared" si="394"/>
        <v>9.4534962420003953E-7</v>
      </c>
      <c r="AA1123">
        <f t="shared" si="395"/>
        <v>1.2131911937384567E-6</v>
      </c>
      <c r="AB1123">
        <f t="shared" si="377"/>
        <v>1.0828208210702921</v>
      </c>
      <c r="AC1123">
        <f t="shared" si="396"/>
        <v>2.2499012893221373</v>
      </c>
      <c r="AD1123">
        <f t="shared" si="397"/>
        <v>-4.6408025638703249E-9</v>
      </c>
      <c r="AE1123">
        <f t="shared" si="398"/>
        <v>1.32081804576162E-4</v>
      </c>
      <c r="AF1123">
        <f t="shared" si="399"/>
        <v>-3.4976885433908702E-6</v>
      </c>
      <c r="AG1123" t="str">
        <f t="shared" si="378"/>
        <v>NaN</v>
      </c>
      <c r="AH1123" t="str">
        <f t="shared" si="379"/>
        <v>NaN</v>
      </c>
    </row>
    <row r="1124" spans="1:34" ht="15">
      <c r="A1124" s="8">
        <v>43259.043749999997</v>
      </c>
      <c r="B1124" s="9">
        <v>-2.5600000000000002E-3</v>
      </c>
      <c r="C1124" s="7">
        <v>2.7301891239999998</v>
      </c>
      <c r="D1124" s="9">
        <v>2.41E-2</v>
      </c>
      <c r="E1124" s="9">
        <v>2.4E-2</v>
      </c>
      <c r="F1124" s="9">
        <v>2.3900000000000001E-2</v>
      </c>
      <c r="G1124" s="7">
        <v>-4311566</v>
      </c>
      <c r="H1124" s="7">
        <v>17015003</v>
      </c>
      <c r="K1124">
        <f t="shared" si="380"/>
        <v>163.54265700606942</v>
      </c>
      <c r="L1124">
        <f t="shared" si="381"/>
        <v>137.1944377028035</v>
      </c>
      <c r="M1124">
        <f t="shared" si="382"/>
        <v>45.938562367104325</v>
      </c>
      <c r="N1124">
        <f t="shared" si="383"/>
        <v>6.7654238227834604E-2</v>
      </c>
      <c r="O1124">
        <f t="shared" si="384"/>
        <v>71.128948229142438</v>
      </c>
      <c r="P1124">
        <f t="shared" si="385"/>
        <v>71.270098996547105</v>
      </c>
      <c r="Q1124">
        <f t="shared" si="386"/>
        <v>-0.10338961753627984</v>
      </c>
      <c r="R1124">
        <f t="shared" si="387"/>
        <v>71.232337846678718</v>
      </c>
      <c r="S1124">
        <f t="shared" si="388"/>
        <v>46.007488778795178</v>
      </c>
      <c r="T1124">
        <f t="shared" si="389"/>
        <v>6.7628476653557863</v>
      </c>
      <c r="U1124">
        <f t="shared" si="376"/>
        <v>0.89253263035196695</v>
      </c>
      <c r="V1124" s="6">
        <f t="shared" si="390"/>
        <v>53219.99999997206</v>
      </c>
      <c r="W1124">
        <f t="shared" si="391"/>
        <v>6.7699746457205316</v>
      </c>
      <c r="X1124">
        <f t="shared" si="392"/>
        <v>46.018834455584695</v>
      </c>
      <c r="Y1124">
        <f t="shared" si="393"/>
        <v>-0.10338961753627984</v>
      </c>
      <c r="Z1124">
        <f t="shared" si="394"/>
        <v>1.4923239924383926E-6</v>
      </c>
      <c r="AA1124">
        <f t="shared" si="395"/>
        <v>1.2764253191509995E-6</v>
      </c>
      <c r="AB1124">
        <f t="shared" si="377"/>
        <v>1.0828208210702921</v>
      </c>
      <c r="AC1124">
        <f t="shared" si="396"/>
        <v>2.2498124858349651</v>
      </c>
      <c r="AD1124">
        <f t="shared" si="397"/>
        <v>-4.8824984211858495E-9</v>
      </c>
      <c r="AE1124">
        <f t="shared" si="398"/>
        <v>1.1849621104581664E-4</v>
      </c>
      <c r="AF1124">
        <f t="shared" si="399"/>
        <v>-4.1017452481845031E-6</v>
      </c>
      <c r="AG1124" t="str">
        <f t="shared" si="378"/>
        <v>NaN</v>
      </c>
      <c r="AH1124" t="str">
        <f t="shared" si="379"/>
        <v>NaN</v>
      </c>
    </row>
    <row r="1125" spans="1:34" ht="15">
      <c r="A1125" s="8">
        <v>43259.044444444444</v>
      </c>
      <c r="B1125" s="9">
        <v>-2.5699999999999998E-3</v>
      </c>
      <c r="C1125" s="7">
        <v>2.730635082</v>
      </c>
      <c r="D1125" s="9">
        <v>2.41E-2</v>
      </c>
      <c r="E1125" s="9">
        <v>2.4E-2</v>
      </c>
      <c r="F1125" s="9">
        <v>2.3900000000000001E-2</v>
      </c>
      <c r="G1125" s="7">
        <v>-4312047</v>
      </c>
      <c r="H1125" s="7">
        <v>17015003</v>
      </c>
      <c r="K1125">
        <f t="shared" si="380"/>
        <v>164.17969832253692</v>
      </c>
      <c r="L1125">
        <f t="shared" si="381"/>
        <v>137.831479019271</v>
      </c>
      <c r="M1125">
        <f t="shared" si="382"/>
        <v>46.151871031340107</v>
      </c>
      <c r="N1125">
        <f t="shared" si="383"/>
        <v>6.7789401159812149E-2</v>
      </c>
      <c r="O1125">
        <f t="shared" si="384"/>
        <v>71.128948229142438</v>
      </c>
      <c r="P1125">
        <f t="shared" si="385"/>
        <v>71.270098996547105</v>
      </c>
      <c r="Q1125">
        <f t="shared" si="386"/>
        <v>-0.10338961753627984</v>
      </c>
      <c r="R1125">
        <f t="shared" si="387"/>
        <v>71.232337846678718</v>
      </c>
      <c r="S1125">
        <f t="shared" si="388"/>
        <v>46.22079744303096</v>
      </c>
      <c r="T1125">
        <f t="shared" si="389"/>
        <v>6.7770753424060528</v>
      </c>
      <c r="U1125">
        <f t="shared" si="376"/>
        <v>0.89224383621360559</v>
      </c>
      <c r="V1125" s="6">
        <f t="shared" si="390"/>
        <v>53280.000000167638</v>
      </c>
      <c r="W1125">
        <f t="shared" si="391"/>
        <v>6.7768418667659107</v>
      </c>
      <c r="X1125">
        <f t="shared" si="392"/>
        <v>46.109591666917623</v>
      </c>
      <c r="Y1125">
        <f t="shared" si="393"/>
        <v>-0.10338961753627984</v>
      </c>
      <c r="Z1125">
        <f t="shared" si="394"/>
        <v>1.855921628108056E-6</v>
      </c>
      <c r="AA1125">
        <f t="shared" si="395"/>
        <v>1.3830198889108678E-6</v>
      </c>
      <c r="AB1125">
        <f t="shared" si="377"/>
        <v>1.0824140904944564</v>
      </c>
      <c r="AC1125">
        <f t="shared" si="396"/>
        <v>2.2494691719877418</v>
      </c>
      <c r="AD1125">
        <f t="shared" si="397"/>
        <v>-5.2894297063831922E-9</v>
      </c>
      <c r="AE1125">
        <f t="shared" si="398"/>
        <v>1.1751039976896121E-4</v>
      </c>
      <c r="AF1125">
        <f t="shared" si="399"/>
        <v>-4.480882772864594E-6</v>
      </c>
      <c r="AG1125" t="str">
        <f t="shared" si="378"/>
        <v>NaN</v>
      </c>
      <c r="AH1125" t="str">
        <f t="shared" si="379"/>
        <v>NaN</v>
      </c>
    </row>
    <row r="1126" spans="1:34" ht="15">
      <c r="A1126" s="8">
        <v>43259.045138888891</v>
      </c>
      <c r="B1126" s="9">
        <v>-2.5699999999999998E-3</v>
      </c>
      <c r="C1126" s="7">
        <v>2.7308871969999999</v>
      </c>
      <c r="D1126" s="9">
        <v>2.41E-2</v>
      </c>
      <c r="E1126" s="9">
        <v>2.4E-2</v>
      </c>
      <c r="F1126" s="9">
        <v>2.3900000000000001E-2</v>
      </c>
      <c r="G1126" s="7">
        <v>-4312533</v>
      </c>
      <c r="H1126" s="7">
        <v>17015003</v>
      </c>
      <c r="K1126">
        <f t="shared" si="380"/>
        <v>164.17969832253692</v>
      </c>
      <c r="L1126">
        <f t="shared" si="381"/>
        <v>137.831479019271</v>
      </c>
      <c r="M1126">
        <f t="shared" si="382"/>
        <v>46.151871031340107</v>
      </c>
      <c r="N1126">
        <f t="shared" si="383"/>
        <v>6.786581329412858E-2</v>
      </c>
      <c r="O1126">
        <f t="shared" si="384"/>
        <v>71.128948229142438</v>
      </c>
      <c r="P1126">
        <f t="shared" si="385"/>
        <v>71.270098996547105</v>
      </c>
      <c r="Q1126">
        <f t="shared" si="386"/>
        <v>-0.10338961753627984</v>
      </c>
      <c r="R1126">
        <f t="shared" si="387"/>
        <v>71.232337846678718</v>
      </c>
      <c r="S1126">
        <f t="shared" si="388"/>
        <v>46.22079744303096</v>
      </c>
      <c r="T1126">
        <f t="shared" si="389"/>
        <v>6.7851187249656784</v>
      </c>
      <c r="U1126">
        <f t="shared" si="376"/>
        <v>0.89208057121063944</v>
      </c>
      <c r="V1126" s="6">
        <f t="shared" si="390"/>
        <v>53340.000000363216</v>
      </c>
      <c r="W1126">
        <f t="shared" si="391"/>
        <v>6.7840563882250766</v>
      </c>
      <c r="X1126">
        <f t="shared" si="392"/>
        <v>46.192638993750776</v>
      </c>
      <c r="Y1126">
        <f t="shared" si="393"/>
        <v>-0.10338961753627984</v>
      </c>
      <c r="Z1126">
        <f t="shared" si="394"/>
        <v>1.2140951319604546E-6</v>
      </c>
      <c r="AA1126">
        <f t="shared" si="395"/>
        <v>1.4087653550488259E-6</v>
      </c>
      <c r="AB1126">
        <f t="shared" si="377"/>
        <v>1.0824140904944564</v>
      </c>
      <c r="AC1126">
        <f t="shared" si="396"/>
        <v>2.2492750851665781</v>
      </c>
      <c r="AD1126">
        <f t="shared" si="397"/>
        <v>-5.387429673515668E-9</v>
      </c>
      <c r="AE1126">
        <f t="shared" si="398"/>
        <v>1.2487645431376139E-4</v>
      </c>
      <c r="AF1126">
        <f t="shared" si="399"/>
        <v>-4.2946926693820975E-6</v>
      </c>
      <c r="AG1126" t="str">
        <f t="shared" si="378"/>
        <v>NaN</v>
      </c>
      <c r="AH1126" t="str">
        <f t="shared" si="379"/>
        <v>NaN</v>
      </c>
    </row>
    <row r="1127" spans="1:34" ht="15">
      <c r="A1127" s="8">
        <v>43259.04583333333</v>
      </c>
      <c r="B1127" s="9">
        <v>-2.5799999999999998E-3</v>
      </c>
      <c r="C1127" s="7">
        <v>2.7310917429999999</v>
      </c>
      <c r="D1127" s="9">
        <v>2.41E-2</v>
      </c>
      <c r="E1127" s="9">
        <v>2.4E-2</v>
      </c>
      <c r="F1127" s="9">
        <v>2.3900000000000001E-2</v>
      </c>
      <c r="G1127" s="7">
        <v>-4313013</v>
      </c>
      <c r="H1127" s="7">
        <v>17015003</v>
      </c>
      <c r="K1127">
        <f t="shared" si="380"/>
        <v>164.81673963900442</v>
      </c>
      <c r="L1127">
        <f t="shared" si="381"/>
        <v>138.4685203357385</v>
      </c>
      <c r="M1127">
        <f t="shared" si="382"/>
        <v>46.365179695575897</v>
      </c>
      <c r="N1127">
        <f t="shared" si="383"/>
        <v>6.7927808004581716E-2</v>
      </c>
      <c r="O1127">
        <f t="shared" si="384"/>
        <v>71.128948229142438</v>
      </c>
      <c r="P1127">
        <f t="shared" si="385"/>
        <v>71.270098996547105</v>
      </c>
      <c r="Q1127">
        <f t="shared" si="386"/>
        <v>-0.10338961753627984</v>
      </c>
      <c r="R1127">
        <f t="shared" si="387"/>
        <v>71.232337846678718</v>
      </c>
      <c r="S1127">
        <f t="shared" si="388"/>
        <v>46.43410610726675</v>
      </c>
      <c r="T1127">
        <f t="shared" si="389"/>
        <v>6.791644483960745</v>
      </c>
      <c r="U1127">
        <f t="shared" si="376"/>
        <v>0.89194811101074334</v>
      </c>
      <c r="V1127" s="6">
        <f t="shared" si="390"/>
        <v>53399.999999930151</v>
      </c>
      <c r="W1127">
        <f t="shared" si="391"/>
        <v>6.7911424975913386</v>
      </c>
      <c r="X1127">
        <f t="shared" si="392"/>
        <v>46.275686320583922</v>
      </c>
      <c r="Y1127">
        <f t="shared" si="393"/>
        <v>-5.7410256898236867E-2</v>
      </c>
      <c r="Z1127">
        <f t="shared" si="394"/>
        <v>1.6314397519954641E-6</v>
      </c>
      <c r="AA1127">
        <f t="shared" si="395"/>
        <v>1.3514030159724105E-6</v>
      </c>
      <c r="AB1127">
        <f t="shared" si="377"/>
        <v>1.0809579332891019</v>
      </c>
      <c r="AC1127">
        <f t="shared" si="396"/>
        <v>2.2491176186020274</v>
      </c>
      <c r="AD1127">
        <f t="shared" si="397"/>
        <v>-9.3064675760628961E-9</v>
      </c>
      <c r="AE1127">
        <f t="shared" si="398"/>
        <v>1.2240797072989471E-4</v>
      </c>
      <c r="AF1127">
        <f t="shared" si="399"/>
        <v>-7.5684371060807679E-6</v>
      </c>
      <c r="AG1127" t="str">
        <f t="shared" si="378"/>
        <v>NaN</v>
      </c>
      <c r="AH1127" t="str">
        <f t="shared" si="379"/>
        <v>NaN</v>
      </c>
    </row>
    <row r="1128" spans="1:34" ht="15">
      <c r="A1128" s="8">
        <v>43259.046527777777</v>
      </c>
      <c r="B1128" s="9">
        <v>-2.5799999999999998E-3</v>
      </c>
      <c r="C1128" s="7">
        <v>2.7315008349999998</v>
      </c>
      <c r="D1128" s="7">
        <v>2.4145924999999999E-2</v>
      </c>
      <c r="E1128" s="9">
        <v>2.4E-2</v>
      </c>
      <c r="F1128" s="9">
        <v>2.3900000000000001E-2</v>
      </c>
      <c r="G1128" s="7">
        <v>-4313496</v>
      </c>
      <c r="H1128" s="7">
        <v>17015003</v>
      </c>
      <c r="K1128">
        <f t="shared" si="380"/>
        <v>164.81673963900442</v>
      </c>
      <c r="L1128">
        <f t="shared" si="381"/>
        <v>138.4685203357385</v>
      </c>
      <c r="M1128">
        <f t="shared" si="382"/>
        <v>46.365179695575897</v>
      </c>
      <c r="N1128">
        <f t="shared" si="383"/>
        <v>6.8051797425487989E-2</v>
      </c>
      <c r="O1128">
        <f t="shared" si="384"/>
        <v>71.266886311056567</v>
      </c>
      <c r="P1128">
        <f t="shared" si="385"/>
        <v>71.270098996547105</v>
      </c>
      <c r="Q1128">
        <f t="shared" si="386"/>
        <v>3.4548464377849086E-2</v>
      </c>
      <c r="R1128">
        <f t="shared" si="387"/>
        <v>71.232337846678718</v>
      </c>
      <c r="S1128">
        <f t="shared" si="388"/>
        <v>46.342147385990664</v>
      </c>
      <c r="T1128">
        <f t="shared" si="389"/>
        <v>6.8046960019508793</v>
      </c>
      <c r="U1128">
        <f t="shared" si="376"/>
        <v>0.89168319061095125</v>
      </c>
      <c r="V1128" s="6">
        <f t="shared" si="390"/>
        <v>53460.000000125729</v>
      </c>
      <c r="W1128">
        <f t="shared" si="391"/>
        <v>6.7986342762814269</v>
      </c>
      <c r="X1128">
        <f t="shared" si="392"/>
        <v>46.365368260641389</v>
      </c>
      <c r="Y1128">
        <f t="shared" si="393"/>
        <v>4.2708111393636727E-2</v>
      </c>
      <c r="Z1128">
        <f t="shared" si="394"/>
        <v>1.5081322310381518E-6</v>
      </c>
      <c r="AA1128">
        <f t="shared" si="395"/>
        <v>1.221772887964233E-6</v>
      </c>
      <c r="AB1128">
        <f t="shared" si="377"/>
        <v>1.0786641891627338</v>
      </c>
      <c r="AC1128">
        <f t="shared" si="396"/>
        <v>2.2488026854729251</v>
      </c>
      <c r="AD1128">
        <f t="shared" si="397"/>
        <v>1.1308598244987443E-8</v>
      </c>
      <c r="AE1128">
        <f t="shared" si="398"/>
        <v>1.2410075669875913E-4</v>
      </c>
      <c r="AF1128">
        <f t="shared" si="399"/>
        <v>9.0712133568051305E-6</v>
      </c>
      <c r="AG1128">
        <f t="shared" si="378"/>
        <v>1.1308598244987444E-6</v>
      </c>
      <c r="AH1128">
        <f t="shared" si="379"/>
        <v>9.0712133568051301E-2</v>
      </c>
    </row>
    <row r="1129" spans="1:34" ht="15">
      <c r="A1129" s="8">
        <v>43259.047222222223</v>
      </c>
      <c r="B1129" s="9">
        <v>-2.5899999999999999E-3</v>
      </c>
      <c r="C1129" s="7">
        <v>2.7316590010000001</v>
      </c>
      <c r="D1129" s="9">
        <v>2.4199999999999999E-2</v>
      </c>
      <c r="E1129" s="9">
        <v>2.4E-2</v>
      </c>
      <c r="F1129" s="9">
        <v>2.3900000000000001E-2</v>
      </c>
      <c r="G1129" s="7">
        <v>-4313977</v>
      </c>
      <c r="H1129" s="7">
        <v>17015003</v>
      </c>
      <c r="K1129">
        <f t="shared" si="380"/>
        <v>165.45378095547196</v>
      </c>
      <c r="L1129">
        <f t="shared" si="381"/>
        <v>139.10556165220603</v>
      </c>
      <c r="M1129">
        <f t="shared" si="382"/>
        <v>46.578488359811686</v>
      </c>
      <c r="N1129">
        <f t="shared" si="383"/>
        <v>6.8099735079480486E-2</v>
      </c>
      <c r="O1129">
        <f t="shared" si="384"/>
        <v>71.429303334018059</v>
      </c>
      <c r="P1129">
        <f t="shared" si="385"/>
        <v>71.270098996547105</v>
      </c>
      <c r="Q1129">
        <f t="shared" si="386"/>
        <v>0.19696548733934094</v>
      </c>
      <c r="R1129">
        <f t="shared" si="387"/>
        <v>71.232337846678718</v>
      </c>
      <c r="S1129">
        <f t="shared" si="388"/>
        <v>46.447178034918792</v>
      </c>
      <c r="T1129">
        <f t="shared" si="389"/>
        <v>6.8097420707921943</v>
      </c>
      <c r="U1129">
        <f t="shared" si="376"/>
        <v>0.89158076523975471</v>
      </c>
      <c r="V1129" s="6">
        <f t="shared" si="390"/>
        <v>53520.000000321306</v>
      </c>
      <c r="W1129">
        <f t="shared" si="391"/>
        <v>6.8064646039753978</v>
      </c>
      <c r="X1129">
        <f t="shared" si="392"/>
        <v>46.454757238950414</v>
      </c>
      <c r="Y1129">
        <f t="shared" si="393"/>
        <v>0.14282647968551032</v>
      </c>
      <c r="Z1129">
        <f t="shared" si="394"/>
        <v>1.2140951256012235E-6</v>
      </c>
      <c r="AA1129">
        <f t="shared" si="395"/>
        <v>1.1734438328546431E-6</v>
      </c>
      <c r="AB1129">
        <f t="shared" si="377"/>
        <v>1.0759990399825858</v>
      </c>
      <c r="AC1129">
        <f t="shared" si="396"/>
        <v>2.2486809238317842</v>
      </c>
      <c r="AD1129">
        <f t="shared" si="397"/>
        <v>3.2475714726185679E-9</v>
      </c>
      <c r="AE1129">
        <f t="shared" si="398"/>
        <v>1.3579810175484366E-4</v>
      </c>
      <c r="AF1129">
        <f t="shared" si="399"/>
        <v>2.3806527620015381E-6</v>
      </c>
      <c r="AG1129">
        <f t="shared" si="378"/>
        <v>3.2475714726185677E-7</v>
      </c>
      <c r="AH1129">
        <f t="shared" si="379"/>
        <v>2.380652762001538E-2</v>
      </c>
    </row>
    <row r="1130" spans="1:34" ht="15">
      <c r="A1130" s="8">
        <v>43259.04791666667</v>
      </c>
      <c r="B1130" s="9">
        <v>-2.5899999999999999E-3</v>
      </c>
      <c r="C1130" s="7">
        <v>2.7319574960000002</v>
      </c>
      <c r="D1130" s="9">
        <v>2.4199999999999999E-2</v>
      </c>
      <c r="E1130" s="9">
        <v>2.4E-2</v>
      </c>
      <c r="F1130" s="9">
        <v>2.3900000000000001E-2</v>
      </c>
      <c r="G1130" s="7">
        <v>-4314461</v>
      </c>
      <c r="H1130" s="7">
        <v>17015003</v>
      </c>
      <c r="K1130">
        <f t="shared" si="380"/>
        <v>165.45378095547196</v>
      </c>
      <c r="L1130">
        <f t="shared" si="381"/>
        <v>139.10556165220603</v>
      </c>
      <c r="M1130">
        <f t="shared" si="382"/>
        <v>46.578488359811686</v>
      </c>
      <c r="N1130">
        <f t="shared" si="383"/>
        <v>6.8190204270257682E-2</v>
      </c>
      <c r="O1130">
        <f t="shared" si="384"/>
        <v>71.429303334018059</v>
      </c>
      <c r="P1130">
        <f t="shared" si="385"/>
        <v>71.270098996547105</v>
      </c>
      <c r="Q1130">
        <f t="shared" si="386"/>
        <v>0.19696548733934094</v>
      </c>
      <c r="R1130">
        <f t="shared" si="387"/>
        <v>71.232337846678718</v>
      </c>
      <c r="S1130">
        <f t="shared" si="388"/>
        <v>46.447178034918792</v>
      </c>
      <c r="T1130">
        <f t="shared" si="389"/>
        <v>6.819265143505584</v>
      </c>
      <c r="U1130">
        <f t="shared" si="376"/>
        <v>0.89138746540808866</v>
      </c>
      <c r="V1130" s="6">
        <f t="shared" si="390"/>
        <v>53580.000000516884</v>
      </c>
      <c r="W1130">
        <f t="shared" si="391"/>
        <v>6.8147794004942153</v>
      </c>
      <c r="X1130">
        <f t="shared" si="392"/>
        <v>46.537804565783567</v>
      </c>
      <c r="Y1130">
        <f t="shared" si="393"/>
        <v>0.14685123809084169</v>
      </c>
      <c r="Z1130">
        <f t="shared" si="394"/>
        <v>5.4381325066512996E-7</v>
      </c>
      <c r="AA1130">
        <f t="shared" si="395"/>
        <v>1.2127392246983429E-6</v>
      </c>
      <c r="AB1130">
        <f t="shared" si="377"/>
        <v>1.0759072798975196</v>
      </c>
      <c r="AC1130">
        <f t="shared" si="396"/>
        <v>2.2484511320872103</v>
      </c>
      <c r="AD1130">
        <f t="shared" si="397"/>
        <v>3.2640031754442598E-9</v>
      </c>
      <c r="AE1130">
        <f t="shared" si="398"/>
        <v>1.4785332011104613E-4</v>
      </c>
      <c r="AF1130">
        <f t="shared" si="399"/>
        <v>2.1976095177612963E-6</v>
      </c>
      <c r="AG1130">
        <f t="shared" si="378"/>
        <v>3.2640031754442598E-7</v>
      </c>
      <c r="AH1130">
        <f t="shared" si="379"/>
        <v>2.1976095177612964E-2</v>
      </c>
    </row>
    <row r="1131" spans="1:34" ht="15">
      <c r="A1131" s="8">
        <v>43259.048611111109</v>
      </c>
      <c r="B1131" s="9">
        <v>-2.5899999999999999E-3</v>
      </c>
      <c r="C1131" s="7">
        <v>2.7318635470000001</v>
      </c>
      <c r="D1131" s="7">
        <v>2.4149944999999999E-2</v>
      </c>
      <c r="E1131" s="7">
        <v>2.3981717999999999E-2</v>
      </c>
      <c r="F1131" s="9">
        <v>2.3900000000000001E-2</v>
      </c>
      <c r="G1131" s="7">
        <v>-4314941</v>
      </c>
      <c r="H1131" s="7">
        <v>17015003</v>
      </c>
      <c r="K1131">
        <f t="shared" si="380"/>
        <v>165.45378095547196</v>
      </c>
      <c r="L1131">
        <f t="shared" si="381"/>
        <v>139.10556165220603</v>
      </c>
      <c r="M1131">
        <f t="shared" si="382"/>
        <v>46.578488359811686</v>
      </c>
      <c r="N1131">
        <f t="shared" si="383"/>
        <v>6.8161729789933623E-2</v>
      </c>
      <c r="O1131">
        <f t="shared" si="384"/>
        <v>71.278960586272561</v>
      </c>
      <c r="P1131">
        <f t="shared" si="385"/>
        <v>71.21538205468373</v>
      </c>
      <c r="Q1131">
        <f t="shared" si="386"/>
        <v>4.6622739593843221E-2</v>
      </c>
      <c r="R1131">
        <f t="shared" si="387"/>
        <v>71.232337846678718</v>
      </c>
      <c r="S1131">
        <f t="shared" si="388"/>
        <v>46.547406533415788</v>
      </c>
      <c r="T1131">
        <f t="shared" si="389"/>
        <v>6.816267829787261</v>
      </c>
      <c r="U1131">
        <f t="shared" si="376"/>
        <v>0.89144830503985872</v>
      </c>
      <c r="V1131" s="6">
        <f t="shared" si="390"/>
        <v>53640.000000083819</v>
      </c>
      <c r="W1131">
        <f t="shared" si="391"/>
        <v>6.8235553197463439</v>
      </c>
      <c r="X1131">
        <f t="shared" si="392"/>
        <v>46.622409798239765</v>
      </c>
      <c r="Y1131">
        <f t="shared" si="393"/>
        <v>0.14685123809084169</v>
      </c>
      <c r="Z1131">
        <f t="shared" si="394"/>
        <v>5.8491309638114987E-7</v>
      </c>
      <c r="AA1131">
        <f t="shared" si="395"/>
        <v>1.2037059409845498E-6</v>
      </c>
      <c r="AB1131">
        <f t="shared" si="377"/>
        <v>1.0759072798975196</v>
      </c>
      <c r="AC1131">
        <f t="shared" si="396"/>
        <v>2.2485234572672335</v>
      </c>
      <c r="AD1131">
        <f t="shared" si="397"/>
        <v>3.2397949314062115E-9</v>
      </c>
      <c r="AE1131">
        <f t="shared" si="398"/>
        <v>1.5004990699619397E-4</v>
      </c>
      <c r="AF1131">
        <f t="shared" si="399"/>
        <v>2.1493781371033206E-6</v>
      </c>
      <c r="AG1131">
        <f t="shared" si="378"/>
        <v>3.2397949314062116E-7</v>
      </c>
      <c r="AH1131">
        <f t="shared" si="379"/>
        <v>2.1493781371033204E-2</v>
      </c>
    </row>
    <row r="1132" spans="1:34" ht="15">
      <c r="A1132" s="8">
        <v>43259.049305555556</v>
      </c>
      <c r="B1132" s="9">
        <v>-2.5999999999999999E-3</v>
      </c>
      <c r="C1132" s="7">
        <v>2.7321775009999998</v>
      </c>
      <c r="D1132" s="9">
        <v>2.4199999999999999E-2</v>
      </c>
      <c r="E1132" s="9">
        <v>2.4E-2</v>
      </c>
      <c r="F1132" s="9">
        <v>2.3900000000000001E-2</v>
      </c>
      <c r="G1132" s="7">
        <v>-4315425</v>
      </c>
      <c r="H1132" s="7">
        <v>17015003</v>
      </c>
      <c r="K1132">
        <f t="shared" si="380"/>
        <v>166.09082227193946</v>
      </c>
      <c r="L1132">
        <f t="shared" si="381"/>
        <v>139.74260296867354</v>
      </c>
      <c r="M1132">
        <f t="shared" si="382"/>
        <v>46.791797024047476</v>
      </c>
      <c r="N1132">
        <f t="shared" si="383"/>
        <v>6.8256884363113182E-2</v>
      </c>
      <c r="O1132">
        <f t="shared" si="384"/>
        <v>71.429303334018059</v>
      </c>
      <c r="P1132">
        <f t="shared" si="385"/>
        <v>71.270098996547105</v>
      </c>
      <c r="Q1132">
        <f t="shared" si="386"/>
        <v>0.19696548733934094</v>
      </c>
      <c r="R1132">
        <f t="shared" si="387"/>
        <v>71.232337846678718</v>
      </c>
      <c r="S1132">
        <f t="shared" si="388"/>
        <v>46.660486699154582</v>
      </c>
      <c r="T1132">
        <f t="shared" si="389"/>
        <v>6.8262841006482669</v>
      </c>
      <c r="U1132">
        <f t="shared" si="376"/>
        <v>0.89124499424620784</v>
      </c>
      <c r="V1132" s="6">
        <f t="shared" si="390"/>
        <v>53700.000000279397</v>
      </c>
      <c r="W1132">
        <f t="shared" si="391"/>
        <v>6.8321240249504189</v>
      </c>
      <c r="X1132">
        <f t="shared" si="392"/>
        <v>46.705457125072925</v>
      </c>
      <c r="Y1132">
        <f t="shared" si="393"/>
        <v>0.14685123809084169</v>
      </c>
      <c r="Z1132">
        <f t="shared" si="394"/>
        <v>1.5176182423409271E-6</v>
      </c>
      <c r="AA1132">
        <f t="shared" si="395"/>
        <v>1.2633269804821757E-6</v>
      </c>
      <c r="AB1132">
        <f t="shared" si="377"/>
        <v>1.0755399138861517</v>
      </c>
      <c r="AC1132">
        <f t="shared" si="396"/>
        <v>2.2482817646513573</v>
      </c>
      <c r="AD1132">
        <f t="shared" si="397"/>
        <v>3.3999004763987367E-9</v>
      </c>
      <c r="AE1132">
        <f t="shared" si="398"/>
        <v>1.4855203317974883E-4</v>
      </c>
      <c r="AF1132">
        <f t="shared" si="399"/>
        <v>2.2783405514995988E-6</v>
      </c>
      <c r="AG1132">
        <f t="shared" si="378"/>
        <v>3.3999004763987365E-7</v>
      </c>
      <c r="AH1132">
        <f t="shared" si="379"/>
        <v>2.2783405514995986E-2</v>
      </c>
    </row>
    <row r="1133" spans="1:34" ht="15">
      <c r="A1133" s="8">
        <v>43259.05</v>
      </c>
      <c r="B1133" s="9">
        <v>-2.5999999999999999E-3</v>
      </c>
      <c r="C1133" s="7">
        <v>2.7324343729999998</v>
      </c>
      <c r="D1133" s="9">
        <v>2.4199999999999999E-2</v>
      </c>
      <c r="E1133" s="9">
        <v>2.4E-2</v>
      </c>
      <c r="F1133" s="9">
        <v>2.3900000000000001E-2</v>
      </c>
      <c r="G1133" s="7">
        <v>-4315909</v>
      </c>
      <c r="H1133" s="7">
        <v>17015003</v>
      </c>
      <c r="K1133">
        <f t="shared" si="380"/>
        <v>166.09082227193946</v>
      </c>
      <c r="L1133">
        <f t="shared" si="381"/>
        <v>139.74260296867354</v>
      </c>
      <c r="M1133">
        <f t="shared" si="382"/>
        <v>46.791797024047476</v>
      </c>
      <c r="N1133">
        <f t="shared" si="383"/>
        <v>6.8334738270124429E-2</v>
      </c>
      <c r="O1133">
        <f t="shared" si="384"/>
        <v>71.429303334018059</v>
      </c>
      <c r="P1133">
        <f t="shared" si="385"/>
        <v>71.270098996547105</v>
      </c>
      <c r="Q1133">
        <f t="shared" si="386"/>
        <v>0.19696548733934094</v>
      </c>
      <c r="R1133">
        <f t="shared" si="387"/>
        <v>71.232337846678718</v>
      </c>
      <c r="S1133">
        <f t="shared" si="388"/>
        <v>46.660486699154582</v>
      </c>
      <c r="T1133">
        <f t="shared" si="389"/>
        <v>6.8344792487547146</v>
      </c>
      <c r="U1133">
        <f t="shared" si="376"/>
        <v>0.89107864869817632</v>
      </c>
      <c r="V1133" s="6">
        <f t="shared" si="390"/>
        <v>53760.000000474975</v>
      </c>
      <c r="W1133">
        <f t="shared" si="391"/>
        <v>6.8405672360162662</v>
      </c>
      <c r="X1133">
        <f t="shared" si="392"/>
        <v>46.788504451906078</v>
      </c>
      <c r="Y1133">
        <f t="shared" si="393"/>
        <v>0.15384050138130098</v>
      </c>
      <c r="Z1133">
        <f t="shared" si="394"/>
        <v>1.4891628748663536E-6</v>
      </c>
      <c r="AA1133">
        <f t="shared" si="395"/>
        <v>1.371276316953142E-6</v>
      </c>
      <c r="AB1133">
        <f t="shared" si="377"/>
        <v>1.0753813375246384</v>
      </c>
      <c r="AC1133">
        <f t="shared" si="396"/>
        <v>2.2480840157275486</v>
      </c>
      <c r="AD1133">
        <f t="shared" si="397"/>
        <v>3.5224442960441409E-9</v>
      </c>
      <c r="AE1133">
        <f t="shared" si="398"/>
        <v>1.6667415783543752E-4</v>
      </c>
      <c r="AF1133">
        <f t="shared" si="399"/>
        <v>2.1038118667644639E-6</v>
      </c>
      <c r="AG1133">
        <f t="shared" si="378"/>
        <v>3.5224442960441408E-7</v>
      </c>
      <c r="AH1133">
        <f t="shared" si="379"/>
        <v>2.1038118667644639E-2</v>
      </c>
    </row>
    <row r="1134" spans="1:34" ht="15">
      <c r="A1134" s="8">
        <v>43259.050694444442</v>
      </c>
      <c r="B1134" s="9">
        <v>-2.6099999999999999E-3</v>
      </c>
      <c r="C1134" s="7">
        <v>2.7327376239999999</v>
      </c>
      <c r="D1134" s="7">
        <v>2.4156925999999999E-2</v>
      </c>
      <c r="E1134" s="9">
        <v>2.4E-2</v>
      </c>
      <c r="F1134" s="9">
        <v>2.3900000000000001E-2</v>
      </c>
      <c r="G1134" s="7">
        <v>-4316392</v>
      </c>
      <c r="H1134" s="7">
        <v>17015003</v>
      </c>
      <c r="K1134">
        <f t="shared" si="380"/>
        <v>166.72786358840699</v>
      </c>
      <c r="L1134">
        <f t="shared" si="381"/>
        <v>140.37964428514107</v>
      </c>
      <c r="M1134">
        <f t="shared" si="382"/>
        <v>47.005105688283265</v>
      </c>
      <c r="N1134">
        <f t="shared" si="383"/>
        <v>6.8426648930511966E-2</v>
      </c>
      <c r="O1134">
        <f t="shared" si="384"/>
        <v>71.299928376143939</v>
      </c>
      <c r="P1134">
        <f t="shared" si="385"/>
        <v>71.270098996547105</v>
      </c>
      <c r="Q1134">
        <f t="shared" si="386"/>
        <v>6.7590529465221039E-2</v>
      </c>
      <c r="R1134">
        <f t="shared" si="387"/>
        <v>71.232337846678718</v>
      </c>
      <c r="S1134">
        <f t="shared" si="388"/>
        <v>46.960045335306454</v>
      </c>
      <c r="T1134">
        <f t="shared" si="389"/>
        <v>6.8441540551112974</v>
      </c>
      <c r="U1134">
        <f t="shared" si="376"/>
        <v>0.89088226896902667</v>
      </c>
      <c r="V1134" s="6">
        <f t="shared" si="390"/>
        <v>53820.00000004191</v>
      </c>
      <c r="W1134">
        <f t="shared" si="391"/>
        <v>6.8493256426320857</v>
      </c>
      <c r="X1134">
        <f t="shared" si="392"/>
        <v>46.855143419951858</v>
      </c>
      <c r="Y1134">
        <f t="shared" si="393"/>
        <v>0.11261976678817121</v>
      </c>
      <c r="Z1134">
        <f t="shared" si="394"/>
        <v>1.5682067659989133E-6</v>
      </c>
      <c r="AA1134">
        <f t="shared" si="395"/>
        <v>1.5460732433359218E-6</v>
      </c>
      <c r="AB1134">
        <f t="shared" si="377"/>
        <v>1.0759490089164019</v>
      </c>
      <c r="AC1134">
        <f t="shared" si="396"/>
        <v>2.2478505626501644</v>
      </c>
      <c r="AD1134">
        <f t="shared" si="397"/>
        <v>5.4245058743618647E-9</v>
      </c>
      <c r="AE1134">
        <f t="shared" si="398"/>
        <v>1.536444961581313E-4</v>
      </c>
      <c r="AF1134">
        <f t="shared" si="399"/>
        <v>3.5145863033801075E-6</v>
      </c>
      <c r="AG1134">
        <f t="shared" si="378"/>
        <v>5.424505874361865E-7</v>
      </c>
      <c r="AH1134">
        <f t="shared" si="379"/>
        <v>3.5145863033801072E-2</v>
      </c>
    </row>
    <row r="1135" spans="1:34" ht="15">
      <c r="A1135" s="8">
        <v>43259.051388888889</v>
      </c>
      <c r="B1135" s="9">
        <v>-2.6099999999999999E-3</v>
      </c>
      <c r="C1135" s="7">
        <v>2.733024227</v>
      </c>
      <c r="D1135" s="7">
        <v>2.4158828E-2</v>
      </c>
      <c r="E1135" s="9">
        <v>2.4E-2</v>
      </c>
      <c r="F1135" s="9">
        <v>2.3900000000000001E-2</v>
      </c>
      <c r="G1135" s="7">
        <v>-4316877</v>
      </c>
      <c r="H1135" s="7">
        <v>17015003</v>
      </c>
      <c r="K1135">
        <f t="shared" si="380"/>
        <v>166.72786358840699</v>
      </c>
      <c r="L1135">
        <f t="shared" si="381"/>
        <v>140.37964428514107</v>
      </c>
      <c r="M1135">
        <f t="shared" si="382"/>
        <v>47.005105688283265</v>
      </c>
      <c r="N1135">
        <f t="shared" si="383"/>
        <v>6.8513513841094498E-2</v>
      </c>
      <c r="O1135">
        <f t="shared" si="384"/>
        <v>71.305641130238669</v>
      </c>
      <c r="P1135">
        <f t="shared" si="385"/>
        <v>71.270098996547105</v>
      </c>
      <c r="Q1135">
        <f t="shared" si="386"/>
        <v>7.3303283559951637E-2</v>
      </c>
      <c r="R1135">
        <f t="shared" si="387"/>
        <v>71.232337846678718</v>
      </c>
      <c r="S1135">
        <f t="shared" si="388"/>
        <v>46.956236832576629</v>
      </c>
      <c r="T1135">
        <f t="shared" si="389"/>
        <v>6.8532977299094586</v>
      </c>
      <c r="U1135">
        <f t="shared" si="376"/>
        <v>0.89069667017623255</v>
      </c>
      <c r="V1135" s="6">
        <f t="shared" si="390"/>
        <v>53880.000000237487</v>
      </c>
      <c r="W1135">
        <f t="shared" si="391"/>
        <v>6.8571734780541167</v>
      </c>
      <c r="X1135">
        <f t="shared" si="392"/>
        <v>46.945264494575476</v>
      </c>
      <c r="Y1135">
        <f t="shared" si="393"/>
        <v>0.11261976678817121</v>
      </c>
      <c r="Z1135">
        <f t="shared" si="394"/>
        <v>1.9254795075215333E-6</v>
      </c>
      <c r="AA1135">
        <f t="shared" si="395"/>
        <v>1.676155338254797E-6</v>
      </c>
      <c r="AB1135">
        <f t="shared" si="377"/>
        <v>1.0759490089164019</v>
      </c>
      <c r="AC1135">
        <f t="shared" si="396"/>
        <v>2.2476299257772845</v>
      </c>
      <c r="AD1135">
        <f t="shared" si="397"/>
        <v>5.8803307446152518E-9</v>
      </c>
      <c r="AE1135">
        <f t="shared" si="398"/>
        <v>1.3581706291032345E-4</v>
      </c>
      <c r="AF1135">
        <f t="shared" si="399"/>
        <v>4.3100117641683022E-6</v>
      </c>
      <c r="AG1135">
        <f t="shared" si="378"/>
        <v>5.8803307446152521E-7</v>
      </c>
      <c r="AH1135">
        <f t="shared" si="379"/>
        <v>4.310011764168302E-2</v>
      </c>
    </row>
    <row r="1136" spans="1:34" ht="15">
      <c r="A1136" s="8">
        <v>43259.052083333336</v>
      </c>
      <c r="B1136" s="9">
        <v>-2.6199999999999999E-3</v>
      </c>
      <c r="C1136" s="7">
        <v>2.7334618599999998</v>
      </c>
      <c r="D1136" s="9">
        <v>2.4199999999999999E-2</v>
      </c>
      <c r="E1136" s="7">
        <v>2.3991339E-2</v>
      </c>
      <c r="F1136" s="9">
        <v>2.3900000000000001E-2</v>
      </c>
      <c r="G1136" s="7">
        <v>-4317358</v>
      </c>
      <c r="H1136" s="7">
        <v>17015003</v>
      </c>
      <c r="K1136">
        <f t="shared" si="380"/>
        <v>167.36490490487449</v>
      </c>
      <c r="L1136">
        <f t="shared" si="381"/>
        <v>141.01668560160857</v>
      </c>
      <c r="M1136">
        <f t="shared" si="382"/>
        <v>47.218414352519055</v>
      </c>
      <c r="N1136">
        <f t="shared" si="383"/>
        <v>6.8646153595084927E-2</v>
      </c>
      <c r="O1136">
        <f t="shared" si="384"/>
        <v>71.429303334018059</v>
      </c>
      <c r="P1136">
        <f t="shared" si="385"/>
        <v>71.244177137151055</v>
      </c>
      <c r="Q1136">
        <f t="shared" si="386"/>
        <v>0.19696548733934094</v>
      </c>
      <c r="R1136">
        <f t="shared" si="387"/>
        <v>71.232337846678718</v>
      </c>
      <c r="S1136">
        <f t="shared" si="388"/>
        <v>47.087104027626161</v>
      </c>
      <c r="T1136">
        <f t="shared" si="389"/>
        <v>6.867259809276872</v>
      </c>
      <c r="U1136">
        <f t="shared" ref="U1136:U1199" si="400">(2.40665404368-T1136*2.40665404368/100-$M$7)/$M$7</f>
        <v>0.89041326715363123</v>
      </c>
      <c r="V1136" s="6">
        <f t="shared" si="390"/>
        <v>53940.000000433065</v>
      </c>
      <c r="W1136">
        <f t="shared" si="391"/>
        <v>6.8654474158450869</v>
      </c>
      <c r="X1136">
        <f t="shared" si="392"/>
        <v>47.027306288512321</v>
      </c>
      <c r="Y1136">
        <f t="shared" si="393"/>
        <v>0.14277787273541284</v>
      </c>
      <c r="Z1136">
        <f t="shared" si="394"/>
        <v>1.9697404808979878E-6</v>
      </c>
      <c r="AA1136">
        <f t="shared" si="395"/>
        <v>1.6621534457901514E-6</v>
      </c>
      <c r="AB1136">
        <f t="shared" si="377"/>
        <v>1.0749072800164239</v>
      </c>
      <c r="AC1136">
        <f t="shared" si="396"/>
        <v>2.2472930208021493</v>
      </c>
      <c r="AD1136">
        <f t="shared" si="397"/>
        <v>4.5988285369614104E-9</v>
      </c>
      <c r="AE1136">
        <f t="shared" si="398"/>
        <v>1.2838590427428415E-4</v>
      </c>
      <c r="AF1136">
        <f t="shared" si="399"/>
        <v>3.5658322560836021E-6</v>
      </c>
      <c r="AG1136">
        <f t="shared" si="378"/>
        <v>4.5988285369614105E-7</v>
      </c>
      <c r="AH1136">
        <f t="shared" si="379"/>
        <v>3.5658322560836023E-2</v>
      </c>
    </row>
    <row r="1137" spans="1:34" ht="15">
      <c r="A1137" s="8">
        <v>43259.052777777775</v>
      </c>
      <c r="B1137" s="9">
        <v>-2.6199999999999999E-3</v>
      </c>
      <c r="C1137" s="7">
        <v>2.7337651109999999</v>
      </c>
      <c r="D1137" s="9">
        <v>2.4199999999999999E-2</v>
      </c>
      <c r="E1137" s="7">
        <v>2.3995465000000001E-2</v>
      </c>
      <c r="F1137" s="7">
        <v>2.3912907000000001E-2</v>
      </c>
      <c r="G1137" s="7">
        <v>-4317840</v>
      </c>
      <c r="H1137" s="7">
        <v>17015003</v>
      </c>
      <c r="K1137">
        <f t="shared" si="380"/>
        <v>167.36490490487449</v>
      </c>
      <c r="L1137">
        <f t="shared" si="381"/>
        <v>140.99971946757657</v>
      </c>
      <c r="M1137">
        <f t="shared" si="382"/>
        <v>47.212733365597074</v>
      </c>
      <c r="N1137">
        <f t="shared" si="383"/>
        <v>6.8738064255472478E-2</v>
      </c>
      <c r="O1137">
        <f t="shared" si="384"/>
        <v>71.429303334018059</v>
      </c>
      <c r="P1137">
        <f t="shared" si="385"/>
        <v>71.256526010476094</v>
      </c>
      <c r="Q1137">
        <f t="shared" si="386"/>
        <v>0.15806484730694592</v>
      </c>
      <c r="R1137">
        <f t="shared" si="387"/>
        <v>71.271238486711113</v>
      </c>
      <c r="S1137">
        <f t="shared" si="388"/>
        <v>47.107356800725775</v>
      </c>
      <c r="T1137">
        <f t="shared" si="389"/>
        <v>6.8769346156334556</v>
      </c>
      <c r="U1137">
        <f t="shared" si="400"/>
        <v>0.89021688742448157</v>
      </c>
      <c r="V1137" s="6">
        <f t="shared" si="390"/>
        <v>54000</v>
      </c>
      <c r="W1137">
        <f t="shared" si="391"/>
        <v>6.8735053832698458</v>
      </c>
      <c r="X1137">
        <f t="shared" si="392"/>
        <v>47.129766258900752</v>
      </c>
      <c r="Y1137">
        <f t="shared" si="393"/>
        <v>0.18399860732854259</v>
      </c>
      <c r="Z1137">
        <f t="shared" si="394"/>
        <v>1.7673917353445876E-6</v>
      </c>
      <c r="AA1137">
        <f t="shared" si="395"/>
        <v>1.5903372450831468E-6</v>
      </c>
      <c r="AB1137">
        <f t="shared" si="377"/>
        <v>1.0739904518306027</v>
      </c>
      <c r="AC1137">
        <f t="shared" si="396"/>
        <v>2.2470595677247647</v>
      </c>
      <c r="AD1137">
        <f t="shared" si="397"/>
        <v>3.4140241345834319E-9</v>
      </c>
      <c r="AE1137">
        <f t="shared" si="398"/>
        <v>1.286436435265904E-4</v>
      </c>
      <c r="AF1137">
        <f t="shared" si="399"/>
        <v>2.641856907524563E-6</v>
      </c>
      <c r="AG1137">
        <f t="shared" si="378"/>
        <v>3.4140241345834318E-7</v>
      </c>
      <c r="AH1137">
        <f t="shared" si="379"/>
        <v>2.6418569075245632E-2</v>
      </c>
    </row>
    <row r="1138" spans="1:34" ht="15">
      <c r="A1138" s="8">
        <v>43259.053472222222</v>
      </c>
      <c r="B1138" s="9">
        <v>-2.63E-3</v>
      </c>
      <c r="C1138" s="7">
        <v>2.7341266339999999</v>
      </c>
      <c r="D1138" s="9">
        <v>2.4199999999999999E-2</v>
      </c>
      <c r="E1138" s="7">
        <v>2.3995465000000001E-2</v>
      </c>
      <c r="F1138" s="9">
        <v>2.3900000000000001E-2</v>
      </c>
      <c r="G1138" s="7">
        <v>-4318321</v>
      </c>
      <c r="H1138" s="7">
        <v>17015003</v>
      </c>
      <c r="K1138">
        <f t="shared" si="380"/>
        <v>168.00194622134202</v>
      </c>
      <c r="L1138">
        <f t="shared" si="381"/>
        <v>141.6537269180761</v>
      </c>
      <c r="M1138">
        <f t="shared" si="382"/>
        <v>47.431723016754844</v>
      </c>
      <c r="N1138">
        <f t="shared" si="383"/>
        <v>6.8847636252515457E-2</v>
      </c>
      <c r="O1138">
        <f t="shared" si="384"/>
        <v>71.429303334018059</v>
      </c>
      <c r="P1138">
        <f t="shared" si="385"/>
        <v>71.256526010476094</v>
      </c>
      <c r="Q1138">
        <f t="shared" si="386"/>
        <v>0.19696548733934094</v>
      </c>
      <c r="R1138">
        <f t="shared" si="387"/>
        <v>71.232337846678718</v>
      </c>
      <c r="S1138">
        <f t="shared" si="388"/>
        <v>47.300412691861951</v>
      </c>
      <c r="T1138">
        <f t="shared" si="389"/>
        <v>6.8884685100590337</v>
      </c>
      <c r="U1138">
        <f t="shared" si="400"/>
        <v>0.88998277182776009</v>
      </c>
      <c r="V1138" s="6">
        <f t="shared" si="390"/>
        <v>54060.000000195578</v>
      </c>
      <c r="W1138">
        <f t="shared" si="391"/>
        <v>6.8829292087123486</v>
      </c>
      <c r="X1138">
        <f t="shared" si="392"/>
        <v>47.224402671934328</v>
      </c>
      <c r="Y1138">
        <f t="shared" si="393"/>
        <v>0.18399860732854259</v>
      </c>
      <c r="Z1138">
        <f t="shared" si="394"/>
        <v>1.4954877608132768E-6</v>
      </c>
      <c r="AA1138">
        <f t="shared" si="395"/>
        <v>1.5067778507730633E-6</v>
      </c>
      <c r="AB1138">
        <f t="shared" si="377"/>
        <v>1.0736280869229951</v>
      </c>
      <c r="AC1138">
        <f t="shared" si="396"/>
        <v>2.2467812548522752</v>
      </c>
      <c r="AD1138">
        <f t="shared" si="397"/>
        <v>3.2342440727011338E-9</v>
      </c>
      <c r="AE1138">
        <f t="shared" si="398"/>
        <v>1.4240793777009006E-4</v>
      </c>
      <c r="AF1138">
        <f t="shared" si="399"/>
        <v>2.2608389647629788E-6</v>
      </c>
      <c r="AG1138">
        <f t="shared" si="378"/>
        <v>3.2342440727011337E-7</v>
      </c>
      <c r="AH1138">
        <f t="shared" si="379"/>
        <v>2.2608389647629786E-2</v>
      </c>
    </row>
    <row r="1139" spans="1:34" ht="15">
      <c r="A1139" s="8">
        <v>43259.054166666669</v>
      </c>
      <c r="B1139" s="9">
        <v>-2.63E-3</v>
      </c>
      <c r="C1139" s="7">
        <v>2.734327613</v>
      </c>
      <c r="D1139" s="9">
        <v>2.4199999999999999E-2</v>
      </c>
      <c r="E1139" s="9">
        <v>2.4E-2</v>
      </c>
      <c r="F1139" s="9">
        <v>2.3900000000000001E-2</v>
      </c>
      <c r="G1139" s="7">
        <v>-4318803</v>
      </c>
      <c r="H1139" s="7">
        <v>17015003</v>
      </c>
      <c r="K1139">
        <f t="shared" si="380"/>
        <v>168.00194622134202</v>
      </c>
      <c r="L1139">
        <f t="shared" si="381"/>
        <v>141.6537269180761</v>
      </c>
      <c r="M1139">
        <f t="shared" si="382"/>
        <v>47.431723016754844</v>
      </c>
      <c r="N1139">
        <f t="shared" si="383"/>
        <v>6.8908549860760906E-2</v>
      </c>
      <c r="O1139">
        <f t="shared" si="384"/>
        <v>71.429303334018059</v>
      </c>
      <c r="P1139">
        <f t="shared" si="385"/>
        <v>71.270098996547105</v>
      </c>
      <c r="Q1139">
        <f t="shared" si="386"/>
        <v>0.19696548733934094</v>
      </c>
      <c r="R1139">
        <f t="shared" si="387"/>
        <v>71.232337846678718</v>
      </c>
      <c r="S1139">
        <f t="shared" si="388"/>
        <v>47.300412691861951</v>
      </c>
      <c r="T1139">
        <f t="shared" si="389"/>
        <v>6.8948804688217118</v>
      </c>
      <c r="U1139">
        <f t="shared" si="400"/>
        <v>0.88985262155097655</v>
      </c>
      <c r="V1139" s="6">
        <f t="shared" si="390"/>
        <v>54120.000000391155</v>
      </c>
      <c r="W1139">
        <f t="shared" si="391"/>
        <v>6.8924639385196951</v>
      </c>
      <c r="X1139">
        <f t="shared" si="392"/>
        <v>47.322852824658526</v>
      </c>
      <c r="Y1139">
        <f t="shared" si="393"/>
        <v>0.19696548733934094</v>
      </c>
      <c r="Z1139">
        <f t="shared" si="394"/>
        <v>1.4196049950884101E-6</v>
      </c>
      <c r="AA1139">
        <f t="shared" si="395"/>
        <v>1.4376719404655182E-6</v>
      </c>
      <c r="AB1139">
        <f t="shared" ref="AB1139:AB1202" si="401">((M1139-$M$241)-(Y1139-$Y$241))/(M1139-$M$241)</f>
        <v>1.0733380973691897</v>
      </c>
      <c r="AC1139">
        <f t="shared" si="396"/>
        <v>2.2466265342873322</v>
      </c>
      <c r="AD1139">
        <f t="shared" si="397"/>
        <v>2.8825566618121422E-9</v>
      </c>
      <c r="AE1139">
        <f t="shared" si="398"/>
        <v>1.4734525235641976E-4</v>
      </c>
      <c r="AF1139">
        <f t="shared" si="399"/>
        <v>1.9474788145972201E-6</v>
      </c>
      <c r="AG1139">
        <f t="shared" si="378"/>
        <v>2.8825566618121425E-7</v>
      </c>
      <c r="AH1139">
        <f t="shared" si="379"/>
        <v>1.9474788145972199E-2</v>
      </c>
    </row>
    <row r="1140" spans="1:34" ht="15">
      <c r="A1140" s="8">
        <v>43259.054861111108</v>
      </c>
      <c r="B1140" s="9">
        <v>-2.63E-3</v>
      </c>
      <c r="C1140" s="7">
        <v>2.7346605940000002</v>
      </c>
      <c r="D1140" s="9">
        <v>2.4199999999999999E-2</v>
      </c>
      <c r="E1140" s="9">
        <v>2.4E-2</v>
      </c>
      <c r="F1140" s="9">
        <v>2.3900000000000001E-2</v>
      </c>
      <c r="G1140" s="7">
        <v>-4319287</v>
      </c>
      <c r="H1140" s="7">
        <v>17015003</v>
      </c>
      <c r="K1140">
        <f t="shared" si="380"/>
        <v>168.00194622134202</v>
      </c>
      <c r="L1140">
        <f t="shared" si="381"/>
        <v>141.6537269180761</v>
      </c>
      <c r="M1140">
        <f t="shared" si="382"/>
        <v>47.431723016754844</v>
      </c>
      <c r="N1140">
        <f t="shared" si="383"/>
        <v>6.9009471221635255E-2</v>
      </c>
      <c r="O1140">
        <f t="shared" si="384"/>
        <v>71.429303334018059</v>
      </c>
      <c r="P1140">
        <f t="shared" si="385"/>
        <v>71.270098996547105</v>
      </c>
      <c r="Q1140">
        <f t="shared" si="386"/>
        <v>0.19696548733934094</v>
      </c>
      <c r="R1140">
        <f t="shared" si="387"/>
        <v>71.232337846678718</v>
      </c>
      <c r="S1140">
        <f t="shared" si="388"/>
        <v>47.300412691861951</v>
      </c>
      <c r="T1140">
        <f t="shared" si="389"/>
        <v>6.9055037699663808</v>
      </c>
      <c r="U1140">
        <f t="shared" si="400"/>
        <v>0.88963698922464618</v>
      </c>
      <c r="V1140" s="6">
        <f t="shared" si="390"/>
        <v>54179.99999995809</v>
      </c>
      <c r="W1140">
        <f t="shared" si="391"/>
        <v>6.9032973962083402</v>
      </c>
      <c r="X1140">
        <f t="shared" si="392"/>
        <v>47.424894767121295</v>
      </c>
      <c r="Y1140">
        <f t="shared" si="393"/>
        <v>0.19696548733934094</v>
      </c>
      <c r="Z1140">
        <f t="shared" si="394"/>
        <v>9.864494699173176E-7</v>
      </c>
      <c r="AA1140">
        <f t="shared" si="395"/>
        <v>1.4119268539979548E-6</v>
      </c>
      <c r="AB1140">
        <f t="shared" si="401"/>
        <v>1.0733380973691897</v>
      </c>
      <c r="AC1140">
        <f t="shared" si="396"/>
        <v>2.2463701940307113</v>
      </c>
      <c r="AD1140">
        <f t="shared" si="397"/>
        <v>2.8306143159608839E-9</v>
      </c>
      <c r="AE1140">
        <f t="shared" si="398"/>
        <v>1.6649356512501355E-4</v>
      </c>
      <c r="AF1140">
        <f t="shared" si="399"/>
        <v>1.6924438997734018E-6</v>
      </c>
      <c r="AG1140">
        <f t="shared" si="378"/>
        <v>2.8306143159608837E-7</v>
      </c>
      <c r="AH1140">
        <f t="shared" si="379"/>
        <v>1.692443899773402E-2</v>
      </c>
    </row>
    <row r="1141" spans="1:34" ht="15">
      <c r="A1141" s="8">
        <v>43259.055555555555</v>
      </c>
      <c r="B1141" s="9">
        <v>-2.64E-3</v>
      </c>
      <c r="C1141" s="7">
        <v>2.7346986489999998</v>
      </c>
      <c r="D1141" s="9">
        <v>2.4199999999999999E-2</v>
      </c>
      <c r="E1141" s="9">
        <v>2.4E-2</v>
      </c>
      <c r="F1141" s="9">
        <v>2.3900000000000001E-2</v>
      </c>
      <c r="G1141" s="7">
        <v>-4319768</v>
      </c>
      <c r="H1141" s="7">
        <v>17015003</v>
      </c>
      <c r="K1141">
        <f t="shared" si="380"/>
        <v>168.63898753780953</v>
      </c>
      <c r="L1141">
        <f t="shared" si="381"/>
        <v>142.29076823454361</v>
      </c>
      <c r="M1141">
        <f t="shared" si="382"/>
        <v>47.645031680990634</v>
      </c>
      <c r="N1141">
        <f t="shared" si="383"/>
        <v>6.9021005100108918E-2</v>
      </c>
      <c r="O1141">
        <f t="shared" si="384"/>
        <v>71.429303334018059</v>
      </c>
      <c r="P1141">
        <f t="shared" si="385"/>
        <v>71.270098996547105</v>
      </c>
      <c r="Q1141">
        <f t="shared" si="386"/>
        <v>0.19696548733934094</v>
      </c>
      <c r="R1141">
        <f t="shared" si="387"/>
        <v>71.232337846678718</v>
      </c>
      <c r="S1141">
        <f t="shared" si="388"/>
        <v>47.51372135609774</v>
      </c>
      <c r="T1141">
        <f t="shared" si="389"/>
        <v>6.9067178624372927</v>
      </c>
      <c r="U1141">
        <f t="shared" si="400"/>
        <v>0.88961234551170654</v>
      </c>
      <c r="V1141" s="6">
        <f t="shared" si="390"/>
        <v>54240.000000153668</v>
      </c>
      <c r="W1141">
        <f t="shared" si="391"/>
        <v>6.9147174732226473</v>
      </c>
      <c r="X1141">
        <f t="shared" si="392"/>
        <v>47.516710306621192</v>
      </c>
      <c r="Y1141">
        <f t="shared" si="393"/>
        <v>0.19696548733934094</v>
      </c>
      <c r="Z1141">
        <f t="shared" si="394"/>
        <v>9.8329100582832946E-7</v>
      </c>
      <c r="AA1141">
        <f t="shared" si="395"/>
        <v>1.4715478921728821E-6</v>
      </c>
      <c r="AB1141">
        <f t="shared" si="401"/>
        <v>1.0729899058721208</v>
      </c>
      <c r="AC1141">
        <f t="shared" si="396"/>
        <v>2.2463408979793882</v>
      </c>
      <c r="AD1141">
        <f t="shared" si="397"/>
        <v>2.9501033963077634E-9</v>
      </c>
      <c r="AE1141">
        <f t="shared" si="398"/>
        <v>1.7600827680303328E-4</v>
      </c>
      <c r="AF1141">
        <f t="shared" si="399"/>
        <v>1.6685344677105238E-6</v>
      </c>
      <c r="AG1141">
        <f t="shared" si="378"/>
        <v>2.9501033963077634E-7</v>
      </c>
      <c r="AH1141">
        <f t="shared" si="379"/>
        <v>1.6685344677105238E-2</v>
      </c>
    </row>
    <row r="1142" spans="1:34" ht="15">
      <c r="A1142" s="8">
        <v>43259.056250000001</v>
      </c>
      <c r="B1142" s="9">
        <v>-2.64E-3</v>
      </c>
      <c r="C1142" s="7">
        <v>2.7350304419999998</v>
      </c>
      <c r="D1142" s="9">
        <v>2.4199999999999999E-2</v>
      </c>
      <c r="E1142" s="9">
        <v>2.4E-2</v>
      </c>
      <c r="F1142" s="9">
        <v>2.3900000000000001E-2</v>
      </c>
      <c r="G1142" s="7">
        <v>-4320252</v>
      </c>
      <c r="H1142" s="7">
        <v>17015003</v>
      </c>
      <c r="K1142">
        <f t="shared" si="380"/>
        <v>168.63898753780953</v>
      </c>
      <c r="L1142">
        <f t="shared" si="381"/>
        <v>142.29076823454361</v>
      </c>
      <c r="M1142">
        <f t="shared" si="382"/>
        <v>47.645031680990634</v>
      </c>
      <c r="N1142">
        <f t="shared" si="383"/>
        <v>6.9121566396665085E-2</v>
      </c>
      <c r="O1142">
        <f t="shared" si="384"/>
        <v>71.429303334018059</v>
      </c>
      <c r="P1142">
        <f t="shared" si="385"/>
        <v>71.270098996547105</v>
      </c>
      <c r="Q1142">
        <f t="shared" si="386"/>
        <v>0.19696548733934094</v>
      </c>
      <c r="R1142">
        <f t="shared" si="387"/>
        <v>71.232337846678718</v>
      </c>
      <c r="S1142">
        <f t="shared" si="388"/>
        <v>47.51372135609774</v>
      </c>
      <c r="T1142">
        <f t="shared" si="389"/>
        <v>6.9173032620747827</v>
      </c>
      <c r="U1142">
        <f t="shared" si="400"/>
        <v>0.88939748251216544</v>
      </c>
      <c r="V1142" s="6">
        <f t="shared" si="390"/>
        <v>54300.000000349246</v>
      </c>
      <c r="W1142">
        <f t="shared" si="391"/>
        <v>6.9261433861463066</v>
      </c>
      <c r="X1142">
        <f t="shared" si="392"/>
        <v>47.613154703357878</v>
      </c>
      <c r="Y1142">
        <f t="shared" si="393"/>
        <v>0.17090167252192145</v>
      </c>
      <c r="Z1142">
        <f t="shared" si="394"/>
        <v>1.4417381353687188E-6</v>
      </c>
      <c r="AA1142">
        <f t="shared" si="395"/>
        <v>1.6928667602498627E-6</v>
      </c>
      <c r="AB1142">
        <f t="shared" si="401"/>
        <v>1.0735700260985201</v>
      </c>
      <c r="AC1142">
        <f t="shared" si="396"/>
        <v>2.2460854722861354</v>
      </c>
      <c r="AD1142">
        <f t="shared" si="397"/>
        <v>3.9109300729143078E-9</v>
      </c>
      <c r="AE1142">
        <f t="shared" si="398"/>
        <v>1.6512980280967339E-4</v>
      </c>
      <c r="AF1142">
        <f t="shared" si="399"/>
        <v>2.3576841537829459E-6</v>
      </c>
      <c r="AG1142">
        <f t="shared" si="378"/>
        <v>3.9109300729143078E-7</v>
      </c>
      <c r="AH1142">
        <f t="shared" si="379"/>
        <v>2.3576841537829459E-2</v>
      </c>
    </row>
    <row r="1143" spans="1:34" ht="15">
      <c r="A1143" s="8">
        <v>43259.056944444441</v>
      </c>
      <c r="B1143" s="9">
        <v>-2.65E-3</v>
      </c>
      <c r="C1143" s="7">
        <v>2.7352409340000001</v>
      </c>
      <c r="D1143" s="7">
        <v>2.4173967000000001E-2</v>
      </c>
      <c r="E1143" s="9">
        <v>2.4E-2</v>
      </c>
      <c r="F1143" s="9">
        <v>2.3900000000000001E-2</v>
      </c>
      <c r="G1143" s="7">
        <v>-4320735</v>
      </c>
      <c r="H1143" s="7">
        <v>17015003</v>
      </c>
      <c r="K1143">
        <f t="shared" si="380"/>
        <v>169.27602885427706</v>
      </c>
      <c r="L1143">
        <f t="shared" si="381"/>
        <v>142.92780955101114</v>
      </c>
      <c r="M1143">
        <f t="shared" si="382"/>
        <v>47.858340345226424</v>
      </c>
      <c r="N1143">
        <f t="shared" si="383"/>
        <v>6.9185363247215692E-2</v>
      </c>
      <c r="O1143">
        <f t="shared" si="384"/>
        <v>71.3511118895658</v>
      </c>
      <c r="P1143">
        <f t="shared" si="385"/>
        <v>71.270098996547105</v>
      </c>
      <c r="Q1143">
        <f t="shared" si="386"/>
        <v>0.11877404288708249</v>
      </c>
      <c r="R1143">
        <f t="shared" si="387"/>
        <v>71.232337846678718</v>
      </c>
      <c r="S1143">
        <f t="shared" si="388"/>
        <v>47.779157649968369</v>
      </c>
      <c r="T1143">
        <f t="shared" si="389"/>
        <v>6.9240187200274779</v>
      </c>
      <c r="U1143">
        <f t="shared" si="400"/>
        <v>0.88926117179283337</v>
      </c>
      <c r="V1143" s="6">
        <f t="shared" si="390"/>
        <v>54359.999999916181</v>
      </c>
      <c r="W1143">
        <f t="shared" si="391"/>
        <v>6.9369068006520838</v>
      </c>
      <c r="X1143">
        <f t="shared" si="392"/>
        <v>47.711604856082083</v>
      </c>
      <c r="Y1143">
        <f t="shared" si="393"/>
        <v>0.14557673126249426</v>
      </c>
      <c r="Z1143">
        <f t="shared" si="394"/>
        <v>1.7895248756250441E-6</v>
      </c>
      <c r="AA1143">
        <f t="shared" si="395"/>
        <v>1.9945835256823263E-6</v>
      </c>
      <c r="AB1143">
        <f t="shared" si="401"/>
        <v>1.0737833950462723</v>
      </c>
      <c r="AC1143">
        <f t="shared" si="396"/>
        <v>2.245923428285737</v>
      </c>
      <c r="AD1143">
        <f t="shared" si="397"/>
        <v>5.4091934924327593E-9</v>
      </c>
      <c r="AE1143">
        <f t="shared" si="398"/>
        <v>1.6150083530885713E-4</v>
      </c>
      <c r="AF1143">
        <f t="shared" si="399"/>
        <v>3.3341779876052551E-6</v>
      </c>
      <c r="AG1143">
        <f t="shared" si="378"/>
        <v>5.4091934924327588E-7</v>
      </c>
      <c r="AH1143">
        <f t="shared" si="379"/>
        <v>3.3341779876052552E-2</v>
      </c>
    </row>
    <row r="1144" spans="1:34" ht="15">
      <c r="A1144" s="8">
        <v>43259.057638888888</v>
      </c>
      <c r="B1144" s="9">
        <v>-2.65E-3</v>
      </c>
      <c r="C1144" s="7">
        <v>2.7357035409999999</v>
      </c>
      <c r="D1144" s="7">
        <v>2.4174705000000001E-2</v>
      </c>
      <c r="E1144" s="9">
        <v>2.4E-2</v>
      </c>
      <c r="F1144" s="9">
        <v>2.3900000000000001E-2</v>
      </c>
      <c r="G1144" s="7">
        <v>-4321216</v>
      </c>
      <c r="H1144" s="7">
        <v>17015003</v>
      </c>
      <c r="K1144">
        <f t="shared" si="380"/>
        <v>169.27602885427706</v>
      </c>
      <c r="L1144">
        <f t="shared" si="381"/>
        <v>142.92780955101114</v>
      </c>
      <c r="M1144">
        <f t="shared" si="382"/>
        <v>47.858340345226424</v>
      </c>
      <c r="N1144">
        <f t="shared" si="383"/>
        <v>6.9325572232082591E-2</v>
      </c>
      <c r="O1144">
        <f t="shared" si="384"/>
        <v>71.353328510239777</v>
      </c>
      <c r="P1144">
        <f t="shared" si="385"/>
        <v>71.270098996547105</v>
      </c>
      <c r="Q1144">
        <f t="shared" si="386"/>
        <v>0.12099066356105936</v>
      </c>
      <c r="R1144">
        <f t="shared" si="387"/>
        <v>71.232337846678718</v>
      </c>
      <c r="S1144">
        <f t="shared" si="388"/>
        <v>47.777679902852384</v>
      </c>
      <c r="T1144">
        <f t="shared" si="389"/>
        <v>6.9387775605397843</v>
      </c>
      <c r="U1144">
        <f t="shared" si="400"/>
        <v>0.88896159607053482</v>
      </c>
      <c r="V1144" s="6">
        <f t="shared" si="390"/>
        <v>54420.000000111759</v>
      </c>
      <c r="W1144">
        <f t="shared" si="391"/>
        <v>6.9478949393881004</v>
      </c>
      <c r="X1144">
        <f t="shared" si="392"/>
        <v>47.80849710318325</v>
      </c>
      <c r="Y1144">
        <f t="shared" si="393"/>
        <v>0.14557673126249426</v>
      </c>
      <c r="Z1144">
        <f t="shared" si="394"/>
        <v>2.1847390025690785E-6</v>
      </c>
      <c r="AA1144">
        <f t="shared" si="395"/>
        <v>2.1693812116753022E-6</v>
      </c>
      <c r="AB1144">
        <f t="shared" si="401"/>
        <v>1.0737833950462723</v>
      </c>
      <c r="AC1144">
        <f t="shared" si="396"/>
        <v>2.2455672974641749</v>
      </c>
      <c r="AD1144">
        <f t="shared" si="397"/>
        <v>5.8823016701168947E-9</v>
      </c>
      <c r="AE1144">
        <f t="shared" si="398"/>
        <v>1.6054738355391487E-4</v>
      </c>
      <c r="AF1144">
        <f t="shared" si="399"/>
        <v>3.6473303206115308E-6</v>
      </c>
      <c r="AG1144">
        <f t="shared" ref="AG1144:AG1207" si="402">IF(AD1144&gt;0,AD1144*100,"NaN")</f>
        <v>5.8823016701168947E-7</v>
      </c>
      <c r="AH1144">
        <f t="shared" ref="AH1144:AH1207" si="403">IF(AF1144&gt;0,AF1144*100*100,"NaN")</f>
        <v>3.6473303206115304E-2</v>
      </c>
    </row>
    <row r="1145" spans="1:34" ht="15">
      <c r="A1145" s="8">
        <v>43259.058333333334</v>
      </c>
      <c r="B1145" s="9">
        <v>-2.66E-3</v>
      </c>
      <c r="C1145" s="7">
        <v>2.7360626859999999</v>
      </c>
      <c r="D1145" s="9">
        <v>2.4199999999999999E-2</v>
      </c>
      <c r="E1145" s="9">
        <v>2.4E-2</v>
      </c>
      <c r="F1145" s="9">
        <v>2.3900000000000001E-2</v>
      </c>
      <c r="G1145" s="7">
        <v>-4321702</v>
      </c>
      <c r="H1145" s="7">
        <v>17015003</v>
      </c>
      <c r="K1145">
        <f t="shared" si="380"/>
        <v>169.91307017074456</v>
      </c>
      <c r="L1145">
        <f t="shared" si="381"/>
        <v>143.56485086747864</v>
      </c>
      <c r="M1145">
        <f t="shared" si="382"/>
        <v>48.071649009462213</v>
      </c>
      <c r="N1145">
        <f t="shared" si="383"/>
        <v>6.9434423494320399E-2</v>
      </c>
      <c r="O1145">
        <f t="shared" si="384"/>
        <v>71.429303334018059</v>
      </c>
      <c r="P1145">
        <f t="shared" si="385"/>
        <v>71.270098996547105</v>
      </c>
      <c r="Q1145">
        <f t="shared" si="386"/>
        <v>0.19696548733934094</v>
      </c>
      <c r="R1145">
        <f t="shared" si="387"/>
        <v>71.232337846678718</v>
      </c>
      <c r="S1145">
        <f t="shared" si="388"/>
        <v>47.940338684569319</v>
      </c>
      <c r="T1145">
        <f t="shared" si="389"/>
        <v>6.9502355881437641</v>
      </c>
      <c r="U1145">
        <f t="shared" si="400"/>
        <v>0.88872902042255508</v>
      </c>
      <c r="V1145" s="6">
        <f t="shared" si="390"/>
        <v>54480.000000307336</v>
      </c>
      <c r="W1145">
        <f t="shared" si="391"/>
        <v>6.9585299393468478</v>
      </c>
      <c r="X1145">
        <f t="shared" si="392"/>
        <v>47.906947255907454</v>
      </c>
      <c r="Y1145">
        <f t="shared" si="393"/>
        <v>0.17164054607991375</v>
      </c>
      <c r="Z1145">
        <f t="shared" si="394"/>
        <v>3.0447198373521392E-6</v>
      </c>
      <c r="AA1145">
        <f t="shared" si="395"/>
        <v>2.2023532287857154E-6</v>
      </c>
      <c r="AB1145">
        <f t="shared" si="401"/>
        <v>1.0728617209277451</v>
      </c>
      <c r="AC1145">
        <f t="shared" si="396"/>
        <v>2.245290815258091</v>
      </c>
      <c r="AD1145">
        <f t="shared" si="397"/>
        <v>5.0642716685391065E-9</v>
      </c>
      <c r="AE1145">
        <f t="shared" si="398"/>
        <v>1.5906211564804771E-4</v>
      </c>
      <c r="AF1145">
        <f t="shared" si="399"/>
        <v>3.1694308171956061E-6</v>
      </c>
      <c r="AG1145">
        <f t="shared" si="402"/>
        <v>5.0642716685391065E-7</v>
      </c>
      <c r="AH1145">
        <f t="shared" si="403"/>
        <v>3.1694308171956065E-2</v>
      </c>
    </row>
    <row r="1146" spans="1:34" ht="15">
      <c r="A1146" s="8">
        <v>43259.059027777781</v>
      </c>
      <c r="B1146" s="7">
        <v>-2.6621890000000001E-3</v>
      </c>
      <c r="C1146" s="7">
        <v>2.73684876</v>
      </c>
      <c r="D1146" s="9">
        <v>2.4199999999999999E-2</v>
      </c>
      <c r="E1146" s="9">
        <v>2.4E-2</v>
      </c>
      <c r="F1146" s="9">
        <v>2.3900000000000001E-2</v>
      </c>
      <c r="G1146" s="7">
        <v>-4322184</v>
      </c>
      <c r="H1146" s="7">
        <v>17015003</v>
      </c>
      <c r="K1146">
        <f t="shared" si="380"/>
        <v>170.05251851491931</v>
      </c>
      <c r="L1146">
        <f t="shared" si="381"/>
        <v>143.70429921165339</v>
      </c>
      <c r="M1146">
        <f t="shared" si="382"/>
        <v>48.11834227606343</v>
      </c>
      <c r="N1146">
        <f t="shared" si="383"/>
        <v>6.9672670294672154E-2</v>
      </c>
      <c r="O1146">
        <f t="shared" si="384"/>
        <v>71.429303334018059</v>
      </c>
      <c r="P1146">
        <f t="shared" si="385"/>
        <v>71.270098996547105</v>
      </c>
      <c r="Q1146">
        <f t="shared" si="386"/>
        <v>0.19696548733934094</v>
      </c>
      <c r="R1146">
        <f t="shared" si="387"/>
        <v>71.232337846678718</v>
      </c>
      <c r="S1146">
        <f t="shared" si="388"/>
        <v>47.987031951170536</v>
      </c>
      <c r="T1146">
        <f t="shared" si="389"/>
        <v>6.9753141987071059</v>
      </c>
      <c r="U1146">
        <f t="shared" si="400"/>
        <v>0.88821997346405668</v>
      </c>
      <c r="V1146" s="6">
        <f t="shared" si="390"/>
        <v>54540.000000502914</v>
      </c>
      <c r="W1146">
        <f t="shared" si="391"/>
        <v>6.9694888911737216</v>
      </c>
      <c r="X1146">
        <f t="shared" si="392"/>
        <v>48.005397408631666</v>
      </c>
      <c r="Y1146">
        <f t="shared" si="393"/>
        <v>0.19696548733934094</v>
      </c>
      <c r="Z1146">
        <f t="shared" si="394"/>
        <v>3.5316223531156563E-6</v>
      </c>
      <c r="AA1146">
        <f t="shared" si="395"/>
        <v>2.2100313680204468E-6</v>
      </c>
      <c r="AB1146">
        <f t="shared" si="401"/>
        <v>1.0722289880034817</v>
      </c>
      <c r="AC1146">
        <f t="shared" si="396"/>
        <v>2.2446856683851975</v>
      </c>
      <c r="AD1146">
        <f t="shared" si="397"/>
        <v>4.4273223526381998E-9</v>
      </c>
      <c r="AE1146">
        <f t="shared" si="398"/>
        <v>1.466060684740378E-4</v>
      </c>
      <c r="AF1146">
        <f t="shared" si="399"/>
        <v>3.0062163505911099E-6</v>
      </c>
      <c r="AG1146">
        <f t="shared" si="402"/>
        <v>4.4273223526382001E-7</v>
      </c>
      <c r="AH1146">
        <f t="shared" si="403"/>
        <v>3.0062163505911097E-2</v>
      </c>
    </row>
    <row r="1147" spans="1:34" ht="15">
      <c r="A1147" s="8">
        <v>43259.05972222222</v>
      </c>
      <c r="B1147" s="9">
        <v>-2.6700000000000001E-3</v>
      </c>
      <c r="C1147" s="7">
        <v>2.7373910449999999</v>
      </c>
      <c r="D1147" s="9">
        <v>2.4199999999999999E-2</v>
      </c>
      <c r="E1147" s="9">
        <v>2.4E-2</v>
      </c>
      <c r="F1147" s="9">
        <v>2.3900000000000001E-2</v>
      </c>
      <c r="G1147" s="7">
        <v>-4322662</v>
      </c>
      <c r="H1147" s="7">
        <v>17015003</v>
      </c>
      <c r="K1147">
        <f t="shared" si="380"/>
        <v>170.55011148721209</v>
      </c>
      <c r="L1147">
        <f t="shared" si="381"/>
        <v>144.20189218394617</v>
      </c>
      <c r="M1147">
        <f t="shared" si="382"/>
        <v>48.284957673698003</v>
      </c>
      <c r="N1147">
        <f t="shared" si="383"/>
        <v>6.9837028441778803E-2</v>
      </c>
      <c r="O1147">
        <f t="shared" si="384"/>
        <v>71.429303334018059</v>
      </c>
      <c r="P1147">
        <f t="shared" si="385"/>
        <v>71.270098996547105</v>
      </c>
      <c r="Q1147">
        <f t="shared" si="386"/>
        <v>0.19696548733934094</v>
      </c>
      <c r="R1147">
        <f t="shared" si="387"/>
        <v>71.232337846678718</v>
      </c>
      <c r="S1147">
        <f t="shared" si="388"/>
        <v>48.153647348805109</v>
      </c>
      <c r="T1147">
        <f t="shared" si="389"/>
        <v>6.9926150562972804</v>
      </c>
      <c r="U1147">
        <f t="shared" si="400"/>
        <v>0.88786879974518396</v>
      </c>
      <c r="V1147" s="6">
        <f t="shared" si="390"/>
        <v>54600.000000069849</v>
      </c>
      <c r="W1147">
        <f t="shared" si="391"/>
        <v>6.9802727362704866</v>
      </c>
      <c r="X1147">
        <f t="shared" si="392"/>
        <v>48.122049271161742</v>
      </c>
      <c r="Y1147">
        <f t="shared" si="393"/>
        <v>0.16878216666518142</v>
      </c>
      <c r="Z1147">
        <f t="shared" si="394"/>
        <v>2.2100332718681496E-6</v>
      </c>
      <c r="AA1147">
        <f t="shared" si="395"/>
        <v>2.1869958109008211E-6</v>
      </c>
      <c r="AB1147">
        <f t="shared" si="401"/>
        <v>1.0725833765982484</v>
      </c>
      <c r="AC1147">
        <f t="shared" si="396"/>
        <v>2.2442681986915467</v>
      </c>
      <c r="AD1147">
        <f t="shared" si="397"/>
        <v>5.1117953247383034E-9</v>
      </c>
      <c r="AE1147">
        <f t="shared" si="398"/>
        <v>1.4731451795429366E-4</v>
      </c>
      <c r="AF1147">
        <f t="shared" si="399"/>
        <v>3.4542911778345618E-6</v>
      </c>
      <c r="AG1147">
        <f t="shared" si="402"/>
        <v>5.1117953247383039E-7</v>
      </c>
      <c r="AH1147">
        <f t="shared" si="403"/>
        <v>3.454291177834562E-2</v>
      </c>
    </row>
    <row r="1148" spans="1:34" ht="15">
      <c r="A1148" s="8">
        <v>43259.060416666667</v>
      </c>
      <c r="B1148" s="9">
        <v>-2.6700000000000001E-3</v>
      </c>
      <c r="C1148" s="7">
        <v>2.737680026</v>
      </c>
      <c r="D1148" s="7">
        <v>2.4171850000000002E-2</v>
      </c>
      <c r="E1148" s="9">
        <v>2.4E-2</v>
      </c>
      <c r="F1148" s="9">
        <v>2.3900000000000001E-2</v>
      </c>
      <c r="G1148" s="7">
        <v>-4323146</v>
      </c>
      <c r="H1148" s="7">
        <v>17015003</v>
      </c>
      <c r="K1148">
        <f t="shared" si="380"/>
        <v>170.55011148721209</v>
      </c>
      <c r="L1148">
        <f t="shared" si="381"/>
        <v>144.20189218394617</v>
      </c>
      <c r="M1148">
        <f t="shared" si="382"/>
        <v>48.284957673698003</v>
      </c>
      <c r="N1148">
        <f t="shared" si="383"/>
        <v>6.9924614087166506E-2</v>
      </c>
      <c r="O1148">
        <f t="shared" si="384"/>
        <v>71.34475337199558</v>
      </c>
      <c r="P1148">
        <f t="shared" si="385"/>
        <v>71.270098996547105</v>
      </c>
      <c r="Q1148">
        <f t="shared" si="386"/>
        <v>0.11241552531686239</v>
      </c>
      <c r="R1148">
        <f t="shared" si="387"/>
        <v>71.232337846678718</v>
      </c>
      <c r="S1148">
        <f t="shared" si="388"/>
        <v>48.210013990153428</v>
      </c>
      <c r="T1148">
        <f t="shared" si="389"/>
        <v>7.0018345979170382</v>
      </c>
      <c r="U1148">
        <f t="shared" si="400"/>
        <v>0.88768166100364809</v>
      </c>
      <c r="V1148" s="6">
        <f t="shared" si="390"/>
        <v>54660.000000265427</v>
      </c>
      <c r="W1148">
        <f t="shared" si="391"/>
        <v>6.9913367565528493</v>
      </c>
      <c r="X1148">
        <f t="shared" si="392"/>
        <v>48.220499423885954</v>
      </c>
      <c r="Y1148">
        <f t="shared" si="393"/>
        <v>0.16878216666518142</v>
      </c>
      <c r="Z1148">
        <f t="shared" si="394"/>
        <v>1.2140951256012235E-6</v>
      </c>
      <c r="AA1148">
        <f t="shared" si="395"/>
        <v>2.0840143261543493E-6</v>
      </c>
      <c r="AB1148">
        <f t="shared" si="401"/>
        <v>1.0725833765982484</v>
      </c>
      <c r="AC1148">
        <f t="shared" si="396"/>
        <v>2.2440457311522617</v>
      </c>
      <c r="AD1148">
        <f t="shared" si="397"/>
        <v>4.8706077217163234E-9</v>
      </c>
      <c r="AE1148">
        <f t="shared" si="398"/>
        <v>1.6278124776558986E-4</v>
      </c>
      <c r="AF1148">
        <f t="shared" si="399"/>
        <v>2.9785837495812895E-6</v>
      </c>
      <c r="AG1148">
        <f t="shared" si="402"/>
        <v>4.8706077217163234E-7</v>
      </c>
      <c r="AH1148">
        <f t="shared" si="403"/>
        <v>2.9785837495812897E-2</v>
      </c>
    </row>
    <row r="1149" spans="1:34" ht="15">
      <c r="A1149" s="8">
        <v>43259.061111111114</v>
      </c>
      <c r="B1149" s="9">
        <v>-2.6800000000000001E-3</v>
      </c>
      <c r="C1149" s="7">
        <v>2.7378477060000002</v>
      </c>
      <c r="D1149" s="9">
        <v>2.4199999999999999E-2</v>
      </c>
      <c r="E1149" s="9">
        <v>2.4E-2</v>
      </c>
      <c r="F1149" s="9">
        <v>2.3900000000000001E-2</v>
      </c>
      <c r="G1149" s="7">
        <v>-4323629</v>
      </c>
      <c r="H1149" s="7">
        <v>17015003</v>
      </c>
      <c r="K1149">
        <f t="shared" si="380"/>
        <v>171.1871528036796</v>
      </c>
      <c r="L1149">
        <f t="shared" si="381"/>
        <v>144.83893350041367</v>
      </c>
      <c r="M1149">
        <f t="shared" si="382"/>
        <v>48.498266337933792</v>
      </c>
      <c r="N1149">
        <f t="shared" si="383"/>
        <v>6.9975435286548496E-2</v>
      </c>
      <c r="O1149">
        <f t="shared" si="384"/>
        <v>71.429303334018059</v>
      </c>
      <c r="P1149">
        <f t="shared" si="385"/>
        <v>71.270098996547105</v>
      </c>
      <c r="Q1149">
        <f t="shared" si="386"/>
        <v>0.19696548733934094</v>
      </c>
      <c r="R1149">
        <f t="shared" si="387"/>
        <v>71.232337846678718</v>
      </c>
      <c r="S1149">
        <f t="shared" si="388"/>
        <v>48.366956013040898</v>
      </c>
      <c r="T1149">
        <f t="shared" si="389"/>
        <v>7.0071841978519851</v>
      </c>
      <c r="U1149">
        <f t="shared" si="400"/>
        <v>0.88757307454232126</v>
      </c>
      <c r="V1149" s="6">
        <f t="shared" si="390"/>
        <v>54720.000000461005</v>
      </c>
      <c r="W1149">
        <f t="shared" si="391"/>
        <v>7.002371589926069</v>
      </c>
      <c r="X1149">
        <f t="shared" si="392"/>
        <v>48.318949576610166</v>
      </c>
      <c r="Y1149">
        <f t="shared" si="393"/>
        <v>0.16878216666518142</v>
      </c>
      <c r="Z1149">
        <f t="shared" si="394"/>
        <v>1.4954851100118376E-6</v>
      </c>
      <c r="AA1149">
        <f t="shared" si="395"/>
        <v>1.8748906200932622E-6</v>
      </c>
      <c r="AB1149">
        <f t="shared" si="401"/>
        <v>1.0722451908283455</v>
      </c>
      <c r="AC1149">
        <f t="shared" si="396"/>
        <v>2.2439166453058315</v>
      </c>
      <c r="AD1149">
        <f t="shared" si="397"/>
        <v>4.3816068434272704E-9</v>
      </c>
      <c r="AE1149">
        <f t="shared" si="398"/>
        <v>1.6835962017335102E-4</v>
      </c>
      <c r="AF1149">
        <f t="shared" si="399"/>
        <v>2.5907559540322422E-6</v>
      </c>
      <c r="AG1149">
        <f t="shared" si="402"/>
        <v>4.3816068434272705E-7</v>
      </c>
      <c r="AH1149">
        <f t="shared" si="403"/>
        <v>2.5907559540322422E-2</v>
      </c>
    </row>
    <row r="1150" spans="1:34" ht="15">
      <c r="A1150" s="8">
        <v>43259.061805555553</v>
      </c>
      <c r="B1150" s="9">
        <v>-2.6800000000000001E-3</v>
      </c>
      <c r="C1150" s="7">
        <v>2.7382425270000001</v>
      </c>
      <c r="D1150" s="9">
        <v>2.4199999999999999E-2</v>
      </c>
      <c r="E1150" s="9">
        <v>2.4E-2</v>
      </c>
      <c r="F1150" s="9">
        <v>2.3900000000000001E-2</v>
      </c>
      <c r="G1150" s="7">
        <v>-4324110</v>
      </c>
      <c r="H1150" s="7">
        <v>17015003</v>
      </c>
      <c r="K1150">
        <f t="shared" ref="K1150:K1213" si="404">(B1150-$B$19)*($B$17/$B$18)</f>
        <v>171.1871528036796</v>
      </c>
      <c r="L1150">
        <f t="shared" ref="L1150:L1213" si="405">K1150-R1150*$B$8+$D$8</f>
        <v>144.83893350041367</v>
      </c>
      <c r="M1150">
        <f t="shared" ref="M1150:M1213" si="406">L1150/((($B$7/2))^2*PI())</f>
        <v>48.498266337933792</v>
      </c>
      <c r="N1150">
        <f t="shared" ref="N1150:N1213" si="407">(C1150-$C$19)*($C$17/$C$18)</f>
        <v>7.009509938937046E-2</v>
      </c>
      <c r="O1150">
        <f t="shared" ref="O1150:O1213" si="408">(D1150-$D$19)*($D$17/$D$18)</f>
        <v>71.429303334018059</v>
      </c>
      <c r="P1150">
        <f t="shared" ref="P1150:P1213" si="409">(E1150-$E$19)*($E$17/$E$18)</f>
        <v>71.270098996547105</v>
      </c>
      <c r="Q1150">
        <f t="shared" ref="Q1150:Q1213" si="410">O1150-R1150</f>
        <v>0.19696548733934094</v>
      </c>
      <c r="R1150">
        <f t="shared" ref="R1150:R1213" si="411">(F1150-$F$19)*($F$17/$F$18)</f>
        <v>71.232337846678718</v>
      </c>
      <c r="S1150">
        <f t="shared" ref="S1150:S1213" si="412">M1150-(2/3)*Q1150</f>
        <v>48.366956013040898</v>
      </c>
      <c r="T1150">
        <f t="shared" ref="T1150:T1213" si="413">N1150/$D$7*100-$N$30/$D$7*100</f>
        <v>7.0197804192016644</v>
      </c>
      <c r="U1150">
        <f t="shared" si="400"/>
        <v>0.88731739577772484</v>
      </c>
      <c r="V1150" s="6">
        <f t="shared" ref="V1150:V1213" si="414">(A1150-$A$240)*86400</f>
        <v>54780.00000002794</v>
      </c>
      <c r="W1150">
        <f t="shared" ref="W1150:W1213" si="415">AVERAGE(T1144:T1156)</f>
        <v>7.0137274596668586</v>
      </c>
      <c r="X1150">
        <f t="shared" ref="X1150:X1213" si="416">AVERAGE(S1144:S1156)</f>
        <v>48.413389911670151</v>
      </c>
      <c r="Y1150">
        <f t="shared" ref="Y1150:Y1213" si="417">AVERAGE(Q1149:Q1151)</f>
        <v>0.19696548733934094</v>
      </c>
      <c r="Z1150">
        <f t="shared" ref="Z1150:Z1213" si="418">(T1151-T1149)/100/(V1151-V1149)</f>
        <v>1.6282759757876639E-6</v>
      </c>
      <c r="AA1150">
        <f t="shared" ref="AA1150:AA1213" si="419">AVERAGE(Z1147:Z1153)</f>
        <v>1.5275550882563415E-6</v>
      </c>
      <c r="AB1150">
        <f t="shared" si="401"/>
        <v>1.0716295862689624</v>
      </c>
      <c r="AC1150">
        <f t="shared" ref="AC1150:AC1213" si="420">($D$7-$D$7*(T1150/100))*2.54</f>
        <v>2.2436126984846636</v>
      </c>
      <c r="AD1150">
        <f t="shared" ref="AD1150:AD1213" si="421">AA1150*AC1150*$D$7*2.54*1.024*9.81/2/Y1150/10000*0.14503773773</f>
        <v>3.0586652074237916E-9</v>
      </c>
      <c r="AE1150">
        <f t="shared" ref="AE1150:AE1213" si="422">(W1151-W1149)/(X1151-X1149)*0.14503773773/100</f>
        <v>1.6925472050000065E-4</v>
      </c>
      <c r="AF1150">
        <f t="shared" ref="AF1150:AF1213" si="423">AD1150/AE1150/(1.024*9.81)</f>
        <v>1.7989628254805086E-6</v>
      </c>
      <c r="AG1150">
        <f t="shared" si="402"/>
        <v>3.0586652074237917E-7</v>
      </c>
      <c r="AH1150">
        <f t="shared" si="403"/>
        <v>1.7989628254805087E-2</v>
      </c>
    </row>
    <row r="1151" spans="1:34" ht="15">
      <c r="A1151" s="8">
        <v>43259.0625</v>
      </c>
      <c r="B1151" s="9">
        <v>-2.6900000000000001E-3</v>
      </c>
      <c r="C1151" s="7">
        <v>2.7384601540000002</v>
      </c>
      <c r="D1151" s="9">
        <v>2.4199999999999999E-2</v>
      </c>
      <c r="E1151" s="9">
        <v>2.4E-2</v>
      </c>
      <c r="F1151" s="9">
        <v>2.3900000000000001E-2</v>
      </c>
      <c r="G1151" s="7">
        <v>-4324594</v>
      </c>
      <c r="H1151" s="7">
        <v>17015003</v>
      </c>
      <c r="K1151">
        <f t="shared" si="404"/>
        <v>171.82419412014713</v>
      </c>
      <c r="L1151">
        <f t="shared" si="405"/>
        <v>145.47597481688121</v>
      </c>
      <c r="M1151">
        <f t="shared" si="406"/>
        <v>48.711575002169582</v>
      </c>
      <c r="N1151">
        <f t="shared" si="407"/>
        <v>7.0161058747420929E-2</v>
      </c>
      <c r="O1151">
        <f t="shared" si="408"/>
        <v>71.429303334018059</v>
      </c>
      <c r="P1151">
        <f t="shared" si="409"/>
        <v>71.270098996547105</v>
      </c>
      <c r="Q1151">
        <f t="shared" si="410"/>
        <v>0.19696548733934094</v>
      </c>
      <c r="R1151">
        <f t="shared" si="411"/>
        <v>71.232337846678718</v>
      </c>
      <c r="S1151">
        <f t="shared" si="412"/>
        <v>48.580264677276688</v>
      </c>
      <c r="T1151">
        <f t="shared" si="413"/>
        <v>7.0267235095227676</v>
      </c>
      <c r="U1151">
        <f t="shared" si="400"/>
        <v>0.88717646456458565</v>
      </c>
      <c r="V1151" s="6">
        <f t="shared" si="414"/>
        <v>54840.000000223517</v>
      </c>
      <c r="W1151">
        <f t="shared" si="415"/>
        <v>7.0244266668991209</v>
      </c>
      <c r="X1151">
        <f t="shared" si="416"/>
        <v>48.507943919585223</v>
      </c>
      <c r="Y1151">
        <f t="shared" si="417"/>
        <v>0.19696548733934094</v>
      </c>
      <c r="Z1151">
        <f t="shared" si="418"/>
        <v>1.4638686093437728E-6</v>
      </c>
      <c r="AA1151">
        <f t="shared" si="419"/>
        <v>1.3911496167183213E-6</v>
      </c>
      <c r="AB1151">
        <f t="shared" si="401"/>
        <v>1.0712973922512603</v>
      </c>
      <c r="AC1151">
        <f t="shared" si="420"/>
        <v>2.2434451617152158</v>
      </c>
      <c r="AD1151">
        <f t="shared" si="421"/>
        <v>2.7853288084413607E-9</v>
      </c>
      <c r="AE1151">
        <f t="shared" si="422"/>
        <v>1.5375189797155054E-4</v>
      </c>
      <c r="AF1151">
        <f t="shared" si="423"/>
        <v>1.8033790555162072E-6</v>
      </c>
      <c r="AG1151">
        <f t="shared" si="402"/>
        <v>2.7853288084413605E-7</v>
      </c>
      <c r="AH1151">
        <f t="shared" si="403"/>
        <v>1.8033790555162073E-2</v>
      </c>
    </row>
    <row r="1152" spans="1:34" ht="15">
      <c r="A1152" s="8">
        <v>43259.063194444447</v>
      </c>
      <c r="B1152" s="9">
        <v>-2.6900000000000001E-3</v>
      </c>
      <c r="C1152" s="7">
        <v>2.738793136</v>
      </c>
      <c r="D1152" s="9">
        <v>2.4199999999999999E-2</v>
      </c>
      <c r="E1152" s="7">
        <v>2.4011127E-2</v>
      </c>
      <c r="F1152" s="9">
        <v>2.3900000000000001E-2</v>
      </c>
      <c r="G1152" s="7">
        <v>-4325077</v>
      </c>
      <c r="H1152" s="7">
        <v>17015003</v>
      </c>
      <c r="K1152">
        <f t="shared" si="404"/>
        <v>171.82419412014713</v>
      </c>
      <c r="L1152">
        <f t="shared" si="405"/>
        <v>145.47597481688121</v>
      </c>
      <c r="M1152">
        <f t="shared" si="406"/>
        <v>48.711575002169582</v>
      </c>
      <c r="N1152">
        <f t="shared" si="407"/>
        <v>7.0261980411379613E-2</v>
      </c>
      <c r="O1152">
        <f t="shared" si="408"/>
        <v>71.429303334018059</v>
      </c>
      <c r="P1152">
        <f t="shared" si="409"/>
        <v>71.303401447707472</v>
      </c>
      <c r="Q1152">
        <f t="shared" si="410"/>
        <v>0.19696548733934094</v>
      </c>
      <c r="R1152">
        <f t="shared" si="411"/>
        <v>71.232337846678718</v>
      </c>
      <c r="S1152">
        <f t="shared" si="412"/>
        <v>48.580264677276688</v>
      </c>
      <c r="T1152">
        <f t="shared" si="413"/>
        <v>7.0373468425710497</v>
      </c>
      <c r="U1152">
        <f t="shared" si="400"/>
        <v>0.88696083159067385</v>
      </c>
      <c r="V1152" s="6">
        <f t="shared" si="414"/>
        <v>54900.000000419095</v>
      </c>
      <c r="W1152">
        <f t="shared" si="415"/>
        <v>7.034291184483946</v>
      </c>
      <c r="X1152">
        <f t="shared" si="416"/>
        <v>48.607372305781766</v>
      </c>
      <c r="Y1152">
        <f t="shared" si="417"/>
        <v>0.18530870571911842</v>
      </c>
      <c r="Z1152">
        <f t="shared" si="418"/>
        <v>1.580853894924532E-6</v>
      </c>
      <c r="AA1152">
        <f t="shared" si="419"/>
        <v>1.468837224864648E-6</v>
      </c>
      <c r="AB1152">
        <f t="shared" si="401"/>
        <v>1.0715508289651678</v>
      </c>
      <c r="AC1152">
        <f t="shared" si="420"/>
        <v>2.2431888206887605</v>
      </c>
      <c r="AD1152">
        <f t="shared" si="421"/>
        <v>3.1255106773741462E-9</v>
      </c>
      <c r="AE1152">
        <f t="shared" si="422"/>
        <v>1.3455638991542124E-4</v>
      </c>
      <c r="AF1152">
        <f t="shared" si="423"/>
        <v>2.3123187254311825E-6</v>
      </c>
      <c r="AG1152">
        <f t="shared" si="402"/>
        <v>3.1255106773741464E-7</v>
      </c>
      <c r="AH1152">
        <f t="shared" si="403"/>
        <v>2.3123187254311825E-2</v>
      </c>
    </row>
    <row r="1153" spans="1:34" ht="15">
      <c r="A1153" s="8">
        <v>43259.063888888886</v>
      </c>
      <c r="B1153" s="9">
        <v>-2.7000000000000001E-3</v>
      </c>
      <c r="C1153" s="7">
        <v>2.7390547650000001</v>
      </c>
      <c r="D1153" s="7">
        <v>2.4188357000000001E-2</v>
      </c>
      <c r="E1153" s="9">
        <v>2.4E-2</v>
      </c>
      <c r="F1153" s="9">
        <v>2.3900000000000001E-2</v>
      </c>
      <c r="G1153" s="7">
        <v>-4325561</v>
      </c>
      <c r="H1153" s="7">
        <v>17015003</v>
      </c>
      <c r="K1153">
        <f t="shared" si="404"/>
        <v>172.46123543661463</v>
      </c>
      <c r="L1153">
        <f t="shared" si="405"/>
        <v>146.11301613334871</v>
      </c>
      <c r="M1153">
        <f t="shared" si="406"/>
        <v>48.924883666405371</v>
      </c>
      <c r="N1153">
        <f t="shared" si="407"/>
        <v>7.0341276091085675E-2</v>
      </c>
      <c r="O1153">
        <f t="shared" si="408"/>
        <v>71.394332989157391</v>
      </c>
      <c r="P1153">
        <f t="shared" si="409"/>
        <v>71.270098996547105</v>
      </c>
      <c r="Q1153">
        <f t="shared" si="410"/>
        <v>0.16199514247867342</v>
      </c>
      <c r="R1153">
        <f t="shared" si="411"/>
        <v>71.232337846678718</v>
      </c>
      <c r="S1153">
        <f t="shared" si="412"/>
        <v>48.81688690475292</v>
      </c>
      <c r="T1153">
        <f t="shared" si="413"/>
        <v>7.0456937562243187</v>
      </c>
      <c r="U1153">
        <f t="shared" si="400"/>
        <v>0.88679140549757707</v>
      </c>
      <c r="V1153" s="6">
        <f t="shared" si="414"/>
        <v>54959.99999998603</v>
      </c>
      <c r="W1153">
        <f t="shared" si="415"/>
        <v>7.0424513024095194</v>
      </c>
      <c r="X1153">
        <f t="shared" si="416"/>
        <v>48.702230668767427</v>
      </c>
      <c r="Y1153">
        <f t="shared" si="417"/>
        <v>0.18530870571911842</v>
      </c>
      <c r="Z1153">
        <f t="shared" si="418"/>
        <v>1.100273630257211E-6</v>
      </c>
      <c r="AA1153">
        <f t="shared" si="419"/>
        <v>1.4589007647013203E-6</v>
      </c>
      <c r="AB1153">
        <f t="shared" si="401"/>
        <v>1.0712205320040702</v>
      </c>
      <c r="AC1153">
        <f t="shared" si="420"/>
        <v>2.242987409662307</v>
      </c>
      <c r="AD1153">
        <f t="shared" si="421"/>
        <v>3.1040883392281915E-9</v>
      </c>
      <c r="AE1153">
        <f t="shared" si="422"/>
        <v>1.1436925547028638E-4</v>
      </c>
      <c r="AF1153">
        <f t="shared" si="423"/>
        <v>2.7018162811365364E-6</v>
      </c>
      <c r="AG1153">
        <f t="shared" si="402"/>
        <v>3.1040883392281914E-7</v>
      </c>
      <c r="AH1153">
        <f t="shared" si="403"/>
        <v>2.7018162811365362E-2</v>
      </c>
    </row>
    <row r="1154" spans="1:34" ht="15">
      <c r="A1154" s="8">
        <v>43259.064583333333</v>
      </c>
      <c r="B1154" s="9">
        <v>-2.7000000000000001E-3</v>
      </c>
      <c r="C1154" s="7">
        <v>2.739206985</v>
      </c>
      <c r="D1154" s="9">
        <v>2.4199999999999999E-2</v>
      </c>
      <c r="E1154" s="9">
        <v>2.4E-2</v>
      </c>
      <c r="F1154" s="9">
        <v>2.3900000000000001E-2</v>
      </c>
      <c r="G1154" s="7">
        <v>-4326045</v>
      </c>
      <c r="H1154" s="7">
        <v>17015003</v>
      </c>
      <c r="K1154">
        <f t="shared" si="404"/>
        <v>172.46123543661463</v>
      </c>
      <c r="L1154">
        <f t="shared" si="405"/>
        <v>146.11301613334871</v>
      </c>
      <c r="M1154">
        <f t="shared" si="406"/>
        <v>48.924883666405371</v>
      </c>
      <c r="N1154">
        <f t="shared" si="407"/>
        <v>7.0387411604980701E-2</v>
      </c>
      <c r="O1154">
        <f t="shared" si="408"/>
        <v>71.429303334018059</v>
      </c>
      <c r="P1154">
        <f t="shared" si="409"/>
        <v>71.270098996547105</v>
      </c>
      <c r="Q1154">
        <f t="shared" si="410"/>
        <v>0.19696548733934094</v>
      </c>
      <c r="R1154">
        <f t="shared" si="411"/>
        <v>71.232337846678718</v>
      </c>
      <c r="S1154">
        <f t="shared" si="412"/>
        <v>48.793573341512477</v>
      </c>
      <c r="T1154">
        <f t="shared" si="413"/>
        <v>7.0505501261080061</v>
      </c>
      <c r="U1154">
        <f t="shared" si="400"/>
        <v>0.88669283064581683</v>
      </c>
      <c r="V1154" s="6">
        <f t="shared" si="414"/>
        <v>55020.000000181608</v>
      </c>
      <c r="W1154">
        <f t="shared" si="415"/>
        <v>7.0495344938211071</v>
      </c>
      <c r="X1154">
        <f t="shared" si="416"/>
        <v>48.800680821491639</v>
      </c>
      <c r="Y1154">
        <f t="shared" si="417"/>
        <v>0.18530870571911842</v>
      </c>
      <c r="Z1154">
        <f t="shared" si="418"/>
        <v>1.2551949711020081E-6</v>
      </c>
      <c r="AA1154">
        <f t="shared" si="419"/>
        <v>1.3075909832370333E-6</v>
      </c>
      <c r="AB1154">
        <f t="shared" si="401"/>
        <v>1.0712205320040702</v>
      </c>
      <c r="AC1154">
        <f t="shared" si="420"/>
        <v>2.2428702254570139</v>
      </c>
      <c r="AD1154">
        <f t="shared" si="421"/>
        <v>2.7820027015447608E-9</v>
      </c>
      <c r="AE1154">
        <f t="shared" si="422"/>
        <v>1.0839247267700171E-4</v>
      </c>
      <c r="AF1154">
        <f t="shared" si="423"/>
        <v>2.554991500467678E-6</v>
      </c>
      <c r="AG1154">
        <f t="shared" si="402"/>
        <v>2.7820027015447606E-7</v>
      </c>
      <c r="AH1154">
        <f t="shared" si="403"/>
        <v>2.5549915004676779E-2</v>
      </c>
    </row>
    <row r="1155" spans="1:34" ht="15">
      <c r="A1155" s="8">
        <v>43259.06527777778</v>
      </c>
      <c r="B1155" s="9">
        <v>-2.7000000000000001E-3</v>
      </c>
      <c r="C1155" s="7">
        <v>2.7395268850000001</v>
      </c>
      <c r="D1155" s="9">
        <v>2.4199999999999999E-2</v>
      </c>
      <c r="E1155" s="9">
        <v>2.4E-2</v>
      </c>
      <c r="F1155" s="9">
        <v>2.3900000000000001E-2</v>
      </c>
      <c r="G1155" s="7">
        <v>-4326525</v>
      </c>
      <c r="H1155" s="7">
        <v>17015003</v>
      </c>
      <c r="K1155">
        <f t="shared" si="404"/>
        <v>172.46123543661463</v>
      </c>
      <c r="L1155">
        <f t="shared" si="405"/>
        <v>146.11301613334871</v>
      </c>
      <c r="M1155">
        <f t="shared" si="406"/>
        <v>48.924883666405371</v>
      </c>
      <c r="N1155">
        <f t="shared" si="407"/>
        <v>7.0484368318257731E-2</v>
      </c>
      <c r="O1155">
        <f t="shared" si="408"/>
        <v>71.429303334018059</v>
      </c>
      <c r="P1155">
        <f t="shared" si="409"/>
        <v>71.270098996547105</v>
      </c>
      <c r="Q1155">
        <f t="shared" si="410"/>
        <v>0.19696548733934094</v>
      </c>
      <c r="R1155">
        <f t="shared" si="411"/>
        <v>71.232337846678718</v>
      </c>
      <c r="S1155">
        <f t="shared" si="412"/>
        <v>48.793573341512477</v>
      </c>
      <c r="T1155">
        <f t="shared" si="413"/>
        <v>7.0607560959266404</v>
      </c>
      <c r="U1155">
        <f t="shared" si="400"/>
        <v>0.88648566933272954</v>
      </c>
      <c r="V1155" s="6">
        <f t="shared" si="414"/>
        <v>55080.000000377186</v>
      </c>
      <c r="W1155">
        <f t="shared" si="415"/>
        <v>7.0568424070088058</v>
      </c>
      <c r="X1155">
        <f t="shared" si="416"/>
        <v>48.894795078727526</v>
      </c>
      <c r="Y1155">
        <f t="shared" si="417"/>
        <v>0.19696548733934094</v>
      </c>
      <c r="Z1155">
        <f t="shared" si="418"/>
        <v>1.7579083826255106E-6</v>
      </c>
      <c r="AA1155">
        <f t="shared" si="419"/>
        <v>1.1404725767697443E-6</v>
      </c>
      <c r="AB1155">
        <f t="shared" si="401"/>
        <v>1.070968265218976</v>
      </c>
      <c r="AC1155">
        <f t="shared" si="420"/>
        <v>2.24262395540529</v>
      </c>
      <c r="AD1155">
        <f t="shared" si="421"/>
        <v>2.2825929746079902E-9</v>
      </c>
      <c r="AE1155">
        <f t="shared" si="422"/>
        <v>1.1309658325949202E-4</v>
      </c>
      <c r="AF1155">
        <f t="shared" si="423"/>
        <v>2.0091392014537816E-6</v>
      </c>
      <c r="AG1155">
        <f t="shared" si="402"/>
        <v>2.2825929746079902E-7</v>
      </c>
      <c r="AH1155">
        <f t="shared" si="403"/>
        <v>2.0091392014537815E-2</v>
      </c>
    </row>
    <row r="1156" spans="1:34" ht="15">
      <c r="A1156" s="8">
        <v>43259.065972222219</v>
      </c>
      <c r="B1156" s="9">
        <v>-2.7100000000000002E-3</v>
      </c>
      <c r="C1156" s="7">
        <v>2.7398681919999999</v>
      </c>
      <c r="D1156" s="9">
        <v>2.4199999999999999E-2</v>
      </c>
      <c r="E1156" s="9">
        <v>2.4E-2</v>
      </c>
      <c r="F1156" s="9">
        <v>2.3900000000000001E-2</v>
      </c>
      <c r="G1156" s="7">
        <v>-4327007</v>
      </c>
      <c r="H1156" s="7">
        <v>17015003</v>
      </c>
      <c r="K1156">
        <f t="shared" si="404"/>
        <v>173.09827675308216</v>
      </c>
      <c r="L1156">
        <f t="shared" si="405"/>
        <v>146.75005744981624</v>
      </c>
      <c r="M1156">
        <f t="shared" si="406"/>
        <v>49.138192330641161</v>
      </c>
      <c r="N1156">
        <f t="shared" si="407"/>
        <v>7.0587813160203405E-2</v>
      </c>
      <c r="O1156">
        <f t="shared" si="408"/>
        <v>71.429303334018059</v>
      </c>
      <c r="P1156">
        <f t="shared" si="409"/>
        <v>71.270098996547105</v>
      </c>
      <c r="Q1156">
        <f t="shared" si="410"/>
        <v>0.19696548733934094</v>
      </c>
      <c r="R1156">
        <f t="shared" si="411"/>
        <v>71.232337846678718</v>
      </c>
      <c r="S1156">
        <f t="shared" si="412"/>
        <v>49.006882005748267</v>
      </c>
      <c r="T1156">
        <f t="shared" si="413"/>
        <v>7.0716450266577642</v>
      </c>
      <c r="U1156">
        <f t="shared" si="400"/>
        <v>0.88626464524305859</v>
      </c>
      <c r="V1156" s="6">
        <f t="shared" si="414"/>
        <v>55139.999999944121</v>
      </c>
      <c r="W1156">
        <f t="shared" si="415"/>
        <v>7.0645501560651009</v>
      </c>
      <c r="X1156">
        <f t="shared" si="416"/>
        <v>48.993245231451731</v>
      </c>
      <c r="Y1156">
        <f t="shared" si="417"/>
        <v>0.19696548733934094</v>
      </c>
      <c r="Z1156">
        <f t="shared" si="418"/>
        <v>1.425929888868545E-6</v>
      </c>
      <c r="AA1156">
        <f t="shared" si="419"/>
        <v>9.8871044789642582E-7</v>
      </c>
      <c r="AB1156">
        <f t="shared" si="401"/>
        <v>1.070642162893308</v>
      </c>
      <c r="AC1156">
        <f t="shared" si="420"/>
        <v>2.2423612055067483</v>
      </c>
      <c r="AD1156">
        <f t="shared" si="421"/>
        <v>1.9786175965192744E-9</v>
      </c>
      <c r="AE1156">
        <f t="shared" si="422"/>
        <v>1.140457684084777E-4</v>
      </c>
      <c r="AF1156">
        <f t="shared" si="423"/>
        <v>1.7270850599847968E-6</v>
      </c>
      <c r="AG1156">
        <f t="shared" si="402"/>
        <v>1.9786175965192743E-7</v>
      </c>
      <c r="AH1156">
        <f t="shared" si="403"/>
        <v>1.7270850599847967E-2</v>
      </c>
    </row>
    <row r="1157" spans="1:34" ht="15">
      <c r="A1157" s="8">
        <v>43259.066666666666</v>
      </c>
      <c r="B1157" s="9">
        <v>-2.7100000000000002E-3</v>
      </c>
      <c r="C1157" s="7">
        <v>2.740063224</v>
      </c>
      <c r="D1157" s="9">
        <v>2.4199999999999999E-2</v>
      </c>
      <c r="E1157" s="9">
        <v>2.4E-2</v>
      </c>
      <c r="F1157" s="9">
        <v>2.3900000000000001E-2</v>
      </c>
      <c r="G1157" s="7">
        <v>-4327490</v>
      </c>
      <c r="H1157" s="7">
        <v>17015003</v>
      </c>
      <c r="K1157">
        <f t="shared" si="404"/>
        <v>173.09827675308216</v>
      </c>
      <c r="L1157">
        <f t="shared" si="405"/>
        <v>146.75005744981624</v>
      </c>
      <c r="M1157">
        <f t="shared" si="406"/>
        <v>49.138192330641161</v>
      </c>
      <c r="N1157">
        <f t="shared" si="407"/>
        <v>7.0646924325267035E-2</v>
      </c>
      <c r="O1157">
        <f t="shared" si="408"/>
        <v>71.429303334018059</v>
      </c>
      <c r="P1157">
        <f t="shared" si="409"/>
        <v>71.270098996547105</v>
      </c>
      <c r="Q1157">
        <f t="shared" si="410"/>
        <v>0.19696548733934094</v>
      </c>
      <c r="R1157">
        <f t="shared" si="411"/>
        <v>71.232337846678718</v>
      </c>
      <c r="S1157">
        <f t="shared" si="412"/>
        <v>49.006882005748267</v>
      </c>
      <c r="T1157">
        <f t="shared" si="413"/>
        <v>7.077867254559199</v>
      </c>
      <c r="U1157">
        <f t="shared" si="400"/>
        <v>0.88613834613329279</v>
      </c>
      <c r="V1157" s="6">
        <f t="shared" si="414"/>
        <v>55200.000000139698</v>
      </c>
      <c r="W1157">
        <f t="shared" si="415"/>
        <v>7.0723250303495888</v>
      </c>
      <c r="X1157">
        <f t="shared" si="416"/>
        <v>49.091695384175942</v>
      </c>
      <c r="Y1157">
        <f t="shared" si="417"/>
        <v>0.19060696976912558</v>
      </c>
      <c r="Z1157">
        <f t="shared" si="418"/>
        <v>5.6910750553765426E-7</v>
      </c>
      <c r="AA1157">
        <f t="shared" si="419"/>
        <v>1.0153587108133757E-6</v>
      </c>
      <c r="AB1157">
        <f t="shared" si="401"/>
        <v>1.070779136561486</v>
      </c>
      <c r="AC1157">
        <f t="shared" si="420"/>
        <v>2.2422110631474865</v>
      </c>
      <c r="AD1157">
        <f t="shared" si="421"/>
        <v>2.0995901195042044E-9</v>
      </c>
      <c r="AE1157">
        <f t="shared" si="422"/>
        <v>1.1602357747371983E-4</v>
      </c>
      <c r="AF1157">
        <f t="shared" si="423"/>
        <v>1.8014379349539437E-6</v>
      </c>
      <c r="AG1157">
        <f t="shared" si="402"/>
        <v>2.0995901195042043E-7</v>
      </c>
      <c r="AH1157">
        <f t="shared" si="403"/>
        <v>1.8014379349539436E-2</v>
      </c>
    </row>
    <row r="1158" spans="1:34" ht="15">
      <c r="A1158" s="8">
        <v>43259.067361111112</v>
      </c>
      <c r="B1158" s="9">
        <v>-2.7200000000000002E-3</v>
      </c>
      <c r="C1158" s="7">
        <v>2.7400822520000001</v>
      </c>
      <c r="D1158" s="7">
        <v>2.4193649000000001E-2</v>
      </c>
      <c r="E1158" s="9">
        <v>2.4E-2</v>
      </c>
      <c r="F1158" s="9">
        <v>2.3900000000000001E-2</v>
      </c>
      <c r="G1158" s="7">
        <v>-4327974</v>
      </c>
      <c r="H1158" s="7">
        <v>17015003</v>
      </c>
      <c r="K1158">
        <f t="shared" si="404"/>
        <v>173.73531806954966</v>
      </c>
      <c r="L1158">
        <f t="shared" si="405"/>
        <v>147.38709876628374</v>
      </c>
      <c r="M1158">
        <f t="shared" si="406"/>
        <v>49.35150099487695</v>
      </c>
      <c r="N1158">
        <f t="shared" si="407"/>
        <v>7.0652691416046173E-2</v>
      </c>
      <c r="O1158">
        <f t="shared" si="408"/>
        <v>71.410227781307412</v>
      </c>
      <c r="P1158">
        <f t="shared" si="409"/>
        <v>71.270098996547105</v>
      </c>
      <c r="Q1158">
        <f t="shared" si="410"/>
        <v>0.17788993462869485</v>
      </c>
      <c r="R1158">
        <f t="shared" si="411"/>
        <v>71.232337846678718</v>
      </c>
      <c r="S1158">
        <f t="shared" si="412"/>
        <v>49.232907705124489</v>
      </c>
      <c r="T1158">
        <f t="shared" si="413"/>
        <v>7.078474316746477</v>
      </c>
      <c r="U1158">
        <f t="shared" si="400"/>
        <v>0.88612602395303197</v>
      </c>
      <c r="V1158" s="6">
        <f t="shared" si="414"/>
        <v>55260.000000335276</v>
      </c>
      <c r="W1158">
        <f t="shared" si="415"/>
        <v>7.0803012827727736</v>
      </c>
      <c r="X1158">
        <f t="shared" si="416"/>
        <v>49.190145536900154</v>
      </c>
      <c r="Y1158">
        <f t="shared" si="417"/>
        <v>0.19060696976912558</v>
      </c>
      <c r="Z1158">
        <f t="shared" si="418"/>
        <v>2.9403976407274975E-7</v>
      </c>
      <c r="AA1158">
        <f t="shared" si="419"/>
        <v>1.1061450347270192E-6</v>
      </c>
      <c r="AB1158">
        <f t="shared" si="401"/>
        <v>1.0704553909159829</v>
      </c>
      <c r="AC1158">
        <f t="shared" si="420"/>
        <v>2.2421964147369073</v>
      </c>
      <c r="AD1158">
        <f t="shared" si="421"/>
        <v>2.2873059425177043E-9</v>
      </c>
      <c r="AE1158">
        <f t="shared" si="422"/>
        <v>1.1542164265797023E-4</v>
      </c>
      <c r="AF1158">
        <f t="shared" si="423"/>
        <v>1.9727317913634284E-6</v>
      </c>
      <c r="AG1158">
        <f t="shared" si="402"/>
        <v>2.2873059425177043E-7</v>
      </c>
      <c r="AH1158">
        <f t="shared" si="403"/>
        <v>1.9727317913634284E-2</v>
      </c>
    </row>
    <row r="1159" spans="1:34" ht="15">
      <c r="A1159" s="8">
        <v>43259.068055555559</v>
      </c>
      <c r="B1159" s="9">
        <v>-2.7200000000000002E-3</v>
      </c>
      <c r="C1159" s="7">
        <v>2.740173822</v>
      </c>
      <c r="D1159" s="9">
        <v>2.4199999999999999E-2</v>
      </c>
      <c r="E1159" s="7">
        <v>2.402139E-2</v>
      </c>
      <c r="F1159" s="9">
        <v>2.3900000000000001E-2</v>
      </c>
      <c r="G1159" s="7">
        <v>-4328456</v>
      </c>
      <c r="H1159" s="7">
        <v>17015003</v>
      </c>
      <c r="K1159">
        <f t="shared" si="404"/>
        <v>173.73531806954966</v>
      </c>
      <c r="L1159">
        <f t="shared" si="405"/>
        <v>147.38709876628374</v>
      </c>
      <c r="M1159">
        <f t="shared" si="406"/>
        <v>49.35150099487695</v>
      </c>
      <c r="N1159">
        <f t="shared" si="407"/>
        <v>7.0680444858480587E-2</v>
      </c>
      <c r="O1159">
        <f t="shared" si="408"/>
        <v>71.429303334018059</v>
      </c>
      <c r="P1159">
        <f t="shared" si="409"/>
        <v>71.334117998103707</v>
      </c>
      <c r="Q1159">
        <f t="shared" si="410"/>
        <v>0.19696548733934094</v>
      </c>
      <c r="R1159">
        <f t="shared" si="411"/>
        <v>71.232337846678718</v>
      </c>
      <c r="S1159">
        <f t="shared" si="412"/>
        <v>49.220190669984056</v>
      </c>
      <c r="T1159">
        <f t="shared" si="413"/>
        <v>7.0813957317395735</v>
      </c>
      <c r="U1159">
        <f t="shared" si="400"/>
        <v>0.88606672491758542</v>
      </c>
      <c r="V1159" s="6">
        <f t="shared" si="414"/>
        <v>55320.000000530854</v>
      </c>
      <c r="W1159">
        <f t="shared" si="415"/>
        <v>7.0879944396015597</v>
      </c>
      <c r="X1159">
        <f t="shared" si="416"/>
        <v>49.288595689624373</v>
      </c>
      <c r="Y1159">
        <f t="shared" si="417"/>
        <v>0.19060696976912558</v>
      </c>
      <c r="Z1159">
        <f t="shared" si="418"/>
        <v>5.185189928113023E-7</v>
      </c>
      <c r="AA1159">
        <f t="shared" si="419"/>
        <v>1.1409237847138438E-6</v>
      </c>
      <c r="AB1159">
        <f t="shared" si="401"/>
        <v>1.0704553909159829</v>
      </c>
      <c r="AC1159">
        <f t="shared" si="420"/>
        <v>2.2421259209931241</v>
      </c>
      <c r="AD1159">
        <f t="shared" si="421"/>
        <v>2.3591478736817998E-9</v>
      </c>
      <c r="AE1159">
        <f t="shared" si="422"/>
        <v>1.1594016224631282E-4</v>
      </c>
      <c r="AF1159">
        <f t="shared" si="423"/>
        <v>2.0255935056782432E-6</v>
      </c>
      <c r="AG1159">
        <f t="shared" si="402"/>
        <v>2.3591478736817997E-7</v>
      </c>
      <c r="AH1159">
        <f t="shared" si="403"/>
        <v>2.0255935056782432E-2</v>
      </c>
    </row>
    <row r="1160" spans="1:34" ht="15">
      <c r="A1160" s="8">
        <v>43259.068749999999</v>
      </c>
      <c r="B1160" s="9">
        <v>-2.7299999999999998E-3</v>
      </c>
      <c r="C1160" s="7">
        <v>2.7402772839999998</v>
      </c>
      <c r="D1160" s="9">
        <v>2.4199999999999999E-2</v>
      </c>
      <c r="E1160" s="7">
        <v>2.402139E-2</v>
      </c>
      <c r="F1160" s="9">
        <v>2.3900000000000001E-2</v>
      </c>
      <c r="G1160" s="7">
        <v>-4328937</v>
      </c>
      <c r="H1160" s="7">
        <v>17015003</v>
      </c>
      <c r="K1160">
        <f t="shared" si="404"/>
        <v>174.37235938601717</v>
      </c>
      <c r="L1160">
        <f t="shared" si="405"/>
        <v>148.02414008275125</v>
      </c>
      <c r="M1160">
        <f t="shared" si="406"/>
        <v>49.564809659112733</v>
      </c>
      <c r="N1160">
        <f t="shared" si="407"/>
        <v>7.0711802581109678E-2</v>
      </c>
      <c r="O1160">
        <f t="shared" si="408"/>
        <v>71.429303334018059</v>
      </c>
      <c r="P1160">
        <f t="shared" si="409"/>
        <v>71.334117998103707</v>
      </c>
      <c r="Q1160">
        <f t="shared" si="410"/>
        <v>0.19696548733934094</v>
      </c>
      <c r="R1160">
        <f t="shared" si="411"/>
        <v>71.232337846678718</v>
      </c>
      <c r="S1160">
        <f t="shared" si="412"/>
        <v>49.433499334219839</v>
      </c>
      <c r="T1160">
        <f t="shared" si="413"/>
        <v>7.0846965446478984</v>
      </c>
      <c r="U1160">
        <f t="shared" si="400"/>
        <v>0.8859997248432665</v>
      </c>
      <c r="V1160" s="6">
        <f t="shared" si="414"/>
        <v>55380.000000097789</v>
      </c>
      <c r="W1160">
        <f t="shared" si="415"/>
        <v>7.0958977284330746</v>
      </c>
      <c r="X1160">
        <f t="shared" si="416"/>
        <v>49.385252491330078</v>
      </c>
      <c r="Y1160">
        <f t="shared" si="417"/>
        <v>0.19696548733934094</v>
      </c>
      <c r="Z1160">
        <f t="shared" si="418"/>
        <v>1.2868114706758601E-6</v>
      </c>
      <c r="AA1160">
        <f t="shared" si="419"/>
        <v>1.2113844611365093E-6</v>
      </c>
      <c r="AB1160">
        <f t="shared" si="401"/>
        <v>1.0699988670966887</v>
      </c>
      <c r="AC1160">
        <f t="shared" si="420"/>
        <v>2.242046272377646</v>
      </c>
      <c r="AD1160">
        <f t="shared" si="421"/>
        <v>2.4238946630818786E-9</v>
      </c>
      <c r="AE1160">
        <f t="shared" si="422"/>
        <v>1.1923785120316391E-4</v>
      </c>
      <c r="AF1160">
        <f t="shared" si="423"/>
        <v>2.0236278022589658E-6</v>
      </c>
      <c r="AG1160">
        <f t="shared" si="402"/>
        <v>2.4238946630818787E-7</v>
      </c>
      <c r="AH1160">
        <f t="shared" si="403"/>
        <v>2.0236278022589656E-2</v>
      </c>
    </row>
    <row r="1161" spans="1:34" ht="15">
      <c r="A1161" s="8">
        <v>43259.069444444445</v>
      </c>
      <c r="B1161" s="9">
        <v>-2.7299999999999998E-3</v>
      </c>
      <c r="C1161" s="7">
        <v>2.7406578339999998</v>
      </c>
      <c r="D1161" s="9">
        <v>2.4199999999999999E-2</v>
      </c>
      <c r="E1161" s="9">
        <v>2.4E-2</v>
      </c>
      <c r="F1161" s="9">
        <v>2.3900000000000001E-2</v>
      </c>
      <c r="G1161" s="7">
        <v>-4329420</v>
      </c>
      <c r="H1161" s="7">
        <v>17015003</v>
      </c>
      <c r="K1161">
        <f t="shared" si="404"/>
        <v>174.37235938601717</v>
      </c>
      <c r="L1161">
        <f t="shared" si="405"/>
        <v>148.02414008275125</v>
      </c>
      <c r="M1161">
        <f t="shared" si="406"/>
        <v>49.564809659112733</v>
      </c>
      <c r="N1161">
        <f t="shared" si="407"/>
        <v>7.0827141365847321E-2</v>
      </c>
      <c r="O1161">
        <f t="shared" si="408"/>
        <v>71.429303334018059</v>
      </c>
      <c r="P1161">
        <f t="shared" si="409"/>
        <v>71.270098996547105</v>
      </c>
      <c r="Q1161">
        <f t="shared" si="410"/>
        <v>0.19696548733934094</v>
      </c>
      <c r="R1161">
        <f t="shared" si="411"/>
        <v>71.232337846678718</v>
      </c>
      <c r="S1161">
        <f t="shared" si="412"/>
        <v>49.433499334219839</v>
      </c>
      <c r="T1161">
        <f t="shared" si="413"/>
        <v>7.0968374693571237</v>
      </c>
      <c r="U1161">
        <f t="shared" si="400"/>
        <v>0.88575328771386563</v>
      </c>
      <c r="V1161" s="6">
        <f t="shared" si="414"/>
        <v>55440.000000293367</v>
      </c>
      <c r="W1161">
        <f t="shared" si="415"/>
        <v>7.1040344953588592</v>
      </c>
      <c r="X1161">
        <f t="shared" si="416"/>
        <v>49.483702644054297</v>
      </c>
      <c r="Y1161">
        <f t="shared" si="417"/>
        <v>0.19696548733934094</v>
      </c>
      <c r="Z1161">
        <f t="shared" si="418"/>
        <v>1.8906992384975132E-6</v>
      </c>
      <c r="AA1161">
        <f t="shared" si="419"/>
        <v>1.3265607269106824E-6</v>
      </c>
      <c r="AB1161">
        <f t="shared" si="401"/>
        <v>1.0699988670966887</v>
      </c>
      <c r="AC1161">
        <f t="shared" si="420"/>
        <v>2.2417533118644126</v>
      </c>
      <c r="AD1161">
        <f t="shared" si="421"/>
        <v>2.6540073926681531E-9</v>
      </c>
      <c r="AE1161">
        <f t="shared" si="422"/>
        <v>1.1668999368436948E-4</v>
      </c>
      <c r="AF1161">
        <f t="shared" si="423"/>
        <v>2.2641205569974741E-6</v>
      </c>
      <c r="AG1161">
        <f t="shared" si="402"/>
        <v>2.6540073926681534E-7</v>
      </c>
      <c r="AH1161">
        <f t="shared" si="403"/>
        <v>2.2641205569974742E-2</v>
      </c>
    </row>
    <row r="1162" spans="1:34" ht="15">
      <c r="A1162" s="8">
        <v>43259.070138888892</v>
      </c>
      <c r="B1162" s="9">
        <v>-2.7399999999999998E-3</v>
      </c>
      <c r="C1162" s="7">
        <v>2.740988438</v>
      </c>
      <c r="D1162" s="9">
        <v>2.4199999999999999E-2</v>
      </c>
      <c r="E1162" s="9">
        <v>2.4E-2</v>
      </c>
      <c r="F1162" s="9">
        <v>2.3900000000000001E-2</v>
      </c>
      <c r="G1162" s="7">
        <v>-4329905</v>
      </c>
      <c r="H1162" s="7">
        <v>17015003</v>
      </c>
      <c r="K1162">
        <f t="shared" si="404"/>
        <v>175.00940070248467</v>
      </c>
      <c r="L1162">
        <f t="shared" si="405"/>
        <v>148.66118139921875</v>
      </c>
      <c r="M1162">
        <f t="shared" si="406"/>
        <v>49.778118323348522</v>
      </c>
      <c r="N1162">
        <f t="shared" si="407"/>
        <v>7.0927342295000972E-2</v>
      </c>
      <c r="O1162">
        <f t="shared" si="408"/>
        <v>71.429303334018059</v>
      </c>
      <c r="P1162">
        <f t="shared" si="409"/>
        <v>71.270098996547105</v>
      </c>
      <c r="Q1162">
        <f t="shared" si="410"/>
        <v>0.19696548733934094</v>
      </c>
      <c r="R1162">
        <f t="shared" si="411"/>
        <v>71.232337846678718</v>
      </c>
      <c r="S1162">
        <f t="shared" si="412"/>
        <v>49.646807998455628</v>
      </c>
      <c r="T1162">
        <f t="shared" si="413"/>
        <v>7.1073849355838243</v>
      </c>
      <c r="U1162">
        <f t="shared" si="400"/>
        <v>0.88553919468869557</v>
      </c>
      <c r="V1162" s="6">
        <f t="shared" si="414"/>
        <v>55500.000000488944</v>
      </c>
      <c r="W1162">
        <f t="shared" si="415"/>
        <v>7.1117393264604791</v>
      </c>
      <c r="X1162">
        <f t="shared" si="416"/>
        <v>49.582152796778509</v>
      </c>
      <c r="Y1162">
        <f t="shared" si="417"/>
        <v>0.19696548733934094</v>
      </c>
      <c r="Z1162">
        <f t="shared" si="418"/>
        <v>2.0013596325332823E-6</v>
      </c>
      <c r="AA1162">
        <f t="shared" si="419"/>
        <v>1.4990993325850369E-6</v>
      </c>
      <c r="AB1162">
        <f t="shared" si="401"/>
        <v>1.0696815928658583</v>
      </c>
      <c r="AC1162">
        <f t="shared" si="420"/>
        <v>2.241498801504362</v>
      </c>
      <c r="AD1162">
        <f t="shared" si="421"/>
        <v>2.9988593286576888E-9</v>
      </c>
      <c r="AE1162">
        <f t="shared" si="422"/>
        <v>1.0484540611801924E-4</v>
      </c>
      <c r="AF1162">
        <f t="shared" si="423"/>
        <v>2.847329475428293E-6</v>
      </c>
      <c r="AG1162">
        <f t="shared" si="402"/>
        <v>2.9988593286576887E-7</v>
      </c>
      <c r="AH1162">
        <f t="shared" si="403"/>
        <v>2.8473294754282931E-2</v>
      </c>
    </row>
    <row r="1163" spans="1:34" ht="15">
      <c r="A1163" s="8">
        <v>43259.070833333331</v>
      </c>
      <c r="B1163" s="9">
        <v>-2.7399999999999998E-3</v>
      </c>
      <c r="C1163" s="7">
        <v>2.7414106110000001</v>
      </c>
      <c r="D1163" s="9">
        <v>2.4199999999999999E-2</v>
      </c>
      <c r="E1163" s="7">
        <v>2.4029965E-2</v>
      </c>
      <c r="F1163" s="9">
        <v>2.3900000000000001E-2</v>
      </c>
      <c r="G1163" s="7">
        <v>-4330389</v>
      </c>
      <c r="H1163" s="7">
        <v>17015003</v>
      </c>
      <c r="K1163">
        <f t="shared" si="404"/>
        <v>175.00940070248467</v>
      </c>
      <c r="L1163">
        <f t="shared" si="405"/>
        <v>148.66118139921875</v>
      </c>
      <c r="M1163">
        <f t="shared" si="406"/>
        <v>49.778118323348522</v>
      </c>
      <c r="N1163">
        <f t="shared" si="407"/>
        <v>7.1055296363504578E-2</v>
      </c>
      <c r="O1163">
        <f t="shared" si="408"/>
        <v>71.429303334018059</v>
      </c>
      <c r="P1163">
        <f t="shared" si="409"/>
        <v>71.359782464599633</v>
      </c>
      <c r="Q1163">
        <f t="shared" si="410"/>
        <v>0.19696548733934094</v>
      </c>
      <c r="R1163">
        <f t="shared" si="411"/>
        <v>71.232337846678718</v>
      </c>
      <c r="S1163">
        <f t="shared" si="412"/>
        <v>49.646807998455628</v>
      </c>
      <c r="T1163">
        <f t="shared" si="413"/>
        <v>7.1208537848999933</v>
      </c>
      <c r="U1163">
        <f t="shared" si="400"/>
        <v>0.8852658032756604</v>
      </c>
      <c r="V1163" s="6">
        <f t="shared" si="414"/>
        <v>55560.000000055879</v>
      </c>
      <c r="W1163">
        <f t="shared" si="415"/>
        <v>7.1191406338308365</v>
      </c>
      <c r="X1163">
        <f t="shared" si="416"/>
        <v>49.692673187536712</v>
      </c>
      <c r="Y1163">
        <f t="shared" si="417"/>
        <v>0.19696548733934094</v>
      </c>
      <c r="Z1163">
        <f t="shared" si="418"/>
        <v>1.9191546238272039E-6</v>
      </c>
      <c r="AA1163">
        <f t="shared" si="419"/>
        <v>1.6508610816534581E-6</v>
      </c>
      <c r="AB1163">
        <f t="shared" si="401"/>
        <v>1.0696815928658583</v>
      </c>
      <c r="AC1163">
        <f t="shared" si="420"/>
        <v>2.2411737981703634</v>
      </c>
      <c r="AD1163">
        <f t="shared" si="421"/>
        <v>3.3019708746585876E-9</v>
      </c>
      <c r="AE1163">
        <f t="shared" si="422"/>
        <v>9.0887532895174981E-5</v>
      </c>
      <c r="AF1163">
        <f t="shared" si="423"/>
        <v>3.6165956812526413E-6</v>
      </c>
      <c r="AG1163">
        <f t="shared" si="402"/>
        <v>3.3019708746585875E-7</v>
      </c>
      <c r="AH1163">
        <f t="shared" si="403"/>
        <v>3.6165956812526413E-2</v>
      </c>
    </row>
    <row r="1164" spans="1:34" ht="15">
      <c r="A1164" s="8">
        <v>43259.071527777778</v>
      </c>
      <c r="B1164" s="9">
        <v>-2.7499999999999998E-3</v>
      </c>
      <c r="C1164" s="7">
        <v>2.7417102949999999</v>
      </c>
      <c r="D1164" s="9">
        <v>2.4199999999999999E-2</v>
      </c>
      <c r="E1164" s="9">
        <v>2.4E-2</v>
      </c>
      <c r="F1164" s="9">
        <v>2.3900000000000001E-2</v>
      </c>
      <c r="G1164" s="7">
        <v>-4330871</v>
      </c>
      <c r="H1164" s="7">
        <v>17015003</v>
      </c>
      <c r="K1164">
        <f t="shared" si="404"/>
        <v>175.6464420189522</v>
      </c>
      <c r="L1164">
        <f t="shared" si="405"/>
        <v>149.29822271568628</v>
      </c>
      <c r="M1164">
        <f t="shared" si="406"/>
        <v>49.991426987584312</v>
      </c>
      <c r="N1164">
        <f t="shared" si="407"/>
        <v>7.1146125921684289E-2</v>
      </c>
      <c r="O1164">
        <f t="shared" si="408"/>
        <v>71.429303334018059</v>
      </c>
      <c r="P1164">
        <f t="shared" si="409"/>
        <v>71.270098996547105</v>
      </c>
      <c r="Q1164">
        <f t="shared" si="410"/>
        <v>0.19696548733934094</v>
      </c>
      <c r="R1164">
        <f t="shared" si="411"/>
        <v>71.232337846678718</v>
      </c>
      <c r="S1164">
        <f t="shared" si="412"/>
        <v>49.860116662691418</v>
      </c>
      <c r="T1164">
        <f t="shared" si="413"/>
        <v>7.1304147910241733</v>
      </c>
      <c r="U1164">
        <f t="shared" si="400"/>
        <v>0.88507173346962364</v>
      </c>
      <c r="V1164" s="6">
        <f t="shared" si="414"/>
        <v>55620.000000251457</v>
      </c>
      <c r="W1164">
        <f t="shared" si="415"/>
        <v>7.1262646839702724</v>
      </c>
      <c r="X1164">
        <f t="shared" si="416"/>
        <v>49.813947513372881</v>
      </c>
      <c r="Y1164">
        <f t="shared" si="417"/>
        <v>0.19696548733934094</v>
      </c>
      <c r="Z1164">
        <f t="shared" si="418"/>
        <v>1.3753413659568652E-6</v>
      </c>
      <c r="AA1164">
        <f t="shared" si="419"/>
        <v>1.6156307426637468E-6</v>
      </c>
      <c r="AB1164">
        <f t="shared" si="401"/>
        <v>1.0693671817880863</v>
      </c>
      <c r="AC1164">
        <f t="shared" si="420"/>
        <v>2.2409430910925865</v>
      </c>
      <c r="AD1164">
        <f t="shared" si="421"/>
        <v>3.2311722369875978E-9</v>
      </c>
      <c r="AE1164">
        <f t="shared" si="422"/>
        <v>9.6701037475892975E-5</v>
      </c>
      <c r="AF1164">
        <f t="shared" si="423"/>
        <v>3.3262892410965796E-6</v>
      </c>
      <c r="AG1164">
        <f t="shared" si="402"/>
        <v>3.2311722369875976E-7</v>
      </c>
      <c r="AH1164">
        <f t="shared" si="403"/>
        <v>3.3262892410965798E-2</v>
      </c>
    </row>
    <row r="1165" spans="1:34" ht="15">
      <c r="A1165" s="8">
        <v>43259.072222222225</v>
      </c>
      <c r="B1165" s="9">
        <v>-2.7499999999999998E-3</v>
      </c>
      <c r="C1165" s="7">
        <v>2.7419279219999999</v>
      </c>
      <c r="D1165" s="9">
        <v>2.4199999999999999E-2</v>
      </c>
      <c r="E1165" s="9">
        <v>2.4E-2</v>
      </c>
      <c r="F1165" s="9">
        <v>2.3900000000000001E-2</v>
      </c>
      <c r="G1165" s="7">
        <v>-4331352</v>
      </c>
      <c r="H1165" s="7">
        <v>17015003</v>
      </c>
      <c r="K1165">
        <f t="shared" si="404"/>
        <v>175.6464420189522</v>
      </c>
      <c r="L1165">
        <f t="shared" si="405"/>
        <v>149.29822271568628</v>
      </c>
      <c r="M1165">
        <f t="shared" si="406"/>
        <v>49.991426987584312</v>
      </c>
      <c r="N1165">
        <f t="shared" si="407"/>
        <v>7.1212085279734744E-2</v>
      </c>
      <c r="O1165">
        <f t="shared" si="408"/>
        <v>71.429303334018059</v>
      </c>
      <c r="P1165">
        <f t="shared" si="409"/>
        <v>71.270098996547105</v>
      </c>
      <c r="Q1165">
        <f t="shared" si="410"/>
        <v>0.19696548733934094</v>
      </c>
      <c r="R1165">
        <f t="shared" si="411"/>
        <v>71.232337846678718</v>
      </c>
      <c r="S1165">
        <f t="shared" si="412"/>
        <v>49.860116662691418</v>
      </c>
      <c r="T1165">
        <f t="shared" si="413"/>
        <v>7.1373578813452729</v>
      </c>
      <c r="U1165">
        <f t="shared" si="400"/>
        <v>0.88493080225648457</v>
      </c>
      <c r="V1165" s="6">
        <f t="shared" si="414"/>
        <v>55680.000000447035</v>
      </c>
      <c r="W1165">
        <f t="shared" si="415"/>
        <v>7.1345298654430866</v>
      </c>
      <c r="X1165">
        <f t="shared" si="416"/>
        <v>49.923489670658746</v>
      </c>
      <c r="Y1165">
        <f t="shared" si="417"/>
        <v>0.19696548733934094</v>
      </c>
      <c r="Z1165">
        <f t="shared" si="418"/>
        <v>1.5018100037932306E-6</v>
      </c>
      <c r="AA1165">
        <f t="shared" si="419"/>
        <v>1.4828394984976329E-6</v>
      </c>
      <c r="AB1165">
        <f t="shared" si="401"/>
        <v>1.0693671817880863</v>
      </c>
      <c r="AC1165">
        <f t="shared" si="420"/>
        <v>2.2407755543231387</v>
      </c>
      <c r="AD1165">
        <f t="shared" si="421"/>
        <v>2.9653753709660243E-9</v>
      </c>
      <c r="AE1165">
        <f t="shared" si="422"/>
        <v>1.0908213676439368E-4</v>
      </c>
      <c r="AF1165">
        <f t="shared" si="423"/>
        <v>2.70618246466116E-6</v>
      </c>
      <c r="AG1165">
        <f t="shared" si="402"/>
        <v>2.9653753709660246E-7</v>
      </c>
      <c r="AH1165">
        <f t="shared" si="403"/>
        <v>2.7061824646611599E-2</v>
      </c>
    </row>
    <row r="1166" spans="1:34" ht="15">
      <c r="A1166" s="8">
        <v>43259.072916666664</v>
      </c>
      <c r="B1166" s="9">
        <v>-2.7599999999999999E-3</v>
      </c>
      <c r="C1166" s="7">
        <v>2.7422751750000001</v>
      </c>
      <c r="D1166" s="9">
        <v>2.4199999999999999E-2</v>
      </c>
      <c r="E1166" s="9">
        <v>2.4E-2</v>
      </c>
      <c r="F1166" s="9">
        <v>2.3900000000000001E-2</v>
      </c>
      <c r="G1166" s="7">
        <v>-4331836</v>
      </c>
      <c r="H1166" s="7">
        <v>17015003</v>
      </c>
      <c r="K1166">
        <f t="shared" si="404"/>
        <v>176.2834833354197</v>
      </c>
      <c r="L1166">
        <f t="shared" si="405"/>
        <v>149.93526403215378</v>
      </c>
      <c r="M1166">
        <f t="shared" si="406"/>
        <v>50.204735651820101</v>
      </c>
      <c r="N1166">
        <f t="shared" si="407"/>
        <v>7.1317332261777888E-2</v>
      </c>
      <c r="O1166">
        <f t="shared" si="408"/>
        <v>71.429303334018059</v>
      </c>
      <c r="P1166">
        <f t="shared" si="409"/>
        <v>71.270098996547105</v>
      </c>
      <c r="Q1166">
        <f t="shared" si="410"/>
        <v>0.19696548733934094</v>
      </c>
      <c r="R1166">
        <f t="shared" si="411"/>
        <v>71.232337846678718</v>
      </c>
      <c r="S1166">
        <f t="shared" si="412"/>
        <v>50.073425326927207</v>
      </c>
      <c r="T1166">
        <f t="shared" si="413"/>
        <v>7.148436511034026</v>
      </c>
      <c r="U1166">
        <f t="shared" si="400"/>
        <v>0.88470592764737721</v>
      </c>
      <c r="V1166" s="6">
        <f t="shared" si="414"/>
        <v>55740.00000001397</v>
      </c>
      <c r="W1166">
        <f t="shared" si="415"/>
        <v>7.1428154750527622</v>
      </c>
      <c r="X1166">
        <f t="shared" si="416"/>
        <v>50.034010061416929</v>
      </c>
      <c r="Y1166">
        <f t="shared" si="417"/>
        <v>0.19696548733934094</v>
      </c>
      <c r="Z1166">
        <f t="shared" si="418"/>
        <v>1.5808512362902512E-6</v>
      </c>
      <c r="AA1166">
        <f t="shared" si="419"/>
        <v>1.3107524812679204E-6</v>
      </c>
      <c r="AB1166">
        <f t="shared" si="401"/>
        <v>1.0690555952808685</v>
      </c>
      <c r="AC1166">
        <f t="shared" si="420"/>
        <v>2.2405082269887489</v>
      </c>
      <c r="AD1166">
        <f t="shared" si="421"/>
        <v>2.6209238562114478E-9</v>
      </c>
      <c r="AE1166">
        <f t="shared" si="422"/>
        <v>1.1568440892090914E-4</v>
      </c>
      <c r="AF1166">
        <f t="shared" si="423"/>
        <v>2.2553326540889638E-6</v>
      </c>
      <c r="AG1166">
        <f t="shared" si="402"/>
        <v>2.6209238562114478E-7</v>
      </c>
      <c r="AH1166">
        <f t="shared" si="403"/>
        <v>2.2553326540889637E-2</v>
      </c>
    </row>
    <row r="1167" spans="1:34" ht="15">
      <c r="A1167" s="8">
        <v>43259.073611111111</v>
      </c>
      <c r="B1167" s="9">
        <v>-2.7599999999999999E-3</v>
      </c>
      <c r="C1167" s="7">
        <v>2.7425225320000002</v>
      </c>
      <c r="D1167" s="9">
        <v>2.4199999999999999E-2</v>
      </c>
      <c r="E1167" s="9">
        <v>2.4E-2</v>
      </c>
      <c r="F1167" s="9">
        <v>2.3900000000000001E-2</v>
      </c>
      <c r="G1167" s="7">
        <v>-4332317</v>
      </c>
      <c r="H1167" s="7">
        <v>17015003</v>
      </c>
      <c r="K1167">
        <f t="shared" si="404"/>
        <v>176.2834833354197</v>
      </c>
      <c r="L1167">
        <f t="shared" si="405"/>
        <v>149.93526403215378</v>
      </c>
      <c r="M1167">
        <f t="shared" si="406"/>
        <v>50.204735651820101</v>
      </c>
      <c r="N1167">
        <f t="shared" si="407"/>
        <v>7.1392302320315168E-2</v>
      </c>
      <c r="O1167">
        <f t="shared" si="408"/>
        <v>71.429303334018059</v>
      </c>
      <c r="P1167">
        <f t="shared" si="409"/>
        <v>71.270098996547105</v>
      </c>
      <c r="Q1167">
        <f t="shared" si="410"/>
        <v>0.19696548733934094</v>
      </c>
      <c r="R1167">
        <f t="shared" si="411"/>
        <v>71.232337846678718</v>
      </c>
      <c r="S1167">
        <f t="shared" si="412"/>
        <v>50.073425326927207</v>
      </c>
      <c r="T1167">
        <f t="shared" si="413"/>
        <v>7.1563280961432127</v>
      </c>
      <c r="U1167">
        <f t="shared" si="400"/>
        <v>0.88454574383705731</v>
      </c>
      <c r="V1167" s="6">
        <f t="shared" si="414"/>
        <v>55800.000000209548</v>
      </c>
      <c r="W1167">
        <f t="shared" si="415"/>
        <v>7.1516906219427767</v>
      </c>
      <c r="X1167">
        <f t="shared" si="416"/>
        <v>50.138640296716929</v>
      </c>
      <c r="Y1167">
        <f t="shared" si="417"/>
        <v>0.19696548733934094</v>
      </c>
      <c r="Z1167">
        <f t="shared" si="418"/>
        <v>1.0401990977478797E-6</v>
      </c>
      <c r="AA1167">
        <f t="shared" si="419"/>
        <v>1.2515834083614005E-6</v>
      </c>
      <c r="AB1167">
        <f t="shared" si="401"/>
        <v>1.0690555952808685</v>
      </c>
      <c r="AC1167">
        <f t="shared" si="420"/>
        <v>2.2403178030400643</v>
      </c>
      <c r="AD1167">
        <f t="shared" si="421"/>
        <v>2.5023992417817114E-9</v>
      </c>
      <c r="AE1167">
        <f t="shared" si="422"/>
        <v>1.2225562008659561E-4</v>
      </c>
      <c r="AF1167">
        <f t="shared" si="423"/>
        <v>2.0375993950366899E-6</v>
      </c>
      <c r="AG1167">
        <f t="shared" si="402"/>
        <v>2.5023992417817114E-7</v>
      </c>
      <c r="AH1167">
        <f t="shared" si="403"/>
        <v>2.0375993950366898E-2</v>
      </c>
    </row>
    <row r="1168" spans="1:34" ht="15">
      <c r="A1168" s="8">
        <v>43259.074305555558</v>
      </c>
      <c r="B1168" s="9">
        <v>-2.7599999999999999E-3</v>
      </c>
      <c r="C1168" s="7">
        <v>2.7426664280000002</v>
      </c>
      <c r="D1168" s="9">
        <v>2.4199999999999999E-2</v>
      </c>
      <c r="E1168" s="9">
        <v>2.4E-2</v>
      </c>
      <c r="F1168" s="9">
        <v>2.3900000000000001E-2</v>
      </c>
      <c r="G1168" s="7">
        <v>-4332797</v>
      </c>
      <c r="H1168" s="7">
        <v>17015003</v>
      </c>
      <c r="K1168">
        <f t="shared" si="404"/>
        <v>176.2834833354197</v>
      </c>
      <c r="L1168">
        <f t="shared" si="405"/>
        <v>149.93526403215378</v>
      </c>
      <c r="M1168">
        <f t="shared" si="406"/>
        <v>50.204735651820101</v>
      </c>
      <c r="N1168">
        <f t="shared" si="407"/>
        <v>7.1435914959307692E-2</v>
      </c>
      <c r="O1168">
        <f t="shared" si="408"/>
        <v>71.429303334018059</v>
      </c>
      <c r="P1168">
        <f t="shared" si="409"/>
        <v>71.270098996547105</v>
      </c>
      <c r="Q1168">
        <f t="shared" si="410"/>
        <v>0.19696548733934094</v>
      </c>
      <c r="R1168">
        <f t="shared" si="411"/>
        <v>71.232337846678718</v>
      </c>
      <c r="S1168">
        <f t="shared" si="412"/>
        <v>50.073425326927207</v>
      </c>
      <c r="T1168">
        <f t="shared" si="413"/>
        <v>7.1609189002476885</v>
      </c>
      <c r="U1168">
        <f t="shared" si="400"/>
        <v>0.8844525594534749</v>
      </c>
      <c r="V1168" s="6">
        <f t="shared" si="414"/>
        <v>55860.000000405125</v>
      </c>
      <c r="W1168">
        <f t="shared" si="415"/>
        <v>7.1609510124738787</v>
      </c>
      <c r="X1168">
        <f t="shared" si="416"/>
        <v>50.249160687475133</v>
      </c>
      <c r="Y1168">
        <f t="shared" si="417"/>
        <v>9.6501552956453907E-2</v>
      </c>
      <c r="Z1168">
        <f t="shared" si="418"/>
        <v>9.6116052933471637E-7</v>
      </c>
      <c r="AA1168">
        <f t="shared" si="419"/>
        <v>1.2768769076338504E-6</v>
      </c>
      <c r="AB1168">
        <f t="shared" si="401"/>
        <v>1.0711711598175631</v>
      </c>
      <c r="AC1168">
        <f t="shared" si="420"/>
        <v>2.2402070269370231</v>
      </c>
      <c r="AD1168">
        <f t="shared" si="421"/>
        <v>5.210509511679195E-9</v>
      </c>
      <c r="AE1168">
        <f t="shared" si="422"/>
        <v>1.2056812410029909E-4</v>
      </c>
      <c r="AF1168">
        <f t="shared" si="423"/>
        <v>4.302082407576888E-6</v>
      </c>
      <c r="AG1168">
        <f t="shared" si="402"/>
        <v>5.2105095116791944E-7</v>
      </c>
      <c r="AH1168">
        <f t="shared" si="403"/>
        <v>4.3020824075768883E-2</v>
      </c>
    </row>
    <row r="1169" spans="1:34" ht="15">
      <c r="A1169" s="8">
        <v>43259.074999999997</v>
      </c>
      <c r="B1169" s="9">
        <v>-2.7699999999999999E-3</v>
      </c>
      <c r="C1169" s="7">
        <v>2.7428840559999998</v>
      </c>
      <c r="D1169" s="9">
        <v>2.4199999999999999E-2</v>
      </c>
      <c r="E1169" s="9">
        <v>2.4E-2</v>
      </c>
      <c r="F1169" s="9">
        <v>2.4E-2</v>
      </c>
      <c r="G1169" s="7">
        <v>-4333281</v>
      </c>
      <c r="H1169" s="7">
        <v>17015003</v>
      </c>
      <c r="K1169">
        <f t="shared" si="404"/>
        <v>176.92052465188723</v>
      </c>
      <c r="L1169">
        <f t="shared" si="405"/>
        <v>150.44085625873203</v>
      </c>
      <c r="M1169">
        <f t="shared" si="406"/>
        <v>50.374029541732028</v>
      </c>
      <c r="N1169">
        <f t="shared" si="407"/>
        <v>7.1501874620442482E-2</v>
      </c>
      <c r="O1169">
        <f t="shared" si="408"/>
        <v>71.429303334018059</v>
      </c>
      <c r="P1169">
        <f t="shared" si="409"/>
        <v>71.270098996547105</v>
      </c>
      <c r="Q1169">
        <f t="shared" si="410"/>
        <v>-0.10442631580932016</v>
      </c>
      <c r="R1169">
        <f t="shared" si="411"/>
        <v>71.533729649827379</v>
      </c>
      <c r="S1169">
        <f t="shared" si="412"/>
        <v>50.443647085604908</v>
      </c>
      <c r="T1169">
        <f t="shared" si="413"/>
        <v>7.167862022472403</v>
      </c>
      <c r="U1169">
        <f t="shared" si="400"/>
        <v>0.88431162759275439</v>
      </c>
      <c r="V1169" s="6">
        <f t="shared" si="414"/>
        <v>55919.99999997206</v>
      </c>
      <c r="W1169">
        <f t="shared" si="415"/>
        <v>7.17006547582164</v>
      </c>
      <c r="X1169">
        <f t="shared" si="416"/>
        <v>50.359681078233329</v>
      </c>
      <c r="Y1169">
        <f t="shared" si="417"/>
        <v>4.3100953274574749E-2</v>
      </c>
      <c r="Z1169">
        <f t="shared" si="418"/>
        <v>7.967505119252974E-7</v>
      </c>
      <c r="AA1169">
        <f t="shared" si="419"/>
        <v>1.2308061731996865E-6</v>
      </c>
      <c r="AB1169">
        <f t="shared" si="401"/>
        <v>1.0720388497656987</v>
      </c>
      <c r="AC1169">
        <f t="shared" si="420"/>
        <v>2.2400394893977409</v>
      </c>
      <c r="AD1169">
        <f t="shared" si="421"/>
        <v>1.1244386680609343E-8</v>
      </c>
      <c r="AE1169">
        <f t="shared" si="422"/>
        <v>1.2254640467061913E-4</v>
      </c>
      <c r="AF1169">
        <f t="shared" si="423"/>
        <v>9.1341099241316759E-6</v>
      </c>
      <c r="AG1169">
        <f t="shared" si="402"/>
        <v>1.1244386680609343E-6</v>
      </c>
      <c r="AH1169">
        <f t="shared" si="403"/>
        <v>9.1341099241316767E-2</v>
      </c>
    </row>
    <row r="1170" spans="1:34" ht="15">
      <c r="A1170" s="8">
        <v>43259.075694444444</v>
      </c>
      <c r="B1170" s="9">
        <v>-2.7799999999999999E-3</v>
      </c>
      <c r="C1170" s="7">
        <v>2.742966112</v>
      </c>
      <c r="D1170" s="9">
        <v>2.4199999999999999E-2</v>
      </c>
      <c r="E1170" s="9">
        <v>2.4E-2</v>
      </c>
      <c r="F1170" s="7">
        <v>2.3953154000000001E-2</v>
      </c>
      <c r="G1170" s="7">
        <v>-4333764</v>
      </c>
      <c r="H1170" s="7">
        <v>17015003</v>
      </c>
      <c r="K1170">
        <f t="shared" si="404"/>
        <v>177.55756596835474</v>
      </c>
      <c r="L1170">
        <f t="shared" si="405"/>
        <v>151.13947621584907</v>
      </c>
      <c r="M1170">
        <f t="shared" si="406"/>
        <v>50.607957367147577</v>
      </c>
      <c r="N1170">
        <f t="shared" si="407"/>
        <v>7.1526744517487403E-2</v>
      </c>
      <c r="O1170">
        <f t="shared" si="408"/>
        <v>71.429303334018059</v>
      </c>
      <c r="P1170">
        <f t="shared" si="409"/>
        <v>71.270098996547105</v>
      </c>
      <c r="Q1170">
        <f t="shared" si="410"/>
        <v>3.6763688293703467E-2</v>
      </c>
      <c r="R1170">
        <f t="shared" si="411"/>
        <v>71.392539645724355</v>
      </c>
      <c r="S1170">
        <f t="shared" si="412"/>
        <v>50.583448241618441</v>
      </c>
      <c r="T1170">
        <f t="shared" si="413"/>
        <v>7.1704799063718703</v>
      </c>
      <c r="U1170">
        <f t="shared" si="400"/>
        <v>0.88425848964743814</v>
      </c>
      <c r="V1170" s="6">
        <f t="shared" si="414"/>
        <v>55980.000000167638</v>
      </c>
      <c r="W1170">
        <f t="shared" si="415"/>
        <v>7.1791011396683775</v>
      </c>
      <c r="X1170">
        <f t="shared" si="416"/>
        <v>50.463973467570753</v>
      </c>
      <c r="Y1170">
        <f t="shared" si="417"/>
        <v>-5.7362981108312283E-2</v>
      </c>
      <c r="Z1170">
        <f t="shared" si="418"/>
        <v>1.5049711134815631E-6</v>
      </c>
      <c r="AA1170">
        <f t="shared" si="419"/>
        <v>1.339659443068262E-6</v>
      </c>
      <c r="AB1170">
        <f t="shared" si="401"/>
        <v>1.0737847237535094</v>
      </c>
      <c r="AC1170">
        <f t="shared" si="420"/>
        <v>2.2399763198592466</v>
      </c>
      <c r="AD1170">
        <f t="shared" si="421"/>
        <v>-9.1956711323010235E-9</v>
      </c>
      <c r="AE1170">
        <f t="shared" si="422"/>
        <v>1.2942462230442641E-4</v>
      </c>
      <c r="AF1170">
        <f t="shared" si="423"/>
        <v>-7.0729006988323491E-6</v>
      </c>
      <c r="AG1170" t="str">
        <f t="shared" si="402"/>
        <v>NaN</v>
      </c>
      <c r="AH1170" t="str">
        <f t="shared" si="403"/>
        <v>NaN</v>
      </c>
    </row>
    <row r="1171" spans="1:34" ht="15">
      <c r="A1171" s="8">
        <v>43259.076388888891</v>
      </c>
      <c r="B1171" s="9">
        <v>-2.7799999999999999E-3</v>
      </c>
      <c r="C1171" s="7">
        <v>2.7434501249999999</v>
      </c>
      <c r="D1171" s="9">
        <v>2.4199999999999999E-2</v>
      </c>
      <c r="E1171" s="9">
        <v>2.4E-2</v>
      </c>
      <c r="F1171" s="9">
        <v>2.4E-2</v>
      </c>
      <c r="G1171" s="7">
        <v>-4334249</v>
      </c>
      <c r="H1171" s="7">
        <v>17015003</v>
      </c>
      <c r="K1171">
        <f t="shared" si="404"/>
        <v>177.55756596835474</v>
      </c>
      <c r="L1171">
        <f t="shared" si="405"/>
        <v>151.07789757519953</v>
      </c>
      <c r="M1171">
        <f t="shared" si="406"/>
        <v>50.587338205967818</v>
      </c>
      <c r="N1171">
        <f t="shared" si="407"/>
        <v>7.1673441327938611E-2</v>
      </c>
      <c r="O1171">
        <f t="shared" si="408"/>
        <v>71.429303334018059</v>
      </c>
      <c r="P1171">
        <f t="shared" si="409"/>
        <v>71.270098996547105</v>
      </c>
      <c r="Q1171">
        <f t="shared" si="410"/>
        <v>-0.10442631580932016</v>
      </c>
      <c r="R1171">
        <f t="shared" si="411"/>
        <v>71.533729649827379</v>
      </c>
      <c r="S1171">
        <f t="shared" si="412"/>
        <v>50.656955749840698</v>
      </c>
      <c r="T1171">
        <f t="shared" si="413"/>
        <v>7.1859216758930495</v>
      </c>
      <c r="U1171">
        <f t="shared" si="400"/>
        <v>0.88394505179613692</v>
      </c>
      <c r="V1171" s="6">
        <f t="shared" si="414"/>
        <v>56040.000000363216</v>
      </c>
      <c r="W1171">
        <f t="shared" si="415"/>
        <v>7.1881572341061046</v>
      </c>
      <c r="X1171">
        <f t="shared" si="416"/>
        <v>50.562423620294972</v>
      </c>
      <c r="Y1171">
        <f t="shared" si="417"/>
        <v>-5.7362981108312283E-2</v>
      </c>
      <c r="Z1171">
        <f t="shared" si="418"/>
        <v>1.5523958608640144E-6</v>
      </c>
      <c r="AA1171">
        <f t="shared" si="419"/>
        <v>1.4981965338963986E-6</v>
      </c>
      <c r="AB1171">
        <f t="shared" si="401"/>
        <v>1.0738165048246764</v>
      </c>
      <c r="AC1171">
        <f t="shared" si="420"/>
        <v>2.2396037099607007</v>
      </c>
      <c r="AD1171">
        <f t="shared" si="421"/>
        <v>-1.0282188477051677E-8</v>
      </c>
      <c r="AE1171">
        <f t="shared" si="422"/>
        <v>1.358445291824109E-4</v>
      </c>
      <c r="AF1171">
        <f t="shared" si="423"/>
        <v>-7.5348470930932438E-6</v>
      </c>
      <c r="AG1171" t="str">
        <f t="shared" si="402"/>
        <v>NaN</v>
      </c>
      <c r="AH1171" t="str">
        <f t="shared" si="403"/>
        <v>NaN</v>
      </c>
    </row>
    <row r="1172" spans="1:34" ht="15">
      <c r="A1172" s="8">
        <v>43259.07708333333</v>
      </c>
      <c r="B1172" s="9">
        <v>-2.7799999999999999E-3</v>
      </c>
      <c r="C1172" s="7">
        <v>2.7435500190000002</v>
      </c>
      <c r="D1172" s="9">
        <v>2.4199999999999999E-2</v>
      </c>
      <c r="E1172" s="9">
        <v>2.4E-2</v>
      </c>
      <c r="F1172" s="9">
        <v>2.4E-2</v>
      </c>
      <c r="G1172" s="7">
        <v>-4334732</v>
      </c>
      <c r="H1172" s="7">
        <v>17015003</v>
      </c>
      <c r="K1172">
        <f t="shared" si="404"/>
        <v>177.55756596835474</v>
      </c>
      <c r="L1172">
        <f t="shared" si="405"/>
        <v>151.07789757519953</v>
      </c>
      <c r="M1172">
        <f t="shared" si="406"/>
        <v>50.587338205967818</v>
      </c>
      <c r="N1172">
        <f t="shared" si="407"/>
        <v>7.1703717645275666E-2</v>
      </c>
      <c r="O1172">
        <f t="shared" si="408"/>
        <v>71.429303334018059</v>
      </c>
      <c r="P1172">
        <f t="shared" si="409"/>
        <v>71.270098996547105</v>
      </c>
      <c r="Q1172">
        <f t="shared" si="410"/>
        <v>-0.10442631580932016</v>
      </c>
      <c r="R1172">
        <f t="shared" si="411"/>
        <v>71.533729649827379</v>
      </c>
      <c r="S1172">
        <f t="shared" si="412"/>
        <v>50.656955749840698</v>
      </c>
      <c r="T1172">
        <f t="shared" si="413"/>
        <v>7.189108656665371</v>
      </c>
      <c r="U1172">
        <f t="shared" si="400"/>
        <v>0.88388036229251221</v>
      </c>
      <c r="V1172" s="6">
        <f t="shared" si="414"/>
        <v>56099.999999930151</v>
      </c>
      <c r="W1172">
        <f t="shared" si="415"/>
        <v>7.1975431187754326</v>
      </c>
      <c r="X1172">
        <f t="shared" si="416"/>
        <v>50.660873773019162</v>
      </c>
      <c r="Y1172">
        <f t="shared" si="417"/>
        <v>-5.5400920469812341E-2</v>
      </c>
      <c r="Z1172">
        <f t="shared" si="418"/>
        <v>1.1793148627540834E-6</v>
      </c>
      <c r="AA1172">
        <f t="shared" si="419"/>
        <v>1.6120172759899853E-6</v>
      </c>
      <c r="AB1172">
        <f t="shared" si="401"/>
        <v>1.0737755180723885</v>
      </c>
      <c r="AC1172">
        <f t="shared" si="420"/>
        <v>2.2395268081146646</v>
      </c>
      <c r="AD1172">
        <f t="shared" si="421"/>
        <v>-1.1454767647603979E-8</v>
      </c>
      <c r="AE1172">
        <f t="shared" si="422"/>
        <v>1.3874748761280226E-4</v>
      </c>
      <c r="AF1172">
        <f t="shared" si="423"/>
        <v>-8.2184930531291626E-6</v>
      </c>
      <c r="AG1172" t="str">
        <f t="shared" si="402"/>
        <v>NaN</v>
      </c>
      <c r="AH1172" t="str">
        <f t="shared" si="403"/>
        <v>NaN</v>
      </c>
    </row>
    <row r="1173" spans="1:34" ht="15">
      <c r="A1173" s="8">
        <v>43259.077777777777</v>
      </c>
      <c r="B1173" s="9">
        <v>-2.7899999999999999E-3</v>
      </c>
      <c r="C1173" s="7">
        <v>2.743893704</v>
      </c>
      <c r="D1173" s="9">
        <v>2.4199999999999999E-2</v>
      </c>
      <c r="E1173" s="9">
        <v>2.4E-2</v>
      </c>
      <c r="F1173" s="7">
        <v>2.3951200999999998E-2</v>
      </c>
      <c r="G1173" s="7">
        <v>-4335214</v>
      </c>
      <c r="H1173" s="7">
        <v>17015003</v>
      </c>
      <c r="K1173">
        <f t="shared" si="404"/>
        <v>178.19460728482227</v>
      </c>
      <c r="L1173">
        <f t="shared" si="405"/>
        <v>151.77908473304214</v>
      </c>
      <c r="M1173">
        <f t="shared" si="406"/>
        <v>50.822125639925915</v>
      </c>
      <c r="N1173">
        <f t="shared" si="407"/>
        <v>7.1807883222026511E-2</v>
      </c>
      <c r="O1173">
        <f t="shared" si="408"/>
        <v>71.429303334018059</v>
      </c>
      <c r="P1173">
        <f t="shared" si="409"/>
        <v>71.270098996547105</v>
      </c>
      <c r="Q1173">
        <f t="shared" si="410"/>
        <v>4.26498702092033E-2</v>
      </c>
      <c r="R1173">
        <f t="shared" si="411"/>
        <v>71.386653463808855</v>
      </c>
      <c r="S1173">
        <f t="shared" si="412"/>
        <v>50.793692393119777</v>
      </c>
      <c r="T1173">
        <f t="shared" si="413"/>
        <v>7.2000734542180913</v>
      </c>
      <c r="U1173">
        <f t="shared" si="400"/>
        <v>0.88365779825409918</v>
      </c>
      <c r="V1173" s="6">
        <f t="shared" si="414"/>
        <v>56160.000000125729</v>
      </c>
      <c r="W1173">
        <f t="shared" si="415"/>
        <v>7.2070807640833294</v>
      </c>
      <c r="X1173">
        <f t="shared" si="416"/>
        <v>50.760238083460017</v>
      </c>
      <c r="Y1173">
        <f t="shared" si="417"/>
        <v>-5.5400920469812341E-2</v>
      </c>
      <c r="Z1173">
        <f t="shared" si="418"/>
        <v>2.3428241253702779E-6</v>
      </c>
      <c r="AA1173">
        <f t="shared" si="419"/>
        <v>1.7633274368336076E-6</v>
      </c>
      <c r="AB1173">
        <f t="shared" si="401"/>
        <v>1.0734154427540648</v>
      </c>
      <c r="AC1173">
        <f t="shared" si="420"/>
        <v>2.2392622275497174</v>
      </c>
      <c r="AD1173">
        <f t="shared" si="421"/>
        <v>-1.2528476027527675E-8</v>
      </c>
      <c r="AE1173">
        <f t="shared" si="422"/>
        <v>1.4657932084861336E-4</v>
      </c>
      <c r="AF1173">
        <f t="shared" si="423"/>
        <v>-8.5085700201553723E-6</v>
      </c>
      <c r="AG1173" t="str">
        <f t="shared" si="402"/>
        <v>NaN</v>
      </c>
      <c r="AH1173" t="str">
        <f t="shared" si="403"/>
        <v>NaN</v>
      </c>
    </row>
    <row r="1174" spans="1:34" ht="15">
      <c r="A1174" s="8">
        <v>43259.078472222223</v>
      </c>
      <c r="B1174" s="9">
        <v>-2.7899999999999999E-3</v>
      </c>
      <c r="C1174" s="7">
        <v>2.7444312320000002</v>
      </c>
      <c r="D1174" s="9">
        <v>2.4199999999999999E-2</v>
      </c>
      <c r="E1174" s="9">
        <v>2.4E-2</v>
      </c>
      <c r="F1174" s="9">
        <v>2.4E-2</v>
      </c>
      <c r="G1174" s="7">
        <v>-4335695</v>
      </c>
      <c r="H1174" s="7">
        <v>17015003</v>
      </c>
      <c r="K1174">
        <f t="shared" si="404"/>
        <v>178.19460728482227</v>
      </c>
      <c r="L1174">
        <f t="shared" si="405"/>
        <v>151.71493889166706</v>
      </c>
      <c r="M1174">
        <f t="shared" si="406"/>
        <v>50.800646870203607</v>
      </c>
      <c r="N1174">
        <f t="shared" si="407"/>
        <v>7.197079959643847E-2</v>
      </c>
      <c r="O1174">
        <f t="shared" si="408"/>
        <v>71.429303334018059</v>
      </c>
      <c r="P1174">
        <f t="shared" si="409"/>
        <v>71.270098996547105</v>
      </c>
      <c r="Q1174">
        <f t="shared" si="410"/>
        <v>-0.10442631580932016</v>
      </c>
      <c r="R1174">
        <f t="shared" si="411"/>
        <v>71.533729649827379</v>
      </c>
      <c r="S1174">
        <f t="shared" si="412"/>
        <v>50.870264414076487</v>
      </c>
      <c r="T1174">
        <f t="shared" si="413"/>
        <v>7.2172225462614552</v>
      </c>
      <c r="U1174">
        <f t="shared" si="400"/>
        <v>0.88330970508029127</v>
      </c>
      <c r="V1174" s="6">
        <f t="shared" si="414"/>
        <v>56220.000000321306</v>
      </c>
      <c r="W1174">
        <f t="shared" si="415"/>
        <v>7.2175348189484918</v>
      </c>
      <c r="X1174">
        <f t="shared" si="416"/>
        <v>50.858688236184236</v>
      </c>
      <c r="Y1174">
        <f t="shared" si="417"/>
        <v>-5.5400920469812341E-2</v>
      </c>
      <c r="Z1174">
        <f t="shared" si="418"/>
        <v>2.149958733544836E-6</v>
      </c>
      <c r="AA1174">
        <f t="shared" si="419"/>
        <v>1.7990097428877765E-6</v>
      </c>
      <c r="AB1174">
        <f t="shared" si="401"/>
        <v>1.0734482369519829</v>
      </c>
      <c r="AC1174">
        <f t="shared" si="420"/>
        <v>2.2388484199587109</v>
      </c>
      <c r="AD1174">
        <f t="shared" si="421"/>
        <v>-1.2779637444521456E-8</v>
      </c>
      <c r="AE1174">
        <f t="shared" si="422"/>
        <v>1.4428654281288601E-4</v>
      </c>
      <c r="AF1174">
        <f t="shared" si="423"/>
        <v>-8.8170588909263817E-6</v>
      </c>
      <c r="AG1174" t="str">
        <f t="shared" si="402"/>
        <v>NaN</v>
      </c>
      <c r="AH1174" t="str">
        <f t="shared" si="403"/>
        <v>NaN</v>
      </c>
    </row>
    <row r="1175" spans="1:34" ht="15">
      <c r="A1175" s="8">
        <v>43259.07916666667</v>
      </c>
      <c r="B1175" s="9">
        <v>-2.8E-3</v>
      </c>
      <c r="C1175" s="7">
        <v>2.7447023740000001</v>
      </c>
      <c r="D1175" s="9">
        <v>2.4199999999999999E-2</v>
      </c>
      <c r="E1175" s="9">
        <v>2.4E-2</v>
      </c>
      <c r="F1175" s="9">
        <v>2.4E-2</v>
      </c>
      <c r="G1175" s="7">
        <v>-4336176</v>
      </c>
      <c r="H1175" s="7">
        <v>17015003</v>
      </c>
      <c r="K1175">
        <f t="shared" si="404"/>
        <v>178.83164860128977</v>
      </c>
      <c r="L1175">
        <f t="shared" si="405"/>
        <v>152.35198020813456</v>
      </c>
      <c r="M1175">
        <f t="shared" si="406"/>
        <v>51.013955534439397</v>
      </c>
      <c r="N1175">
        <f t="shared" si="407"/>
        <v>7.2052978518449551E-2</v>
      </c>
      <c r="O1175">
        <f t="shared" si="408"/>
        <v>71.429303334018059</v>
      </c>
      <c r="P1175">
        <f t="shared" si="409"/>
        <v>71.270098996547105</v>
      </c>
      <c r="Q1175">
        <f t="shared" si="410"/>
        <v>-0.10442631580932016</v>
      </c>
      <c r="R1175">
        <f t="shared" si="411"/>
        <v>71.533729649827379</v>
      </c>
      <c r="S1175">
        <f t="shared" si="412"/>
        <v>51.083573078312277</v>
      </c>
      <c r="T1175">
        <f t="shared" si="413"/>
        <v>7.2258729591047262</v>
      </c>
      <c r="U1175">
        <f t="shared" si="400"/>
        <v>0.88313411854464563</v>
      </c>
      <c r="V1175" s="6">
        <f t="shared" si="414"/>
        <v>56280.000000516884</v>
      </c>
      <c r="W1175">
        <f t="shared" si="415"/>
        <v>7.2283011514089459</v>
      </c>
      <c r="X1175">
        <f t="shared" si="416"/>
        <v>50.973546747695814</v>
      </c>
      <c r="Y1175">
        <f t="shared" si="417"/>
        <v>-5.2588934946437384E-2</v>
      </c>
      <c r="Z1175">
        <f t="shared" si="418"/>
        <v>1.7579057239898235E-6</v>
      </c>
      <c r="AA1175">
        <f t="shared" si="419"/>
        <v>1.8663089219324807E-6</v>
      </c>
      <c r="AB1175">
        <f t="shared" si="401"/>
        <v>1.0730656242496666</v>
      </c>
      <c r="AC1175">
        <f t="shared" si="420"/>
        <v>2.2386396854968029</v>
      </c>
      <c r="AD1175">
        <f t="shared" si="421"/>
        <v>-1.3965312640039272E-8</v>
      </c>
      <c r="AE1175">
        <f t="shared" si="422"/>
        <v>1.5350872967899388E-4</v>
      </c>
      <c r="AF1175">
        <f t="shared" si="423"/>
        <v>-9.0562545459128573E-6</v>
      </c>
      <c r="AG1175" t="str">
        <f t="shared" si="402"/>
        <v>NaN</v>
      </c>
      <c r="AH1175" t="str">
        <f t="shared" si="403"/>
        <v>NaN</v>
      </c>
    </row>
    <row r="1176" spans="1:34" ht="15">
      <c r="A1176" s="8">
        <v>43259.079861111109</v>
      </c>
      <c r="B1176" s="9">
        <v>-2.8E-3</v>
      </c>
      <c r="C1176" s="7">
        <v>2.7450924379999999</v>
      </c>
      <c r="D1176" s="9">
        <v>2.4199999999999999E-2</v>
      </c>
      <c r="E1176" s="9">
        <v>2.4E-2</v>
      </c>
      <c r="F1176" s="7">
        <v>2.3948402000000001E-2</v>
      </c>
      <c r="G1176" s="7">
        <v>-4336663</v>
      </c>
      <c r="H1176" s="7">
        <v>17015003</v>
      </c>
      <c r="K1176">
        <f t="shared" si="404"/>
        <v>178.83164860128977</v>
      </c>
      <c r="L1176">
        <f t="shared" si="405"/>
        <v>152.41980530953563</v>
      </c>
      <c r="M1176">
        <f t="shared" si="406"/>
        <v>51.036666277695019</v>
      </c>
      <c r="N1176">
        <f t="shared" si="407"/>
        <v>7.21712008485767E-2</v>
      </c>
      <c r="O1176">
        <f t="shared" si="408"/>
        <v>71.429303334018059</v>
      </c>
      <c r="P1176">
        <f t="shared" si="409"/>
        <v>71.270098996547105</v>
      </c>
      <c r="Q1176">
        <f t="shared" si="410"/>
        <v>5.1085826779328158E-2</v>
      </c>
      <c r="R1176">
        <f t="shared" si="411"/>
        <v>71.37821750723873</v>
      </c>
      <c r="S1176">
        <f t="shared" si="412"/>
        <v>51.002609059842136</v>
      </c>
      <c r="T1176">
        <f t="shared" si="413"/>
        <v>7.2383174149075851</v>
      </c>
      <c r="U1176">
        <f t="shared" si="400"/>
        <v>0.88288152032511447</v>
      </c>
      <c r="V1176" s="6">
        <f t="shared" si="414"/>
        <v>56340.000000083819</v>
      </c>
      <c r="W1176">
        <f t="shared" si="415"/>
        <v>7.2388340033210063</v>
      </c>
      <c r="X1176">
        <f t="shared" si="416"/>
        <v>51.059926662386026</v>
      </c>
      <c r="Y1176">
        <f t="shared" si="417"/>
        <v>4.7874999436449649E-2</v>
      </c>
      <c r="Z1176">
        <f t="shared" si="418"/>
        <v>1.8559216378306532E-6</v>
      </c>
      <c r="AA1176">
        <f t="shared" si="419"/>
        <v>2.0889833154530732E-6</v>
      </c>
      <c r="AB1176">
        <f t="shared" si="401"/>
        <v>1.0709521422550836</v>
      </c>
      <c r="AC1176">
        <f t="shared" si="420"/>
        <v>2.2383394007782798</v>
      </c>
      <c r="AD1176">
        <f t="shared" si="421"/>
        <v>1.7168384706856603E-8</v>
      </c>
      <c r="AE1176">
        <f t="shared" si="422"/>
        <v>1.8185395297478515E-4</v>
      </c>
      <c r="AF1176">
        <f t="shared" si="423"/>
        <v>9.3980494651678462E-6</v>
      </c>
      <c r="AG1176">
        <f t="shared" si="402"/>
        <v>1.7168384706856603E-6</v>
      </c>
      <c r="AH1176">
        <f t="shared" si="403"/>
        <v>9.3980494651678459E-2</v>
      </c>
    </row>
    <row r="1177" spans="1:34" ht="15">
      <c r="A1177" s="8">
        <v>43259.080555555556</v>
      </c>
      <c r="B1177" s="9">
        <v>-2.81E-3</v>
      </c>
      <c r="C1177" s="7">
        <v>2.7454004470000002</v>
      </c>
      <c r="D1177" s="9">
        <v>2.4199999999999999E-2</v>
      </c>
      <c r="E1177" s="9">
        <v>2.4E-2</v>
      </c>
      <c r="F1177" s="9">
        <v>2.3900000000000001E-2</v>
      </c>
      <c r="G1177" s="7">
        <v>-4337143</v>
      </c>
      <c r="H1177" s="7">
        <v>17015003</v>
      </c>
      <c r="K1177">
        <f t="shared" si="404"/>
        <v>179.4686899177573</v>
      </c>
      <c r="L1177">
        <f t="shared" si="405"/>
        <v>153.12047061449138</v>
      </c>
      <c r="M1177">
        <f t="shared" si="406"/>
        <v>51.271278972999049</v>
      </c>
      <c r="N1177">
        <f t="shared" si="407"/>
        <v>7.2264553584743527E-2</v>
      </c>
      <c r="O1177">
        <f t="shared" si="408"/>
        <v>71.429303334018059</v>
      </c>
      <c r="P1177">
        <f t="shared" si="409"/>
        <v>71.270098996547105</v>
      </c>
      <c r="Q1177">
        <f t="shared" si="410"/>
        <v>0.19696548733934094</v>
      </c>
      <c r="R1177">
        <f t="shared" si="411"/>
        <v>71.232337846678718</v>
      </c>
      <c r="S1177">
        <f t="shared" si="412"/>
        <v>51.139968648106155</v>
      </c>
      <c r="T1177">
        <f t="shared" si="413"/>
        <v>7.2481440187146182</v>
      </c>
      <c r="U1177">
        <f t="shared" si="400"/>
        <v>0.88268205940331812</v>
      </c>
      <c r="V1177" s="6">
        <f t="shared" si="414"/>
        <v>56400.000000279397</v>
      </c>
      <c r="W1177">
        <f t="shared" si="415"/>
        <v>7.2506714239319701</v>
      </c>
      <c r="X1177">
        <f t="shared" si="416"/>
        <v>51.151961000785647</v>
      </c>
      <c r="Y1177">
        <f t="shared" si="417"/>
        <v>0.14833893381933669</v>
      </c>
      <c r="Z1177">
        <f t="shared" si="418"/>
        <v>1.754747255860748E-6</v>
      </c>
      <c r="AA1177">
        <f t="shared" si="419"/>
        <v>2.0930479892589693E-6</v>
      </c>
      <c r="AB1177">
        <f t="shared" si="401"/>
        <v>1.0685402113986353</v>
      </c>
      <c r="AC1177">
        <f t="shared" si="420"/>
        <v>2.238102284828416</v>
      </c>
      <c r="AD1177">
        <f t="shared" si="421"/>
        <v>5.5511283719654626E-9</v>
      </c>
      <c r="AE1177">
        <f t="shared" si="422"/>
        <v>1.8822420993431293E-4</v>
      </c>
      <c r="AF1177">
        <f t="shared" si="423"/>
        <v>2.9358700176989675E-6</v>
      </c>
      <c r="AG1177">
        <f t="shared" si="402"/>
        <v>5.5511283719654623E-7</v>
      </c>
      <c r="AH1177">
        <f t="shared" si="403"/>
        <v>2.9358700176989671E-2</v>
      </c>
    </row>
    <row r="1178" spans="1:34" ht="15">
      <c r="A1178" s="8">
        <v>43259.081250000003</v>
      </c>
      <c r="B1178" s="9">
        <v>-2.81E-3</v>
      </c>
      <c r="C1178" s="7">
        <v>2.745752456</v>
      </c>
      <c r="D1178" s="9">
        <v>2.4199999999999999E-2</v>
      </c>
      <c r="E1178" s="9">
        <v>2.4E-2</v>
      </c>
      <c r="F1178" s="9">
        <v>2.3900000000000001E-2</v>
      </c>
      <c r="G1178" s="7">
        <v>-4337626</v>
      </c>
      <c r="H1178" s="7">
        <v>17015003</v>
      </c>
      <c r="K1178">
        <f t="shared" si="404"/>
        <v>179.4686899177573</v>
      </c>
      <c r="L1178">
        <f t="shared" si="405"/>
        <v>153.12047061449138</v>
      </c>
      <c r="M1178">
        <f t="shared" si="406"/>
        <v>51.271278972999049</v>
      </c>
      <c r="N1178">
        <f t="shared" si="407"/>
        <v>7.2371242036396888E-2</v>
      </c>
      <c r="O1178">
        <f t="shared" si="408"/>
        <v>71.429303334018059</v>
      </c>
      <c r="P1178">
        <f t="shared" si="409"/>
        <v>71.270098996547105</v>
      </c>
      <c r="Q1178">
        <f t="shared" si="410"/>
        <v>0.19696548733934094</v>
      </c>
      <c r="R1178">
        <f t="shared" si="411"/>
        <v>71.232337846678718</v>
      </c>
      <c r="S1178">
        <f t="shared" si="412"/>
        <v>51.139968648106155</v>
      </c>
      <c r="T1178">
        <f t="shared" si="413"/>
        <v>7.2593743820465519</v>
      </c>
      <c r="U1178">
        <f t="shared" si="400"/>
        <v>0.88245410489672682</v>
      </c>
      <c r="V1178" s="6">
        <f t="shared" si="414"/>
        <v>56460.000000474975</v>
      </c>
      <c r="W1178">
        <f t="shared" si="415"/>
        <v>7.2621148470378163</v>
      </c>
      <c r="X1178">
        <f t="shared" si="416"/>
        <v>51.239319148948205</v>
      </c>
      <c r="Y1178">
        <f t="shared" si="417"/>
        <v>0.19102346218122079</v>
      </c>
      <c r="Z1178">
        <f t="shared" si="418"/>
        <v>2.0234901141769415E-6</v>
      </c>
      <c r="AA1178">
        <f t="shared" si="419"/>
        <v>1.9354144554637757E-6</v>
      </c>
      <c r="AB1178">
        <f t="shared" si="401"/>
        <v>1.0676611067240065</v>
      </c>
      <c r="AC1178">
        <f t="shared" si="420"/>
        <v>2.2378312961612163</v>
      </c>
      <c r="AD1178">
        <f t="shared" si="421"/>
        <v>3.9855835607178277E-9</v>
      </c>
      <c r="AE1178">
        <f t="shared" si="422"/>
        <v>1.901108006097172E-4</v>
      </c>
      <c r="AF1178">
        <f t="shared" si="423"/>
        <v>2.0869697976731668E-6</v>
      </c>
      <c r="AG1178">
        <f t="shared" si="402"/>
        <v>3.9855835607178277E-7</v>
      </c>
      <c r="AH1178">
        <f t="shared" si="403"/>
        <v>2.0869697976731667E-2</v>
      </c>
    </row>
    <row r="1179" spans="1:34" ht="15">
      <c r="A1179" s="8">
        <v>43259.081944444442</v>
      </c>
      <c r="B1179" s="9">
        <v>-2.82E-3</v>
      </c>
      <c r="C1179" s="7">
        <v>2.7461615479999999</v>
      </c>
      <c r="D1179" s="7">
        <v>2.4194065000000001E-2</v>
      </c>
      <c r="E1179" s="7">
        <v>2.4024672E-2</v>
      </c>
      <c r="F1179" s="9">
        <v>2.3900000000000001E-2</v>
      </c>
      <c r="G1179" s="7">
        <v>-4338105</v>
      </c>
      <c r="H1179" s="7">
        <v>17015003</v>
      </c>
      <c r="K1179">
        <f t="shared" si="404"/>
        <v>180.10573123422481</v>
      </c>
      <c r="L1179">
        <f t="shared" si="405"/>
        <v>153.75751193095888</v>
      </c>
      <c r="M1179">
        <f t="shared" si="406"/>
        <v>51.484587637234839</v>
      </c>
      <c r="N1179">
        <f t="shared" si="407"/>
        <v>7.2495231457303161E-2</v>
      </c>
      <c r="O1179">
        <f t="shared" si="408"/>
        <v>71.411477258543698</v>
      </c>
      <c r="P1179">
        <f t="shared" si="409"/>
        <v>71.343940829478584</v>
      </c>
      <c r="Q1179">
        <f t="shared" si="410"/>
        <v>0.1791394118649805</v>
      </c>
      <c r="R1179">
        <f t="shared" si="411"/>
        <v>71.232337846678718</v>
      </c>
      <c r="S1179">
        <f t="shared" si="412"/>
        <v>51.365161362658185</v>
      </c>
      <c r="T1179">
        <f t="shared" si="413"/>
        <v>7.2724259000366862</v>
      </c>
      <c r="U1179">
        <f t="shared" si="400"/>
        <v>0.88218918449693484</v>
      </c>
      <c r="V1179" s="6">
        <f t="shared" si="414"/>
        <v>56520.00000004191</v>
      </c>
      <c r="W1179">
        <f t="shared" si="415"/>
        <v>7.2734444502782658</v>
      </c>
      <c r="X1179">
        <f t="shared" si="416"/>
        <v>51.325699063638432</v>
      </c>
      <c r="Y1179">
        <f t="shared" si="417"/>
        <v>0.19102346218122079</v>
      </c>
      <c r="Z1179">
        <f t="shared" si="418"/>
        <v>2.7380356173982328E-6</v>
      </c>
      <c r="AA1179">
        <f t="shared" si="419"/>
        <v>1.9638702106949411E-6</v>
      </c>
      <c r="AB1179">
        <f t="shared" si="401"/>
        <v>1.0673651597237583</v>
      </c>
      <c r="AC1179">
        <f t="shared" si="420"/>
        <v>2.2375163630321149</v>
      </c>
      <c r="AD1179">
        <f t="shared" si="421"/>
        <v>4.0436131272122805E-9</v>
      </c>
      <c r="AE1179">
        <f t="shared" si="422"/>
        <v>1.8211159335798264E-4</v>
      </c>
      <c r="AF1179">
        <f t="shared" si="423"/>
        <v>2.2103601366234131E-6</v>
      </c>
      <c r="AG1179">
        <f t="shared" si="402"/>
        <v>4.0436131272122806E-7</v>
      </c>
      <c r="AH1179">
        <f t="shared" si="403"/>
        <v>2.210360136623413E-2</v>
      </c>
    </row>
    <row r="1180" spans="1:34" ht="15">
      <c r="A1180" s="8">
        <v>43259.082638888889</v>
      </c>
      <c r="B1180" s="9">
        <v>-2.82E-3</v>
      </c>
      <c r="C1180" s="7">
        <v>2.746782321</v>
      </c>
      <c r="D1180" s="9">
        <v>2.4199999999999999E-2</v>
      </c>
      <c r="E1180" s="9">
        <v>2.4E-2</v>
      </c>
      <c r="F1180" s="9">
        <v>2.3900000000000001E-2</v>
      </c>
      <c r="G1180" s="7">
        <v>-4338589</v>
      </c>
      <c r="H1180" s="7">
        <v>17015003</v>
      </c>
      <c r="K1180">
        <f t="shared" si="404"/>
        <v>180.10573123422481</v>
      </c>
      <c r="L1180">
        <f t="shared" si="405"/>
        <v>153.75751193095888</v>
      </c>
      <c r="M1180">
        <f t="shared" si="406"/>
        <v>51.484587637234839</v>
      </c>
      <c r="N1180">
        <f t="shared" si="407"/>
        <v>7.2683378096162557E-2</v>
      </c>
      <c r="O1180">
        <f t="shared" si="408"/>
        <v>71.429303334018059</v>
      </c>
      <c r="P1180">
        <f t="shared" si="409"/>
        <v>71.270098996547105</v>
      </c>
      <c r="Q1180">
        <f t="shared" si="410"/>
        <v>0.19696548733934094</v>
      </c>
      <c r="R1180">
        <f t="shared" si="411"/>
        <v>71.232337846678718</v>
      </c>
      <c r="S1180">
        <f t="shared" si="412"/>
        <v>51.353277312341945</v>
      </c>
      <c r="T1180">
        <f t="shared" si="413"/>
        <v>7.2922308093903059</v>
      </c>
      <c r="U1180">
        <f t="shared" si="400"/>
        <v>0.88178718340343998</v>
      </c>
      <c r="V1180" s="6">
        <f t="shared" si="414"/>
        <v>56580.000000237487</v>
      </c>
      <c r="W1180">
        <f t="shared" si="415"/>
        <v>7.2845464113338014</v>
      </c>
      <c r="X1180">
        <f t="shared" si="416"/>
        <v>51.417969133786862</v>
      </c>
      <c r="Y1180">
        <f t="shared" si="417"/>
        <v>0.19102346218122079</v>
      </c>
      <c r="Z1180">
        <f t="shared" si="418"/>
        <v>2.3712768420115503E-6</v>
      </c>
      <c r="AA1180">
        <f t="shared" si="419"/>
        <v>2.0546561534143661E-6</v>
      </c>
      <c r="AB1180">
        <f t="shared" si="401"/>
        <v>1.0673651597237583</v>
      </c>
      <c r="AC1180">
        <f t="shared" si="420"/>
        <v>2.237038470569412</v>
      </c>
      <c r="AD1180">
        <f t="shared" si="421"/>
        <v>4.229638018881525E-9</v>
      </c>
      <c r="AE1180">
        <f t="shared" si="422"/>
        <v>1.7874704151854212E-4</v>
      </c>
      <c r="AF1180">
        <f t="shared" si="423"/>
        <v>2.3555665292142328E-6</v>
      </c>
      <c r="AG1180">
        <f t="shared" si="402"/>
        <v>4.2296380188815247E-7</v>
      </c>
      <c r="AH1180">
        <f t="shared" si="403"/>
        <v>2.3555665292142328E-2</v>
      </c>
    </row>
    <row r="1181" spans="1:34" ht="15">
      <c r="A1181" s="8">
        <v>43259.083333333336</v>
      </c>
      <c r="B1181" s="9">
        <v>-2.8300000000000001E-3</v>
      </c>
      <c r="C1181" s="7">
        <v>2.7470534629999999</v>
      </c>
      <c r="D1181" s="9">
        <v>2.4199999999999999E-2</v>
      </c>
      <c r="E1181" s="9">
        <v>2.4E-2</v>
      </c>
      <c r="F1181" s="9">
        <v>2.3900000000000001E-2</v>
      </c>
      <c r="G1181" s="7">
        <v>-4339068</v>
      </c>
      <c r="H1181" s="7">
        <v>17015003</v>
      </c>
      <c r="K1181">
        <f t="shared" si="404"/>
        <v>180.74277255069234</v>
      </c>
      <c r="L1181">
        <f t="shared" si="405"/>
        <v>154.39455324742642</v>
      </c>
      <c r="M1181">
        <f t="shared" si="406"/>
        <v>51.697896301470628</v>
      </c>
      <c r="N1181">
        <f t="shared" si="407"/>
        <v>7.2765557018173638E-2</v>
      </c>
      <c r="O1181">
        <f t="shared" si="408"/>
        <v>71.429303334018059</v>
      </c>
      <c r="P1181">
        <f t="shared" si="409"/>
        <v>71.270098996547105</v>
      </c>
      <c r="Q1181">
        <f t="shared" si="410"/>
        <v>0.19696548733934094</v>
      </c>
      <c r="R1181">
        <f t="shared" si="411"/>
        <v>71.232337846678718</v>
      </c>
      <c r="S1181">
        <f t="shared" si="412"/>
        <v>51.566585976577734</v>
      </c>
      <c r="T1181">
        <f t="shared" si="413"/>
        <v>7.3008812222335786</v>
      </c>
      <c r="U1181">
        <f t="shared" si="400"/>
        <v>0.88161159686779433</v>
      </c>
      <c r="V1181" s="6">
        <f t="shared" si="414"/>
        <v>56640.000000433065</v>
      </c>
      <c r="W1181">
        <f t="shared" si="415"/>
        <v>7.2954615864781456</v>
      </c>
      <c r="X1181">
        <f t="shared" si="416"/>
        <v>51.504349048477067</v>
      </c>
      <c r="Y1181">
        <f t="shared" si="417"/>
        <v>0.19696548733934094</v>
      </c>
      <c r="Z1181">
        <f t="shared" si="418"/>
        <v>1.046523996978479E-6</v>
      </c>
      <c r="AA1181">
        <f t="shared" si="419"/>
        <v>1.9471580275845544E-6</v>
      </c>
      <c r="AB1181">
        <f t="shared" si="401"/>
        <v>1.0669504779151784</v>
      </c>
      <c r="AC1181">
        <f t="shared" si="420"/>
        <v>2.236829736107504</v>
      </c>
      <c r="AD1181">
        <f t="shared" si="421"/>
        <v>3.8870604927641654E-9</v>
      </c>
      <c r="AE1181">
        <f t="shared" si="422"/>
        <v>1.8148457006026965E-4</v>
      </c>
      <c r="AF1181">
        <f t="shared" si="423"/>
        <v>2.1321248331610685E-6</v>
      </c>
      <c r="AG1181">
        <f t="shared" si="402"/>
        <v>3.8870604927641656E-7</v>
      </c>
      <c r="AH1181">
        <f t="shared" si="403"/>
        <v>2.1321248331610684E-2</v>
      </c>
    </row>
    <row r="1182" spans="1:34" ht="15">
      <c r="A1182" s="8">
        <v>43259.084027777775</v>
      </c>
      <c r="B1182" s="9">
        <v>-2.8300000000000001E-3</v>
      </c>
      <c r="C1182" s="7">
        <v>2.7471759530000002</v>
      </c>
      <c r="D1182" s="9">
        <v>2.4199999999999999E-2</v>
      </c>
      <c r="E1182" s="7">
        <v>2.4028477999999999E-2</v>
      </c>
      <c r="F1182" s="9">
        <v>2.3900000000000001E-2</v>
      </c>
      <c r="G1182" s="7">
        <v>-4339552</v>
      </c>
      <c r="H1182" s="7">
        <v>17015003</v>
      </c>
      <c r="K1182">
        <f t="shared" si="404"/>
        <v>180.74277255069234</v>
      </c>
      <c r="L1182">
        <f t="shared" si="405"/>
        <v>154.39455324742642</v>
      </c>
      <c r="M1182">
        <f t="shared" si="406"/>
        <v>51.697896301470628</v>
      </c>
      <c r="N1182">
        <f t="shared" si="407"/>
        <v>7.2802681831581992E-2</v>
      </c>
      <c r="O1182">
        <f t="shared" si="408"/>
        <v>71.429303334018059</v>
      </c>
      <c r="P1182">
        <f t="shared" si="409"/>
        <v>71.355331961779868</v>
      </c>
      <c r="Q1182">
        <f t="shared" si="410"/>
        <v>0.19696548733934094</v>
      </c>
      <c r="R1182">
        <f t="shared" si="411"/>
        <v>71.232337846678718</v>
      </c>
      <c r="S1182">
        <f t="shared" si="412"/>
        <v>51.566585976577734</v>
      </c>
      <c r="T1182">
        <f t="shared" si="413"/>
        <v>7.304789097329194</v>
      </c>
      <c r="U1182">
        <f t="shared" si="400"/>
        <v>0.88153227461321459</v>
      </c>
      <c r="V1182" s="6">
        <f t="shared" si="414"/>
        <v>56700</v>
      </c>
      <c r="W1182">
        <f t="shared" si="415"/>
        <v>7.3061637116650839</v>
      </c>
      <c r="X1182">
        <f t="shared" si="416"/>
        <v>51.590728963167287</v>
      </c>
      <c r="Y1182">
        <f t="shared" si="417"/>
        <v>0.19696548733934094</v>
      </c>
      <c r="Z1182">
        <f t="shared" si="418"/>
        <v>1.957096010607982E-6</v>
      </c>
      <c r="AA1182">
        <f t="shared" si="419"/>
        <v>1.7737162456810166E-6</v>
      </c>
      <c r="AB1182">
        <f t="shared" si="401"/>
        <v>1.0669504779151784</v>
      </c>
      <c r="AC1182">
        <f t="shared" si="420"/>
        <v>2.2367354390814467</v>
      </c>
      <c r="AD1182">
        <f t="shared" si="421"/>
        <v>3.5406739443687872E-9</v>
      </c>
      <c r="AE1182">
        <f t="shared" si="422"/>
        <v>1.6795670963057807E-4</v>
      </c>
      <c r="AF1182">
        <f t="shared" si="423"/>
        <v>2.0985514104371311E-6</v>
      </c>
      <c r="AG1182">
        <f t="shared" si="402"/>
        <v>3.540673944368787E-7</v>
      </c>
      <c r="AH1182">
        <f t="shared" si="403"/>
        <v>2.098551410437131E-2</v>
      </c>
    </row>
    <row r="1183" spans="1:34" ht="15">
      <c r="A1183" s="8">
        <v>43259.084722222222</v>
      </c>
      <c r="B1183" s="9">
        <v>-2.8400000000000001E-3</v>
      </c>
      <c r="C1183" s="7">
        <v>2.7477895910000001</v>
      </c>
      <c r="D1183" s="9">
        <v>2.4199999999999999E-2</v>
      </c>
      <c r="E1183" s="9">
        <v>2.4E-2</v>
      </c>
      <c r="F1183" s="9">
        <v>2.3900000000000001E-2</v>
      </c>
      <c r="G1183" s="7">
        <v>-4340035</v>
      </c>
      <c r="H1183" s="7">
        <v>17015003</v>
      </c>
      <c r="K1183">
        <f t="shared" si="404"/>
        <v>181.37981386715984</v>
      </c>
      <c r="L1183">
        <f t="shared" si="405"/>
        <v>155.03159456389392</v>
      </c>
      <c r="M1183">
        <f t="shared" si="406"/>
        <v>51.911204965706418</v>
      </c>
      <c r="N1183">
        <f t="shared" si="407"/>
        <v>7.2988665962941401E-2</v>
      </c>
      <c r="O1183">
        <f t="shared" si="408"/>
        <v>71.429303334018059</v>
      </c>
      <c r="P1183">
        <f t="shared" si="409"/>
        <v>71.270098996547105</v>
      </c>
      <c r="Q1183">
        <f t="shared" si="410"/>
        <v>0.19696548733934094</v>
      </c>
      <c r="R1183">
        <f t="shared" si="411"/>
        <v>71.232337846678718</v>
      </c>
      <c r="S1183">
        <f t="shared" si="412"/>
        <v>51.779894640813524</v>
      </c>
      <c r="T1183">
        <f t="shared" si="413"/>
        <v>7.3243663743143959</v>
      </c>
      <c r="U1183">
        <f t="shared" si="400"/>
        <v>0.88113489401352652</v>
      </c>
      <c r="V1183" s="6">
        <f t="shared" si="414"/>
        <v>56760.000000195578</v>
      </c>
      <c r="W1183">
        <f t="shared" si="415"/>
        <v>7.316188748660756</v>
      </c>
      <c r="X1183">
        <f t="shared" si="416"/>
        <v>51.683336879278279</v>
      </c>
      <c r="Y1183">
        <f t="shared" si="417"/>
        <v>0.19060696976912558</v>
      </c>
      <c r="Z1183">
        <f t="shared" si="418"/>
        <v>2.491423236866629E-6</v>
      </c>
      <c r="AA1183">
        <f t="shared" si="419"/>
        <v>1.6531197797745853E-6</v>
      </c>
      <c r="AB1183">
        <f t="shared" si="401"/>
        <v>1.0667894313763475</v>
      </c>
      <c r="AC1183">
        <f t="shared" si="420"/>
        <v>2.2362630393877936</v>
      </c>
      <c r="AD1183">
        <f t="shared" si="421"/>
        <v>3.4093040821480919E-9</v>
      </c>
      <c r="AE1183">
        <f t="shared" si="422"/>
        <v>1.4648989445369649E-4</v>
      </c>
      <c r="AF1183">
        <f t="shared" si="423"/>
        <v>2.316803007961551E-6</v>
      </c>
      <c r="AG1183">
        <f t="shared" si="402"/>
        <v>3.4093040821480916E-7</v>
      </c>
      <c r="AH1183">
        <f t="shared" si="403"/>
        <v>2.3168030079615511E-2</v>
      </c>
    </row>
    <row r="1184" spans="1:34" ht="15">
      <c r="A1184" s="8">
        <v>43259.085416666669</v>
      </c>
      <c r="B1184" s="9">
        <v>-2.8400000000000001E-3</v>
      </c>
      <c r="C1184" s="7">
        <v>2.748113059</v>
      </c>
      <c r="D1184" s="7">
        <v>2.4193649000000001E-2</v>
      </c>
      <c r="E1184" s="9">
        <v>2.4E-2</v>
      </c>
      <c r="F1184" s="9">
        <v>2.3900000000000001E-2</v>
      </c>
      <c r="G1184" s="7">
        <v>-4340516</v>
      </c>
      <c r="H1184" s="7">
        <v>17015003</v>
      </c>
      <c r="K1184">
        <f t="shared" si="404"/>
        <v>181.37981386715984</v>
      </c>
      <c r="L1184">
        <f t="shared" si="405"/>
        <v>155.03159456389392</v>
      </c>
      <c r="M1184">
        <f t="shared" si="406"/>
        <v>51.911204965706418</v>
      </c>
      <c r="N1184">
        <f t="shared" si="407"/>
        <v>7.3086704081510592E-2</v>
      </c>
      <c r="O1184">
        <f t="shared" si="408"/>
        <v>71.410227781307412</v>
      </c>
      <c r="P1184">
        <f t="shared" si="409"/>
        <v>71.270098996547105</v>
      </c>
      <c r="Q1184">
        <f t="shared" si="410"/>
        <v>0.17788993462869485</v>
      </c>
      <c r="R1184">
        <f t="shared" si="411"/>
        <v>71.232337846678718</v>
      </c>
      <c r="S1184">
        <f t="shared" si="412"/>
        <v>51.792611675953957</v>
      </c>
      <c r="T1184">
        <f t="shared" si="413"/>
        <v>7.334686176269047</v>
      </c>
      <c r="U1184">
        <f t="shared" si="400"/>
        <v>0.88092542212974534</v>
      </c>
      <c r="V1184" s="6">
        <f t="shared" si="414"/>
        <v>56820.000000391155</v>
      </c>
      <c r="W1184">
        <f t="shared" si="415"/>
        <v>7.3254608110105641</v>
      </c>
      <c r="X1184">
        <f t="shared" si="416"/>
        <v>51.781787032002484</v>
      </c>
      <c r="Y1184">
        <f t="shared" si="417"/>
        <v>0.19060696976912558</v>
      </c>
      <c r="Z1184">
        <f t="shared" si="418"/>
        <v>1.0022603750520685E-6</v>
      </c>
      <c r="AA1184">
        <f t="shared" si="419"/>
        <v>1.5596235480069308E-6</v>
      </c>
      <c r="AB1184">
        <f t="shared" si="401"/>
        <v>1.0667894313763475</v>
      </c>
      <c r="AC1184">
        <f t="shared" si="420"/>
        <v>2.2360140225666281</v>
      </c>
      <c r="AD1184">
        <f t="shared" si="421"/>
        <v>3.2161243843190308E-9</v>
      </c>
      <c r="AE1184">
        <f t="shared" si="422"/>
        <v>1.2497991177224134E-4</v>
      </c>
      <c r="AF1184">
        <f t="shared" si="423"/>
        <v>2.5616728125845997E-6</v>
      </c>
      <c r="AG1184">
        <f t="shared" si="402"/>
        <v>3.2161243843190309E-7</v>
      </c>
      <c r="AH1184">
        <f t="shared" si="403"/>
        <v>2.5616728125845995E-2</v>
      </c>
    </row>
    <row r="1185" spans="1:34" ht="15">
      <c r="A1185" s="8">
        <v>43259.086111111108</v>
      </c>
      <c r="B1185" s="9">
        <v>-2.8400000000000001E-3</v>
      </c>
      <c r="C1185" s="7">
        <v>2.7481665739999999</v>
      </c>
      <c r="D1185" s="9">
        <v>2.4199999999999999E-2</v>
      </c>
      <c r="E1185" s="9">
        <v>2.4E-2</v>
      </c>
      <c r="F1185" s="9">
        <v>2.3900000000000001E-2</v>
      </c>
      <c r="G1185" s="7">
        <v>-4340998</v>
      </c>
      <c r="H1185" s="7">
        <v>17015003</v>
      </c>
      <c r="K1185">
        <f t="shared" si="404"/>
        <v>181.37981386715984</v>
      </c>
      <c r="L1185">
        <f t="shared" si="405"/>
        <v>155.03159456389392</v>
      </c>
      <c r="M1185">
        <f t="shared" si="406"/>
        <v>51.911204965706418</v>
      </c>
      <c r="N1185">
        <f t="shared" si="407"/>
        <v>7.3102923645471218E-2</v>
      </c>
      <c r="O1185">
        <f t="shared" si="408"/>
        <v>71.429303334018059</v>
      </c>
      <c r="P1185">
        <f t="shared" si="409"/>
        <v>71.270098996547105</v>
      </c>
      <c r="Q1185">
        <f t="shared" si="410"/>
        <v>0.19696548733934094</v>
      </c>
      <c r="R1185">
        <f t="shared" si="411"/>
        <v>71.232337846678718</v>
      </c>
      <c r="S1185">
        <f t="shared" si="412"/>
        <v>51.779894640813524</v>
      </c>
      <c r="T1185">
        <f t="shared" si="413"/>
        <v>7.3363934987912183</v>
      </c>
      <c r="U1185">
        <f t="shared" si="400"/>
        <v>0.88089076680723877</v>
      </c>
      <c r="V1185" s="6">
        <f t="shared" si="414"/>
        <v>56879.99999995809</v>
      </c>
      <c r="W1185">
        <f t="shared" si="415"/>
        <v>7.3341958690807179</v>
      </c>
      <c r="X1185">
        <f t="shared" si="416"/>
        <v>51.892307422760695</v>
      </c>
      <c r="Y1185">
        <f t="shared" si="417"/>
        <v>0.19060696976912558</v>
      </c>
      <c r="Z1185">
        <f t="shared" si="418"/>
        <v>8.0939764085217417E-7</v>
      </c>
      <c r="AA1185">
        <f t="shared" si="419"/>
        <v>1.5234900333461534E-6</v>
      </c>
      <c r="AB1185">
        <f t="shared" si="401"/>
        <v>1.0667894313763475</v>
      </c>
      <c r="AC1185">
        <f t="shared" si="420"/>
        <v>2.2359728248741679</v>
      </c>
      <c r="AD1185">
        <f t="shared" si="421"/>
        <v>3.1415550092723465E-9</v>
      </c>
      <c r="AE1185">
        <f t="shared" si="422"/>
        <v>1.163127327153232E-4</v>
      </c>
      <c r="AF1185">
        <f t="shared" si="423"/>
        <v>2.688737753389862E-6</v>
      </c>
      <c r="AG1185">
        <f t="shared" si="402"/>
        <v>3.1415550092723467E-7</v>
      </c>
      <c r="AH1185">
        <f t="shared" si="403"/>
        <v>2.688737753389862E-2</v>
      </c>
    </row>
    <row r="1186" spans="1:34" ht="15">
      <c r="A1186" s="8">
        <v>43259.086805555555</v>
      </c>
      <c r="B1186" s="9">
        <v>-2.8500000000000001E-3</v>
      </c>
      <c r="C1186" s="7">
        <v>2.7484175</v>
      </c>
      <c r="D1186" s="9">
        <v>2.4199999999999999E-2</v>
      </c>
      <c r="E1186" s="9">
        <v>2.4E-2</v>
      </c>
      <c r="F1186" s="9">
        <v>2.3900000000000001E-2</v>
      </c>
      <c r="G1186" s="7">
        <v>-4341477</v>
      </c>
      <c r="H1186" s="7">
        <v>17015003</v>
      </c>
      <c r="K1186">
        <f t="shared" si="404"/>
        <v>182.01685518362737</v>
      </c>
      <c r="L1186">
        <f t="shared" si="405"/>
        <v>155.66863588036145</v>
      </c>
      <c r="M1186">
        <f t="shared" si="406"/>
        <v>52.124513629942207</v>
      </c>
      <c r="N1186">
        <f t="shared" si="407"/>
        <v>7.3178975412385133E-2</v>
      </c>
      <c r="O1186">
        <f t="shared" si="408"/>
        <v>71.429303334018059</v>
      </c>
      <c r="P1186">
        <f t="shared" si="409"/>
        <v>71.270098996547105</v>
      </c>
      <c r="Q1186">
        <f t="shared" si="410"/>
        <v>0.19696548733934094</v>
      </c>
      <c r="R1186">
        <f t="shared" si="411"/>
        <v>71.232337846678718</v>
      </c>
      <c r="S1186">
        <f t="shared" si="412"/>
        <v>51.993203305049313</v>
      </c>
      <c r="T1186">
        <f t="shared" si="413"/>
        <v>7.3443989479400509</v>
      </c>
      <c r="U1186">
        <f t="shared" si="400"/>
        <v>0.88072827177864321</v>
      </c>
      <c r="V1186" s="6">
        <f t="shared" si="414"/>
        <v>56940.000000153668</v>
      </c>
      <c r="W1186">
        <f t="shared" si="415"/>
        <v>7.3421458525494376</v>
      </c>
      <c r="X1186">
        <f t="shared" si="416"/>
        <v>51.989843417768277</v>
      </c>
      <c r="Y1186">
        <f t="shared" si="417"/>
        <v>0.19696548733934094</v>
      </c>
      <c r="Z1186">
        <f t="shared" si="418"/>
        <v>1.893860356053214E-6</v>
      </c>
      <c r="AA1186">
        <f t="shared" si="419"/>
        <v>1.2877173022497801E-6</v>
      </c>
      <c r="AB1186">
        <f t="shared" si="401"/>
        <v>1.0663723860913992</v>
      </c>
      <c r="AC1186">
        <f t="shared" si="420"/>
        <v>2.2357796533862064</v>
      </c>
      <c r="AD1186">
        <f t="shared" si="421"/>
        <v>2.5694294825307141E-9</v>
      </c>
      <c r="AE1186">
        <f t="shared" si="422"/>
        <v>1.0883654984856436E-4</v>
      </c>
      <c r="AF1186">
        <f t="shared" si="423"/>
        <v>2.3501358798605041E-6</v>
      </c>
      <c r="AG1186">
        <f t="shared" si="402"/>
        <v>2.5694294825307139E-7</v>
      </c>
      <c r="AH1186">
        <f t="shared" si="403"/>
        <v>2.3501358798605043E-2</v>
      </c>
    </row>
    <row r="1187" spans="1:34" ht="15">
      <c r="A1187" s="8">
        <v>43259.087500000001</v>
      </c>
      <c r="B1187" s="9">
        <v>-2.8500000000000001E-3</v>
      </c>
      <c r="C1187" s="7">
        <v>2.7488789169999999</v>
      </c>
      <c r="D1187" s="9">
        <v>2.4199999999999999E-2</v>
      </c>
      <c r="E1187" s="9">
        <v>2.4E-2</v>
      </c>
      <c r="F1187" s="9">
        <v>2.3900000000000001E-2</v>
      </c>
      <c r="G1187" s="7">
        <v>-4341963</v>
      </c>
      <c r="H1187" s="7">
        <v>17015003</v>
      </c>
      <c r="K1187">
        <f t="shared" si="404"/>
        <v>182.01685518362737</v>
      </c>
      <c r="L1187">
        <f t="shared" si="405"/>
        <v>155.66863588036145</v>
      </c>
      <c r="M1187">
        <f t="shared" si="406"/>
        <v>52.124513629942207</v>
      </c>
      <c r="N1187">
        <f t="shared" si="407"/>
        <v>7.3318823726765042E-2</v>
      </c>
      <c r="O1187">
        <f t="shared" si="408"/>
        <v>71.429303334018059</v>
      </c>
      <c r="P1187">
        <f t="shared" si="409"/>
        <v>71.270098996547105</v>
      </c>
      <c r="Q1187">
        <f t="shared" si="410"/>
        <v>0.19696548733934094</v>
      </c>
      <c r="R1187">
        <f t="shared" si="411"/>
        <v>71.232337846678718</v>
      </c>
      <c r="S1187">
        <f t="shared" si="412"/>
        <v>51.993203305049313</v>
      </c>
      <c r="T1187">
        <f t="shared" si="413"/>
        <v>7.3591198231379362</v>
      </c>
      <c r="U1187">
        <f t="shared" si="400"/>
        <v>0.88042946667829702</v>
      </c>
      <c r="V1187" s="6">
        <f t="shared" si="414"/>
        <v>57000.000000349246</v>
      </c>
      <c r="W1187">
        <f t="shared" si="415"/>
        <v>7.3493224356895572</v>
      </c>
      <c r="X1187">
        <f t="shared" si="416"/>
        <v>52.093887039499819</v>
      </c>
      <c r="Y1187">
        <f t="shared" si="417"/>
        <v>0.19696548733934094</v>
      </c>
      <c r="Z1187">
        <f t="shared" si="418"/>
        <v>1.7168032196379684E-6</v>
      </c>
      <c r="AA1187">
        <f t="shared" si="419"/>
        <v>9.8283828142646266E-7</v>
      </c>
      <c r="AB1187">
        <f t="shared" si="401"/>
        <v>1.0663723860913992</v>
      </c>
      <c r="AC1187">
        <f t="shared" si="420"/>
        <v>2.2354244386676814</v>
      </c>
      <c r="AD1187">
        <f t="shared" si="421"/>
        <v>1.9607816359677635E-9</v>
      </c>
      <c r="AE1187">
        <f t="shared" si="422"/>
        <v>9.7349728010498801E-5</v>
      </c>
      <c r="AF1187">
        <f t="shared" si="423"/>
        <v>2.0050514645100106E-6</v>
      </c>
      <c r="AG1187">
        <f t="shared" si="402"/>
        <v>1.9607816359677635E-7</v>
      </c>
      <c r="AH1187">
        <f t="shared" si="403"/>
        <v>2.0050514645100107E-2</v>
      </c>
    </row>
    <row r="1188" spans="1:34" ht="15">
      <c r="A1188" s="8">
        <v>43259.088194444441</v>
      </c>
      <c r="B1188" s="9">
        <v>-2.8600000000000001E-3</v>
      </c>
      <c r="C1188" s="7">
        <v>2.749063246</v>
      </c>
      <c r="D1188" s="9">
        <v>2.4199999999999999E-2</v>
      </c>
      <c r="E1188" s="9">
        <v>2.4E-2</v>
      </c>
      <c r="F1188" s="9">
        <v>2.3900000000000001E-2</v>
      </c>
      <c r="G1188" s="7">
        <v>-4342444</v>
      </c>
      <c r="H1188" s="7">
        <v>17015003</v>
      </c>
      <c r="K1188">
        <f t="shared" si="404"/>
        <v>182.65389650009487</v>
      </c>
      <c r="L1188">
        <f t="shared" si="405"/>
        <v>156.30567719682895</v>
      </c>
      <c r="M1188">
        <f t="shared" si="406"/>
        <v>52.337822294177997</v>
      </c>
      <c r="N1188">
        <f t="shared" si="407"/>
        <v>7.3374690979036525E-2</v>
      </c>
      <c r="O1188">
        <f t="shared" si="408"/>
        <v>71.429303334018059</v>
      </c>
      <c r="P1188">
        <f t="shared" si="409"/>
        <v>71.270098996547105</v>
      </c>
      <c r="Q1188">
        <f t="shared" si="410"/>
        <v>0.19696548733934094</v>
      </c>
      <c r="R1188">
        <f t="shared" si="411"/>
        <v>71.232337846678718</v>
      </c>
      <c r="S1188">
        <f t="shared" si="412"/>
        <v>52.206511969285103</v>
      </c>
      <c r="T1188">
        <f t="shared" si="413"/>
        <v>7.3650005865349346</v>
      </c>
      <c r="U1188">
        <f t="shared" si="400"/>
        <v>0.88031009863303256</v>
      </c>
      <c r="V1188" s="6">
        <f t="shared" si="414"/>
        <v>57059.999999916181</v>
      </c>
      <c r="W1188">
        <f t="shared" si="415"/>
        <v>7.3557372903197811</v>
      </c>
      <c r="X1188">
        <f t="shared" si="416"/>
        <v>52.192337192224031</v>
      </c>
      <c r="Y1188">
        <f t="shared" si="417"/>
        <v>0.19696548733934094</v>
      </c>
      <c r="Z1188">
        <f t="shared" si="418"/>
        <v>7.9358939435303653E-7</v>
      </c>
      <c r="AA1188">
        <f t="shared" si="419"/>
        <v>9.2412079787082676E-7</v>
      </c>
      <c r="AB1188">
        <f t="shared" si="401"/>
        <v>1.0660870677879648</v>
      </c>
      <c r="AC1188">
        <f t="shared" si="420"/>
        <v>2.2352825358469119</v>
      </c>
      <c r="AD1188">
        <f t="shared" si="421"/>
        <v>1.8435220727335529E-9</v>
      </c>
      <c r="AE1188">
        <f t="shared" si="422"/>
        <v>9.6858563124612939E-5</v>
      </c>
      <c r="AF1188">
        <f t="shared" si="423"/>
        <v>1.8947039290838558E-6</v>
      </c>
      <c r="AG1188">
        <f t="shared" si="402"/>
        <v>1.8435220727335529E-7</v>
      </c>
      <c r="AH1188">
        <f t="shared" si="403"/>
        <v>1.8947039290838557E-2</v>
      </c>
    </row>
    <row r="1189" spans="1:34" ht="15">
      <c r="A1189" s="8">
        <v>43259.088888888888</v>
      </c>
      <c r="B1189" s="9">
        <v>-2.8600000000000001E-3</v>
      </c>
      <c r="C1189" s="7">
        <v>2.7491774119999999</v>
      </c>
      <c r="D1189" s="9">
        <v>2.4199999999999999E-2</v>
      </c>
      <c r="E1189" s="9">
        <v>2.4E-2</v>
      </c>
      <c r="F1189" s="9">
        <v>2.3900000000000001E-2</v>
      </c>
      <c r="G1189" s="7">
        <v>-4342926</v>
      </c>
      <c r="H1189" s="7">
        <v>17015003</v>
      </c>
      <c r="K1189">
        <f t="shared" si="404"/>
        <v>182.65389650009487</v>
      </c>
      <c r="L1189">
        <f t="shared" si="405"/>
        <v>156.30567719682895</v>
      </c>
      <c r="M1189">
        <f t="shared" si="406"/>
        <v>52.337822294177997</v>
      </c>
      <c r="N1189">
        <f t="shared" si="407"/>
        <v>7.3409292917542238E-2</v>
      </c>
      <c r="O1189">
        <f t="shared" si="408"/>
        <v>71.429303334018059</v>
      </c>
      <c r="P1189">
        <f t="shared" si="409"/>
        <v>71.270098996547105</v>
      </c>
      <c r="Q1189">
        <f t="shared" si="410"/>
        <v>0.19696548733934094</v>
      </c>
      <c r="R1189">
        <f t="shared" si="411"/>
        <v>71.232337846678718</v>
      </c>
      <c r="S1189">
        <f t="shared" si="412"/>
        <v>52.206511969285103</v>
      </c>
      <c r="T1189">
        <f t="shared" si="413"/>
        <v>7.3686428958513259</v>
      </c>
      <c r="U1189">
        <f t="shared" si="400"/>
        <v>0.88023616684663097</v>
      </c>
      <c r="V1189" s="6">
        <f t="shared" si="414"/>
        <v>57120.000000111759</v>
      </c>
      <c r="W1189">
        <f t="shared" si="415"/>
        <v>7.3624848531362854</v>
      </c>
      <c r="X1189">
        <f t="shared" si="416"/>
        <v>52.290983422921826</v>
      </c>
      <c r="Y1189">
        <f t="shared" si="417"/>
        <v>0.19696548733934094</v>
      </c>
      <c r="Z1189">
        <f t="shared" si="418"/>
        <v>3.0668689293337213E-7</v>
      </c>
      <c r="AA1189">
        <f t="shared" si="419"/>
        <v>9.584479596328628E-7</v>
      </c>
      <c r="AB1189">
        <f t="shared" si="401"/>
        <v>1.0660870677879648</v>
      </c>
      <c r="AC1189">
        <f t="shared" si="420"/>
        <v>2.2351946469231074</v>
      </c>
      <c r="AD1189">
        <f t="shared" si="421"/>
        <v>1.9119259081852938E-9</v>
      </c>
      <c r="AE1189">
        <f t="shared" si="422"/>
        <v>9.1983421830230323E-5</v>
      </c>
      <c r="AF1189">
        <f t="shared" si="423"/>
        <v>2.0691526557052434E-6</v>
      </c>
      <c r="AG1189">
        <f t="shared" si="402"/>
        <v>1.9119259081852937E-7</v>
      </c>
      <c r="AH1189">
        <f t="shared" si="403"/>
        <v>2.0691526557052434E-2</v>
      </c>
    </row>
    <row r="1190" spans="1:34" ht="15">
      <c r="A1190" s="8">
        <v>43259.089583333334</v>
      </c>
      <c r="B1190" s="9">
        <v>-2.8700000000000002E-3</v>
      </c>
      <c r="C1190" s="7">
        <v>2.7491786010000001</v>
      </c>
      <c r="D1190" s="9">
        <v>2.4199999999999999E-2</v>
      </c>
      <c r="E1190" s="9">
        <v>2.4E-2</v>
      </c>
      <c r="F1190" s="9">
        <v>2.3900000000000001E-2</v>
      </c>
      <c r="G1190" s="7">
        <v>-4343411</v>
      </c>
      <c r="H1190" s="7">
        <v>17015003</v>
      </c>
      <c r="K1190">
        <f t="shared" si="404"/>
        <v>183.2909378165624</v>
      </c>
      <c r="L1190">
        <f t="shared" si="405"/>
        <v>156.94271851329648</v>
      </c>
      <c r="M1190">
        <f t="shared" si="406"/>
        <v>52.551130958413786</v>
      </c>
      <c r="N1190">
        <f t="shared" si="407"/>
        <v>7.3409653284944892E-2</v>
      </c>
      <c r="O1190">
        <f t="shared" si="408"/>
        <v>71.429303334018059</v>
      </c>
      <c r="P1190">
        <f t="shared" si="409"/>
        <v>71.270098996547105</v>
      </c>
      <c r="Q1190">
        <f t="shared" si="410"/>
        <v>0.19696548733934094</v>
      </c>
      <c r="R1190">
        <f t="shared" si="411"/>
        <v>71.232337846678718</v>
      </c>
      <c r="S1190">
        <f t="shared" si="412"/>
        <v>52.419820633520892</v>
      </c>
      <c r="T1190">
        <f t="shared" si="413"/>
        <v>7.3686808292621313</v>
      </c>
      <c r="U1190">
        <f t="shared" si="400"/>
        <v>0.88023539687225993</v>
      </c>
      <c r="V1190" s="6">
        <f t="shared" si="414"/>
        <v>57180.000000307336</v>
      </c>
      <c r="W1190">
        <f t="shared" si="415"/>
        <v>7.368237209348627</v>
      </c>
      <c r="X1190">
        <f t="shared" si="416"/>
        <v>52.389433575646045</v>
      </c>
      <c r="Y1190">
        <f t="shared" si="417"/>
        <v>9.6501552956453907E-2</v>
      </c>
      <c r="Z1190">
        <f t="shared" si="418"/>
        <v>3.5727009110340523E-7</v>
      </c>
      <c r="AA1190">
        <f t="shared" si="419"/>
        <v>7.8907085244384953E-7</v>
      </c>
      <c r="AB1190">
        <f t="shared" si="401"/>
        <v>1.0678201476228495</v>
      </c>
      <c r="AC1190">
        <f t="shared" si="420"/>
        <v>2.2351937315899049</v>
      </c>
      <c r="AD1190">
        <f t="shared" si="421"/>
        <v>3.2127296185919863E-9</v>
      </c>
      <c r="AE1190">
        <f t="shared" si="422"/>
        <v>8.3914305003079254E-5</v>
      </c>
      <c r="AF1190">
        <f t="shared" si="423"/>
        <v>3.8112655658113976E-6</v>
      </c>
      <c r="AG1190">
        <f t="shared" si="402"/>
        <v>3.2127296185919863E-7</v>
      </c>
      <c r="AH1190">
        <f t="shared" si="403"/>
        <v>3.8112655658113975E-2</v>
      </c>
    </row>
    <row r="1191" spans="1:34" ht="15">
      <c r="A1191" s="8">
        <v>43259.090277777781</v>
      </c>
      <c r="B1191" s="9">
        <v>-2.8700000000000002E-3</v>
      </c>
      <c r="C1191" s="7">
        <v>2.7493117929999999</v>
      </c>
      <c r="D1191" s="9">
        <v>2.4199999999999999E-2</v>
      </c>
      <c r="E1191" s="9">
        <v>2.4E-2</v>
      </c>
      <c r="F1191" s="9">
        <v>2.4E-2</v>
      </c>
      <c r="G1191" s="7">
        <v>-4343894</v>
      </c>
      <c r="H1191" s="7">
        <v>17015003</v>
      </c>
      <c r="K1191">
        <f t="shared" si="404"/>
        <v>183.2909378165624</v>
      </c>
      <c r="L1191">
        <f t="shared" si="405"/>
        <v>156.8112694234072</v>
      </c>
      <c r="M1191">
        <f t="shared" si="406"/>
        <v>52.507116184089924</v>
      </c>
      <c r="N1191">
        <f t="shared" si="407"/>
        <v>7.3450021708060795E-2</v>
      </c>
      <c r="O1191">
        <f t="shared" si="408"/>
        <v>71.429303334018059</v>
      </c>
      <c r="P1191">
        <f t="shared" si="409"/>
        <v>71.270098996547105</v>
      </c>
      <c r="Q1191">
        <f t="shared" si="410"/>
        <v>-0.10442631580932016</v>
      </c>
      <c r="R1191">
        <f t="shared" si="411"/>
        <v>71.533729649827379</v>
      </c>
      <c r="S1191">
        <f t="shared" si="412"/>
        <v>52.576733727962804</v>
      </c>
      <c r="T1191">
        <f t="shared" si="413"/>
        <v>7.3729301369585416</v>
      </c>
      <c r="U1191">
        <f t="shared" si="400"/>
        <v>0.88014914420076062</v>
      </c>
      <c r="V1191" s="6">
        <f t="shared" si="414"/>
        <v>57240.000000502914</v>
      </c>
      <c r="W1191">
        <f t="shared" si="415"/>
        <v>7.3738202922860898</v>
      </c>
      <c r="X1191">
        <f t="shared" si="416"/>
        <v>52.486905494897918</v>
      </c>
      <c r="Y1191">
        <f t="shared" si="417"/>
        <v>9.6501552956453907E-2</v>
      </c>
      <c r="Z1191">
        <f t="shared" si="418"/>
        <v>5.9123799016261699E-7</v>
      </c>
      <c r="AA1191">
        <f t="shared" si="419"/>
        <v>6.2692067518258422E-7</v>
      </c>
      <c r="AB1191">
        <f t="shared" si="401"/>
        <v>1.0678801007362781</v>
      </c>
      <c r="AC1191">
        <f t="shared" si="420"/>
        <v>2.2350911957951904</v>
      </c>
      <c r="AD1191">
        <f t="shared" si="421"/>
        <v>2.5524123983547516E-9</v>
      </c>
      <c r="AE1191">
        <f t="shared" si="422"/>
        <v>7.3321370023413397E-5</v>
      </c>
      <c r="AF1191">
        <f t="shared" si="423"/>
        <v>3.4653835563332638E-6</v>
      </c>
      <c r="AG1191">
        <f t="shared" si="402"/>
        <v>2.5524123983547518E-7</v>
      </c>
      <c r="AH1191">
        <f t="shared" si="403"/>
        <v>3.4653835563332638E-2</v>
      </c>
    </row>
    <row r="1192" spans="1:34" ht="15">
      <c r="A1192" s="8">
        <v>43259.09097222222</v>
      </c>
      <c r="B1192" s="9">
        <v>-2.8800000000000002E-3</v>
      </c>
      <c r="C1192" s="7">
        <v>2.7494009849999999</v>
      </c>
      <c r="D1192" s="9">
        <v>2.4199999999999999E-2</v>
      </c>
      <c r="E1192" s="9">
        <v>2.4E-2</v>
      </c>
      <c r="F1192" s="9">
        <v>2.3900000000000001E-2</v>
      </c>
      <c r="G1192" s="7">
        <v>-4344379</v>
      </c>
      <c r="H1192" s="7">
        <v>17015003</v>
      </c>
      <c r="K1192">
        <f t="shared" si="404"/>
        <v>183.92797913302991</v>
      </c>
      <c r="L1192">
        <f t="shared" si="405"/>
        <v>157.57975982976399</v>
      </c>
      <c r="M1192">
        <f t="shared" si="406"/>
        <v>52.764439622649576</v>
      </c>
      <c r="N1192">
        <f t="shared" si="407"/>
        <v>7.3477054415690038E-2</v>
      </c>
      <c r="O1192">
        <f t="shared" si="408"/>
        <v>71.429303334018059</v>
      </c>
      <c r="P1192">
        <f t="shared" si="409"/>
        <v>71.270098996547105</v>
      </c>
      <c r="Q1192">
        <f t="shared" si="410"/>
        <v>0.19696548733934094</v>
      </c>
      <c r="R1192">
        <f t="shared" si="411"/>
        <v>71.232337846678718</v>
      </c>
      <c r="S1192">
        <f t="shared" si="412"/>
        <v>52.633129297756682</v>
      </c>
      <c r="T1192">
        <f t="shared" si="413"/>
        <v>7.3757756851300416</v>
      </c>
      <c r="U1192">
        <f t="shared" si="400"/>
        <v>0.88009138511405582</v>
      </c>
      <c r="V1192" s="6">
        <f t="shared" si="414"/>
        <v>57300.000000069849</v>
      </c>
      <c r="W1192">
        <f t="shared" si="415"/>
        <v>7.3795814048165873</v>
      </c>
      <c r="X1192">
        <f t="shared" si="416"/>
        <v>52.613834244443488</v>
      </c>
      <c r="Y1192">
        <f t="shared" si="417"/>
        <v>4.994556112408096E-2</v>
      </c>
      <c r="Z1192">
        <f t="shared" si="418"/>
        <v>1.049687773186427E-6</v>
      </c>
      <c r="AA1192">
        <f t="shared" si="419"/>
        <v>6.9060638881988384E-7</v>
      </c>
      <c r="AB1192">
        <f t="shared" si="401"/>
        <v>1.0684613231907967</v>
      </c>
      <c r="AC1192">
        <f t="shared" si="420"/>
        <v>2.2350225327178119</v>
      </c>
      <c r="AD1192">
        <f t="shared" si="421"/>
        <v>5.4324146069492569E-9</v>
      </c>
      <c r="AE1192">
        <f t="shared" si="422"/>
        <v>7.3624027491827769E-5</v>
      </c>
      <c r="AF1192">
        <f t="shared" si="423"/>
        <v>7.3452126431662156E-6</v>
      </c>
      <c r="AG1192">
        <f t="shared" si="402"/>
        <v>5.4324146069492572E-7</v>
      </c>
      <c r="AH1192">
        <f t="shared" si="403"/>
        <v>7.3452126431662157E-2</v>
      </c>
    </row>
    <row r="1193" spans="1:34" ht="15">
      <c r="A1193" s="8">
        <v>43259.091666666667</v>
      </c>
      <c r="B1193" s="9">
        <v>-2.8800000000000002E-3</v>
      </c>
      <c r="C1193" s="7">
        <v>2.749706615</v>
      </c>
      <c r="D1193" s="9">
        <v>2.4199999999999999E-2</v>
      </c>
      <c r="E1193" s="9">
        <v>2.4E-2</v>
      </c>
      <c r="F1193" s="7">
        <v>2.3946340999999999E-2</v>
      </c>
      <c r="G1193" s="7">
        <v>-4344860</v>
      </c>
      <c r="H1193" s="7">
        <v>17015003</v>
      </c>
      <c r="K1193">
        <f t="shared" si="404"/>
        <v>183.92797913302991</v>
      </c>
      <c r="L1193">
        <f t="shared" si="405"/>
        <v>157.5188450070184</v>
      </c>
      <c r="M1193">
        <f t="shared" si="406"/>
        <v>52.744042736080154</v>
      </c>
      <c r="N1193">
        <f t="shared" si="407"/>
        <v>7.356968611396722E-2</v>
      </c>
      <c r="O1193">
        <f t="shared" si="408"/>
        <v>71.429303334018059</v>
      </c>
      <c r="P1193">
        <f t="shared" si="409"/>
        <v>71.270098996547105</v>
      </c>
      <c r="Q1193">
        <f t="shared" si="410"/>
        <v>5.7297511842222093E-2</v>
      </c>
      <c r="R1193">
        <f t="shared" si="411"/>
        <v>71.372005822175836</v>
      </c>
      <c r="S1193">
        <f t="shared" si="412"/>
        <v>52.705844394852008</v>
      </c>
      <c r="T1193">
        <f t="shared" si="413"/>
        <v>7.38552639021185</v>
      </c>
      <c r="U1193">
        <f t="shared" si="400"/>
        <v>0.87989346478858266</v>
      </c>
      <c r="V1193" s="6">
        <f t="shared" si="414"/>
        <v>57360.000000265427</v>
      </c>
      <c r="W1193">
        <f t="shared" si="415"/>
        <v>7.3858736808091372</v>
      </c>
      <c r="X1193">
        <f t="shared" si="416"/>
        <v>52.724354635201685</v>
      </c>
      <c r="Y1193">
        <f t="shared" si="417"/>
        <v>0.150409495506968</v>
      </c>
      <c r="Z1193">
        <f t="shared" si="418"/>
        <v>7.0822060573012021E-7</v>
      </c>
      <c r="AA1193">
        <f t="shared" si="419"/>
        <v>8.2249445726049077E-7</v>
      </c>
      <c r="AB1193">
        <f t="shared" si="401"/>
        <v>1.0664810540735636</v>
      </c>
      <c r="AC1193">
        <f t="shared" si="420"/>
        <v>2.2347872482041882</v>
      </c>
      <c r="AD1193">
        <f t="shared" si="421"/>
        <v>2.1481827127328511E-9</v>
      </c>
      <c r="AE1193">
        <f t="shared" si="422"/>
        <v>7.20731125779117E-5</v>
      </c>
      <c r="AF1193">
        <f t="shared" si="423"/>
        <v>2.9670780807111642E-6</v>
      </c>
      <c r="AG1193">
        <f t="shared" si="402"/>
        <v>2.1481827127328511E-7</v>
      </c>
      <c r="AH1193">
        <f t="shared" si="403"/>
        <v>2.9670780807111642E-2</v>
      </c>
    </row>
    <row r="1194" spans="1:34" ht="15">
      <c r="A1194" s="8">
        <v>43259.092361111114</v>
      </c>
      <c r="B1194" s="9">
        <v>-2.8900000000000002E-3</v>
      </c>
      <c r="C1194" s="7">
        <v>2.7496673700000001</v>
      </c>
      <c r="D1194" s="9">
        <v>2.4199999999999999E-2</v>
      </c>
      <c r="E1194" s="9">
        <v>2.4E-2</v>
      </c>
      <c r="F1194" s="9">
        <v>2.3900000000000001E-2</v>
      </c>
      <c r="G1194" s="7">
        <v>-4345345</v>
      </c>
      <c r="H1194" s="7">
        <v>17015003</v>
      </c>
      <c r="K1194">
        <f t="shared" si="404"/>
        <v>184.56502044949744</v>
      </c>
      <c r="L1194">
        <f t="shared" si="405"/>
        <v>158.21680114623152</v>
      </c>
      <c r="M1194">
        <f t="shared" si="406"/>
        <v>52.977748286885365</v>
      </c>
      <c r="N1194">
        <f t="shared" si="407"/>
        <v>7.3557791565006442E-2</v>
      </c>
      <c r="O1194">
        <f t="shared" si="408"/>
        <v>71.429303334018059</v>
      </c>
      <c r="P1194">
        <f t="shared" si="409"/>
        <v>71.270098996547105</v>
      </c>
      <c r="Q1194">
        <f t="shared" si="410"/>
        <v>0.19696548733934094</v>
      </c>
      <c r="R1194">
        <f t="shared" si="411"/>
        <v>71.232337846678718</v>
      </c>
      <c r="S1194">
        <f t="shared" si="412"/>
        <v>52.846437961992471</v>
      </c>
      <c r="T1194">
        <f t="shared" si="413"/>
        <v>7.3842743324265054</v>
      </c>
      <c r="U1194">
        <f t="shared" si="400"/>
        <v>0.87991887912347511</v>
      </c>
      <c r="V1194" s="6">
        <f t="shared" si="414"/>
        <v>57420.000000461005</v>
      </c>
      <c r="W1194">
        <f t="shared" si="415"/>
        <v>7.3913808846543798</v>
      </c>
      <c r="X1194">
        <f t="shared" si="416"/>
        <v>52.851283384747255</v>
      </c>
      <c r="Y1194">
        <f t="shared" si="417"/>
        <v>0.14913498867861583</v>
      </c>
      <c r="Z1194">
        <f t="shared" si="418"/>
        <v>5.8175197880911113E-7</v>
      </c>
      <c r="AA1194">
        <f t="shared" si="419"/>
        <v>9.1599107087509695E-7</v>
      </c>
      <c r="AB1194">
        <f t="shared" si="401"/>
        <v>1.066197285740526</v>
      </c>
      <c r="AC1194">
        <f t="shared" si="420"/>
        <v>2.2348174603585482</v>
      </c>
      <c r="AD1194">
        <f t="shared" si="421"/>
        <v>2.4128540770712326E-9</v>
      </c>
      <c r="AE1194">
        <f t="shared" si="422"/>
        <v>7.071829931389181E-5</v>
      </c>
      <c r="AF1194">
        <f t="shared" si="423"/>
        <v>3.3964895741909184E-6</v>
      </c>
      <c r="AG1194">
        <f t="shared" si="402"/>
        <v>2.4128540770712325E-7</v>
      </c>
      <c r="AH1194">
        <f t="shared" si="403"/>
        <v>3.3964895741909182E-2</v>
      </c>
    </row>
    <row r="1195" spans="1:34" ht="15">
      <c r="A1195" s="8">
        <v>43259.093055555553</v>
      </c>
      <c r="B1195" s="9">
        <v>-2.8900000000000002E-3</v>
      </c>
      <c r="C1195" s="7">
        <v>2.7499254309999999</v>
      </c>
      <c r="D1195" s="7">
        <v>2.4198727E-2</v>
      </c>
      <c r="E1195" s="9">
        <v>2.4E-2</v>
      </c>
      <c r="F1195" s="9">
        <v>2.3900000000000001E-2</v>
      </c>
      <c r="G1195" s="7">
        <v>-4345824</v>
      </c>
      <c r="H1195" s="7">
        <v>17015003</v>
      </c>
      <c r="K1195">
        <f t="shared" si="404"/>
        <v>184.56502044949744</v>
      </c>
      <c r="L1195">
        <f t="shared" si="405"/>
        <v>158.21680114623152</v>
      </c>
      <c r="M1195">
        <f t="shared" si="406"/>
        <v>52.977748286885365</v>
      </c>
      <c r="N1195">
        <f t="shared" si="407"/>
        <v>7.3636005839420204E-2</v>
      </c>
      <c r="O1195">
        <f t="shared" si="408"/>
        <v>71.425479813533002</v>
      </c>
      <c r="P1195">
        <f t="shared" si="409"/>
        <v>71.270098996547105</v>
      </c>
      <c r="Q1195">
        <f t="shared" si="410"/>
        <v>0.19314196685428442</v>
      </c>
      <c r="R1195">
        <f t="shared" si="411"/>
        <v>71.232337846678718</v>
      </c>
      <c r="S1195">
        <f t="shared" si="412"/>
        <v>52.848986975649176</v>
      </c>
      <c r="T1195">
        <f t="shared" si="413"/>
        <v>7.3925074139437434</v>
      </c>
      <c r="U1195">
        <f t="shared" si="400"/>
        <v>0.87975176360107255</v>
      </c>
      <c r="V1195" s="6">
        <f t="shared" si="414"/>
        <v>57480.00000002794</v>
      </c>
      <c r="W1195">
        <f t="shared" si="415"/>
        <v>7.3974513568254912</v>
      </c>
      <c r="X1195">
        <f t="shared" si="416"/>
        <v>52.961803775505459</v>
      </c>
      <c r="Y1195">
        <f t="shared" si="417"/>
        <v>0.19569098051098877</v>
      </c>
      <c r="Z1195">
        <f t="shared" si="418"/>
        <v>1.2393893898141343E-6</v>
      </c>
      <c r="AA1195">
        <f t="shared" si="419"/>
        <v>1.0569128035256849E-6</v>
      </c>
      <c r="AB1195">
        <f t="shared" si="401"/>
        <v>1.0652710013918536</v>
      </c>
      <c r="AC1195">
        <f t="shared" si="420"/>
        <v>2.2346187961015374</v>
      </c>
      <c r="AD1195">
        <f t="shared" si="421"/>
        <v>2.1215296440738234E-9</v>
      </c>
      <c r="AE1195">
        <f t="shared" si="422"/>
        <v>8.1751155053882613E-5</v>
      </c>
      <c r="AF1195">
        <f t="shared" si="423"/>
        <v>2.583367805674437E-6</v>
      </c>
      <c r="AG1195">
        <f t="shared" si="402"/>
        <v>2.1215296440738233E-7</v>
      </c>
      <c r="AH1195">
        <f t="shared" si="403"/>
        <v>2.5833678056744372E-2</v>
      </c>
    </row>
    <row r="1196" spans="1:34" ht="15">
      <c r="A1196" s="8">
        <v>43259.09375</v>
      </c>
      <c r="B1196" s="9">
        <v>-2.8999999999999998E-3</v>
      </c>
      <c r="C1196" s="7">
        <v>2.7501335450000002</v>
      </c>
      <c r="D1196" s="9">
        <v>2.4199999999999999E-2</v>
      </c>
      <c r="E1196" s="9">
        <v>2.4E-2</v>
      </c>
      <c r="F1196" s="9">
        <v>2.3900000000000001E-2</v>
      </c>
      <c r="G1196" s="7">
        <v>-4346306</v>
      </c>
      <c r="H1196" s="7">
        <v>17015003</v>
      </c>
      <c r="K1196">
        <f t="shared" si="404"/>
        <v>185.20206176596491</v>
      </c>
      <c r="L1196">
        <f t="shared" si="405"/>
        <v>158.85384246269899</v>
      </c>
      <c r="M1196">
        <f t="shared" si="406"/>
        <v>53.191056951121141</v>
      </c>
      <c r="N1196">
        <f t="shared" si="407"/>
        <v>7.3699081955165641E-2</v>
      </c>
      <c r="O1196">
        <f t="shared" si="408"/>
        <v>71.429303334018059</v>
      </c>
      <c r="P1196">
        <f t="shared" si="409"/>
        <v>71.270098996547105</v>
      </c>
      <c r="Q1196">
        <f t="shared" si="410"/>
        <v>0.19696548733934094</v>
      </c>
      <c r="R1196">
        <f t="shared" si="411"/>
        <v>71.232337846678718</v>
      </c>
      <c r="S1196">
        <f t="shared" si="412"/>
        <v>53.059746626228247</v>
      </c>
      <c r="T1196">
        <f t="shared" si="413"/>
        <v>7.3991470050748411</v>
      </c>
      <c r="U1196">
        <f t="shared" si="400"/>
        <v>0.87961699283048222</v>
      </c>
      <c r="V1196" s="6">
        <f t="shared" si="414"/>
        <v>57540.000000223517</v>
      </c>
      <c r="W1196">
        <f t="shared" si="415"/>
        <v>7.4038399449553749</v>
      </c>
      <c r="X1196">
        <f t="shared" si="416"/>
        <v>53.07232416626367</v>
      </c>
      <c r="Y1196">
        <f t="shared" si="417"/>
        <v>0.19569098051098877</v>
      </c>
      <c r="Z1196">
        <f t="shared" si="418"/>
        <v>1.2299033720176209E-6</v>
      </c>
      <c r="AA1196">
        <f t="shared" si="419"/>
        <v>1.1382134951546944E-6</v>
      </c>
      <c r="AB1196">
        <f t="shared" si="401"/>
        <v>1.0649951607460899</v>
      </c>
      <c r="AC1196">
        <f t="shared" si="420"/>
        <v>2.2344585827675441</v>
      </c>
      <c r="AD1196">
        <f t="shared" si="421"/>
        <v>2.2845598377732521E-9</v>
      </c>
      <c r="AE1196">
        <f t="shared" si="422"/>
        <v>9.1762596980545909E-5</v>
      </c>
      <c r="AF1196">
        <f t="shared" si="423"/>
        <v>2.4783798963540824E-6</v>
      </c>
      <c r="AG1196">
        <f t="shared" si="402"/>
        <v>2.2845598377732522E-7</v>
      </c>
      <c r="AH1196">
        <f t="shared" si="403"/>
        <v>2.4783798963540823E-2</v>
      </c>
    </row>
    <row r="1197" spans="1:34" ht="15">
      <c r="A1197" s="8">
        <v>43259.094444444447</v>
      </c>
      <c r="B1197" s="9">
        <v>-2.8999999999999998E-3</v>
      </c>
      <c r="C1197" s="7">
        <v>2.7503880380000001</v>
      </c>
      <c r="D1197" s="9">
        <v>2.4199999999999999E-2</v>
      </c>
      <c r="E1197" s="7">
        <v>2.4030809E-2</v>
      </c>
      <c r="F1197" s="9">
        <v>2.3900000000000001E-2</v>
      </c>
      <c r="G1197" s="7">
        <v>-4346789</v>
      </c>
      <c r="H1197" s="7">
        <v>17015003</v>
      </c>
      <c r="K1197">
        <f t="shared" si="404"/>
        <v>185.20206176596491</v>
      </c>
      <c r="L1197">
        <f t="shared" si="405"/>
        <v>158.85384246269899</v>
      </c>
      <c r="M1197">
        <f t="shared" si="406"/>
        <v>53.191056951121141</v>
      </c>
      <c r="N1197">
        <f t="shared" si="407"/>
        <v>7.3776214824287242E-2</v>
      </c>
      <c r="O1197">
        <f t="shared" si="408"/>
        <v>71.429303334018059</v>
      </c>
      <c r="P1197">
        <f t="shared" si="409"/>
        <v>71.36230850654978</v>
      </c>
      <c r="Q1197">
        <f t="shared" si="410"/>
        <v>0.19696548733934094</v>
      </c>
      <c r="R1197">
        <f t="shared" si="411"/>
        <v>71.232337846678718</v>
      </c>
      <c r="S1197">
        <f t="shared" si="412"/>
        <v>53.059746626228247</v>
      </c>
      <c r="T1197">
        <f t="shared" si="413"/>
        <v>7.4072662544560632</v>
      </c>
      <c r="U1197">
        <f t="shared" si="400"/>
        <v>0.87945218787877388</v>
      </c>
      <c r="V1197" s="6">
        <f t="shared" si="414"/>
        <v>57600.000000419095</v>
      </c>
      <c r="W1197">
        <f t="shared" si="415"/>
        <v>7.4112908649176124</v>
      </c>
      <c r="X1197">
        <f t="shared" si="416"/>
        <v>53.180547687624994</v>
      </c>
      <c r="Y1197">
        <f t="shared" si="417"/>
        <v>9.6501552956453907E-2</v>
      </c>
      <c r="Z1197">
        <f t="shared" si="418"/>
        <v>1.0117463864056484E-6</v>
      </c>
      <c r="AA1197">
        <f t="shared" si="419"/>
        <v>1.2479699437559994E-6</v>
      </c>
      <c r="AB1197">
        <f t="shared" si="401"/>
        <v>1.0669603069776712</v>
      </c>
      <c r="AC1197">
        <f t="shared" si="420"/>
        <v>2.2342626652799753</v>
      </c>
      <c r="AD1197">
        <f t="shared" si="421"/>
        <v>5.0790367989482743E-9</v>
      </c>
      <c r="AE1197">
        <f t="shared" si="422"/>
        <v>1.0478172237059044E-4</v>
      </c>
      <c r="AF1197">
        <f t="shared" si="423"/>
        <v>4.8253282524764473E-6</v>
      </c>
      <c r="AG1197">
        <f t="shared" si="402"/>
        <v>5.0790367989482746E-7</v>
      </c>
      <c r="AH1197">
        <f t="shared" si="403"/>
        <v>4.8253282524764469E-2</v>
      </c>
    </row>
    <row r="1198" spans="1:34" ht="15">
      <c r="A1198" s="8">
        <v>43259.095138888886</v>
      </c>
      <c r="B1198" s="9">
        <v>-2.9099999999999998E-3</v>
      </c>
      <c r="C1198" s="7">
        <v>2.7505140959999999</v>
      </c>
      <c r="D1198" s="9">
        <v>2.4199999999999999E-2</v>
      </c>
      <c r="E1198" s="9">
        <v>2.4E-2</v>
      </c>
      <c r="F1198" s="9">
        <v>2.4E-2</v>
      </c>
      <c r="G1198" s="7">
        <v>-4347270</v>
      </c>
      <c r="H1198" s="7">
        <v>17015003</v>
      </c>
      <c r="K1198">
        <f t="shared" si="404"/>
        <v>185.83910308243244</v>
      </c>
      <c r="L1198">
        <f t="shared" si="405"/>
        <v>159.35943468927724</v>
      </c>
      <c r="M1198">
        <f t="shared" si="406"/>
        <v>53.360350841033075</v>
      </c>
      <c r="N1198">
        <f t="shared" si="407"/>
        <v>7.3814421042987619E-2</v>
      </c>
      <c r="O1198">
        <f t="shared" si="408"/>
        <v>71.429303334018059</v>
      </c>
      <c r="P1198">
        <f t="shared" si="409"/>
        <v>71.270098996547105</v>
      </c>
      <c r="Q1198">
        <f t="shared" si="410"/>
        <v>-0.10442631580932016</v>
      </c>
      <c r="R1198">
        <f t="shared" si="411"/>
        <v>71.533729649827379</v>
      </c>
      <c r="S1198">
        <f t="shared" si="412"/>
        <v>53.429968384905955</v>
      </c>
      <c r="T1198">
        <f t="shared" si="413"/>
        <v>7.4112879616876812</v>
      </c>
      <c r="U1198">
        <f t="shared" si="400"/>
        <v>0.87937055505349992</v>
      </c>
      <c r="V1198" s="6">
        <f t="shared" si="414"/>
        <v>57659.99999998603</v>
      </c>
      <c r="W1198">
        <f t="shared" si="415"/>
        <v>7.4187709717889936</v>
      </c>
      <c r="X1198">
        <f t="shared" si="416"/>
        <v>53.278997840349199</v>
      </c>
      <c r="Y1198">
        <f t="shared" si="417"/>
        <v>-3.9623814264331259E-3</v>
      </c>
      <c r="Z1198">
        <f t="shared" si="418"/>
        <v>1.5776901187167321E-6</v>
      </c>
      <c r="AA1198">
        <f t="shared" si="419"/>
        <v>1.4146371426792383E-6</v>
      </c>
      <c r="AB1198">
        <f t="shared" si="401"/>
        <v>1.0687202121206962</v>
      </c>
      <c r="AC1198">
        <f t="shared" si="420"/>
        <v>2.2341656214844758</v>
      </c>
      <c r="AD1198">
        <f t="shared" si="421"/>
        <v>-1.4021079430199351E-7</v>
      </c>
      <c r="AE1198">
        <f t="shared" si="422"/>
        <v>1.0733689968368412E-4</v>
      </c>
      <c r="AF1198">
        <f t="shared" si="423"/>
        <v>-1.3003595113316571E-4</v>
      </c>
      <c r="AG1198" t="str">
        <f t="shared" si="402"/>
        <v>NaN</v>
      </c>
      <c r="AH1198" t="str">
        <f t="shared" si="403"/>
        <v>NaN</v>
      </c>
    </row>
    <row r="1199" spans="1:34" ht="15">
      <c r="A1199" s="8">
        <v>43259.095833333333</v>
      </c>
      <c r="B1199" s="9">
        <v>-2.9099999999999998E-3</v>
      </c>
      <c r="C1199" s="7">
        <v>2.7509814590000001</v>
      </c>
      <c r="D1199" s="9">
        <v>2.4199999999999999E-2</v>
      </c>
      <c r="E1199" s="9">
        <v>2.4E-2</v>
      </c>
      <c r="F1199" s="9">
        <v>2.4E-2</v>
      </c>
      <c r="G1199" s="7">
        <v>-4347755</v>
      </c>
      <c r="H1199" s="7">
        <v>17015003</v>
      </c>
      <c r="K1199">
        <f t="shared" si="404"/>
        <v>185.83910308243244</v>
      </c>
      <c r="L1199">
        <f t="shared" si="405"/>
        <v>159.35943468927724</v>
      </c>
      <c r="M1199">
        <f t="shared" si="406"/>
        <v>53.360350841033075</v>
      </c>
      <c r="N1199">
        <f t="shared" si="407"/>
        <v>7.3956071497464998E-2</v>
      </c>
      <c r="O1199">
        <f t="shared" si="408"/>
        <v>71.429303334018059</v>
      </c>
      <c r="P1199">
        <f t="shared" si="409"/>
        <v>71.270098996547105</v>
      </c>
      <c r="Q1199">
        <f t="shared" si="410"/>
        <v>-0.10442631580932016</v>
      </c>
      <c r="R1199">
        <f t="shared" si="411"/>
        <v>71.533729649827379</v>
      </c>
      <c r="S1199">
        <f t="shared" si="412"/>
        <v>53.429968384905955</v>
      </c>
      <c r="T1199">
        <f t="shared" si="413"/>
        <v>7.4261985358431959</v>
      </c>
      <c r="U1199">
        <f t="shared" si="400"/>
        <v>0.87906789943371777</v>
      </c>
      <c r="V1199" s="6">
        <f t="shared" si="414"/>
        <v>57720.000000181608</v>
      </c>
      <c r="W1199">
        <f t="shared" si="415"/>
        <v>7.4267559780762111</v>
      </c>
      <c r="X1199">
        <f t="shared" si="416"/>
        <v>53.389518231107402</v>
      </c>
      <c r="Y1199">
        <f t="shared" si="417"/>
        <v>-0.10442631580932016</v>
      </c>
      <c r="Z1199">
        <f t="shared" si="418"/>
        <v>1.6187926145894934E-6</v>
      </c>
      <c r="AA1199">
        <f t="shared" si="419"/>
        <v>1.4950346577214645E-6</v>
      </c>
      <c r="AB1199">
        <f t="shared" si="401"/>
        <v>1.0707039553565643</v>
      </c>
      <c r="AC1199">
        <f t="shared" si="420"/>
        <v>2.2338058293301035</v>
      </c>
      <c r="AD1199">
        <f t="shared" si="421"/>
        <v>-5.6216529559985128E-9</v>
      </c>
      <c r="AE1199">
        <f t="shared" si="422"/>
        <v>1.1029094949103097E-4</v>
      </c>
      <c r="AF1199">
        <f t="shared" si="423"/>
        <v>-5.0740552522767673E-6</v>
      </c>
      <c r="AG1199" t="str">
        <f t="shared" si="402"/>
        <v>NaN</v>
      </c>
      <c r="AH1199" t="str">
        <f t="shared" si="403"/>
        <v>NaN</v>
      </c>
    </row>
    <row r="1200" spans="1:34" ht="15">
      <c r="A1200" s="8">
        <v>43259.09652777778</v>
      </c>
      <c r="B1200" s="9">
        <v>-2.9199999999999999E-3</v>
      </c>
      <c r="C1200" s="7">
        <v>2.7511229770000001</v>
      </c>
      <c r="D1200" s="9">
        <v>2.4199999999999999E-2</v>
      </c>
      <c r="E1200" s="9">
        <v>2.4E-2</v>
      </c>
      <c r="F1200" s="9">
        <v>2.4E-2</v>
      </c>
      <c r="G1200" s="7">
        <v>-4348238</v>
      </c>
      <c r="H1200" s="7">
        <v>17015003</v>
      </c>
      <c r="K1200">
        <f t="shared" si="404"/>
        <v>186.47614439889995</v>
      </c>
      <c r="L1200">
        <f t="shared" si="405"/>
        <v>159.99647600574474</v>
      </c>
      <c r="M1200">
        <f t="shared" si="406"/>
        <v>53.573659505268864</v>
      </c>
      <c r="N1200">
        <f t="shared" si="407"/>
        <v>7.3998963401652351E-2</v>
      </c>
      <c r="O1200">
        <f t="shared" si="408"/>
        <v>71.429303334018059</v>
      </c>
      <c r="P1200">
        <f t="shared" si="409"/>
        <v>71.270098996547105</v>
      </c>
      <c r="Q1200">
        <f t="shared" si="410"/>
        <v>-0.10442631580932016</v>
      </c>
      <c r="R1200">
        <f t="shared" si="411"/>
        <v>71.533729649827379</v>
      </c>
      <c r="S1200">
        <f t="shared" si="412"/>
        <v>53.643277049141744</v>
      </c>
      <c r="T1200">
        <f t="shared" si="413"/>
        <v>7.4307134731260751</v>
      </c>
      <c r="U1200">
        <f t="shared" ref="U1200:U1263" si="424">(2.40665404368-T1200*2.40665404368/100-$M$7)/$M$7</f>
        <v>0.8789762549988771</v>
      </c>
      <c r="V1200" s="6">
        <f t="shared" si="414"/>
        <v>57780.000000377186</v>
      </c>
      <c r="W1200">
        <f t="shared" si="415"/>
        <v>7.4348577221834997</v>
      </c>
      <c r="X1200">
        <f t="shared" si="416"/>
        <v>53.490546103866151</v>
      </c>
      <c r="Y1200">
        <f t="shared" si="417"/>
        <v>-0.10442631580932016</v>
      </c>
      <c r="Z1200">
        <f t="shared" si="418"/>
        <v>1.4765157459392549E-6</v>
      </c>
      <c r="AA1200">
        <f t="shared" si="419"/>
        <v>1.5392982794147965E-6</v>
      </c>
      <c r="AB1200">
        <f t="shared" si="401"/>
        <v>1.0704074025111199</v>
      </c>
      <c r="AC1200">
        <f t="shared" si="420"/>
        <v>2.2336968838934679</v>
      </c>
      <c r="AD1200">
        <f t="shared" si="421"/>
        <v>-5.7878114336885729E-9</v>
      </c>
      <c r="AE1200">
        <f t="shared" si="422"/>
        <v>1.1653383628163586E-4</v>
      </c>
      <c r="AF1200">
        <f t="shared" si="423"/>
        <v>-4.9441696662151386E-6</v>
      </c>
      <c r="AG1200" t="str">
        <f t="shared" si="402"/>
        <v>NaN</v>
      </c>
      <c r="AH1200" t="str">
        <f t="shared" si="403"/>
        <v>NaN</v>
      </c>
    </row>
    <row r="1201" spans="1:34" ht="15">
      <c r="A1201" s="8">
        <v>43259.097222222219</v>
      </c>
      <c r="B1201" s="9">
        <v>-2.9199999999999999E-3</v>
      </c>
      <c r="C1201" s="7">
        <v>2.7515368250000001</v>
      </c>
      <c r="D1201" s="9">
        <v>2.4199999999999999E-2</v>
      </c>
      <c r="E1201" s="9">
        <v>2.4E-2</v>
      </c>
      <c r="F1201" s="9">
        <v>2.4E-2</v>
      </c>
      <c r="G1201" s="7">
        <v>-4348723</v>
      </c>
      <c r="H1201" s="7">
        <v>17015003</v>
      </c>
      <c r="K1201">
        <f t="shared" si="404"/>
        <v>186.47614439889995</v>
      </c>
      <c r="L1201">
        <f t="shared" si="405"/>
        <v>159.99647600574474</v>
      </c>
      <c r="M1201">
        <f t="shared" si="406"/>
        <v>53.573659505268864</v>
      </c>
      <c r="N1201">
        <f t="shared" si="407"/>
        <v>7.4124394292168966E-2</v>
      </c>
      <c r="O1201">
        <f t="shared" si="408"/>
        <v>71.429303334018059</v>
      </c>
      <c r="P1201">
        <f t="shared" si="409"/>
        <v>71.270098996547105</v>
      </c>
      <c r="Q1201">
        <f t="shared" si="410"/>
        <v>-0.10442631580932016</v>
      </c>
      <c r="R1201">
        <f t="shared" si="411"/>
        <v>71.533729649827379</v>
      </c>
      <c r="S1201">
        <f t="shared" si="412"/>
        <v>53.643277049141744</v>
      </c>
      <c r="T1201">
        <f t="shared" si="413"/>
        <v>7.4439167247594016</v>
      </c>
      <c r="U1201">
        <f t="shared" si="424"/>
        <v>0.87870825470160152</v>
      </c>
      <c r="V1201" s="6">
        <f t="shared" si="414"/>
        <v>57839.999999944121</v>
      </c>
      <c r="W1201">
        <f t="shared" si="415"/>
        <v>7.4437532996645013</v>
      </c>
      <c r="X1201">
        <f t="shared" si="416"/>
        <v>53.601066494624355</v>
      </c>
      <c r="Y1201">
        <f t="shared" si="417"/>
        <v>-0.10442631580932016</v>
      </c>
      <c r="Z1201">
        <f t="shared" si="418"/>
        <v>1.7484223712717828E-6</v>
      </c>
      <c r="AA1201">
        <f t="shared" si="419"/>
        <v>1.5618818685048951E-6</v>
      </c>
      <c r="AB1201">
        <f t="shared" si="401"/>
        <v>1.0704074025111199</v>
      </c>
      <c r="AC1201">
        <f t="shared" si="420"/>
        <v>2.2333782894315557</v>
      </c>
      <c r="AD1201">
        <f t="shared" si="421"/>
        <v>-5.8718888278558213E-9</v>
      </c>
      <c r="AE1201">
        <f t="shared" si="422"/>
        <v>1.127017137591812E-4</v>
      </c>
      <c r="AF1201">
        <f t="shared" si="423"/>
        <v>-5.1865472706685072E-6</v>
      </c>
      <c r="AG1201" t="str">
        <f t="shared" si="402"/>
        <v>NaN</v>
      </c>
      <c r="AH1201" t="str">
        <f t="shared" si="403"/>
        <v>NaN</v>
      </c>
    </row>
    <row r="1202" spans="1:34" ht="15">
      <c r="A1202" s="8">
        <v>43259.097916666666</v>
      </c>
      <c r="B1202" s="9">
        <v>-2.9199999999999999E-3</v>
      </c>
      <c r="C1202" s="7">
        <v>2.751780616</v>
      </c>
      <c r="D1202" s="9">
        <v>2.4199999999999999E-2</v>
      </c>
      <c r="E1202" s="9">
        <v>2.4E-2</v>
      </c>
      <c r="F1202" s="9">
        <v>2.4E-2</v>
      </c>
      <c r="G1202" s="7">
        <v>-4349204</v>
      </c>
      <c r="H1202" s="7">
        <v>17015003</v>
      </c>
      <c r="K1202">
        <f t="shared" si="404"/>
        <v>186.47614439889995</v>
      </c>
      <c r="L1202">
        <f t="shared" si="405"/>
        <v>159.99647600574474</v>
      </c>
      <c r="M1202">
        <f t="shared" si="406"/>
        <v>53.573659505268864</v>
      </c>
      <c r="N1202">
        <f t="shared" si="407"/>
        <v>7.419828355158288E-2</v>
      </c>
      <c r="O1202">
        <f t="shared" si="408"/>
        <v>71.429303334018059</v>
      </c>
      <c r="P1202">
        <f t="shared" si="409"/>
        <v>71.270098996547105</v>
      </c>
      <c r="Q1202">
        <f t="shared" si="410"/>
        <v>-0.10442631580932016</v>
      </c>
      <c r="R1202">
        <f t="shared" si="411"/>
        <v>71.533729649827379</v>
      </c>
      <c r="S1202">
        <f t="shared" si="412"/>
        <v>53.643277049141744</v>
      </c>
      <c r="T1202">
        <f t="shared" si="413"/>
        <v>7.4516945415398137</v>
      </c>
      <c r="U1202">
        <f t="shared" si="424"/>
        <v>0.87855038016681308</v>
      </c>
      <c r="V1202" s="6">
        <f t="shared" si="414"/>
        <v>57900.000000139698</v>
      </c>
      <c r="W1202">
        <f t="shared" si="415"/>
        <v>7.4520184811373156</v>
      </c>
      <c r="X1202">
        <f t="shared" si="416"/>
        <v>53.711390807408961</v>
      </c>
      <c r="Y1202">
        <f t="shared" si="417"/>
        <v>-8.94966647296324E-2</v>
      </c>
      <c r="Z1202">
        <f t="shared" si="418"/>
        <v>1.8021719951097175E-6</v>
      </c>
      <c r="AA1202">
        <f t="shared" si="419"/>
        <v>1.5826587248909638E-6</v>
      </c>
      <c r="AB1202">
        <f t="shared" si="401"/>
        <v>1.0701138407074859</v>
      </c>
      <c r="AC1202">
        <f t="shared" si="420"/>
        <v>2.233190610712644</v>
      </c>
      <c r="AD1202">
        <f t="shared" si="421"/>
        <v>-6.9419826849039436E-9</v>
      </c>
      <c r="AE1202">
        <f t="shared" si="422"/>
        <v>1.0978832893212333E-4</v>
      </c>
      <c r="AF1202">
        <f t="shared" si="423"/>
        <v>-6.2944586843019699E-6</v>
      </c>
      <c r="AG1202" t="str">
        <f t="shared" si="402"/>
        <v>NaN</v>
      </c>
      <c r="AH1202" t="str">
        <f t="shared" si="403"/>
        <v>NaN</v>
      </c>
    </row>
    <row r="1203" spans="1:34" ht="15">
      <c r="A1203" s="8">
        <v>43259.098611111112</v>
      </c>
      <c r="B1203" s="9">
        <v>-2.9299999999999999E-3</v>
      </c>
      <c r="C1203" s="7">
        <v>2.7522146809999999</v>
      </c>
      <c r="D1203" s="7">
        <v>2.4214912000000002E-2</v>
      </c>
      <c r="E1203" s="9">
        <v>2.4E-2</v>
      </c>
      <c r="F1203" s="9">
        <v>2.4E-2</v>
      </c>
      <c r="G1203" s="7">
        <v>-4349687</v>
      </c>
      <c r="H1203" s="7">
        <v>17015003</v>
      </c>
      <c r="K1203">
        <f t="shared" si="404"/>
        <v>187.11318571536748</v>
      </c>
      <c r="L1203">
        <f t="shared" si="405"/>
        <v>160.63351732221227</v>
      </c>
      <c r="M1203">
        <f t="shared" si="406"/>
        <v>53.786968169504654</v>
      </c>
      <c r="N1203">
        <f t="shared" si="407"/>
        <v>7.4329841900281149E-2</v>
      </c>
      <c r="O1203">
        <f t="shared" si="408"/>
        <v>71.474092287257122</v>
      </c>
      <c r="P1203">
        <f t="shared" si="409"/>
        <v>71.270098996547105</v>
      </c>
      <c r="Q1203">
        <f t="shared" si="410"/>
        <v>-5.9637362570256869E-2</v>
      </c>
      <c r="R1203">
        <f t="shared" si="411"/>
        <v>71.533729649827379</v>
      </c>
      <c r="S1203">
        <f t="shared" si="412"/>
        <v>53.826726411218161</v>
      </c>
      <c r="T1203">
        <f t="shared" si="413"/>
        <v>7.4655427887712111</v>
      </c>
      <c r="U1203">
        <f t="shared" si="424"/>
        <v>0.87826928771490598</v>
      </c>
      <c r="V1203" s="6">
        <f t="shared" si="414"/>
        <v>57960.000000335276</v>
      </c>
      <c r="W1203">
        <f t="shared" si="415"/>
        <v>7.4604704460671929</v>
      </c>
      <c r="X1203">
        <f t="shared" si="416"/>
        <v>53.821911198167172</v>
      </c>
      <c r="Y1203">
        <f t="shared" si="417"/>
        <v>-8.94966647296324E-2</v>
      </c>
      <c r="Z1203">
        <f t="shared" si="418"/>
        <v>1.5397487238709463E-6</v>
      </c>
      <c r="AA1203">
        <f t="shared" si="419"/>
        <v>1.5934987412516292E-6</v>
      </c>
      <c r="AB1203">
        <f t="shared" ref="AB1203:AB1266" si="425">((M1203-$M$241)-(Y1203-$Y$241))/(M1203-$M$241)</f>
        <v>1.0698209912688921</v>
      </c>
      <c r="AC1203">
        <f t="shared" si="420"/>
        <v>2.2328564525069505</v>
      </c>
      <c r="AD1203">
        <f t="shared" si="421"/>
        <v>-6.9884841588970942E-9</v>
      </c>
      <c r="AE1203">
        <f t="shared" si="422"/>
        <v>1.0997819976069702E-4</v>
      </c>
      <c r="AF1203">
        <f t="shared" si="423"/>
        <v>-6.3256828599369269E-6</v>
      </c>
      <c r="AG1203" t="str">
        <f t="shared" si="402"/>
        <v>NaN</v>
      </c>
      <c r="AH1203" t="str">
        <f t="shared" si="403"/>
        <v>NaN</v>
      </c>
    </row>
    <row r="1204" spans="1:34" ht="15">
      <c r="A1204" s="8">
        <v>43259.099305555559</v>
      </c>
      <c r="B1204" s="9">
        <v>-2.9299999999999999E-3</v>
      </c>
      <c r="C1204" s="7">
        <v>2.7523597660000001</v>
      </c>
      <c r="D1204" s="9">
        <v>2.4199999999999999E-2</v>
      </c>
      <c r="E1204" s="9">
        <v>2.4E-2</v>
      </c>
      <c r="F1204" s="9">
        <v>2.4E-2</v>
      </c>
      <c r="G1204" s="7">
        <v>-4350169</v>
      </c>
      <c r="H1204" s="7">
        <v>17015003</v>
      </c>
      <c r="K1204">
        <f t="shared" si="404"/>
        <v>187.11318571536748</v>
      </c>
      <c r="L1204">
        <f t="shared" si="405"/>
        <v>160.63351732221227</v>
      </c>
      <c r="M1204">
        <f t="shared" si="406"/>
        <v>53.786968169504654</v>
      </c>
      <c r="N1204">
        <f t="shared" si="407"/>
        <v>7.4373814906676328E-2</v>
      </c>
      <c r="O1204">
        <f t="shared" si="408"/>
        <v>71.429303334018059</v>
      </c>
      <c r="P1204">
        <f t="shared" si="409"/>
        <v>71.270098996547105</v>
      </c>
      <c r="Q1204">
        <f t="shared" si="410"/>
        <v>-0.10442631580932016</v>
      </c>
      <c r="R1204">
        <f t="shared" si="411"/>
        <v>71.533729649827379</v>
      </c>
      <c r="S1204">
        <f t="shared" si="412"/>
        <v>53.856585713377534</v>
      </c>
      <c r="T1204">
        <f t="shared" si="413"/>
        <v>7.4701715262864932</v>
      </c>
      <c r="U1204">
        <f t="shared" si="424"/>
        <v>0.87817533335695241</v>
      </c>
      <c r="V1204" s="6">
        <f t="shared" si="414"/>
        <v>58020.000000530854</v>
      </c>
      <c r="W1204">
        <f t="shared" si="415"/>
        <v>7.4687794066766591</v>
      </c>
      <c r="X1204">
        <f t="shared" si="416"/>
        <v>53.932431588925382</v>
      </c>
      <c r="Y1204">
        <f t="shared" si="417"/>
        <v>-8.94966647296324E-2</v>
      </c>
      <c r="Z1204">
        <f t="shared" si="418"/>
        <v>1.1698315100363387E-6</v>
      </c>
      <c r="AA1204">
        <f t="shared" si="419"/>
        <v>1.490969223995397E-6</v>
      </c>
      <c r="AB1204">
        <f t="shared" si="425"/>
        <v>1.0698209912688921</v>
      </c>
      <c r="AC1204">
        <f t="shared" si="420"/>
        <v>2.2327447610707067</v>
      </c>
      <c r="AD1204">
        <f t="shared" si="421"/>
        <v>-6.5385013028097809E-9</v>
      </c>
      <c r="AE1204">
        <f t="shared" si="422"/>
        <v>1.1375807309017568E-4</v>
      </c>
      <c r="AF1204">
        <f t="shared" si="423"/>
        <v>-5.7217255636809606E-6</v>
      </c>
      <c r="AG1204" t="str">
        <f t="shared" si="402"/>
        <v>NaN</v>
      </c>
      <c r="AH1204" t="str">
        <f t="shared" si="403"/>
        <v>NaN</v>
      </c>
    </row>
    <row r="1205" spans="1:34" ht="15">
      <c r="A1205" s="8">
        <v>43259.1</v>
      </c>
      <c r="B1205" s="9">
        <v>-2.9399999999999999E-3</v>
      </c>
      <c r="C1205" s="7">
        <v>2.7526546930000002</v>
      </c>
      <c r="D1205" s="9">
        <v>2.4199999999999999E-2</v>
      </c>
      <c r="E1205" s="7">
        <v>2.4047421999999999E-2</v>
      </c>
      <c r="F1205" s="9">
        <v>2.4E-2</v>
      </c>
      <c r="G1205" s="7">
        <v>-4350651</v>
      </c>
      <c r="H1205" s="7">
        <v>17015003</v>
      </c>
      <c r="K1205">
        <f t="shared" si="404"/>
        <v>187.75022703183498</v>
      </c>
      <c r="L1205">
        <f t="shared" si="405"/>
        <v>161.27055863867977</v>
      </c>
      <c r="M1205">
        <f t="shared" si="406"/>
        <v>54.000276833740443</v>
      </c>
      <c r="N1205">
        <f t="shared" si="407"/>
        <v>7.4463202692161362E-2</v>
      </c>
      <c r="O1205">
        <f t="shared" si="408"/>
        <v>71.429303334018059</v>
      </c>
      <c r="P1205">
        <f t="shared" si="409"/>
        <v>71.412030230386137</v>
      </c>
      <c r="Q1205">
        <f t="shared" si="410"/>
        <v>-0.10442631580932016</v>
      </c>
      <c r="R1205">
        <f t="shared" si="411"/>
        <v>71.533729649827379</v>
      </c>
      <c r="S1205">
        <f t="shared" si="412"/>
        <v>54.069894377613323</v>
      </c>
      <c r="T1205">
        <f t="shared" si="413"/>
        <v>7.4795807668638652</v>
      </c>
      <c r="U1205">
        <f t="shared" si="424"/>
        <v>0.87798434409598058</v>
      </c>
      <c r="V1205" s="6">
        <f t="shared" si="414"/>
        <v>58080.000000097789</v>
      </c>
      <c r="W1205">
        <f t="shared" si="415"/>
        <v>7.4768607226470856</v>
      </c>
      <c r="X1205">
        <f t="shared" si="416"/>
        <v>54.030881741649587</v>
      </c>
      <c r="Y1205">
        <f t="shared" si="417"/>
        <v>-7.1973451085616105E-2</v>
      </c>
      <c r="Z1205">
        <f t="shared" si="418"/>
        <v>1.7231281134192134E-6</v>
      </c>
      <c r="AA1205">
        <f t="shared" si="419"/>
        <v>1.3495959031204015E-6</v>
      </c>
      <c r="AB1205">
        <f t="shared" si="425"/>
        <v>1.0691888852639699</v>
      </c>
      <c r="AC1205">
        <f t="shared" si="420"/>
        <v>2.2325177160955749</v>
      </c>
      <c r="AD1205">
        <f t="shared" si="421"/>
        <v>-7.3587431599883895E-9</v>
      </c>
      <c r="AE1205">
        <f t="shared" si="422"/>
        <v>1.031100097296472E-4</v>
      </c>
      <c r="AF1205">
        <f t="shared" si="423"/>
        <v>-7.1045054751029585E-6</v>
      </c>
      <c r="AG1205" t="str">
        <f t="shared" si="402"/>
        <v>NaN</v>
      </c>
      <c r="AH1205" t="str">
        <f t="shared" si="403"/>
        <v>NaN</v>
      </c>
    </row>
    <row r="1206" spans="1:34" ht="15">
      <c r="A1206" s="8">
        <v>43259.100694444445</v>
      </c>
      <c r="B1206" s="9">
        <v>-2.9399999999999999E-3</v>
      </c>
      <c r="C1206" s="7">
        <v>2.7530078910000002</v>
      </c>
      <c r="D1206" s="9">
        <v>2.4199999999999999E-2</v>
      </c>
      <c r="E1206" s="9">
        <v>2.4E-2</v>
      </c>
      <c r="F1206" s="7">
        <v>2.3967697E-2</v>
      </c>
      <c r="G1206" s="7">
        <v>-4351135</v>
      </c>
      <c r="H1206" s="7">
        <v>17015003</v>
      </c>
      <c r="K1206">
        <f t="shared" si="404"/>
        <v>187.75022703183498</v>
      </c>
      <c r="L1206">
        <f t="shared" si="405"/>
        <v>161.31302063818671</v>
      </c>
      <c r="M1206">
        <f t="shared" si="406"/>
        <v>54.014494926290276</v>
      </c>
      <c r="N1206">
        <f t="shared" si="407"/>
        <v>7.4570251511217364E-2</v>
      </c>
      <c r="O1206">
        <f t="shared" si="408"/>
        <v>71.429303334018059</v>
      </c>
      <c r="P1206">
        <f t="shared" si="409"/>
        <v>71.270098996547105</v>
      </c>
      <c r="Q1206">
        <f t="shared" si="410"/>
        <v>-7.0677216382080132E-3</v>
      </c>
      <c r="R1206">
        <f t="shared" si="411"/>
        <v>71.436371055656267</v>
      </c>
      <c r="S1206">
        <f t="shared" si="412"/>
        <v>54.019206740715745</v>
      </c>
      <c r="T1206">
        <f t="shared" si="413"/>
        <v>7.4908490636066016</v>
      </c>
      <c r="U1206">
        <f t="shared" si="424"/>
        <v>0.87775561961501869</v>
      </c>
      <c r="V1206" s="6">
        <f t="shared" si="414"/>
        <v>58140.000000293367</v>
      </c>
      <c r="W1206">
        <f t="shared" si="415"/>
        <v>7.4839439140586714</v>
      </c>
      <c r="X1206">
        <f t="shared" si="416"/>
        <v>54.145740253161165</v>
      </c>
      <c r="Y1206">
        <f t="shared" si="417"/>
        <v>-7.1973451085616105E-2</v>
      </c>
      <c r="Z1206">
        <f t="shared" si="418"/>
        <v>1.6946727291141503E-6</v>
      </c>
      <c r="AA1206">
        <f t="shared" si="419"/>
        <v>1.2746185852336221E-6</v>
      </c>
      <c r="AB1206">
        <f t="shared" si="425"/>
        <v>1.0691697083264844</v>
      </c>
      <c r="AC1206">
        <f t="shared" si="420"/>
        <v>2.2322458120951727</v>
      </c>
      <c r="AD1206">
        <f t="shared" si="421"/>
        <v>-6.9490789130456212E-9</v>
      </c>
      <c r="AE1206">
        <f t="shared" si="422"/>
        <v>9.5628782927913351E-5</v>
      </c>
      <c r="AF1206">
        <f t="shared" si="423"/>
        <v>-7.2338525303342738E-6</v>
      </c>
      <c r="AG1206" t="str">
        <f t="shared" si="402"/>
        <v>NaN</v>
      </c>
      <c r="AH1206" t="str">
        <f t="shared" si="403"/>
        <v>NaN</v>
      </c>
    </row>
    <row r="1207" spans="1:34" ht="15">
      <c r="A1207" s="8">
        <v>43259.101388888892</v>
      </c>
      <c r="B1207" s="9">
        <v>-2.9499999999999999E-3</v>
      </c>
      <c r="C1207" s="7">
        <v>2.7532921149999998</v>
      </c>
      <c r="D1207" s="9">
        <v>2.4199999999999999E-2</v>
      </c>
      <c r="E1207" s="9">
        <v>2.4E-2</v>
      </c>
      <c r="F1207" s="9">
        <v>2.4E-2</v>
      </c>
      <c r="G1207" s="7">
        <v>-4351619</v>
      </c>
      <c r="H1207" s="7">
        <v>17015003</v>
      </c>
      <c r="K1207">
        <f t="shared" si="404"/>
        <v>188.38726834830248</v>
      </c>
      <c r="L1207">
        <f t="shared" si="405"/>
        <v>161.90759995514728</v>
      </c>
      <c r="M1207">
        <f t="shared" si="406"/>
        <v>54.213585497976226</v>
      </c>
      <c r="N1207">
        <f t="shared" si="407"/>
        <v>7.4656395383910112E-2</v>
      </c>
      <c r="O1207">
        <f t="shared" si="408"/>
        <v>71.429303334018059</v>
      </c>
      <c r="P1207">
        <f t="shared" si="409"/>
        <v>71.270098996547105</v>
      </c>
      <c r="Q1207">
        <f t="shared" si="410"/>
        <v>-0.10442631580932016</v>
      </c>
      <c r="R1207">
        <f t="shared" si="411"/>
        <v>71.533729649827379</v>
      </c>
      <c r="S1207">
        <f t="shared" si="412"/>
        <v>54.283203041849106</v>
      </c>
      <c r="T1207">
        <f t="shared" si="413"/>
        <v>7.4999168396795231</v>
      </c>
      <c r="U1207">
        <f t="shared" si="424"/>
        <v>0.87757156141854853</v>
      </c>
      <c r="V1207" s="6">
        <f t="shared" si="414"/>
        <v>58200.000000488944</v>
      </c>
      <c r="W1207">
        <f t="shared" si="415"/>
        <v>7.4909249574235695</v>
      </c>
      <c r="X1207">
        <f t="shared" si="416"/>
        <v>54.244190405885384</v>
      </c>
      <c r="Y1207">
        <f t="shared" si="417"/>
        <v>-7.1973451085616105E-2</v>
      </c>
      <c r="Z1207">
        <f t="shared" si="418"/>
        <v>7.58809125145629E-7</v>
      </c>
      <c r="AA1207">
        <f t="shared" si="419"/>
        <v>1.141827340805042E-6</v>
      </c>
      <c r="AB1207">
        <f t="shared" si="425"/>
        <v>1.0689022932108176</v>
      </c>
      <c r="AC1207">
        <f t="shared" si="420"/>
        <v>2.2320270066585328</v>
      </c>
      <c r="AD1207">
        <f t="shared" si="421"/>
        <v>-6.2245056140863447E-9</v>
      </c>
      <c r="AE1207">
        <f t="shared" si="422"/>
        <v>9.8201910551397578E-5</v>
      </c>
      <c r="AF1207">
        <f t="shared" si="423"/>
        <v>-6.3098053465657806E-6</v>
      </c>
      <c r="AG1207" t="str">
        <f t="shared" si="402"/>
        <v>NaN</v>
      </c>
      <c r="AH1207" t="str">
        <f t="shared" si="403"/>
        <v>NaN</v>
      </c>
    </row>
    <row r="1208" spans="1:34" ht="15">
      <c r="A1208" s="8">
        <v>43259.102083333331</v>
      </c>
      <c r="B1208" s="9">
        <v>-2.9499999999999999E-3</v>
      </c>
      <c r="C1208" s="7">
        <v>2.7532933040000001</v>
      </c>
      <c r="D1208" s="9">
        <v>2.4199999999999999E-2</v>
      </c>
      <c r="E1208" s="9">
        <v>2.41E-2</v>
      </c>
      <c r="F1208" s="9">
        <v>2.4E-2</v>
      </c>
      <c r="G1208" s="7">
        <v>-4352100</v>
      </c>
      <c r="H1208" s="7">
        <v>17015003</v>
      </c>
      <c r="K1208">
        <f t="shared" si="404"/>
        <v>188.38726834830248</v>
      </c>
      <c r="L1208">
        <f t="shared" si="405"/>
        <v>161.90759995514728</v>
      </c>
      <c r="M1208">
        <f t="shared" si="406"/>
        <v>54.213585497976226</v>
      </c>
      <c r="N1208">
        <f t="shared" si="407"/>
        <v>7.4656755751312767E-2</v>
      </c>
      <c r="O1208">
        <f t="shared" si="408"/>
        <v>71.429303334018059</v>
      </c>
      <c r="P1208">
        <f t="shared" si="409"/>
        <v>71.569393066470411</v>
      </c>
      <c r="Q1208">
        <f t="shared" si="410"/>
        <v>-0.10442631580932016</v>
      </c>
      <c r="R1208">
        <f t="shared" si="411"/>
        <v>71.533729649827379</v>
      </c>
      <c r="S1208">
        <f t="shared" si="412"/>
        <v>54.283203041849106</v>
      </c>
      <c r="T1208">
        <f t="shared" si="413"/>
        <v>7.4999547730903284</v>
      </c>
      <c r="U1208">
        <f t="shared" si="424"/>
        <v>0.87757079144417749</v>
      </c>
      <c r="V1208" s="6">
        <f t="shared" si="414"/>
        <v>58260.000000055879</v>
      </c>
      <c r="W1208">
        <f t="shared" si="415"/>
        <v>7.4972756072344051</v>
      </c>
      <c r="X1208">
        <f t="shared" si="416"/>
        <v>54.342640558609588</v>
      </c>
      <c r="Y1208">
        <f t="shared" si="417"/>
        <v>-0.10442631580932016</v>
      </c>
      <c r="Z1208">
        <f t="shared" si="418"/>
        <v>7.5880912514681326E-7</v>
      </c>
      <c r="AA1208">
        <f t="shared" si="419"/>
        <v>1.0103904800930251E-6</v>
      </c>
      <c r="AB1208">
        <f t="shared" si="425"/>
        <v>1.0695324844386955</v>
      </c>
      <c r="AC1208">
        <f t="shared" si="420"/>
        <v>2.2320260913253303</v>
      </c>
      <c r="AD1208">
        <f t="shared" si="421"/>
        <v>-3.7962592554610998E-9</v>
      </c>
      <c r="AE1208">
        <f t="shared" si="422"/>
        <v>8.6262364932215287E-5</v>
      </c>
      <c r="AF1208">
        <f t="shared" si="423"/>
        <v>-4.3809221863116358E-6</v>
      </c>
      <c r="AG1208" t="str">
        <f t="shared" ref="AG1208:AG1271" si="426">IF(AD1208&gt;0,AD1208*100,"NaN")</f>
        <v>NaN</v>
      </c>
      <c r="AH1208" t="str">
        <f t="shared" ref="AH1208:AH1271" si="427">IF(AF1208&gt;0,AF1208*100*100,"NaN")</f>
        <v>NaN</v>
      </c>
    </row>
    <row r="1209" spans="1:34" ht="15">
      <c r="A1209" s="8">
        <v>43259.102777777778</v>
      </c>
      <c r="B1209" s="9">
        <v>-2.96E-3</v>
      </c>
      <c r="C1209" s="7">
        <v>2.7535775280000001</v>
      </c>
      <c r="D1209" s="9">
        <v>2.4199999999999999E-2</v>
      </c>
      <c r="E1209" s="9">
        <v>2.41E-2</v>
      </c>
      <c r="F1209" s="9">
        <v>2.4E-2</v>
      </c>
      <c r="G1209" s="7">
        <v>-4352585</v>
      </c>
      <c r="H1209" s="7">
        <v>17015003</v>
      </c>
      <c r="K1209">
        <f t="shared" si="404"/>
        <v>189.02430966477002</v>
      </c>
      <c r="L1209">
        <f t="shared" si="405"/>
        <v>162.54464127161481</v>
      </c>
      <c r="M1209">
        <f t="shared" si="406"/>
        <v>54.426894162212022</v>
      </c>
      <c r="N1209">
        <f t="shared" si="407"/>
        <v>7.4742899624005654E-2</v>
      </c>
      <c r="O1209">
        <f t="shared" si="408"/>
        <v>71.429303334018059</v>
      </c>
      <c r="P1209">
        <f t="shared" si="409"/>
        <v>71.569393066470411</v>
      </c>
      <c r="Q1209">
        <f t="shared" si="410"/>
        <v>-0.10442631580932016</v>
      </c>
      <c r="R1209">
        <f t="shared" si="411"/>
        <v>71.533729649827379</v>
      </c>
      <c r="S1209">
        <f t="shared" si="412"/>
        <v>54.496511706084902</v>
      </c>
      <c r="T1209">
        <f t="shared" si="413"/>
        <v>7.5090225491632641</v>
      </c>
      <c r="U1209">
        <f t="shared" si="424"/>
        <v>0.87738673324770688</v>
      </c>
      <c r="V1209" s="6">
        <f t="shared" si="414"/>
        <v>58320.000000251457</v>
      </c>
      <c r="W1209">
        <f t="shared" si="415"/>
        <v>7.5036116623636069</v>
      </c>
      <c r="X1209">
        <f t="shared" si="416"/>
        <v>54.457499070121166</v>
      </c>
      <c r="Y1209">
        <f t="shared" si="417"/>
        <v>-0.10442631580932016</v>
      </c>
      <c r="Z1209">
        <f t="shared" si="418"/>
        <v>1.2773307699022635E-6</v>
      </c>
      <c r="AA1209">
        <f t="shared" si="419"/>
        <v>8.2520512519778835E-7</v>
      </c>
      <c r="AB1209">
        <f t="shared" si="425"/>
        <v>1.0692456572264821</v>
      </c>
      <c r="AC1209">
        <f t="shared" si="420"/>
        <v>2.2318072858886904</v>
      </c>
      <c r="AD1209">
        <f t="shared" si="421"/>
        <v>-3.1001732084376449E-9</v>
      </c>
      <c r="AE1209">
        <f t="shared" si="422"/>
        <v>8.0062192958831578E-5</v>
      </c>
      <c r="AF1209">
        <f t="shared" si="423"/>
        <v>-3.8546904974084582E-6</v>
      </c>
      <c r="AG1209" t="str">
        <f t="shared" si="426"/>
        <v>NaN</v>
      </c>
      <c r="AH1209" t="str">
        <f t="shared" si="427"/>
        <v>NaN</v>
      </c>
    </row>
    <row r="1210" spans="1:34" ht="15">
      <c r="A1210" s="8">
        <v>43259.103472222225</v>
      </c>
      <c r="B1210" s="9">
        <v>-2.96E-3</v>
      </c>
      <c r="C1210" s="7">
        <v>2.7537737500000001</v>
      </c>
      <c r="D1210" s="9">
        <v>2.4199999999999999E-2</v>
      </c>
      <c r="E1210" s="9">
        <v>2.41E-2</v>
      </c>
      <c r="F1210" s="9">
        <v>2.4E-2</v>
      </c>
      <c r="G1210" s="7">
        <v>-4353065</v>
      </c>
      <c r="H1210" s="7">
        <v>17015003</v>
      </c>
      <c r="K1210">
        <f t="shared" si="404"/>
        <v>189.02430966477002</v>
      </c>
      <c r="L1210">
        <f t="shared" si="405"/>
        <v>162.54464127161481</v>
      </c>
      <c r="M1210">
        <f t="shared" si="406"/>
        <v>54.426894162212022</v>
      </c>
      <c r="N1210">
        <f t="shared" si="407"/>
        <v>7.4802371459556274E-2</v>
      </c>
      <c r="O1210">
        <f t="shared" si="408"/>
        <v>71.429303334018059</v>
      </c>
      <c r="P1210">
        <f t="shared" si="409"/>
        <v>71.569393066470411</v>
      </c>
      <c r="Q1210">
        <f t="shared" si="410"/>
        <v>-0.10442631580932016</v>
      </c>
      <c r="R1210">
        <f t="shared" si="411"/>
        <v>71.533729649827379</v>
      </c>
      <c r="S1210">
        <f t="shared" si="412"/>
        <v>54.496511706084902</v>
      </c>
      <c r="T1210">
        <f t="shared" si="413"/>
        <v>7.5152827423791191</v>
      </c>
      <c r="U1210">
        <f t="shared" si="424"/>
        <v>0.87725966351598905</v>
      </c>
      <c r="V1210" s="6">
        <f t="shared" si="414"/>
        <v>58380.000000447035</v>
      </c>
      <c r="W1210">
        <f t="shared" si="415"/>
        <v>7.5091772351188837</v>
      </c>
      <c r="X1210">
        <f t="shared" si="416"/>
        <v>54.558246092242257</v>
      </c>
      <c r="Y1210">
        <f t="shared" si="417"/>
        <v>-0.10442631580932016</v>
      </c>
      <c r="Z1210">
        <f t="shared" si="418"/>
        <v>6.1021001287088688E-7</v>
      </c>
      <c r="AA1210">
        <f t="shared" si="419"/>
        <v>6.8067030821320304E-7</v>
      </c>
      <c r="AB1210">
        <f t="shared" si="425"/>
        <v>1.0692456572264821</v>
      </c>
      <c r="AC1210">
        <f t="shared" si="420"/>
        <v>2.2316562274263916</v>
      </c>
      <c r="AD1210">
        <f t="shared" si="421"/>
        <v>-2.5570042666982903E-9</v>
      </c>
      <c r="AE1210">
        <f t="shared" si="422"/>
        <v>7.7490306432627406E-5</v>
      </c>
      <c r="AF1210">
        <f t="shared" si="423"/>
        <v>-3.2848467305523317E-6</v>
      </c>
      <c r="AG1210" t="str">
        <f t="shared" si="426"/>
        <v>NaN</v>
      </c>
      <c r="AH1210" t="str">
        <f t="shared" si="427"/>
        <v>NaN</v>
      </c>
    </row>
    <row r="1211" spans="1:34" ht="15">
      <c r="A1211" s="8">
        <v>43259.104166666664</v>
      </c>
      <c r="B1211" s="9">
        <v>-2.97E-3</v>
      </c>
      <c r="C1211" s="7">
        <v>2.7538070480000001</v>
      </c>
      <c r="D1211" s="9">
        <v>2.4199999999999999E-2</v>
      </c>
      <c r="E1211" s="9">
        <v>2.41E-2</v>
      </c>
      <c r="F1211" s="9">
        <v>2.4E-2</v>
      </c>
      <c r="G1211" s="7">
        <v>-4353550</v>
      </c>
      <c r="H1211" s="7">
        <v>17015003</v>
      </c>
      <c r="K1211">
        <f t="shared" si="404"/>
        <v>189.66135098123752</v>
      </c>
      <c r="L1211">
        <f t="shared" si="405"/>
        <v>163.18168258808231</v>
      </c>
      <c r="M1211">
        <f t="shared" si="406"/>
        <v>54.640202826447805</v>
      </c>
      <c r="N1211">
        <f t="shared" si="407"/>
        <v>7.481246356533526E-2</v>
      </c>
      <c r="O1211">
        <f t="shared" si="408"/>
        <v>71.429303334018059</v>
      </c>
      <c r="P1211">
        <f t="shared" si="409"/>
        <v>71.569393066470411</v>
      </c>
      <c r="Q1211">
        <f t="shared" si="410"/>
        <v>-0.10442631580932016</v>
      </c>
      <c r="R1211">
        <f t="shared" si="411"/>
        <v>71.533729649827379</v>
      </c>
      <c r="S1211">
        <f t="shared" si="412"/>
        <v>54.709820370320685</v>
      </c>
      <c r="T1211">
        <f t="shared" si="413"/>
        <v>7.516345069303223</v>
      </c>
      <c r="U1211">
        <f t="shared" si="424"/>
        <v>0.877238100348114</v>
      </c>
      <c r="V1211" s="6">
        <f t="shared" si="414"/>
        <v>58440.00000001397</v>
      </c>
      <c r="W1211">
        <f t="shared" si="415"/>
        <v>7.5151309670157991</v>
      </c>
      <c r="X1211">
        <f t="shared" si="416"/>
        <v>54.673104603753842</v>
      </c>
      <c r="Y1211">
        <f t="shared" si="417"/>
        <v>-0.10442631580932016</v>
      </c>
      <c r="Z1211">
        <f t="shared" si="418"/>
        <v>2.497734850522193E-7</v>
      </c>
      <c r="AA1211">
        <f t="shared" si="419"/>
        <v>7.2222402098537232E-7</v>
      </c>
      <c r="AB1211">
        <f t="shared" si="425"/>
        <v>1.0689611866645343</v>
      </c>
      <c r="AC1211">
        <f t="shared" si="420"/>
        <v>2.2316305934777132</v>
      </c>
      <c r="AD1211">
        <f t="shared" si="421"/>
        <v>-2.7130736692950871E-9</v>
      </c>
      <c r="AE1211">
        <f t="shared" si="422"/>
        <v>9.0330387131540459E-5</v>
      </c>
      <c r="AF1211">
        <f t="shared" si="423"/>
        <v>-2.9899143735316643E-6</v>
      </c>
      <c r="AG1211" t="str">
        <f t="shared" si="426"/>
        <v>NaN</v>
      </c>
      <c r="AH1211" t="str">
        <f t="shared" si="427"/>
        <v>NaN</v>
      </c>
    </row>
    <row r="1212" spans="1:34" ht="15">
      <c r="A1212" s="8">
        <v>43259.104861111111</v>
      </c>
      <c r="B1212" s="9">
        <v>-2.98E-3</v>
      </c>
      <c r="C1212" s="7">
        <v>2.7538676980000001</v>
      </c>
      <c r="D1212" s="9">
        <v>2.4199999999999999E-2</v>
      </c>
      <c r="E1212" s="9">
        <v>2.41E-2</v>
      </c>
      <c r="F1212" s="9">
        <v>2.4E-2</v>
      </c>
      <c r="G1212" s="7">
        <v>-4354031</v>
      </c>
      <c r="H1212" s="7">
        <v>17015003</v>
      </c>
      <c r="K1212">
        <f t="shared" si="404"/>
        <v>190.29839229770505</v>
      </c>
      <c r="L1212">
        <f t="shared" si="405"/>
        <v>163.81872390454984</v>
      </c>
      <c r="M1212">
        <f t="shared" si="406"/>
        <v>54.853511490683601</v>
      </c>
      <c r="N1212">
        <f t="shared" si="407"/>
        <v>7.4830845636795873E-2</v>
      </c>
      <c r="O1212">
        <f t="shared" si="408"/>
        <v>71.429303334018059</v>
      </c>
      <c r="P1212">
        <f t="shared" si="409"/>
        <v>71.569393066470411</v>
      </c>
      <c r="Q1212">
        <f t="shared" si="410"/>
        <v>-0.10442631580932016</v>
      </c>
      <c r="R1212">
        <f t="shared" si="411"/>
        <v>71.533729649827379</v>
      </c>
      <c r="S1212">
        <f t="shared" si="412"/>
        <v>54.923129034556482</v>
      </c>
      <c r="T1212">
        <f t="shared" si="413"/>
        <v>7.5182800241938139</v>
      </c>
      <c r="U1212">
        <f t="shared" si="424"/>
        <v>0.87719882453180043</v>
      </c>
      <c r="V1212" s="6">
        <f t="shared" si="414"/>
        <v>58500.000000209548</v>
      </c>
      <c r="W1212">
        <f t="shared" si="415"/>
        <v>7.5224622287491627</v>
      </c>
      <c r="X1212">
        <f t="shared" si="416"/>
        <v>54.771554756478054</v>
      </c>
      <c r="Y1212">
        <f t="shared" si="417"/>
        <v>-0.10442631580932016</v>
      </c>
      <c r="Z1212">
        <f t="shared" si="418"/>
        <v>4.26830629152556E-7</v>
      </c>
      <c r="AA1212">
        <f t="shared" si="419"/>
        <v>7.4977583944441111E-7</v>
      </c>
      <c r="AB1212">
        <f t="shared" si="425"/>
        <v>1.0686790438273637</v>
      </c>
      <c r="AC1212">
        <f t="shared" si="420"/>
        <v>2.2315839030162032</v>
      </c>
      <c r="AD1212">
        <f t="shared" si="421"/>
        <v>-2.8165146395470961E-9</v>
      </c>
      <c r="AE1212">
        <f t="shared" si="422"/>
        <v>1.0435219075707671E-4</v>
      </c>
      <c r="AF1212">
        <f t="shared" si="423"/>
        <v>-2.6868379751643452E-6</v>
      </c>
      <c r="AG1212" t="str">
        <f t="shared" si="426"/>
        <v>NaN</v>
      </c>
      <c r="AH1212" t="str">
        <f t="shared" si="427"/>
        <v>NaN</v>
      </c>
    </row>
    <row r="1213" spans="1:34" ht="15">
      <c r="A1213" s="8">
        <v>43259.105555555558</v>
      </c>
      <c r="B1213" s="9">
        <v>-2.98E-3</v>
      </c>
      <c r="C1213" s="7">
        <v>2.753967593</v>
      </c>
      <c r="D1213" s="9">
        <v>2.4199999999999999E-2</v>
      </c>
      <c r="E1213" s="9">
        <v>2.41E-2</v>
      </c>
      <c r="F1213" s="9">
        <v>2.4E-2</v>
      </c>
      <c r="G1213" s="7">
        <v>-4354513</v>
      </c>
      <c r="H1213" s="7">
        <v>17015003</v>
      </c>
      <c r="K1213">
        <f t="shared" si="404"/>
        <v>190.29839229770505</v>
      </c>
      <c r="L1213">
        <f t="shared" si="405"/>
        <v>163.81872390454984</v>
      </c>
      <c r="M1213">
        <f t="shared" si="406"/>
        <v>54.853511490683601</v>
      </c>
      <c r="N1213">
        <f t="shared" si="407"/>
        <v>7.4861122257217264E-2</v>
      </c>
      <c r="O1213">
        <f t="shared" si="408"/>
        <v>71.429303334018059</v>
      </c>
      <c r="P1213">
        <f t="shared" si="409"/>
        <v>71.569393066470411</v>
      </c>
      <c r="Q1213">
        <f t="shared" si="410"/>
        <v>-0.10442631580932016</v>
      </c>
      <c r="R1213">
        <f t="shared" si="411"/>
        <v>71.533729649827379</v>
      </c>
      <c r="S1213">
        <f t="shared" si="412"/>
        <v>54.923129034556482</v>
      </c>
      <c r="T1213">
        <f t="shared" si="413"/>
        <v>7.5214670368697494</v>
      </c>
      <c r="U1213">
        <f t="shared" si="424"/>
        <v>0.87713413438059429</v>
      </c>
      <c r="V1213" s="6">
        <f t="shared" si="414"/>
        <v>58560.000000405125</v>
      </c>
      <c r="W1213">
        <f t="shared" si="415"/>
        <v>7.5296504861621116</v>
      </c>
      <c r="X1213">
        <f t="shared" si="416"/>
        <v>54.874909491090698</v>
      </c>
      <c r="Y1213">
        <f t="shared" si="417"/>
        <v>-0.10442631580932016</v>
      </c>
      <c r="Z1213">
        <f t="shared" si="418"/>
        <v>6.8292901022205355E-7</v>
      </c>
      <c r="AA1213">
        <f t="shared" si="419"/>
        <v>7.2809504795469358E-7</v>
      </c>
      <c r="AB1213">
        <f t="shared" si="425"/>
        <v>1.0686790438273637</v>
      </c>
      <c r="AC1213">
        <f t="shared" si="420"/>
        <v>2.2315070004003328</v>
      </c>
      <c r="AD1213">
        <f t="shared" si="421"/>
        <v>-2.7349770222288931E-9</v>
      </c>
      <c r="AE1213">
        <f t="shared" si="422"/>
        <v>1.0925085049204341E-4</v>
      </c>
      <c r="AF1213">
        <f t="shared" si="423"/>
        <v>-2.4920680164612029E-6</v>
      </c>
      <c r="AG1213" t="str">
        <f t="shared" si="426"/>
        <v>NaN</v>
      </c>
      <c r="AH1213" t="str">
        <f t="shared" si="427"/>
        <v>NaN</v>
      </c>
    </row>
    <row r="1214" spans="1:34" ht="15">
      <c r="A1214" s="8">
        <v>43259.106249999997</v>
      </c>
      <c r="B1214" s="9">
        <v>-2.98E-3</v>
      </c>
      <c r="C1214" s="7">
        <v>2.7541245700000001</v>
      </c>
      <c r="D1214" s="9">
        <v>2.4199999999999999E-2</v>
      </c>
      <c r="E1214" s="9">
        <v>2.41E-2</v>
      </c>
      <c r="F1214" s="9">
        <v>2.4E-2</v>
      </c>
      <c r="G1214" s="7">
        <v>-4354994</v>
      </c>
      <c r="H1214" s="7">
        <v>17015003</v>
      </c>
      <c r="K1214">
        <f t="shared" ref="K1214:K1277" si="428">(B1214-$B$19)*($B$17/$B$18)</f>
        <v>190.29839229770505</v>
      </c>
      <c r="L1214">
        <f t="shared" ref="L1214:L1277" si="429">K1214-R1214*$B$8+$D$8</f>
        <v>163.81872390454984</v>
      </c>
      <c r="M1214">
        <f t="shared" ref="M1214:M1277" si="430">L1214/((($B$7/2))^2*PI())</f>
        <v>54.853511490683601</v>
      </c>
      <c r="N1214">
        <f t="shared" ref="N1214:N1277" si="431">(C1214-$C$19)*($C$17/$C$18)</f>
        <v>7.4908699543807106E-2</v>
      </c>
      <c r="O1214">
        <f t="shared" ref="O1214:O1277" si="432">(D1214-$D$19)*($D$17/$D$18)</f>
        <v>71.429303334018059</v>
      </c>
      <c r="P1214">
        <f t="shared" ref="P1214:P1277" si="433">(E1214-$E$19)*($E$17/$E$18)</f>
        <v>71.569393066470411</v>
      </c>
      <c r="Q1214">
        <f t="shared" ref="Q1214:Q1277" si="434">O1214-R1214</f>
        <v>-0.10442631580932016</v>
      </c>
      <c r="R1214">
        <f t="shared" ref="R1214:R1277" si="435">(F1214-$F$19)*($F$17/$F$18)</f>
        <v>71.533729649827379</v>
      </c>
      <c r="S1214">
        <f t="shared" ref="S1214:S1277" si="436">M1214-(2/3)*Q1214</f>
        <v>54.923129034556482</v>
      </c>
      <c r="T1214">
        <f t="shared" ref="T1214:T1277" si="437">N1214/$D$7*100-$N$30/$D$7*100</f>
        <v>7.5264751723002599</v>
      </c>
      <c r="U1214">
        <f t="shared" si="424"/>
        <v>0.87703247898376879</v>
      </c>
      <c r="V1214" s="6">
        <f t="shared" ref="V1214:V1277" si="438">(A1214-$A$240)*86400</f>
        <v>58619.99999997206</v>
      </c>
      <c r="W1214">
        <f t="shared" ref="W1214:W1277" si="439">AVERAGE(T1208:T1220)</f>
        <v>7.5365031149799826</v>
      </c>
      <c r="X1214">
        <f t="shared" ref="X1214:X1277" si="440">AVERAGE(S1208:S1220)</f>
        <v>54.957956817923858</v>
      </c>
      <c r="Y1214">
        <f t="shared" ref="Y1214:Y1277" si="441">AVERAGE(Q1213:Q1215)</f>
        <v>-0.10442631580932016</v>
      </c>
      <c r="Z1214">
        <f t="shared" ref="Z1214:Z1277" si="442">(T1215-T1213)/100/(V1215-V1213)</f>
        <v>1.0496851145508138E-6</v>
      </c>
      <c r="AA1214">
        <f t="shared" ref="AA1214:AA1277" si="443">AVERAGE(Z1211:Z1217)</f>
        <v>1.0813023661277417E-6</v>
      </c>
      <c r="AB1214">
        <f t="shared" si="425"/>
        <v>1.0686790438273637</v>
      </c>
      <c r="AC1214">
        <f t="shared" ref="AC1214:AC1277" si="444">($D$7-$D$7*(T1214/100))*2.54</f>
        <v>2.2313861540923945</v>
      </c>
      <c r="AD1214">
        <f t="shared" ref="AD1214:AD1277" si="445">AA1214*AC1214*$D$7*2.54*1.024*9.81/2/Y1214/10000*0.14503773773</f>
        <v>-4.0615260060070548E-9</v>
      </c>
      <c r="AE1214">
        <f t="shared" ref="AE1214:AE1277" si="446">(W1215-W1213)/(X1215-X1213)*0.14503773773/100</f>
        <v>1.1346361086813126E-4</v>
      </c>
      <c r="AF1214">
        <f t="shared" ref="AF1214:AF1277" si="447">AD1214/AE1214/(1.024*9.81)</f>
        <v>-3.5633926011027678E-6</v>
      </c>
      <c r="AG1214" t="str">
        <f t="shared" si="426"/>
        <v>NaN</v>
      </c>
      <c r="AH1214" t="str">
        <f t="shared" si="427"/>
        <v>NaN</v>
      </c>
    </row>
    <row r="1215" spans="1:34" ht="15">
      <c r="A1215" s="8">
        <v>43259.106944444444</v>
      </c>
      <c r="B1215" s="9">
        <v>-2.99E-3</v>
      </c>
      <c r="C1215" s="7">
        <v>2.754362414</v>
      </c>
      <c r="D1215" s="9">
        <v>2.4199999999999999E-2</v>
      </c>
      <c r="E1215" s="9">
        <v>2.41E-2</v>
      </c>
      <c r="F1215" s="9">
        <v>2.4E-2</v>
      </c>
      <c r="G1215" s="7">
        <v>-4355477</v>
      </c>
      <c r="H1215" s="7">
        <v>17015003</v>
      </c>
      <c r="K1215">
        <f t="shared" si="428"/>
        <v>190.93543361417255</v>
      </c>
      <c r="L1215">
        <f t="shared" si="429"/>
        <v>164.45576522101734</v>
      </c>
      <c r="M1215">
        <f t="shared" si="430"/>
        <v>55.066820154919384</v>
      </c>
      <c r="N1215">
        <f t="shared" si="431"/>
        <v>7.4980786360039228E-2</v>
      </c>
      <c r="O1215">
        <f t="shared" si="432"/>
        <v>71.429303334018059</v>
      </c>
      <c r="P1215">
        <f t="shared" si="433"/>
        <v>71.569393066470411</v>
      </c>
      <c r="Q1215">
        <f t="shared" si="434"/>
        <v>-0.10442631580932016</v>
      </c>
      <c r="R1215">
        <f t="shared" si="435"/>
        <v>71.533729649827379</v>
      </c>
      <c r="S1215">
        <f t="shared" si="436"/>
        <v>55.136437698792264</v>
      </c>
      <c r="T1215">
        <f t="shared" si="437"/>
        <v>7.5340632582194305</v>
      </c>
      <c r="U1215">
        <f t="shared" si="424"/>
        <v>0.87687845561599775</v>
      </c>
      <c r="V1215" s="6">
        <f t="shared" si="438"/>
        <v>58680.000000167638</v>
      </c>
      <c r="W1215">
        <f t="shared" si="439"/>
        <v>7.5439277708960031</v>
      </c>
      <c r="X1215">
        <f t="shared" si="440"/>
        <v>55.057412503544384</v>
      </c>
      <c r="Y1215">
        <f t="shared" si="441"/>
        <v>-0.10442631580932016</v>
      </c>
      <c r="Z1215">
        <f t="shared" si="442"/>
        <v>9.5167185436008387E-7</v>
      </c>
      <c r="AA1215">
        <f t="shared" si="443"/>
        <v>1.4828391171780153E-6</v>
      </c>
      <c r="AB1215">
        <f t="shared" si="425"/>
        <v>1.0683992002609284</v>
      </c>
      <c r="AC1215">
        <f t="shared" si="444"/>
        <v>2.2312030535791649</v>
      </c>
      <c r="AD1215">
        <f t="shared" si="445"/>
        <v>-5.5692983119881219E-9</v>
      </c>
      <c r="AE1215">
        <f t="shared" si="446"/>
        <v>1.1708183996345473E-4</v>
      </c>
      <c r="AF1215">
        <f t="shared" si="447"/>
        <v>-4.7352398087804616E-6</v>
      </c>
      <c r="AG1215" t="str">
        <f t="shared" si="426"/>
        <v>NaN</v>
      </c>
      <c r="AH1215" t="str">
        <f t="shared" si="427"/>
        <v>NaN</v>
      </c>
    </row>
    <row r="1216" spans="1:34" ht="15">
      <c r="A1216" s="8">
        <v>43259.107638888891</v>
      </c>
      <c r="B1216" s="9">
        <v>-2.99E-3</v>
      </c>
      <c r="C1216" s="7">
        <v>2.7544825249999998</v>
      </c>
      <c r="D1216" s="9">
        <v>2.4199999999999999E-2</v>
      </c>
      <c r="E1216" s="7">
        <v>2.4063501000000001E-2</v>
      </c>
      <c r="F1216" s="9">
        <v>2.4E-2</v>
      </c>
      <c r="G1216" s="7">
        <v>-4355961</v>
      </c>
      <c r="H1216" s="7">
        <v>17015003</v>
      </c>
      <c r="K1216">
        <f t="shared" si="428"/>
        <v>190.93543361417255</v>
      </c>
      <c r="L1216">
        <f t="shared" si="429"/>
        <v>164.45576522101734</v>
      </c>
      <c r="M1216">
        <f t="shared" si="430"/>
        <v>55.066820154919384</v>
      </c>
      <c r="N1216">
        <f t="shared" si="431"/>
        <v>7.5017190135557799E-2</v>
      </c>
      <c r="O1216">
        <f t="shared" si="432"/>
        <v>71.429303334018059</v>
      </c>
      <c r="P1216">
        <f t="shared" si="433"/>
        <v>71.460153723889107</v>
      </c>
      <c r="Q1216">
        <f t="shared" si="434"/>
        <v>-0.10442631580932016</v>
      </c>
      <c r="R1216">
        <f t="shared" si="435"/>
        <v>71.533729649827379</v>
      </c>
      <c r="S1216">
        <f t="shared" si="436"/>
        <v>55.136437698792264</v>
      </c>
      <c r="T1216">
        <f t="shared" si="437"/>
        <v>7.537895234589806</v>
      </c>
      <c r="U1216">
        <f t="shared" si="424"/>
        <v>0.87680067395774164</v>
      </c>
      <c r="V1216" s="6">
        <f t="shared" si="438"/>
        <v>58740.000000363216</v>
      </c>
      <c r="W1216">
        <f t="shared" si="439"/>
        <v>7.5512356865378258</v>
      </c>
      <c r="X1216">
        <f t="shared" si="440"/>
        <v>55.14045983037753</v>
      </c>
      <c r="Y1216">
        <f t="shared" si="441"/>
        <v>-0.10442631580932016</v>
      </c>
      <c r="Z1216">
        <f t="shared" si="442"/>
        <v>1.1255652294742411E-6</v>
      </c>
      <c r="AA1216">
        <f t="shared" si="443"/>
        <v>1.5898852757305529E-6</v>
      </c>
      <c r="AB1216">
        <f t="shared" si="425"/>
        <v>1.0683992002609284</v>
      </c>
      <c r="AC1216">
        <f t="shared" si="444"/>
        <v>2.231110587989348</v>
      </c>
      <c r="AD1216">
        <f t="shared" si="445"/>
        <v>-5.9710985024945684E-9</v>
      </c>
      <c r="AE1216">
        <f t="shared" si="446"/>
        <v>1.1119603687106268E-4</v>
      </c>
      <c r="AF1216">
        <f t="shared" si="447"/>
        <v>-5.3455939000343569E-6</v>
      </c>
      <c r="AG1216" t="str">
        <f t="shared" si="426"/>
        <v>NaN</v>
      </c>
      <c r="AH1216" t="str">
        <f t="shared" si="427"/>
        <v>NaN</v>
      </c>
    </row>
    <row r="1217" spans="1:34" ht="15">
      <c r="A1217" s="8">
        <v>43259.10833333333</v>
      </c>
      <c r="B1217" s="9">
        <v>-3.0000000000000001E-3</v>
      </c>
      <c r="C1217" s="7">
        <v>2.7547857759999999</v>
      </c>
      <c r="D1217" s="9">
        <v>2.4199999999999999E-2</v>
      </c>
      <c r="E1217" s="9">
        <v>2.41E-2</v>
      </c>
      <c r="F1217" s="9">
        <v>2.4E-2</v>
      </c>
      <c r="G1217" s="7">
        <v>-4356443</v>
      </c>
      <c r="H1217" s="7">
        <v>17015003</v>
      </c>
      <c r="K1217">
        <f t="shared" si="428"/>
        <v>191.57247493064008</v>
      </c>
      <c r="L1217">
        <f t="shared" si="429"/>
        <v>165.09280653748488</v>
      </c>
      <c r="M1217">
        <f t="shared" si="430"/>
        <v>55.280128819155181</v>
      </c>
      <c r="N1217">
        <f t="shared" si="431"/>
        <v>7.5109100795945349E-2</v>
      </c>
      <c r="O1217">
        <f t="shared" si="432"/>
        <v>71.429303334018059</v>
      </c>
      <c r="P1217">
        <f t="shared" si="433"/>
        <v>71.569393066470411</v>
      </c>
      <c r="Q1217">
        <f t="shared" si="434"/>
        <v>-0.10442631580932016</v>
      </c>
      <c r="R1217">
        <f t="shared" si="435"/>
        <v>71.533729649827379</v>
      </c>
      <c r="S1217">
        <f t="shared" si="436"/>
        <v>55.349746363028061</v>
      </c>
      <c r="T1217">
        <f t="shared" si="437"/>
        <v>7.5475700409463906</v>
      </c>
      <c r="U1217">
        <f t="shared" si="424"/>
        <v>0.87660429422859198</v>
      </c>
      <c r="V1217" s="6">
        <f t="shared" si="438"/>
        <v>58799.999999930151</v>
      </c>
      <c r="W1217">
        <f t="shared" si="439"/>
        <v>7.5583772468594468</v>
      </c>
      <c r="X1217">
        <f t="shared" si="440"/>
        <v>55.245883186861271</v>
      </c>
      <c r="Y1217">
        <f t="shared" si="441"/>
        <v>-0.10442631580932016</v>
      </c>
      <c r="Z1217">
        <f t="shared" si="442"/>
        <v>3.0826612400822233E-6</v>
      </c>
      <c r="AA1217">
        <f t="shared" si="443"/>
        <v>1.6373107748387012E-6</v>
      </c>
      <c r="AB1217">
        <f t="shared" si="425"/>
        <v>1.0681216279730659</v>
      </c>
      <c r="AC1217">
        <f t="shared" si="444"/>
        <v>2.2308771349119634</v>
      </c>
      <c r="AD1217">
        <f t="shared" si="445"/>
        <v>-6.1485700211894262E-9</v>
      </c>
      <c r="AE1217">
        <f t="shared" si="446"/>
        <v>1.1037069975339427E-4</v>
      </c>
      <c r="AF1217">
        <f t="shared" si="447"/>
        <v>-5.5456360371855935E-6</v>
      </c>
      <c r="AG1217" t="str">
        <f t="shared" si="426"/>
        <v>NaN</v>
      </c>
      <c r="AH1217" t="str">
        <f t="shared" si="427"/>
        <v>NaN</v>
      </c>
    </row>
    <row r="1218" spans="1:34" ht="15">
      <c r="A1218" s="8">
        <v>43259.109027777777</v>
      </c>
      <c r="B1218" s="9">
        <v>-3.0000000000000001E-3</v>
      </c>
      <c r="C1218" s="7">
        <v>2.7556420149999998</v>
      </c>
      <c r="D1218" s="9">
        <v>2.4199999999999999E-2</v>
      </c>
      <c r="E1218" s="7">
        <v>2.4073346999999998E-2</v>
      </c>
      <c r="F1218" s="9">
        <v>2.4E-2</v>
      </c>
      <c r="G1218" s="7">
        <v>-4356925</v>
      </c>
      <c r="H1218" s="7">
        <v>17015003</v>
      </c>
      <c r="K1218">
        <f t="shared" si="428"/>
        <v>191.57247493064008</v>
      </c>
      <c r="L1218">
        <f t="shared" si="429"/>
        <v>165.09280653748488</v>
      </c>
      <c r="M1218">
        <f t="shared" si="430"/>
        <v>55.280128819155181</v>
      </c>
      <c r="N1218">
        <f t="shared" si="431"/>
        <v>7.5368613516231683E-2</v>
      </c>
      <c r="O1218">
        <f t="shared" si="432"/>
        <v>71.429303334018059</v>
      </c>
      <c r="P1218">
        <f t="shared" si="433"/>
        <v>71.48962221801375</v>
      </c>
      <c r="Q1218">
        <f t="shared" si="434"/>
        <v>-0.10442631580932016</v>
      </c>
      <c r="R1218">
        <f t="shared" si="435"/>
        <v>71.533729649827379</v>
      </c>
      <c r="S1218">
        <f t="shared" si="436"/>
        <v>55.349746363028061</v>
      </c>
      <c r="T1218">
        <f t="shared" si="437"/>
        <v>7.5748871693975834</v>
      </c>
      <c r="U1218">
        <f t="shared" si="424"/>
        <v>0.87604980971606794</v>
      </c>
      <c r="V1218" s="6">
        <f t="shared" si="438"/>
        <v>58860.000000125729</v>
      </c>
      <c r="W1218">
        <f t="shared" si="439"/>
        <v>7.5659886837784081</v>
      </c>
      <c r="X1218">
        <f t="shared" si="440"/>
        <v>55.334328434027945</v>
      </c>
      <c r="Y1218">
        <f t="shared" si="441"/>
        <v>-4.3079475174418276E-3</v>
      </c>
      <c r="Z1218">
        <f t="shared" si="442"/>
        <v>3.060530742404136E-6</v>
      </c>
      <c r="AA1218">
        <f t="shared" si="443"/>
        <v>1.6662181182942956E-6</v>
      </c>
      <c r="AB1218">
        <f t="shared" si="425"/>
        <v>1.0662169114553677</v>
      </c>
      <c r="AC1218">
        <f t="shared" si="444"/>
        <v>2.230217972602436</v>
      </c>
      <c r="AD1218">
        <f t="shared" si="445"/>
        <v>-1.5163032560680771E-7</v>
      </c>
      <c r="AE1218">
        <f t="shared" si="446"/>
        <v>1.3397834847264531E-4</v>
      </c>
      <c r="AF1218">
        <f t="shared" si="447"/>
        <v>-1.1266330404802973E-4</v>
      </c>
      <c r="AG1218" t="str">
        <f t="shared" si="426"/>
        <v>NaN</v>
      </c>
      <c r="AH1218" t="str">
        <f t="shared" si="427"/>
        <v>NaN</v>
      </c>
    </row>
    <row r="1219" spans="1:34" ht="15">
      <c r="A1219" s="8">
        <v>43259.109722222223</v>
      </c>
      <c r="B1219" s="9">
        <v>-3.0100000000000001E-3</v>
      </c>
      <c r="C1219" s="7">
        <v>2.7559369419999999</v>
      </c>
      <c r="D1219" s="9">
        <v>2.4299999999999999E-2</v>
      </c>
      <c r="E1219" s="9">
        <v>2.41E-2</v>
      </c>
      <c r="F1219" s="9">
        <v>2.4E-2</v>
      </c>
      <c r="G1219" s="7">
        <v>-4357408</v>
      </c>
      <c r="H1219" s="7">
        <v>17015003</v>
      </c>
      <c r="K1219">
        <f t="shared" si="428"/>
        <v>192.20951624710759</v>
      </c>
      <c r="L1219">
        <f t="shared" si="429"/>
        <v>165.72984785395238</v>
      </c>
      <c r="M1219">
        <f t="shared" si="430"/>
        <v>55.493437483390963</v>
      </c>
      <c r="N1219">
        <f t="shared" si="431"/>
        <v>7.5458001301716718E-2</v>
      </c>
      <c r="O1219">
        <f t="shared" si="432"/>
        <v>71.729658438893694</v>
      </c>
      <c r="P1219">
        <f t="shared" si="433"/>
        <v>71.569393066470411</v>
      </c>
      <c r="Q1219">
        <f t="shared" si="434"/>
        <v>0.19592878906631483</v>
      </c>
      <c r="R1219">
        <f t="shared" si="435"/>
        <v>71.533729649827379</v>
      </c>
      <c r="S1219">
        <f t="shared" si="436"/>
        <v>55.362818290680089</v>
      </c>
      <c r="T1219">
        <f t="shared" si="437"/>
        <v>7.5842964099749546</v>
      </c>
      <c r="U1219">
        <f t="shared" si="424"/>
        <v>0.87585882045509611</v>
      </c>
      <c r="V1219" s="6">
        <f t="shared" si="438"/>
        <v>58920.000000321306</v>
      </c>
      <c r="W1219">
        <f t="shared" si="439"/>
        <v>7.5742188424327246</v>
      </c>
      <c r="X1219">
        <f t="shared" si="440"/>
        <v>55.417375760861084</v>
      </c>
      <c r="Y1219">
        <f t="shared" si="441"/>
        <v>9.5810420774436508E-2</v>
      </c>
      <c r="Z1219">
        <f t="shared" si="442"/>
        <v>1.1761537390203185E-6</v>
      </c>
      <c r="AA1219">
        <f t="shared" si="443"/>
        <v>1.668928407238411E-6</v>
      </c>
      <c r="AB1219">
        <f t="shared" si="425"/>
        <v>1.0640522630506024</v>
      </c>
      <c r="AC1219">
        <f t="shared" si="444"/>
        <v>2.2299909276273042</v>
      </c>
      <c r="AD1219">
        <f t="shared" si="445"/>
        <v>6.8281863181539987E-9</v>
      </c>
      <c r="AE1219">
        <f t="shared" si="446"/>
        <v>1.4276884142825879E-4</v>
      </c>
      <c r="AF1219">
        <f t="shared" si="447"/>
        <v>4.7610524269349872E-6</v>
      </c>
      <c r="AG1219">
        <f t="shared" si="426"/>
        <v>6.8281863181539985E-7</v>
      </c>
      <c r="AH1219">
        <f t="shared" si="427"/>
        <v>4.761052426934987E-2</v>
      </c>
    </row>
    <row r="1220" spans="1:34" ht="15">
      <c r="A1220" s="8">
        <v>43259.11041666667</v>
      </c>
      <c r="B1220" s="9">
        <v>-3.0100000000000001E-3</v>
      </c>
      <c r="C1220" s="7">
        <v>2.7560844050000002</v>
      </c>
      <c r="D1220" s="9">
        <v>2.4299999999999999E-2</v>
      </c>
      <c r="E1220" s="9">
        <v>2.41E-2</v>
      </c>
      <c r="F1220" s="9">
        <v>2.4E-2</v>
      </c>
      <c r="G1220" s="7">
        <v>-4357892</v>
      </c>
      <c r="H1220" s="7">
        <v>17015003</v>
      </c>
      <c r="K1220">
        <f t="shared" si="428"/>
        <v>192.20951624710759</v>
      </c>
      <c r="L1220">
        <f t="shared" si="429"/>
        <v>165.72984785395238</v>
      </c>
      <c r="M1220">
        <f t="shared" si="430"/>
        <v>55.493437483390963</v>
      </c>
      <c r="N1220">
        <f t="shared" si="431"/>
        <v>7.5502695042917067E-2</v>
      </c>
      <c r="O1220">
        <f t="shared" si="432"/>
        <v>71.729658438893694</v>
      </c>
      <c r="P1220">
        <f t="shared" si="433"/>
        <v>71.569393066470411</v>
      </c>
      <c r="Q1220">
        <f t="shared" si="434"/>
        <v>0.19592878906631483</v>
      </c>
      <c r="R1220">
        <f t="shared" si="435"/>
        <v>71.533729649827379</v>
      </c>
      <c r="S1220">
        <f t="shared" si="436"/>
        <v>55.362818290680089</v>
      </c>
      <c r="T1220">
        <f t="shared" si="437"/>
        <v>7.5890010143118332</v>
      </c>
      <c r="U1220">
        <f t="shared" si="424"/>
        <v>0.8757633261484008</v>
      </c>
      <c r="V1220" s="6">
        <f t="shared" si="438"/>
        <v>58980.000000516884</v>
      </c>
      <c r="W1220">
        <f t="shared" si="439"/>
        <v>7.5825657413612406</v>
      </c>
      <c r="X1220">
        <f t="shared" si="440"/>
        <v>55.502733451956324</v>
      </c>
      <c r="Y1220">
        <f t="shared" si="441"/>
        <v>0.19592878906631483</v>
      </c>
      <c r="Z1220">
        <f t="shared" si="442"/>
        <v>1.0149075039790932E-6</v>
      </c>
      <c r="AA1220">
        <f t="shared" si="443"/>
        <v>1.6422797645163528E-6</v>
      </c>
      <c r="AB1220">
        <f t="shared" si="425"/>
        <v>1.0621552448638234</v>
      </c>
      <c r="AC1220">
        <f t="shared" si="444"/>
        <v>2.2298774055246553</v>
      </c>
      <c r="AD1220">
        <f t="shared" si="445"/>
        <v>3.2855431989774737E-9</v>
      </c>
      <c r="AE1220">
        <f t="shared" si="446"/>
        <v>1.2933720147515E-4</v>
      </c>
      <c r="AF1220">
        <f t="shared" si="447"/>
        <v>2.5288016024734431E-6</v>
      </c>
      <c r="AG1220">
        <f t="shared" si="426"/>
        <v>3.2855431989774736E-7</v>
      </c>
      <c r="AH1220">
        <f t="shared" si="427"/>
        <v>2.528801602473443E-2</v>
      </c>
    </row>
    <row r="1221" spans="1:34" ht="15">
      <c r="A1221" s="8">
        <v>43259.111111111109</v>
      </c>
      <c r="B1221" s="9">
        <v>-3.0200000000000001E-3</v>
      </c>
      <c r="C1221" s="7">
        <v>2.7563186819999999</v>
      </c>
      <c r="D1221" s="9">
        <v>2.4299999999999999E-2</v>
      </c>
      <c r="E1221" s="9">
        <v>2.41E-2</v>
      </c>
      <c r="F1221" s="9">
        <v>2.4E-2</v>
      </c>
      <c r="G1221" s="7">
        <v>-4358374</v>
      </c>
      <c r="H1221" s="7">
        <v>17015003</v>
      </c>
      <c r="K1221">
        <f t="shared" si="428"/>
        <v>192.84655756357512</v>
      </c>
      <c r="L1221">
        <f t="shared" si="429"/>
        <v>166.36688917041991</v>
      </c>
      <c r="M1221">
        <f t="shared" si="430"/>
        <v>55.70674614762676</v>
      </c>
      <c r="N1221">
        <f t="shared" si="431"/>
        <v>7.557370075694135E-2</v>
      </c>
      <c r="O1221">
        <f t="shared" si="432"/>
        <v>71.729658438893694</v>
      </c>
      <c r="P1221">
        <f t="shared" si="433"/>
        <v>71.569393066470411</v>
      </c>
      <c r="Q1221">
        <f t="shared" si="434"/>
        <v>0.19592878906631483</v>
      </c>
      <c r="R1221">
        <f t="shared" si="435"/>
        <v>71.533729649827379</v>
      </c>
      <c r="S1221">
        <f t="shared" si="436"/>
        <v>55.576126954915885</v>
      </c>
      <c r="T1221">
        <f t="shared" si="437"/>
        <v>7.5964752999986009</v>
      </c>
      <c r="U1221">
        <f t="shared" si="424"/>
        <v>0.87561161270374299</v>
      </c>
      <c r="V1221" s="6">
        <f t="shared" si="438"/>
        <v>59040.000000083819</v>
      </c>
      <c r="W1221">
        <f t="shared" si="439"/>
        <v>7.5911023417014958</v>
      </c>
      <c r="X1221">
        <f t="shared" si="440"/>
        <v>55.606706016269399</v>
      </c>
      <c r="Y1221">
        <f t="shared" si="441"/>
        <v>0.19592878906631483</v>
      </c>
      <c r="Z1221">
        <f t="shared" si="442"/>
        <v>1.2520365187399749E-6</v>
      </c>
      <c r="AA1221">
        <f t="shared" si="443"/>
        <v>1.406055065619782E-6</v>
      </c>
      <c r="AB1221">
        <f t="shared" si="425"/>
        <v>1.0619050420149621</v>
      </c>
      <c r="AC1221">
        <f t="shared" si="444"/>
        <v>2.2296970510110334</v>
      </c>
      <c r="AD1221">
        <f t="shared" si="445"/>
        <v>2.8127247964495759E-9</v>
      </c>
      <c r="AE1221">
        <f t="shared" si="446"/>
        <v>1.3102551466643352E-4</v>
      </c>
      <c r="AF1221">
        <f t="shared" si="447"/>
        <v>2.1369895751651147E-6</v>
      </c>
      <c r="AG1221">
        <f t="shared" si="426"/>
        <v>2.8127247964495759E-7</v>
      </c>
      <c r="AH1221">
        <f t="shared" si="427"/>
        <v>2.1369895751651147E-2</v>
      </c>
    </row>
    <row r="1222" spans="1:34" ht="15">
      <c r="A1222" s="8">
        <v>43259.111805555556</v>
      </c>
      <c r="B1222" s="9">
        <v>-3.0200000000000001E-3</v>
      </c>
      <c r="C1222" s="7">
        <v>2.756555337</v>
      </c>
      <c r="D1222" s="9">
        <v>2.4299999999999999E-2</v>
      </c>
      <c r="E1222" s="9">
        <v>2.41E-2</v>
      </c>
      <c r="F1222" s="9">
        <v>2.4E-2</v>
      </c>
      <c r="G1222" s="7">
        <v>-4358850</v>
      </c>
      <c r="H1222" s="7">
        <v>17015003</v>
      </c>
      <c r="K1222">
        <f t="shared" si="428"/>
        <v>192.84655756357512</v>
      </c>
      <c r="L1222">
        <f t="shared" si="429"/>
        <v>166.36688917041991</v>
      </c>
      <c r="M1222">
        <f t="shared" si="430"/>
        <v>55.70674614762676</v>
      </c>
      <c r="N1222">
        <f t="shared" si="431"/>
        <v>7.5645427205770943E-2</v>
      </c>
      <c r="O1222">
        <f t="shared" si="432"/>
        <v>71.729658438893694</v>
      </c>
      <c r="P1222">
        <f t="shared" si="433"/>
        <v>71.569393066470411</v>
      </c>
      <c r="Q1222">
        <f t="shared" si="434"/>
        <v>0.19592878906631483</v>
      </c>
      <c r="R1222">
        <f t="shared" si="435"/>
        <v>71.533729649827379</v>
      </c>
      <c r="S1222">
        <f t="shared" si="436"/>
        <v>55.576126954915885</v>
      </c>
      <c r="T1222">
        <f t="shared" si="437"/>
        <v>7.6040254525069786</v>
      </c>
      <c r="U1222">
        <f t="shared" si="424"/>
        <v>0.87545835931034299</v>
      </c>
      <c r="V1222" s="6">
        <f t="shared" si="438"/>
        <v>59100.000000279397</v>
      </c>
      <c r="W1222">
        <f t="shared" si="439"/>
        <v>7.5994609149028411</v>
      </c>
      <c r="X1222">
        <f t="shared" si="440"/>
        <v>55.689753343102552</v>
      </c>
      <c r="Y1222">
        <f t="shared" si="441"/>
        <v>0.15713892845531063</v>
      </c>
      <c r="Z1222">
        <f t="shared" si="442"/>
        <v>9.7064387696889134E-7</v>
      </c>
      <c r="AA1222">
        <f t="shared" si="443"/>
        <v>1.1436336934056456E-6</v>
      </c>
      <c r="AB1222">
        <f t="shared" si="425"/>
        <v>1.0626370641128651</v>
      </c>
      <c r="AC1222">
        <f t="shared" si="444"/>
        <v>2.2295148658310064</v>
      </c>
      <c r="AD1222">
        <f t="shared" si="445"/>
        <v>2.8522713159036848E-9</v>
      </c>
      <c r="AE1222">
        <f t="shared" si="446"/>
        <v>1.3712118763275276E-4</v>
      </c>
      <c r="AF1222">
        <f t="shared" si="447"/>
        <v>2.0707005760209635E-6</v>
      </c>
      <c r="AG1222">
        <f t="shared" si="426"/>
        <v>2.8522713159036845E-7</v>
      </c>
      <c r="AH1222">
        <f t="shared" si="427"/>
        <v>2.0707005760209635E-2</v>
      </c>
    </row>
    <row r="1223" spans="1:34" ht="15">
      <c r="A1223" s="8">
        <v>43259.112500000003</v>
      </c>
      <c r="B1223" s="9">
        <v>-3.0300000000000001E-3</v>
      </c>
      <c r="C1223" s="7">
        <v>2.7566837729999998</v>
      </c>
      <c r="D1223" s="7">
        <v>2.4261255999999998E-2</v>
      </c>
      <c r="E1223" s="9">
        <v>2.41E-2</v>
      </c>
      <c r="F1223" s="9">
        <v>2.4E-2</v>
      </c>
      <c r="G1223" s="7">
        <v>-4359337</v>
      </c>
      <c r="H1223" s="7">
        <v>17015003</v>
      </c>
      <c r="K1223">
        <f t="shared" si="428"/>
        <v>193.48359888004262</v>
      </c>
      <c r="L1223">
        <f t="shared" si="429"/>
        <v>167.00393048688741</v>
      </c>
      <c r="M1223">
        <f t="shared" si="430"/>
        <v>55.920054811862542</v>
      </c>
      <c r="N1223">
        <f t="shared" si="431"/>
        <v>7.568435415927649E-2</v>
      </c>
      <c r="O1223">
        <f t="shared" si="432"/>
        <v>71.613288857060681</v>
      </c>
      <c r="P1223">
        <f t="shared" si="433"/>
        <v>71.569393066470411</v>
      </c>
      <c r="Q1223">
        <f t="shared" si="434"/>
        <v>7.9559207233302232E-2</v>
      </c>
      <c r="R1223">
        <f t="shared" si="435"/>
        <v>71.533729649827379</v>
      </c>
      <c r="S1223">
        <f t="shared" si="436"/>
        <v>55.867015340373676</v>
      </c>
      <c r="T1223">
        <f t="shared" si="437"/>
        <v>7.6081230265601949</v>
      </c>
      <c r="U1223">
        <f t="shared" si="424"/>
        <v>0.87537518653632729</v>
      </c>
      <c r="V1223" s="6">
        <f t="shared" si="438"/>
        <v>59160.000000474975</v>
      </c>
      <c r="W1223">
        <f t="shared" si="439"/>
        <v>7.6083564923838436</v>
      </c>
      <c r="X1223">
        <f t="shared" si="440"/>
        <v>55.789209028723072</v>
      </c>
      <c r="Y1223">
        <f t="shared" si="441"/>
        <v>0.12205244628742189</v>
      </c>
      <c r="Z1223">
        <f t="shared" si="442"/>
        <v>9.3902473041983067E-7</v>
      </c>
      <c r="AA1223">
        <f t="shared" si="443"/>
        <v>1.1205985169711849E-6</v>
      </c>
      <c r="AB1223">
        <f t="shared" si="425"/>
        <v>1.0630454118050765</v>
      </c>
      <c r="AC1223">
        <f t="shared" si="444"/>
        <v>2.2294159913691023</v>
      </c>
      <c r="AD1223">
        <f t="shared" si="445"/>
        <v>3.5980896027585897E-9</v>
      </c>
      <c r="AE1223">
        <f t="shared" si="446"/>
        <v>1.3593831367035258E-4</v>
      </c>
      <c r="AF1223">
        <f t="shared" si="447"/>
        <v>2.6348817665580436E-6</v>
      </c>
      <c r="AG1223">
        <f t="shared" si="426"/>
        <v>3.5980896027585897E-7</v>
      </c>
      <c r="AH1223">
        <f t="shared" si="427"/>
        <v>2.6348817665580438E-2</v>
      </c>
    </row>
    <row r="1224" spans="1:34" ht="15">
      <c r="A1224" s="8">
        <v>43259.113194444442</v>
      </c>
      <c r="B1224" s="9">
        <v>-3.0300000000000001E-3</v>
      </c>
      <c r="C1224" s="7">
        <v>2.756908535</v>
      </c>
      <c r="D1224" s="7">
        <v>2.4264955000000001E-2</v>
      </c>
      <c r="E1224" s="9">
        <v>2.41E-2</v>
      </c>
      <c r="F1224" s="9">
        <v>2.4E-2</v>
      </c>
      <c r="G1224" s="7">
        <v>-4359818</v>
      </c>
      <c r="H1224" s="7">
        <v>17015003</v>
      </c>
      <c r="K1224">
        <f t="shared" si="428"/>
        <v>193.48359888004262</v>
      </c>
      <c r="L1224">
        <f t="shared" si="429"/>
        <v>167.00393048688741</v>
      </c>
      <c r="M1224">
        <f t="shared" si="430"/>
        <v>55.920054811862542</v>
      </c>
      <c r="N1224">
        <f t="shared" si="431"/>
        <v>7.5752476024826945E-2</v>
      </c>
      <c r="O1224">
        <f t="shared" si="432"/>
        <v>71.624398992390027</v>
      </c>
      <c r="P1224">
        <f t="shared" si="433"/>
        <v>71.569393066470411</v>
      </c>
      <c r="Q1224">
        <f t="shared" si="434"/>
        <v>9.066934256264858E-2</v>
      </c>
      <c r="R1224">
        <f t="shared" si="435"/>
        <v>71.533729649827379</v>
      </c>
      <c r="S1224">
        <f t="shared" si="436"/>
        <v>55.859608583487443</v>
      </c>
      <c r="T1224">
        <f t="shared" si="437"/>
        <v>7.6152937492497159</v>
      </c>
      <c r="U1224">
        <f t="shared" si="424"/>
        <v>0.8752296348293811</v>
      </c>
      <c r="V1224" s="6">
        <f t="shared" si="438"/>
        <v>59220.00000004191</v>
      </c>
      <c r="W1224">
        <f t="shared" si="439"/>
        <v>7.616566222901298</v>
      </c>
      <c r="X1224">
        <f t="shared" si="440"/>
        <v>55.872256355556217</v>
      </c>
      <c r="Y1224">
        <f t="shared" si="441"/>
        <v>0.12205244628742189</v>
      </c>
      <c r="Z1224">
        <f t="shared" si="442"/>
        <v>1.4290883478062288E-6</v>
      </c>
      <c r="AA1224">
        <f t="shared" si="443"/>
        <v>1.127373479756519E-6</v>
      </c>
      <c r="AB1224">
        <f t="shared" si="425"/>
        <v>1.0630454118050765</v>
      </c>
      <c r="AC1224">
        <f t="shared" si="444"/>
        <v>2.2292429618306042</v>
      </c>
      <c r="AD1224">
        <f t="shared" si="445"/>
        <v>3.6195621444404175E-9</v>
      </c>
      <c r="AE1224">
        <f t="shared" si="446"/>
        <v>1.1963314209898839E-4</v>
      </c>
      <c r="AF1224">
        <f t="shared" si="447"/>
        <v>3.0118654323195524E-6</v>
      </c>
      <c r="AG1224">
        <f t="shared" si="426"/>
        <v>3.6195621444404175E-7</v>
      </c>
      <c r="AH1224">
        <f t="shared" si="427"/>
        <v>3.0118654323195524E-2</v>
      </c>
    </row>
    <row r="1225" spans="1:34" ht="15">
      <c r="A1225" s="8">
        <v>43259.113888888889</v>
      </c>
      <c r="B1225" s="9">
        <v>-3.0400000000000002E-3</v>
      </c>
      <c r="C1225" s="7">
        <v>2.7572212999999999</v>
      </c>
      <c r="D1225" s="9">
        <v>2.4299999999999999E-2</v>
      </c>
      <c r="E1225" s="9">
        <v>2.41E-2</v>
      </c>
      <c r="F1225" s="9">
        <v>2.4E-2</v>
      </c>
      <c r="G1225" s="7">
        <v>-4360301</v>
      </c>
      <c r="H1225" s="7">
        <v>17015003</v>
      </c>
      <c r="K1225">
        <f t="shared" si="428"/>
        <v>194.12064019651015</v>
      </c>
      <c r="L1225">
        <f t="shared" si="429"/>
        <v>167.64097180335494</v>
      </c>
      <c r="M1225">
        <f t="shared" si="430"/>
        <v>56.133363476098339</v>
      </c>
      <c r="N1225">
        <f t="shared" si="431"/>
        <v>7.5847270230603989E-2</v>
      </c>
      <c r="O1225">
        <f t="shared" si="432"/>
        <v>71.729658438893694</v>
      </c>
      <c r="P1225">
        <f t="shared" si="433"/>
        <v>71.569393066470411</v>
      </c>
      <c r="Q1225">
        <f t="shared" si="434"/>
        <v>0.19592878906631483</v>
      </c>
      <c r="R1225">
        <f t="shared" si="435"/>
        <v>71.533729649827379</v>
      </c>
      <c r="S1225">
        <f t="shared" si="436"/>
        <v>56.002744283387464</v>
      </c>
      <c r="T1225">
        <f t="shared" si="437"/>
        <v>7.6252720866999306</v>
      </c>
      <c r="U1225">
        <f t="shared" si="424"/>
        <v>0.87502709401010081</v>
      </c>
      <c r="V1225" s="6">
        <f t="shared" si="438"/>
        <v>59280.000000237487</v>
      </c>
      <c r="W1225">
        <f t="shared" si="439"/>
        <v>7.6234100978551371</v>
      </c>
      <c r="X1225">
        <f t="shared" si="440"/>
        <v>55.971712041176744</v>
      </c>
      <c r="Y1225">
        <f t="shared" si="441"/>
        <v>0.14161250521819588</v>
      </c>
      <c r="Z1225">
        <f t="shared" si="442"/>
        <v>1.223581136905183E-6</v>
      </c>
      <c r="AA1225">
        <f t="shared" si="443"/>
        <v>1.1400202278749142E-6</v>
      </c>
      <c r="AB1225">
        <f t="shared" si="425"/>
        <v>1.0624274733241377</v>
      </c>
      <c r="AC1225">
        <f t="shared" si="444"/>
        <v>2.2290021845479306</v>
      </c>
      <c r="AD1225">
        <f t="shared" si="445"/>
        <v>3.1542691830554449E-9</v>
      </c>
      <c r="AE1225">
        <f t="shared" si="446"/>
        <v>9.537160778628314E-5</v>
      </c>
      <c r="AF1225">
        <f t="shared" si="447"/>
        <v>3.2923855341351609E-6</v>
      </c>
      <c r="AG1225">
        <f t="shared" si="426"/>
        <v>3.1542691830554448E-7</v>
      </c>
      <c r="AH1225">
        <f t="shared" si="427"/>
        <v>3.2923855341351609E-2</v>
      </c>
    </row>
    <row r="1226" spans="1:34" ht="15">
      <c r="A1226" s="8">
        <v>43259.114583333336</v>
      </c>
      <c r="B1226" s="9">
        <v>-3.0400000000000002E-3</v>
      </c>
      <c r="C1226" s="7">
        <v>2.7573687640000002</v>
      </c>
      <c r="D1226" s="9">
        <v>2.4299999999999999E-2</v>
      </c>
      <c r="E1226" s="9">
        <v>2.41E-2</v>
      </c>
      <c r="F1226" s="7">
        <v>2.4019141000000001E-2</v>
      </c>
      <c r="G1226" s="7">
        <v>-4360782</v>
      </c>
      <c r="H1226" s="7">
        <v>17015003</v>
      </c>
      <c r="K1226">
        <f t="shared" si="428"/>
        <v>194.12064019651015</v>
      </c>
      <c r="L1226">
        <f t="shared" si="429"/>
        <v>167.61581113305922</v>
      </c>
      <c r="M1226">
        <f t="shared" si="430"/>
        <v>56.124938608145001</v>
      </c>
      <c r="N1226">
        <f t="shared" si="431"/>
        <v>7.5891964274888812E-2</v>
      </c>
      <c r="O1226">
        <f t="shared" si="432"/>
        <v>71.729658438893694</v>
      </c>
      <c r="P1226">
        <f t="shared" si="433"/>
        <v>71.569393066470411</v>
      </c>
      <c r="Q1226">
        <f t="shared" si="434"/>
        <v>0.13823938402562419</v>
      </c>
      <c r="R1226">
        <f t="shared" si="435"/>
        <v>71.591419054868069</v>
      </c>
      <c r="S1226">
        <f t="shared" si="436"/>
        <v>56.032779018794585</v>
      </c>
      <c r="T1226">
        <f t="shared" si="437"/>
        <v>7.6299767229404392</v>
      </c>
      <c r="U1226">
        <f t="shared" si="424"/>
        <v>0.87493159905582418</v>
      </c>
      <c r="V1226" s="6">
        <f t="shared" si="438"/>
        <v>59340.000000433065</v>
      </c>
      <c r="W1226">
        <f t="shared" si="439"/>
        <v>7.6295798001182611</v>
      </c>
      <c r="X1226">
        <f t="shared" si="440"/>
        <v>56.070162193900956</v>
      </c>
      <c r="Y1226">
        <f t="shared" si="441"/>
        <v>0.14733927588449092</v>
      </c>
      <c r="Z1226">
        <f t="shared" si="442"/>
        <v>1.0149075039790932E-6</v>
      </c>
      <c r="AA1226">
        <f t="shared" si="443"/>
        <v>1.1391166723470238E-6</v>
      </c>
      <c r="AB1226">
        <f t="shared" si="425"/>
        <v>1.0623300945152983</v>
      </c>
      <c r="AC1226">
        <f t="shared" si="444"/>
        <v>2.2288886616754473</v>
      </c>
      <c r="AD1226">
        <f t="shared" si="445"/>
        <v>3.029112195768534E-9</v>
      </c>
      <c r="AE1226">
        <f t="shared" si="446"/>
        <v>8.459546851939384E-5</v>
      </c>
      <c r="AF1226">
        <f t="shared" si="447"/>
        <v>3.5645055518025898E-6</v>
      </c>
      <c r="AG1226">
        <f t="shared" si="426"/>
        <v>3.029112195768534E-7</v>
      </c>
      <c r="AH1226">
        <f t="shared" si="427"/>
        <v>3.5645055518025902E-2</v>
      </c>
    </row>
    <row r="1227" spans="1:34" ht="15">
      <c r="A1227" s="8">
        <v>43259.115277777775</v>
      </c>
      <c r="B1227" s="9">
        <v>-3.0500000000000002E-3</v>
      </c>
      <c r="C1227" s="7">
        <v>2.7576030399999998</v>
      </c>
      <c r="D1227" s="7">
        <v>2.4270674999999999E-2</v>
      </c>
      <c r="E1227" s="9">
        <v>2.41E-2</v>
      </c>
      <c r="F1227" s="9">
        <v>2.4E-2</v>
      </c>
      <c r="G1227" s="7">
        <v>-4361264</v>
      </c>
      <c r="H1227" s="7">
        <v>17015003</v>
      </c>
      <c r="K1227">
        <f t="shared" si="428"/>
        <v>194.75768151297765</v>
      </c>
      <c r="L1227">
        <f t="shared" si="429"/>
        <v>168.27801311982245</v>
      </c>
      <c r="M1227">
        <f t="shared" si="430"/>
        <v>56.346672140334121</v>
      </c>
      <c r="N1227">
        <f t="shared" si="431"/>
        <v>7.5962969685828621E-2</v>
      </c>
      <c r="O1227">
        <f t="shared" si="432"/>
        <v>71.641579304388912</v>
      </c>
      <c r="P1227">
        <f t="shared" si="433"/>
        <v>71.569393066470411</v>
      </c>
      <c r="Q1227">
        <f t="shared" si="434"/>
        <v>0.10784965456153373</v>
      </c>
      <c r="R1227">
        <f t="shared" si="435"/>
        <v>71.533729649827379</v>
      </c>
      <c r="S1227">
        <f t="shared" si="436"/>
        <v>56.27477237062643</v>
      </c>
      <c r="T1227">
        <f t="shared" si="437"/>
        <v>7.637450976723577</v>
      </c>
      <c r="U1227">
        <f t="shared" si="424"/>
        <v>0.87477988625874781</v>
      </c>
      <c r="V1227" s="6">
        <f t="shared" si="438"/>
        <v>59400</v>
      </c>
      <c r="W1227">
        <f t="shared" si="439"/>
        <v>7.6358516504280711</v>
      </c>
      <c r="X1227">
        <f t="shared" si="440"/>
        <v>56.185020705412526</v>
      </c>
      <c r="Y1227">
        <f t="shared" si="441"/>
        <v>0.14733927588449092</v>
      </c>
      <c r="Z1227">
        <f t="shared" si="442"/>
        <v>1.0623322434764323E-6</v>
      </c>
      <c r="AA1227">
        <f t="shared" si="443"/>
        <v>1.1278250677046031E-6</v>
      </c>
      <c r="AB1227">
        <f t="shared" si="425"/>
        <v>1.0620723901018028</v>
      </c>
      <c r="AC1227">
        <f t="shared" si="444"/>
        <v>2.2287083079316599</v>
      </c>
      <c r="AD1227">
        <f t="shared" si="445"/>
        <v>2.9988431515898835E-9</v>
      </c>
      <c r="AE1227">
        <f t="shared" si="446"/>
        <v>8.4079517240203961E-5</v>
      </c>
      <c r="AF1227">
        <f t="shared" si="447"/>
        <v>3.550541375743866E-6</v>
      </c>
      <c r="AG1227">
        <f t="shared" si="426"/>
        <v>2.9988431515898834E-7</v>
      </c>
      <c r="AH1227">
        <f t="shared" si="427"/>
        <v>3.550541375743866E-2</v>
      </c>
    </row>
    <row r="1228" spans="1:34" ht="15">
      <c r="A1228" s="8">
        <v>43259.115972222222</v>
      </c>
      <c r="B1228" s="9">
        <v>-3.0500000000000002E-3</v>
      </c>
      <c r="C1228" s="7">
        <v>2.7577683419999999</v>
      </c>
      <c r="D1228" s="9">
        <v>2.4299999999999999E-2</v>
      </c>
      <c r="E1228" s="9">
        <v>2.41E-2</v>
      </c>
      <c r="F1228" s="9">
        <v>2.4E-2</v>
      </c>
      <c r="G1228" s="7">
        <v>-4361750</v>
      </c>
      <c r="H1228" s="7">
        <v>17015003</v>
      </c>
      <c r="K1228">
        <f t="shared" si="428"/>
        <v>194.75768151297765</v>
      </c>
      <c r="L1228">
        <f t="shared" si="429"/>
        <v>168.27801311982245</v>
      </c>
      <c r="M1228">
        <f t="shared" si="430"/>
        <v>56.346672140334121</v>
      </c>
      <c r="N1228">
        <f t="shared" si="431"/>
        <v>7.6013070150405454E-2</v>
      </c>
      <c r="O1228">
        <f t="shared" si="432"/>
        <v>71.729658438893694</v>
      </c>
      <c r="P1228">
        <f t="shared" si="433"/>
        <v>71.569393066470411</v>
      </c>
      <c r="Q1228">
        <f t="shared" si="434"/>
        <v>0.19592878906631483</v>
      </c>
      <c r="R1228">
        <f t="shared" si="435"/>
        <v>71.533729649827379</v>
      </c>
      <c r="S1228">
        <f t="shared" si="436"/>
        <v>56.216052947623247</v>
      </c>
      <c r="T1228">
        <f t="shared" si="437"/>
        <v>7.6427247098369273</v>
      </c>
      <c r="U1228">
        <f t="shared" si="424"/>
        <v>0.87467283974616283</v>
      </c>
      <c r="V1228" s="6">
        <f t="shared" si="438"/>
        <v>59460.000000195578</v>
      </c>
      <c r="W1228">
        <f t="shared" si="439"/>
        <v>7.6419454711448491</v>
      </c>
      <c r="X1228">
        <f t="shared" si="440"/>
        <v>56.283470858136738</v>
      </c>
      <c r="Y1228">
        <f t="shared" si="441"/>
        <v>0.16656907756472114</v>
      </c>
      <c r="Z1228">
        <f t="shared" si="442"/>
        <v>1.3405637555687403E-6</v>
      </c>
      <c r="AA1228">
        <f t="shared" si="443"/>
        <v>1.0451696095534915E-6</v>
      </c>
      <c r="AB1228">
        <f t="shared" si="425"/>
        <v>1.0617138254273077</v>
      </c>
      <c r="AC1228">
        <f t="shared" si="444"/>
        <v>2.2285810527516352</v>
      </c>
      <c r="AD1228">
        <f t="shared" si="445"/>
        <v>2.4580920022723892E-9</v>
      </c>
      <c r="AE1228">
        <f t="shared" si="446"/>
        <v>8.344449001248764E-5</v>
      </c>
      <c r="AF1228">
        <f t="shared" si="447"/>
        <v>2.9324560037323994E-6</v>
      </c>
      <c r="AG1228">
        <f t="shared" si="426"/>
        <v>2.4580920022723894E-7</v>
      </c>
      <c r="AH1228">
        <f t="shared" si="427"/>
        <v>2.9324560037323991E-2</v>
      </c>
    </row>
    <row r="1229" spans="1:34" ht="15">
      <c r="A1229" s="8">
        <v>43259.116666666669</v>
      </c>
      <c r="B1229" s="9">
        <v>-3.0599999999999998E-3</v>
      </c>
      <c r="C1229" s="7">
        <v>2.75810727</v>
      </c>
      <c r="D1229" s="9">
        <v>2.4299999999999999E-2</v>
      </c>
      <c r="E1229" s="9">
        <v>2.41E-2</v>
      </c>
      <c r="F1229" s="9">
        <v>2.4E-2</v>
      </c>
      <c r="G1229" s="7">
        <v>-4362231</v>
      </c>
      <c r="H1229" s="7">
        <v>17015003</v>
      </c>
      <c r="K1229">
        <f t="shared" si="428"/>
        <v>195.39472282944516</v>
      </c>
      <c r="L1229">
        <f t="shared" si="429"/>
        <v>168.91505443628995</v>
      </c>
      <c r="M1229">
        <f t="shared" si="430"/>
        <v>56.559980804569904</v>
      </c>
      <c r="N1229">
        <f t="shared" si="431"/>
        <v>7.6115793954461608E-2</v>
      </c>
      <c r="O1229">
        <f t="shared" si="432"/>
        <v>71.729658438893694</v>
      </c>
      <c r="P1229">
        <f t="shared" si="433"/>
        <v>71.569393066470411</v>
      </c>
      <c r="Q1229">
        <f t="shared" si="434"/>
        <v>0.19592878906631483</v>
      </c>
      <c r="R1229">
        <f t="shared" si="435"/>
        <v>71.533729649827379</v>
      </c>
      <c r="S1229">
        <f t="shared" si="436"/>
        <v>56.429361611859029</v>
      </c>
      <c r="T1229">
        <f t="shared" si="437"/>
        <v>7.6535377418428387</v>
      </c>
      <c r="U1229">
        <f t="shared" si="424"/>
        <v>0.87445335625281462</v>
      </c>
      <c r="V1229" s="6">
        <f t="shared" si="438"/>
        <v>59520.000000391155</v>
      </c>
      <c r="W1229">
        <f t="shared" si="439"/>
        <v>7.6481239272720023</v>
      </c>
      <c r="X1229">
        <f t="shared" si="440"/>
        <v>56.398329369648316</v>
      </c>
      <c r="Y1229">
        <f t="shared" si="441"/>
        <v>0.19592878906631483</v>
      </c>
      <c r="Z1229">
        <f t="shared" si="442"/>
        <v>9.6431898827365843E-7</v>
      </c>
      <c r="AA1229">
        <f t="shared" si="443"/>
        <v>9.4986664422305895E-7</v>
      </c>
      <c r="AB1229">
        <f t="shared" si="425"/>
        <v>1.060924054994022</v>
      </c>
      <c r="AC1229">
        <f t="shared" si="444"/>
        <v>2.2283201342893322</v>
      </c>
      <c r="AD1229">
        <f t="shared" si="445"/>
        <v>1.8989751193515708E-9</v>
      </c>
      <c r="AE1229">
        <f t="shared" si="446"/>
        <v>8.9704654809687179E-5</v>
      </c>
      <c r="AF1229">
        <f t="shared" si="447"/>
        <v>2.1073434962462002E-6</v>
      </c>
      <c r="AG1229">
        <f t="shared" si="426"/>
        <v>1.8989751193515709E-7</v>
      </c>
      <c r="AH1229">
        <f t="shared" si="427"/>
        <v>2.1073434962462001E-2</v>
      </c>
    </row>
    <row r="1230" spans="1:34" ht="15">
      <c r="A1230" s="8">
        <v>43259.117361111108</v>
      </c>
      <c r="B1230" s="9">
        <v>-3.0599999999999998E-3</v>
      </c>
      <c r="C1230" s="7">
        <v>2.7581310540000001</v>
      </c>
      <c r="D1230" s="9">
        <v>2.4299999999999999E-2</v>
      </c>
      <c r="E1230" s="9">
        <v>2.41E-2</v>
      </c>
      <c r="F1230" s="9">
        <v>2.4E-2</v>
      </c>
      <c r="G1230" s="7">
        <v>-4362716</v>
      </c>
      <c r="H1230" s="7">
        <v>17015003</v>
      </c>
      <c r="K1230">
        <f t="shared" si="428"/>
        <v>195.39472282944516</v>
      </c>
      <c r="L1230">
        <f t="shared" si="429"/>
        <v>168.91505443628995</v>
      </c>
      <c r="M1230">
        <f t="shared" si="430"/>
        <v>56.559980804569904</v>
      </c>
      <c r="N1230">
        <f t="shared" si="431"/>
        <v>7.6123002514851087E-2</v>
      </c>
      <c r="O1230">
        <f t="shared" si="432"/>
        <v>71.729658438893694</v>
      </c>
      <c r="P1230">
        <f t="shared" si="433"/>
        <v>71.569393066470411</v>
      </c>
      <c r="Q1230">
        <f t="shared" si="434"/>
        <v>0.19592878906631483</v>
      </c>
      <c r="R1230">
        <f t="shared" si="435"/>
        <v>71.533729649827379</v>
      </c>
      <c r="S1230">
        <f t="shared" si="436"/>
        <v>56.429361611859029</v>
      </c>
      <c r="T1230">
        <f t="shared" si="437"/>
        <v>7.6542965376733099</v>
      </c>
      <c r="U1230">
        <f t="shared" si="424"/>
        <v>0.8744379541750702</v>
      </c>
      <c r="V1230" s="6">
        <f t="shared" si="438"/>
        <v>59579.99999995809</v>
      </c>
      <c r="W1230">
        <f t="shared" si="439"/>
        <v>7.6547693420418206</v>
      </c>
      <c r="X1230">
        <f t="shared" si="440"/>
        <v>56.490811851509299</v>
      </c>
      <c r="Y1230">
        <f t="shared" si="441"/>
        <v>0.19592878906631483</v>
      </c>
      <c r="Z1230">
        <f t="shared" si="442"/>
        <v>8.5998349792288409E-7</v>
      </c>
      <c r="AA1230">
        <f t="shared" si="443"/>
        <v>9.381230715509311E-7</v>
      </c>
      <c r="AB1230">
        <f t="shared" si="425"/>
        <v>1.060924054994022</v>
      </c>
      <c r="AC1230">
        <f t="shared" si="444"/>
        <v>2.2283018245459432</v>
      </c>
      <c r="AD1230">
        <f t="shared" si="445"/>
        <v>1.8754819368921854E-9</v>
      </c>
      <c r="AE1230">
        <f t="shared" si="446"/>
        <v>9.6477365910695411E-5</v>
      </c>
      <c r="AF1230">
        <f t="shared" si="447"/>
        <v>1.9351671545017939E-6</v>
      </c>
      <c r="AG1230">
        <f t="shared" si="426"/>
        <v>1.8754819368921855E-7</v>
      </c>
      <c r="AH1230">
        <f t="shared" si="427"/>
        <v>1.9351671545017941E-2</v>
      </c>
    </row>
    <row r="1231" spans="1:34" ht="15">
      <c r="A1231" s="8">
        <v>43259.118055555555</v>
      </c>
      <c r="B1231" s="9">
        <v>-3.0699999999999998E-3</v>
      </c>
      <c r="C1231" s="7">
        <v>2.7584307379999999</v>
      </c>
      <c r="D1231" s="9">
        <v>2.4299999999999999E-2</v>
      </c>
      <c r="E1231" s="9">
        <v>2.41E-2</v>
      </c>
      <c r="F1231" s="9">
        <v>2.4E-2</v>
      </c>
      <c r="G1231" s="7">
        <v>-4363199</v>
      </c>
      <c r="H1231" s="7">
        <v>17015003</v>
      </c>
      <c r="K1231">
        <f t="shared" si="428"/>
        <v>196.03176414591266</v>
      </c>
      <c r="L1231">
        <f t="shared" si="429"/>
        <v>169.55209575275745</v>
      </c>
      <c r="M1231">
        <f t="shared" si="430"/>
        <v>56.773289468805693</v>
      </c>
      <c r="N1231">
        <f t="shared" si="431"/>
        <v>7.6213832073030799E-2</v>
      </c>
      <c r="O1231">
        <f t="shared" si="432"/>
        <v>71.729658438893694</v>
      </c>
      <c r="P1231">
        <f t="shared" si="433"/>
        <v>71.569393066470411</v>
      </c>
      <c r="Q1231">
        <f t="shared" si="434"/>
        <v>0.19592878906631483</v>
      </c>
      <c r="R1231">
        <f t="shared" si="435"/>
        <v>71.533729649827379</v>
      </c>
      <c r="S1231">
        <f t="shared" si="436"/>
        <v>56.642670276094819</v>
      </c>
      <c r="T1231">
        <f t="shared" si="437"/>
        <v>7.6638575437974898</v>
      </c>
      <c r="U1231">
        <f t="shared" si="424"/>
        <v>0.87424388436903344</v>
      </c>
      <c r="V1231" s="6">
        <f t="shared" si="438"/>
        <v>59640.000000153668</v>
      </c>
      <c r="W1231">
        <f t="shared" si="439"/>
        <v>7.6618525334534064</v>
      </c>
      <c r="X1231">
        <f t="shared" si="440"/>
        <v>56.604716221521954</v>
      </c>
      <c r="Y1231">
        <f t="shared" si="441"/>
        <v>0.19592878906631483</v>
      </c>
      <c r="Z1231">
        <f t="shared" si="442"/>
        <v>8.5050014074844925E-7</v>
      </c>
      <c r="AA1231">
        <f t="shared" si="443"/>
        <v>9.5076981981129786E-7</v>
      </c>
      <c r="AB1231">
        <f t="shared" si="425"/>
        <v>1.0606836469911198</v>
      </c>
      <c r="AC1231">
        <f t="shared" si="444"/>
        <v>2.2280711174681667</v>
      </c>
      <c r="AD1231">
        <f t="shared" si="445"/>
        <v>1.9005683356328779E-9</v>
      </c>
      <c r="AE1231">
        <f t="shared" si="446"/>
        <v>9.6776056546800211E-5</v>
      </c>
      <c r="AF1231">
        <f t="shared" si="447"/>
        <v>1.9549992900376651E-6</v>
      </c>
      <c r="AG1231">
        <f t="shared" si="426"/>
        <v>1.9005683356328778E-7</v>
      </c>
      <c r="AH1231">
        <f t="shared" si="427"/>
        <v>1.954999290037665E-2</v>
      </c>
    </row>
    <row r="1232" spans="1:34" ht="15">
      <c r="A1232" s="8">
        <v>43259.118750000001</v>
      </c>
      <c r="B1232" s="9">
        <v>-3.0699999999999998E-3</v>
      </c>
      <c r="C1232" s="7">
        <v>2.7584509549999998</v>
      </c>
      <c r="D1232" s="9">
        <v>2.4299999999999999E-2</v>
      </c>
      <c r="E1232" s="9">
        <v>2.41E-2</v>
      </c>
      <c r="F1232" s="9">
        <v>2.4E-2</v>
      </c>
      <c r="G1232" s="7">
        <v>-4363679</v>
      </c>
      <c r="H1232" s="7">
        <v>17015003</v>
      </c>
      <c r="K1232">
        <f t="shared" si="428"/>
        <v>196.03176414591266</v>
      </c>
      <c r="L1232">
        <f t="shared" si="429"/>
        <v>169.55209575275745</v>
      </c>
      <c r="M1232">
        <f t="shared" si="430"/>
        <v>56.773289468805693</v>
      </c>
      <c r="N1232">
        <f t="shared" si="431"/>
        <v>7.6219959531212453E-2</v>
      </c>
      <c r="O1232">
        <f t="shared" si="432"/>
        <v>71.729658438893694</v>
      </c>
      <c r="P1232">
        <f t="shared" si="433"/>
        <v>71.569393066470411</v>
      </c>
      <c r="Q1232">
        <f t="shared" si="434"/>
        <v>0.19592878906631483</v>
      </c>
      <c r="R1232">
        <f t="shared" si="435"/>
        <v>71.533729649827379</v>
      </c>
      <c r="S1232">
        <f t="shared" si="436"/>
        <v>56.642670276094819</v>
      </c>
      <c r="T1232">
        <f t="shared" si="437"/>
        <v>7.664502539395559</v>
      </c>
      <c r="U1232">
        <f t="shared" si="424"/>
        <v>0.87423079221440192</v>
      </c>
      <c r="V1232" s="6">
        <f t="shared" si="438"/>
        <v>59700.000000349246</v>
      </c>
      <c r="W1232">
        <f t="shared" si="439"/>
        <v>7.6689386428196693</v>
      </c>
      <c r="X1232">
        <f t="shared" si="440"/>
        <v>56.703166374246159</v>
      </c>
      <c r="Y1232">
        <f t="shared" si="441"/>
        <v>0.19592878906631483</v>
      </c>
      <c r="Z1232">
        <f t="shared" si="442"/>
        <v>5.5646037959215485E-7</v>
      </c>
      <c r="AA1232">
        <f t="shared" si="443"/>
        <v>9.8328986889403381E-7</v>
      </c>
      <c r="AB1232">
        <f t="shared" si="425"/>
        <v>1.0606836469911198</v>
      </c>
      <c r="AC1232">
        <f t="shared" si="444"/>
        <v>2.2280555537243849</v>
      </c>
      <c r="AD1232">
        <f t="shared" si="445"/>
        <v>1.9655614812689939E-9</v>
      </c>
      <c r="AE1232">
        <f t="shared" si="446"/>
        <v>1.0110944371485869E-4</v>
      </c>
      <c r="AF1232">
        <f t="shared" si="447"/>
        <v>1.9352004117644625E-6</v>
      </c>
      <c r="AG1232">
        <f t="shared" si="426"/>
        <v>1.9655614812689939E-7</v>
      </c>
      <c r="AH1232">
        <f t="shared" si="427"/>
        <v>1.9352004117644626E-2</v>
      </c>
    </row>
    <row r="1233" spans="1:34" ht="15">
      <c r="A1233" s="8">
        <v>43259.119444444441</v>
      </c>
      <c r="B1233" s="9">
        <v>-3.0799999999999998E-3</v>
      </c>
      <c r="C1233" s="7">
        <v>2.758640041</v>
      </c>
      <c r="D1233" s="9">
        <v>2.4299999999999999E-2</v>
      </c>
      <c r="E1233" s="9">
        <v>2.41E-2</v>
      </c>
      <c r="F1233" s="9">
        <v>2.4E-2</v>
      </c>
      <c r="G1233" s="7">
        <v>-4364162</v>
      </c>
      <c r="H1233" s="7">
        <v>17015003</v>
      </c>
      <c r="K1233">
        <f t="shared" si="428"/>
        <v>196.66880546238019</v>
      </c>
      <c r="L1233">
        <f t="shared" si="429"/>
        <v>170.18913706922498</v>
      </c>
      <c r="M1233">
        <f t="shared" si="430"/>
        <v>56.98659813304149</v>
      </c>
      <c r="N1233">
        <f t="shared" si="431"/>
        <v>7.6277268556178751E-2</v>
      </c>
      <c r="O1233">
        <f t="shared" si="432"/>
        <v>71.729658438893694</v>
      </c>
      <c r="P1233">
        <f t="shared" si="433"/>
        <v>71.569393066470411</v>
      </c>
      <c r="Q1233">
        <f t="shared" si="434"/>
        <v>0.19592878906631483</v>
      </c>
      <c r="R1233">
        <f t="shared" si="435"/>
        <v>71.533729649827379</v>
      </c>
      <c r="S1233">
        <f t="shared" si="436"/>
        <v>56.855978940330616</v>
      </c>
      <c r="T1233">
        <f t="shared" si="437"/>
        <v>7.6705350683393805</v>
      </c>
      <c r="U1233">
        <f t="shared" si="424"/>
        <v>0.87410834362407208</v>
      </c>
      <c r="V1233" s="6">
        <f t="shared" si="438"/>
        <v>59759.999999916181</v>
      </c>
      <c r="W1233">
        <f t="shared" si="439"/>
        <v>7.6765617540114635</v>
      </c>
      <c r="X1233">
        <f t="shared" si="440"/>
        <v>56.815714521495657</v>
      </c>
      <c r="Y1233">
        <f t="shared" si="441"/>
        <v>0.19592878906631483</v>
      </c>
      <c r="Z1233">
        <f t="shared" si="442"/>
        <v>9.3270249527419878E-7</v>
      </c>
      <c r="AA1233">
        <f t="shared" si="443"/>
        <v>1.1196949596873976E-6</v>
      </c>
      <c r="AB1233">
        <f t="shared" si="425"/>
        <v>1.0604451288440269</v>
      </c>
      <c r="AC1233">
        <f t="shared" si="444"/>
        <v>2.2279099888009704</v>
      </c>
      <c r="AD1233">
        <f t="shared" si="445"/>
        <v>2.2380841774060263E-9</v>
      </c>
      <c r="AE1233">
        <f t="shared" si="446"/>
        <v>1.0863082288001922E-4</v>
      </c>
      <c r="AF1233">
        <f t="shared" si="447"/>
        <v>2.0509467447805767E-6</v>
      </c>
      <c r="AG1233">
        <f t="shared" si="426"/>
        <v>2.2380841774060264E-7</v>
      </c>
      <c r="AH1233">
        <f t="shared" si="427"/>
        <v>2.0509467447805768E-2</v>
      </c>
    </row>
    <row r="1234" spans="1:34" ht="15">
      <c r="A1234" s="8">
        <v>43259.120138888888</v>
      </c>
      <c r="B1234" s="9">
        <v>-3.0799999999999998E-3</v>
      </c>
      <c r="C1234" s="7">
        <v>2.7588017749999998</v>
      </c>
      <c r="D1234" s="9">
        <v>2.4299999999999999E-2</v>
      </c>
      <c r="E1234" s="9">
        <v>2.41E-2</v>
      </c>
      <c r="F1234" s="9">
        <v>2.4E-2</v>
      </c>
      <c r="G1234" s="7">
        <v>-4364645</v>
      </c>
      <c r="H1234" s="7">
        <v>17015003</v>
      </c>
      <c r="K1234">
        <f t="shared" si="428"/>
        <v>196.66880546238019</v>
      </c>
      <c r="L1234">
        <f t="shared" si="429"/>
        <v>170.18913706922498</v>
      </c>
      <c r="M1234">
        <f t="shared" si="430"/>
        <v>56.98659813304149</v>
      </c>
      <c r="N1234">
        <f t="shared" si="431"/>
        <v>7.6326287615463284E-2</v>
      </c>
      <c r="O1234">
        <f t="shared" si="432"/>
        <v>71.729658438893694</v>
      </c>
      <c r="P1234">
        <f t="shared" si="433"/>
        <v>71.569393066470411</v>
      </c>
      <c r="Q1234">
        <f t="shared" si="434"/>
        <v>0.19592878906631483</v>
      </c>
      <c r="R1234">
        <f t="shared" si="435"/>
        <v>71.533729649827379</v>
      </c>
      <c r="S1234">
        <f t="shared" si="436"/>
        <v>56.855978940330616</v>
      </c>
      <c r="T1234">
        <f t="shared" si="437"/>
        <v>7.6756949693166989</v>
      </c>
      <c r="U1234">
        <f t="shared" si="424"/>
        <v>0.87400360768218166</v>
      </c>
      <c r="V1234" s="6">
        <f t="shared" si="438"/>
        <v>59820.000000111759</v>
      </c>
      <c r="W1234">
        <f t="shared" si="439"/>
        <v>7.6844037535241423</v>
      </c>
      <c r="X1234">
        <f t="shared" si="440"/>
        <v>56.909647795527313</v>
      </c>
      <c r="Y1234">
        <f t="shared" si="441"/>
        <v>0.19592878906631483</v>
      </c>
      <c r="Z1234">
        <f t="shared" si="442"/>
        <v>1.1508594812989992E-6</v>
      </c>
      <c r="AA1234">
        <f t="shared" si="443"/>
        <v>1.2691983878271908E-6</v>
      </c>
      <c r="AB1234">
        <f t="shared" si="425"/>
        <v>1.0604451288440269</v>
      </c>
      <c r="AC1234">
        <f t="shared" si="444"/>
        <v>2.2277854803903883</v>
      </c>
      <c r="AD1234">
        <f t="shared" si="445"/>
        <v>2.5367749114884816E-9</v>
      </c>
      <c r="AE1234">
        <f t="shared" si="446"/>
        <v>1.2081586317648581E-4</v>
      </c>
      <c r="AF1234">
        <f t="shared" si="447"/>
        <v>2.0902056088723045E-6</v>
      </c>
      <c r="AG1234">
        <f t="shared" si="426"/>
        <v>2.5367749114884818E-7</v>
      </c>
      <c r="AH1234">
        <f t="shared" si="427"/>
        <v>2.0902056088723045E-2</v>
      </c>
    </row>
    <row r="1235" spans="1:34" ht="15">
      <c r="A1235" s="8">
        <v>43259.120833333334</v>
      </c>
      <c r="B1235" s="9">
        <v>-3.0899999999999999E-3</v>
      </c>
      <c r="C1235" s="7">
        <v>2.7590729170000001</v>
      </c>
      <c r="D1235" s="9">
        <v>2.4299999999999999E-2</v>
      </c>
      <c r="E1235" s="9">
        <v>2.41E-2</v>
      </c>
      <c r="F1235" s="9">
        <v>2.4E-2</v>
      </c>
      <c r="G1235" s="7">
        <v>-4365128</v>
      </c>
      <c r="H1235" s="7">
        <v>17015003</v>
      </c>
      <c r="K1235">
        <f t="shared" si="428"/>
        <v>197.30584677884769</v>
      </c>
      <c r="L1235">
        <f t="shared" si="429"/>
        <v>170.82617838569249</v>
      </c>
      <c r="M1235">
        <f t="shared" si="430"/>
        <v>57.199906797277272</v>
      </c>
      <c r="N1235">
        <f t="shared" si="431"/>
        <v>7.6408466537474504E-2</v>
      </c>
      <c r="O1235">
        <f t="shared" si="432"/>
        <v>71.729658438893694</v>
      </c>
      <c r="P1235">
        <f t="shared" si="433"/>
        <v>71.569393066470411</v>
      </c>
      <c r="Q1235">
        <f t="shared" si="434"/>
        <v>0.19592878906631483</v>
      </c>
      <c r="R1235">
        <f t="shared" si="435"/>
        <v>71.533729649827379</v>
      </c>
      <c r="S1235">
        <f t="shared" si="436"/>
        <v>57.069287604566398</v>
      </c>
      <c r="T1235">
        <f t="shared" si="437"/>
        <v>7.684345382159985</v>
      </c>
      <c r="U1235">
        <f t="shared" si="424"/>
        <v>0.87382802114653568</v>
      </c>
      <c r="V1235" s="6">
        <f t="shared" si="438"/>
        <v>59880.000000307336</v>
      </c>
      <c r="W1235">
        <f t="shared" si="439"/>
        <v>7.6925872175412575</v>
      </c>
      <c r="X1235">
        <f t="shared" si="440"/>
        <v>57.008097948251518</v>
      </c>
      <c r="Y1235">
        <f t="shared" si="441"/>
        <v>0.19592878906631483</v>
      </c>
      <c r="Z1235">
        <f t="shared" si="442"/>
        <v>1.568204099147892E-6</v>
      </c>
      <c r="AA1235">
        <f t="shared" si="443"/>
        <v>1.4060546863234663E-6</v>
      </c>
      <c r="AB1235">
        <f t="shared" si="425"/>
        <v>1.0602084783556542</v>
      </c>
      <c r="AC1235">
        <f t="shared" si="444"/>
        <v>2.2275767459284794</v>
      </c>
      <c r="AD1235">
        <f t="shared" si="445"/>
        <v>2.8100493097184549E-9</v>
      </c>
      <c r="AE1235">
        <f t="shared" si="446"/>
        <v>1.2116153528299195E-4</v>
      </c>
      <c r="AF1235">
        <f t="shared" si="447"/>
        <v>2.3087675460546891E-6</v>
      </c>
      <c r="AG1235">
        <f t="shared" si="426"/>
        <v>2.8100493097184551E-7</v>
      </c>
      <c r="AH1235">
        <f t="shared" si="427"/>
        <v>2.3087675460546891E-2</v>
      </c>
    </row>
    <row r="1236" spans="1:34" ht="15">
      <c r="A1236" s="8">
        <v>43259.121527777781</v>
      </c>
      <c r="B1236" s="9">
        <v>-3.0899999999999999E-3</v>
      </c>
      <c r="C1236" s="7">
        <v>2.7593916279999999</v>
      </c>
      <c r="D1236" s="9">
        <v>2.4299999999999999E-2</v>
      </c>
      <c r="E1236" s="9">
        <v>2.41E-2</v>
      </c>
      <c r="F1236" s="9">
        <v>2.4E-2</v>
      </c>
      <c r="G1236" s="7">
        <v>-4365607</v>
      </c>
      <c r="H1236" s="7">
        <v>17015003</v>
      </c>
      <c r="K1236">
        <f t="shared" si="428"/>
        <v>197.30584677884769</v>
      </c>
      <c r="L1236">
        <f t="shared" si="429"/>
        <v>170.82617838569249</v>
      </c>
      <c r="M1236">
        <f t="shared" si="430"/>
        <v>57.199906797277272</v>
      </c>
      <c r="N1236">
        <f t="shared" si="431"/>
        <v>7.6505062883348879E-2</v>
      </c>
      <c r="O1236">
        <f t="shared" si="432"/>
        <v>71.729658438893694</v>
      </c>
      <c r="P1236">
        <f t="shared" si="433"/>
        <v>71.569393066470411</v>
      </c>
      <c r="Q1236">
        <f t="shared" si="434"/>
        <v>0.19592878906631483</v>
      </c>
      <c r="R1236">
        <f t="shared" si="435"/>
        <v>71.533729649827379</v>
      </c>
      <c r="S1236">
        <f t="shared" si="436"/>
        <v>57.069287604566398</v>
      </c>
      <c r="T1236">
        <f t="shared" si="437"/>
        <v>7.6945134185678148</v>
      </c>
      <c r="U1236">
        <f t="shared" si="424"/>
        <v>0.87362162980781943</v>
      </c>
      <c r="V1236" s="6">
        <f t="shared" si="438"/>
        <v>59940.000000502914</v>
      </c>
      <c r="W1236">
        <f t="shared" si="439"/>
        <v>7.7008523990140709</v>
      </c>
      <c r="X1236">
        <f t="shared" si="440"/>
        <v>57.106548100975729</v>
      </c>
      <c r="Y1236">
        <f t="shared" si="441"/>
        <v>0.15894198698390957</v>
      </c>
      <c r="Z1236">
        <f t="shared" si="442"/>
        <v>1.9191546238272039E-6</v>
      </c>
      <c r="AA1236">
        <f t="shared" si="443"/>
        <v>1.588530131746054E-6</v>
      </c>
      <c r="AB1236">
        <f t="shared" si="425"/>
        <v>1.0608873448659391</v>
      </c>
      <c r="AC1236">
        <f t="shared" si="444"/>
        <v>2.2273313912099586</v>
      </c>
      <c r="AD1236">
        <f t="shared" si="445"/>
        <v>3.9130821404354468E-9</v>
      </c>
      <c r="AE1236">
        <f t="shared" si="446"/>
        <v>1.1636586937519462E-4</v>
      </c>
      <c r="AF1236">
        <f t="shared" si="447"/>
        <v>3.3475292606786779E-6</v>
      </c>
      <c r="AG1236">
        <f t="shared" si="426"/>
        <v>3.913082140435447E-7</v>
      </c>
      <c r="AH1236">
        <f t="shared" si="427"/>
        <v>3.3475292606786777E-2</v>
      </c>
    </row>
    <row r="1237" spans="1:34" ht="15">
      <c r="A1237" s="8">
        <v>43259.12222222222</v>
      </c>
      <c r="B1237" s="9">
        <v>-3.0999999999999999E-3</v>
      </c>
      <c r="C1237" s="7">
        <v>2.759794774</v>
      </c>
      <c r="D1237" s="9">
        <v>2.4299999999999999E-2</v>
      </c>
      <c r="E1237" s="9">
        <v>2.41E-2</v>
      </c>
      <c r="F1237" s="7">
        <v>2.4036815999999999E-2</v>
      </c>
      <c r="G1237" s="7">
        <v>-4366093</v>
      </c>
      <c r="H1237" s="7">
        <v>17015003</v>
      </c>
      <c r="K1237">
        <f t="shared" si="428"/>
        <v>197.94288809531523</v>
      </c>
      <c r="L1237">
        <f t="shared" si="429"/>
        <v>171.41482540522637</v>
      </c>
      <c r="M1237">
        <f t="shared" si="430"/>
        <v>57.39701098219799</v>
      </c>
      <c r="N1237">
        <f t="shared" si="431"/>
        <v>7.662725016415782E-2</v>
      </c>
      <c r="O1237">
        <f t="shared" si="432"/>
        <v>71.729658438893694</v>
      </c>
      <c r="P1237">
        <f t="shared" si="433"/>
        <v>71.569393066470411</v>
      </c>
      <c r="Q1237">
        <f t="shared" si="434"/>
        <v>8.496838281909902E-2</v>
      </c>
      <c r="R1237">
        <f t="shared" si="435"/>
        <v>71.644690056074595</v>
      </c>
      <c r="S1237">
        <f t="shared" si="436"/>
        <v>57.340365393651922</v>
      </c>
      <c r="T1237">
        <f t="shared" si="437"/>
        <v>7.7073752376003339</v>
      </c>
      <c r="U1237">
        <f t="shared" si="424"/>
        <v>0.87336055992746375</v>
      </c>
      <c r="V1237" s="6">
        <f t="shared" si="438"/>
        <v>60000.000000069849</v>
      </c>
      <c r="W1237">
        <f t="shared" si="439"/>
        <v>7.7097012794037418</v>
      </c>
      <c r="X1237">
        <f t="shared" si="440"/>
        <v>57.221406612487314</v>
      </c>
      <c r="Y1237">
        <f t="shared" si="441"/>
        <v>0.15894198698390957</v>
      </c>
      <c r="Z1237">
        <f t="shared" si="442"/>
        <v>1.906507494901437E-6</v>
      </c>
      <c r="AA1237">
        <f t="shared" si="443"/>
        <v>1.6937699379606E-6</v>
      </c>
      <c r="AB1237">
        <f t="shared" si="425"/>
        <v>1.0606678662729432</v>
      </c>
      <c r="AC1237">
        <f t="shared" si="444"/>
        <v>2.2270210355167039</v>
      </c>
      <c r="AD1237">
        <f t="shared" si="445"/>
        <v>4.1717416860020605E-9</v>
      </c>
      <c r="AE1237">
        <f t="shared" si="446"/>
        <v>1.1419063634124111E-4</v>
      </c>
      <c r="AF1237">
        <f t="shared" si="447"/>
        <v>3.6367877201297858E-6</v>
      </c>
      <c r="AG1237">
        <f t="shared" si="426"/>
        <v>4.1717416860020607E-7</v>
      </c>
      <c r="AH1237">
        <f t="shared" si="427"/>
        <v>3.636787720129786E-2</v>
      </c>
    </row>
    <row r="1238" spans="1:34" ht="15">
      <c r="A1238" s="8">
        <v>43259.122916666667</v>
      </c>
      <c r="B1238" s="9">
        <v>-3.0999999999999999E-3</v>
      </c>
      <c r="C1238" s="7">
        <v>2.7601087280000001</v>
      </c>
      <c r="D1238" s="9">
        <v>2.4299999999999999E-2</v>
      </c>
      <c r="E1238" s="9">
        <v>2.41E-2</v>
      </c>
      <c r="F1238" s="9">
        <v>2.4E-2</v>
      </c>
      <c r="G1238" s="7">
        <v>-4366577</v>
      </c>
      <c r="H1238" s="7">
        <v>17015003</v>
      </c>
      <c r="K1238">
        <f t="shared" si="428"/>
        <v>197.94288809531523</v>
      </c>
      <c r="L1238">
        <f t="shared" si="429"/>
        <v>171.46321970216002</v>
      </c>
      <c r="M1238">
        <f t="shared" si="430"/>
        <v>57.413215461513069</v>
      </c>
      <c r="N1238">
        <f t="shared" si="431"/>
        <v>7.6722404737337518E-2</v>
      </c>
      <c r="O1238">
        <f t="shared" si="432"/>
        <v>71.729658438893694</v>
      </c>
      <c r="P1238">
        <f t="shared" si="433"/>
        <v>71.569393066470411</v>
      </c>
      <c r="Q1238">
        <f t="shared" si="434"/>
        <v>0.19592878906631483</v>
      </c>
      <c r="R1238">
        <f t="shared" si="435"/>
        <v>71.533729649827379</v>
      </c>
      <c r="S1238">
        <f t="shared" si="436"/>
        <v>57.282596268802195</v>
      </c>
      <c r="T1238">
        <f t="shared" si="437"/>
        <v>7.7173915084613549</v>
      </c>
      <c r="U1238">
        <f t="shared" si="424"/>
        <v>0.87315724913381243</v>
      </c>
      <c r="V1238" s="6">
        <f t="shared" si="438"/>
        <v>60060.000000265427</v>
      </c>
      <c r="W1238">
        <f t="shared" si="439"/>
        <v>7.7185968568847443</v>
      </c>
      <c r="X1238">
        <f t="shared" si="440"/>
        <v>57.331927003245518</v>
      </c>
      <c r="Y1238">
        <f t="shared" si="441"/>
        <v>0.15894198698390957</v>
      </c>
      <c r="Z1238">
        <f t="shared" si="442"/>
        <v>1.808494230222377E-6</v>
      </c>
      <c r="AA1238">
        <f t="shared" si="443"/>
        <v>1.7863629945684595E-6</v>
      </c>
      <c r="AB1238">
        <f t="shared" si="425"/>
        <v>1.0606498927006145</v>
      </c>
      <c r="AC1238">
        <f t="shared" si="444"/>
        <v>2.2267793429008274</v>
      </c>
      <c r="AD1238">
        <f t="shared" si="445"/>
        <v>4.3993201388372188E-9</v>
      </c>
      <c r="AE1238">
        <f t="shared" si="446"/>
        <v>1.1262872360978409E-4</v>
      </c>
      <c r="AF1238">
        <f t="shared" si="447"/>
        <v>3.8883687160340816E-6</v>
      </c>
      <c r="AG1238">
        <f t="shared" si="426"/>
        <v>4.3993201388372191E-7</v>
      </c>
      <c r="AH1238">
        <f t="shared" si="427"/>
        <v>3.8883687160340817E-2</v>
      </c>
    </row>
    <row r="1239" spans="1:34" ht="15">
      <c r="A1239" s="8">
        <v>43259.123611111114</v>
      </c>
      <c r="B1239" s="9">
        <v>-3.1099999999999999E-3</v>
      </c>
      <c r="C1239" s="7">
        <v>2.7604750079999998</v>
      </c>
      <c r="D1239" s="9">
        <v>2.4299999999999999E-2</v>
      </c>
      <c r="E1239" s="7">
        <v>2.4120952000000001E-2</v>
      </c>
      <c r="F1239" s="9">
        <v>2.4E-2</v>
      </c>
      <c r="G1239" s="7">
        <v>-4367059</v>
      </c>
      <c r="H1239" s="7">
        <v>17015003</v>
      </c>
      <c r="K1239">
        <f t="shared" si="428"/>
        <v>198.57992941178273</v>
      </c>
      <c r="L1239">
        <f t="shared" si="429"/>
        <v>172.10026101862752</v>
      </c>
      <c r="M1239">
        <f t="shared" si="430"/>
        <v>57.626524125748851</v>
      </c>
      <c r="N1239">
        <f t="shared" si="431"/>
        <v>7.6833418507075188E-2</v>
      </c>
      <c r="O1239">
        <f t="shared" si="432"/>
        <v>71.729658438893694</v>
      </c>
      <c r="P1239">
        <f t="shared" si="433"/>
        <v>71.632101160000758</v>
      </c>
      <c r="Q1239">
        <f t="shared" si="434"/>
        <v>0.19592878906631483</v>
      </c>
      <c r="R1239">
        <f t="shared" si="435"/>
        <v>71.533729649827379</v>
      </c>
      <c r="S1239">
        <f t="shared" si="436"/>
        <v>57.495904933037977</v>
      </c>
      <c r="T1239">
        <f t="shared" si="437"/>
        <v>7.7290771684337427</v>
      </c>
      <c r="U1239">
        <f t="shared" si="424"/>
        <v>0.87292005299202602</v>
      </c>
      <c r="V1239" s="6">
        <f t="shared" si="438"/>
        <v>60120.000000461005</v>
      </c>
      <c r="W1239">
        <f t="shared" si="439"/>
        <v>7.728140338101996</v>
      </c>
      <c r="X1239">
        <f t="shared" si="440"/>
        <v>57.458855752791088</v>
      </c>
      <c r="Y1239">
        <f t="shared" si="441"/>
        <v>0.19592878906631483</v>
      </c>
      <c r="Z1239">
        <f t="shared" si="442"/>
        <v>1.8337884975502705E-6</v>
      </c>
      <c r="AA1239">
        <f t="shared" si="443"/>
        <v>1.8030747984957013E-6</v>
      </c>
      <c r="AB1239">
        <f t="shared" si="425"/>
        <v>1.0597406932913001</v>
      </c>
      <c r="AC1239">
        <f t="shared" si="444"/>
        <v>2.2264973679256936</v>
      </c>
      <c r="AD1239">
        <f t="shared" si="445"/>
        <v>3.6017617562231605E-9</v>
      </c>
      <c r="AE1239">
        <f t="shared" si="446"/>
        <v>1.2359209799455928E-4</v>
      </c>
      <c r="AF1239">
        <f t="shared" si="447"/>
        <v>2.9010506670928733E-6</v>
      </c>
      <c r="AG1239">
        <f t="shared" si="426"/>
        <v>3.6017617562231604E-7</v>
      </c>
      <c r="AH1239">
        <f t="shared" si="427"/>
        <v>2.9010506670928731E-2</v>
      </c>
    </row>
    <row r="1240" spans="1:34" ht="15">
      <c r="A1240" s="8">
        <v>43259.124305555553</v>
      </c>
      <c r="B1240" s="9">
        <v>-3.1099999999999999E-3</v>
      </c>
      <c r="C1240" s="7">
        <v>2.7607984760000002</v>
      </c>
      <c r="D1240" s="9">
        <v>2.4299999999999999E-2</v>
      </c>
      <c r="E1240" s="9">
        <v>2.41E-2</v>
      </c>
      <c r="F1240" s="9">
        <v>2.4E-2</v>
      </c>
      <c r="G1240" s="7">
        <v>-4367544</v>
      </c>
      <c r="H1240" s="7">
        <v>17015003</v>
      </c>
      <c r="K1240">
        <f t="shared" si="428"/>
        <v>198.57992941178273</v>
      </c>
      <c r="L1240">
        <f t="shared" si="429"/>
        <v>172.10026101862752</v>
      </c>
      <c r="M1240">
        <f t="shared" si="430"/>
        <v>57.626524125748851</v>
      </c>
      <c r="N1240">
        <f t="shared" si="431"/>
        <v>7.6931456625644518E-2</v>
      </c>
      <c r="O1240">
        <f t="shared" si="432"/>
        <v>71.729658438893694</v>
      </c>
      <c r="P1240">
        <f t="shared" si="433"/>
        <v>71.569393066470411</v>
      </c>
      <c r="Q1240">
        <f t="shared" si="434"/>
        <v>0.19592878906631483</v>
      </c>
      <c r="R1240">
        <f t="shared" si="435"/>
        <v>71.533729649827379</v>
      </c>
      <c r="S1240">
        <f t="shared" si="436"/>
        <v>57.495904933037977</v>
      </c>
      <c r="T1240">
        <f t="shared" si="437"/>
        <v>7.739396970388408</v>
      </c>
      <c r="U1240">
        <f t="shared" si="424"/>
        <v>0.8727105811082444</v>
      </c>
      <c r="V1240" s="6">
        <f t="shared" si="438"/>
        <v>60180.00000002794</v>
      </c>
      <c r="W1240">
        <f t="shared" si="439"/>
        <v>7.7388307890161041</v>
      </c>
      <c r="X1240">
        <f t="shared" si="440"/>
        <v>57.569376143549292</v>
      </c>
      <c r="Y1240">
        <f t="shared" si="441"/>
        <v>0.19592878906631483</v>
      </c>
      <c r="Z1240">
        <f t="shared" si="442"/>
        <v>1.6693811387760205E-6</v>
      </c>
      <c r="AA1240">
        <f t="shared" si="443"/>
        <v>1.7493259248268168E-6</v>
      </c>
      <c r="AB1240">
        <f t="shared" si="425"/>
        <v>1.0597406932913001</v>
      </c>
      <c r="AC1240">
        <f t="shared" si="444"/>
        <v>2.2262483511045277</v>
      </c>
      <c r="AD1240">
        <f t="shared" si="445"/>
        <v>3.49400398698508E-9</v>
      </c>
      <c r="AE1240">
        <f t="shared" si="446"/>
        <v>1.2997283589626953E-4</v>
      </c>
      <c r="AF1240">
        <f t="shared" si="447"/>
        <v>2.6760969140317423E-6</v>
      </c>
      <c r="AG1240">
        <f t="shared" si="426"/>
        <v>3.49400398698508E-7</v>
      </c>
      <c r="AH1240">
        <f t="shared" si="427"/>
        <v>2.6760969140317423E-2</v>
      </c>
    </row>
    <row r="1241" spans="1:34" ht="15">
      <c r="A1241" s="8">
        <v>43259.125</v>
      </c>
      <c r="B1241" s="9">
        <v>-3.1099999999999999E-3</v>
      </c>
      <c r="C1241" s="7">
        <v>2.7611029170000001</v>
      </c>
      <c r="D1241" s="9">
        <v>2.4299999999999999E-2</v>
      </c>
      <c r="E1241" s="9">
        <v>2.41E-2</v>
      </c>
      <c r="F1241" s="9">
        <v>2.4E-2</v>
      </c>
      <c r="G1241" s="7">
        <v>-4368025</v>
      </c>
      <c r="H1241" s="7">
        <v>17015003</v>
      </c>
      <c r="K1241">
        <f t="shared" si="428"/>
        <v>198.57992941178273</v>
      </c>
      <c r="L1241">
        <f t="shared" si="429"/>
        <v>172.10026101862752</v>
      </c>
      <c r="M1241">
        <f t="shared" si="430"/>
        <v>57.626524125748851</v>
      </c>
      <c r="N1241">
        <f t="shared" si="431"/>
        <v>7.7023727956519045E-2</v>
      </c>
      <c r="O1241">
        <f t="shared" si="432"/>
        <v>71.729658438893694</v>
      </c>
      <c r="P1241">
        <f t="shared" si="433"/>
        <v>71.569393066470411</v>
      </c>
      <c r="Q1241">
        <f t="shared" si="434"/>
        <v>0.19592878906631483</v>
      </c>
      <c r="R1241">
        <f t="shared" si="435"/>
        <v>71.533729649827379</v>
      </c>
      <c r="S1241">
        <f t="shared" si="436"/>
        <v>57.495904933037977</v>
      </c>
      <c r="T1241">
        <f t="shared" si="437"/>
        <v>7.7491097420594093</v>
      </c>
      <c r="U1241">
        <f t="shared" si="424"/>
        <v>0.87251343075714238</v>
      </c>
      <c r="V1241" s="6">
        <f t="shared" si="438"/>
        <v>60240.000000223517</v>
      </c>
      <c r="W1241">
        <f t="shared" si="439"/>
        <v>7.7492906797906187</v>
      </c>
      <c r="X1241">
        <f t="shared" si="440"/>
        <v>57.694874124597838</v>
      </c>
      <c r="Y1241">
        <f t="shared" si="441"/>
        <v>0.19592878906631483</v>
      </c>
      <c r="Z1241">
        <f t="shared" si="442"/>
        <v>1.7990108775540167E-6</v>
      </c>
      <c r="AA1241">
        <f t="shared" si="443"/>
        <v>1.7059654781513288E-6</v>
      </c>
      <c r="AB1241">
        <f t="shared" si="425"/>
        <v>1.0597406932913001</v>
      </c>
      <c r="AC1241">
        <f t="shared" si="444"/>
        <v>2.2260139819241065</v>
      </c>
      <c r="AD1241">
        <f t="shared" si="445"/>
        <v>3.4070395847426326E-9</v>
      </c>
      <c r="AE1241">
        <f t="shared" si="446"/>
        <v>1.3192773349951221E-4</v>
      </c>
      <c r="AF1241">
        <f t="shared" si="447"/>
        <v>2.5708226291938374E-6</v>
      </c>
      <c r="AG1241">
        <f t="shared" si="426"/>
        <v>3.4070395847426326E-7</v>
      </c>
      <c r="AH1241">
        <f t="shared" si="427"/>
        <v>2.5708226291938373E-2</v>
      </c>
    </row>
    <row r="1242" spans="1:34" ht="15">
      <c r="A1242" s="8">
        <v>43259.125694444447</v>
      </c>
      <c r="B1242" s="9">
        <v>-3.1199999999999999E-3</v>
      </c>
      <c r="C1242" s="7">
        <v>2.7614751430000002</v>
      </c>
      <c r="D1242" s="9">
        <v>2.4299999999999999E-2</v>
      </c>
      <c r="E1242" s="9">
        <v>2.41E-2</v>
      </c>
      <c r="F1242" s="9">
        <v>2.4E-2</v>
      </c>
      <c r="G1242" s="7">
        <v>-4368507</v>
      </c>
      <c r="H1242" s="7">
        <v>17015003</v>
      </c>
      <c r="K1242">
        <f t="shared" si="428"/>
        <v>199.21697072825026</v>
      </c>
      <c r="L1242">
        <f t="shared" si="429"/>
        <v>172.73730233509505</v>
      </c>
      <c r="M1242">
        <f t="shared" si="430"/>
        <v>57.839832789984648</v>
      </c>
      <c r="N1242">
        <f t="shared" si="431"/>
        <v>7.7136543866354185E-2</v>
      </c>
      <c r="O1242">
        <f t="shared" si="432"/>
        <v>71.729658438893694</v>
      </c>
      <c r="P1242">
        <f t="shared" si="433"/>
        <v>71.569393066470411</v>
      </c>
      <c r="Q1242">
        <f t="shared" si="434"/>
        <v>0.19592878906631483</v>
      </c>
      <c r="R1242">
        <f t="shared" si="435"/>
        <v>71.533729649827379</v>
      </c>
      <c r="S1242">
        <f t="shared" si="436"/>
        <v>57.709213597273774</v>
      </c>
      <c r="T1242">
        <f t="shared" si="437"/>
        <v>7.7609851009894255</v>
      </c>
      <c r="U1242">
        <f t="shared" si="424"/>
        <v>0.87227238409591956</v>
      </c>
      <c r="V1242" s="6">
        <f t="shared" si="438"/>
        <v>60300.000000419095</v>
      </c>
      <c r="W1242">
        <f t="shared" si="439"/>
        <v>7.7602992491176224</v>
      </c>
      <c r="X1242">
        <f t="shared" si="440"/>
        <v>57.805394515356042</v>
      </c>
      <c r="Y1242">
        <f t="shared" si="441"/>
        <v>0.19592878906631483</v>
      </c>
      <c r="Z1242">
        <f t="shared" si="442"/>
        <v>1.6851867266385827E-6</v>
      </c>
      <c r="AA1242">
        <f t="shared" si="443"/>
        <v>1.8048815313533092E-6</v>
      </c>
      <c r="AB1242">
        <f t="shared" si="425"/>
        <v>1.0595095160257051</v>
      </c>
      <c r="AC1242">
        <f t="shared" si="444"/>
        <v>2.2257274295131251</v>
      </c>
      <c r="AD1242">
        <f t="shared" si="445"/>
        <v>3.6041240626663225E-9</v>
      </c>
      <c r="AE1242">
        <f t="shared" si="446"/>
        <v>1.3353063225950094E-4</v>
      </c>
      <c r="AF1242">
        <f t="shared" si="447"/>
        <v>2.6868898494028937E-6</v>
      </c>
      <c r="AG1242">
        <f t="shared" si="426"/>
        <v>3.6041240626663224E-7</v>
      </c>
      <c r="AH1242">
        <f t="shared" si="427"/>
        <v>2.6868898494028938E-2</v>
      </c>
    </row>
    <row r="1243" spans="1:34" ht="15">
      <c r="A1243" s="8">
        <v>43259.126388888886</v>
      </c>
      <c r="B1243" s="9">
        <v>-3.13E-3</v>
      </c>
      <c r="C1243" s="7">
        <v>2.7617367709999998</v>
      </c>
      <c r="D1243" s="9">
        <v>2.4299999999999999E-2</v>
      </c>
      <c r="E1243" s="9">
        <v>2.41E-2</v>
      </c>
      <c r="F1243" s="9">
        <v>2.4E-2</v>
      </c>
      <c r="G1243" s="7">
        <v>-4368989</v>
      </c>
      <c r="H1243" s="7">
        <v>17015003</v>
      </c>
      <c r="K1243">
        <f t="shared" si="428"/>
        <v>199.85401204471776</v>
      </c>
      <c r="L1243">
        <f t="shared" si="429"/>
        <v>173.37434365156255</v>
      </c>
      <c r="M1243">
        <f t="shared" si="430"/>
        <v>58.05314145422043</v>
      </c>
      <c r="N1243">
        <f t="shared" si="431"/>
        <v>7.7215839242975634E-2</v>
      </c>
      <c r="O1243">
        <f t="shared" si="432"/>
        <v>71.729658438893694</v>
      </c>
      <c r="P1243">
        <f t="shared" si="433"/>
        <v>71.569393066470411</v>
      </c>
      <c r="Q1243">
        <f t="shared" si="434"/>
        <v>0.19592878906631483</v>
      </c>
      <c r="R1243">
        <f t="shared" si="435"/>
        <v>71.533729649827379</v>
      </c>
      <c r="S1243">
        <f t="shared" si="436"/>
        <v>57.922522261509556</v>
      </c>
      <c r="T1243">
        <f t="shared" si="437"/>
        <v>7.7693319827390512</v>
      </c>
      <c r="U1243">
        <f t="shared" si="424"/>
        <v>0.87210295865040444</v>
      </c>
      <c r="V1243" s="6">
        <f t="shared" si="438"/>
        <v>60359.99999998603</v>
      </c>
      <c r="W1243">
        <f t="shared" si="439"/>
        <v>7.7707678962102937</v>
      </c>
      <c r="X1243">
        <f t="shared" si="440"/>
        <v>57.928154446089437</v>
      </c>
      <c r="Y1243">
        <f t="shared" si="441"/>
        <v>9.546485468342307E-2</v>
      </c>
      <c r="Z1243">
        <f t="shared" si="442"/>
        <v>1.5429125081450115E-6</v>
      </c>
      <c r="AA1243">
        <f t="shared" si="443"/>
        <v>1.8179802485044987E-6</v>
      </c>
      <c r="AB1243">
        <f t="shared" si="425"/>
        <v>1.0610956334016113</v>
      </c>
      <c r="AC1243">
        <f t="shared" si="444"/>
        <v>2.2255260192565065</v>
      </c>
      <c r="AD1243">
        <f t="shared" si="445"/>
        <v>7.4499889427491046E-9</v>
      </c>
      <c r="AE1243">
        <f t="shared" si="446"/>
        <v>1.3222066982312975E-4</v>
      </c>
      <c r="AF1243">
        <f t="shared" si="447"/>
        <v>5.6090241669334055E-6</v>
      </c>
      <c r="AG1243">
        <f t="shared" si="426"/>
        <v>7.4499889427491044E-7</v>
      </c>
      <c r="AH1243">
        <f t="shared" si="427"/>
        <v>5.6090241669334059E-2</v>
      </c>
    </row>
    <row r="1244" spans="1:34" ht="15">
      <c r="A1244" s="8">
        <v>43259.127083333333</v>
      </c>
      <c r="B1244" s="9">
        <v>-3.13E-3</v>
      </c>
      <c r="C1244" s="7">
        <v>2.7620554830000001</v>
      </c>
      <c r="D1244" s="9">
        <v>2.4299999999999999E-2</v>
      </c>
      <c r="E1244" s="9">
        <v>2.41E-2</v>
      </c>
      <c r="F1244" s="9">
        <v>2.41E-2</v>
      </c>
      <c r="G1244" s="7">
        <v>-4369472</v>
      </c>
      <c r="H1244" s="7">
        <v>17015003</v>
      </c>
      <c r="K1244">
        <f t="shared" si="428"/>
        <v>199.85401204471776</v>
      </c>
      <c r="L1244">
        <f t="shared" si="429"/>
        <v>173.24289456167324</v>
      </c>
      <c r="M1244">
        <f t="shared" si="430"/>
        <v>58.009126679896561</v>
      </c>
      <c r="N1244">
        <f t="shared" si="431"/>
        <v>7.7312435891934608E-2</v>
      </c>
      <c r="O1244">
        <f t="shared" si="432"/>
        <v>71.729658438893694</v>
      </c>
      <c r="P1244">
        <f t="shared" si="433"/>
        <v>71.569393066470411</v>
      </c>
      <c r="Q1244">
        <f t="shared" si="434"/>
        <v>-0.10546301408236047</v>
      </c>
      <c r="R1244">
        <f t="shared" si="435"/>
        <v>71.835121452976054</v>
      </c>
      <c r="S1244">
        <f t="shared" si="436"/>
        <v>58.079435355951468</v>
      </c>
      <c r="T1244">
        <f t="shared" si="437"/>
        <v>7.7795000510505234</v>
      </c>
      <c r="U1244">
        <f t="shared" si="424"/>
        <v>0.87189656666410642</v>
      </c>
      <c r="V1244" s="6">
        <f t="shared" si="438"/>
        <v>60420.000000181608</v>
      </c>
      <c r="W1244">
        <f t="shared" si="439"/>
        <v>7.7811606617566174</v>
      </c>
      <c r="X1244">
        <f t="shared" si="440"/>
        <v>58.034231058013049</v>
      </c>
      <c r="Y1244">
        <f t="shared" si="441"/>
        <v>-4.9990796994687043E-3</v>
      </c>
      <c r="Z1244">
        <f t="shared" si="442"/>
        <v>1.6029843681730223E-6</v>
      </c>
      <c r="AA1244">
        <f t="shared" si="443"/>
        <v>1.7931383373669534E-6</v>
      </c>
      <c r="AB1244">
        <f t="shared" si="425"/>
        <v>1.0629612253571448</v>
      </c>
      <c r="AC1244">
        <f t="shared" si="444"/>
        <v>2.2252806637681508</v>
      </c>
      <c r="AD1244">
        <f t="shared" si="445"/>
        <v>-1.4030909931405322E-7</v>
      </c>
      <c r="AE1244">
        <f t="shared" si="446"/>
        <v>1.282018801952E-4</v>
      </c>
      <c r="AF1244">
        <f t="shared" si="447"/>
        <v>-1.0894880679016671E-4</v>
      </c>
      <c r="AG1244" t="str">
        <f t="shared" si="426"/>
        <v>NaN</v>
      </c>
      <c r="AH1244" t="str">
        <f t="shared" si="427"/>
        <v>NaN</v>
      </c>
    </row>
    <row r="1245" spans="1:34" ht="15">
      <c r="A1245" s="8">
        <v>43259.12777777778</v>
      </c>
      <c r="B1245" s="9">
        <v>-3.14E-3</v>
      </c>
      <c r="C1245" s="7">
        <v>2.7623397060000001</v>
      </c>
      <c r="D1245" s="9">
        <v>2.4299999999999999E-2</v>
      </c>
      <c r="E1245" s="9">
        <v>2.41E-2</v>
      </c>
      <c r="F1245" s="9">
        <v>2.41E-2</v>
      </c>
      <c r="G1245" s="7">
        <v>-4369955</v>
      </c>
      <c r="H1245" s="7">
        <v>17015003</v>
      </c>
      <c r="K1245">
        <f t="shared" si="428"/>
        <v>200.49105336118529</v>
      </c>
      <c r="L1245">
        <f t="shared" si="429"/>
        <v>173.87993587814077</v>
      </c>
      <c r="M1245">
        <f t="shared" si="430"/>
        <v>58.22243534413235</v>
      </c>
      <c r="N1245">
        <f t="shared" si="431"/>
        <v>7.7398579461543021E-2</v>
      </c>
      <c r="O1245">
        <f t="shared" si="432"/>
        <v>71.729658438893694</v>
      </c>
      <c r="P1245">
        <f t="shared" si="433"/>
        <v>71.569393066470411</v>
      </c>
      <c r="Q1245">
        <f t="shared" si="434"/>
        <v>-0.10546301408236047</v>
      </c>
      <c r="R1245">
        <f t="shared" si="435"/>
        <v>71.835121452976054</v>
      </c>
      <c r="S1245">
        <f t="shared" si="436"/>
        <v>58.292744020187257</v>
      </c>
      <c r="T1245">
        <f t="shared" si="437"/>
        <v>7.7885677952198291</v>
      </c>
      <c r="U1245">
        <f t="shared" si="424"/>
        <v>0.87171250911521769</v>
      </c>
      <c r="V1245" s="6">
        <f t="shared" si="438"/>
        <v>60480.000000377186</v>
      </c>
      <c r="W1245">
        <f t="shared" si="439"/>
        <v>7.7913637258912001</v>
      </c>
      <c r="X1245">
        <f t="shared" si="440"/>
        <v>58.161159807558612</v>
      </c>
      <c r="Y1245">
        <f t="shared" si="441"/>
        <v>-0.10546301408236047</v>
      </c>
      <c r="Z1245">
        <f t="shared" si="442"/>
        <v>2.5009066026362408E-6</v>
      </c>
      <c r="AA1245">
        <f t="shared" si="443"/>
        <v>1.7615210849237551E-6</v>
      </c>
      <c r="AB1245">
        <f t="shared" si="425"/>
        <v>1.0645292400977477</v>
      </c>
      <c r="AC1245">
        <f t="shared" si="444"/>
        <v>2.2250618591013454</v>
      </c>
      <c r="AD1245">
        <f t="shared" si="445"/>
        <v>-6.5329158413301001E-9</v>
      </c>
      <c r="AE1245">
        <f t="shared" si="446"/>
        <v>1.2523863235224287E-4</v>
      </c>
      <c r="AF1245">
        <f t="shared" si="447"/>
        <v>-5.1927783229945975E-6</v>
      </c>
      <c r="AG1245" t="str">
        <f t="shared" si="426"/>
        <v>NaN</v>
      </c>
      <c r="AH1245" t="str">
        <f t="shared" si="427"/>
        <v>NaN</v>
      </c>
    </row>
    <row r="1246" spans="1:34" ht="15">
      <c r="A1246" s="8">
        <v>43259.128472222219</v>
      </c>
      <c r="B1246" s="9">
        <v>-3.14E-3</v>
      </c>
      <c r="C1246" s="7">
        <v>2.7629961559999998</v>
      </c>
      <c r="D1246" s="9">
        <v>2.4299999999999999E-2</v>
      </c>
      <c r="E1246" s="9">
        <v>2.41E-2</v>
      </c>
      <c r="F1246" s="9">
        <v>2.41E-2</v>
      </c>
      <c r="G1246" s="7">
        <v>-4370436</v>
      </c>
      <c r="H1246" s="7">
        <v>17015003</v>
      </c>
      <c r="K1246">
        <f t="shared" si="428"/>
        <v>200.49105336118529</v>
      </c>
      <c r="L1246">
        <f t="shared" si="429"/>
        <v>173.87993587814077</v>
      </c>
      <c r="M1246">
        <f t="shared" si="430"/>
        <v>58.22243534413235</v>
      </c>
      <c r="N1246">
        <f t="shared" si="431"/>
        <v>7.7597539244070909E-2</v>
      </c>
      <c r="O1246">
        <f t="shared" si="432"/>
        <v>71.729658438893694</v>
      </c>
      <c r="P1246">
        <f t="shared" si="433"/>
        <v>71.569393066470411</v>
      </c>
      <c r="Q1246">
        <f t="shared" si="434"/>
        <v>-0.10546301408236047</v>
      </c>
      <c r="R1246">
        <f t="shared" si="435"/>
        <v>71.835121452976054</v>
      </c>
      <c r="S1246">
        <f t="shared" si="436"/>
        <v>58.292744020187257</v>
      </c>
      <c r="T1246">
        <f t="shared" si="437"/>
        <v>7.809510930222765</v>
      </c>
      <c r="U1246">
        <f t="shared" si="424"/>
        <v>0.87128740425752471</v>
      </c>
      <c r="V1246" s="6">
        <f t="shared" si="438"/>
        <v>60539.999999944121</v>
      </c>
      <c r="W1246">
        <f t="shared" si="439"/>
        <v>7.8013829245233932</v>
      </c>
      <c r="X1246">
        <f t="shared" si="440"/>
        <v>58.268423270782151</v>
      </c>
      <c r="Y1246">
        <f t="shared" si="441"/>
        <v>-9.6163018851726179E-2</v>
      </c>
      <c r="Z1246">
        <f t="shared" si="442"/>
        <v>1.9254795176085967E-6</v>
      </c>
      <c r="AA1246">
        <f t="shared" si="443"/>
        <v>1.699642103990443E-6</v>
      </c>
      <c r="AB1246">
        <f t="shared" si="425"/>
        <v>1.0643616898311339</v>
      </c>
      <c r="AC1246">
        <f t="shared" si="444"/>
        <v>2.2245565012537245</v>
      </c>
      <c r="AD1246">
        <f t="shared" si="445"/>
        <v>-6.9114654362891787E-9</v>
      </c>
      <c r="AE1246">
        <f t="shared" si="446"/>
        <v>1.2196338804706788E-4</v>
      </c>
      <c r="AF1246">
        <f t="shared" si="447"/>
        <v>-5.6412025850396223E-6</v>
      </c>
      <c r="AG1246" t="str">
        <f t="shared" si="426"/>
        <v>NaN</v>
      </c>
      <c r="AH1246" t="str">
        <f t="shared" si="427"/>
        <v>NaN</v>
      </c>
    </row>
    <row r="1247" spans="1:34" ht="15">
      <c r="A1247" s="8">
        <v>43259.129166666666</v>
      </c>
      <c r="B1247" s="9">
        <v>-3.15E-3</v>
      </c>
      <c r="C1247" s="7">
        <v>2.7630639420000001</v>
      </c>
      <c r="D1247" s="7">
        <v>2.4309289000000001E-2</v>
      </c>
      <c r="E1247" s="7">
        <v>2.4139896000000001E-2</v>
      </c>
      <c r="F1247" s="9">
        <v>2.41E-2</v>
      </c>
      <c r="G1247" s="7">
        <v>-4370919</v>
      </c>
      <c r="H1247" s="7">
        <v>17015003</v>
      </c>
      <c r="K1247">
        <f t="shared" si="428"/>
        <v>201.1280946776528</v>
      </c>
      <c r="L1247">
        <f t="shared" si="429"/>
        <v>174.51697719460827</v>
      </c>
      <c r="M1247">
        <f t="shared" si="430"/>
        <v>58.43574400836814</v>
      </c>
      <c r="N1247">
        <f t="shared" si="431"/>
        <v>7.7618084126115983E-2</v>
      </c>
      <c r="O1247">
        <f t="shared" si="432"/>
        <v>71.757558424585596</v>
      </c>
      <c r="P1247">
        <f t="shared" si="433"/>
        <v>71.688799428607027</v>
      </c>
      <c r="Q1247">
        <f t="shared" si="434"/>
        <v>-7.7563028390457589E-2</v>
      </c>
      <c r="R1247">
        <f t="shared" si="435"/>
        <v>71.835121452976054</v>
      </c>
      <c r="S1247">
        <f t="shared" si="436"/>
        <v>58.487452693961778</v>
      </c>
      <c r="T1247">
        <f t="shared" si="437"/>
        <v>7.8116735493854046</v>
      </c>
      <c r="U1247">
        <f t="shared" si="424"/>
        <v>0.87124350729982225</v>
      </c>
      <c r="V1247" s="6">
        <f t="shared" si="438"/>
        <v>60600.000000139698</v>
      </c>
      <c r="W1247">
        <f t="shared" si="439"/>
        <v>7.8108388523755901</v>
      </c>
      <c r="X1247">
        <f t="shared" si="440"/>
        <v>58.392756217967566</v>
      </c>
      <c r="Y1247">
        <f t="shared" si="441"/>
        <v>-9.6163018851726179E-2</v>
      </c>
      <c r="Z1247">
        <f t="shared" si="442"/>
        <v>1.4954877608132026E-6</v>
      </c>
      <c r="AA1247">
        <f t="shared" si="443"/>
        <v>1.710482120408086E-6</v>
      </c>
      <c r="AB1247">
        <f t="shared" si="425"/>
        <v>1.0641152944656911</v>
      </c>
      <c r="AC1247">
        <f t="shared" si="444"/>
        <v>2.2245043172533303</v>
      </c>
      <c r="AD1247">
        <f t="shared" si="445"/>
        <v>-6.9553823748729078E-9</v>
      </c>
      <c r="AE1247">
        <f t="shared" si="446"/>
        <v>1.0823980681315443E-4</v>
      </c>
      <c r="AF1247">
        <f t="shared" si="447"/>
        <v>-6.3968333701596556E-6</v>
      </c>
      <c r="AG1247" t="str">
        <f t="shared" si="426"/>
        <v>NaN</v>
      </c>
      <c r="AH1247" t="str">
        <f t="shared" si="427"/>
        <v>NaN</v>
      </c>
    </row>
    <row r="1248" spans="1:34" ht="15">
      <c r="A1248" s="8">
        <v>43259.129861111112</v>
      </c>
      <c r="B1248" s="9">
        <v>-3.15E-3</v>
      </c>
      <c r="C1248" s="7">
        <v>2.763558658</v>
      </c>
      <c r="D1248" s="9">
        <v>2.4299999999999999E-2</v>
      </c>
      <c r="E1248" s="9">
        <v>2.41E-2</v>
      </c>
      <c r="F1248" s="9">
        <v>2.41E-2</v>
      </c>
      <c r="G1248" s="7">
        <v>-4371403</v>
      </c>
      <c r="H1248" s="7">
        <v>17015003</v>
      </c>
      <c r="K1248">
        <f t="shared" si="428"/>
        <v>201.1280946776528</v>
      </c>
      <c r="L1248">
        <f t="shared" si="429"/>
        <v>174.51697719460827</v>
      </c>
      <c r="M1248">
        <f t="shared" si="430"/>
        <v>58.43574400836814</v>
      </c>
      <c r="N1248">
        <f t="shared" si="431"/>
        <v>7.7768024849359338E-2</v>
      </c>
      <c r="O1248">
        <f t="shared" si="432"/>
        <v>71.729658438893694</v>
      </c>
      <c r="P1248">
        <f t="shared" si="433"/>
        <v>71.569393066470411</v>
      </c>
      <c r="Q1248">
        <f t="shared" si="434"/>
        <v>-0.10546301408236047</v>
      </c>
      <c r="R1248">
        <f t="shared" si="435"/>
        <v>71.835121452976054</v>
      </c>
      <c r="S1248">
        <f t="shared" si="436"/>
        <v>58.506052684423047</v>
      </c>
      <c r="T1248">
        <f t="shared" si="437"/>
        <v>7.8274567834110202</v>
      </c>
      <c r="U1248">
        <f t="shared" si="424"/>
        <v>0.87092313838401969</v>
      </c>
      <c r="V1248" s="6">
        <f t="shared" si="438"/>
        <v>60660.000000335276</v>
      </c>
      <c r="W1248">
        <f t="shared" si="439"/>
        <v>7.8201342632710622</v>
      </c>
      <c r="X1248">
        <f t="shared" si="440"/>
        <v>58.519684967513143</v>
      </c>
      <c r="Y1248">
        <f t="shared" si="441"/>
        <v>-6.1464785194563852E-2</v>
      </c>
      <c r="Z1248">
        <f t="shared" si="442"/>
        <v>1.5776901104516294E-6</v>
      </c>
      <c r="AA1248">
        <f t="shared" si="443"/>
        <v>1.682026745131088E-6</v>
      </c>
      <c r="AB1248">
        <f t="shared" si="425"/>
        <v>1.0634925584728361</v>
      </c>
      <c r="AC1248">
        <f t="shared" si="444"/>
        <v>2.224123467816292</v>
      </c>
      <c r="AD1248">
        <f t="shared" si="445"/>
        <v>-1.0698988698729562E-8</v>
      </c>
      <c r="AE1248">
        <f t="shared" si="446"/>
        <v>1.0111354580867533E-4</v>
      </c>
      <c r="AF1248">
        <f t="shared" si="447"/>
        <v>-1.0533299294029023E-5</v>
      </c>
      <c r="AG1248" t="str">
        <f t="shared" si="426"/>
        <v>NaN</v>
      </c>
      <c r="AH1248" t="str">
        <f t="shared" si="427"/>
        <v>NaN</v>
      </c>
    </row>
    <row r="1249" spans="1:34" ht="15">
      <c r="A1249" s="8">
        <v>43259.130555555559</v>
      </c>
      <c r="B1249" s="9">
        <v>-3.16E-3</v>
      </c>
      <c r="C1249" s="7">
        <v>2.7636573630000001</v>
      </c>
      <c r="D1249" s="9">
        <v>2.4299999999999999E-2</v>
      </c>
      <c r="E1249" s="9">
        <v>2.41E-2</v>
      </c>
      <c r="F1249" s="7">
        <v>2.4065461999999999E-2</v>
      </c>
      <c r="G1249" s="7">
        <v>-4371886</v>
      </c>
      <c r="H1249" s="7">
        <v>17015003</v>
      </c>
      <c r="K1249">
        <f t="shared" si="428"/>
        <v>201.76513599412033</v>
      </c>
      <c r="L1249">
        <f t="shared" si="429"/>
        <v>175.19941839774179</v>
      </c>
      <c r="M1249">
        <f t="shared" si="430"/>
        <v>58.66425449535992</v>
      </c>
      <c r="N1249">
        <f t="shared" si="431"/>
        <v>7.7797940799293738E-2</v>
      </c>
      <c r="O1249">
        <f t="shared" si="432"/>
        <v>71.729658438893694</v>
      </c>
      <c r="P1249">
        <f t="shared" si="433"/>
        <v>71.569393066470411</v>
      </c>
      <c r="Q1249">
        <f t="shared" si="434"/>
        <v>-1.3683131108734869E-3</v>
      </c>
      <c r="R1249">
        <f t="shared" si="435"/>
        <v>71.731026752004567</v>
      </c>
      <c r="S1249">
        <f t="shared" si="436"/>
        <v>58.6651667041005</v>
      </c>
      <c r="T1249">
        <f t="shared" si="437"/>
        <v>7.8306058307725364</v>
      </c>
      <c r="U1249">
        <f t="shared" si="424"/>
        <v>0.87085921885476614</v>
      </c>
      <c r="V1249" s="6">
        <f t="shared" si="438"/>
        <v>60720.000000530854</v>
      </c>
      <c r="W1249">
        <f t="shared" si="439"/>
        <v>7.8285366131549345</v>
      </c>
      <c r="X1249">
        <f t="shared" si="440"/>
        <v>58.646613717058713</v>
      </c>
      <c r="Y1249">
        <f t="shared" si="441"/>
        <v>-7.076478042519814E-2</v>
      </c>
      <c r="Z1249">
        <f t="shared" si="442"/>
        <v>1.2520338601053981E-6</v>
      </c>
      <c r="AA1249">
        <f t="shared" si="443"/>
        <v>1.4710959242827921E-6</v>
      </c>
      <c r="AB1249">
        <f t="shared" si="425"/>
        <v>1.06339945836608</v>
      </c>
      <c r="AC1249">
        <f t="shared" si="444"/>
        <v>2.2240474813034585</v>
      </c>
      <c r="AD1249">
        <f t="shared" si="445"/>
        <v>-8.1272794141841725E-9</v>
      </c>
      <c r="AE1249">
        <f t="shared" si="446"/>
        <v>1.0357279078941319E-4</v>
      </c>
      <c r="AF1249">
        <f t="shared" si="447"/>
        <v>-7.8114300554426346E-6</v>
      </c>
      <c r="AG1249" t="str">
        <f t="shared" si="426"/>
        <v>NaN</v>
      </c>
      <c r="AH1249" t="str">
        <f t="shared" si="427"/>
        <v>NaN</v>
      </c>
    </row>
    <row r="1250" spans="1:34" ht="15">
      <c r="A1250" s="8">
        <v>43259.131249999999</v>
      </c>
      <c r="B1250" s="9">
        <v>-3.16E-3</v>
      </c>
      <c r="C1250" s="7">
        <v>2.7640295890000002</v>
      </c>
      <c r="D1250" s="9">
        <v>2.4299999999999999E-2</v>
      </c>
      <c r="E1250" s="9">
        <v>2.41E-2</v>
      </c>
      <c r="F1250" s="9">
        <v>2.41E-2</v>
      </c>
      <c r="G1250" s="7">
        <v>-4372371</v>
      </c>
      <c r="H1250" s="7">
        <v>17015003</v>
      </c>
      <c r="K1250">
        <f t="shared" si="428"/>
        <v>201.76513599412033</v>
      </c>
      <c r="L1250">
        <f t="shared" si="429"/>
        <v>175.1540185110758</v>
      </c>
      <c r="M1250">
        <f t="shared" si="430"/>
        <v>58.649052672603929</v>
      </c>
      <c r="N1250">
        <f t="shared" si="431"/>
        <v>7.7910756709128878E-2</v>
      </c>
      <c r="O1250">
        <f t="shared" si="432"/>
        <v>71.729658438893694</v>
      </c>
      <c r="P1250">
        <f t="shared" si="433"/>
        <v>71.569393066470411</v>
      </c>
      <c r="Q1250">
        <f t="shared" si="434"/>
        <v>-0.10546301408236047</v>
      </c>
      <c r="R1250">
        <f t="shared" si="435"/>
        <v>71.835121452976054</v>
      </c>
      <c r="S1250">
        <f t="shared" si="436"/>
        <v>58.719361348658836</v>
      </c>
      <c r="T1250">
        <f t="shared" si="437"/>
        <v>7.8424811897025508</v>
      </c>
      <c r="U1250">
        <f t="shared" si="424"/>
        <v>0.87061817219354332</v>
      </c>
      <c r="V1250" s="6">
        <f t="shared" si="438"/>
        <v>60780.000000097789</v>
      </c>
      <c r="W1250">
        <f t="shared" si="439"/>
        <v>7.8370907261315015</v>
      </c>
      <c r="X1250">
        <f t="shared" si="440"/>
        <v>58.757134107816917</v>
      </c>
      <c r="Y1250">
        <f t="shared" si="441"/>
        <v>-7.076478042519814E-2</v>
      </c>
      <c r="Z1250">
        <f t="shared" si="442"/>
        <v>1.6187926230685132E-6</v>
      </c>
      <c r="AA1250">
        <f t="shared" si="443"/>
        <v>1.322495672592364E-6</v>
      </c>
      <c r="AB1250">
        <f t="shared" si="425"/>
        <v>1.0634166896794619</v>
      </c>
      <c r="AC1250">
        <f t="shared" si="444"/>
        <v>2.2237609288924776</v>
      </c>
      <c r="AD1250">
        <f t="shared" si="445"/>
        <v>-7.3053747469817266E-9</v>
      </c>
      <c r="AE1250">
        <f t="shared" si="446"/>
        <v>1.0859546645689285E-4</v>
      </c>
      <c r="AF1250">
        <f t="shared" si="447"/>
        <v>-6.6967153602197614E-6</v>
      </c>
      <c r="AG1250" t="str">
        <f t="shared" si="426"/>
        <v>NaN</v>
      </c>
      <c r="AH1250" t="str">
        <f t="shared" si="427"/>
        <v>NaN</v>
      </c>
    </row>
    <row r="1251" spans="1:34" ht="15">
      <c r="A1251" s="8">
        <v>43259.131944444445</v>
      </c>
      <c r="B1251" s="9">
        <v>-3.1700000000000001E-3</v>
      </c>
      <c r="C1251" s="7">
        <v>2.7642662439999999</v>
      </c>
      <c r="D1251" s="9">
        <v>2.4299999999999999E-2</v>
      </c>
      <c r="E1251" s="9">
        <v>2.41E-2</v>
      </c>
      <c r="F1251" s="9">
        <v>2.41E-2</v>
      </c>
      <c r="G1251" s="7">
        <v>-4372850</v>
      </c>
      <c r="H1251" s="7">
        <v>17015003</v>
      </c>
      <c r="K1251">
        <f t="shared" si="428"/>
        <v>202.40217731058783</v>
      </c>
      <c r="L1251">
        <f t="shared" si="429"/>
        <v>175.79105982754331</v>
      </c>
      <c r="M1251">
        <f t="shared" si="430"/>
        <v>58.862361336839719</v>
      </c>
      <c r="N1251">
        <f t="shared" si="431"/>
        <v>7.7982483157958332E-2</v>
      </c>
      <c r="O1251">
        <f t="shared" si="432"/>
        <v>71.729658438893694</v>
      </c>
      <c r="P1251">
        <f t="shared" si="433"/>
        <v>71.569393066470411</v>
      </c>
      <c r="Q1251">
        <f t="shared" si="434"/>
        <v>-0.10546301408236047</v>
      </c>
      <c r="R1251">
        <f t="shared" si="435"/>
        <v>71.835121452976054</v>
      </c>
      <c r="S1251">
        <f t="shared" si="436"/>
        <v>58.932670012894626</v>
      </c>
      <c r="T1251">
        <f t="shared" si="437"/>
        <v>7.8500313422109143</v>
      </c>
      <c r="U1251">
        <f t="shared" si="424"/>
        <v>0.87046491880014332</v>
      </c>
      <c r="V1251" s="6">
        <f t="shared" si="438"/>
        <v>60840.000000293367</v>
      </c>
      <c r="W1251">
        <f t="shared" si="439"/>
        <v>7.8452479236482731</v>
      </c>
      <c r="X1251">
        <f t="shared" si="440"/>
        <v>58.869806337113396</v>
      </c>
      <c r="Y1251">
        <f t="shared" si="441"/>
        <v>-8.4292985107045595E-2</v>
      </c>
      <c r="Z1251">
        <f t="shared" si="442"/>
        <v>1.403796741234033E-6</v>
      </c>
      <c r="AA1251">
        <f t="shared" si="443"/>
        <v>1.2028023851794895E-6</v>
      </c>
      <c r="AB1251">
        <f t="shared" si="425"/>
        <v>1.0634167052695638</v>
      </c>
      <c r="AC1251">
        <f t="shared" si="444"/>
        <v>2.2235787437124506</v>
      </c>
      <c r="AD1251">
        <f t="shared" si="445"/>
        <v>-5.57741124271648E-9</v>
      </c>
      <c r="AE1251">
        <f t="shared" si="446"/>
        <v>1.0308328275598092E-4</v>
      </c>
      <c r="AF1251">
        <f t="shared" si="447"/>
        <v>-5.3861130327736467E-6</v>
      </c>
      <c r="AG1251" t="str">
        <f t="shared" si="426"/>
        <v>NaN</v>
      </c>
      <c r="AH1251" t="str">
        <f t="shared" si="427"/>
        <v>NaN</v>
      </c>
    </row>
    <row r="1252" spans="1:34" ht="15">
      <c r="A1252" s="8">
        <v>43259.132638888892</v>
      </c>
      <c r="B1252" s="9">
        <v>-3.1700000000000001E-3</v>
      </c>
      <c r="C1252" s="7">
        <v>2.7645576030000001</v>
      </c>
      <c r="D1252" s="7">
        <v>2.4321144999999999E-2</v>
      </c>
      <c r="E1252" s="9">
        <v>2.4199999999999999E-2</v>
      </c>
      <c r="F1252" s="9">
        <v>2.41E-2</v>
      </c>
      <c r="G1252" s="7">
        <v>-4373335</v>
      </c>
      <c r="H1252" s="7">
        <v>17015003</v>
      </c>
      <c r="K1252">
        <f t="shared" si="428"/>
        <v>202.40217731058783</v>
      </c>
      <c r="L1252">
        <f t="shared" si="429"/>
        <v>175.79105982754331</v>
      </c>
      <c r="M1252">
        <f t="shared" si="430"/>
        <v>58.862361336839719</v>
      </c>
      <c r="N1252">
        <f t="shared" si="431"/>
        <v>7.8070789538151206E-2</v>
      </c>
      <c r="O1252">
        <f t="shared" si="432"/>
        <v>71.793168525819638</v>
      </c>
      <c r="P1252">
        <f t="shared" si="433"/>
        <v>71.868687136393717</v>
      </c>
      <c r="Q1252">
        <f t="shared" si="434"/>
        <v>-4.1952927156415853E-2</v>
      </c>
      <c r="R1252">
        <f t="shared" si="435"/>
        <v>71.835121452976054</v>
      </c>
      <c r="S1252">
        <f t="shared" si="436"/>
        <v>58.890329954943994</v>
      </c>
      <c r="T1252">
        <f t="shared" si="437"/>
        <v>7.8593267506522695</v>
      </c>
      <c r="U1252">
        <f t="shared" si="424"/>
        <v>0.87027624010986571</v>
      </c>
      <c r="V1252" s="6">
        <f t="shared" si="438"/>
        <v>60900.000000488944</v>
      </c>
      <c r="W1252">
        <f t="shared" si="439"/>
        <v>7.8532621143905068</v>
      </c>
      <c r="X1252">
        <f t="shared" si="440"/>
        <v>58.984664848624988</v>
      </c>
      <c r="Y1252">
        <f t="shared" si="441"/>
        <v>-8.4292985107045595E-2</v>
      </c>
      <c r="Z1252">
        <f t="shared" si="442"/>
        <v>1.0243908566981703E-6</v>
      </c>
      <c r="AA1252">
        <f t="shared" si="443"/>
        <v>1.1034343664819586E-6</v>
      </c>
      <c r="AB1252">
        <f t="shared" si="425"/>
        <v>1.0634167052695638</v>
      </c>
      <c r="AC1252">
        <f t="shared" si="444"/>
        <v>2.2233544455067609</v>
      </c>
      <c r="AD1252">
        <f t="shared" si="445"/>
        <v>-5.1161242411605792E-9</v>
      </c>
      <c r="AE1252">
        <f t="shared" si="446"/>
        <v>9.6024446116616807E-5</v>
      </c>
      <c r="AF1252">
        <f t="shared" si="447"/>
        <v>-5.3038386974754667E-6</v>
      </c>
      <c r="AG1252" t="str">
        <f t="shared" si="426"/>
        <v>NaN</v>
      </c>
      <c r="AH1252" t="str">
        <f t="shared" si="427"/>
        <v>NaN</v>
      </c>
    </row>
    <row r="1253" spans="1:34" ht="15">
      <c r="A1253" s="8">
        <v>43259.133333333331</v>
      </c>
      <c r="B1253" s="7">
        <v>-3.1784180000000001E-3</v>
      </c>
      <c r="C1253" s="7">
        <v>2.764651551</v>
      </c>
      <c r="D1253" s="9">
        <v>2.4299999999999999E-2</v>
      </c>
      <c r="E1253" s="9">
        <v>2.4199999999999999E-2</v>
      </c>
      <c r="F1253" s="9">
        <v>2.41E-2</v>
      </c>
      <c r="G1253" s="7">
        <v>-4373816</v>
      </c>
      <c r="H1253" s="7">
        <v>17015003</v>
      </c>
      <c r="K1253">
        <f t="shared" si="428"/>
        <v>202.93843869079021</v>
      </c>
      <c r="L1253">
        <f t="shared" si="429"/>
        <v>176.32732120774568</v>
      </c>
      <c r="M1253">
        <f t="shared" si="430"/>
        <v>59.041924570393412</v>
      </c>
      <c r="N1253">
        <f t="shared" si="431"/>
        <v>7.8099263715390804E-2</v>
      </c>
      <c r="O1253">
        <f t="shared" si="432"/>
        <v>71.729658438893694</v>
      </c>
      <c r="P1253">
        <f t="shared" si="433"/>
        <v>71.868687136393717</v>
      </c>
      <c r="Q1253">
        <f t="shared" si="434"/>
        <v>-0.10546301408236047</v>
      </c>
      <c r="R1253">
        <f t="shared" si="435"/>
        <v>71.835121452976054</v>
      </c>
      <c r="S1253">
        <f t="shared" si="436"/>
        <v>59.112233246448319</v>
      </c>
      <c r="T1253">
        <f t="shared" si="437"/>
        <v>7.8623240324669643</v>
      </c>
      <c r="U1253">
        <f t="shared" si="424"/>
        <v>0.87021540112567741</v>
      </c>
      <c r="V1253" s="6">
        <f t="shared" si="438"/>
        <v>60960.000000055879</v>
      </c>
      <c r="W1253">
        <f t="shared" si="439"/>
        <v>7.860094315071513</v>
      </c>
      <c r="X1253">
        <f t="shared" si="440"/>
        <v>59.094049965956174</v>
      </c>
      <c r="Y1253">
        <f t="shared" si="441"/>
        <v>-8.4292985107045595E-2</v>
      </c>
      <c r="Z1253">
        <f t="shared" si="442"/>
        <v>8.8527775577560161E-7</v>
      </c>
      <c r="AA1253">
        <f t="shared" si="443"/>
        <v>1.1070482116945878E-6</v>
      </c>
      <c r="AB1253">
        <f t="shared" si="425"/>
        <v>1.0632145344764099</v>
      </c>
      <c r="AC1253">
        <f t="shared" si="444"/>
        <v>2.2232821210965721</v>
      </c>
      <c r="AD1253">
        <f t="shared" si="445"/>
        <v>-5.132713031304287E-9</v>
      </c>
      <c r="AE1253">
        <f t="shared" si="446"/>
        <v>9.9593663382529661E-5</v>
      </c>
      <c r="AF1253">
        <f t="shared" si="447"/>
        <v>-5.1303419417364962E-6</v>
      </c>
      <c r="AG1253" t="str">
        <f t="shared" si="426"/>
        <v>NaN</v>
      </c>
      <c r="AH1253" t="str">
        <f t="shared" si="427"/>
        <v>NaN</v>
      </c>
    </row>
    <row r="1254" spans="1:34" ht="15">
      <c r="A1254" s="8">
        <v>43259.134027777778</v>
      </c>
      <c r="B1254" s="9">
        <v>-3.1800000000000001E-3</v>
      </c>
      <c r="C1254" s="7">
        <v>2.7648905849999998</v>
      </c>
      <c r="D1254" s="9">
        <v>2.4299999999999999E-2</v>
      </c>
      <c r="E1254" s="9">
        <v>2.4199999999999999E-2</v>
      </c>
      <c r="F1254" s="9">
        <v>2.41E-2</v>
      </c>
      <c r="G1254" s="7">
        <v>-4374299</v>
      </c>
      <c r="H1254" s="7">
        <v>17015003</v>
      </c>
      <c r="K1254">
        <f t="shared" si="428"/>
        <v>203.03921862705536</v>
      </c>
      <c r="L1254">
        <f t="shared" si="429"/>
        <v>176.42810114401084</v>
      </c>
      <c r="M1254">
        <f t="shared" si="430"/>
        <v>59.075670001075508</v>
      </c>
      <c r="N1254">
        <f t="shared" si="431"/>
        <v>7.8171711202109903E-2</v>
      </c>
      <c r="O1254">
        <f t="shared" si="432"/>
        <v>71.729658438893694</v>
      </c>
      <c r="P1254">
        <f t="shared" si="433"/>
        <v>71.868687136393717</v>
      </c>
      <c r="Q1254">
        <f t="shared" si="434"/>
        <v>-0.10546301408236047</v>
      </c>
      <c r="R1254">
        <f t="shared" si="435"/>
        <v>71.835121452976054</v>
      </c>
      <c r="S1254">
        <f t="shared" si="436"/>
        <v>59.145978677130415</v>
      </c>
      <c r="T1254">
        <f t="shared" si="437"/>
        <v>7.8699500837005525</v>
      </c>
      <c r="U1254">
        <f t="shared" si="424"/>
        <v>0.87006060713595423</v>
      </c>
      <c r="V1254" s="6">
        <f t="shared" si="438"/>
        <v>61020.000000251457</v>
      </c>
      <c r="W1254">
        <f t="shared" si="439"/>
        <v>7.8675189685334095</v>
      </c>
      <c r="X1254">
        <f t="shared" si="440"/>
        <v>59.192286679352414</v>
      </c>
      <c r="Y1254">
        <f t="shared" si="441"/>
        <v>-0.10546301408236047</v>
      </c>
      <c r="Z1254">
        <f t="shared" si="442"/>
        <v>6.5763474892308159E-7</v>
      </c>
      <c r="AA1254">
        <f t="shared" si="443"/>
        <v>1.0212304964302194E-6</v>
      </c>
      <c r="AB1254">
        <f t="shared" si="425"/>
        <v>1.0635523128002808</v>
      </c>
      <c r="AC1254">
        <f t="shared" si="444"/>
        <v>2.2230981044803055</v>
      </c>
      <c r="AD1254">
        <f t="shared" si="445"/>
        <v>-3.7840732274420158E-9</v>
      </c>
      <c r="AE1254">
        <f t="shared" si="446"/>
        <v>9.8473449278495569E-5</v>
      </c>
      <c r="AF1254">
        <f t="shared" si="447"/>
        <v>-3.8253521189383465E-6</v>
      </c>
      <c r="AG1254" t="str">
        <f t="shared" si="426"/>
        <v>NaN</v>
      </c>
      <c r="AH1254" t="str">
        <f t="shared" si="427"/>
        <v>NaN</v>
      </c>
    </row>
    <row r="1255" spans="1:34" ht="15">
      <c r="A1255" s="8">
        <v>43259.134722222225</v>
      </c>
      <c r="B1255" s="9">
        <v>-3.1900000000000001E-3</v>
      </c>
      <c r="C1255" s="7">
        <v>2.7648989089999998</v>
      </c>
      <c r="D1255" s="9">
        <v>2.4299999999999999E-2</v>
      </c>
      <c r="E1255" s="9">
        <v>2.4199999999999999E-2</v>
      </c>
      <c r="F1255" s="9">
        <v>2.41E-2</v>
      </c>
      <c r="G1255" s="7">
        <v>-4374779</v>
      </c>
      <c r="H1255" s="7">
        <v>17015003</v>
      </c>
      <c r="K1255">
        <f t="shared" si="428"/>
        <v>203.67625994352287</v>
      </c>
      <c r="L1255">
        <f t="shared" si="429"/>
        <v>177.06514246047834</v>
      </c>
      <c r="M1255">
        <f t="shared" si="430"/>
        <v>59.288978665311298</v>
      </c>
      <c r="N1255">
        <f t="shared" si="431"/>
        <v>7.8174234077012406E-2</v>
      </c>
      <c r="O1255">
        <f t="shared" si="432"/>
        <v>71.729658438893694</v>
      </c>
      <c r="P1255">
        <f t="shared" si="433"/>
        <v>71.868687136393717</v>
      </c>
      <c r="Q1255">
        <f t="shared" si="434"/>
        <v>-0.10546301408236047</v>
      </c>
      <c r="R1255">
        <f t="shared" si="435"/>
        <v>71.835121452976054</v>
      </c>
      <c r="S1255">
        <f t="shared" si="436"/>
        <v>59.359287341366205</v>
      </c>
      <c r="T1255">
        <f t="shared" si="437"/>
        <v>7.870215649479765</v>
      </c>
      <c r="U1255">
        <f t="shared" si="424"/>
        <v>0.87005521666777619</v>
      </c>
      <c r="V1255" s="6">
        <f t="shared" si="438"/>
        <v>61080.000000447035</v>
      </c>
      <c r="W1255">
        <f t="shared" si="439"/>
        <v>7.8742052420310777</v>
      </c>
      <c r="X1255">
        <f t="shared" si="440"/>
        <v>59.301884355680905</v>
      </c>
      <c r="Y1255">
        <f t="shared" si="441"/>
        <v>-0.10546301408236047</v>
      </c>
      <c r="Z1255">
        <f t="shared" si="442"/>
        <v>8.8211397956891178E-7</v>
      </c>
      <c r="AA1255">
        <f t="shared" si="443"/>
        <v>9.7290144211819728E-7</v>
      </c>
      <c r="AB1255">
        <f t="shared" si="425"/>
        <v>1.0633126854213966</v>
      </c>
      <c r="AC1255">
        <f t="shared" si="444"/>
        <v>2.2230916963780532</v>
      </c>
      <c r="AD1255">
        <f t="shared" si="445"/>
        <v>-3.6049840862378609E-9</v>
      </c>
      <c r="AE1255">
        <f t="shared" si="446"/>
        <v>9.2370950284665029E-5</v>
      </c>
      <c r="AF1255">
        <f t="shared" si="447"/>
        <v>-3.8850711465741262E-6</v>
      </c>
      <c r="AG1255" t="str">
        <f t="shared" si="426"/>
        <v>NaN</v>
      </c>
      <c r="AH1255" t="str">
        <f t="shared" si="427"/>
        <v>NaN</v>
      </c>
    </row>
    <row r="1256" spans="1:34" ht="15">
      <c r="A1256" s="8">
        <v>43259.135416666664</v>
      </c>
      <c r="B1256" s="9">
        <v>-3.1900000000000001E-3</v>
      </c>
      <c r="C1256" s="7">
        <v>2.7652223770000002</v>
      </c>
      <c r="D1256" s="9">
        <v>2.4299999999999999E-2</v>
      </c>
      <c r="E1256" s="9">
        <v>2.4199999999999999E-2</v>
      </c>
      <c r="F1256" s="9">
        <v>2.41E-2</v>
      </c>
      <c r="G1256" s="7">
        <v>-4375263</v>
      </c>
      <c r="H1256" s="7">
        <v>17015003</v>
      </c>
      <c r="K1256">
        <f t="shared" si="428"/>
        <v>203.67625994352287</v>
      </c>
      <c r="L1256">
        <f t="shared" si="429"/>
        <v>177.06514246047834</v>
      </c>
      <c r="M1256">
        <f t="shared" si="430"/>
        <v>59.288978665311298</v>
      </c>
      <c r="N1256">
        <f t="shared" si="431"/>
        <v>7.8272272195581735E-2</v>
      </c>
      <c r="O1256">
        <f t="shared" si="432"/>
        <v>71.729658438893694</v>
      </c>
      <c r="P1256">
        <f t="shared" si="433"/>
        <v>71.868687136393717</v>
      </c>
      <c r="Q1256">
        <f t="shared" si="434"/>
        <v>-0.10546301408236047</v>
      </c>
      <c r="R1256">
        <f t="shared" si="435"/>
        <v>71.835121452976054</v>
      </c>
      <c r="S1256">
        <f t="shared" si="436"/>
        <v>59.359287341366205</v>
      </c>
      <c r="T1256">
        <f t="shared" si="437"/>
        <v>7.8805354514344303</v>
      </c>
      <c r="U1256">
        <f t="shared" si="424"/>
        <v>0.86984574478399457</v>
      </c>
      <c r="V1256" s="6">
        <f t="shared" si="438"/>
        <v>61140.00000001397</v>
      </c>
      <c r="W1256">
        <f t="shared" si="439"/>
        <v>7.8810345223032821</v>
      </c>
      <c r="X1256">
        <f t="shared" si="440"/>
        <v>59.404503327217292</v>
      </c>
      <c r="Y1256">
        <f t="shared" si="441"/>
        <v>-8.7265981647590252E-2</v>
      </c>
      <c r="Z1256">
        <f t="shared" si="442"/>
        <v>1.2773307765938026E-6</v>
      </c>
      <c r="AA1256">
        <f t="shared" si="443"/>
        <v>9.4911361754853546E-7</v>
      </c>
      <c r="AB1256">
        <f t="shared" si="425"/>
        <v>1.0629910253527088</v>
      </c>
      <c r="AC1256">
        <f t="shared" si="444"/>
        <v>2.2228426795568872</v>
      </c>
      <c r="AD1256">
        <f t="shared" si="445"/>
        <v>-4.2497096627159027E-9</v>
      </c>
      <c r="AE1256">
        <f t="shared" si="446"/>
        <v>8.6963903143604391E-5</v>
      </c>
      <c r="AF1256">
        <f t="shared" si="447"/>
        <v>-4.8646463416363964E-6</v>
      </c>
      <c r="AG1256" t="str">
        <f t="shared" si="426"/>
        <v>NaN</v>
      </c>
      <c r="AH1256" t="str">
        <f t="shared" si="427"/>
        <v>NaN</v>
      </c>
    </row>
    <row r="1257" spans="1:34" ht="15">
      <c r="A1257" s="8">
        <v>43259.136111111111</v>
      </c>
      <c r="B1257" s="9">
        <v>-3.2000000000000002E-3</v>
      </c>
      <c r="C1257" s="7">
        <v>2.7653793549999999</v>
      </c>
      <c r="D1257" s="9">
        <v>2.4299999999999999E-2</v>
      </c>
      <c r="E1257" s="9">
        <v>2.4199999999999999E-2</v>
      </c>
      <c r="F1257" s="7">
        <v>2.4081887E-2</v>
      </c>
      <c r="G1257" s="7">
        <v>-4375748</v>
      </c>
      <c r="H1257" s="7">
        <v>17015003</v>
      </c>
      <c r="K1257">
        <f t="shared" si="428"/>
        <v>204.3133012599904</v>
      </c>
      <c r="L1257">
        <f t="shared" si="429"/>
        <v>177.72599315059753</v>
      </c>
      <c r="M1257">
        <f t="shared" si="430"/>
        <v>59.510259725620372</v>
      </c>
      <c r="N1257">
        <f t="shared" si="431"/>
        <v>7.8319849785255913E-2</v>
      </c>
      <c r="O1257">
        <f t="shared" si="432"/>
        <v>71.729658438893694</v>
      </c>
      <c r="P1257">
        <f t="shared" si="433"/>
        <v>71.868687136393717</v>
      </c>
      <c r="Q1257">
        <f t="shared" si="434"/>
        <v>-5.0871916778049808E-2</v>
      </c>
      <c r="R1257">
        <f t="shared" si="435"/>
        <v>71.780530355671743</v>
      </c>
      <c r="S1257">
        <f t="shared" si="436"/>
        <v>59.544174336805739</v>
      </c>
      <c r="T1257">
        <f t="shared" si="437"/>
        <v>7.8855436187685557</v>
      </c>
      <c r="U1257">
        <f t="shared" si="424"/>
        <v>0.86974408873958775</v>
      </c>
      <c r="V1257" s="6">
        <f t="shared" si="438"/>
        <v>61200.000000209548</v>
      </c>
      <c r="W1257">
        <f t="shared" si="439"/>
        <v>7.8872450832942569</v>
      </c>
      <c r="X1257">
        <f t="shared" si="440"/>
        <v>59.519361838728869</v>
      </c>
      <c r="Y1257">
        <f t="shared" si="441"/>
        <v>-8.7265981647590252E-2</v>
      </c>
      <c r="Z1257">
        <f t="shared" si="442"/>
        <v>1.0180686162179347E-6</v>
      </c>
      <c r="AA1257">
        <f t="shared" si="443"/>
        <v>9.5001679377566433E-7</v>
      </c>
      <c r="AB1257">
        <f t="shared" si="425"/>
        <v>1.0627455973668565</v>
      </c>
      <c r="AC1257">
        <f t="shared" si="444"/>
        <v>2.2227218324791149</v>
      </c>
      <c r="AD1257">
        <f t="shared" si="445"/>
        <v>-4.2535224255294319E-9</v>
      </c>
      <c r="AE1257">
        <f t="shared" si="446"/>
        <v>8.5270159918878028E-5</v>
      </c>
      <c r="AF1257">
        <f t="shared" si="447"/>
        <v>-4.9657252347559104E-6</v>
      </c>
      <c r="AG1257" t="str">
        <f t="shared" si="426"/>
        <v>NaN</v>
      </c>
      <c r="AH1257" t="str">
        <f t="shared" si="427"/>
        <v>NaN</v>
      </c>
    </row>
    <row r="1258" spans="1:34" ht="15">
      <c r="A1258" s="8">
        <v>43259.136805555558</v>
      </c>
      <c r="B1258" s="9">
        <v>-3.2100000000000002E-3</v>
      </c>
      <c r="C1258" s="7">
        <v>2.7656053059999999</v>
      </c>
      <c r="D1258" s="9">
        <v>2.4299999999999999E-2</v>
      </c>
      <c r="E1258" s="9">
        <v>2.4199999999999999E-2</v>
      </c>
      <c r="F1258" s="9">
        <v>2.41E-2</v>
      </c>
      <c r="G1258" s="7">
        <v>-4376229</v>
      </c>
      <c r="H1258" s="7">
        <v>17015003</v>
      </c>
      <c r="K1258">
        <f t="shared" si="428"/>
        <v>204.9503425764579</v>
      </c>
      <c r="L1258">
        <f t="shared" si="429"/>
        <v>178.33922509341338</v>
      </c>
      <c r="M1258">
        <f t="shared" si="430"/>
        <v>59.715595993782877</v>
      </c>
      <c r="N1258">
        <f t="shared" si="431"/>
        <v>7.8388332018208898E-2</v>
      </c>
      <c r="O1258">
        <f t="shared" si="432"/>
        <v>71.729658438893694</v>
      </c>
      <c r="P1258">
        <f t="shared" si="433"/>
        <v>71.868687136393717</v>
      </c>
      <c r="Q1258">
        <f t="shared" si="434"/>
        <v>-0.10546301408236047</v>
      </c>
      <c r="R1258">
        <f t="shared" si="435"/>
        <v>71.835121452976054</v>
      </c>
      <c r="S1258">
        <f t="shared" si="436"/>
        <v>59.785904669837784</v>
      </c>
      <c r="T1258">
        <f t="shared" si="437"/>
        <v>7.8927522748688679</v>
      </c>
      <c r="U1258">
        <f t="shared" si="424"/>
        <v>0.86959776705827052</v>
      </c>
      <c r="V1258" s="6">
        <f t="shared" si="438"/>
        <v>61260.000000405125</v>
      </c>
      <c r="W1258">
        <f t="shared" si="439"/>
        <v>7.8935753025141047</v>
      </c>
      <c r="X1258">
        <f t="shared" si="440"/>
        <v>59.617811991453088</v>
      </c>
      <c r="Y1258">
        <f t="shared" si="441"/>
        <v>-5.1688919475073668E-2</v>
      </c>
      <c r="Z1258">
        <f t="shared" si="442"/>
        <v>1.0654933610498773E-6</v>
      </c>
      <c r="AA1258">
        <f t="shared" si="443"/>
        <v>9.8931218611153809E-7</v>
      </c>
      <c r="AB1258">
        <f t="shared" si="425"/>
        <v>1.0618953872677017</v>
      </c>
      <c r="AC1258">
        <f t="shared" si="444"/>
        <v>2.2225478876074143</v>
      </c>
      <c r="AD1258">
        <f t="shared" si="445"/>
        <v>-7.477636327815489E-9</v>
      </c>
      <c r="AE1258">
        <f t="shared" si="446"/>
        <v>8.8444191933375276E-5</v>
      </c>
      <c r="AF1258">
        <f t="shared" si="447"/>
        <v>-8.4163939824288197E-6</v>
      </c>
      <c r="AG1258" t="str">
        <f t="shared" si="426"/>
        <v>NaN</v>
      </c>
      <c r="AH1258" t="str">
        <f t="shared" si="427"/>
        <v>NaN</v>
      </c>
    </row>
    <row r="1259" spans="1:34" ht="15">
      <c r="A1259" s="8">
        <v>43259.137499999997</v>
      </c>
      <c r="B1259" s="9">
        <v>-3.2100000000000002E-3</v>
      </c>
      <c r="C1259" s="7">
        <v>2.7657801219999998</v>
      </c>
      <c r="D1259" s="7">
        <v>2.4335534999999998E-2</v>
      </c>
      <c r="E1259" s="9">
        <v>2.4199999999999999E-2</v>
      </c>
      <c r="F1259" s="9">
        <v>2.41E-2</v>
      </c>
      <c r="G1259" s="7">
        <v>-4376715</v>
      </c>
      <c r="H1259" s="7">
        <v>17015003</v>
      </c>
      <c r="K1259">
        <f t="shared" si="428"/>
        <v>204.9503425764579</v>
      </c>
      <c r="L1259">
        <f t="shared" si="429"/>
        <v>178.33922509341338</v>
      </c>
      <c r="M1259">
        <f t="shared" si="430"/>
        <v>59.715595993782877</v>
      </c>
      <c r="N1259">
        <f t="shared" si="431"/>
        <v>7.8441316028175209E-2</v>
      </c>
      <c r="O1259">
        <f t="shared" si="432"/>
        <v>71.836389625411243</v>
      </c>
      <c r="P1259">
        <f t="shared" si="433"/>
        <v>71.868687136393717</v>
      </c>
      <c r="Q1259">
        <f t="shared" si="434"/>
        <v>1.2681724351892854E-3</v>
      </c>
      <c r="R1259">
        <f t="shared" si="435"/>
        <v>71.835121452976054</v>
      </c>
      <c r="S1259">
        <f t="shared" si="436"/>
        <v>59.714750545492748</v>
      </c>
      <c r="T1259">
        <f t="shared" si="437"/>
        <v>7.8983295390758501</v>
      </c>
      <c r="U1259">
        <f t="shared" si="424"/>
        <v>0.86948455945555525</v>
      </c>
      <c r="V1259" s="6">
        <f t="shared" si="438"/>
        <v>61319.99999997206</v>
      </c>
      <c r="W1259">
        <f t="shared" si="439"/>
        <v>7.9004512798776378</v>
      </c>
      <c r="X1259">
        <f t="shared" si="440"/>
        <v>59.735927430499338</v>
      </c>
      <c r="Y1259">
        <f t="shared" si="441"/>
        <v>-5.6200754768208107E-2</v>
      </c>
      <c r="Z1259">
        <f t="shared" si="442"/>
        <v>8.5787608471053765E-7</v>
      </c>
      <c r="AA1259">
        <f t="shared" si="443"/>
        <v>9.6853570897905855E-7</v>
      </c>
      <c r="AB1259">
        <f t="shared" si="425"/>
        <v>1.0619745438517829</v>
      </c>
      <c r="AC1259">
        <f t="shared" si="444"/>
        <v>2.2224133082220998</v>
      </c>
      <c r="AD1259">
        <f t="shared" si="445"/>
        <v>-6.7324885837057047E-9</v>
      </c>
      <c r="AE1259">
        <f t="shared" si="446"/>
        <v>9.2785297882977278E-5</v>
      </c>
      <c r="AF1259">
        <f t="shared" si="447"/>
        <v>-7.2231643284847941E-6</v>
      </c>
      <c r="AG1259" t="str">
        <f t="shared" si="426"/>
        <v>NaN</v>
      </c>
      <c r="AH1259" t="str">
        <f t="shared" si="427"/>
        <v>NaN</v>
      </c>
    </row>
    <row r="1260" spans="1:34" ht="15">
      <c r="A1260" s="8">
        <v>43259.138888888891</v>
      </c>
      <c r="B1260" s="9">
        <v>-3.2100000000000002E-3</v>
      </c>
      <c r="C1260" s="7">
        <v>2.7660893190000002</v>
      </c>
      <c r="D1260" s="9">
        <v>2.4299999999999999E-2</v>
      </c>
      <c r="E1260" s="7">
        <v>2.4167188999999999E-2</v>
      </c>
      <c r="F1260" s="7">
        <v>2.4086377999999999E-2</v>
      </c>
      <c r="G1260" s="7">
        <v>-4377194</v>
      </c>
      <c r="H1260" s="7">
        <v>17015003</v>
      </c>
      <c r="K1260">
        <f t="shared" si="428"/>
        <v>204.9503425764579</v>
      </c>
      <c r="L1260">
        <f t="shared" si="429"/>
        <v>178.35713108843811</v>
      </c>
      <c r="M1260">
        <f t="shared" si="430"/>
        <v>59.721591686341277</v>
      </c>
      <c r="N1260">
        <f t="shared" si="431"/>
        <v>7.853502882866023E-2</v>
      </c>
      <c r="O1260">
        <f t="shared" si="432"/>
        <v>71.729658438893694</v>
      </c>
      <c r="P1260">
        <f t="shared" si="433"/>
        <v>71.770485759111182</v>
      </c>
      <c r="Q1260">
        <f t="shared" si="434"/>
        <v>-6.4407422657453139E-2</v>
      </c>
      <c r="R1260">
        <f t="shared" si="435"/>
        <v>71.794065861551147</v>
      </c>
      <c r="S1260">
        <f t="shared" si="436"/>
        <v>59.76452996811291</v>
      </c>
      <c r="T1260">
        <f t="shared" si="437"/>
        <v>7.9081940443900622</v>
      </c>
      <c r="U1260">
        <f t="shared" si="424"/>
        <v>0.86928432920696919</v>
      </c>
      <c r="V1260" s="6">
        <f t="shared" si="438"/>
        <v>61440.000000363216</v>
      </c>
      <c r="W1260">
        <f t="shared" si="439"/>
        <v>7.9075957606080616</v>
      </c>
      <c r="X1260">
        <f t="shared" si="440"/>
        <v>59.836973385583704</v>
      </c>
      <c r="Y1260">
        <f t="shared" si="441"/>
        <v>-2.2005326078120408E-2</v>
      </c>
      <c r="Z1260">
        <f t="shared" si="442"/>
        <v>8.9159998936550385E-7</v>
      </c>
      <c r="AA1260">
        <f t="shared" si="443"/>
        <v>9.4008033274612583E-7</v>
      </c>
      <c r="AB1260">
        <f t="shared" si="425"/>
        <v>1.061368156786145</v>
      </c>
      <c r="AC1260">
        <f t="shared" si="444"/>
        <v>2.2221752777088679</v>
      </c>
      <c r="AD1260">
        <f t="shared" si="445"/>
        <v>-1.6687557594213989E-8</v>
      </c>
      <c r="AE1260">
        <f t="shared" si="446"/>
        <v>9.9885011475618141E-5</v>
      </c>
      <c r="AF1260">
        <f t="shared" si="447"/>
        <v>-1.6631196304730189E-5</v>
      </c>
      <c r="AG1260" t="str">
        <f t="shared" si="426"/>
        <v>NaN</v>
      </c>
      <c r="AH1260" t="str">
        <f t="shared" si="427"/>
        <v>NaN</v>
      </c>
    </row>
    <row r="1261" spans="1:34" ht="15">
      <c r="A1261" s="8">
        <v>43259.13958333333</v>
      </c>
      <c r="B1261" s="9">
        <v>-3.2200000000000002E-3</v>
      </c>
      <c r="C1261" s="7">
        <v>2.7662831620000001</v>
      </c>
      <c r="D1261" s="7">
        <v>2.4334155E-2</v>
      </c>
      <c r="E1261" s="9">
        <v>2.4199999999999999E-2</v>
      </c>
      <c r="F1261" s="9">
        <v>2.41E-2</v>
      </c>
      <c r="G1261" s="7">
        <v>-4377679</v>
      </c>
      <c r="H1261" s="7">
        <v>17015003</v>
      </c>
      <c r="K1261">
        <f t="shared" si="428"/>
        <v>205.58738389292543</v>
      </c>
      <c r="L1261">
        <f t="shared" si="429"/>
        <v>178.97626640988091</v>
      </c>
      <c r="M1261">
        <f t="shared" si="430"/>
        <v>59.928904658018666</v>
      </c>
      <c r="N1261">
        <f t="shared" si="431"/>
        <v>7.859377962632122E-2</v>
      </c>
      <c r="O1261">
        <f t="shared" si="432"/>
        <v>71.832244724963957</v>
      </c>
      <c r="P1261">
        <f t="shared" si="433"/>
        <v>71.868687136393717</v>
      </c>
      <c r="Q1261">
        <f t="shared" si="434"/>
        <v>-2.8767280120973737E-3</v>
      </c>
      <c r="R1261">
        <f t="shared" si="435"/>
        <v>71.835121452976054</v>
      </c>
      <c r="S1261">
        <f t="shared" si="436"/>
        <v>59.9308224766934</v>
      </c>
      <c r="T1261">
        <f t="shared" si="437"/>
        <v>7.9143783388806925</v>
      </c>
      <c r="U1261">
        <f t="shared" si="424"/>
        <v>0.86915880007157453</v>
      </c>
      <c r="V1261" s="6">
        <f t="shared" si="438"/>
        <v>61499.999999930151</v>
      </c>
      <c r="W1261">
        <f t="shared" si="439"/>
        <v>7.9148423869310482</v>
      </c>
      <c r="X1261">
        <f t="shared" si="440"/>
        <v>59.944893078059621</v>
      </c>
      <c r="Y1261">
        <f t="shared" si="441"/>
        <v>-5.7582388250636996E-2</v>
      </c>
      <c r="Z1261">
        <f t="shared" si="442"/>
        <v>9.3270249527419878E-7</v>
      </c>
      <c r="AA1261">
        <f t="shared" si="443"/>
        <v>1.0981654571369992E-6</v>
      </c>
      <c r="AB1261">
        <f t="shared" si="425"/>
        <v>1.0617676285515096</v>
      </c>
      <c r="AC1261">
        <f t="shared" si="444"/>
        <v>2.2220260506828087</v>
      </c>
      <c r="AD1261">
        <f t="shared" si="445"/>
        <v>-7.4491129416108317E-9</v>
      </c>
      <c r="AE1261">
        <f t="shared" si="446"/>
        <v>9.8575147161062264E-5</v>
      </c>
      <c r="AF1261">
        <f t="shared" si="447"/>
        <v>-7.5226033123233378E-6</v>
      </c>
      <c r="AG1261" t="str">
        <f t="shared" si="426"/>
        <v>NaN</v>
      </c>
      <c r="AH1261" t="str">
        <f t="shared" si="427"/>
        <v>NaN</v>
      </c>
    </row>
    <row r="1262" spans="1:34" ht="15">
      <c r="A1262" s="8">
        <v>43259.140277777777</v>
      </c>
      <c r="B1262" s="9">
        <v>-3.2200000000000002E-3</v>
      </c>
      <c r="C1262" s="7">
        <v>2.7664401390000002</v>
      </c>
      <c r="D1262" s="9">
        <v>2.4299999999999999E-2</v>
      </c>
      <c r="E1262" s="9">
        <v>2.4199999999999999E-2</v>
      </c>
      <c r="F1262" s="9">
        <v>2.41E-2</v>
      </c>
      <c r="G1262" s="7">
        <v>-4378161</v>
      </c>
      <c r="H1262" s="7">
        <v>17015003</v>
      </c>
      <c r="K1262">
        <f t="shared" si="428"/>
        <v>205.58738389292543</v>
      </c>
      <c r="L1262">
        <f t="shared" si="429"/>
        <v>178.97626640988091</v>
      </c>
      <c r="M1262">
        <f t="shared" si="430"/>
        <v>59.928904658018666</v>
      </c>
      <c r="N1262">
        <f t="shared" si="431"/>
        <v>7.8641356912911062E-2</v>
      </c>
      <c r="O1262">
        <f t="shared" si="432"/>
        <v>71.729658438893694</v>
      </c>
      <c r="P1262">
        <f t="shared" si="433"/>
        <v>71.868687136393717</v>
      </c>
      <c r="Q1262">
        <f t="shared" si="434"/>
        <v>-0.10546301408236047</v>
      </c>
      <c r="R1262">
        <f t="shared" si="435"/>
        <v>71.835121452976054</v>
      </c>
      <c r="S1262">
        <f t="shared" si="436"/>
        <v>59.999213334073573</v>
      </c>
      <c r="T1262">
        <f t="shared" si="437"/>
        <v>7.9193864743112021</v>
      </c>
      <c r="U1262">
        <f t="shared" si="424"/>
        <v>0.86905714467474904</v>
      </c>
      <c r="V1262" s="6">
        <f t="shared" si="438"/>
        <v>61560.000000125729</v>
      </c>
      <c r="W1262">
        <f t="shared" si="439"/>
        <v>7.9227369194444082</v>
      </c>
      <c r="X1262">
        <f t="shared" si="440"/>
        <v>60.059751589571185</v>
      </c>
      <c r="Y1262">
        <f t="shared" si="441"/>
        <v>-7.1267585392272778E-2</v>
      </c>
      <c r="Z1262">
        <f t="shared" si="442"/>
        <v>7.3667863964155492E-7</v>
      </c>
      <c r="AA1262">
        <f t="shared" si="443"/>
        <v>1.218310333401508E-6</v>
      </c>
      <c r="AB1262">
        <f t="shared" si="425"/>
        <v>1.0620068293498519</v>
      </c>
      <c r="AC1262">
        <f t="shared" si="444"/>
        <v>2.2219052043748704</v>
      </c>
      <c r="AD1262">
        <f t="shared" si="445"/>
        <v>-6.6768053691346587E-9</v>
      </c>
      <c r="AE1262">
        <f t="shared" si="446"/>
        <v>9.8269459906462134E-5</v>
      </c>
      <c r="AF1262">
        <f t="shared" si="447"/>
        <v>-6.7636508946945087E-6</v>
      </c>
      <c r="AG1262" t="str">
        <f t="shared" si="426"/>
        <v>NaN</v>
      </c>
      <c r="AH1262" t="str">
        <f t="shared" si="427"/>
        <v>NaN</v>
      </c>
    </row>
    <row r="1263" spans="1:34" ht="15">
      <c r="A1263" s="8">
        <v>43259.140972222223</v>
      </c>
      <c r="B1263" s="9">
        <v>-3.2299999999999998E-3</v>
      </c>
      <c r="C1263" s="7">
        <v>2.766560251</v>
      </c>
      <c r="D1263" s="9">
        <v>2.4299999999999999E-2</v>
      </c>
      <c r="E1263" s="9">
        <v>2.4199999999999999E-2</v>
      </c>
      <c r="F1263" s="9">
        <v>2.41E-2</v>
      </c>
      <c r="G1263" s="7">
        <v>-4378644</v>
      </c>
      <c r="H1263" s="7">
        <v>17015003</v>
      </c>
      <c r="K1263">
        <f t="shared" si="428"/>
        <v>206.2244252093929</v>
      </c>
      <c r="L1263">
        <f t="shared" si="429"/>
        <v>179.61330772634838</v>
      </c>
      <c r="M1263">
        <f t="shared" si="430"/>
        <v>60.142213322254442</v>
      </c>
      <c r="N1263">
        <f t="shared" si="431"/>
        <v>7.8677760991514106E-2</v>
      </c>
      <c r="O1263">
        <f t="shared" si="432"/>
        <v>71.729658438893694</v>
      </c>
      <c r="P1263">
        <f t="shared" si="433"/>
        <v>71.868687136393717</v>
      </c>
      <c r="Q1263">
        <f t="shared" si="434"/>
        <v>-0.10546301408236047</v>
      </c>
      <c r="R1263">
        <f t="shared" si="435"/>
        <v>71.835121452976054</v>
      </c>
      <c r="S1263">
        <f t="shared" si="436"/>
        <v>60.212521998309349</v>
      </c>
      <c r="T1263">
        <f t="shared" si="437"/>
        <v>7.9232184825852068</v>
      </c>
      <c r="U1263">
        <f t="shared" si="424"/>
        <v>0.86897936236891138</v>
      </c>
      <c r="V1263" s="6">
        <f t="shared" si="438"/>
        <v>61620.000000321306</v>
      </c>
      <c r="W1263">
        <f t="shared" si="439"/>
        <v>7.9304067277275294</v>
      </c>
      <c r="X1263">
        <f t="shared" si="440"/>
        <v>60.174610101082756</v>
      </c>
      <c r="Y1263">
        <f t="shared" si="441"/>
        <v>-0.10546301408236047</v>
      </c>
      <c r="Z1263">
        <f t="shared" si="442"/>
        <v>1.0781431429632739E-6</v>
      </c>
      <c r="AA1263">
        <f t="shared" si="443"/>
        <v>1.2795871959530967E-6</v>
      </c>
      <c r="AB1263">
        <f t="shared" si="425"/>
        <v>1.0623719779671721</v>
      </c>
      <c r="AC1263">
        <f t="shared" si="444"/>
        <v>2.2218127380152186</v>
      </c>
      <c r="AD1263">
        <f t="shared" si="445"/>
        <v>-4.738648185587879E-9</v>
      </c>
      <c r="AE1263">
        <f t="shared" si="446"/>
        <v>1.0473767494671013E-4</v>
      </c>
      <c r="AF1263">
        <f t="shared" si="447"/>
        <v>-4.5038360564603577E-6</v>
      </c>
      <c r="AG1263" t="str">
        <f t="shared" si="426"/>
        <v>NaN</v>
      </c>
      <c r="AH1263" t="str">
        <f t="shared" si="427"/>
        <v>NaN</v>
      </c>
    </row>
    <row r="1264" spans="1:34" ht="15">
      <c r="A1264" s="8">
        <v>43259.14166666667</v>
      </c>
      <c r="B1264" s="9">
        <v>-3.2299999999999998E-3</v>
      </c>
      <c r="C1264" s="7">
        <v>2.7668456639999999</v>
      </c>
      <c r="D1264" s="9">
        <v>2.4299999999999999E-2</v>
      </c>
      <c r="E1264" s="9">
        <v>2.4199999999999999E-2</v>
      </c>
      <c r="F1264" s="9">
        <v>2.41E-2</v>
      </c>
      <c r="G1264" s="7">
        <v>-4379126</v>
      </c>
      <c r="H1264" s="7">
        <v>17015003</v>
      </c>
      <c r="K1264">
        <f t="shared" si="428"/>
        <v>206.2244252093929</v>
      </c>
      <c r="L1264">
        <f t="shared" si="429"/>
        <v>179.61330772634838</v>
      </c>
      <c r="M1264">
        <f t="shared" si="430"/>
        <v>60.142213322254442</v>
      </c>
      <c r="N1264">
        <f t="shared" si="431"/>
        <v>7.8764265231609509E-2</v>
      </c>
      <c r="O1264">
        <f t="shared" si="432"/>
        <v>71.729658438893694</v>
      </c>
      <c r="P1264">
        <f t="shared" si="433"/>
        <v>71.868687136393717</v>
      </c>
      <c r="Q1264">
        <f t="shared" si="434"/>
        <v>-0.10546301408236047</v>
      </c>
      <c r="R1264">
        <f t="shared" si="435"/>
        <v>71.835121452976054</v>
      </c>
      <c r="S1264">
        <f t="shared" si="436"/>
        <v>60.212521998309349</v>
      </c>
      <c r="T1264">
        <f t="shared" si="437"/>
        <v>7.9323241920689336</v>
      </c>
      <c r="U1264">
        <f t="shared" ref="U1264:U1327" si="448">(2.40665404368-T1264*2.40665404368/100-$M$7)/$M$7</f>
        <v>0.86879453419807018</v>
      </c>
      <c r="V1264" s="6">
        <f t="shared" si="438"/>
        <v>61680.000000516884</v>
      </c>
      <c r="W1264">
        <f t="shared" si="439"/>
        <v>7.9383713034237591</v>
      </c>
      <c r="X1264">
        <f t="shared" si="440"/>
        <v>60.276252068918367</v>
      </c>
      <c r="Y1264">
        <f t="shared" si="441"/>
        <v>-0.10546301408236047</v>
      </c>
      <c r="Z1264">
        <f t="shared" si="442"/>
        <v>2.1246644869540491E-6</v>
      </c>
      <c r="AA1264">
        <f t="shared" si="443"/>
        <v>1.362243033494883E-6</v>
      </c>
      <c r="AB1264">
        <f t="shared" si="425"/>
        <v>1.0623719779671721</v>
      </c>
      <c r="AC1264">
        <f t="shared" si="444"/>
        <v>2.2215930172453766</v>
      </c>
      <c r="AD1264">
        <f t="shared" si="445"/>
        <v>-5.0442456200272868E-9</v>
      </c>
      <c r="AE1264">
        <f t="shared" si="446"/>
        <v>1.2374979169583507E-4</v>
      </c>
      <c r="AF1264">
        <f t="shared" si="447"/>
        <v>-4.0577266282606758E-6</v>
      </c>
      <c r="AG1264" t="str">
        <f t="shared" si="426"/>
        <v>NaN</v>
      </c>
      <c r="AH1264" t="str">
        <f t="shared" si="427"/>
        <v>NaN</v>
      </c>
    </row>
    <row r="1265" spans="1:34" ht="15">
      <c r="A1265" s="8">
        <v>43259.142361111109</v>
      </c>
      <c r="B1265" s="9">
        <v>-3.2399999999999998E-3</v>
      </c>
      <c r="C1265" s="7">
        <v>2.7673594069999998</v>
      </c>
      <c r="D1265" s="9">
        <v>2.4299999999999999E-2</v>
      </c>
      <c r="E1265" s="9">
        <v>2.4199999999999999E-2</v>
      </c>
      <c r="F1265" s="9">
        <v>2.41E-2</v>
      </c>
      <c r="G1265" s="7">
        <v>-4379609</v>
      </c>
      <c r="H1265" s="7">
        <v>17015003</v>
      </c>
      <c r="K1265">
        <f t="shared" si="428"/>
        <v>206.86146652586044</v>
      </c>
      <c r="L1265">
        <f t="shared" si="429"/>
        <v>180.25034904281591</v>
      </c>
      <c r="M1265">
        <f t="shared" si="430"/>
        <v>60.355521986490238</v>
      </c>
      <c r="N1265">
        <f t="shared" si="431"/>
        <v>7.8919972742547528E-2</v>
      </c>
      <c r="O1265">
        <f t="shared" si="432"/>
        <v>71.729658438893694</v>
      </c>
      <c r="P1265">
        <f t="shared" si="433"/>
        <v>71.868687136393717</v>
      </c>
      <c r="Q1265">
        <f t="shared" si="434"/>
        <v>-0.10546301408236047</v>
      </c>
      <c r="R1265">
        <f t="shared" si="435"/>
        <v>71.835121452976054</v>
      </c>
      <c r="S1265">
        <f t="shared" si="436"/>
        <v>60.425830662545145</v>
      </c>
      <c r="T1265">
        <f t="shared" si="437"/>
        <v>7.9487144563781973</v>
      </c>
      <c r="U1265">
        <f t="shared" si="448"/>
        <v>0.86846184374958812</v>
      </c>
      <c r="V1265" s="6">
        <f t="shared" si="438"/>
        <v>61740.000000083819</v>
      </c>
      <c r="W1265">
        <f t="shared" si="439"/>
        <v>7.9462483257549357</v>
      </c>
      <c r="X1265">
        <f t="shared" si="440"/>
        <v>60.360277447139417</v>
      </c>
      <c r="Y1265">
        <f t="shared" si="441"/>
        <v>-0.10546301408236047</v>
      </c>
      <c r="Z1265">
        <f t="shared" si="442"/>
        <v>1.906507494901437E-6</v>
      </c>
      <c r="AA1265">
        <f t="shared" si="443"/>
        <v>1.4205085490206644E-6</v>
      </c>
      <c r="AB1265">
        <f t="shared" si="425"/>
        <v>1.0621411527965892</v>
      </c>
      <c r="AC1265">
        <f t="shared" si="444"/>
        <v>2.221197520167594</v>
      </c>
      <c r="AD1265">
        <f t="shared" si="445"/>
        <v>-5.2590604155777833E-9</v>
      </c>
      <c r="AE1265">
        <f t="shared" si="446"/>
        <v>1.221794527585271E-4</v>
      </c>
      <c r="AF1265">
        <f t="shared" si="447"/>
        <v>-4.2849032504212481E-6</v>
      </c>
      <c r="AG1265" t="str">
        <f t="shared" si="426"/>
        <v>NaN</v>
      </c>
      <c r="AH1265" t="str">
        <f t="shared" si="427"/>
        <v>NaN</v>
      </c>
    </row>
    <row r="1266" spans="1:34" ht="15">
      <c r="A1266" s="8">
        <v>43259.143055555556</v>
      </c>
      <c r="B1266" s="9">
        <v>-3.2399999999999998E-3</v>
      </c>
      <c r="C1266" s="7">
        <v>2.767562764</v>
      </c>
      <c r="D1266" s="9">
        <v>2.4299999999999999E-2</v>
      </c>
      <c r="E1266" s="9">
        <v>2.4199999999999999E-2</v>
      </c>
      <c r="F1266" s="9">
        <v>2.41E-2</v>
      </c>
      <c r="G1266" s="7">
        <v>-4380091</v>
      </c>
      <c r="H1266" s="7">
        <v>17015003</v>
      </c>
      <c r="K1266">
        <f t="shared" si="428"/>
        <v>206.86146652586044</v>
      </c>
      <c r="L1266">
        <f t="shared" si="429"/>
        <v>180.25034904281591</v>
      </c>
      <c r="M1266">
        <f t="shared" si="430"/>
        <v>60.355521986490238</v>
      </c>
      <c r="N1266">
        <f t="shared" si="431"/>
        <v>7.8981607085598135E-2</v>
      </c>
      <c r="O1266">
        <f t="shared" si="432"/>
        <v>71.729658438893694</v>
      </c>
      <c r="P1266">
        <f t="shared" si="433"/>
        <v>71.868687136393717</v>
      </c>
      <c r="Q1266">
        <f t="shared" si="434"/>
        <v>-0.10546301408236047</v>
      </c>
      <c r="R1266">
        <f t="shared" si="435"/>
        <v>71.835121452976054</v>
      </c>
      <c r="S1266">
        <f t="shared" si="436"/>
        <v>60.425830662545145</v>
      </c>
      <c r="T1266">
        <f t="shared" si="437"/>
        <v>7.9552022819624737</v>
      </c>
      <c r="U1266">
        <f t="shared" si="448"/>
        <v>0.86833015352406318</v>
      </c>
      <c r="V1266" s="6">
        <f t="shared" si="438"/>
        <v>61800.000000279397</v>
      </c>
      <c r="W1266">
        <f t="shared" si="439"/>
        <v>7.9542887829975122</v>
      </c>
      <c r="X1266">
        <f t="shared" si="440"/>
        <v>60.465206526940321</v>
      </c>
      <c r="Y1266">
        <f t="shared" si="441"/>
        <v>-6.0360690350554101E-2</v>
      </c>
      <c r="Z1266">
        <f t="shared" si="442"/>
        <v>1.2868141225716601E-6</v>
      </c>
      <c r="AA1266">
        <f t="shared" si="443"/>
        <v>1.508584583990383E-6</v>
      </c>
      <c r="AB1266">
        <f t="shared" si="425"/>
        <v>1.0613586532940005</v>
      </c>
      <c r="AC1266">
        <f t="shared" si="444"/>
        <v>2.2210409689362454</v>
      </c>
      <c r="AD1266">
        <f t="shared" si="445"/>
        <v>-9.7577422960263924E-9</v>
      </c>
      <c r="AE1266">
        <f t="shared" si="446"/>
        <v>1.099172022617422E-4</v>
      </c>
      <c r="AF1266">
        <f t="shared" si="447"/>
        <v>-8.8372006210362753E-6</v>
      </c>
      <c r="AG1266" t="str">
        <f t="shared" si="426"/>
        <v>NaN</v>
      </c>
      <c r="AH1266" t="str">
        <f t="shared" si="427"/>
        <v>NaN</v>
      </c>
    </row>
    <row r="1267" spans="1:34" ht="15">
      <c r="A1267" s="8">
        <v>43259.143750000003</v>
      </c>
      <c r="B1267" s="9">
        <v>-3.2499999999999999E-3</v>
      </c>
      <c r="C1267" s="7">
        <v>2.7678434200000002</v>
      </c>
      <c r="D1267" s="7">
        <v>2.4345049000000001E-2</v>
      </c>
      <c r="E1267" s="7">
        <v>2.4176084E-2</v>
      </c>
      <c r="F1267" s="9">
        <v>2.41E-2</v>
      </c>
      <c r="G1267" s="7">
        <v>-4380576</v>
      </c>
      <c r="H1267" s="7">
        <v>17015003</v>
      </c>
      <c r="K1267">
        <f t="shared" si="428"/>
        <v>207.49850784232794</v>
      </c>
      <c r="L1267">
        <f t="shared" si="429"/>
        <v>180.88739035928342</v>
      </c>
      <c r="M1267">
        <f t="shared" si="430"/>
        <v>60.568830650726021</v>
      </c>
      <c r="N1267">
        <f t="shared" si="431"/>
        <v>7.9066669552998861E-2</v>
      </c>
      <c r="O1267">
        <f t="shared" si="432"/>
        <v>71.864965410089113</v>
      </c>
      <c r="P1267">
        <f t="shared" si="433"/>
        <v>71.797107966630875</v>
      </c>
      <c r="Q1267">
        <f t="shared" si="434"/>
        <v>2.984395711305865E-2</v>
      </c>
      <c r="R1267">
        <f t="shared" si="435"/>
        <v>71.835121452976054</v>
      </c>
      <c r="S1267">
        <f t="shared" si="436"/>
        <v>60.548934679317313</v>
      </c>
      <c r="T1267">
        <f t="shared" si="437"/>
        <v>7.9641562258993917</v>
      </c>
      <c r="U1267">
        <f t="shared" si="448"/>
        <v>0.8681484058982869</v>
      </c>
      <c r="V1267" s="6">
        <f t="shared" si="438"/>
        <v>61860.000000474975</v>
      </c>
      <c r="W1267">
        <f t="shared" si="439"/>
        <v>7.9618622815974236</v>
      </c>
      <c r="X1267">
        <f t="shared" si="440"/>
        <v>60.566306420385835</v>
      </c>
      <c r="Y1267">
        <f t="shared" si="441"/>
        <v>-6.0360690350554101E-2</v>
      </c>
      <c r="Z1267">
        <f t="shared" si="442"/>
        <v>1.4701908521580097E-6</v>
      </c>
      <c r="AA1267">
        <f t="shared" si="443"/>
        <v>1.5320713503367017E-6</v>
      </c>
      <c r="AB1267">
        <f t="shared" ref="AB1267:AB1330" si="449">((M1267-$M$241)-(Y1267-$Y$241))/(M1267-$M$241)</f>
        <v>1.0611324154755091</v>
      </c>
      <c r="AC1267">
        <f t="shared" si="444"/>
        <v>2.2208249102690476</v>
      </c>
      <c r="AD1267">
        <f t="shared" si="445"/>
        <v>-9.9086940895841563E-9</v>
      </c>
      <c r="AE1267">
        <f t="shared" si="446"/>
        <v>1.0918749516614166E-4</v>
      </c>
      <c r="AF1267">
        <f t="shared" si="447"/>
        <v>-9.0338849125930361E-6</v>
      </c>
      <c r="AG1267" t="str">
        <f t="shared" si="426"/>
        <v>NaN</v>
      </c>
      <c r="AH1267" t="str">
        <f t="shared" si="427"/>
        <v>NaN</v>
      </c>
    </row>
    <row r="1268" spans="1:34" ht="15">
      <c r="A1268" s="8">
        <v>43259.144444444442</v>
      </c>
      <c r="B1268" s="9">
        <v>-3.2599999999999999E-3</v>
      </c>
      <c r="C1268" s="7">
        <v>2.7681157509999998</v>
      </c>
      <c r="D1268" s="9">
        <v>2.4299999999999999E-2</v>
      </c>
      <c r="E1268" s="9">
        <v>2.4199999999999999E-2</v>
      </c>
      <c r="F1268" s="9">
        <v>2.41E-2</v>
      </c>
      <c r="G1268" s="7">
        <v>-4381056</v>
      </c>
      <c r="H1268" s="7">
        <v>17015003</v>
      </c>
      <c r="K1268">
        <f t="shared" si="428"/>
        <v>208.13554915879547</v>
      </c>
      <c r="L1268">
        <f t="shared" si="429"/>
        <v>181.52443167575095</v>
      </c>
      <c r="M1268">
        <f t="shared" si="430"/>
        <v>60.782139314961817</v>
      </c>
      <c r="N1268">
        <f t="shared" si="431"/>
        <v>7.9149208842412472E-2</v>
      </c>
      <c r="O1268">
        <f t="shared" si="432"/>
        <v>71.729658438893694</v>
      </c>
      <c r="P1268">
        <f t="shared" si="433"/>
        <v>71.868687136393717</v>
      </c>
      <c r="Q1268">
        <f t="shared" si="434"/>
        <v>-0.10546301408236047</v>
      </c>
      <c r="R1268">
        <f t="shared" si="435"/>
        <v>71.835121452976054</v>
      </c>
      <c r="S1268">
        <f t="shared" si="436"/>
        <v>60.852447991016724</v>
      </c>
      <c r="T1268">
        <f t="shared" si="437"/>
        <v>7.9728445721534547</v>
      </c>
      <c r="U1268">
        <f t="shared" si="448"/>
        <v>0.86797204938827055</v>
      </c>
      <c r="V1268" s="6">
        <f t="shared" si="438"/>
        <v>61920.00000004191</v>
      </c>
      <c r="W1268">
        <f t="shared" si="439"/>
        <v>7.9697830806111263</v>
      </c>
      <c r="X1268">
        <f t="shared" si="440"/>
        <v>60.671022941189449</v>
      </c>
      <c r="Y1268">
        <f t="shared" si="441"/>
        <v>-6.0360690350554101E-2</v>
      </c>
      <c r="Z1268">
        <f t="shared" si="442"/>
        <v>1.340561103954666E-6</v>
      </c>
      <c r="AA1268">
        <f t="shared" si="443"/>
        <v>1.3925047621653446E-6</v>
      </c>
      <c r="AB1268">
        <f t="shared" si="449"/>
        <v>1.0609078398683034</v>
      </c>
      <c r="AC1268">
        <f t="shared" si="444"/>
        <v>2.2206152604739371</v>
      </c>
      <c r="AD1268">
        <f t="shared" si="445"/>
        <v>-9.0051949323812551E-9</v>
      </c>
      <c r="AE1268">
        <f t="shared" si="446"/>
        <v>1.1083387214754112E-4</v>
      </c>
      <c r="AF1268">
        <f t="shared" si="447"/>
        <v>-8.0881956486011895E-6</v>
      </c>
      <c r="AG1268" t="str">
        <f t="shared" si="426"/>
        <v>NaN</v>
      </c>
      <c r="AH1268" t="str">
        <f t="shared" si="427"/>
        <v>NaN</v>
      </c>
    </row>
    <row r="1269" spans="1:34" ht="15">
      <c r="A1269" s="8">
        <v>43259.145138888889</v>
      </c>
      <c r="B1269" s="9">
        <v>-3.2599999999999999E-3</v>
      </c>
      <c r="C1269" s="7">
        <v>2.7683476489999999</v>
      </c>
      <c r="D1269" s="9">
        <v>2.4299999999999999E-2</v>
      </c>
      <c r="E1269" s="7">
        <v>2.4179567999999999E-2</v>
      </c>
      <c r="F1269" s="9">
        <v>2.41E-2</v>
      </c>
      <c r="G1269" s="7">
        <v>-4381541</v>
      </c>
      <c r="H1269" s="7">
        <v>17015003</v>
      </c>
      <c r="K1269">
        <f t="shared" si="428"/>
        <v>208.13554915879547</v>
      </c>
      <c r="L1269">
        <f t="shared" si="429"/>
        <v>181.52443167575095</v>
      </c>
      <c r="M1269">
        <f t="shared" si="430"/>
        <v>60.782139314961817</v>
      </c>
      <c r="N1269">
        <f t="shared" si="431"/>
        <v>7.9219493518547249E-2</v>
      </c>
      <c r="O1269">
        <f t="shared" si="432"/>
        <v>71.729658438893694</v>
      </c>
      <c r="P1269">
        <f t="shared" si="433"/>
        <v>71.80753537202699</v>
      </c>
      <c r="Q1269">
        <f t="shared" si="434"/>
        <v>-0.10546301408236047</v>
      </c>
      <c r="R1269">
        <f t="shared" si="435"/>
        <v>71.835121452976054</v>
      </c>
      <c r="S1269">
        <f t="shared" si="436"/>
        <v>60.852447991016724</v>
      </c>
      <c r="T1269">
        <f t="shared" si="437"/>
        <v>7.980242959115011</v>
      </c>
      <c r="U1269">
        <f t="shared" si="448"/>
        <v>0.86782187653993548</v>
      </c>
      <c r="V1269" s="6">
        <f t="shared" si="438"/>
        <v>61980.000000237487</v>
      </c>
      <c r="W1269">
        <f t="shared" si="439"/>
        <v>7.9774645631670795</v>
      </c>
      <c r="X1269">
        <f t="shared" si="440"/>
        <v>60.770478626809968</v>
      </c>
      <c r="Y1269">
        <f t="shared" si="441"/>
        <v>-5.3446457904821427E-3</v>
      </c>
      <c r="Z1269">
        <f t="shared" si="442"/>
        <v>1.3532108844295847E-6</v>
      </c>
      <c r="AA1269">
        <f t="shared" si="443"/>
        <v>1.2570032269091883E-6</v>
      </c>
      <c r="AB1269">
        <f t="shared" si="449"/>
        <v>1.0599603558493786</v>
      </c>
      <c r="AC1269">
        <f t="shared" si="444"/>
        <v>2.2204367373965548</v>
      </c>
      <c r="AD1269">
        <f t="shared" si="445"/>
        <v>-9.1797990823923522E-8</v>
      </c>
      <c r="AE1269">
        <f t="shared" si="446"/>
        <v>1.1469331404364301E-4</v>
      </c>
      <c r="AF1269">
        <f t="shared" si="447"/>
        <v>-7.9675740805580913E-5</v>
      </c>
      <c r="AG1269" t="str">
        <f t="shared" si="426"/>
        <v>NaN</v>
      </c>
      <c r="AH1269" t="str">
        <f t="shared" si="427"/>
        <v>NaN</v>
      </c>
    </row>
    <row r="1270" spans="1:34" ht="15">
      <c r="A1270" s="8">
        <v>43259.145833333336</v>
      </c>
      <c r="B1270" s="9">
        <v>-3.2699999999999999E-3</v>
      </c>
      <c r="C1270" s="7">
        <v>2.7686247380000002</v>
      </c>
      <c r="D1270" s="9">
        <v>2.4400000000000002E-2</v>
      </c>
      <c r="E1270" s="9">
        <v>2.4199999999999999E-2</v>
      </c>
      <c r="F1270" s="9">
        <v>2.41E-2</v>
      </c>
      <c r="G1270" s="7">
        <v>-4382019</v>
      </c>
      <c r="H1270" s="7">
        <v>17015003</v>
      </c>
      <c r="K1270">
        <f t="shared" si="428"/>
        <v>208.77259047526297</v>
      </c>
      <c r="L1270">
        <f t="shared" si="429"/>
        <v>182.16147299221845</v>
      </c>
      <c r="M1270">
        <f t="shared" si="430"/>
        <v>60.995447979197607</v>
      </c>
      <c r="N1270">
        <f t="shared" si="431"/>
        <v>7.9303474883740274E-2</v>
      </c>
      <c r="O1270">
        <f t="shared" si="432"/>
        <v>72.030013543769329</v>
      </c>
      <c r="P1270">
        <f t="shared" si="433"/>
        <v>71.868687136393717</v>
      </c>
      <c r="Q1270">
        <f t="shared" si="434"/>
        <v>0.19489209079327452</v>
      </c>
      <c r="R1270">
        <f t="shared" si="435"/>
        <v>71.835121452976054</v>
      </c>
      <c r="S1270">
        <f t="shared" si="436"/>
        <v>60.86551991866876</v>
      </c>
      <c r="T1270">
        <f t="shared" si="437"/>
        <v>7.9890831028195413</v>
      </c>
      <c r="U1270">
        <f t="shared" si="448"/>
        <v>0.86764243883727199</v>
      </c>
      <c r="V1270" s="6">
        <f t="shared" si="438"/>
        <v>62040.000000433065</v>
      </c>
      <c r="W1270">
        <f t="shared" si="439"/>
        <v>7.9857501727767559</v>
      </c>
      <c r="X1270">
        <f t="shared" si="440"/>
        <v>60.872938017507508</v>
      </c>
      <c r="Y1270">
        <f t="shared" si="441"/>
        <v>8.6633129898350106E-2</v>
      </c>
      <c r="Z1270">
        <f t="shared" si="442"/>
        <v>1.2425505073875054E-6</v>
      </c>
      <c r="AA1270">
        <f t="shared" si="443"/>
        <v>1.245711243424542E-6</v>
      </c>
      <c r="AB1270">
        <f t="shared" si="449"/>
        <v>1.0581626525353389</v>
      </c>
      <c r="AC1270">
        <f t="shared" si="444"/>
        <v>2.2202234247289643</v>
      </c>
      <c r="AD1270">
        <f t="shared" si="445"/>
        <v>5.6118669652430219E-9</v>
      </c>
      <c r="AE1270">
        <f t="shared" si="446"/>
        <v>1.1947307031963362E-4</v>
      </c>
      <c r="AF1270">
        <f t="shared" si="447"/>
        <v>4.6759340629061564E-6</v>
      </c>
      <c r="AG1270">
        <f t="shared" si="426"/>
        <v>5.6118669652430221E-7</v>
      </c>
      <c r="AH1270">
        <f t="shared" si="427"/>
        <v>4.6759340629061563E-2</v>
      </c>
    </row>
    <row r="1271" spans="1:34" ht="15">
      <c r="A1271" s="8">
        <v>43259.146527777775</v>
      </c>
      <c r="B1271" s="9">
        <v>-3.2699999999999999E-3</v>
      </c>
      <c r="C1271" s="7">
        <v>2.7688150130000002</v>
      </c>
      <c r="D1271" s="9">
        <v>2.4400000000000002E-2</v>
      </c>
      <c r="E1271" s="9">
        <v>2.4199999999999999E-2</v>
      </c>
      <c r="F1271" s="7">
        <v>2.4108102999999999E-2</v>
      </c>
      <c r="G1271" s="7">
        <v>-4382507</v>
      </c>
      <c r="H1271" s="7">
        <v>17015003</v>
      </c>
      <c r="K1271">
        <f t="shared" si="428"/>
        <v>208.77259047526297</v>
      </c>
      <c r="L1271">
        <f t="shared" si="429"/>
        <v>182.15082167246473</v>
      </c>
      <c r="M1271">
        <f t="shared" si="430"/>
        <v>60.991881462034144</v>
      </c>
      <c r="N1271">
        <f t="shared" si="431"/>
        <v>7.9361144276109089E-2</v>
      </c>
      <c r="O1271">
        <f t="shared" si="432"/>
        <v>72.030013543769329</v>
      </c>
      <c r="P1271">
        <f t="shared" si="433"/>
        <v>71.868687136393717</v>
      </c>
      <c r="Q1271">
        <f t="shared" si="434"/>
        <v>0.17047031298413629</v>
      </c>
      <c r="R1271">
        <f t="shared" si="435"/>
        <v>71.859543230785192</v>
      </c>
      <c r="S1271">
        <f t="shared" si="436"/>
        <v>60.878234586711386</v>
      </c>
      <c r="T1271">
        <f t="shared" si="437"/>
        <v>7.9951535651741521</v>
      </c>
      <c r="U1271">
        <f t="shared" si="448"/>
        <v>0.86751922027257156</v>
      </c>
      <c r="V1271" s="6">
        <f t="shared" si="438"/>
        <v>62100</v>
      </c>
      <c r="W1271">
        <f t="shared" si="439"/>
        <v>7.9940970717052702</v>
      </c>
      <c r="X1271">
        <f t="shared" si="440"/>
        <v>60.97239370312802</v>
      </c>
      <c r="Y1271">
        <f t="shared" si="441"/>
        <v>0.18675149819022843</v>
      </c>
      <c r="Z1271">
        <f t="shared" si="442"/>
        <v>1.1476983697545498E-6</v>
      </c>
      <c r="AA1271">
        <f t="shared" si="443"/>
        <v>1.1856389951949322E-6</v>
      </c>
      <c r="AB1271">
        <f t="shared" si="449"/>
        <v>1.0564481836273023</v>
      </c>
      <c r="AC1271">
        <f t="shared" si="444"/>
        <v>2.2200769444723476</v>
      </c>
      <c r="AD1271">
        <f t="shared" si="445"/>
        <v>2.4776143865048459E-9</v>
      </c>
      <c r="AE1271">
        <f t="shared" si="446"/>
        <v>1.1778721152390306E-4</v>
      </c>
      <c r="AF1271">
        <f t="shared" si="447"/>
        <v>2.0939514579191948E-6</v>
      </c>
      <c r="AG1271">
        <f t="shared" si="426"/>
        <v>2.4776143865048458E-7</v>
      </c>
      <c r="AH1271">
        <f t="shared" si="427"/>
        <v>2.0939514579191951E-2</v>
      </c>
    </row>
    <row r="1272" spans="1:34" ht="15">
      <c r="A1272" s="8">
        <v>43259.147222222222</v>
      </c>
      <c r="B1272" s="9">
        <v>-3.2799999999999999E-3</v>
      </c>
      <c r="C1272" s="7">
        <v>2.769056425</v>
      </c>
      <c r="D1272" s="9">
        <v>2.4400000000000002E-2</v>
      </c>
      <c r="E1272" s="9">
        <v>2.4199999999999999E-2</v>
      </c>
      <c r="F1272" s="9">
        <v>2.41E-2</v>
      </c>
      <c r="G1272" s="7">
        <v>-4382987</v>
      </c>
      <c r="H1272" s="7">
        <v>17015003</v>
      </c>
      <c r="K1272">
        <f t="shared" si="428"/>
        <v>209.4096317917305</v>
      </c>
      <c r="L1272">
        <f t="shared" si="429"/>
        <v>182.79851430868598</v>
      </c>
      <c r="M1272">
        <f t="shared" si="430"/>
        <v>61.208756643433397</v>
      </c>
      <c r="N1272">
        <f t="shared" si="431"/>
        <v>7.9434312497633372E-2</v>
      </c>
      <c r="O1272">
        <f t="shared" si="432"/>
        <v>72.030013543769329</v>
      </c>
      <c r="P1272">
        <f t="shared" si="433"/>
        <v>71.868687136393717</v>
      </c>
      <c r="Q1272">
        <f t="shared" si="434"/>
        <v>0.19489209079327452</v>
      </c>
      <c r="R1272">
        <f t="shared" si="435"/>
        <v>71.835121452976054</v>
      </c>
      <c r="S1272">
        <f t="shared" si="436"/>
        <v>61.078828582904549</v>
      </c>
      <c r="T1272">
        <f t="shared" si="437"/>
        <v>8.0028554832293395</v>
      </c>
      <c r="U1272">
        <f t="shared" si="448"/>
        <v>0.86736288633410663</v>
      </c>
      <c r="V1272" s="6">
        <f t="shared" si="438"/>
        <v>62160.000000195578</v>
      </c>
      <c r="W1272">
        <f t="shared" si="439"/>
        <v>8.001904048399453</v>
      </c>
      <c r="X1272">
        <f t="shared" si="440"/>
        <v>61.071849388748547</v>
      </c>
      <c r="Y1272">
        <f t="shared" si="441"/>
        <v>0.18675149819022843</v>
      </c>
      <c r="Z1272">
        <f t="shared" si="442"/>
        <v>9.5799674810834296E-7</v>
      </c>
      <c r="AA1272">
        <f t="shared" si="443"/>
        <v>1.1558288542481297E-6</v>
      </c>
      <c r="AB1272">
        <f t="shared" si="449"/>
        <v>1.0562388865420604</v>
      </c>
      <c r="AC1272">
        <f t="shared" si="444"/>
        <v>2.2198910971896759</v>
      </c>
      <c r="AD1272">
        <f t="shared" si="445"/>
        <v>2.4151183311817132E-9</v>
      </c>
      <c r="AE1272">
        <f t="shared" si="446"/>
        <v>1.1276949503635593E-4</v>
      </c>
      <c r="AF1272">
        <f t="shared" si="447"/>
        <v>2.1319539245492473E-6</v>
      </c>
      <c r="AG1272">
        <f t="shared" ref="AG1272:AG1335" si="450">IF(AD1272&gt;0,AD1272*100,"NaN")</f>
        <v>2.4151183311817134E-7</v>
      </c>
      <c r="AH1272">
        <f t="shared" ref="AH1272:AH1335" si="451">IF(AF1272&gt;0,AF1272*100*100,"NaN")</f>
        <v>2.1319539245492476E-2</v>
      </c>
    </row>
    <row r="1273" spans="1:34" ht="15">
      <c r="A1273" s="8">
        <v>43259.147916666669</v>
      </c>
      <c r="B1273" s="9">
        <v>-3.2799999999999999E-3</v>
      </c>
      <c r="C1273" s="7">
        <v>2.769175347</v>
      </c>
      <c r="D1273" s="9">
        <v>2.4400000000000002E-2</v>
      </c>
      <c r="E1273" s="9">
        <v>2.4199999999999999E-2</v>
      </c>
      <c r="F1273" s="9">
        <v>2.41E-2</v>
      </c>
      <c r="G1273" s="7">
        <v>-4383470</v>
      </c>
      <c r="H1273" s="7">
        <v>17015003</v>
      </c>
      <c r="K1273">
        <f t="shared" si="428"/>
        <v>209.4096317917305</v>
      </c>
      <c r="L1273">
        <f t="shared" si="429"/>
        <v>182.79851430868598</v>
      </c>
      <c r="M1273">
        <f t="shared" si="430"/>
        <v>61.208756643433397</v>
      </c>
      <c r="N1273">
        <f t="shared" si="431"/>
        <v>7.9470355905749426E-2</v>
      </c>
      <c r="O1273">
        <f t="shared" si="432"/>
        <v>72.030013543769329</v>
      </c>
      <c r="P1273">
        <f t="shared" si="433"/>
        <v>71.868687136393717</v>
      </c>
      <c r="Q1273">
        <f t="shared" si="434"/>
        <v>0.19489209079327452</v>
      </c>
      <c r="R1273">
        <f t="shared" si="435"/>
        <v>71.835121452976054</v>
      </c>
      <c r="S1273">
        <f t="shared" si="436"/>
        <v>61.078828582904549</v>
      </c>
      <c r="T1273">
        <f t="shared" si="437"/>
        <v>8.0066495261889248</v>
      </c>
      <c r="U1273">
        <f t="shared" si="448"/>
        <v>0.86728587465022111</v>
      </c>
      <c r="V1273" s="6">
        <f t="shared" si="438"/>
        <v>62220.000000391155</v>
      </c>
      <c r="W1273">
        <f t="shared" si="439"/>
        <v>8.009705189184281</v>
      </c>
      <c r="X1273">
        <f t="shared" si="440"/>
        <v>61.17313647036751</v>
      </c>
      <c r="Y1273">
        <f t="shared" si="441"/>
        <v>0.19489209079327452</v>
      </c>
      <c r="Z1273">
        <f t="shared" si="442"/>
        <v>1.2077702381791358E-6</v>
      </c>
      <c r="AA1273">
        <f t="shared" si="443"/>
        <v>1.2195145688979714E-6</v>
      </c>
      <c r="AB1273">
        <f t="shared" si="449"/>
        <v>1.0560997121368612</v>
      </c>
      <c r="AC1273">
        <f t="shared" si="444"/>
        <v>2.2197995469330611</v>
      </c>
      <c r="AD1273">
        <f t="shared" si="445"/>
        <v>2.4416524411201331E-9</v>
      </c>
      <c r="AE1273">
        <f t="shared" si="446"/>
        <v>1.0828841998228784E-4</v>
      </c>
      <c r="AF1273">
        <f t="shared" si="447"/>
        <v>2.2445684957437765E-6</v>
      </c>
      <c r="AG1273">
        <f t="shared" si="450"/>
        <v>2.4416524411201333E-7</v>
      </c>
      <c r="AH1273">
        <f t="shared" si="451"/>
        <v>2.2445684957437765E-2</v>
      </c>
    </row>
    <row r="1274" spans="1:34" ht="15">
      <c r="A1274" s="8">
        <v>43259.148611111108</v>
      </c>
      <c r="B1274" s="9">
        <v>-3.29E-3</v>
      </c>
      <c r="C1274" s="7">
        <v>2.7695107069999998</v>
      </c>
      <c r="D1274" s="9">
        <v>2.4400000000000002E-2</v>
      </c>
      <c r="E1274" s="9">
        <v>2.4199999999999999E-2</v>
      </c>
      <c r="F1274" s="9">
        <v>2.41E-2</v>
      </c>
      <c r="G1274" s="7">
        <v>-4383949</v>
      </c>
      <c r="H1274" s="7">
        <v>17015003</v>
      </c>
      <c r="K1274">
        <f t="shared" si="428"/>
        <v>210.04667310819801</v>
      </c>
      <c r="L1274">
        <f t="shared" si="429"/>
        <v>183.43555562515348</v>
      </c>
      <c r="M1274">
        <f t="shared" si="430"/>
        <v>61.422065307669186</v>
      </c>
      <c r="N1274">
        <f t="shared" si="431"/>
        <v>7.9571998304513294E-2</v>
      </c>
      <c r="O1274">
        <f t="shared" si="432"/>
        <v>72.030013543769329</v>
      </c>
      <c r="P1274">
        <f t="shared" si="433"/>
        <v>71.868687136393717</v>
      </c>
      <c r="Q1274">
        <f t="shared" si="434"/>
        <v>0.19489209079327452</v>
      </c>
      <c r="R1274">
        <f t="shared" si="435"/>
        <v>71.835121452976054</v>
      </c>
      <c r="S1274">
        <f t="shared" si="436"/>
        <v>61.292137247140339</v>
      </c>
      <c r="T1274">
        <f t="shared" si="437"/>
        <v>8.0173487260588061</v>
      </c>
      <c r="U1274">
        <f t="shared" si="448"/>
        <v>0.86706870172756756</v>
      </c>
      <c r="V1274" s="6">
        <f t="shared" si="438"/>
        <v>62279.99999995809</v>
      </c>
      <c r="W1274">
        <f t="shared" si="439"/>
        <v>8.0174100202858991</v>
      </c>
      <c r="X1274">
        <f t="shared" si="440"/>
        <v>61.279530975023697</v>
      </c>
      <c r="Y1274">
        <f t="shared" si="441"/>
        <v>0.19489209079327452</v>
      </c>
      <c r="Z1274">
        <f t="shared" si="442"/>
        <v>1.0496851145507396E-6</v>
      </c>
      <c r="AA1274">
        <f t="shared" si="443"/>
        <v>1.2714567098628367E-6</v>
      </c>
      <c r="AB1274">
        <f t="shared" si="449"/>
        <v>1.0558958711196262</v>
      </c>
      <c r="AC1274">
        <f t="shared" si="444"/>
        <v>2.2195413752402007</v>
      </c>
      <c r="AD1274">
        <f t="shared" si="445"/>
        <v>2.5453523867821129E-9</v>
      </c>
      <c r="AE1274">
        <f t="shared" si="446"/>
        <v>1.1554173167229889E-4</v>
      </c>
      <c r="AF1274">
        <f t="shared" si="447"/>
        <v>2.1930073120773615E-6</v>
      </c>
      <c r="AG1274">
        <f t="shared" si="450"/>
        <v>2.5453523867821127E-7</v>
      </c>
      <c r="AH1274">
        <f t="shared" si="451"/>
        <v>2.1930073120773615E-2</v>
      </c>
    </row>
    <row r="1275" spans="1:34" ht="15">
      <c r="A1275" s="8">
        <v>43259.149305555555</v>
      </c>
      <c r="B1275" s="9">
        <v>-3.29E-3</v>
      </c>
      <c r="C1275" s="7">
        <v>2.769570168</v>
      </c>
      <c r="D1275" s="9">
        <v>2.4400000000000002E-2</v>
      </c>
      <c r="E1275" s="9">
        <v>2.4199999999999999E-2</v>
      </c>
      <c r="F1275" s="9">
        <v>2.41E-2</v>
      </c>
      <c r="G1275" s="7">
        <v>-4384434</v>
      </c>
      <c r="H1275" s="7">
        <v>17015003</v>
      </c>
      <c r="K1275">
        <f t="shared" si="428"/>
        <v>210.04667310819801</v>
      </c>
      <c r="L1275">
        <f t="shared" si="429"/>
        <v>183.43555562515348</v>
      </c>
      <c r="M1275">
        <f t="shared" si="430"/>
        <v>61.422065307669186</v>
      </c>
      <c r="N1275">
        <f t="shared" si="431"/>
        <v>7.9590020008571377E-2</v>
      </c>
      <c r="O1275">
        <f t="shared" si="432"/>
        <v>72.030013543769329</v>
      </c>
      <c r="P1275">
        <f t="shared" si="433"/>
        <v>71.868687136393717</v>
      </c>
      <c r="Q1275">
        <f t="shared" si="434"/>
        <v>0.19489209079327452</v>
      </c>
      <c r="R1275">
        <f t="shared" si="435"/>
        <v>71.835121452976054</v>
      </c>
      <c r="S1275">
        <f t="shared" si="436"/>
        <v>61.292137247140339</v>
      </c>
      <c r="T1275">
        <f t="shared" si="437"/>
        <v>8.019245747538605</v>
      </c>
      <c r="U1275">
        <f t="shared" si="448"/>
        <v>0.86703019588562502</v>
      </c>
      <c r="V1275" s="6">
        <f t="shared" si="438"/>
        <v>62340.000000153668</v>
      </c>
      <c r="W1275">
        <f t="shared" si="439"/>
        <v>8.0247967354287475</v>
      </c>
      <c r="X1275">
        <f t="shared" si="440"/>
        <v>61.362578301856857</v>
      </c>
      <c r="Y1275">
        <f t="shared" si="441"/>
        <v>0.17536800779267026</v>
      </c>
      <c r="Z1275">
        <f t="shared" si="442"/>
        <v>1.1318901173270495E-6</v>
      </c>
      <c r="AA1275">
        <f t="shared" si="443"/>
        <v>1.2953954424475219E-6</v>
      </c>
      <c r="AB1275">
        <f t="shared" si="449"/>
        <v>1.056228448795701</v>
      </c>
      <c r="AC1275">
        <f t="shared" si="444"/>
        <v>2.2194956001118937</v>
      </c>
      <c r="AD1275">
        <f t="shared" si="445"/>
        <v>2.8819310901642192E-9</v>
      </c>
      <c r="AE1275">
        <f t="shared" si="446"/>
        <v>1.0914670681061114E-4</v>
      </c>
      <c r="AF1275">
        <f t="shared" si="447"/>
        <v>2.6284758522540091E-6</v>
      </c>
      <c r="AG1275">
        <f t="shared" si="450"/>
        <v>2.8819310901642195E-7</v>
      </c>
      <c r="AH1275">
        <f t="shared" si="451"/>
        <v>2.6284758522540089E-2</v>
      </c>
    </row>
    <row r="1276" spans="1:34" ht="15">
      <c r="A1276" s="8">
        <v>43259.15</v>
      </c>
      <c r="B1276" s="9">
        <v>-3.3E-3</v>
      </c>
      <c r="C1276" s="7">
        <v>2.7699364480000002</v>
      </c>
      <c r="D1276" s="7">
        <v>2.4380499E-2</v>
      </c>
      <c r="E1276" s="7">
        <v>2.4211522999999999E-2</v>
      </c>
      <c r="F1276" s="9">
        <v>2.41E-2</v>
      </c>
      <c r="G1276" s="7">
        <v>-4384915</v>
      </c>
      <c r="H1276" s="7">
        <v>17015003</v>
      </c>
      <c r="K1276">
        <f t="shared" si="428"/>
        <v>210.68371442466554</v>
      </c>
      <c r="L1276">
        <f t="shared" si="429"/>
        <v>184.07259694162101</v>
      </c>
      <c r="M1276">
        <f t="shared" si="430"/>
        <v>61.635373971904976</v>
      </c>
      <c r="N1276">
        <f t="shared" si="431"/>
        <v>7.9701033778309185E-2</v>
      </c>
      <c r="O1276">
        <f t="shared" si="432"/>
        <v>71.971441294767516</v>
      </c>
      <c r="P1276">
        <f t="shared" si="433"/>
        <v>71.903174792070985</v>
      </c>
      <c r="Q1276">
        <f t="shared" si="434"/>
        <v>0.13631984179146173</v>
      </c>
      <c r="R1276">
        <f t="shared" si="435"/>
        <v>71.835121452976054</v>
      </c>
      <c r="S1276">
        <f t="shared" si="436"/>
        <v>61.544494077377337</v>
      </c>
      <c r="T1276">
        <f t="shared" si="437"/>
        <v>8.0309314075110052</v>
      </c>
      <c r="U1276">
        <f t="shared" si="448"/>
        <v>0.86679299974383817</v>
      </c>
      <c r="V1276" s="6">
        <f t="shared" si="438"/>
        <v>62400.000000349246</v>
      </c>
      <c r="W1276">
        <f t="shared" si="439"/>
        <v>8.032087140888386</v>
      </c>
      <c r="X1276">
        <f t="shared" si="440"/>
        <v>61.474565386118556</v>
      </c>
      <c r="Y1276">
        <f t="shared" si="441"/>
        <v>0.17536800779267026</v>
      </c>
      <c r="Z1276">
        <f t="shared" si="442"/>
        <v>1.7990108869784761E-6</v>
      </c>
      <c r="AA1276">
        <f t="shared" si="443"/>
        <v>1.3265611066684772E-6</v>
      </c>
      <c r="AB1276">
        <f t="shared" si="449"/>
        <v>1.0560248796857963</v>
      </c>
      <c r="AC1276">
        <f t="shared" si="444"/>
        <v>2.2192136251367591</v>
      </c>
      <c r="AD1276">
        <f t="shared" si="445"/>
        <v>2.9508919609720505E-9</v>
      </c>
      <c r="AE1276">
        <f t="shared" si="446"/>
        <v>9.7637668405022994E-5</v>
      </c>
      <c r="AF1276">
        <f t="shared" si="447"/>
        <v>3.0086172786627788E-6</v>
      </c>
      <c r="AG1276">
        <f t="shared" si="450"/>
        <v>2.9508919609720505E-7</v>
      </c>
      <c r="AH1276">
        <f t="shared" si="451"/>
        <v>3.0086172786627785E-2</v>
      </c>
    </row>
    <row r="1277" spans="1:34" ht="15">
      <c r="A1277" s="8">
        <v>43259.150694444441</v>
      </c>
      <c r="B1277" s="9">
        <v>-3.3E-3</v>
      </c>
      <c r="C1277" s="7">
        <v>2.770246835</v>
      </c>
      <c r="D1277" s="9">
        <v>2.4400000000000002E-2</v>
      </c>
      <c r="E1277" s="9">
        <v>2.4199999999999999E-2</v>
      </c>
      <c r="F1277" s="9">
        <v>2.41E-2</v>
      </c>
      <c r="G1277" s="7">
        <v>-4385400</v>
      </c>
      <c r="H1277" s="7">
        <v>17015003</v>
      </c>
      <c r="K1277">
        <f t="shared" si="428"/>
        <v>210.68371442466554</v>
      </c>
      <c r="L1277">
        <f t="shared" si="429"/>
        <v>184.07259694162101</v>
      </c>
      <c r="M1277">
        <f t="shared" si="430"/>
        <v>61.635373971904976</v>
      </c>
      <c r="N1277">
        <f t="shared" si="431"/>
        <v>7.9795107249281044E-2</v>
      </c>
      <c r="O1277">
        <f t="shared" si="432"/>
        <v>72.030013543769329</v>
      </c>
      <c r="P1277">
        <f t="shared" si="433"/>
        <v>71.868687136393717</v>
      </c>
      <c r="Q1277">
        <f t="shared" si="434"/>
        <v>0.19489209079327452</v>
      </c>
      <c r="R1277">
        <f t="shared" si="435"/>
        <v>71.835121452976054</v>
      </c>
      <c r="S1277">
        <f t="shared" si="436"/>
        <v>61.505445911376128</v>
      </c>
      <c r="T1277">
        <f t="shared" si="437"/>
        <v>8.0408338781396225</v>
      </c>
      <c r="U1277">
        <f t="shared" si="448"/>
        <v>0.86659199887329974</v>
      </c>
      <c r="V1277" s="6">
        <f t="shared" si="438"/>
        <v>62459.999999916181</v>
      </c>
      <c r="W1277">
        <f t="shared" si="439"/>
        <v>8.0389631182519192</v>
      </c>
      <c r="X1277">
        <f t="shared" si="440"/>
        <v>61.573015538842768</v>
      </c>
      <c r="Y1277">
        <f t="shared" si="441"/>
        <v>0.17536800779267026</v>
      </c>
      <c r="Z1277">
        <f t="shared" si="442"/>
        <v>1.6061454941415623E-6</v>
      </c>
      <c r="AA1277">
        <f t="shared" si="443"/>
        <v>1.2999124639464291E-6</v>
      </c>
      <c r="AB1277">
        <f t="shared" si="449"/>
        <v>1.0560248796857963</v>
      </c>
      <c r="AC1277">
        <f t="shared" si="444"/>
        <v>2.2189746785204907</v>
      </c>
      <c r="AD1277">
        <f t="shared" si="445"/>
        <v>2.8913015784528738E-9</v>
      </c>
      <c r="AE1277">
        <f t="shared" si="446"/>
        <v>9.6185182481678451E-5</v>
      </c>
      <c r="AF1277">
        <f t="shared" si="447"/>
        <v>2.9923766417884134E-6</v>
      </c>
      <c r="AG1277">
        <f t="shared" si="450"/>
        <v>2.8913015784528735E-7</v>
      </c>
      <c r="AH1277">
        <f t="shared" si="451"/>
        <v>2.9923766417884131E-2</v>
      </c>
    </row>
    <row r="1278" spans="1:34" ht="15">
      <c r="A1278" s="8">
        <v>43259.151388888888</v>
      </c>
      <c r="B1278" s="9">
        <v>-3.31E-3</v>
      </c>
      <c r="C1278" s="7">
        <v>2.7705405719999998</v>
      </c>
      <c r="D1278" s="9">
        <v>2.4400000000000002E-2</v>
      </c>
      <c r="E1278" s="9">
        <v>2.4199999999999999E-2</v>
      </c>
      <c r="F1278" s="9">
        <v>2.41E-2</v>
      </c>
      <c r="G1278" s="7">
        <v>-4385882</v>
      </c>
      <c r="H1278" s="7">
        <v>17015003</v>
      </c>
      <c r="K1278">
        <f t="shared" ref="K1278:K1341" si="452">(B1278-$B$19)*($B$17/$B$18)</f>
        <v>211.32075574113304</v>
      </c>
      <c r="L1278">
        <f t="shared" ref="L1278:L1341" si="453">K1278-R1278*$B$8+$D$8</f>
        <v>184.70963825808852</v>
      </c>
      <c r="M1278">
        <f t="shared" ref="M1278:M1341" si="454">L1278/((($B$7/2))^2*PI())</f>
        <v>61.848682636140765</v>
      </c>
      <c r="N1278">
        <f t="shared" ref="N1278:N1341" si="455">(C1278-$C$19)*($C$17/$C$18)</f>
        <v>7.9884134364278964E-2</v>
      </c>
      <c r="O1278">
        <f t="shared" ref="O1278:O1341" si="456">(D1278-$D$19)*($D$17/$D$18)</f>
        <v>72.030013543769329</v>
      </c>
      <c r="P1278">
        <f t="shared" ref="P1278:P1341" si="457">(E1278-$E$19)*($E$17/$E$18)</f>
        <v>71.868687136393717</v>
      </c>
      <c r="Q1278">
        <f t="shared" ref="Q1278:Q1341" si="458">O1278-R1278</f>
        <v>0.19489209079327452</v>
      </c>
      <c r="R1278">
        <f t="shared" ref="R1278:R1341" si="459">(F1278-$F$19)*($F$17/$F$18)</f>
        <v>71.835121452976054</v>
      </c>
      <c r="S1278">
        <f t="shared" ref="S1278:S1341" si="460">M1278-(2/3)*Q1278</f>
        <v>61.718754575611918</v>
      </c>
      <c r="T1278">
        <f t="shared" ref="T1278:T1341" si="461">N1278/$D$7*100-$N$30/$D$7*100</f>
        <v>8.05020515340256</v>
      </c>
      <c r="U1278">
        <f t="shared" si="448"/>
        <v>0.86640178023428072</v>
      </c>
      <c r="V1278" s="6">
        <f t="shared" ref="V1278:V1341" si="462">(A1278-$A$240)*86400</f>
        <v>62520.000000111759</v>
      </c>
      <c r="W1278">
        <f t="shared" ref="W1278:W1341" si="463">AVERAGE(T1272:T1284)</f>
        <v>8.0462097445749059</v>
      </c>
      <c r="X1278">
        <f t="shared" ref="X1278:X1341" si="464">AVERAGE(S1272:S1284)</f>
        <v>61.687520275499814</v>
      </c>
      <c r="Y1278">
        <f t="shared" ref="Y1278:Y1341" si="465">AVERAGE(Q1277:Q1279)</f>
        <v>0.18298801680336871</v>
      </c>
      <c r="Z1278">
        <f t="shared" ref="Z1278:Z1341" si="466">(T1279-T1277)/100/(V1279-V1277)</f>
        <v>1.3152694978473473E-6</v>
      </c>
      <c r="AA1278">
        <f t="shared" ref="AA1278:AA1341" si="467">AVERAGE(Z1275:Z1281)</f>
        <v>1.2773288748566582E-6</v>
      </c>
      <c r="AB1278">
        <f t="shared" si="449"/>
        <v>1.0556939147612101</v>
      </c>
      <c r="AC1278">
        <f t="shared" ref="AC1278:AC1341" si="468">($D$7-$D$7*(T1278/100))*2.54</f>
        <v>2.2187485496483963</v>
      </c>
      <c r="AD1278">
        <f t="shared" ref="AD1278:AD1341" si="469">AA1278*AC1278*$D$7*2.54*1.024*9.81/2/Y1278/10000*0.14503773773</f>
        <v>2.7224848602606963E-9</v>
      </c>
      <c r="AE1278">
        <f t="shared" ref="AE1278:AE1341" si="470">(W1279-W1277)/(X1279-X1277)*0.14503773773/100</f>
        <v>9.0818943295203759E-5</v>
      </c>
      <c r="AF1278">
        <f t="shared" ref="AF1278:AF1341" si="471">AD1278/AE1278/(1.024*9.81)</f>
        <v>2.9841459833549712E-6</v>
      </c>
      <c r="AG1278">
        <f t="shared" si="450"/>
        <v>2.7224848602606964E-7</v>
      </c>
      <c r="AH1278">
        <f t="shared" si="451"/>
        <v>2.9841459833549713E-2</v>
      </c>
    </row>
    <row r="1279" spans="1:34" ht="15">
      <c r="A1279" s="8">
        <v>43259.152083333334</v>
      </c>
      <c r="B1279" s="9">
        <v>-3.31E-3</v>
      </c>
      <c r="C1279" s="7">
        <v>2.770741551</v>
      </c>
      <c r="D1279" s="7">
        <v>2.4388110000000001E-2</v>
      </c>
      <c r="E1279" s="9">
        <v>2.4199999999999999E-2</v>
      </c>
      <c r="F1279" s="9">
        <v>2.41E-2</v>
      </c>
      <c r="G1279" s="7">
        <v>-4386367</v>
      </c>
      <c r="H1279" s="7">
        <v>17015003</v>
      </c>
      <c r="K1279">
        <f t="shared" si="452"/>
        <v>211.32075574113304</v>
      </c>
      <c r="L1279">
        <f t="shared" si="453"/>
        <v>184.70963825808852</v>
      </c>
      <c r="M1279">
        <f t="shared" si="454"/>
        <v>61.848682636140765</v>
      </c>
      <c r="N1279">
        <f t="shared" si="455"/>
        <v>7.99450479725244E-2</v>
      </c>
      <c r="O1279">
        <f t="shared" si="456"/>
        <v>71.994301321799611</v>
      </c>
      <c r="P1279">
        <f t="shared" si="457"/>
        <v>71.868687136393717</v>
      </c>
      <c r="Q1279">
        <f t="shared" si="458"/>
        <v>0.15917986882355706</v>
      </c>
      <c r="R1279">
        <f t="shared" si="459"/>
        <v>71.835121452976054</v>
      </c>
      <c r="S1279">
        <f t="shared" si="460"/>
        <v>61.742562723591725</v>
      </c>
      <c r="T1279">
        <f t="shared" si="461"/>
        <v>8.0566171121652381</v>
      </c>
      <c r="U1279">
        <f t="shared" si="448"/>
        <v>0.86627162995749751</v>
      </c>
      <c r="V1279" s="6">
        <f t="shared" si="462"/>
        <v>62580.000000307336</v>
      </c>
      <c r="W1279">
        <f t="shared" si="463"/>
        <v>8.0530536195287432</v>
      </c>
      <c r="X1279">
        <f t="shared" si="464"/>
        <v>61.798040666258025</v>
      </c>
      <c r="Y1279">
        <f t="shared" si="465"/>
        <v>0.18298801680336871</v>
      </c>
      <c r="Z1279">
        <f t="shared" si="466"/>
        <v>1.1761563976550294E-6</v>
      </c>
      <c r="AA1279">
        <f t="shared" si="467"/>
        <v>1.2299033759967985E-6</v>
      </c>
      <c r="AB1279">
        <f t="shared" si="449"/>
        <v>1.0556939147612101</v>
      </c>
      <c r="AC1279">
        <f t="shared" si="468"/>
        <v>2.2185938290834528</v>
      </c>
      <c r="AD1279">
        <f t="shared" si="469"/>
        <v>2.6212198692645804E-9</v>
      </c>
      <c r="AE1279">
        <f t="shared" si="470"/>
        <v>9.0027924878426948E-5</v>
      </c>
      <c r="AF1279">
        <f t="shared" si="471"/>
        <v>2.8983928349575586E-6</v>
      </c>
      <c r="AG1279">
        <f t="shared" si="450"/>
        <v>2.6212198692645803E-7</v>
      </c>
      <c r="AH1279">
        <f t="shared" si="451"/>
        <v>2.8983928349575586E-2</v>
      </c>
    </row>
    <row r="1280" spans="1:34" ht="15">
      <c r="A1280" s="8">
        <v>43259.152777777781</v>
      </c>
      <c r="B1280" s="9">
        <v>-3.32E-3</v>
      </c>
      <c r="C1280" s="7">
        <v>2.7709829629999998</v>
      </c>
      <c r="D1280" s="9">
        <v>2.4400000000000002E-2</v>
      </c>
      <c r="E1280" s="9">
        <v>2.4199999999999999E-2</v>
      </c>
      <c r="F1280" s="9">
        <v>2.41E-2</v>
      </c>
      <c r="G1280" s="7">
        <v>-4386846</v>
      </c>
      <c r="H1280" s="7">
        <v>17015003</v>
      </c>
      <c r="K1280">
        <f t="shared" si="452"/>
        <v>211.95779705760057</v>
      </c>
      <c r="L1280">
        <f t="shared" si="453"/>
        <v>185.34667957455605</v>
      </c>
      <c r="M1280">
        <f t="shared" si="454"/>
        <v>62.061991300376555</v>
      </c>
      <c r="N1280">
        <f t="shared" si="455"/>
        <v>8.0018216194048683E-2</v>
      </c>
      <c r="O1280">
        <f t="shared" si="456"/>
        <v>72.030013543769329</v>
      </c>
      <c r="P1280">
        <f t="shared" si="457"/>
        <v>71.868687136393717</v>
      </c>
      <c r="Q1280">
        <f t="shared" si="458"/>
        <v>0.19489209079327452</v>
      </c>
      <c r="R1280">
        <f t="shared" si="459"/>
        <v>71.835121452976054</v>
      </c>
      <c r="S1280">
        <f t="shared" si="460"/>
        <v>61.932063239847707</v>
      </c>
      <c r="T1280">
        <f t="shared" si="461"/>
        <v>8.0643190302204264</v>
      </c>
      <c r="U1280">
        <f t="shared" si="448"/>
        <v>0.86611529601903225</v>
      </c>
      <c r="V1280" s="6">
        <f t="shared" si="462"/>
        <v>62640.000000502914</v>
      </c>
      <c r="W1280">
        <f t="shared" si="463"/>
        <v>8.0605862594008073</v>
      </c>
      <c r="X1280">
        <f t="shared" si="464"/>
        <v>61.919130322005529</v>
      </c>
      <c r="Y1280">
        <f t="shared" si="465"/>
        <v>0.18298801680336871</v>
      </c>
      <c r="Z1280">
        <f t="shared" si="466"/>
        <v>1.0212297391247991E-6</v>
      </c>
      <c r="AA1280">
        <f t="shared" si="467"/>
        <v>1.1436336934646193E-6</v>
      </c>
      <c r="AB1280">
        <f t="shared" si="449"/>
        <v>1.0554937303673952</v>
      </c>
      <c r="AC1280">
        <f t="shared" si="468"/>
        <v>2.2184079818007811</v>
      </c>
      <c r="AD1280">
        <f t="shared" si="469"/>
        <v>2.4371542563375101E-9</v>
      </c>
      <c r="AE1280">
        <f t="shared" si="470"/>
        <v>9.5108666396529658E-5</v>
      </c>
      <c r="AF1280">
        <f t="shared" si="471"/>
        <v>2.5509031026226163E-6</v>
      </c>
      <c r="AG1280">
        <f t="shared" si="450"/>
        <v>2.4371542563375099E-7</v>
      </c>
      <c r="AH1280">
        <f t="shared" si="451"/>
        <v>2.5509031026226162E-2</v>
      </c>
    </row>
    <row r="1281" spans="1:34" ht="15">
      <c r="A1281" s="8">
        <v>43259.15347222222</v>
      </c>
      <c r="B1281" s="9">
        <v>-3.32E-3</v>
      </c>
      <c r="C1281" s="7">
        <v>2.7711256689999999</v>
      </c>
      <c r="D1281" s="9">
        <v>2.4400000000000002E-2</v>
      </c>
      <c r="E1281" s="9">
        <v>2.4199999999999999E-2</v>
      </c>
      <c r="F1281" s="9">
        <v>2.41E-2</v>
      </c>
      <c r="G1281" s="7">
        <v>-4387330</v>
      </c>
      <c r="H1281" s="7">
        <v>17015003</v>
      </c>
      <c r="K1281">
        <f t="shared" si="452"/>
        <v>211.95779705760057</v>
      </c>
      <c r="L1281">
        <f t="shared" si="453"/>
        <v>185.34667957455605</v>
      </c>
      <c r="M1281">
        <f t="shared" si="454"/>
        <v>62.061991300376555</v>
      </c>
      <c r="N1281">
        <f t="shared" si="455"/>
        <v>8.0061468162554217E-2</v>
      </c>
      <c r="O1281">
        <f t="shared" si="456"/>
        <v>72.030013543769329</v>
      </c>
      <c r="P1281">
        <f t="shared" si="457"/>
        <v>71.868687136393717</v>
      </c>
      <c r="Q1281">
        <f t="shared" si="458"/>
        <v>0.19489209079327452</v>
      </c>
      <c r="R1281">
        <f t="shared" si="459"/>
        <v>71.835121452976054</v>
      </c>
      <c r="S1281">
        <f t="shared" si="460"/>
        <v>61.932063239847707</v>
      </c>
      <c r="T1281">
        <f t="shared" si="461"/>
        <v>8.0688718690104828</v>
      </c>
      <c r="U1281">
        <f t="shared" si="448"/>
        <v>0.86602288225740232</v>
      </c>
      <c r="V1281" s="6">
        <f t="shared" si="462"/>
        <v>62700.000000069849</v>
      </c>
      <c r="W1281">
        <f t="shared" si="463"/>
        <v>8.0682414754564213</v>
      </c>
      <c r="X1281">
        <f t="shared" si="464"/>
        <v>62.029650712763733</v>
      </c>
      <c r="Y1281">
        <f t="shared" si="465"/>
        <v>9.1430612463720237E-2</v>
      </c>
      <c r="Z1281">
        <f t="shared" si="466"/>
        <v>8.9159999092234363E-7</v>
      </c>
      <c r="AA1281">
        <f t="shared" si="467"/>
        <v>1.0731730170421335E-6</v>
      </c>
      <c r="AB1281">
        <f t="shared" si="449"/>
        <v>1.0570365226126777</v>
      </c>
      <c r="AC1281">
        <f t="shared" si="468"/>
        <v>2.2182981218007769</v>
      </c>
      <c r="AD1281">
        <f t="shared" si="469"/>
        <v>4.5769412148556978E-9</v>
      </c>
      <c r="AE1281">
        <f t="shared" si="470"/>
        <v>9.6887811161447889E-5</v>
      </c>
      <c r="AF1281">
        <f t="shared" si="471"/>
        <v>4.7025911889855655E-6</v>
      </c>
      <c r="AG1281">
        <f t="shared" si="450"/>
        <v>4.5769412148556977E-7</v>
      </c>
      <c r="AH1281">
        <f t="shared" si="451"/>
        <v>4.7025911889855651E-2</v>
      </c>
    </row>
    <row r="1282" spans="1:34" ht="15">
      <c r="A1282" s="8">
        <v>43259.154166666667</v>
      </c>
      <c r="B1282" s="9">
        <v>-3.3300000000000001E-3</v>
      </c>
      <c r="C1282" s="7">
        <v>2.771318323</v>
      </c>
      <c r="D1282" s="7">
        <v>2.4397005999999999E-2</v>
      </c>
      <c r="E1282" s="9">
        <v>2.4199999999999999E-2</v>
      </c>
      <c r="F1282" s="9">
        <v>2.4199999999999999E-2</v>
      </c>
      <c r="G1282" s="7">
        <v>-4387812</v>
      </c>
      <c r="H1282" s="7">
        <v>17015003</v>
      </c>
      <c r="K1282">
        <f t="shared" si="452"/>
        <v>212.59483837406808</v>
      </c>
      <c r="L1282">
        <f t="shared" si="453"/>
        <v>185.85227180113426</v>
      </c>
      <c r="M1282">
        <f t="shared" si="454"/>
        <v>62.231285190288482</v>
      </c>
      <c r="N1282">
        <f t="shared" si="455"/>
        <v>8.0119858592812676E-2</v>
      </c>
      <c r="O1282">
        <f t="shared" si="456"/>
        <v>72.021020911929341</v>
      </c>
      <c r="P1282">
        <f t="shared" si="457"/>
        <v>71.868687136393717</v>
      </c>
      <c r="Q1282">
        <f t="shared" si="458"/>
        <v>-0.11549234419538834</v>
      </c>
      <c r="R1282">
        <f t="shared" si="459"/>
        <v>72.136513256124729</v>
      </c>
      <c r="S1282">
        <f t="shared" si="460"/>
        <v>62.30828008641874</v>
      </c>
      <c r="T1282">
        <f t="shared" si="461"/>
        <v>8.0750182300903202</v>
      </c>
      <c r="U1282">
        <f t="shared" si="448"/>
        <v>0.8658981230963787</v>
      </c>
      <c r="V1282" s="6">
        <f t="shared" si="462"/>
        <v>62760.000000265427</v>
      </c>
      <c r="W1282">
        <f t="shared" si="463"/>
        <v>8.0764482880191988</v>
      </c>
      <c r="X1282">
        <f t="shared" si="464"/>
        <v>62.156579462309303</v>
      </c>
      <c r="Y1282">
        <f t="shared" si="465"/>
        <v>9.1430612463720237E-2</v>
      </c>
      <c r="Z1282">
        <f t="shared" si="466"/>
        <v>7.9991162530803167E-7</v>
      </c>
      <c r="AA1282">
        <f t="shared" si="467"/>
        <v>1.0663980542921326E-6</v>
      </c>
      <c r="AB1282">
        <f t="shared" si="449"/>
        <v>1.0568742776755888</v>
      </c>
      <c r="AC1282">
        <f t="shared" si="468"/>
        <v>2.2181498101079202</v>
      </c>
      <c r="AD1282">
        <f t="shared" si="469"/>
        <v>4.5477428185104636E-9</v>
      </c>
      <c r="AE1282">
        <f t="shared" si="470"/>
        <v>1.0075737944287301E-4</v>
      </c>
      <c r="AF1282">
        <f t="shared" si="471"/>
        <v>4.4931412239182773E-6</v>
      </c>
      <c r="AG1282">
        <f t="shared" si="450"/>
        <v>4.5477428185104635E-7</v>
      </c>
      <c r="AH1282">
        <f t="shared" si="451"/>
        <v>4.4931412239182775E-2</v>
      </c>
    </row>
    <row r="1283" spans="1:34" ht="15">
      <c r="A1283" s="8">
        <v>43259.154861111114</v>
      </c>
      <c r="B1283" s="9">
        <v>-3.3300000000000001E-3</v>
      </c>
      <c r="C1283" s="7">
        <v>2.7714265419999999</v>
      </c>
      <c r="D1283" s="9">
        <v>2.4400000000000002E-2</v>
      </c>
      <c r="E1283" s="7">
        <v>2.4225282000000001E-2</v>
      </c>
      <c r="F1283" s="9">
        <v>2.41E-2</v>
      </c>
      <c r="G1283" s="7">
        <v>-4388295</v>
      </c>
      <c r="H1283" s="7">
        <v>17015003</v>
      </c>
      <c r="K1283">
        <f t="shared" si="452"/>
        <v>212.59483837406808</v>
      </c>
      <c r="L1283">
        <f t="shared" si="453"/>
        <v>185.98372089102355</v>
      </c>
      <c r="M1283">
        <f t="shared" si="454"/>
        <v>62.275299964612344</v>
      </c>
      <c r="N1283">
        <f t="shared" si="455"/>
        <v>8.0152658088136583E-2</v>
      </c>
      <c r="O1283">
        <f t="shared" si="456"/>
        <v>72.030013543769329</v>
      </c>
      <c r="P1283">
        <f t="shared" si="457"/>
        <v>71.944354663151742</v>
      </c>
      <c r="Q1283">
        <f t="shared" si="458"/>
        <v>0.19489209079327452</v>
      </c>
      <c r="R1283">
        <f t="shared" si="459"/>
        <v>71.835121452976054</v>
      </c>
      <c r="S1283">
        <f t="shared" si="460"/>
        <v>62.145371904083497</v>
      </c>
      <c r="T1283">
        <f t="shared" si="461"/>
        <v>8.0784708085454682</v>
      </c>
      <c r="U1283">
        <f t="shared" si="448"/>
        <v>0.86582804247699452</v>
      </c>
      <c r="V1283" s="6">
        <f t="shared" si="462"/>
        <v>62820.000000461005</v>
      </c>
      <c r="W1283">
        <f t="shared" si="463"/>
        <v>8.0844449685792465</v>
      </c>
      <c r="X1283">
        <f t="shared" si="464"/>
        <v>62.262895959797042</v>
      </c>
      <c r="Y1283">
        <f t="shared" si="465"/>
        <v>8.7372814996849499E-2</v>
      </c>
      <c r="Z1283">
        <f t="shared" si="466"/>
        <v>1.195123109253221E-6</v>
      </c>
      <c r="AA1283">
        <f t="shared" si="467"/>
        <v>1.1964790117949183E-6</v>
      </c>
      <c r="AB1283">
        <f t="shared" si="449"/>
        <v>1.0569003778497317</v>
      </c>
      <c r="AC1283">
        <f t="shared" si="468"/>
        <v>2.2180664993897978</v>
      </c>
      <c r="AD1283">
        <f t="shared" si="469"/>
        <v>5.3392545510489485E-9</v>
      </c>
      <c r="AE1283">
        <f t="shared" si="470"/>
        <v>9.6891868120681276E-5</v>
      </c>
      <c r="AF1283">
        <f t="shared" si="471"/>
        <v>5.4856024838428861E-6</v>
      </c>
      <c r="AG1283">
        <f t="shared" si="450"/>
        <v>5.3392545510489486E-7</v>
      </c>
      <c r="AH1283">
        <f t="shared" si="451"/>
        <v>5.4856024838428864E-2</v>
      </c>
    </row>
    <row r="1284" spans="1:34" ht="15">
      <c r="A1284" s="8">
        <v>43259.155555555553</v>
      </c>
      <c r="B1284" s="9">
        <v>-3.3400000000000001E-3</v>
      </c>
      <c r="C1284" s="7">
        <v>2.7717678480000001</v>
      </c>
      <c r="D1284" s="7">
        <v>2.4395947000000001E-2</v>
      </c>
      <c r="E1284" s="9">
        <v>2.4199999999999999E-2</v>
      </c>
      <c r="F1284" s="9">
        <v>2.41E-2</v>
      </c>
      <c r="G1284" s="7">
        <v>-4388776</v>
      </c>
      <c r="H1284" s="7">
        <v>17015003</v>
      </c>
      <c r="K1284">
        <f t="shared" si="452"/>
        <v>213.23187969053561</v>
      </c>
      <c r="L1284">
        <f t="shared" si="453"/>
        <v>186.62076220749108</v>
      </c>
      <c r="M1284">
        <f t="shared" si="454"/>
        <v>62.488608628848134</v>
      </c>
      <c r="N1284">
        <f t="shared" si="455"/>
        <v>8.0256102626997922E-2</v>
      </c>
      <c r="O1284">
        <f t="shared" si="456"/>
        <v>72.017840151368716</v>
      </c>
      <c r="P1284">
        <f t="shared" si="457"/>
        <v>71.868687136393717</v>
      </c>
      <c r="Q1284">
        <f t="shared" si="458"/>
        <v>0.1827186983926623</v>
      </c>
      <c r="R1284">
        <f t="shared" si="459"/>
        <v>71.835121452976054</v>
      </c>
      <c r="S1284">
        <f t="shared" si="460"/>
        <v>62.366796163253028</v>
      </c>
      <c r="T1284">
        <f t="shared" si="461"/>
        <v>8.0893597073729762</v>
      </c>
      <c r="U1284">
        <f t="shared" si="448"/>
        <v>0.86560701903490456</v>
      </c>
      <c r="V1284" s="6">
        <f t="shared" si="462"/>
        <v>62880.00000002794</v>
      </c>
      <c r="W1284">
        <f t="shared" si="463"/>
        <v>8.0920301414519926</v>
      </c>
      <c r="X1284">
        <f t="shared" si="464"/>
        <v>62.389824709342626</v>
      </c>
      <c r="Y1284">
        <f t="shared" si="465"/>
        <v>9.0370358943512016E-2</v>
      </c>
      <c r="Z1284">
        <f t="shared" si="466"/>
        <v>1.1129207591841617E-6</v>
      </c>
      <c r="AA1284">
        <f t="shared" si="467"/>
        <v>1.3048803153872779E-6</v>
      </c>
      <c r="AB1284">
        <f t="shared" si="449"/>
        <v>1.056647166998063</v>
      </c>
      <c r="AC1284">
        <f t="shared" si="468"/>
        <v>2.2178037502610901</v>
      </c>
      <c r="AD1284">
        <f t="shared" si="469"/>
        <v>5.6291794467627787E-9</v>
      </c>
      <c r="AE1284">
        <f t="shared" si="470"/>
        <v>9.577012001715664E-5</v>
      </c>
      <c r="AF1284">
        <f t="shared" si="471"/>
        <v>5.8512155560893739E-6</v>
      </c>
      <c r="AG1284">
        <f t="shared" si="450"/>
        <v>5.629179446762779E-7</v>
      </c>
      <c r="AH1284">
        <f t="shared" si="451"/>
        <v>5.8512155560893744E-2</v>
      </c>
    </row>
    <row r="1285" spans="1:34" ht="15">
      <c r="A1285" s="8">
        <v>43259.15625</v>
      </c>
      <c r="B1285" s="9">
        <v>-3.3400000000000001E-3</v>
      </c>
      <c r="C1285" s="7">
        <v>2.7718451480000001</v>
      </c>
      <c r="D1285" s="9">
        <v>2.4400000000000002E-2</v>
      </c>
      <c r="E1285" s="9">
        <v>2.4199999999999999E-2</v>
      </c>
      <c r="F1285" s="9">
        <v>2.4199999999999999E-2</v>
      </c>
      <c r="G1285" s="7">
        <v>-4389259</v>
      </c>
      <c r="H1285" s="7">
        <v>17015003</v>
      </c>
      <c r="K1285">
        <f t="shared" si="452"/>
        <v>213.23187969053561</v>
      </c>
      <c r="L1285">
        <f t="shared" si="453"/>
        <v>186.4893131176018</v>
      </c>
      <c r="M1285">
        <f t="shared" si="454"/>
        <v>62.444593854524271</v>
      </c>
      <c r="N1285">
        <f t="shared" si="455"/>
        <v>8.0279531054432487E-2</v>
      </c>
      <c r="O1285">
        <f t="shared" si="456"/>
        <v>72.030013543769329</v>
      </c>
      <c r="P1285">
        <f t="shared" si="457"/>
        <v>71.868687136393717</v>
      </c>
      <c r="Q1285">
        <f t="shared" si="458"/>
        <v>-0.10649971235540079</v>
      </c>
      <c r="R1285">
        <f t="shared" si="459"/>
        <v>72.136513256124729</v>
      </c>
      <c r="S1285">
        <f t="shared" si="460"/>
        <v>62.515593662761205</v>
      </c>
      <c r="T1285">
        <f t="shared" si="461"/>
        <v>8.0918258576292477</v>
      </c>
      <c r="U1285">
        <f t="shared" si="448"/>
        <v>0.86555696098707213</v>
      </c>
      <c r="V1285" s="6">
        <f t="shared" si="462"/>
        <v>62940.000000223517</v>
      </c>
      <c r="W1285">
        <f t="shared" si="463"/>
        <v>8.0998400385549747</v>
      </c>
      <c r="X1285">
        <f t="shared" si="464"/>
        <v>62.496044474289313</v>
      </c>
      <c r="Y1285">
        <f t="shared" si="465"/>
        <v>3.7654481756694246E-2</v>
      </c>
      <c r="Z1285">
        <f t="shared" si="466"/>
        <v>1.2678447585973417E-6</v>
      </c>
      <c r="AA1285">
        <f t="shared" si="467"/>
        <v>1.3920531732448917E-6</v>
      </c>
      <c r="AB1285">
        <f t="shared" si="449"/>
        <v>1.0575715126659766</v>
      </c>
      <c r="AC1285">
        <f t="shared" si="468"/>
        <v>2.2177442420554061</v>
      </c>
      <c r="AD1285">
        <f t="shared" si="469"/>
        <v>1.4412121596103292E-8</v>
      </c>
      <c r="AE1285">
        <f t="shared" si="470"/>
        <v>9.7113914663563832E-5</v>
      </c>
      <c r="AF1285">
        <f t="shared" si="471"/>
        <v>1.4773299171131352E-5</v>
      </c>
      <c r="AG1285">
        <f t="shared" si="450"/>
        <v>1.4412121596103292E-6</v>
      </c>
      <c r="AH1285">
        <f t="shared" si="451"/>
        <v>0.14773299171131354</v>
      </c>
    </row>
    <row r="1286" spans="1:34" ht="15">
      <c r="A1286" s="8">
        <v>43259.156944444447</v>
      </c>
      <c r="B1286" s="9">
        <v>-3.3500000000000001E-3</v>
      </c>
      <c r="C1286" s="7">
        <v>2.7722447259999998</v>
      </c>
      <c r="D1286" s="7">
        <v>2.4403035E-2</v>
      </c>
      <c r="E1286" s="9">
        <v>2.4199999999999999E-2</v>
      </c>
      <c r="F1286" s="7">
        <v>2.4155497000000001E-2</v>
      </c>
      <c r="G1286" s="7">
        <v>-4389744</v>
      </c>
      <c r="H1286" s="7">
        <v>17015003</v>
      </c>
      <c r="K1286">
        <f t="shared" si="452"/>
        <v>213.86892100700311</v>
      </c>
      <c r="L1286">
        <f t="shared" si="453"/>
        <v>187.18485322254273</v>
      </c>
      <c r="M1286">
        <f t="shared" si="454"/>
        <v>62.677490413777406</v>
      </c>
      <c r="N1286">
        <f t="shared" si="455"/>
        <v>8.0400636929949129E-2</v>
      </c>
      <c r="O1286">
        <f t="shared" si="456"/>
        <v>72.039129321202296</v>
      </c>
      <c r="P1286">
        <f t="shared" si="457"/>
        <v>71.868687136393717</v>
      </c>
      <c r="Q1286">
        <f t="shared" si="458"/>
        <v>3.6744459232821214E-2</v>
      </c>
      <c r="R1286">
        <f t="shared" si="459"/>
        <v>72.002384861969475</v>
      </c>
      <c r="S1286">
        <f t="shared" si="460"/>
        <v>62.652994107622192</v>
      </c>
      <c r="T1286">
        <f t="shared" si="461"/>
        <v>8.1045738445257367</v>
      </c>
      <c r="U1286">
        <f t="shared" si="448"/>
        <v>0.86529820167741078</v>
      </c>
      <c r="V1286" s="6">
        <f t="shared" si="462"/>
        <v>63000.000000419095</v>
      </c>
      <c r="W1286">
        <f t="shared" si="463"/>
        <v>8.1075186007021287</v>
      </c>
      <c r="X1286">
        <f t="shared" si="464"/>
        <v>62.621141827836446</v>
      </c>
      <c r="Y1286">
        <f t="shared" si="465"/>
        <v>-5.8751655159326788E-2</v>
      </c>
      <c r="Z1286">
        <f t="shared" si="466"/>
        <v>2.0867231001745284E-6</v>
      </c>
      <c r="AA1286">
        <f t="shared" si="467"/>
        <v>1.4385754965023055E-6</v>
      </c>
      <c r="AB1286">
        <f t="shared" si="449"/>
        <v>1.0589557168229868</v>
      </c>
      <c r="AC1286">
        <f t="shared" si="468"/>
        <v>2.217436633131594</v>
      </c>
      <c r="AD1286">
        <f t="shared" si="469"/>
        <v>-9.5442339846104712E-9</v>
      </c>
      <c r="AE1286">
        <f t="shared" si="470"/>
        <v>9.4065787973716958E-5</v>
      </c>
      <c r="AF1286">
        <f t="shared" si="471"/>
        <v>-1.0100442857441351E-5</v>
      </c>
      <c r="AG1286" t="str">
        <f t="shared" si="450"/>
        <v>NaN</v>
      </c>
      <c r="AH1286" t="str">
        <f t="shared" si="451"/>
        <v>NaN</v>
      </c>
    </row>
    <row r="1287" spans="1:34" ht="15">
      <c r="A1287" s="8">
        <v>43259.157638888886</v>
      </c>
      <c r="B1287" s="9">
        <v>-3.3500000000000001E-3</v>
      </c>
      <c r="C1287" s="7">
        <v>2.772630033</v>
      </c>
      <c r="D1287" s="9">
        <v>2.4400000000000002E-2</v>
      </c>
      <c r="E1287" s="9">
        <v>2.4199999999999999E-2</v>
      </c>
      <c r="F1287" s="9">
        <v>2.4199999999999999E-2</v>
      </c>
      <c r="G1287" s="7">
        <v>-4390226</v>
      </c>
      <c r="H1287" s="7">
        <v>17015003</v>
      </c>
      <c r="K1287">
        <f t="shared" si="452"/>
        <v>213.86892100700311</v>
      </c>
      <c r="L1287">
        <f t="shared" si="453"/>
        <v>187.1263544340693</v>
      </c>
      <c r="M1287">
        <f t="shared" si="454"/>
        <v>62.657902518760061</v>
      </c>
      <c r="N1287">
        <f t="shared" si="455"/>
        <v>8.0517417487381587E-2</v>
      </c>
      <c r="O1287">
        <f t="shared" si="456"/>
        <v>72.030013543769329</v>
      </c>
      <c r="P1287">
        <f t="shared" si="457"/>
        <v>71.868687136393717</v>
      </c>
      <c r="Q1287">
        <f t="shared" si="458"/>
        <v>-0.10649971235540079</v>
      </c>
      <c r="R1287">
        <f t="shared" si="459"/>
        <v>72.136513256124729</v>
      </c>
      <c r="S1287">
        <f t="shared" si="460"/>
        <v>62.728902326996995</v>
      </c>
      <c r="T1287">
        <f t="shared" si="461"/>
        <v>8.116866534781785</v>
      </c>
      <c r="U1287">
        <f t="shared" si="448"/>
        <v>0.86504868400294443</v>
      </c>
      <c r="V1287" s="6">
        <f t="shared" si="462"/>
        <v>63059.99999998603</v>
      </c>
      <c r="W1287">
        <f t="shared" si="463"/>
        <v>8.115121281302935</v>
      </c>
      <c r="X1287">
        <f t="shared" si="464"/>
        <v>62.73166221859465</v>
      </c>
      <c r="Y1287">
        <f t="shared" si="465"/>
        <v>-5.8751655159326788E-2</v>
      </c>
      <c r="Z1287">
        <f t="shared" si="466"/>
        <v>1.7800388642713164E-6</v>
      </c>
      <c r="AA1287">
        <f t="shared" si="467"/>
        <v>1.4683860164073075E-6</v>
      </c>
      <c r="AB1287">
        <f t="shared" si="449"/>
        <v>1.0589749826865091</v>
      </c>
      <c r="AC1287">
        <f t="shared" si="468"/>
        <v>2.2171400105157155</v>
      </c>
      <c r="AD1287">
        <f t="shared" si="469"/>
        <v>-9.7407088076015557E-9</v>
      </c>
      <c r="AE1287">
        <f t="shared" si="470"/>
        <v>9.0648459866206154E-5</v>
      </c>
      <c r="AF1287">
        <f t="shared" si="471"/>
        <v>-1.0696979581168165E-5</v>
      </c>
      <c r="AG1287" t="str">
        <f t="shared" si="450"/>
        <v>NaN</v>
      </c>
      <c r="AH1287" t="str">
        <f t="shared" si="451"/>
        <v>NaN</v>
      </c>
    </row>
    <row r="1288" spans="1:34" ht="15">
      <c r="A1288" s="8">
        <v>43259.158333333333</v>
      </c>
      <c r="B1288" s="9">
        <v>-3.3600000000000001E-3</v>
      </c>
      <c r="C1288" s="7">
        <v>2.772914257</v>
      </c>
      <c r="D1288" s="9">
        <v>2.4400000000000002E-2</v>
      </c>
      <c r="E1288" s="9">
        <v>2.4199999999999999E-2</v>
      </c>
      <c r="F1288" s="9">
        <v>2.4199999999999999E-2</v>
      </c>
      <c r="G1288" s="7">
        <v>-4390711</v>
      </c>
      <c r="H1288" s="7">
        <v>17015003</v>
      </c>
      <c r="K1288">
        <f t="shared" si="452"/>
        <v>214.50596232347064</v>
      </c>
      <c r="L1288">
        <f t="shared" si="453"/>
        <v>187.76339575053683</v>
      </c>
      <c r="M1288">
        <f t="shared" si="454"/>
        <v>62.87121118299585</v>
      </c>
      <c r="N1288">
        <f t="shared" si="455"/>
        <v>8.0603561360074474E-2</v>
      </c>
      <c r="O1288">
        <f t="shared" si="456"/>
        <v>72.030013543769329</v>
      </c>
      <c r="P1288">
        <f t="shared" si="457"/>
        <v>71.868687136393717</v>
      </c>
      <c r="Q1288">
        <f t="shared" si="458"/>
        <v>-0.10649971235540079</v>
      </c>
      <c r="R1288">
        <f t="shared" si="459"/>
        <v>72.136513256124729</v>
      </c>
      <c r="S1288">
        <f t="shared" si="460"/>
        <v>62.942210991232784</v>
      </c>
      <c r="T1288">
        <f t="shared" si="461"/>
        <v>8.1259343108547188</v>
      </c>
      <c r="U1288">
        <f t="shared" si="448"/>
        <v>0.86486462580647427</v>
      </c>
      <c r="V1288" s="6">
        <f t="shared" si="462"/>
        <v>63120.000000181608</v>
      </c>
      <c r="W1288">
        <f t="shared" si="463"/>
        <v>8.1223591513077658</v>
      </c>
      <c r="X1288">
        <f t="shared" si="464"/>
        <v>62.85859096814022</v>
      </c>
      <c r="Y1288">
        <f t="shared" si="465"/>
        <v>-9.8698489098097753E-2</v>
      </c>
      <c r="Z1288">
        <f t="shared" si="466"/>
        <v>1.5018099959256403E-6</v>
      </c>
      <c r="AA1288">
        <f t="shared" si="467"/>
        <v>1.5117460810180067E-6</v>
      </c>
      <c r="AB1288">
        <f t="shared" si="449"/>
        <v>1.0594299273551948</v>
      </c>
      <c r="AC1288">
        <f t="shared" si="468"/>
        <v>2.2169212050790756</v>
      </c>
      <c r="AD1288">
        <f t="shared" si="469"/>
        <v>-5.9689221119215267E-9</v>
      </c>
      <c r="AE1288">
        <f t="shared" si="470"/>
        <v>8.5561348792604651E-5</v>
      </c>
      <c r="AF1288">
        <f t="shared" si="471"/>
        <v>-6.9446334146430435E-6</v>
      </c>
      <c r="AG1288" t="str">
        <f t="shared" si="450"/>
        <v>NaN</v>
      </c>
      <c r="AH1288" t="str">
        <f t="shared" si="451"/>
        <v>NaN</v>
      </c>
    </row>
    <row r="1289" spans="1:34" ht="15">
      <c r="A1289" s="8">
        <v>43259.15902777778</v>
      </c>
      <c r="B1289" s="9">
        <v>-3.3600000000000001E-3</v>
      </c>
      <c r="C1289" s="7">
        <v>2.7731949130000002</v>
      </c>
      <c r="D1289" s="7">
        <v>2.4407792000000001E-2</v>
      </c>
      <c r="E1289" s="9">
        <v>2.4199999999999999E-2</v>
      </c>
      <c r="F1289" s="9">
        <v>2.4199999999999999E-2</v>
      </c>
      <c r="G1289" s="7">
        <v>-4391192</v>
      </c>
      <c r="H1289" s="7">
        <v>17015003</v>
      </c>
      <c r="K1289">
        <f t="shared" si="452"/>
        <v>214.50596232347064</v>
      </c>
      <c r="L1289">
        <f t="shared" si="453"/>
        <v>187.76339575053683</v>
      </c>
      <c r="M1289">
        <f t="shared" si="454"/>
        <v>62.87121118299585</v>
      </c>
      <c r="N1289">
        <f t="shared" si="455"/>
        <v>8.0688623827475187E-2</v>
      </c>
      <c r="O1289">
        <f t="shared" si="456"/>
        <v>72.053417213541238</v>
      </c>
      <c r="P1289">
        <f t="shared" si="457"/>
        <v>71.868687136393717</v>
      </c>
      <c r="Q1289">
        <f t="shared" si="458"/>
        <v>-8.309604258349168E-2</v>
      </c>
      <c r="R1289">
        <f t="shared" si="459"/>
        <v>72.136513256124729</v>
      </c>
      <c r="S1289">
        <f t="shared" si="460"/>
        <v>62.926608544718178</v>
      </c>
      <c r="T1289">
        <f t="shared" si="461"/>
        <v>8.1348882547916368</v>
      </c>
      <c r="U1289">
        <f t="shared" si="448"/>
        <v>0.864682878180698</v>
      </c>
      <c r="V1289" s="6">
        <f t="shared" si="462"/>
        <v>63180.000000377186</v>
      </c>
      <c r="W1289">
        <f t="shared" si="463"/>
        <v>8.1293577048548507</v>
      </c>
      <c r="X1289">
        <f t="shared" si="464"/>
        <v>62.972988319044624</v>
      </c>
      <c r="Y1289">
        <f t="shared" si="465"/>
        <v>-9.8698489098097753E-2</v>
      </c>
      <c r="Z1289">
        <f t="shared" si="466"/>
        <v>1.1255678881099284E-6</v>
      </c>
      <c r="AA1289">
        <f t="shared" si="467"/>
        <v>1.4665785232698164E-6</v>
      </c>
      <c r="AB1289">
        <f t="shared" si="449"/>
        <v>1.0594299273551948</v>
      </c>
      <c r="AC1289">
        <f t="shared" si="468"/>
        <v>2.2167051464118779</v>
      </c>
      <c r="AD1289">
        <f t="shared" si="469"/>
        <v>-5.7900198596033433E-9</v>
      </c>
      <c r="AE1289">
        <f t="shared" si="470"/>
        <v>8.6245424476730646E-5</v>
      </c>
      <c r="AF1289">
        <f t="shared" si="471"/>
        <v>-6.6830548466824929E-6</v>
      </c>
      <c r="AG1289" t="str">
        <f t="shared" si="450"/>
        <v>NaN</v>
      </c>
      <c r="AH1289" t="str">
        <f t="shared" si="451"/>
        <v>NaN</v>
      </c>
    </row>
    <row r="1290" spans="1:34" ht="15">
      <c r="A1290" s="8">
        <v>43259.159722222219</v>
      </c>
      <c r="B1290" s="9">
        <v>-3.3700000000000002E-3</v>
      </c>
      <c r="C1290" s="7">
        <v>2.7733376199999999</v>
      </c>
      <c r="D1290" s="9">
        <v>2.4400000000000002E-2</v>
      </c>
      <c r="E1290" s="9">
        <v>2.4199999999999999E-2</v>
      </c>
      <c r="F1290" s="9">
        <v>2.4199999999999999E-2</v>
      </c>
      <c r="G1290" s="7">
        <v>-4391675</v>
      </c>
      <c r="H1290" s="7">
        <v>17015003</v>
      </c>
      <c r="K1290">
        <f t="shared" si="452"/>
        <v>215.14300363993814</v>
      </c>
      <c r="L1290">
        <f t="shared" si="453"/>
        <v>188.40043706700433</v>
      </c>
      <c r="M1290">
        <f t="shared" si="454"/>
        <v>63.08451984723164</v>
      </c>
      <c r="N1290">
        <f t="shared" si="455"/>
        <v>8.0731876099065056E-2</v>
      </c>
      <c r="O1290">
        <f t="shared" si="456"/>
        <v>72.030013543769329</v>
      </c>
      <c r="P1290">
        <f t="shared" si="457"/>
        <v>71.868687136393717</v>
      </c>
      <c r="Q1290">
        <f t="shared" si="458"/>
        <v>-0.10649971235540079</v>
      </c>
      <c r="R1290">
        <f t="shared" si="459"/>
        <v>72.136513256124729</v>
      </c>
      <c r="S1290">
        <f t="shared" si="460"/>
        <v>63.155519655468574</v>
      </c>
      <c r="T1290">
        <f t="shared" si="461"/>
        <v>8.1394411254853072</v>
      </c>
      <c r="U1290">
        <f t="shared" si="448"/>
        <v>0.86459046377148674</v>
      </c>
      <c r="V1290" s="6">
        <f t="shared" si="462"/>
        <v>63239.999999944121</v>
      </c>
      <c r="W1290">
        <f t="shared" si="463"/>
        <v>8.1367093971792013</v>
      </c>
      <c r="X1290">
        <f t="shared" si="464"/>
        <v>63.099917068590202</v>
      </c>
      <c r="Y1290">
        <f t="shared" si="465"/>
        <v>-6.290318927747289E-2</v>
      </c>
      <c r="Z1290">
        <f t="shared" si="466"/>
        <v>1.4037967485882361E-6</v>
      </c>
      <c r="AA1290">
        <f t="shared" si="467"/>
        <v>1.2461628304827701E-6</v>
      </c>
      <c r="AB1290">
        <f t="shared" si="449"/>
        <v>1.0586269789492431</v>
      </c>
      <c r="AC1290">
        <f t="shared" si="468"/>
        <v>2.2165952856420392</v>
      </c>
      <c r="AD1290">
        <f t="shared" si="469"/>
        <v>-7.7190853080704739E-9</v>
      </c>
      <c r="AE1290">
        <f t="shared" si="470"/>
        <v>8.1727784305872173E-5</v>
      </c>
      <c r="AF1290">
        <f t="shared" si="471"/>
        <v>-9.4021494794112393E-6</v>
      </c>
      <c r="AG1290" t="str">
        <f t="shared" si="450"/>
        <v>NaN</v>
      </c>
      <c r="AH1290" t="str">
        <f t="shared" si="451"/>
        <v>NaN</v>
      </c>
    </row>
    <row r="1291" spans="1:34" ht="15">
      <c r="A1291" s="8">
        <v>43259.160416666666</v>
      </c>
      <c r="B1291" s="9">
        <v>-3.3700000000000002E-3</v>
      </c>
      <c r="C1291" s="7">
        <v>2.7737229270000001</v>
      </c>
      <c r="D1291" s="9">
        <v>2.4400000000000002E-2</v>
      </c>
      <c r="E1291" s="9">
        <v>2.4199999999999999E-2</v>
      </c>
      <c r="F1291" s="7">
        <v>2.4164370000000001E-2</v>
      </c>
      <c r="G1291" s="7">
        <v>-4392156</v>
      </c>
      <c r="H1291" s="7">
        <v>17015003</v>
      </c>
      <c r="K1291">
        <f t="shared" si="452"/>
        <v>215.14300363993814</v>
      </c>
      <c r="L1291">
        <f t="shared" si="453"/>
        <v>188.44727237773188</v>
      </c>
      <c r="M1291">
        <f t="shared" si="454"/>
        <v>63.10020231132323</v>
      </c>
      <c r="N1291">
        <f t="shared" si="455"/>
        <v>8.0848656656497528E-2</v>
      </c>
      <c r="O1291">
        <f t="shared" si="456"/>
        <v>72.030013543769329</v>
      </c>
      <c r="P1291">
        <f t="shared" si="457"/>
        <v>71.868687136393717</v>
      </c>
      <c r="Q1291">
        <f t="shared" si="458"/>
        <v>8.8618710647381249E-4</v>
      </c>
      <c r="R1291">
        <f t="shared" si="459"/>
        <v>72.029127356662855</v>
      </c>
      <c r="S1291">
        <f t="shared" si="460"/>
        <v>63.099611519918916</v>
      </c>
      <c r="T1291">
        <f t="shared" si="461"/>
        <v>8.1517338157413572</v>
      </c>
      <c r="U1291">
        <f t="shared" si="448"/>
        <v>0.86434094609702039</v>
      </c>
      <c r="V1291" s="6">
        <f t="shared" si="462"/>
        <v>63300.000000139698</v>
      </c>
      <c r="W1291">
        <f t="shared" si="463"/>
        <v>8.1433548144031427</v>
      </c>
      <c r="X1291">
        <f t="shared" si="464"/>
        <v>63.22138721066824</v>
      </c>
      <c r="Y1291">
        <f t="shared" si="465"/>
        <v>-7.0704412534775926E-2</v>
      </c>
      <c r="Z1291">
        <f t="shared" si="466"/>
        <v>1.4164412114590561E-6</v>
      </c>
      <c r="AA1291">
        <f t="shared" si="467"/>
        <v>1.025747137695745E-6</v>
      </c>
      <c r="AB1291">
        <f t="shared" si="449"/>
        <v>1.0587409473555089</v>
      </c>
      <c r="AC1291">
        <f t="shared" si="468"/>
        <v>2.2162986630261607</v>
      </c>
      <c r="AD1291">
        <f t="shared" si="469"/>
        <v>-5.6519640059474601E-9</v>
      </c>
      <c r="AE1291">
        <f t="shared" si="470"/>
        <v>8.2624193116536123E-5</v>
      </c>
      <c r="AF1291">
        <f t="shared" si="471"/>
        <v>-6.8096249328177436E-6</v>
      </c>
      <c r="AG1291" t="str">
        <f t="shared" si="450"/>
        <v>NaN</v>
      </c>
      <c r="AH1291" t="str">
        <f t="shared" si="451"/>
        <v>NaN</v>
      </c>
    </row>
    <row r="1292" spans="1:34" ht="15">
      <c r="A1292" s="8">
        <v>43259.161111111112</v>
      </c>
      <c r="B1292" s="9">
        <v>-3.3800000000000002E-3</v>
      </c>
      <c r="C1292" s="7">
        <v>2.7738703899999999</v>
      </c>
      <c r="D1292" s="9">
        <v>2.4400000000000002E-2</v>
      </c>
      <c r="E1292" s="9">
        <v>2.4199999999999999E-2</v>
      </c>
      <c r="F1292" s="9">
        <v>2.4199999999999999E-2</v>
      </c>
      <c r="G1292" s="7">
        <v>-4392639</v>
      </c>
      <c r="H1292" s="7">
        <v>17015003</v>
      </c>
      <c r="K1292">
        <f t="shared" si="452"/>
        <v>215.78004495640567</v>
      </c>
      <c r="L1292">
        <f t="shared" si="453"/>
        <v>189.03747838347186</v>
      </c>
      <c r="M1292">
        <f t="shared" si="454"/>
        <v>63.297828511467429</v>
      </c>
      <c r="N1292">
        <f t="shared" si="455"/>
        <v>8.0893350397697739E-2</v>
      </c>
      <c r="O1292">
        <f t="shared" si="456"/>
        <v>72.030013543769329</v>
      </c>
      <c r="P1292">
        <f t="shared" si="457"/>
        <v>71.868687136393717</v>
      </c>
      <c r="Q1292">
        <f t="shared" si="458"/>
        <v>-0.10649971235540079</v>
      </c>
      <c r="R1292">
        <f t="shared" si="459"/>
        <v>72.136513256124729</v>
      </c>
      <c r="S1292">
        <f t="shared" si="460"/>
        <v>63.368828319704363</v>
      </c>
      <c r="T1292">
        <f t="shared" si="461"/>
        <v>8.1564384200782207</v>
      </c>
      <c r="U1292">
        <f t="shared" si="448"/>
        <v>0.86424545179032564</v>
      </c>
      <c r="V1292" s="6">
        <f t="shared" si="462"/>
        <v>63360.000000335276</v>
      </c>
      <c r="W1292">
        <f t="shared" si="463"/>
        <v>8.1501724204025159</v>
      </c>
      <c r="X1292">
        <f t="shared" si="464"/>
        <v>63.336245722179825</v>
      </c>
      <c r="Y1292">
        <f t="shared" si="465"/>
        <v>-7.0704412534775926E-2</v>
      </c>
      <c r="Z1292">
        <f t="shared" si="466"/>
        <v>9.5167185436000997E-7</v>
      </c>
      <c r="AA1292">
        <f t="shared" si="467"/>
        <v>9.4309130080922427E-7</v>
      </c>
      <c r="AB1292">
        <f t="shared" si="449"/>
        <v>1.0585493240427277</v>
      </c>
      <c r="AC1292">
        <f t="shared" si="468"/>
        <v>2.2161851409235123</v>
      </c>
      <c r="AD1292">
        <f t="shared" si="469"/>
        <v>-5.196256332409664E-9</v>
      </c>
      <c r="AE1292">
        <f t="shared" si="470"/>
        <v>9.402723698800348E-5</v>
      </c>
      <c r="AF1292">
        <f t="shared" si="471"/>
        <v>-5.5013329286002382E-6</v>
      </c>
      <c r="AG1292" t="str">
        <f t="shared" si="450"/>
        <v>NaN</v>
      </c>
      <c r="AH1292" t="str">
        <f t="shared" si="451"/>
        <v>NaN</v>
      </c>
    </row>
    <row r="1293" spans="1:34" ht="15">
      <c r="A1293" s="8">
        <v>43259.161805555559</v>
      </c>
      <c r="B1293" s="9">
        <v>-3.3800000000000002E-3</v>
      </c>
      <c r="C1293" s="7">
        <v>2.7740808819999998</v>
      </c>
      <c r="D1293" s="9">
        <v>2.4400000000000002E-2</v>
      </c>
      <c r="E1293" s="7">
        <v>2.4249507E-2</v>
      </c>
      <c r="F1293" s="9">
        <v>2.4199999999999999E-2</v>
      </c>
      <c r="G1293" s="7">
        <v>-4393121</v>
      </c>
      <c r="H1293" s="7">
        <v>17015003</v>
      </c>
      <c r="K1293">
        <f t="shared" si="452"/>
        <v>215.78004495640567</v>
      </c>
      <c r="L1293">
        <f t="shared" si="453"/>
        <v>189.03747838347186</v>
      </c>
      <c r="M1293">
        <f t="shared" si="454"/>
        <v>63.297828511467429</v>
      </c>
      <c r="N1293">
        <f t="shared" si="455"/>
        <v>8.0957147248248207E-2</v>
      </c>
      <c r="O1293">
        <f t="shared" si="456"/>
        <v>72.030013543769329</v>
      </c>
      <c r="P1293">
        <f t="shared" si="457"/>
        <v>72.016858651590653</v>
      </c>
      <c r="Q1293">
        <f t="shared" si="458"/>
        <v>-0.10649971235540079</v>
      </c>
      <c r="R1293">
        <f t="shared" si="459"/>
        <v>72.136513256124729</v>
      </c>
      <c r="S1293">
        <f t="shared" si="460"/>
        <v>63.368828319704363</v>
      </c>
      <c r="T1293">
        <f t="shared" si="461"/>
        <v>8.1631538780309025</v>
      </c>
      <c r="U1293">
        <f t="shared" si="448"/>
        <v>0.86410914107099357</v>
      </c>
      <c r="V1293" s="6">
        <f t="shared" si="462"/>
        <v>63420.000000530854</v>
      </c>
      <c r="W1293">
        <f t="shared" si="463"/>
        <v>8.1575620535000439</v>
      </c>
      <c r="X1293">
        <f t="shared" si="464"/>
        <v>63.440534968702082</v>
      </c>
      <c r="Y1293">
        <f t="shared" si="465"/>
        <v>-0.10649971235540079</v>
      </c>
      <c r="Z1293">
        <f t="shared" si="466"/>
        <v>5.4381325066520407E-7</v>
      </c>
      <c r="AA1293">
        <f t="shared" si="467"/>
        <v>8.9837571085415388E-7</v>
      </c>
      <c r="AB1293">
        <f t="shared" si="449"/>
        <v>1.0591401898813737</v>
      </c>
      <c r="AC1293">
        <f t="shared" si="468"/>
        <v>2.2160230969231143</v>
      </c>
      <c r="AD1293">
        <f t="shared" si="469"/>
        <v>-3.2859515577482458E-9</v>
      </c>
      <c r="AE1293">
        <f t="shared" si="470"/>
        <v>1.0103873231230725E-4</v>
      </c>
      <c r="AF1293">
        <f t="shared" si="471"/>
        <v>-3.2374592002690826E-6</v>
      </c>
      <c r="AG1293" t="str">
        <f t="shared" si="450"/>
        <v>NaN</v>
      </c>
      <c r="AH1293" t="str">
        <f t="shared" si="451"/>
        <v>NaN</v>
      </c>
    </row>
    <row r="1294" spans="1:34" ht="15">
      <c r="A1294" s="8">
        <v>43259.162499999999</v>
      </c>
      <c r="B1294" s="9">
        <v>-3.3899999999999998E-3</v>
      </c>
      <c r="C1294" s="7">
        <v>2.7740749359999999</v>
      </c>
      <c r="D1294" s="9">
        <v>2.4400000000000002E-2</v>
      </c>
      <c r="E1294" s="9">
        <v>2.4299999999999999E-2</v>
      </c>
      <c r="F1294" s="9">
        <v>2.4199999999999999E-2</v>
      </c>
      <c r="G1294" s="7">
        <v>-4393604</v>
      </c>
      <c r="H1294" s="7">
        <v>17015003</v>
      </c>
      <c r="K1294">
        <f t="shared" si="452"/>
        <v>216.41708627287315</v>
      </c>
      <c r="L1294">
        <f t="shared" si="453"/>
        <v>189.67451969993934</v>
      </c>
      <c r="M1294">
        <f t="shared" si="454"/>
        <v>63.511137175703205</v>
      </c>
      <c r="N1294">
        <f t="shared" si="455"/>
        <v>8.0955345108150875E-2</v>
      </c>
      <c r="O1294">
        <f t="shared" si="456"/>
        <v>72.030013543769329</v>
      </c>
      <c r="P1294">
        <f t="shared" si="457"/>
        <v>72.167981206317023</v>
      </c>
      <c r="Q1294">
        <f t="shared" si="458"/>
        <v>-0.10649971235540079</v>
      </c>
      <c r="R1294">
        <f t="shared" si="459"/>
        <v>72.136513256124729</v>
      </c>
      <c r="S1294">
        <f t="shared" si="460"/>
        <v>63.582136983940138</v>
      </c>
      <c r="T1294">
        <f t="shared" si="461"/>
        <v>8.1629641790732883</v>
      </c>
      <c r="U1294">
        <f t="shared" si="448"/>
        <v>0.86411299159042954</v>
      </c>
      <c r="V1294" s="6">
        <f t="shared" si="462"/>
        <v>63480.000000097789</v>
      </c>
      <c r="W1294">
        <f t="shared" si="463"/>
        <v>8.1654390758312179</v>
      </c>
      <c r="X1294">
        <f t="shared" si="464"/>
        <v>63.555393480213667</v>
      </c>
      <c r="Y1294">
        <f t="shared" si="465"/>
        <v>-0.10649971235540079</v>
      </c>
      <c r="Z1294">
        <f t="shared" si="466"/>
        <v>2.3712901476213995E-7</v>
      </c>
      <c r="AA1294">
        <f t="shared" si="467"/>
        <v>7.7416578095749493E-7</v>
      </c>
      <c r="AB1294">
        <f t="shared" si="449"/>
        <v>1.0589326853409151</v>
      </c>
      <c r="AC1294">
        <f t="shared" si="468"/>
        <v>2.2160276743589615</v>
      </c>
      <c r="AD1294">
        <f t="shared" si="469"/>
        <v>-2.8316399005442335E-9</v>
      </c>
      <c r="AE1294">
        <f t="shared" si="470"/>
        <v>9.9264501650616707E-5</v>
      </c>
      <c r="AF1294">
        <f t="shared" si="471"/>
        <v>-2.8397172050512715E-6</v>
      </c>
      <c r="AG1294" t="str">
        <f t="shared" si="450"/>
        <v>NaN</v>
      </c>
      <c r="AH1294" t="str">
        <f t="shared" si="451"/>
        <v>NaN</v>
      </c>
    </row>
    <row r="1295" spans="1:34" ht="15">
      <c r="A1295" s="8">
        <v>43259.163194444445</v>
      </c>
      <c r="B1295" s="9">
        <v>-3.3999999999999998E-3</v>
      </c>
      <c r="C1295" s="7">
        <v>2.7741700740000002</v>
      </c>
      <c r="D1295" s="9">
        <v>2.4400000000000002E-2</v>
      </c>
      <c r="E1295" s="9">
        <v>2.4299999999999999E-2</v>
      </c>
      <c r="F1295" s="9">
        <v>2.4199999999999999E-2</v>
      </c>
      <c r="G1295" s="7">
        <v>-4394087</v>
      </c>
      <c r="H1295" s="7">
        <v>17015003</v>
      </c>
      <c r="K1295">
        <f t="shared" si="452"/>
        <v>217.05412758934068</v>
      </c>
      <c r="L1295">
        <f t="shared" si="453"/>
        <v>190.31156101640687</v>
      </c>
      <c r="M1295">
        <f t="shared" si="454"/>
        <v>63.724445839939001</v>
      </c>
      <c r="N1295">
        <f t="shared" si="455"/>
        <v>8.0984179955877589E-2</v>
      </c>
      <c r="O1295">
        <f t="shared" si="456"/>
        <v>72.030013543769329</v>
      </c>
      <c r="P1295">
        <f t="shared" si="457"/>
        <v>72.167981206317023</v>
      </c>
      <c r="Q1295">
        <f t="shared" si="458"/>
        <v>-0.10649971235540079</v>
      </c>
      <c r="R1295">
        <f t="shared" si="459"/>
        <v>72.136513256124729</v>
      </c>
      <c r="S1295">
        <f t="shared" si="460"/>
        <v>63.795445648175935</v>
      </c>
      <c r="T1295">
        <f t="shared" si="461"/>
        <v>8.1659994262024167</v>
      </c>
      <c r="U1295">
        <f t="shared" si="448"/>
        <v>0.86405138198428844</v>
      </c>
      <c r="V1295" s="6">
        <f t="shared" si="462"/>
        <v>63540.000000293367</v>
      </c>
      <c r="W1295">
        <f t="shared" si="463"/>
        <v>8.1732839932985719</v>
      </c>
      <c r="X1295">
        <f t="shared" si="464"/>
        <v>63.670251991725245</v>
      </c>
      <c r="Y1295">
        <f t="shared" si="465"/>
        <v>-0.10649971235540079</v>
      </c>
      <c r="Z1295">
        <f t="shared" si="466"/>
        <v>9.2321913771999587E-7</v>
      </c>
      <c r="AA1295">
        <f t="shared" si="467"/>
        <v>8.6811398203746522E-7</v>
      </c>
      <c r="AB1295">
        <f t="shared" si="449"/>
        <v>1.0587266318470299</v>
      </c>
      <c r="AC1295">
        <f t="shared" si="468"/>
        <v>2.2159544338457358</v>
      </c>
      <c r="AD1295">
        <f t="shared" si="469"/>
        <v>-3.1751661030251094E-9</v>
      </c>
      <c r="AE1295">
        <f t="shared" si="470"/>
        <v>9.7217039061934013E-5</v>
      </c>
      <c r="AF1295">
        <f t="shared" si="471"/>
        <v>-3.2512854154155813E-6</v>
      </c>
      <c r="AG1295" t="str">
        <f t="shared" si="450"/>
        <v>NaN</v>
      </c>
      <c r="AH1295" t="str">
        <f t="shared" si="451"/>
        <v>NaN</v>
      </c>
    </row>
    <row r="1296" spans="1:34" ht="15">
      <c r="A1296" s="8">
        <v>43259.163888888892</v>
      </c>
      <c r="B1296" s="9">
        <v>-3.3999999999999998E-3</v>
      </c>
      <c r="C1296" s="7">
        <v>2.774422189</v>
      </c>
      <c r="D1296" s="9">
        <v>2.4400000000000002E-2</v>
      </c>
      <c r="E1296" s="7">
        <v>2.426348E-2</v>
      </c>
      <c r="F1296" s="9">
        <v>2.4199999999999999E-2</v>
      </c>
      <c r="G1296" s="7">
        <v>-4394571</v>
      </c>
      <c r="H1296" s="7">
        <v>17015003</v>
      </c>
      <c r="K1296">
        <f t="shared" si="452"/>
        <v>217.05412758934068</v>
      </c>
      <c r="L1296">
        <f t="shared" si="453"/>
        <v>190.31156101640687</v>
      </c>
      <c r="M1296">
        <f t="shared" si="454"/>
        <v>63.724445839939001</v>
      </c>
      <c r="N1296">
        <f t="shared" si="455"/>
        <v>8.106059209019402E-2</v>
      </c>
      <c r="O1296">
        <f t="shared" si="456"/>
        <v>72.030013543769329</v>
      </c>
      <c r="P1296">
        <f t="shared" si="457"/>
        <v>72.058679011981042</v>
      </c>
      <c r="Q1296">
        <f t="shared" si="458"/>
        <v>-0.10649971235540079</v>
      </c>
      <c r="R1296">
        <f t="shared" si="459"/>
        <v>72.136513256124729</v>
      </c>
      <c r="S1296">
        <f t="shared" si="460"/>
        <v>63.795445648175935</v>
      </c>
      <c r="T1296">
        <f t="shared" si="461"/>
        <v>8.1740428087620405</v>
      </c>
      <c r="U1296">
        <f t="shared" si="448"/>
        <v>0.86388811698132217</v>
      </c>
      <c r="V1296" s="6">
        <f t="shared" si="462"/>
        <v>63600.000000488944</v>
      </c>
      <c r="W1296">
        <f t="shared" si="463"/>
        <v>8.1809187787631963</v>
      </c>
      <c r="X1296">
        <f t="shared" si="464"/>
        <v>63.786334590501575</v>
      </c>
      <c r="Y1296">
        <f t="shared" si="465"/>
        <v>-7.5076561283315371E-2</v>
      </c>
      <c r="Z1296">
        <f t="shared" si="466"/>
        <v>8.1255875842443504E-7</v>
      </c>
      <c r="AA1296">
        <f t="shared" si="467"/>
        <v>1.1942214497810122E-6</v>
      </c>
      <c r="AB1296">
        <f t="shared" si="449"/>
        <v>1.0582115633483742</v>
      </c>
      <c r="AC1296">
        <f t="shared" si="468"/>
        <v>2.2157603470245717</v>
      </c>
      <c r="AD1296">
        <f t="shared" si="469"/>
        <v>-6.1955603010685992E-9</v>
      </c>
      <c r="AE1296">
        <f t="shared" si="470"/>
        <v>1.0392870435484238E-4</v>
      </c>
      <c r="AF1296">
        <f t="shared" si="471"/>
        <v>-5.9343903690661063E-6</v>
      </c>
      <c r="AG1296" t="str">
        <f t="shared" si="450"/>
        <v>NaN</v>
      </c>
      <c r="AH1296" t="str">
        <f t="shared" si="451"/>
        <v>NaN</v>
      </c>
    </row>
    <row r="1297" spans="1:34" ht="15">
      <c r="A1297" s="8">
        <v>43259.164583333331</v>
      </c>
      <c r="B1297" s="9">
        <v>-3.4099999999999998E-3</v>
      </c>
      <c r="C1297" s="7">
        <v>2.7744757039999999</v>
      </c>
      <c r="D1297" s="7">
        <v>2.4431385999999999E-2</v>
      </c>
      <c r="E1297" s="9">
        <v>2.4299999999999999E-2</v>
      </c>
      <c r="F1297" s="9">
        <v>2.4199999999999999E-2</v>
      </c>
      <c r="G1297" s="7">
        <v>-4395054</v>
      </c>
      <c r="H1297" s="7">
        <v>17015003</v>
      </c>
      <c r="K1297">
        <f t="shared" si="452"/>
        <v>217.69116890580818</v>
      </c>
      <c r="L1297">
        <f t="shared" si="453"/>
        <v>190.94860233287437</v>
      </c>
      <c r="M1297">
        <f t="shared" si="454"/>
        <v>63.937754504174784</v>
      </c>
      <c r="N1297">
        <f t="shared" si="455"/>
        <v>8.1076811654154646E-2</v>
      </c>
      <c r="O1297">
        <f t="shared" si="456"/>
        <v>72.124282996985585</v>
      </c>
      <c r="P1297">
        <f t="shared" si="457"/>
        <v>72.167981206317023</v>
      </c>
      <c r="Q1297">
        <f t="shared" si="458"/>
        <v>-1.223025913914455E-2</v>
      </c>
      <c r="R1297">
        <f t="shared" si="459"/>
        <v>72.136513256124729</v>
      </c>
      <c r="S1297">
        <f t="shared" si="460"/>
        <v>63.945908010267544</v>
      </c>
      <c r="T1297">
        <f t="shared" si="461"/>
        <v>8.1757501312842127</v>
      </c>
      <c r="U1297">
        <f t="shared" si="448"/>
        <v>0.8638534616588156</v>
      </c>
      <c r="V1297" s="6">
        <f t="shared" si="462"/>
        <v>63660.000000055879</v>
      </c>
      <c r="W1297">
        <f t="shared" si="463"/>
        <v>8.1887286734120543</v>
      </c>
      <c r="X1297">
        <f t="shared" si="464"/>
        <v>63.885790276122094</v>
      </c>
      <c r="Y1297">
        <f t="shared" si="465"/>
        <v>-7.5076561283315371E-2</v>
      </c>
      <c r="Z1297">
        <f t="shared" si="466"/>
        <v>5.343272393116242E-7</v>
      </c>
      <c r="AA1297">
        <f t="shared" si="467"/>
        <v>1.4412857852901065E-6</v>
      </c>
      <c r="AB1297">
        <f t="shared" si="449"/>
        <v>1.0580087403553788</v>
      </c>
      <c r="AC1297">
        <f t="shared" si="468"/>
        <v>2.215719149332112</v>
      </c>
      <c r="AD1297">
        <f t="shared" si="469"/>
        <v>-7.4771785146561221E-9</v>
      </c>
      <c r="AE1297">
        <f t="shared" si="470"/>
        <v>1.1194081895710665E-4</v>
      </c>
      <c r="AF1297">
        <f t="shared" si="471"/>
        <v>-6.6493670269412813E-6</v>
      </c>
      <c r="AG1297" t="str">
        <f t="shared" si="450"/>
        <v>NaN</v>
      </c>
      <c r="AH1297" t="str">
        <f t="shared" si="451"/>
        <v>NaN</v>
      </c>
    </row>
    <row r="1298" spans="1:34" ht="15">
      <c r="A1298" s="8">
        <v>43259.165277777778</v>
      </c>
      <c r="B1298" s="9">
        <v>-3.4099999999999998E-3</v>
      </c>
      <c r="C1298" s="7">
        <v>2.7746231670000001</v>
      </c>
      <c r="D1298" s="9">
        <v>2.4400000000000002E-2</v>
      </c>
      <c r="E1298" s="9">
        <v>2.4299999999999999E-2</v>
      </c>
      <c r="F1298" s="9">
        <v>2.4199999999999999E-2</v>
      </c>
      <c r="G1298" s="7">
        <v>-4395538</v>
      </c>
      <c r="H1298" s="7">
        <v>17015003</v>
      </c>
      <c r="K1298">
        <f t="shared" si="452"/>
        <v>217.69116890580818</v>
      </c>
      <c r="L1298">
        <f t="shared" si="453"/>
        <v>190.94860233287437</v>
      </c>
      <c r="M1298">
        <f t="shared" si="454"/>
        <v>63.937754504174784</v>
      </c>
      <c r="N1298">
        <f t="shared" si="455"/>
        <v>8.1121505395354995E-2</v>
      </c>
      <c r="O1298">
        <f t="shared" si="456"/>
        <v>72.030013543769329</v>
      </c>
      <c r="P1298">
        <f t="shared" si="457"/>
        <v>72.167981206317023</v>
      </c>
      <c r="Q1298">
        <f t="shared" si="458"/>
        <v>-0.10649971235540079</v>
      </c>
      <c r="R1298">
        <f t="shared" si="459"/>
        <v>72.136513256124729</v>
      </c>
      <c r="S1298">
        <f t="shared" si="460"/>
        <v>64.008754312411725</v>
      </c>
      <c r="T1298">
        <f t="shared" si="461"/>
        <v>8.1804547356210904</v>
      </c>
      <c r="U1298">
        <f t="shared" si="448"/>
        <v>0.8637579673521204</v>
      </c>
      <c r="V1298" s="6">
        <f t="shared" si="462"/>
        <v>63720.000000251457</v>
      </c>
      <c r="W1298">
        <f t="shared" si="463"/>
        <v>8.1966027777885522</v>
      </c>
      <c r="X1298">
        <f t="shared" si="464"/>
        <v>63.989546587554123</v>
      </c>
      <c r="Y1298">
        <f t="shared" si="465"/>
        <v>-7.5076561283315371E-2</v>
      </c>
      <c r="Z1298">
        <f t="shared" si="466"/>
        <v>2.0740786190188471E-6</v>
      </c>
      <c r="AA1298">
        <f t="shared" si="467"/>
        <v>1.5844654581363273E-6</v>
      </c>
      <c r="AB1298">
        <f t="shared" si="449"/>
        <v>1.0580087403553788</v>
      </c>
      <c r="AC1298">
        <f t="shared" si="468"/>
        <v>2.2156056272294631</v>
      </c>
      <c r="AD1298">
        <f t="shared" si="469"/>
        <v>-8.2195524337541783E-9</v>
      </c>
      <c r="AE1298">
        <f t="shared" si="470"/>
        <v>1.1047931605981215E-4</v>
      </c>
      <c r="AF1298">
        <f t="shared" si="471"/>
        <v>-7.406247638384462E-6</v>
      </c>
      <c r="AG1298" t="str">
        <f t="shared" si="450"/>
        <v>NaN</v>
      </c>
      <c r="AH1298" t="str">
        <f t="shared" si="451"/>
        <v>NaN</v>
      </c>
    </row>
    <row r="1299" spans="1:34" ht="15">
      <c r="A1299" s="8">
        <v>43259.165972222225</v>
      </c>
      <c r="B1299" s="9">
        <v>-3.4099999999999998E-3</v>
      </c>
      <c r="C1299" s="7">
        <v>2.7752558330000001</v>
      </c>
      <c r="D1299" s="9">
        <v>2.4400000000000002E-2</v>
      </c>
      <c r="E1299" s="7">
        <v>2.4271411999999999E-2</v>
      </c>
      <c r="F1299" s="9">
        <v>2.4199999999999999E-2</v>
      </c>
      <c r="G1299" s="7">
        <v>-4396018</v>
      </c>
      <c r="H1299" s="7">
        <v>17015003</v>
      </c>
      <c r="K1299">
        <f t="shared" si="452"/>
        <v>217.69116890580818</v>
      </c>
      <c r="L1299">
        <f t="shared" si="453"/>
        <v>190.94860233287437</v>
      </c>
      <c r="M1299">
        <f t="shared" si="454"/>
        <v>63.937754504174784</v>
      </c>
      <c r="N1299">
        <f t="shared" si="455"/>
        <v>8.1313256617493529E-2</v>
      </c>
      <c r="O1299">
        <f t="shared" si="456"/>
        <v>72.030013543769329</v>
      </c>
      <c r="P1299">
        <f t="shared" si="457"/>
        <v>72.08241901760735</v>
      </c>
      <c r="Q1299">
        <f t="shared" si="458"/>
        <v>-0.10649971235540079</v>
      </c>
      <c r="R1299">
        <f t="shared" si="459"/>
        <v>72.136513256124729</v>
      </c>
      <c r="S1299">
        <f t="shared" si="460"/>
        <v>64.008754312411725</v>
      </c>
      <c r="T1299">
        <f t="shared" si="461"/>
        <v>8.2006390747935676</v>
      </c>
      <c r="U1299">
        <f t="shared" si="448"/>
        <v>0.86334826457217184</v>
      </c>
      <c r="V1299" s="6">
        <f t="shared" si="462"/>
        <v>63780.000000447035</v>
      </c>
      <c r="W1299">
        <f t="shared" si="463"/>
        <v>8.2046578297127617</v>
      </c>
      <c r="X1299">
        <f t="shared" si="464"/>
        <v>64.094908948847348</v>
      </c>
      <c r="Y1299">
        <f t="shared" si="465"/>
        <v>-0.10649971235540079</v>
      </c>
      <c r="Z1299">
        <f t="shared" si="466"/>
        <v>3.2344241285648394E-6</v>
      </c>
      <c r="AA1299">
        <f t="shared" si="467"/>
        <v>1.6079522243665554E-6</v>
      </c>
      <c r="AB1299">
        <f t="shared" si="449"/>
        <v>1.0585220142323393</v>
      </c>
      <c r="AC1299">
        <f t="shared" si="468"/>
        <v>2.2151185791252312</v>
      </c>
      <c r="AD1299">
        <f t="shared" si="469"/>
        <v>-5.8789395296811005E-9</v>
      </c>
      <c r="AE1299">
        <f t="shared" si="470"/>
        <v>1.0548114446896121E-4</v>
      </c>
      <c r="AF1299">
        <f t="shared" si="471"/>
        <v>-5.5482394477201027E-6</v>
      </c>
      <c r="AG1299" t="str">
        <f t="shared" si="450"/>
        <v>NaN</v>
      </c>
      <c r="AH1299" t="str">
        <f t="shared" si="451"/>
        <v>NaN</v>
      </c>
    </row>
    <row r="1300" spans="1:34" ht="15">
      <c r="A1300" s="8">
        <v>43259.166666666664</v>
      </c>
      <c r="B1300" s="9">
        <v>-3.4199999999999999E-3</v>
      </c>
      <c r="C1300" s="7">
        <v>2.7758397399999999</v>
      </c>
      <c r="D1300" s="9">
        <v>2.4400000000000002E-2</v>
      </c>
      <c r="E1300" s="9">
        <v>2.4299999999999999E-2</v>
      </c>
      <c r="F1300" s="9">
        <v>2.4199999999999999E-2</v>
      </c>
      <c r="G1300" s="7">
        <v>-4396498</v>
      </c>
      <c r="H1300" s="7">
        <v>17015003</v>
      </c>
      <c r="K1300">
        <f t="shared" si="452"/>
        <v>218.32821022227571</v>
      </c>
      <c r="L1300">
        <f t="shared" si="453"/>
        <v>191.5856436493419</v>
      </c>
      <c r="M1300">
        <f t="shared" si="454"/>
        <v>64.151063168410587</v>
      </c>
      <c r="N1300">
        <f t="shared" si="455"/>
        <v>8.1490229745281653E-2</v>
      </c>
      <c r="O1300">
        <f t="shared" si="456"/>
        <v>72.030013543769329</v>
      </c>
      <c r="P1300">
        <f t="shared" si="457"/>
        <v>72.167981206317023</v>
      </c>
      <c r="Q1300">
        <f t="shared" si="458"/>
        <v>-0.10649971235540079</v>
      </c>
      <c r="R1300">
        <f t="shared" si="459"/>
        <v>72.136513256124729</v>
      </c>
      <c r="S1300">
        <f t="shared" si="460"/>
        <v>64.222062976647521</v>
      </c>
      <c r="T1300">
        <f t="shared" si="461"/>
        <v>8.219267825087055</v>
      </c>
      <c r="U1300">
        <f t="shared" si="448"/>
        <v>0.86297013721724591</v>
      </c>
      <c r="V1300" s="6">
        <f t="shared" si="462"/>
        <v>63840.00000001397</v>
      </c>
      <c r="W1300">
        <f t="shared" si="463"/>
        <v>8.2131652480521264</v>
      </c>
      <c r="X1300">
        <f t="shared" si="464"/>
        <v>64.217282381505058</v>
      </c>
      <c r="Y1300">
        <f t="shared" si="465"/>
        <v>-0.10649971235540079</v>
      </c>
      <c r="Z1300">
        <f t="shared" si="466"/>
        <v>2.2732635992288646E-6</v>
      </c>
      <c r="AA1300">
        <f t="shared" si="467"/>
        <v>1.7294522451103159E-6</v>
      </c>
      <c r="AB1300">
        <f t="shared" si="449"/>
        <v>1.0583188175401177</v>
      </c>
      <c r="AC1300">
        <f t="shared" si="468"/>
        <v>2.2146690673806493</v>
      </c>
      <c r="AD1300">
        <f t="shared" si="469"/>
        <v>-6.3218805667795732E-9</v>
      </c>
      <c r="AE1300">
        <f t="shared" si="470"/>
        <v>1.1332742329935882E-4</v>
      </c>
      <c r="AF1300">
        <f t="shared" si="471"/>
        <v>-5.5531871294585547E-6</v>
      </c>
      <c r="AG1300" t="str">
        <f t="shared" si="450"/>
        <v>NaN</v>
      </c>
      <c r="AH1300" t="str">
        <f t="shared" si="451"/>
        <v>NaN</v>
      </c>
    </row>
    <row r="1301" spans="1:34" ht="15">
      <c r="A1301" s="8">
        <v>43259.167361111111</v>
      </c>
      <c r="B1301" s="9">
        <v>-3.4299999999999999E-3</v>
      </c>
      <c r="C1301" s="7">
        <v>2.7761108819999998</v>
      </c>
      <c r="D1301" s="9">
        <v>2.4400000000000002E-2</v>
      </c>
      <c r="E1301" s="7">
        <v>2.4279129999999999E-2</v>
      </c>
      <c r="F1301" s="9">
        <v>2.4199999999999999E-2</v>
      </c>
      <c r="G1301" s="7">
        <v>-4396983</v>
      </c>
      <c r="H1301" s="7">
        <v>17015003</v>
      </c>
      <c r="K1301">
        <f t="shared" si="452"/>
        <v>218.96525153874322</v>
      </c>
      <c r="L1301">
        <f t="shared" si="453"/>
        <v>192.22268496580941</v>
      </c>
      <c r="M1301">
        <f t="shared" si="454"/>
        <v>64.36437183264637</v>
      </c>
      <c r="N1301">
        <f t="shared" si="455"/>
        <v>8.1572408667292748E-2</v>
      </c>
      <c r="O1301">
        <f t="shared" si="456"/>
        <v>72.030013543769329</v>
      </c>
      <c r="P1301">
        <f t="shared" si="457"/>
        <v>72.105518533924041</v>
      </c>
      <c r="Q1301">
        <f t="shared" si="458"/>
        <v>-0.10649971235540079</v>
      </c>
      <c r="R1301">
        <f t="shared" si="459"/>
        <v>72.136513256124729</v>
      </c>
      <c r="S1301">
        <f t="shared" si="460"/>
        <v>64.435371640883304</v>
      </c>
      <c r="T1301">
        <f t="shared" si="461"/>
        <v>8.2279182379303268</v>
      </c>
      <c r="U1301">
        <f t="shared" si="448"/>
        <v>0.86279455068160027</v>
      </c>
      <c r="V1301" s="6">
        <f t="shared" si="462"/>
        <v>63900.000000209548</v>
      </c>
      <c r="W1301">
        <f t="shared" si="463"/>
        <v>8.2219907823502609</v>
      </c>
      <c r="X1301">
        <f t="shared" si="464"/>
        <v>64.316738067125584</v>
      </c>
      <c r="Y1301">
        <f t="shared" si="465"/>
        <v>-0.10669863094547812</v>
      </c>
      <c r="Z1301">
        <f t="shared" si="466"/>
        <v>1.2393867246856851E-6</v>
      </c>
      <c r="AA1301">
        <f t="shared" si="467"/>
        <v>1.8934095336215569E-6</v>
      </c>
      <c r="AB1301">
        <f t="shared" si="449"/>
        <v>1.0581202537231422</v>
      </c>
      <c r="AC1301">
        <f t="shared" si="468"/>
        <v>2.2144603329187413</v>
      </c>
      <c r="AD1301">
        <f t="shared" si="469"/>
        <v>-6.9076595551419064E-9</v>
      </c>
      <c r="AE1301">
        <f t="shared" si="470"/>
        <v>1.3097840723319724E-4</v>
      </c>
      <c r="AF1301">
        <f t="shared" si="471"/>
        <v>-5.2500356960508004E-6</v>
      </c>
      <c r="AG1301" t="str">
        <f t="shared" si="450"/>
        <v>NaN</v>
      </c>
      <c r="AH1301" t="str">
        <f t="shared" si="451"/>
        <v>NaN</v>
      </c>
    </row>
    <row r="1302" spans="1:34" ht="15">
      <c r="A1302" s="8">
        <v>43259.168055555558</v>
      </c>
      <c r="B1302" s="9">
        <v>-3.4299999999999999E-3</v>
      </c>
      <c r="C1302" s="7">
        <v>2.7763059139999999</v>
      </c>
      <c r="D1302" s="9">
        <v>2.4400000000000002E-2</v>
      </c>
      <c r="E1302" s="9">
        <v>2.4299999999999999E-2</v>
      </c>
      <c r="F1302" s="7">
        <v>2.4200197999999999E-2</v>
      </c>
      <c r="G1302" s="7">
        <v>-4397466</v>
      </c>
      <c r="H1302" s="7">
        <v>17015003</v>
      </c>
      <c r="K1302">
        <f t="shared" si="452"/>
        <v>218.96525153874322</v>
      </c>
      <c r="L1302">
        <f t="shared" si="453"/>
        <v>192.22242469661143</v>
      </c>
      <c r="M1302">
        <f t="shared" si="454"/>
        <v>64.364284683393208</v>
      </c>
      <c r="N1302">
        <f t="shared" si="455"/>
        <v>8.1631519832356378E-2</v>
      </c>
      <c r="O1302">
        <f t="shared" si="456"/>
        <v>72.030013543769329</v>
      </c>
      <c r="P1302">
        <f t="shared" si="457"/>
        <v>72.167981206317023</v>
      </c>
      <c r="Q1302">
        <f t="shared" si="458"/>
        <v>-0.10709646812563278</v>
      </c>
      <c r="R1302">
        <f t="shared" si="459"/>
        <v>72.137110011894961</v>
      </c>
      <c r="S1302">
        <f t="shared" si="460"/>
        <v>64.435682328810302</v>
      </c>
      <c r="T1302">
        <f t="shared" si="461"/>
        <v>8.2341404658317625</v>
      </c>
      <c r="U1302">
        <f t="shared" si="448"/>
        <v>0.86266825157183447</v>
      </c>
      <c r="V1302" s="6">
        <f t="shared" si="462"/>
        <v>63960.000000405125</v>
      </c>
      <c r="W1302">
        <f t="shared" si="463"/>
        <v>8.2316159834773384</v>
      </c>
      <c r="X1302">
        <f t="shared" si="464"/>
        <v>64.421594907673054</v>
      </c>
      <c r="Y1302">
        <f t="shared" si="465"/>
        <v>-6.5802626536045255E-3</v>
      </c>
      <c r="Z1302">
        <f t="shared" si="466"/>
        <v>1.0876265013315923E-6</v>
      </c>
      <c r="AA1302">
        <f t="shared" si="467"/>
        <v>1.8310785862104392E-6</v>
      </c>
      <c r="AB1302">
        <f t="shared" si="449"/>
        <v>1.0564962913697353</v>
      </c>
      <c r="AC1302">
        <f t="shared" si="468"/>
        <v>2.2143101905594795</v>
      </c>
      <c r="AD1302">
        <f t="shared" si="469"/>
        <v>-1.0831273463585886E-7</v>
      </c>
      <c r="AE1302">
        <f t="shared" si="470"/>
        <v>1.371132528391874E-4</v>
      </c>
      <c r="AF1302">
        <f t="shared" si="471"/>
        <v>-7.8637757951929396E-5</v>
      </c>
      <c r="AG1302" t="str">
        <f t="shared" si="450"/>
        <v>NaN</v>
      </c>
      <c r="AH1302" t="str">
        <f t="shared" si="451"/>
        <v>NaN</v>
      </c>
    </row>
    <row r="1303" spans="1:34" ht="15">
      <c r="A1303" s="8">
        <v>43259.168749999997</v>
      </c>
      <c r="B1303" s="9">
        <v>-3.4399999999999999E-3</v>
      </c>
      <c r="C1303" s="7">
        <v>2.7765199740000002</v>
      </c>
      <c r="D1303" s="9">
        <v>2.4500000000000001E-2</v>
      </c>
      <c r="E1303" s="9">
        <v>2.4299999999999999E-2</v>
      </c>
      <c r="F1303" s="9">
        <v>2.4199999999999999E-2</v>
      </c>
      <c r="G1303" s="7">
        <v>-4397949</v>
      </c>
      <c r="H1303" s="7">
        <v>17015003</v>
      </c>
      <c r="K1303">
        <f t="shared" si="452"/>
        <v>219.60229285521075</v>
      </c>
      <c r="L1303">
        <f t="shared" si="453"/>
        <v>192.85972628227694</v>
      </c>
      <c r="M1303">
        <f t="shared" si="454"/>
        <v>64.577680496882166</v>
      </c>
      <c r="N1303">
        <f t="shared" si="455"/>
        <v>8.169639808819916E-2</v>
      </c>
      <c r="O1303">
        <f t="shared" si="456"/>
        <v>72.330368648644949</v>
      </c>
      <c r="P1303">
        <f t="shared" si="457"/>
        <v>72.167981206317023</v>
      </c>
      <c r="Q1303">
        <f t="shared" si="458"/>
        <v>0.19385539252021999</v>
      </c>
      <c r="R1303">
        <f t="shared" si="459"/>
        <v>72.136513256124729</v>
      </c>
      <c r="S1303">
        <f t="shared" si="460"/>
        <v>64.448443568535353</v>
      </c>
      <c r="T1303">
        <f t="shared" si="461"/>
        <v>8.2409697559204762</v>
      </c>
      <c r="U1303">
        <f t="shared" si="448"/>
        <v>0.86252963028180818</v>
      </c>
      <c r="V1303" s="6">
        <f t="shared" si="462"/>
        <v>64019.99999997206</v>
      </c>
      <c r="W1303">
        <f t="shared" si="463"/>
        <v>8.2415651364725377</v>
      </c>
      <c r="X1303">
        <f t="shared" si="464"/>
        <v>64.523794641208227</v>
      </c>
      <c r="Y1303">
        <f t="shared" si="465"/>
        <v>9.3538105638269073E-2</v>
      </c>
      <c r="Z1303">
        <f t="shared" si="466"/>
        <v>1.6630589036307589E-6</v>
      </c>
      <c r="AA1303">
        <f t="shared" si="467"/>
        <v>1.5659469236632242E-6</v>
      </c>
      <c r="AB1303">
        <f t="shared" si="449"/>
        <v>1.0546829592944871</v>
      </c>
      <c r="AC1303">
        <f t="shared" si="468"/>
        <v>2.2141453997896385</v>
      </c>
      <c r="AD1303">
        <f t="shared" si="469"/>
        <v>6.5158625150887648E-9</v>
      </c>
      <c r="AE1303">
        <f t="shared" si="470"/>
        <v>1.4253248846684814E-4</v>
      </c>
      <c r="AF1303">
        <f t="shared" si="471"/>
        <v>4.5508139485410998E-6</v>
      </c>
      <c r="AG1303">
        <f t="shared" si="450"/>
        <v>6.5158625150887646E-7</v>
      </c>
      <c r="AH1303">
        <f t="shared" si="451"/>
        <v>4.5508139485410999E-2</v>
      </c>
    </row>
    <row r="1304" spans="1:34" ht="15">
      <c r="A1304" s="8">
        <v>43259.169444444444</v>
      </c>
      <c r="B1304" s="9">
        <v>-3.4399999999999999E-3</v>
      </c>
      <c r="C1304" s="7">
        <v>2.7769314450000002</v>
      </c>
      <c r="D1304" s="9">
        <v>2.4500000000000001E-2</v>
      </c>
      <c r="E1304" s="9">
        <v>2.4299999999999999E-2</v>
      </c>
      <c r="F1304" s="9">
        <v>2.4199999999999999E-2</v>
      </c>
      <c r="G1304" s="7">
        <v>-4398431</v>
      </c>
      <c r="H1304" s="7">
        <v>17015003</v>
      </c>
      <c r="K1304">
        <f t="shared" si="452"/>
        <v>219.60229285521075</v>
      </c>
      <c r="L1304">
        <f t="shared" si="453"/>
        <v>192.85972628227694</v>
      </c>
      <c r="M1304">
        <f t="shared" si="454"/>
        <v>64.577680496882166</v>
      </c>
      <c r="N1304">
        <f t="shared" si="455"/>
        <v>8.1821108546995064E-2</v>
      </c>
      <c r="O1304">
        <f t="shared" si="456"/>
        <v>72.330368648644949</v>
      </c>
      <c r="P1304">
        <f t="shared" si="457"/>
        <v>72.167981206317023</v>
      </c>
      <c r="Q1304">
        <f t="shared" si="458"/>
        <v>0.19385539252021999</v>
      </c>
      <c r="R1304">
        <f t="shared" si="459"/>
        <v>72.136513256124729</v>
      </c>
      <c r="S1304">
        <f t="shared" si="460"/>
        <v>64.448443568535353</v>
      </c>
      <c r="T1304">
        <f t="shared" si="461"/>
        <v>8.2540971726358361</v>
      </c>
      <c r="U1304">
        <f t="shared" si="448"/>
        <v>0.86226316928569258</v>
      </c>
      <c r="V1304" s="6">
        <f t="shared" si="462"/>
        <v>64080.000000167638</v>
      </c>
      <c r="W1304">
        <f t="shared" si="463"/>
        <v>8.2519082869728564</v>
      </c>
      <c r="X1304">
        <f t="shared" si="464"/>
        <v>64.628084657762912</v>
      </c>
      <c r="Y1304">
        <f t="shared" si="465"/>
        <v>0.15546200064765023</v>
      </c>
      <c r="Z1304">
        <f t="shared" si="466"/>
        <v>1.6820282588903114E-6</v>
      </c>
      <c r="AA1304">
        <f t="shared" si="467"/>
        <v>1.4480607470487046E-6</v>
      </c>
      <c r="AB1304">
        <f t="shared" si="449"/>
        <v>1.0536819417302663</v>
      </c>
      <c r="AC1304">
        <f t="shared" si="468"/>
        <v>2.2138286352242971</v>
      </c>
      <c r="AD1304">
        <f t="shared" si="469"/>
        <v>3.624798227373498E-9</v>
      </c>
      <c r="AE1304">
        <f t="shared" si="470"/>
        <v>1.4552431210220577E-4</v>
      </c>
      <c r="AF1304">
        <f t="shared" si="471"/>
        <v>2.4795868114053473E-6</v>
      </c>
      <c r="AG1304">
        <f t="shared" si="450"/>
        <v>3.6247982273734979E-7</v>
      </c>
      <c r="AH1304">
        <f t="shared" si="451"/>
        <v>2.479586811405347E-2</v>
      </c>
    </row>
    <row r="1305" spans="1:34" ht="15">
      <c r="A1305" s="8">
        <v>43259.170138888891</v>
      </c>
      <c r="B1305" s="9">
        <v>-3.4499999999999999E-3</v>
      </c>
      <c r="C1305" s="7">
        <v>2.7771526400000002</v>
      </c>
      <c r="D1305" s="7">
        <v>2.4461652E-2</v>
      </c>
      <c r="E1305" s="9">
        <v>2.4299999999999999E-2</v>
      </c>
      <c r="F1305" s="9">
        <v>2.4199999999999999E-2</v>
      </c>
      <c r="G1305" s="7">
        <v>-4398914</v>
      </c>
      <c r="H1305" s="7">
        <v>17015003</v>
      </c>
      <c r="K1305">
        <f t="shared" si="452"/>
        <v>220.23933417167825</v>
      </c>
      <c r="L1305">
        <f t="shared" si="453"/>
        <v>193.49676759874444</v>
      </c>
      <c r="M1305">
        <f t="shared" si="454"/>
        <v>64.790989161117949</v>
      </c>
      <c r="N1305">
        <f t="shared" si="455"/>
        <v>8.1888149310337693E-2</v>
      </c>
      <c r="O1305">
        <f t="shared" si="456"/>
        <v>72.21518847302724</v>
      </c>
      <c r="P1305">
        <f t="shared" si="457"/>
        <v>72.167981206317023</v>
      </c>
      <c r="Q1305">
        <f t="shared" si="458"/>
        <v>7.867521690251067E-2</v>
      </c>
      <c r="R1305">
        <f t="shared" si="459"/>
        <v>72.136513256124729</v>
      </c>
      <c r="S1305">
        <f t="shared" si="460"/>
        <v>64.73853901651627</v>
      </c>
      <c r="T1305">
        <f t="shared" si="461"/>
        <v>8.2611540950929534</v>
      </c>
      <c r="U1305">
        <f t="shared" si="448"/>
        <v>0.86211992750185928</v>
      </c>
      <c r="V1305" s="6">
        <f t="shared" si="462"/>
        <v>64140.000000363216</v>
      </c>
      <c r="W1305">
        <f t="shared" si="463"/>
        <v>8.2622164171088031</v>
      </c>
      <c r="X1305">
        <f t="shared" si="464"/>
        <v>64.729616952370066</v>
      </c>
      <c r="Y1305">
        <f t="shared" si="465"/>
        <v>0.11315097702381631</v>
      </c>
      <c r="Z1305">
        <f t="shared" si="466"/>
        <v>1.6377619871410218E-6</v>
      </c>
      <c r="AA1305">
        <f t="shared" si="467"/>
        <v>1.5767873181280492E-6</v>
      </c>
      <c r="AB1305">
        <f t="shared" si="449"/>
        <v>1.0541790914705214</v>
      </c>
      <c r="AC1305">
        <f t="shared" si="468"/>
        <v>2.2136583516854067</v>
      </c>
      <c r="AD1305">
        <f t="shared" si="469"/>
        <v>5.4225393416581387E-9</v>
      </c>
      <c r="AE1305">
        <f t="shared" si="470"/>
        <v>1.2889792490605837E-4</v>
      </c>
      <c r="AF1305">
        <f t="shared" si="471"/>
        <v>4.187818217093002E-6</v>
      </c>
      <c r="AG1305">
        <f t="shared" si="450"/>
        <v>5.4225393416581385E-7</v>
      </c>
      <c r="AH1305">
        <f t="shared" si="451"/>
        <v>4.187818217093002E-2</v>
      </c>
    </row>
    <row r="1306" spans="1:34" ht="15">
      <c r="A1306" s="8">
        <v>43259.17083333333</v>
      </c>
      <c r="B1306" s="9">
        <v>-3.46E-3</v>
      </c>
      <c r="C1306" s="7">
        <v>2.7775474610000002</v>
      </c>
      <c r="D1306" s="7">
        <v>2.4457738999999999E-2</v>
      </c>
      <c r="E1306" s="9">
        <v>2.4299999999999999E-2</v>
      </c>
      <c r="F1306" s="9">
        <v>2.4199999999999999E-2</v>
      </c>
      <c r="G1306" s="7">
        <v>-4399395</v>
      </c>
      <c r="H1306" s="7">
        <v>17015003</v>
      </c>
      <c r="K1306">
        <f t="shared" si="452"/>
        <v>220.87637548814578</v>
      </c>
      <c r="L1306">
        <f t="shared" si="453"/>
        <v>194.13380891521197</v>
      </c>
      <c r="M1306">
        <f t="shared" si="454"/>
        <v>65.004297825353746</v>
      </c>
      <c r="N1306">
        <f t="shared" si="455"/>
        <v>8.2007813413159658E-2</v>
      </c>
      <c r="O1306">
        <f t="shared" si="456"/>
        <v>72.203435577773448</v>
      </c>
      <c r="P1306">
        <f t="shared" si="457"/>
        <v>72.167981206317023</v>
      </c>
      <c r="Q1306">
        <f t="shared" si="458"/>
        <v>6.6922321648718253E-2</v>
      </c>
      <c r="R1306">
        <f t="shared" si="459"/>
        <v>72.136513256124729</v>
      </c>
      <c r="S1306">
        <f t="shared" si="460"/>
        <v>64.959682944254595</v>
      </c>
      <c r="T1306">
        <f t="shared" si="461"/>
        <v>8.2737503164426336</v>
      </c>
      <c r="U1306">
        <f t="shared" si="448"/>
        <v>0.86186424873726308</v>
      </c>
      <c r="V1306" s="6">
        <f t="shared" si="462"/>
        <v>64199.999999930151</v>
      </c>
      <c r="W1306">
        <f t="shared" si="463"/>
        <v>8.2712287324098774</v>
      </c>
      <c r="X1306">
        <f t="shared" si="464"/>
        <v>64.845480996777965</v>
      </c>
      <c r="Y1306">
        <f t="shared" si="465"/>
        <v>0.11315097702381631</v>
      </c>
      <c r="Z1306">
        <f t="shared" si="466"/>
        <v>1.3785024907343345E-6</v>
      </c>
      <c r="AA1306">
        <f t="shared" si="467"/>
        <v>1.648603139029639E-6</v>
      </c>
      <c r="AB1306">
        <f t="shared" si="449"/>
        <v>1.0539935509110416</v>
      </c>
      <c r="AC1306">
        <f t="shared" si="468"/>
        <v>2.2133544048642393</v>
      </c>
      <c r="AD1306">
        <f t="shared" si="469"/>
        <v>5.6687340275089697E-9</v>
      </c>
      <c r="AE1306">
        <f t="shared" si="470"/>
        <v>1.0764599825195571E-4</v>
      </c>
      <c r="AF1306">
        <f t="shared" si="471"/>
        <v>5.2422680916372578E-6</v>
      </c>
      <c r="AG1306">
        <f t="shared" si="450"/>
        <v>5.6687340275089693E-7</v>
      </c>
      <c r="AH1306">
        <f t="shared" si="451"/>
        <v>5.2422680916372574E-2</v>
      </c>
    </row>
    <row r="1307" spans="1:34" ht="15">
      <c r="A1307" s="8">
        <v>43259.171527777777</v>
      </c>
      <c r="B1307" s="9">
        <v>-3.46E-3</v>
      </c>
      <c r="C1307" s="7">
        <v>2.7776711399999998</v>
      </c>
      <c r="D1307" s="9">
        <v>2.4500000000000001E-2</v>
      </c>
      <c r="E1307" s="7">
        <v>2.4293627000000002E-2</v>
      </c>
      <c r="F1307" s="9">
        <v>2.4199999999999999E-2</v>
      </c>
      <c r="G1307" s="7">
        <v>-4399878</v>
      </c>
      <c r="H1307" s="7">
        <v>17015003</v>
      </c>
      <c r="K1307">
        <f t="shared" si="452"/>
        <v>220.87637548814578</v>
      </c>
      <c r="L1307">
        <f t="shared" si="453"/>
        <v>194.13380891521197</v>
      </c>
      <c r="M1307">
        <f t="shared" si="454"/>
        <v>65.004297825353746</v>
      </c>
      <c r="N1307">
        <f t="shared" si="455"/>
        <v>8.2045298593970389E-2</v>
      </c>
      <c r="O1307">
        <f t="shared" si="456"/>
        <v>72.330368648644949</v>
      </c>
      <c r="P1307">
        <f t="shared" si="457"/>
        <v>72.148907195240824</v>
      </c>
      <c r="Q1307">
        <f t="shared" si="458"/>
        <v>0.19385539252021999</v>
      </c>
      <c r="R1307">
        <f t="shared" si="459"/>
        <v>72.136513256124729</v>
      </c>
      <c r="S1307">
        <f t="shared" si="460"/>
        <v>64.875060897006932</v>
      </c>
      <c r="T1307">
        <f t="shared" si="461"/>
        <v>8.2776961249490277</v>
      </c>
      <c r="U1307">
        <f t="shared" si="448"/>
        <v>0.86178415650831264</v>
      </c>
      <c r="V1307" s="6">
        <f t="shared" si="462"/>
        <v>64260.000000125729</v>
      </c>
      <c r="W1307">
        <f t="shared" si="463"/>
        <v>8.279415114381667</v>
      </c>
      <c r="X1307">
        <f t="shared" si="464"/>
        <v>64.961345041185851</v>
      </c>
      <c r="Y1307">
        <f t="shared" si="465"/>
        <v>0.11643686187115539</v>
      </c>
      <c r="Z1307">
        <f t="shared" si="466"/>
        <v>1.4480603629272276E-6</v>
      </c>
      <c r="AA1307">
        <f t="shared" si="467"/>
        <v>1.5429117445904528E-6</v>
      </c>
      <c r="AB1307">
        <f t="shared" si="449"/>
        <v>1.0539407974464423</v>
      </c>
      <c r="AC1307">
        <f t="shared" si="468"/>
        <v>2.2132591925049798</v>
      </c>
      <c r="AD1307">
        <f t="shared" si="469"/>
        <v>5.1553739986730598E-9</v>
      </c>
      <c r="AE1307">
        <f t="shared" si="470"/>
        <v>1.1170112988472581E-4</v>
      </c>
      <c r="AF1307">
        <f t="shared" si="471"/>
        <v>4.5944512386228514E-6</v>
      </c>
      <c r="AG1307">
        <f t="shared" si="450"/>
        <v>5.1553739986730595E-7</v>
      </c>
      <c r="AH1307">
        <f t="shared" si="451"/>
        <v>4.5944512386228514E-2</v>
      </c>
    </row>
    <row r="1308" spans="1:34" ht="15">
      <c r="A1308" s="8">
        <v>43259.172222222223</v>
      </c>
      <c r="B1308" s="9">
        <v>-3.47E-3</v>
      </c>
      <c r="C1308" s="7">
        <v>2.7780921240000001</v>
      </c>
      <c r="D1308" s="7">
        <v>2.4464934000000001E-2</v>
      </c>
      <c r="E1308" s="7">
        <v>2.4296908999999998E-2</v>
      </c>
      <c r="F1308" s="9">
        <v>2.4199999999999999E-2</v>
      </c>
      <c r="G1308" s="7">
        <v>-4400360</v>
      </c>
      <c r="H1308" s="7">
        <v>17015003</v>
      </c>
      <c r="K1308">
        <f t="shared" si="452"/>
        <v>221.51341680461329</v>
      </c>
      <c r="L1308">
        <f t="shared" si="453"/>
        <v>194.77085023167947</v>
      </c>
      <c r="M1308">
        <f t="shared" si="454"/>
        <v>65.217606489589528</v>
      </c>
      <c r="N1308">
        <f t="shared" si="455"/>
        <v>8.2172892295071465E-2</v>
      </c>
      <c r="O1308">
        <f t="shared" si="456"/>
        <v>72.225046127569257</v>
      </c>
      <c r="P1308">
        <f t="shared" si="457"/>
        <v>72.1587300266157</v>
      </c>
      <c r="Q1308">
        <f t="shared" si="458"/>
        <v>8.8532871444527927E-2</v>
      </c>
      <c r="R1308">
        <f t="shared" si="459"/>
        <v>72.136513256124729</v>
      </c>
      <c r="S1308">
        <f t="shared" si="460"/>
        <v>65.158584575293176</v>
      </c>
      <c r="T1308">
        <f t="shared" si="461"/>
        <v>8.291127040854402</v>
      </c>
      <c r="U1308">
        <f t="shared" si="448"/>
        <v>0.86151153506964828</v>
      </c>
      <c r="V1308" s="6">
        <f t="shared" si="462"/>
        <v>64320.000000321306</v>
      </c>
      <c r="W1308">
        <f t="shared" si="463"/>
        <v>8.2878116283561862</v>
      </c>
      <c r="X1308">
        <f t="shared" si="464"/>
        <v>65.060800726806363</v>
      </c>
      <c r="Y1308">
        <f t="shared" si="465"/>
        <v>0.13590841465238176</v>
      </c>
      <c r="Z1308">
        <f t="shared" si="466"/>
        <v>2.1404727222410986E-6</v>
      </c>
      <c r="AA1308">
        <f t="shared" si="467"/>
        <v>1.3929563492066809E-6</v>
      </c>
      <c r="AB1308">
        <f t="shared" si="449"/>
        <v>1.0534451628978341</v>
      </c>
      <c r="AC1308">
        <f t="shared" si="468"/>
        <v>2.2129351045041834</v>
      </c>
      <c r="AD1308">
        <f t="shared" si="469"/>
        <v>3.9869165565344574E-9</v>
      </c>
      <c r="AE1308">
        <f t="shared" si="470"/>
        <v>1.0652765687878499E-4</v>
      </c>
      <c r="AF1308">
        <f t="shared" si="471"/>
        <v>3.7256822061131871E-6</v>
      </c>
      <c r="AG1308">
        <f t="shared" si="450"/>
        <v>3.9869165565344574E-7</v>
      </c>
      <c r="AH1308">
        <f t="shared" si="451"/>
        <v>3.7256822061131872E-2</v>
      </c>
    </row>
    <row r="1309" spans="1:34" ht="15">
      <c r="A1309" s="8">
        <v>43259.17291666667</v>
      </c>
      <c r="B1309" s="9">
        <v>-3.47E-3</v>
      </c>
      <c r="C1309" s="7">
        <v>2.778476242</v>
      </c>
      <c r="D1309" s="9">
        <v>2.4500000000000001E-2</v>
      </c>
      <c r="E1309" s="9">
        <v>2.4299999999999999E-2</v>
      </c>
      <c r="F1309" s="7">
        <v>2.4222733999999999E-2</v>
      </c>
      <c r="G1309" s="7">
        <v>-4400842</v>
      </c>
      <c r="H1309" s="7">
        <v>17015003</v>
      </c>
      <c r="K1309">
        <f t="shared" si="452"/>
        <v>221.51341680461329</v>
      </c>
      <c r="L1309">
        <f t="shared" si="453"/>
        <v>194.74096659558404</v>
      </c>
      <c r="M1309">
        <f t="shared" si="454"/>
        <v>65.207600170794734</v>
      </c>
      <c r="N1309">
        <f t="shared" si="455"/>
        <v>8.2289312485101282E-2</v>
      </c>
      <c r="O1309">
        <f t="shared" si="456"/>
        <v>72.330368648644949</v>
      </c>
      <c r="P1309">
        <f t="shared" si="457"/>
        <v>72.167981206317023</v>
      </c>
      <c r="Q1309">
        <f t="shared" si="458"/>
        <v>0.12533697999239735</v>
      </c>
      <c r="R1309">
        <f t="shared" si="459"/>
        <v>72.205031668652552</v>
      </c>
      <c r="S1309">
        <f t="shared" si="460"/>
        <v>65.124042184133131</v>
      </c>
      <c r="T1309">
        <f t="shared" si="461"/>
        <v>8.3033817976996467</v>
      </c>
      <c r="U1309">
        <f t="shared" si="448"/>
        <v>0.86126278736955342</v>
      </c>
      <c r="V1309" s="6">
        <f t="shared" si="462"/>
        <v>64380.000000516884</v>
      </c>
      <c r="W1309">
        <f t="shared" si="463"/>
        <v>8.2961147506021735</v>
      </c>
      <c r="X1309">
        <f t="shared" si="464"/>
        <v>65.188711110176953</v>
      </c>
      <c r="Y1309">
        <f t="shared" si="465"/>
        <v>0.13590841465238176</v>
      </c>
      <c r="Z1309">
        <f t="shared" si="466"/>
        <v>1.5903372476427205E-6</v>
      </c>
      <c r="AA1309">
        <f t="shared" si="467"/>
        <v>1.2926851528788757E-6</v>
      </c>
      <c r="AB1309">
        <f t="shared" si="449"/>
        <v>1.053453720777761</v>
      </c>
      <c r="AC1309">
        <f t="shared" si="468"/>
        <v>2.2126393972215075</v>
      </c>
      <c r="AD1309">
        <f t="shared" si="469"/>
        <v>3.6994261537130226E-9</v>
      </c>
      <c r="AE1309">
        <f t="shared" si="470"/>
        <v>8.8903876119178534E-5</v>
      </c>
      <c r="AF1309">
        <f t="shared" si="471"/>
        <v>4.1423300782999964E-6</v>
      </c>
      <c r="AG1309">
        <f t="shared" si="450"/>
        <v>3.6994261537130224E-7</v>
      </c>
      <c r="AH1309">
        <f t="shared" si="451"/>
        <v>4.1423300782999967E-2</v>
      </c>
    </row>
    <row r="1310" spans="1:34" ht="15">
      <c r="A1310" s="8">
        <v>43259.173611111109</v>
      </c>
      <c r="B1310" s="9">
        <v>-3.48E-3</v>
      </c>
      <c r="C1310" s="7">
        <v>2.7786903019999998</v>
      </c>
      <c r="D1310" s="9">
        <v>2.4500000000000001E-2</v>
      </c>
      <c r="E1310" s="9">
        <v>2.4299999999999999E-2</v>
      </c>
      <c r="F1310" s="9">
        <v>2.4199999999999999E-2</v>
      </c>
      <c r="G1310" s="7">
        <v>-4401327</v>
      </c>
      <c r="H1310" s="7">
        <v>17015003</v>
      </c>
      <c r="K1310">
        <f t="shared" si="452"/>
        <v>222.15045812108079</v>
      </c>
      <c r="L1310">
        <f t="shared" si="453"/>
        <v>195.40789154814698</v>
      </c>
      <c r="M1310">
        <f t="shared" si="454"/>
        <v>65.43091515382531</v>
      </c>
      <c r="N1310">
        <f t="shared" si="455"/>
        <v>8.2354190740943911E-2</v>
      </c>
      <c r="O1310">
        <f t="shared" si="456"/>
        <v>72.330368648644949</v>
      </c>
      <c r="P1310">
        <f t="shared" si="457"/>
        <v>72.167981206317023</v>
      </c>
      <c r="Q1310">
        <f t="shared" si="458"/>
        <v>0.19385539252021999</v>
      </c>
      <c r="R1310">
        <f t="shared" si="459"/>
        <v>72.136513256124729</v>
      </c>
      <c r="S1310">
        <f t="shared" si="460"/>
        <v>65.301678225478497</v>
      </c>
      <c r="T1310">
        <f t="shared" si="461"/>
        <v>8.3102110877883462</v>
      </c>
      <c r="U1310">
        <f t="shared" si="448"/>
        <v>0.86112416607952713</v>
      </c>
      <c r="V1310" s="6">
        <f t="shared" si="462"/>
        <v>64440.000000083819</v>
      </c>
      <c r="W1310">
        <f t="shared" si="463"/>
        <v>8.3044383034391487</v>
      </c>
      <c r="X1310">
        <f t="shared" si="464"/>
        <v>65.332048218509868</v>
      </c>
      <c r="Y1310">
        <f t="shared" si="465"/>
        <v>0.15751796326450082</v>
      </c>
      <c r="Z1310">
        <f t="shared" si="466"/>
        <v>9.2321914255645426E-7</v>
      </c>
      <c r="AA1310">
        <f t="shared" si="467"/>
        <v>1.3252055819370724E-6</v>
      </c>
      <c r="AB1310">
        <f t="shared" si="449"/>
        <v>1.0529188088297021</v>
      </c>
      <c r="AC1310">
        <f t="shared" si="468"/>
        <v>2.2124746064516669</v>
      </c>
      <c r="AD1310">
        <f t="shared" si="469"/>
        <v>3.2719659163397471E-9</v>
      </c>
      <c r="AE1310">
        <f t="shared" si="470"/>
        <v>8.3236059987911679E-5</v>
      </c>
      <c r="AF1310">
        <f t="shared" si="471"/>
        <v>3.913166189546654E-6</v>
      </c>
      <c r="AG1310">
        <f t="shared" si="450"/>
        <v>3.2719659163397471E-7</v>
      </c>
      <c r="AH1310">
        <f t="shared" si="451"/>
        <v>3.9131661895466539E-2</v>
      </c>
    </row>
    <row r="1311" spans="1:34" ht="15">
      <c r="A1311" s="8">
        <v>43259.174305555556</v>
      </c>
      <c r="B1311" s="9">
        <v>-3.48E-3</v>
      </c>
      <c r="C1311" s="7">
        <v>2.7788234950000001</v>
      </c>
      <c r="D1311" s="7">
        <v>2.4486517999999999E-2</v>
      </c>
      <c r="E1311" s="9">
        <v>2.4299999999999999E-2</v>
      </c>
      <c r="F1311" s="9">
        <v>2.4199999999999999E-2</v>
      </c>
      <c r="G1311" s="7">
        <v>-4401808</v>
      </c>
      <c r="H1311" s="7">
        <v>17015003</v>
      </c>
      <c r="K1311">
        <f t="shared" si="452"/>
        <v>222.15045812108079</v>
      </c>
      <c r="L1311">
        <f t="shared" si="453"/>
        <v>195.40789154814698</v>
      </c>
      <c r="M1311">
        <f t="shared" si="454"/>
        <v>65.43091515382531</v>
      </c>
      <c r="N1311">
        <f t="shared" si="455"/>
        <v>8.2394559467144413E-2</v>
      </c>
      <c r="O1311">
        <f t="shared" si="456"/>
        <v>72.289874773405614</v>
      </c>
      <c r="P1311">
        <f t="shared" si="457"/>
        <v>72.167981206317023</v>
      </c>
      <c r="Q1311">
        <f t="shared" si="458"/>
        <v>0.1533615172808851</v>
      </c>
      <c r="R1311">
        <f t="shared" si="459"/>
        <v>72.136513256124729</v>
      </c>
      <c r="S1311">
        <f t="shared" si="460"/>
        <v>65.32867414230472</v>
      </c>
      <c r="T1311">
        <f t="shared" si="461"/>
        <v>8.3144604273883989</v>
      </c>
      <c r="U1311">
        <f t="shared" si="448"/>
        <v>0.86103791276044572</v>
      </c>
      <c r="V1311" s="6">
        <f t="shared" si="462"/>
        <v>64500.000000279397</v>
      </c>
      <c r="W1311">
        <f t="shared" si="463"/>
        <v>8.3124437378632265</v>
      </c>
      <c r="X1311">
        <f t="shared" si="464"/>
        <v>65.473241561535303</v>
      </c>
      <c r="Y1311">
        <f t="shared" si="465"/>
        <v>0.18035743410710836</v>
      </c>
      <c r="Z1311">
        <f t="shared" si="466"/>
        <v>6.3234049120390899E-7</v>
      </c>
      <c r="AA1311">
        <f t="shared" si="467"/>
        <v>1.3134620093265078E-6</v>
      </c>
      <c r="AB1311">
        <f t="shared" si="449"/>
        <v>1.0525546253220985</v>
      </c>
      <c r="AC1311">
        <f t="shared" si="468"/>
        <v>2.2123720698871181</v>
      </c>
      <c r="AD1311">
        <f t="shared" si="469"/>
        <v>2.832167547403235E-9</v>
      </c>
      <c r="AE1311">
        <f t="shared" si="470"/>
        <v>8.9560882711450012E-5</v>
      </c>
      <c r="AF1311">
        <f t="shared" si="471"/>
        <v>3.1479774502018534E-6</v>
      </c>
      <c r="AG1311">
        <f t="shared" si="450"/>
        <v>2.8321675474032352E-7</v>
      </c>
      <c r="AH1311">
        <f t="shared" si="451"/>
        <v>3.1479774502018533E-2</v>
      </c>
    </row>
    <row r="1312" spans="1:34" ht="15">
      <c r="A1312" s="8">
        <v>43259.175000000003</v>
      </c>
      <c r="B1312" s="9">
        <v>-3.49E-3</v>
      </c>
      <c r="C1312" s="7">
        <v>2.7789281460000002</v>
      </c>
      <c r="D1312" s="9">
        <v>2.4500000000000001E-2</v>
      </c>
      <c r="E1312" s="7">
        <v>2.4320931E-2</v>
      </c>
      <c r="F1312" s="9">
        <v>2.4199999999999999E-2</v>
      </c>
      <c r="G1312" s="7">
        <v>-4402289</v>
      </c>
      <c r="H1312" s="7">
        <v>17015003</v>
      </c>
      <c r="K1312">
        <f t="shared" si="452"/>
        <v>222.78749943754832</v>
      </c>
      <c r="L1312">
        <f t="shared" si="453"/>
        <v>196.04493286461451</v>
      </c>
      <c r="M1312">
        <f t="shared" si="454"/>
        <v>65.644223818061107</v>
      </c>
      <c r="N1312">
        <f t="shared" si="455"/>
        <v>8.2426277557176159E-2</v>
      </c>
      <c r="O1312">
        <f t="shared" si="456"/>
        <v>72.330368648644949</v>
      </c>
      <c r="P1312">
        <f t="shared" si="457"/>
        <v>72.230626448092679</v>
      </c>
      <c r="Q1312">
        <f t="shared" si="458"/>
        <v>0.19385539252021999</v>
      </c>
      <c r="R1312">
        <f t="shared" si="459"/>
        <v>72.136513256124729</v>
      </c>
      <c r="S1312">
        <f t="shared" si="460"/>
        <v>65.514986889714294</v>
      </c>
      <c r="T1312">
        <f t="shared" si="461"/>
        <v>8.3177991737075274</v>
      </c>
      <c r="U1312">
        <f t="shared" si="448"/>
        <v>0.86097014271175609</v>
      </c>
      <c r="V1312" s="6">
        <f t="shared" si="462"/>
        <v>64560.000000474975</v>
      </c>
      <c r="W1312">
        <f t="shared" si="463"/>
        <v>8.3206301198350179</v>
      </c>
      <c r="X1312">
        <f t="shared" si="464"/>
        <v>65.594263635408183</v>
      </c>
      <c r="Y1312">
        <f t="shared" si="465"/>
        <v>0.18035743410710836</v>
      </c>
      <c r="Z1312">
        <f t="shared" si="466"/>
        <v>9.3586361284638565E-7</v>
      </c>
      <c r="AA1312">
        <f t="shared" si="467"/>
        <v>1.1517638016970251E-6</v>
      </c>
      <c r="AB1312">
        <f t="shared" si="449"/>
        <v>1.0523764781120863</v>
      </c>
      <c r="AC1312">
        <f t="shared" si="468"/>
        <v>2.2122915059384374</v>
      </c>
      <c r="AD1312">
        <f t="shared" si="469"/>
        <v>2.4834134922550911E-9</v>
      </c>
      <c r="AE1312">
        <f t="shared" si="470"/>
        <v>9.7582408989834325E-5</v>
      </c>
      <c r="AF1312">
        <f t="shared" si="471"/>
        <v>2.5334278302314908E-6</v>
      </c>
      <c r="AG1312">
        <f t="shared" si="450"/>
        <v>2.4834134922550911E-7</v>
      </c>
      <c r="AH1312">
        <f t="shared" si="451"/>
        <v>2.5334278302314907E-2</v>
      </c>
    </row>
    <row r="1313" spans="1:34" ht="15">
      <c r="A1313" s="8">
        <v>43259.175694444442</v>
      </c>
      <c r="B1313" s="9">
        <v>-3.5000000000000001E-3</v>
      </c>
      <c r="C1313" s="7">
        <v>2.7791755039999999</v>
      </c>
      <c r="D1313" s="9">
        <v>2.4500000000000001E-2</v>
      </c>
      <c r="E1313" s="9">
        <v>2.4299999999999999E-2</v>
      </c>
      <c r="F1313" s="9">
        <v>2.4199999999999999E-2</v>
      </c>
      <c r="G1313" s="7">
        <v>-4402773</v>
      </c>
      <c r="H1313" s="7">
        <v>17015003</v>
      </c>
      <c r="K1313">
        <f t="shared" si="452"/>
        <v>223.42454075401582</v>
      </c>
      <c r="L1313">
        <f t="shared" si="453"/>
        <v>196.68197418108201</v>
      </c>
      <c r="M1313">
        <f t="shared" si="454"/>
        <v>65.857532482296889</v>
      </c>
      <c r="N1313">
        <f t="shared" si="455"/>
        <v>8.2501247918797774E-2</v>
      </c>
      <c r="O1313">
        <f t="shared" si="456"/>
        <v>72.330368648644949</v>
      </c>
      <c r="P1313">
        <f t="shared" si="457"/>
        <v>72.167981206317023</v>
      </c>
      <c r="Q1313">
        <f t="shared" si="458"/>
        <v>0.19385539252021999</v>
      </c>
      <c r="R1313">
        <f t="shared" si="459"/>
        <v>72.136513256124729</v>
      </c>
      <c r="S1313">
        <f t="shared" si="460"/>
        <v>65.728295553950076</v>
      </c>
      <c r="T1313">
        <f t="shared" si="461"/>
        <v>8.3256907907203299</v>
      </c>
      <c r="U1313">
        <f t="shared" si="448"/>
        <v>0.86080995825385487</v>
      </c>
      <c r="V1313" s="6">
        <f t="shared" si="462"/>
        <v>64620.00000004191</v>
      </c>
      <c r="W1313">
        <f t="shared" si="463"/>
        <v>8.3286880872597795</v>
      </c>
      <c r="X1313">
        <f t="shared" si="464"/>
        <v>65.714682996703928</v>
      </c>
      <c r="Y1313">
        <f t="shared" si="465"/>
        <v>0.19385539252021999</v>
      </c>
      <c r="Z1313">
        <f t="shared" si="466"/>
        <v>1.6061454941417103E-6</v>
      </c>
      <c r="AA1313">
        <f t="shared" si="467"/>
        <v>1.1160818752611419E-6</v>
      </c>
      <c r="AB1313">
        <f t="shared" si="449"/>
        <v>1.0519857590336326</v>
      </c>
      <c r="AC1313">
        <f t="shared" si="468"/>
        <v>2.2121010812199184</v>
      </c>
      <c r="AD1313">
        <f t="shared" si="469"/>
        <v>2.2387234295287499E-9</v>
      </c>
      <c r="AE1313">
        <f t="shared" si="470"/>
        <v>8.8861062110716637E-5</v>
      </c>
      <c r="AF1313">
        <f t="shared" si="471"/>
        <v>2.5079563908542894E-6</v>
      </c>
      <c r="AG1313">
        <f t="shared" si="450"/>
        <v>2.2387234295287499E-7</v>
      </c>
      <c r="AH1313">
        <f t="shared" si="451"/>
        <v>2.5079563908542893E-2</v>
      </c>
    </row>
    <row r="1314" spans="1:34" ht="15">
      <c r="A1314" s="8">
        <v>43259.176388888889</v>
      </c>
      <c r="B1314" s="9">
        <v>-3.5000000000000001E-3</v>
      </c>
      <c r="C1314" s="7">
        <v>2.7795322699999998</v>
      </c>
      <c r="D1314" s="9">
        <v>2.4500000000000001E-2</v>
      </c>
      <c r="E1314" s="9">
        <v>2.4299999999999999E-2</v>
      </c>
      <c r="F1314" s="9">
        <v>2.4199999999999999E-2</v>
      </c>
      <c r="G1314" s="7">
        <v>-4403254</v>
      </c>
      <c r="H1314" s="7">
        <v>17015003</v>
      </c>
      <c r="K1314">
        <f t="shared" si="452"/>
        <v>223.42454075401582</v>
      </c>
      <c r="L1314">
        <f t="shared" si="453"/>
        <v>196.68197418108201</v>
      </c>
      <c r="M1314">
        <f t="shared" si="454"/>
        <v>65.857532482296889</v>
      </c>
      <c r="N1314">
        <f t="shared" si="455"/>
        <v>8.2609378143145937E-2</v>
      </c>
      <c r="O1314">
        <f t="shared" si="456"/>
        <v>72.330368648644949</v>
      </c>
      <c r="P1314">
        <f t="shared" si="457"/>
        <v>72.167981206317023</v>
      </c>
      <c r="Q1314">
        <f t="shared" si="458"/>
        <v>0.19385539252021999</v>
      </c>
      <c r="R1314">
        <f t="shared" si="459"/>
        <v>72.136513256124729</v>
      </c>
      <c r="S1314">
        <f t="shared" si="460"/>
        <v>65.728295553950076</v>
      </c>
      <c r="T1314">
        <f t="shared" si="461"/>
        <v>8.337072919599084</v>
      </c>
      <c r="U1314">
        <f t="shared" si="448"/>
        <v>0.86057892320219864</v>
      </c>
      <c r="V1314" s="6">
        <f t="shared" si="462"/>
        <v>64680.000000237487</v>
      </c>
      <c r="W1314">
        <f t="shared" si="463"/>
        <v>8.3367898313670672</v>
      </c>
      <c r="X1314">
        <f t="shared" si="464"/>
        <v>65.858020105036871</v>
      </c>
      <c r="Y1314">
        <f t="shared" si="465"/>
        <v>9.3391458137328229E-2</v>
      </c>
      <c r="Z1314">
        <f t="shared" si="466"/>
        <v>1.3658553546532758E-6</v>
      </c>
      <c r="AA1314">
        <f t="shared" si="467"/>
        <v>1.2032543532899748E-6</v>
      </c>
      <c r="AB1314">
        <f t="shared" si="449"/>
        <v>1.0535768686674325</v>
      </c>
      <c r="AC1314">
        <f t="shared" si="468"/>
        <v>2.2118264304500741</v>
      </c>
      <c r="AD1314">
        <f t="shared" si="469"/>
        <v>5.0093183908027642E-9</v>
      </c>
      <c r="AE1314">
        <f t="shared" si="470"/>
        <v>8.6411675480599619E-5</v>
      </c>
      <c r="AF1314">
        <f t="shared" si="471"/>
        <v>5.7708162519897619E-6</v>
      </c>
      <c r="AG1314">
        <f t="shared" si="450"/>
        <v>5.0093183908027641E-7</v>
      </c>
      <c r="AH1314">
        <f t="shared" si="451"/>
        <v>5.7708162519897618E-2</v>
      </c>
    </row>
    <row r="1315" spans="1:34" ht="15">
      <c r="A1315" s="8">
        <v>43259.177083333336</v>
      </c>
      <c r="B1315" s="9">
        <v>-3.5100000000000001E-3</v>
      </c>
      <c r="C1315" s="7">
        <v>2.7796892469999999</v>
      </c>
      <c r="D1315" s="9">
        <v>2.4500000000000001E-2</v>
      </c>
      <c r="E1315" s="7">
        <v>2.4330350000000001E-2</v>
      </c>
      <c r="F1315" s="9">
        <v>2.4299999999999999E-2</v>
      </c>
      <c r="G1315" s="7">
        <v>-4403738</v>
      </c>
      <c r="H1315" s="7">
        <v>17015003</v>
      </c>
      <c r="K1315">
        <f t="shared" si="452"/>
        <v>224.06158207048335</v>
      </c>
      <c r="L1315">
        <f t="shared" si="453"/>
        <v>197.18756640766026</v>
      </c>
      <c r="M1315">
        <f t="shared" si="454"/>
        <v>66.026826372208816</v>
      </c>
      <c r="N1315">
        <f t="shared" si="455"/>
        <v>8.2656955429735793E-2</v>
      </c>
      <c r="O1315">
        <f t="shared" si="456"/>
        <v>72.330368648644949</v>
      </c>
      <c r="P1315">
        <f t="shared" si="457"/>
        <v>72.258816956538766</v>
      </c>
      <c r="Q1315">
        <f t="shared" si="458"/>
        <v>-0.10753641062845531</v>
      </c>
      <c r="R1315">
        <f t="shared" si="459"/>
        <v>72.437905059273405</v>
      </c>
      <c r="S1315">
        <f t="shared" si="460"/>
        <v>66.098517312627791</v>
      </c>
      <c r="T1315">
        <f t="shared" si="461"/>
        <v>8.3420810550295954</v>
      </c>
      <c r="U1315">
        <f t="shared" si="448"/>
        <v>0.86047726780537281</v>
      </c>
      <c r="V1315" s="6">
        <f t="shared" si="462"/>
        <v>64740.000000433065</v>
      </c>
      <c r="W1315">
        <f t="shared" si="463"/>
        <v>8.344468395968347</v>
      </c>
      <c r="X1315">
        <f t="shared" si="464"/>
        <v>65.979547699655498</v>
      </c>
      <c r="Y1315">
        <f t="shared" si="465"/>
        <v>-7.0724762455635455E-3</v>
      </c>
      <c r="Z1315">
        <f t="shared" si="466"/>
        <v>1.0085852688347197E-6</v>
      </c>
      <c r="AA1315">
        <f t="shared" si="467"/>
        <v>1.3550161028313024E-6</v>
      </c>
      <c r="AB1315">
        <f t="shared" si="449"/>
        <v>1.0550204567743486</v>
      </c>
      <c r="AC1315">
        <f t="shared" si="468"/>
        <v>2.2117055841421358</v>
      </c>
      <c r="AD1315">
        <f t="shared" si="469"/>
        <v>-7.4486502184808895E-8</v>
      </c>
      <c r="AE1315">
        <f t="shared" si="470"/>
        <v>8.1486598847524058E-5</v>
      </c>
      <c r="AF1315">
        <f t="shared" si="471"/>
        <v>-9.0996025853444705E-5</v>
      </c>
      <c r="AG1315" t="str">
        <f t="shared" si="450"/>
        <v>NaN</v>
      </c>
      <c r="AH1315" t="str">
        <f t="shared" si="451"/>
        <v>NaN</v>
      </c>
    </row>
    <row r="1316" spans="1:34" ht="15">
      <c r="A1316" s="8">
        <v>43259.177777777775</v>
      </c>
      <c r="B1316" s="9">
        <v>-3.5200000000000001E-3</v>
      </c>
      <c r="C1316" s="7">
        <v>2.7799116320000001</v>
      </c>
      <c r="D1316" s="9">
        <v>2.4500000000000001E-2</v>
      </c>
      <c r="E1316" s="9">
        <v>2.4299999999999999E-2</v>
      </c>
      <c r="F1316" s="9">
        <v>2.4299999999999999E-2</v>
      </c>
      <c r="G1316" s="7">
        <v>-4404221</v>
      </c>
      <c r="H1316" s="7">
        <v>17015003</v>
      </c>
      <c r="K1316">
        <f t="shared" si="452"/>
        <v>224.69862338695086</v>
      </c>
      <c r="L1316">
        <f t="shared" si="453"/>
        <v>197.82460772412776</v>
      </c>
      <c r="M1316">
        <f t="shared" si="454"/>
        <v>66.240135036444613</v>
      </c>
      <c r="N1316">
        <f t="shared" si="455"/>
        <v>8.2724356863565537E-2</v>
      </c>
      <c r="O1316">
        <f t="shared" si="456"/>
        <v>72.330368648644949</v>
      </c>
      <c r="P1316">
        <f t="shared" si="457"/>
        <v>72.167981206317023</v>
      </c>
      <c r="Q1316">
        <f t="shared" si="458"/>
        <v>-0.10753641062845531</v>
      </c>
      <c r="R1316">
        <f t="shared" si="459"/>
        <v>72.437905059273405</v>
      </c>
      <c r="S1316">
        <f t="shared" si="460"/>
        <v>66.311825976863588</v>
      </c>
      <c r="T1316">
        <f t="shared" si="461"/>
        <v>8.3491759428011481</v>
      </c>
      <c r="U1316">
        <f t="shared" si="448"/>
        <v>0.86033325539958694</v>
      </c>
      <c r="V1316" s="6">
        <f t="shared" si="462"/>
        <v>64800</v>
      </c>
      <c r="W1316">
        <f t="shared" si="463"/>
        <v>8.3515165645614342</v>
      </c>
      <c r="X1316">
        <f t="shared" si="464"/>
        <v>66.120140760073781</v>
      </c>
      <c r="Y1316">
        <f t="shared" si="465"/>
        <v>-9.3601936129592403E-2</v>
      </c>
      <c r="Z1316">
        <f t="shared" si="466"/>
        <v>1.3405637625915377E-6</v>
      </c>
      <c r="AA1316">
        <f t="shared" si="467"/>
        <v>1.4051515110926558E-6</v>
      </c>
      <c r="AB1316">
        <f t="shared" si="449"/>
        <v>1.056197867261129</v>
      </c>
      <c r="AC1316">
        <f t="shared" si="468"/>
        <v>2.2115343845002084</v>
      </c>
      <c r="AD1316">
        <f t="shared" si="469"/>
        <v>-5.8359199497238046E-9</v>
      </c>
      <c r="AE1316">
        <f t="shared" si="470"/>
        <v>7.4097774487761201E-5</v>
      </c>
      <c r="AF1316">
        <f t="shared" si="471"/>
        <v>-7.8403454412245765E-6</v>
      </c>
      <c r="AG1316" t="str">
        <f t="shared" si="450"/>
        <v>NaN</v>
      </c>
      <c r="AH1316" t="str">
        <f t="shared" si="451"/>
        <v>NaN</v>
      </c>
    </row>
    <row r="1317" spans="1:34" ht="15">
      <c r="A1317" s="8">
        <v>43259.178472222222</v>
      </c>
      <c r="B1317" s="9">
        <v>-3.5200000000000001E-3</v>
      </c>
      <c r="C1317" s="7">
        <v>2.7801934770000001</v>
      </c>
      <c r="D1317" s="7">
        <v>2.4513917999999999E-2</v>
      </c>
      <c r="E1317" s="9">
        <v>2.4299999999999999E-2</v>
      </c>
      <c r="F1317" s="9">
        <v>2.4299999999999999E-2</v>
      </c>
      <c r="G1317" s="7">
        <v>-4404704</v>
      </c>
      <c r="H1317" s="7">
        <v>17015003</v>
      </c>
      <c r="K1317">
        <f t="shared" si="452"/>
        <v>224.69862338695086</v>
      </c>
      <c r="L1317">
        <f t="shared" si="453"/>
        <v>197.82460772412776</v>
      </c>
      <c r="M1317">
        <f t="shared" si="454"/>
        <v>66.240135036444613</v>
      </c>
      <c r="N1317">
        <f t="shared" si="455"/>
        <v>8.2809779698368779E-2</v>
      </c>
      <c r="O1317">
        <f t="shared" si="456"/>
        <v>72.372172072141538</v>
      </c>
      <c r="P1317">
        <f t="shared" si="457"/>
        <v>72.167981206317023</v>
      </c>
      <c r="Q1317">
        <f t="shared" si="458"/>
        <v>-6.5732987131866594E-2</v>
      </c>
      <c r="R1317">
        <f t="shared" si="459"/>
        <v>72.437905059273405</v>
      </c>
      <c r="S1317">
        <f t="shared" si="460"/>
        <v>66.283957027865853</v>
      </c>
      <c r="T1317">
        <f t="shared" si="461"/>
        <v>8.3581678201488572</v>
      </c>
      <c r="U1317">
        <f t="shared" si="448"/>
        <v>0.86015073779943996</v>
      </c>
      <c r="V1317" s="6">
        <f t="shared" si="462"/>
        <v>64860.000000195578</v>
      </c>
      <c r="W1317">
        <f t="shared" si="463"/>
        <v>8.3581357152850355</v>
      </c>
      <c r="X1317">
        <f t="shared" si="464"/>
        <v>66.247069509619365</v>
      </c>
      <c r="Y1317">
        <f t="shared" si="465"/>
        <v>-9.3601936129592403E-2</v>
      </c>
      <c r="Z1317">
        <f t="shared" si="466"/>
        <v>1.5334264887582867E-6</v>
      </c>
      <c r="AA1317">
        <f t="shared" si="467"/>
        <v>1.3238508174762317E-6</v>
      </c>
      <c r="AB1317">
        <f t="shared" si="449"/>
        <v>1.056197867261129</v>
      </c>
      <c r="AC1317">
        <f t="shared" si="468"/>
        <v>2.2113174104998081</v>
      </c>
      <c r="AD1317">
        <f t="shared" si="469"/>
        <v>-5.4977198879313347E-9</v>
      </c>
      <c r="AE1317">
        <f t="shared" si="470"/>
        <v>7.1908885084823496E-5</v>
      </c>
      <c r="AF1317">
        <f t="shared" si="471"/>
        <v>-7.61081366424636E-6</v>
      </c>
      <c r="AG1317" t="str">
        <f t="shared" si="450"/>
        <v>NaN</v>
      </c>
      <c r="AH1317" t="str">
        <f t="shared" si="451"/>
        <v>NaN</v>
      </c>
    </row>
    <row r="1318" spans="1:34" ht="15">
      <c r="A1318" s="8">
        <v>43259.179166666669</v>
      </c>
      <c r="B1318" s="9">
        <v>-3.5200000000000001E-3</v>
      </c>
      <c r="C1318" s="7">
        <v>2.7804884040000002</v>
      </c>
      <c r="D1318" s="9">
        <v>2.4500000000000001E-2</v>
      </c>
      <c r="E1318" s="9">
        <v>2.4400000000000002E-2</v>
      </c>
      <c r="F1318" s="9">
        <v>2.4299999999999999E-2</v>
      </c>
      <c r="G1318" s="7">
        <v>-4405184</v>
      </c>
      <c r="H1318" s="7">
        <v>17015003</v>
      </c>
      <c r="K1318">
        <f t="shared" si="452"/>
        <v>224.69862338695086</v>
      </c>
      <c r="L1318">
        <f t="shared" si="453"/>
        <v>197.82460772412776</v>
      </c>
      <c r="M1318">
        <f t="shared" si="454"/>
        <v>66.240135036444613</v>
      </c>
      <c r="N1318">
        <f t="shared" si="455"/>
        <v>8.28991674838538E-2</v>
      </c>
      <c r="O1318">
        <f t="shared" si="456"/>
        <v>72.330368648644949</v>
      </c>
      <c r="P1318">
        <f t="shared" si="457"/>
        <v>72.467275276240343</v>
      </c>
      <c r="Q1318">
        <f t="shared" si="458"/>
        <v>-0.10753641062845531</v>
      </c>
      <c r="R1318">
        <f t="shared" si="459"/>
        <v>72.437905059273405</v>
      </c>
      <c r="S1318">
        <f t="shared" si="460"/>
        <v>66.311825976863588</v>
      </c>
      <c r="T1318">
        <f t="shared" si="461"/>
        <v>8.3675770607262283</v>
      </c>
      <c r="U1318">
        <f t="shared" si="448"/>
        <v>0.85995974853846813</v>
      </c>
      <c r="V1318" s="6">
        <f t="shared" si="462"/>
        <v>64920.000000391155</v>
      </c>
      <c r="W1318">
        <f t="shared" si="463"/>
        <v>8.364813234918671</v>
      </c>
      <c r="X1318">
        <f t="shared" si="464"/>
        <v>66.388330008965667</v>
      </c>
      <c r="Y1318">
        <f t="shared" si="465"/>
        <v>-9.3601936129592403E-2</v>
      </c>
      <c r="Z1318">
        <f t="shared" si="466"/>
        <v>1.6946727379931988E-6</v>
      </c>
      <c r="AA1318">
        <f t="shared" si="467"/>
        <v>1.2714570893086144E-6</v>
      </c>
      <c r="AB1318">
        <f t="shared" si="449"/>
        <v>1.056197867261129</v>
      </c>
      <c r="AC1318">
        <f t="shared" si="468"/>
        <v>2.2110903655246763</v>
      </c>
      <c r="AD1318">
        <f t="shared" si="469"/>
        <v>-5.2795958054142331E-9</v>
      </c>
      <c r="AE1318">
        <f t="shared" si="470"/>
        <v>6.9369319495133914E-5</v>
      </c>
      <c r="AF1318">
        <f t="shared" si="471"/>
        <v>-7.5764241021365997E-6</v>
      </c>
      <c r="AG1318" t="str">
        <f t="shared" si="450"/>
        <v>NaN</v>
      </c>
      <c r="AH1318" t="str">
        <f t="shared" si="451"/>
        <v>NaN</v>
      </c>
    </row>
    <row r="1319" spans="1:34" ht="15">
      <c r="A1319" s="8">
        <v>43259.179861111108</v>
      </c>
      <c r="B1319" s="9">
        <v>-3.5300000000000002E-3</v>
      </c>
      <c r="C1319" s="7">
        <v>2.7808308990000001</v>
      </c>
      <c r="D1319" s="9">
        <v>2.4500000000000001E-2</v>
      </c>
      <c r="E1319" s="9">
        <v>2.4400000000000002E-2</v>
      </c>
      <c r="F1319" s="9">
        <v>2.4299999999999999E-2</v>
      </c>
      <c r="G1319" s="7">
        <v>-4405668</v>
      </c>
      <c r="H1319" s="7">
        <v>17015003</v>
      </c>
      <c r="K1319">
        <f t="shared" si="452"/>
        <v>225.33566470341839</v>
      </c>
      <c r="L1319">
        <f t="shared" si="453"/>
        <v>198.46164904059526</v>
      </c>
      <c r="M1319">
        <f t="shared" si="454"/>
        <v>66.453443700680396</v>
      </c>
      <c r="N1319">
        <f t="shared" si="455"/>
        <v>8.3002972390117655E-2</v>
      </c>
      <c r="O1319">
        <f t="shared" si="456"/>
        <v>72.330368648644949</v>
      </c>
      <c r="P1319">
        <f t="shared" si="457"/>
        <v>72.467275276240343</v>
      </c>
      <c r="Q1319">
        <f t="shared" si="458"/>
        <v>-0.10753641062845531</v>
      </c>
      <c r="R1319">
        <f t="shared" si="459"/>
        <v>72.437905059273405</v>
      </c>
      <c r="S1319">
        <f t="shared" si="460"/>
        <v>66.52513464109937</v>
      </c>
      <c r="T1319">
        <f t="shared" si="461"/>
        <v>8.3785038929645292</v>
      </c>
      <c r="U1319">
        <f t="shared" si="448"/>
        <v>0.85973795512200746</v>
      </c>
      <c r="V1319" s="6">
        <f t="shared" si="462"/>
        <v>64979.99999995809</v>
      </c>
      <c r="W1319">
        <f t="shared" si="463"/>
        <v>8.3717475811922419</v>
      </c>
      <c r="X1319">
        <f t="shared" si="464"/>
        <v>66.531667117298625</v>
      </c>
      <c r="Y1319">
        <f t="shared" si="465"/>
        <v>-0.10753641062845531</v>
      </c>
      <c r="Z1319">
        <f t="shared" si="466"/>
        <v>1.2868114706758601E-6</v>
      </c>
      <c r="AA1319">
        <f t="shared" si="467"/>
        <v>1.1906076048876261E-6</v>
      </c>
      <c r="AB1319">
        <f t="shared" si="449"/>
        <v>1.0562284145309568</v>
      </c>
      <c r="AC1319">
        <f t="shared" si="468"/>
        <v>2.2108267010627656</v>
      </c>
      <c r="AD1319">
        <f t="shared" si="469"/>
        <v>-4.3027402016126296E-9</v>
      </c>
      <c r="AE1319">
        <f t="shared" si="470"/>
        <v>7.5224890423037017E-5</v>
      </c>
      <c r="AF1319">
        <f t="shared" si="471"/>
        <v>-5.6939624197231952E-6</v>
      </c>
      <c r="AG1319" t="str">
        <f t="shared" si="450"/>
        <v>NaN</v>
      </c>
      <c r="AH1319" t="str">
        <f t="shared" si="451"/>
        <v>NaN</v>
      </c>
    </row>
    <row r="1320" spans="1:34" ht="15">
      <c r="A1320" s="8">
        <v>43259.180555555555</v>
      </c>
      <c r="B1320" s="9">
        <v>-3.5400000000000002E-3</v>
      </c>
      <c r="C1320" s="7">
        <v>2.780972416</v>
      </c>
      <c r="D1320" s="9">
        <v>2.4500000000000001E-2</v>
      </c>
      <c r="E1320" s="9">
        <v>2.4400000000000002E-2</v>
      </c>
      <c r="F1320" s="9">
        <v>2.4299999999999999E-2</v>
      </c>
      <c r="G1320" s="7">
        <v>-4406149</v>
      </c>
      <c r="H1320" s="7">
        <v>17015003</v>
      </c>
      <c r="K1320">
        <f t="shared" si="452"/>
        <v>225.97270601988589</v>
      </c>
      <c r="L1320">
        <f t="shared" si="453"/>
        <v>199.09869035706276</v>
      </c>
      <c r="M1320">
        <f t="shared" si="454"/>
        <v>66.666752364916178</v>
      </c>
      <c r="N1320">
        <f t="shared" si="455"/>
        <v>8.3045863991220534E-2</v>
      </c>
      <c r="O1320">
        <f t="shared" si="456"/>
        <v>72.330368648644949</v>
      </c>
      <c r="P1320">
        <f t="shared" si="457"/>
        <v>72.467275276240343</v>
      </c>
      <c r="Q1320">
        <f t="shared" si="458"/>
        <v>-0.10753641062845531</v>
      </c>
      <c r="R1320">
        <f t="shared" si="459"/>
        <v>72.437905059273405</v>
      </c>
      <c r="S1320">
        <f t="shared" si="460"/>
        <v>66.738443305335153</v>
      </c>
      <c r="T1320">
        <f t="shared" si="461"/>
        <v>8.3830187983437785</v>
      </c>
      <c r="U1320">
        <f t="shared" si="448"/>
        <v>0.85964631133474867</v>
      </c>
      <c r="V1320" s="6">
        <f t="shared" si="462"/>
        <v>65040.000000153668</v>
      </c>
      <c r="W1320">
        <f t="shared" si="463"/>
        <v>8.3788307726038269</v>
      </c>
      <c r="X1320">
        <f t="shared" si="464"/>
        <v>66.658595866844195</v>
      </c>
      <c r="Y1320">
        <f t="shared" si="465"/>
        <v>-0.10753641062845531</v>
      </c>
      <c r="Z1320">
        <f t="shared" si="466"/>
        <v>1.0370406388267421E-6</v>
      </c>
      <c r="AA1320">
        <f t="shared" si="467"/>
        <v>1.0736246054156312E-6</v>
      </c>
      <c r="AB1320">
        <f t="shared" si="449"/>
        <v>1.0560408616871888</v>
      </c>
      <c r="AC1320">
        <f t="shared" si="468"/>
        <v>2.2107177563959648</v>
      </c>
      <c r="AD1320">
        <f t="shared" si="469"/>
        <v>-3.8797838112691583E-9</v>
      </c>
      <c r="AE1320">
        <f t="shared" si="470"/>
        <v>7.8043877117066205E-5</v>
      </c>
      <c r="AF1320">
        <f t="shared" si="471"/>
        <v>-4.9487979883343432E-6</v>
      </c>
      <c r="AG1320" t="str">
        <f t="shared" si="450"/>
        <v>NaN</v>
      </c>
      <c r="AH1320" t="str">
        <f t="shared" si="451"/>
        <v>NaN</v>
      </c>
    </row>
    <row r="1321" spans="1:34" ht="15">
      <c r="A1321" s="8">
        <v>43259.181250000001</v>
      </c>
      <c r="B1321" s="9">
        <v>-3.5400000000000002E-3</v>
      </c>
      <c r="C1321" s="7">
        <v>2.7812209640000001</v>
      </c>
      <c r="D1321" s="9">
        <v>2.4500000000000001E-2</v>
      </c>
      <c r="E1321" s="9">
        <v>2.4400000000000002E-2</v>
      </c>
      <c r="F1321" s="9">
        <v>2.4299999999999999E-2</v>
      </c>
      <c r="G1321" s="7">
        <v>-4406632</v>
      </c>
      <c r="H1321" s="7">
        <v>17015003</v>
      </c>
      <c r="K1321">
        <f t="shared" si="452"/>
        <v>225.97270601988589</v>
      </c>
      <c r="L1321">
        <f t="shared" si="453"/>
        <v>199.09869035706276</v>
      </c>
      <c r="M1321">
        <f t="shared" si="454"/>
        <v>66.666752364916178</v>
      </c>
      <c r="N1321">
        <f t="shared" si="455"/>
        <v>8.3121195023329278E-2</v>
      </c>
      <c r="O1321">
        <f t="shared" si="456"/>
        <v>72.330368648644949</v>
      </c>
      <c r="P1321">
        <f t="shared" si="457"/>
        <v>72.467275276240343</v>
      </c>
      <c r="Q1321">
        <f t="shared" si="458"/>
        <v>-0.10753641062845531</v>
      </c>
      <c r="R1321">
        <f t="shared" si="459"/>
        <v>72.437905059273405</v>
      </c>
      <c r="S1321">
        <f t="shared" si="460"/>
        <v>66.738443305335153</v>
      </c>
      <c r="T1321">
        <f t="shared" si="461"/>
        <v>8.3909483806710146</v>
      </c>
      <c r="U1321">
        <f t="shared" si="448"/>
        <v>0.85948535625489486</v>
      </c>
      <c r="V1321" s="6">
        <f t="shared" si="462"/>
        <v>65100.000000349246</v>
      </c>
      <c r="W1321">
        <f t="shared" si="463"/>
        <v>8.3854615976002602</v>
      </c>
      <c r="X1321">
        <f t="shared" si="464"/>
        <v>66.786530149286065</v>
      </c>
      <c r="Y1321">
        <f t="shared" si="465"/>
        <v>-0.10753641062845531</v>
      </c>
      <c r="Z1321">
        <f t="shared" si="466"/>
        <v>9.990992574799556E-7</v>
      </c>
      <c r="AA1321">
        <f t="shared" si="467"/>
        <v>9.9367829786303367E-7</v>
      </c>
      <c r="AB1321">
        <f t="shared" si="449"/>
        <v>1.0560408616871888</v>
      </c>
      <c r="AC1321">
        <f t="shared" si="468"/>
        <v>2.2105264155744084</v>
      </c>
      <c r="AD1321">
        <f t="shared" si="469"/>
        <v>-3.590569064962014E-9</v>
      </c>
      <c r="AE1321">
        <f t="shared" si="470"/>
        <v>8.6523698720175765E-5</v>
      </c>
      <c r="AF1321">
        <f t="shared" si="471"/>
        <v>-4.1310385183280864E-6</v>
      </c>
      <c r="AG1321" t="str">
        <f t="shared" si="450"/>
        <v>NaN</v>
      </c>
      <c r="AH1321" t="str">
        <f t="shared" si="451"/>
        <v>NaN</v>
      </c>
    </row>
    <row r="1322" spans="1:34" ht="15">
      <c r="A1322" s="8">
        <v>43259.181944444441</v>
      </c>
      <c r="B1322" s="9">
        <v>-3.5500000000000002E-3</v>
      </c>
      <c r="C1322" s="7">
        <v>2.78134821</v>
      </c>
      <c r="D1322" s="9">
        <v>2.4500000000000001E-2</v>
      </c>
      <c r="E1322" s="9">
        <v>2.4400000000000002E-2</v>
      </c>
      <c r="F1322" s="9">
        <v>2.4299999999999999E-2</v>
      </c>
      <c r="G1322" s="7">
        <v>-4407113</v>
      </c>
      <c r="H1322" s="7">
        <v>17015003</v>
      </c>
      <c r="K1322">
        <f t="shared" si="452"/>
        <v>226.60974733635342</v>
      </c>
      <c r="L1322">
        <f t="shared" si="453"/>
        <v>199.73573167353032</v>
      </c>
      <c r="M1322">
        <f t="shared" si="454"/>
        <v>66.880061029151975</v>
      </c>
      <c r="N1322">
        <f t="shared" si="455"/>
        <v>8.3159761306347835E-2</v>
      </c>
      <c r="O1322">
        <f t="shared" si="456"/>
        <v>72.330368648644949</v>
      </c>
      <c r="P1322">
        <f t="shared" si="457"/>
        <v>72.467275276240343</v>
      </c>
      <c r="Q1322">
        <f t="shared" si="458"/>
        <v>-0.10753641062845531</v>
      </c>
      <c r="R1322">
        <f t="shared" si="459"/>
        <v>72.437905059273405</v>
      </c>
      <c r="S1322">
        <f t="shared" si="460"/>
        <v>66.95175196957095</v>
      </c>
      <c r="T1322">
        <f t="shared" si="461"/>
        <v>8.3950079894098106</v>
      </c>
      <c r="U1322">
        <f t="shared" si="448"/>
        <v>0.85940295410283163</v>
      </c>
      <c r="V1322" s="6">
        <f t="shared" si="462"/>
        <v>65159.999999916181</v>
      </c>
      <c r="W1322">
        <f t="shared" si="463"/>
        <v>8.3923959463279552</v>
      </c>
      <c r="X1322">
        <f t="shared" si="464"/>
        <v>66.885985834906577</v>
      </c>
      <c r="Y1322">
        <f t="shared" si="465"/>
        <v>-0.10753641062845531</v>
      </c>
      <c r="Z1322">
        <f t="shared" si="466"/>
        <v>4.426388778878008E-7</v>
      </c>
      <c r="AA1322">
        <f t="shared" si="467"/>
        <v>9.4805953145857646E-7</v>
      </c>
      <c r="AB1322">
        <f t="shared" si="449"/>
        <v>1.0558545558687171</v>
      </c>
      <c r="AC1322">
        <f t="shared" si="468"/>
        <v>2.2104284572155413</v>
      </c>
      <c r="AD1322">
        <f t="shared" si="469"/>
        <v>-3.4255778584844472E-9</v>
      </c>
      <c r="AE1322">
        <f t="shared" si="470"/>
        <v>1.0026157979595542E-4</v>
      </c>
      <c r="AF1322">
        <f t="shared" si="471"/>
        <v>-3.4011856294300208E-6</v>
      </c>
      <c r="AG1322" t="str">
        <f t="shared" si="450"/>
        <v>NaN</v>
      </c>
      <c r="AH1322" t="str">
        <f t="shared" si="451"/>
        <v>NaN</v>
      </c>
    </row>
    <row r="1323" spans="1:34" ht="15">
      <c r="A1323" s="8">
        <v>43259.182638888888</v>
      </c>
      <c r="B1323" s="9">
        <v>-3.5500000000000002E-3</v>
      </c>
      <c r="C1323" s="7">
        <v>2.781387455</v>
      </c>
      <c r="D1323" s="9">
        <v>2.4500000000000001E-2</v>
      </c>
      <c r="E1323" s="9">
        <v>2.4400000000000002E-2</v>
      </c>
      <c r="F1323" s="9">
        <v>2.4299999999999999E-2</v>
      </c>
      <c r="G1323" s="7">
        <v>-4407594</v>
      </c>
      <c r="H1323" s="7">
        <v>17015003</v>
      </c>
      <c r="K1323">
        <f t="shared" si="452"/>
        <v>226.60974733635342</v>
      </c>
      <c r="L1323">
        <f t="shared" si="453"/>
        <v>199.73573167353032</v>
      </c>
      <c r="M1323">
        <f t="shared" si="454"/>
        <v>66.880061029151975</v>
      </c>
      <c r="N1323">
        <f t="shared" si="455"/>
        <v>8.3171655855308613E-2</v>
      </c>
      <c r="O1323">
        <f t="shared" si="456"/>
        <v>72.330368648644949</v>
      </c>
      <c r="P1323">
        <f t="shared" si="457"/>
        <v>72.467275276240343</v>
      </c>
      <c r="Q1323">
        <f t="shared" si="458"/>
        <v>-0.10753641062845531</v>
      </c>
      <c r="R1323">
        <f t="shared" si="459"/>
        <v>72.437905059273405</v>
      </c>
      <c r="S1323">
        <f t="shared" si="460"/>
        <v>66.95175196957095</v>
      </c>
      <c r="T1323">
        <f t="shared" si="461"/>
        <v>8.3962600471951561</v>
      </c>
      <c r="U1323">
        <f t="shared" si="448"/>
        <v>0.85937753976793918</v>
      </c>
      <c r="V1323" s="6">
        <f t="shared" si="462"/>
        <v>65220.000000111759</v>
      </c>
      <c r="W1323">
        <f t="shared" si="463"/>
        <v>8.3995550168317621</v>
      </c>
      <c r="X1323">
        <f t="shared" si="464"/>
        <v>66.990404619085709</v>
      </c>
      <c r="Y1323">
        <f t="shared" si="465"/>
        <v>-0.10753641062845531</v>
      </c>
      <c r="Z1323">
        <f t="shared" si="466"/>
        <v>5.2168276628757454E-7</v>
      </c>
      <c r="AA1323">
        <f t="shared" si="467"/>
        <v>9.4670514658969005E-7</v>
      </c>
      <c r="AB1323">
        <f t="shared" si="449"/>
        <v>1.0558545558687171</v>
      </c>
      <c r="AC1323">
        <f t="shared" si="468"/>
        <v>2.2103982450611808</v>
      </c>
      <c r="AD1323">
        <f t="shared" si="469"/>
        <v>-3.4206373709089192E-9</v>
      </c>
      <c r="AE1323">
        <f t="shared" si="470"/>
        <v>9.8458058167815791E-5</v>
      </c>
      <c r="AF1323">
        <f t="shared" si="471"/>
        <v>-3.4584922429672926E-6</v>
      </c>
      <c r="AG1323" t="str">
        <f t="shared" si="450"/>
        <v>NaN</v>
      </c>
      <c r="AH1323" t="str">
        <f t="shared" si="451"/>
        <v>NaN</v>
      </c>
    </row>
    <row r="1324" spans="1:34" ht="15">
      <c r="A1324" s="8">
        <v>43259.183333333334</v>
      </c>
      <c r="B1324" s="9">
        <v>-3.5599999999999998E-3</v>
      </c>
      <c r="C1324" s="7">
        <v>2.781544432</v>
      </c>
      <c r="D1324" s="9">
        <v>2.4500000000000001E-2</v>
      </c>
      <c r="E1324" s="9">
        <v>2.4400000000000002E-2</v>
      </c>
      <c r="F1324" s="9">
        <v>2.4299999999999999E-2</v>
      </c>
      <c r="G1324" s="7">
        <v>-4408079</v>
      </c>
      <c r="H1324" s="7">
        <v>17015003</v>
      </c>
      <c r="K1324">
        <f t="shared" si="452"/>
        <v>227.2467886528209</v>
      </c>
      <c r="L1324">
        <f t="shared" si="453"/>
        <v>200.37277298999777</v>
      </c>
      <c r="M1324">
        <f t="shared" si="454"/>
        <v>67.093369693387743</v>
      </c>
      <c r="N1324">
        <f t="shared" si="455"/>
        <v>8.3219233141898469E-2</v>
      </c>
      <c r="O1324">
        <f t="shared" si="456"/>
        <v>72.330368648644949</v>
      </c>
      <c r="P1324">
        <f t="shared" si="457"/>
        <v>72.467275276240343</v>
      </c>
      <c r="Q1324">
        <f t="shared" si="458"/>
        <v>-0.10753641062845531</v>
      </c>
      <c r="R1324">
        <f t="shared" si="459"/>
        <v>72.437905059273405</v>
      </c>
      <c r="S1324">
        <f t="shared" si="460"/>
        <v>67.165060633806718</v>
      </c>
      <c r="T1324">
        <f t="shared" si="461"/>
        <v>8.4012681826256674</v>
      </c>
      <c r="U1324">
        <f t="shared" si="448"/>
        <v>0.85927588437111335</v>
      </c>
      <c r="V1324" s="6">
        <f t="shared" si="462"/>
        <v>65280.000000307336</v>
      </c>
      <c r="W1324">
        <f t="shared" si="463"/>
        <v>8.4063813791492894</v>
      </c>
      <c r="X1324">
        <f t="shared" si="464"/>
        <v>67.092004070013743</v>
      </c>
      <c r="Y1324">
        <f t="shared" si="465"/>
        <v>-0.10753641062845531</v>
      </c>
      <c r="Z1324">
        <f t="shared" si="466"/>
        <v>9.7380233589010288E-7</v>
      </c>
      <c r="AA1324">
        <f t="shared" si="467"/>
        <v>9.7064350022816686E-7</v>
      </c>
      <c r="AB1324">
        <f t="shared" si="449"/>
        <v>1.0556694846796795</v>
      </c>
      <c r="AC1324">
        <f t="shared" si="468"/>
        <v>2.2102773987532425</v>
      </c>
      <c r="AD1324">
        <f t="shared" si="469"/>
        <v>-3.5069397483598144E-9</v>
      </c>
      <c r="AE1324">
        <f t="shared" si="470"/>
        <v>9.0064426019827295E-5</v>
      </c>
      <c r="AF1324">
        <f t="shared" si="471"/>
        <v>-3.8761989077626352E-6</v>
      </c>
      <c r="AG1324" t="str">
        <f t="shared" si="450"/>
        <v>NaN</v>
      </c>
      <c r="AH1324" t="str">
        <f t="shared" si="451"/>
        <v>NaN</v>
      </c>
    </row>
    <row r="1325" spans="1:34" ht="15">
      <c r="A1325" s="8">
        <v>43259.184027777781</v>
      </c>
      <c r="B1325" s="9">
        <v>-3.5699999999999998E-3</v>
      </c>
      <c r="C1325" s="7">
        <v>2.781753734</v>
      </c>
      <c r="D1325" s="9">
        <v>2.4500000000000001E-2</v>
      </c>
      <c r="E1325" s="9">
        <v>2.4400000000000002E-2</v>
      </c>
      <c r="F1325" s="9">
        <v>2.4299999999999999E-2</v>
      </c>
      <c r="G1325" s="7">
        <v>-4408563</v>
      </c>
      <c r="H1325" s="7">
        <v>17015003</v>
      </c>
      <c r="K1325">
        <f t="shared" si="452"/>
        <v>227.88382996928843</v>
      </c>
      <c r="L1325">
        <f t="shared" si="453"/>
        <v>201.00981430646533</v>
      </c>
      <c r="M1325">
        <f t="shared" si="454"/>
        <v>67.306678357623554</v>
      </c>
      <c r="N1325">
        <f t="shared" si="455"/>
        <v>8.3282669321961947E-2</v>
      </c>
      <c r="O1325">
        <f t="shared" si="456"/>
        <v>72.330368648644949</v>
      </c>
      <c r="P1325">
        <f t="shared" si="457"/>
        <v>72.467275276240343</v>
      </c>
      <c r="Q1325">
        <f t="shared" si="458"/>
        <v>-0.10753641062845531</v>
      </c>
      <c r="R1325">
        <f t="shared" si="459"/>
        <v>72.437905059273405</v>
      </c>
      <c r="S1325">
        <f t="shared" si="460"/>
        <v>67.378369298042529</v>
      </c>
      <c r="T1325">
        <f t="shared" si="461"/>
        <v>8.4079456752639281</v>
      </c>
      <c r="U1325">
        <f t="shared" si="448"/>
        <v>0.85914034427373376</v>
      </c>
      <c r="V1325" s="6">
        <f t="shared" si="462"/>
        <v>65340.000000502914</v>
      </c>
      <c r="W1325">
        <f t="shared" si="463"/>
        <v>8.4130588987829249</v>
      </c>
      <c r="X1325">
        <f t="shared" si="464"/>
        <v>67.207868114421643</v>
      </c>
      <c r="Y1325">
        <f t="shared" si="465"/>
        <v>-0.10753641062845531</v>
      </c>
      <c r="Z1325">
        <f t="shared" si="466"/>
        <v>1.3753413731619997E-6</v>
      </c>
      <c r="AA1325">
        <f t="shared" si="467"/>
        <v>1.053750925772336E-6</v>
      </c>
      <c r="AB1325">
        <f t="shared" si="449"/>
        <v>1.0554856358879636</v>
      </c>
      <c r="AC1325">
        <f t="shared" si="468"/>
        <v>2.2101162708558815</v>
      </c>
      <c r="AD1325">
        <f t="shared" si="469"/>
        <v>-3.8069297431645075E-9</v>
      </c>
      <c r="AE1325">
        <f t="shared" si="470"/>
        <v>7.9770937043616952E-5</v>
      </c>
      <c r="AF1325">
        <f t="shared" si="471"/>
        <v>-4.7507393601439199E-6</v>
      </c>
      <c r="AG1325" t="str">
        <f t="shared" si="450"/>
        <v>NaN</v>
      </c>
      <c r="AH1325" t="str">
        <f t="shared" si="451"/>
        <v>NaN</v>
      </c>
    </row>
    <row r="1326" spans="1:34" ht="15">
      <c r="A1326" s="8">
        <v>43259.18472222222</v>
      </c>
      <c r="B1326" s="9">
        <v>-3.5699999999999998E-3</v>
      </c>
      <c r="C1326" s="7">
        <v>2.7820617429999999</v>
      </c>
      <c r="D1326" s="9">
        <v>2.4500000000000001E-2</v>
      </c>
      <c r="E1326" s="9">
        <v>2.4400000000000002E-2</v>
      </c>
      <c r="F1326" s="9">
        <v>2.4299999999999999E-2</v>
      </c>
      <c r="G1326" s="7">
        <v>-4409045</v>
      </c>
      <c r="H1326" s="7">
        <v>17015003</v>
      </c>
      <c r="K1326">
        <f t="shared" si="452"/>
        <v>227.88382996928843</v>
      </c>
      <c r="L1326">
        <f t="shared" si="453"/>
        <v>201.00981430646533</v>
      </c>
      <c r="M1326">
        <f t="shared" si="454"/>
        <v>67.306678357623554</v>
      </c>
      <c r="N1326">
        <f t="shared" si="455"/>
        <v>8.3376022058128649E-2</v>
      </c>
      <c r="O1326">
        <f t="shared" si="456"/>
        <v>72.330368648644949</v>
      </c>
      <c r="P1326">
        <f t="shared" si="457"/>
        <v>72.467275276240343</v>
      </c>
      <c r="Q1326">
        <f t="shared" si="458"/>
        <v>-0.10753641062845531</v>
      </c>
      <c r="R1326">
        <f t="shared" si="459"/>
        <v>72.437905059273405</v>
      </c>
      <c r="S1326">
        <f t="shared" si="460"/>
        <v>67.378369298042529</v>
      </c>
      <c r="T1326">
        <f t="shared" si="461"/>
        <v>8.4177722790709488</v>
      </c>
      <c r="U1326">
        <f t="shared" si="448"/>
        <v>0.85894088335193741</v>
      </c>
      <c r="V1326" s="6">
        <f t="shared" si="462"/>
        <v>65400.000000069849</v>
      </c>
      <c r="W1326">
        <f t="shared" si="463"/>
        <v>8.419126452999361</v>
      </c>
      <c r="X1326">
        <f t="shared" si="464"/>
        <v>67.323732158829529</v>
      </c>
      <c r="Y1326">
        <f t="shared" si="465"/>
        <v>-7.4180423365817205E-3</v>
      </c>
      <c r="Z1326">
        <f t="shared" si="466"/>
        <v>1.2773307765936548E-6</v>
      </c>
      <c r="AA1326">
        <f t="shared" si="467"/>
        <v>1.1653137267425727E-6</v>
      </c>
      <c r="AB1326">
        <f t="shared" si="449"/>
        <v>1.0539355746872954</v>
      </c>
      <c r="AC1326">
        <f t="shared" si="468"/>
        <v>2.2098791549060177</v>
      </c>
      <c r="AD1326">
        <f t="shared" si="469"/>
        <v>-6.1023819577043044E-8</v>
      </c>
      <c r="AE1326">
        <f t="shared" si="470"/>
        <v>8.2724108310054504E-5</v>
      </c>
      <c r="AF1326">
        <f t="shared" si="471"/>
        <v>-7.3434193366589981E-5</v>
      </c>
      <c r="AG1326" t="str">
        <f t="shared" si="450"/>
        <v>NaN</v>
      </c>
      <c r="AH1326" t="str">
        <f t="shared" si="451"/>
        <v>NaN</v>
      </c>
    </row>
    <row r="1327" spans="1:34" ht="15">
      <c r="A1327" s="8">
        <v>43259.185416666667</v>
      </c>
      <c r="B1327" s="9">
        <v>-3.5799999999999998E-3</v>
      </c>
      <c r="C1327" s="7">
        <v>2.7822341800000001</v>
      </c>
      <c r="D1327" s="9">
        <v>2.46E-2</v>
      </c>
      <c r="E1327" s="9">
        <v>2.4400000000000002E-2</v>
      </c>
      <c r="F1327" s="9">
        <v>2.4299999999999999E-2</v>
      </c>
      <c r="G1327" s="7">
        <v>-4409530</v>
      </c>
      <c r="H1327" s="7">
        <v>17015003</v>
      </c>
      <c r="K1327">
        <f t="shared" si="452"/>
        <v>228.52087128575593</v>
      </c>
      <c r="L1327">
        <f t="shared" si="453"/>
        <v>201.64685562293283</v>
      </c>
      <c r="M1327">
        <f t="shared" si="454"/>
        <v>67.519987021859336</v>
      </c>
      <c r="N1327">
        <f t="shared" si="455"/>
        <v>8.3428285030205454E-2</v>
      </c>
      <c r="O1327">
        <f t="shared" si="456"/>
        <v>72.63072375352057</v>
      </c>
      <c r="P1327">
        <f t="shared" si="457"/>
        <v>72.467275276240343</v>
      </c>
      <c r="Q1327">
        <f t="shared" si="458"/>
        <v>0.19281869424716547</v>
      </c>
      <c r="R1327">
        <f t="shared" si="459"/>
        <v>72.437905059273405</v>
      </c>
      <c r="S1327">
        <f t="shared" si="460"/>
        <v>67.391441225694564</v>
      </c>
      <c r="T1327">
        <f t="shared" si="461"/>
        <v>8.423273644552717</v>
      </c>
      <c r="U1327">
        <f t="shared" si="448"/>
        <v>0.85882921634554532</v>
      </c>
      <c r="V1327" s="6">
        <f t="shared" si="462"/>
        <v>65460.000000265427</v>
      </c>
      <c r="W1327">
        <f t="shared" si="463"/>
        <v>8.4253399319450111</v>
      </c>
      <c r="X1327">
        <f t="shared" si="464"/>
        <v>67.423187844450041</v>
      </c>
      <c r="Y1327">
        <f t="shared" si="465"/>
        <v>9.2700325955291873E-2</v>
      </c>
      <c r="Z1327">
        <f t="shared" si="466"/>
        <v>1.2046091142960798E-6</v>
      </c>
      <c r="AA1327">
        <f t="shared" si="467"/>
        <v>1.235322814573853E-6</v>
      </c>
      <c r="AB1327">
        <f t="shared" si="449"/>
        <v>1.0522130794928193</v>
      </c>
      <c r="AC1327">
        <f t="shared" si="468"/>
        <v>2.2097464069569428</v>
      </c>
      <c r="AD1327">
        <f t="shared" si="469"/>
        <v>5.1762941151552655E-9</v>
      </c>
      <c r="AE1327">
        <f t="shared" si="470"/>
        <v>8.4473728207152133E-5</v>
      </c>
      <c r="AF1327">
        <f t="shared" si="471"/>
        <v>6.0999787038929671E-6</v>
      </c>
      <c r="AG1327">
        <f t="shared" si="450"/>
        <v>5.1762941151552658E-7</v>
      </c>
      <c r="AH1327">
        <f t="shared" si="451"/>
        <v>6.0999787038929672E-2</v>
      </c>
    </row>
    <row r="1328" spans="1:34" ht="15">
      <c r="A1328" s="8">
        <v>43259.186111111114</v>
      </c>
      <c r="B1328" s="9">
        <v>-3.5799999999999998E-3</v>
      </c>
      <c r="C1328" s="7">
        <v>2.7825148359999998</v>
      </c>
      <c r="D1328" s="9">
        <v>2.46E-2</v>
      </c>
      <c r="E1328" s="9">
        <v>2.4400000000000002E-2</v>
      </c>
      <c r="F1328" s="9">
        <v>2.4299999999999999E-2</v>
      </c>
      <c r="G1328" s="7">
        <v>-4410009</v>
      </c>
      <c r="H1328" s="7">
        <v>17015003</v>
      </c>
      <c r="K1328">
        <f t="shared" si="452"/>
        <v>228.52087128575593</v>
      </c>
      <c r="L1328">
        <f t="shared" si="453"/>
        <v>201.64685562293283</v>
      </c>
      <c r="M1328">
        <f t="shared" si="454"/>
        <v>67.519987021859336</v>
      </c>
      <c r="N1328">
        <f t="shared" si="455"/>
        <v>8.3513347497606041E-2</v>
      </c>
      <c r="O1328">
        <f t="shared" si="456"/>
        <v>72.63072375352057</v>
      </c>
      <c r="P1328">
        <f t="shared" si="457"/>
        <v>72.467275276240343</v>
      </c>
      <c r="Q1328">
        <f t="shared" si="458"/>
        <v>0.19281869424716547</v>
      </c>
      <c r="R1328">
        <f t="shared" si="459"/>
        <v>72.437905059273405</v>
      </c>
      <c r="S1328">
        <f t="shared" si="460"/>
        <v>67.391441225694564</v>
      </c>
      <c r="T1328">
        <f t="shared" si="461"/>
        <v>8.4322275884896207</v>
      </c>
      <c r="U1328">
        <f t="shared" ref="U1328:U1391" si="472">(2.40665404368-T1328*2.40665404368/100-$M$7)/$M$7</f>
        <v>0.85864746871976949</v>
      </c>
      <c r="V1328" s="6">
        <f t="shared" si="462"/>
        <v>65520.000000461005</v>
      </c>
      <c r="W1328">
        <f t="shared" si="463"/>
        <v>8.4316672307560552</v>
      </c>
      <c r="X1328">
        <f t="shared" si="464"/>
        <v>67.539051888857927</v>
      </c>
      <c r="Y1328">
        <f t="shared" si="465"/>
        <v>0.16055855361615556</v>
      </c>
      <c r="Z1328">
        <f t="shared" si="466"/>
        <v>1.580851236289141E-6</v>
      </c>
      <c r="AA1328">
        <f t="shared" si="467"/>
        <v>1.2208697132823861E-6</v>
      </c>
      <c r="AB1328">
        <f t="shared" si="449"/>
        <v>1.0511659372056261</v>
      </c>
      <c r="AC1328">
        <f t="shared" si="468"/>
        <v>2.2095303482897455</v>
      </c>
      <c r="AD1328">
        <f t="shared" si="469"/>
        <v>2.9533379859856631E-9</v>
      </c>
      <c r="AE1328">
        <f t="shared" si="470"/>
        <v>8.4375436068953751E-5</v>
      </c>
      <c r="AF1328">
        <f t="shared" si="471"/>
        <v>3.4844012186997479E-6</v>
      </c>
      <c r="AG1328">
        <f t="shared" si="450"/>
        <v>2.9533379859856631E-7</v>
      </c>
      <c r="AH1328">
        <f t="shared" si="451"/>
        <v>3.4844012186997474E-2</v>
      </c>
    </row>
    <row r="1329" spans="1:34" ht="15">
      <c r="A1329" s="8">
        <v>43259.186805555553</v>
      </c>
      <c r="B1329" s="9">
        <v>-3.5899999999999999E-3</v>
      </c>
      <c r="C1329" s="7">
        <v>2.7828287899999999</v>
      </c>
      <c r="D1329" s="7">
        <v>2.4567777999999998E-2</v>
      </c>
      <c r="E1329" s="9">
        <v>2.4400000000000002E-2</v>
      </c>
      <c r="F1329" s="9">
        <v>2.4299999999999999E-2</v>
      </c>
      <c r="G1329" s="7">
        <v>-4410492</v>
      </c>
      <c r="H1329" s="7">
        <v>17015003</v>
      </c>
      <c r="K1329">
        <f t="shared" si="452"/>
        <v>229.15791260222346</v>
      </c>
      <c r="L1329">
        <f t="shared" si="453"/>
        <v>202.28389693940034</v>
      </c>
      <c r="M1329">
        <f t="shared" si="454"/>
        <v>67.733295686095119</v>
      </c>
      <c r="N1329">
        <f t="shared" si="455"/>
        <v>8.360850207078574E-2</v>
      </c>
      <c r="O1329">
        <f t="shared" si="456"/>
        <v>72.53394333162754</v>
      </c>
      <c r="P1329">
        <f t="shared" si="457"/>
        <v>72.467275276240343</v>
      </c>
      <c r="Q1329">
        <f t="shared" si="458"/>
        <v>9.6038272354135756E-2</v>
      </c>
      <c r="R1329">
        <f t="shared" si="459"/>
        <v>72.437905059273405</v>
      </c>
      <c r="S1329">
        <f t="shared" si="460"/>
        <v>67.669270171192366</v>
      </c>
      <c r="T1329">
        <f t="shared" si="461"/>
        <v>8.4422438593506435</v>
      </c>
      <c r="U1329">
        <f t="shared" si="472"/>
        <v>0.85844415792611817</v>
      </c>
      <c r="V1329" s="6">
        <f t="shared" si="462"/>
        <v>65580.00000002794</v>
      </c>
      <c r="W1329">
        <f t="shared" si="463"/>
        <v>8.4378661174741989</v>
      </c>
      <c r="X1329">
        <f t="shared" si="464"/>
        <v>67.638507574478453</v>
      </c>
      <c r="Y1329">
        <f t="shared" si="465"/>
        <v>0.16055855361615556</v>
      </c>
      <c r="Z1329">
        <f t="shared" si="466"/>
        <v>1.2235784846794575E-6</v>
      </c>
      <c r="AA1329">
        <f t="shared" si="467"/>
        <v>1.1364067634540566E-6</v>
      </c>
      <c r="AB1329">
        <f t="shared" si="449"/>
        <v>1.0509980701689126</v>
      </c>
      <c r="AC1329">
        <f t="shared" si="468"/>
        <v>2.2092886556738689</v>
      </c>
      <c r="AD1329">
        <f t="shared" si="469"/>
        <v>2.7487176588646441E-9</v>
      </c>
      <c r="AE1329">
        <f t="shared" si="470"/>
        <v>8.0175871348849557E-5</v>
      </c>
      <c r="AF1329">
        <f t="shared" si="471"/>
        <v>3.412852194064261E-6</v>
      </c>
      <c r="AG1329">
        <f t="shared" si="450"/>
        <v>2.7487176588646442E-7</v>
      </c>
      <c r="AH1329">
        <f t="shared" si="451"/>
        <v>3.4128521940642614E-2</v>
      </c>
    </row>
    <row r="1330" spans="1:34" ht="15">
      <c r="A1330" s="8">
        <v>43259.1875</v>
      </c>
      <c r="B1330" s="9">
        <v>-3.5899999999999999E-3</v>
      </c>
      <c r="C1330" s="7">
        <v>2.7829750639999999</v>
      </c>
      <c r="D1330" s="9">
        <v>2.46E-2</v>
      </c>
      <c r="E1330" s="9">
        <v>2.4400000000000002E-2</v>
      </c>
      <c r="F1330" s="9">
        <v>2.4299999999999999E-2</v>
      </c>
      <c r="G1330" s="7">
        <v>-4410973</v>
      </c>
      <c r="H1330" s="7">
        <v>17015003</v>
      </c>
      <c r="K1330">
        <f t="shared" si="452"/>
        <v>229.15791260222346</v>
      </c>
      <c r="L1330">
        <f t="shared" si="453"/>
        <v>202.28389693940034</v>
      </c>
      <c r="M1330">
        <f t="shared" si="454"/>
        <v>67.733295686095119</v>
      </c>
      <c r="N1330">
        <f t="shared" si="455"/>
        <v>8.3652835444583434E-2</v>
      </c>
      <c r="O1330">
        <f t="shared" si="456"/>
        <v>72.63072375352057</v>
      </c>
      <c r="P1330">
        <f t="shared" si="457"/>
        <v>72.467275276240343</v>
      </c>
      <c r="Q1330">
        <f t="shared" si="458"/>
        <v>0.19281869424716547</v>
      </c>
      <c r="R1330">
        <f t="shared" si="459"/>
        <v>72.437905059273405</v>
      </c>
      <c r="S1330">
        <f t="shared" si="460"/>
        <v>67.604749889930346</v>
      </c>
      <c r="T1330">
        <f t="shared" si="461"/>
        <v>8.4469105302767158</v>
      </c>
      <c r="U1330">
        <f t="shared" si="472"/>
        <v>0.85834943359379401</v>
      </c>
      <c r="V1330" s="6">
        <f t="shared" si="462"/>
        <v>65640.000000223517</v>
      </c>
      <c r="W1330">
        <f t="shared" si="463"/>
        <v>8.4442371929677726</v>
      </c>
      <c r="X1330">
        <f t="shared" si="464"/>
        <v>67.766441856920338</v>
      </c>
      <c r="Y1330">
        <f t="shared" si="465"/>
        <v>0.16055855361615556</v>
      </c>
      <c r="Z1330">
        <f t="shared" si="466"/>
        <v>1.0117463811065334E-6</v>
      </c>
      <c r="AA1330">
        <f t="shared" si="467"/>
        <v>1.1422781689984355E-6</v>
      </c>
      <c r="AB1330">
        <f t="shared" si="449"/>
        <v>1.0509980701689126</v>
      </c>
      <c r="AC1330">
        <f t="shared" si="468"/>
        <v>2.2091760489044225</v>
      </c>
      <c r="AD1330">
        <f t="shared" si="469"/>
        <v>2.7627784705018954E-9</v>
      </c>
      <c r="AE1330">
        <f t="shared" si="470"/>
        <v>7.6717332587234016E-5</v>
      </c>
      <c r="AF1330">
        <f t="shared" si="471"/>
        <v>3.584954142709127E-6</v>
      </c>
      <c r="AG1330">
        <f t="shared" si="450"/>
        <v>2.7627784705018952E-7</v>
      </c>
      <c r="AH1330">
        <f t="shared" si="451"/>
        <v>3.5849541427091271E-2</v>
      </c>
    </row>
    <row r="1331" spans="1:34" ht="15">
      <c r="A1331" s="8">
        <v>43259.188194444447</v>
      </c>
      <c r="B1331" s="9">
        <v>-3.5999999999999999E-3</v>
      </c>
      <c r="C1331" s="7">
        <v>2.7832093410000001</v>
      </c>
      <c r="D1331" s="9">
        <v>2.46E-2</v>
      </c>
      <c r="E1331" s="9">
        <v>2.4400000000000002E-2</v>
      </c>
      <c r="F1331" s="9">
        <v>2.4299999999999999E-2</v>
      </c>
      <c r="G1331" s="7">
        <v>-4411457</v>
      </c>
      <c r="H1331" s="7">
        <v>17015003</v>
      </c>
      <c r="K1331">
        <f t="shared" si="452"/>
        <v>229.79495391869096</v>
      </c>
      <c r="L1331">
        <f t="shared" si="453"/>
        <v>202.92093825586784</v>
      </c>
      <c r="M1331">
        <f t="shared" si="454"/>
        <v>67.946604350330901</v>
      </c>
      <c r="N1331">
        <f t="shared" si="455"/>
        <v>8.3723841158607856E-2</v>
      </c>
      <c r="O1331">
        <f t="shared" si="456"/>
        <v>72.63072375352057</v>
      </c>
      <c r="P1331">
        <f t="shared" si="457"/>
        <v>72.467275276240343</v>
      </c>
      <c r="Q1331">
        <f t="shared" si="458"/>
        <v>0.19281869424716547</v>
      </c>
      <c r="R1331">
        <f t="shared" si="459"/>
        <v>72.437905059273405</v>
      </c>
      <c r="S1331">
        <f t="shared" si="460"/>
        <v>67.818058554166129</v>
      </c>
      <c r="T1331">
        <f t="shared" si="461"/>
        <v>8.4543848159634969</v>
      </c>
      <c r="U1331">
        <f t="shared" si="472"/>
        <v>0.85819772014913576</v>
      </c>
      <c r="V1331" s="6">
        <f t="shared" si="462"/>
        <v>65700.000000419095</v>
      </c>
      <c r="W1331">
        <f t="shared" si="463"/>
        <v>8.4511131703313058</v>
      </c>
      <c r="X1331">
        <f t="shared" si="464"/>
        <v>67.888949360342139</v>
      </c>
      <c r="Y1331">
        <f t="shared" si="465"/>
        <v>0.19281869424716547</v>
      </c>
      <c r="Z1331">
        <f t="shared" si="466"/>
        <v>8.7263062684983498E-7</v>
      </c>
      <c r="AA1331">
        <f t="shared" si="467"/>
        <v>1.1106612970962552E-6</v>
      </c>
      <c r="AB1331">
        <f t="shared" ref="AB1331:AB1394" si="473">((M1331-$M$241)-(Y1331-$Y$241))/(M1331-$M$241)</f>
        <v>1.0503367401686017</v>
      </c>
      <c r="AC1331">
        <f t="shared" si="468"/>
        <v>2.2089956943908007</v>
      </c>
      <c r="AD1331">
        <f t="shared" si="469"/>
        <v>2.2366842397495355E-9</v>
      </c>
      <c r="AE1331">
        <f t="shared" si="470"/>
        <v>8.3778171899243724E-5</v>
      </c>
      <c r="AF1331">
        <f t="shared" si="471"/>
        <v>2.6576931318685876E-6</v>
      </c>
      <c r="AG1331">
        <f t="shared" si="450"/>
        <v>2.2366842397495354E-7</v>
      </c>
      <c r="AH1331">
        <f t="shared" si="451"/>
        <v>2.6576931318685878E-2</v>
      </c>
    </row>
    <row r="1332" spans="1:34" ht="15">
      <c r="A1332" s="8">
        <v>43259.188888888886</v>
      </c>
      <c r="B1332" s="9">
        <v>-3.6099999999999999E-3</v>
      </c>
      <c r="C1332" s="7">
        <v>2.783303289</v>
      </c>
      <c r="D1332" s="9">
        <v>2.46E-2</v>
      </c>
      <c r="E1332" s="7">
        <v>2.4410122999999999E-2</v>
      </c>
      <c r="F1332" s="9">
        <v>2.4299999999999999E-2</v>
      </c>
      <c r="G1332" s="7">
        <v>-4411938</v>
      </c>
      <c r="H1332" s="7">
        <v>17015003</v>
      </c>
      <c r="K1332">
        <f t="shared" si="452"/>
        <v>230.4319952351585</v>
      </c>
      <c r="L1332">
        <f t="shared" si="453"/>
        <v>203.5579795723354</v>
      </c>
      <c r="M1332">
        <f t="shared" si="454"/>
        <v>68.159913014566712</v>
      </c>
      <c r="N1332">
        <f t="shared" si="455"/>
        <v>8.3752315335847441E-2</v>
      </c>
      <c r="O1332">
        <f t="shared" si="456"/>
        <v>72.63072375352057</v>
      </c>
      <c r="P1332">
        <f t="shared" si="457"/>
        <v>72.497572814938678</v>
      </c>
      <c r="Q1332">
        <f t="shared" si="458"/>
        <v>0.19281869424716547</v>
      </c>
      <c r="R1332">
        <f t="shared" si="459"/>
        <v>72.437905059273405</v>
      </c>
      <c r="S1332">
        <f t="shared" si="460"/>
        <v>68.03136721840194</v>
      </c>
      <c r="T1332">
        <f t="shared" si="461"/>
        <v>8.4573820977781899</v>
      </c>
      <c r="U1332">
        <f t="shared" si="472"/>
        <v>0.85813688116494746</v>
      </c>
      <c r="V1332" s="6">
        <f t="shared" si="462"/>
        <v>65759.99999998603</v>
      </c>
      <c r="W1332">
        <f t="shared" si="463"/>
        <v>8.4577556696005711</v>
      </c>
      <c r="X1332">
        <f t="shared" si="464"/>
        <v>68.000475283996664</v>
      </c>
      <c r="Y1332">
        <f t="shared" si="465"/>
        <v>0.19281869424716547</v>
      </c>
      <c r="Z1332">
        <f t="shared" si="466"/>
        <v>7.8410072436369553E-7</v>
      </c>
      <c r="AA1332">
        <f t="shared" si="467"/>
        <v>9.5483449439569433E-7</v>
      </c>
      <c r="AB1332">
        <f t="shared" si="473"/>
        <v>1.0501726701646572</v>
      </c>
      <c r="AC1332">
        <f t="shared" si="468"/>
        <v>2.2089233699806119</v>
      </c>
      <c r="AD1332">
        <f t="shared" si="469"/>
        <v>1.9228124247452816E-9</v>
      </c>
      <c r="AE1332">
        <f t="shared" si="470"/>
        <v>7.8220415901118158E-5</v>
      </c>
      <c r="AF1332">
        <f t="shared" si="471"/>
        <v>2.4470781260285305E-6</v>
      </c>
      <c r="AG1332">
        <f t="shared" si="450"/>
        <v>1.9228124247452816E-7</v>
      </c>
      <c r="AH1332">
        <f t="shared" si="451"/>
        <v>2.4470781260285304E-2</v>
      </c>
    </row>
    <row r="1333" spans="1:34" ht="15">
      <c r="A1333" s="8">
        <v>43259.189583333333</v>
      </c>
      <c r="B1333" s="9">
        <v>-3.6099999999999999E-3</v>
      </c>
      <c r="C1333" s="7">
        <v>2.7835042670000001</v>
      </c>
      <c r="D1333" s="9">
        <v>2.46E-2</v>
      </c>
      <c r="E1333" s="9">
        <v>2.4400000000000002E-2</v>
      </c>
      <c r="F1333" s="9">
        <v>2.4299999999999999E-2</v>
      </c>
      <c r="G1333" s="7">
        <v>-4412423</v>
      </c>
      <c r="H1333" s="7">
        <v>17015003</v>
      </c>
      <c r="K1333">
        <f t="shared" si="452"/>
        <v>230.4319952351585</v>
      </c>
      <c r="L1333">
        <f t="shared" si="453"/>
        <v>203.5579795723354</v>
      </c>
      <c r="M1333">
        <f t="shared" si="454"/>
        <v>68.159913014566712</v>
      </c>
      <c r="N1333">
        <f t="shared" si="455"/>
        <v>8.3813228641008417E-2</v>
      </c>
      <c r="O1333">
        <f t="shared" si="456"/>
        <v>72.63072375352057</v>
      </c>
      <c r="P1333">
        <f t="shared" si="457"/>
        <v>72.467275276240343</v>
      </c>
      <c r="Q1333">
        <f t="shared" si="458"/>
        <v>0.19281869424716547</v>
      </c>
      <c r="R1333">
        <f t="shared" si="459"/>
        <v>72.437905059273405</v>
      </c>
      <c r="S1333">
        <f t="shared" si="460"/>
        <v>68.03136721840194</v>
      </c>
      <c r="T1333">
        <f t="shared" si="461"/>
        <v>8.4637940246372398</v>
      </c>
      <c r="U1333">
        <f t="shared" si="472"/>
        <v>0.85800673153574569</v>
      </c>
      <c r="V1333" s="6">
        <f t="shared" si="462"/>
        <v>65820.000000181608</v>
      </c>
      <c r="W1333">
        <f t="shared" si="463"/>
        <v>8.4640275174562571</v>
      </c>
      <c r="X1333">
        <f t="shared" si="464"/>
        <v>68.128409566438549</v>
      </c>
      <c r="Y1333">
        <f t="shared" si="465"/>
        <v>0.19281869424716547</v>
      </c>
      <c r="Z1333">
        <f t="shared" si="466"/>
        <v>1.3184306154043063E-6</v>
      </c>
      <c r="AA1333">
        <f t="shared" si="467"/>
        <v>9.5935151511831892E-7</v>
      </c>
      <c r="AB1333">
        <f t="shared" si="473"/>
        <v>1.0501726701646572</v>
      </c>
      <c r="AC1333">
        <f t="shared" si="468"/>
        <v>2.2087686501855033</v>
      </c>
      <c r="AD1333">
        <f t="shared" si="469"/>
        <v>1.9317733268083761E-9</v>
      </c>
      <c r="AE1333">
        <f t="shared" si="470"/>
        <v>7.2097966516719033E-5</v>
      </c>
      <c r="AF1333">
        <f t="shared" si="471"/>
        <v>2.6672528344751191E-6</v>
      </c>
      <c r="AG1333">
        <f t="shared" si="450"/>
        <v>1.9317733268083762E-7</v>
      </c>
      <c r="AH1333">
        <f t="shared" si="451"/>
        <v>2.6672528344751194E-2</v>
      </c>
    </row>
    <row r="1334" spans="1:34" ht="15">
      <c r="A1334" s="8">
        <v>43259.19027777778</v>
      </c>
      <c r="B1334" s="9">
        <v>-3.62E-3</v>
      </c>
      <c r="C1334" s="7">
        <v>2.7837991940000002</v>
      </c>
      <c r="D1334" s="9">
        <v>2.46E-2</v>
      </c>
      <c r="E1334" s="9">
        <v>2.4400000000000002E-2</v>
      </c>
      <c r="F1334" s="9">
        <v>2.4299999999999999E-2</v>
      </c>
      <c r="G1334" s="7">
        <v>-4412906</v>
      </c>
      <c r="H1334" s="7">
        <v>17015003</v>
      </c>
      <c r="K1334">
        <f t="shared" si="452"/>
        <v>231.069036551626</v>
      </c>
      <c r="L1334">
        <f t="shared" si="453"/>
        <v>204.1950208888029</v>
      </c>
      <c r="M1334">
        <f t="shared" si="454"/>
        <v>68.373221678802494</v>
      </c>
      <c r="N1334">
        <f t="shared" si="455"/>
        <v>8.3902616426493451E-2</v>
      </c>
      <c r="O1334">
        <f t="shared" si="456"/>
        <v>72.63072375352057</v>
      </c>
      <c r="P1334">
        <f t="shared" si="457"/>
        <v>72.467275276240343</v>
      </c>
      <c r="Q1334">
        <f t="shared" si="458"/>
        <v>0.19281869424716547</v>
      </c>
      <c r="R1334">
        <f t="shared" si="459"/>
        <v>72.437905059273405</v>
      </c>
      <c r="S1334">
        <f t="shared" si="460"/>
        <v>68.244675882637722</v>
      </c>
      <c r="T1334">
        <f t="shared" si="461"/>
        <v>8.4732032652146128</v>
      </c>
      <c r="U1334">
        <f t="shared" si="472"/>
        <v>0.85781574227477386</v>
      </c>
      <c r="V1334" s="6">
        <f t="shared" si="462"/>
        <v>65880.000000377186</v>
      </c>
      <c r="W1334">
        <f t="shared" si="463"/>
        <v>8.4704248594501728</v>
      </c>
      <c r="X1334">
        <f t="shared" si="464"/>
        <v>68.255338315984119</v>
      </c>
      <c r="Y1334">
        <f t="shared" si="465"/>
        <v>0.19281869424716547</v>
      </c>
      <c r="Z1334">
        <f t="shared" si="466"/>
        <v>9.8329101098081817E-7</v>
      </c>
      <c r="AA1334">
        <f t="shared" si="467"/>
        <v>9.9593699761715384E-7</v>
      </c>
      <c r="AB1334">
        <f t="shared" si="473"/>
        <v>1.0500096662412803</v>
      </c>
      <c r="AC1334">
        <f t="shared" si="468"/>
        <v>2.2085416052103715</v>
      </c>
      <c r="AD1334">
        <f t="shared" si="469"/>
        <v>2.0052365913254514E-9</v>
      </c>
      <c r="AE1334">
        <f t="shared" si="470"/>
        <v>6.727645484076142E-5</v>
      </c>
      <c r="AF1334">
        <f t="shared" si="471"/>
        <v>2.967109396128753E-6</v>
      </c>
      <c r="AG1334">
        <f t="shared" si="450"/>
        <v>2.0052365913254513E-7</v>
      </c>
      <c r="AH1334">
        <f t="shared" si="451"/>
        <v>2.9671093961287531E-2</v>
      </c>
    </row>
    <row r="1335" spans="1:34" ht="15">
      <c r="A1335" s="8">
        <v>43259.190972222219</v>
      </c>
      <c r="B1335" s="9">
        <v>-3.62E-3</v>
      </c>
      <c r="C1335" s="7">
        <v>2.7838741150000001</v>
      </c>
      <c r="D1335" s="9">
        <v>2.46E-2</v>
      </c>
      <c r="E1335" s="9">
        <v>2.4400000000000002E-2</v>
      </c>
      <c r="F1335" s="9">
        <v>2.4299999999999999E-2</v>
      </c>
      <c r="G1335" s="7">
        <v>-4413389</v>
      </c>
      <c r="H1335" s="7">
        <v>17015003</v>
      </c>
      <c r="K1335">
        <f t="shared" si="452"/>
        <v>231.069036551626</v>
      </c>
      <c r="L1335">
        <f t="shared" si="453"/>
        <v>204.1950208888029</v>
      </c>
      <c r="M1335">
        <f t="shared" si="454"/>
        <v>68.373221678802494</v>
      </c>
      <c r="N1335">
        <f t="shared" si="455"/>
        <v>8.3925323816038386E-2</v>
      </c>
      <c r="O1335">
        <f t="shared" si="456"/>
        <v>72.63072375352057</v>
      </c>
      <c r="P1335">
        <f t="shared" si="457"/>
        <v>72.467275276240343</v>
      </c>
      <c r="Q1335">
        <f t="shared" si="458"/>
        <v>0.19281869424716547</v>
      </c>
      <c r="R1335">
        <f t="shared" si="459"/>
        <v>72.437905059273405</v>
      </c>
      <c r="S1335">
        <f t="shared" si="460"/>
        <v>68.244675882637722</v>
      </c>
      <c r="T1335">
        <f t="shared" si="461"/>
        <v>8.4755935167456578</v>
      </c>
      <c r="U1335">
        <f t="shared" si="472"/>
        <v>0.85776722482326462</v>
      </c>
      <c r="V1335" s="6">
        <f t="shared" si="462"/>
        <v>65939.999999944121</v>
      </c>
      <c r="W1335">
        <f t="shared" si="463"/>
        <v>8.4764340423024453</v>
      </c>
      <c r="X1335">
        <f t="shared" si="464"/>
        <v>68.395875249795566</v>
      </c>
      <c r="Y1335">
        <f t="shared" si="465"/>
        <v>9.2354759864273703E-2</v>
      </c>
      <c r="Z1335">
        <f t="shared" si="466"/>
        <v>4.9006361738521378E-7</v>
      </c>
      <c r="AA1335">
        <f t="shared" si="467"/>
        <v>9.7425658497657921E-7</v>
      </c>
      <c r="AB1335">
        <f t="shared" si="473"/>
        <v>1.0515398110352725</v>
      </c>
      <c r="AC1335">
        <f t="shared" si="468"/>
        <v>2.2084839284409274</v>
      </c>
      <c r="AD1335">
        <f t="shared" si="469"/>
        <v>4.0952990154466523E-9</v>
      </c>
      <c r="AE1335">
        <f t="shared" si="470"/>
        <v>6.7371312561949727E-5</v>
      </c>
      <c r="AF1335">
        <f t="shared" si="471"/>
        <v>6.0512019117091873E-6</v>
      </c>
      <c r="AG1335">
        <f t="shared" si="450"/>
        <v>4.0952990154466521E-7</v>
      </c>
      <c r="AH1335">
        <f t="shared" si="451"/>
        <v>6.0512019117091871E-2</v>
      </c>
    </row>
    <row r="1336" spans="1:34" ht="15">
      <c r="A1336" s="8">
        <v>43259.191666666666</v>
      </c>
      <c r="B1336" s="9">
        <v>-3.63E-3</v>
      </c>
      <c r="C1336" s="7">
        <v>2.7839835229999998</v>
      </c>
      <c r="D1336" s="9">
        <v>2.46E-2</v>
      </c>
      <c r="E1336" s="9">
        <v>2.4400000000000002E-2</v>
      </c>
      <c r="F1336" s="9">
        <v>2.4400000000000002E-2</v>
      </c>
      <c r="G1336" s="7">
        <v>-4413873</v>
      </c>
      <c r="H1336" s="7">
        <v>17015003</v>
      </c>
      <c r="K1336">
        <f t="shared" si="452"/>
        <v>231.70607786809353</v>
      </c>
      <c r="L1336">
        <f t="shared" si="453"/>
        <v>204.70061311538112</v>
      </c>
      <c r="M1336">
        <f t="shared" si="454"/>
        <v>68.542515568714421</v>
      </c>
      <c r="N1336">
        <f t="shared" si="455"/>
        <v>8.3958483678764809E-2</v>
      </c>
      <c r="O1336">
        <f t="shared" si="456"/>
        <v>72.63072375352057</v>
      </c>
      <c r="P1336">
        <f t="shared" si="457"/>
        <v>72.467275276240343</v>
      </c>
      <c r="Q1336">
        <f t="shared" si="458"/>
        <v>-0.10857310890150984</v>
      </c>
      <c r="R1336">
        <f t="shared" si="459"/>
        <v>72.73929686242208</v>
      </c>
      <c r="S1336">
        <f t="shared" si="460"/>
        <v>68.614897641315423</v>
      </c>
      <c r="T1336">
        <f t="shared" si="461"/>
        <v>8.4790840286115969</v>
      </c>
      <c r="U1336">
        <f t="shared" si="472"/>
        <v>0.85769637422950973</v>
      </c>
      <c r="V1336" s="6">
        <f t="shared" si="462"/>
        <v>66000.000000139698</v>
      </c>
      <c r="W1336">
        <f t="shared" si="463"/>
        <v>8.4826183367930792</v>
      </c>
      <c r="X1336">
        <f t="shared" si="464"/>
        <v>68.517840900782502</v>
      </c>
      <c r="Y1336">
        <f t="shared" si="465"/>
        <v>3.7059410379929623E-2</v>
      </c>
      <c r="Z1336">
        <f t="shared" si="466"/>
        <v>1.2551976297378295E-6</v>
      </c>
      <c r="AA1336">
        <f t="shared" si="467"/>
        <v>1.0067770140347757E-6</v>
      </c>
      <c r="AB1336">
        <f t="shared" si="473"/>
        <v>1.0522472841947765</v>
      </c>
      <c r="AC1336">
        <f t="shared" si="468"/>
        <v>2.208399702389602</v>
      </c>
      <c r="AD1336">
        <f t="shared" si="469"/>
        <v>1.0546048723211341E-8</v>
      </c>
      <c r="AE1336">
        <f t="shared" si="470"/>
        <v>7.1606308680924834E-5</v>
      </c>
      <c r="AF1336">
        <f t="shared" si="471"/>
        <v>1.4661200165663381E-5</v>
      </c>
      <c r="AG1336">
        <f t="shared" ref="AG1336:AG1399" si="474">IF(AD1336&gt;0,AD1336*100,"NaN")</f>
        <v>1.054604872321134E-6</v>
      </c>
      <c r="AH1336">
        <f t="shared" ref="AH1336:AH1399" si="475">IF(AF1336&gt;0,AF1336*100*100,"NaN")</f>
        <v>0.14661200165663382</v>
      </c>
    </row>
    <row r="1337" spans="1:34" ht="15">
      <c r="A1337" s="8">
        <v>43259.192361111112</v>
      </c>
      <c r="B1337" s="9">
        <v>-3.64E-3</v>
      </c>
      <c r="C1337" s="7">
        <v>2.7843462360000002</v>
      </c>
      <c r="D1337" s="9">
        <v>2.46E-2</v>
      </c>
      <c r="E1337" s="9">
        <v>2.4400000000000002E-2</v>
      </c>
      <c r="F1337" s="7">
        <v>2.4355040000000001E-2</v>
      </c>
      <c r="G1337" s="7">
        <v>-4414352</v>
      </c>
      <c r="H1337" s="7">
        <v>17015003</v>
      </c>
      <c r="K1337">
        <f t="shared" si="452"/>
        <v>232.34311918456103</v>
      </c>
      <c r="L1337">
        <f t="shared" si="453"/>
        <v>205.39675394266285</v>
      </c>
      <c r="M1337">
        <f t="shared" si="454"/>
        <v>68.775613275486208</v>
      </c>
      <c r="N1337">
        <f t="shared" si="455"/>
        <v>8.4068416346294916E-2</v>
      </c>
      <c r="O1337">
        <f t="shared" si="456"/>
        <v>72.63072375352057</v>
      </c>
      <c r="P1337">
        <f t="shared" si="457"/>
        <v>72.467275276240343</v>
      </c>
      <c r="Q1337">
        <f t="shared" si="458"/>
        <v>2.6932645794133236E-2</v>
      </c>
      <c r="R1337">
        <f t="shared" si="459"/>
        <v>72.603791107726437</v>
      </c>
      <c r="S1337">
        <f t="shared" si="460"/>
        <v>68.757658178290114</v>
      </c>
      <c r="T1337">
        <f t="shared" si="461"/>
        <v>8.4906558883516094</v>
      </c>
      <c r="U1337">
        <f t="shared" si="472"/>
        <v>0.85746148801083577</v>
      </c>
      <c r="V1337" s="6">
        <f t="shared" si="462"/>
        <v>66060.000000335276</v>
      </c>
      <c r="W1337">
        <f t="shared" si="463"/>
        <v>8.4895322549297862</v>
      </c>
      <c r="X1337">
        <f t="shared" si="464"/>
        <v>68.661178009115446</v>
      </c>
      <c r="Y1337">
        <f t="shared" si="465"/>
        <v>-6.3404524002962148E-2</v>
      </c>
      <c r="Z1337">
        <f t="shared" si="466"/>
        <v>1.2678447585983781E-6</v>
      </c>
      <c r="AA1337">
        <f t="shared" si="467"/>
        <v>9.4986626348094787E-7</v>
      </c>
      <c r="AB1337">
        <f t="shared" si="473"/>
        <v>1.05358374663328</v>
      </c>
      <c r="AC1337">
        <f t="shared" si="468"/>
        <v>2.2081204734140756</v>
      </c>
      <c r="AD1337">
        <f t="shared" si="469"/>
        <v>-5.8149005076431795E-9</v>
      </c>
      <c r="AE1337">
        <f t="shared" si="470"/>
        <v>8.0105234953180507E-5</v>
      </c>
      <c r="AF1337">
        <f t="shared" si="471"/>
        <v>-7.2262407390761025E-6</v>
      </c>
      <c r="AG1337" t="str">
        <f t="shared" si="474"/>
        <v>NaN</v>
      </c>
      <c r="AH1337" t="str">
        <f t="shared" si="475"/>
        <v>NaN</v>
      </c>
    </row>
    <row r="1338" spans="1:34" ht="15">
      <c r="A1338" s="8">
        <v>43259.193055555559</v>
      </c>
      <c r="B1338" s="9">
        <v>-3.64E-3</v>
      </c>
      <c r="C1338" s="7">
        <v>2.784460401</v>
      </c>
      <c r="D1338" s="9">
        <v>2.46E-2</v>
      </c>
      <c r="E1338" s="9">
        <v>2.4400000000000002E-2</v>
      </c>
      <c r="F1338" s="9">
        <v>2.4400000000000002E-2</v>
      </c>
      <c r="G1338" s="7">
        <v>-4414835</v>
      </c>
      <c r="H1338" s="7">
        <v>17015003</v>
      </c>
      <c r="K1338">
        <f t="shared" si="452"/>
        <v>232.34311918456103</v>
      </c>
      <c r="L1338">
        <f t="shared" si="453"/>
        <v>205.33765443184862</v>
      </c>
      <c r="M1338">
        <f t="shared" si="454"/>
        <v>68.755824232950204</v>
      </c>
      <c r="N1338">
        <f t="shared" si="455"/>
        <v>8.4103017981716155E-2</v>
      </c>
      <c r="O1338">
        <f t="shared" si="456"/>
        <v>72.63072375352057</v>
      </c>
      <c r="P1338">
        <f t="shared" si="457"/>
        <v>72.467275276240343</v>
      </c>
      <c r="Q1338">
        <f t="shared" si="458"/>
        <v>-0.10857310890150984</v>
      </c>
      <c r="R1338">
        <f t="shared" si="459"/>
        <v>72.73929686242208</v>
      </c>
      <c r="S1338">
        <f t="shared" si="460"/>
        <v>68.828206305551205</v>
      </c>
      <c r="T1338">
        <f t="shared" si="461"/>
        <v>8.4942981657643699</v>
      </c>
      <c r="U1338">
        <f t="shared" si="472"/>
        <v>0.85738755687201562</v>
      </c>
      <c r="V1338" s="6">
        <f t="shared" si="462"/>
        <v>66120.000000530854</v>
      </c>
      <c r="W1338">
        <f t="shared" si="463"/>
        <v>8.4972370835772786</v>
      </c>
      <c r="X1338">
        <f t="shared" si="464"/>
        <v>68.782526468868937</v>
      </c>
      <c r="Y1338">
        <f t="shared" si="465"/>
        <v>-6.3404524002962148E-2</v>
      </c>
      <c r="Z1338">
        <f t="shared" si="466"/>
        <v>7.2086773836581259E-7</v>
      </c>
      <c r="AA1338">
        <f t="shared" si="467"/>
        <v>1.0022603724758478E-6</v>
      </c>
      <c r="AB1338">
        <f t="shared" si="473"/>
        <v>1.0535998033509171</v>
      </c>
      <c r="AC1338">
        <f t="shared" si="468"/>
        <v>2.2080325852601055</v>
      </c>
      <c r="AD1338">
        <f t="shared" si="469"/>
        <v>-6.1354030598890669E-9</v>
      </c>
      <c r="AE1338">
        <f t="shared" si="470"/>
        <v>9.262815423459643E-5</v>
      </c>
      <c r="AF1338">
        <f t="shared" si="471"/>
        <v>-6.5937294651046337E-6</v>
      </c>
      <c r="AG1338" t="str">
        <f t="shared" si="474"/>
        <v>NaN</v>
      </c>
      <c r="AH1338" t="str">
        <f t="shared" si="475"/>
        <v>NaN</v>
      </c>
    </row>
    <row r="1339" spans="1:34" ht="15">
      <c r="A1339" s="8">
        <v>43259.193749999999</v>
      </c>
      <c r="B1339" s="9">
        <v>-3.65E-3</v>
      </c>
      <c r="C1339" s="7">
        <v>2.7846173780000001</v>
      </c>
      <c r="D1339" s="9">
        <v>2.46E-2</v>
      </c>
      <c r="E1339" s="9">
        <v>2.4400000000000002E-2</v>
      </c>
      <c r="F1339" s="9">
        <v>2.4400000000000002E-2</v>
      </c>
      <c r="G1339" s="7">
        <v>-4415319</v>
      </c>
      <c r="H1339" s="7">
        <v>17015003</v>
      </c>
      <c r="K1339">
        <f t="shared" si="452"/>
        <v>232.98016050102856</v>
      </c>
      <c r="L1339">
        <f t="shared" si="453"/>
        <v>205.97469574831615</v>
      </c>
      <c r="M1339">
        <f t="shared" si="454"/>
        <v>68.969132897186</v>
      </c>
      <c r="N1339">
        <f t="shared" si="455"/>
        <v>8.4150595268305997E-2</v>
      </c>
      <c r="O1339">
        <f t="shared" si="456"/>
        <v>72.63072375352057</v>
      </c>
      <c r="P1339">
        <f t="shared" si="457"/>
        <v>72.467275276240343</v>
      </c>
      <c r="Q1339">
        <f t="shared" si="458"/>
        <v>-0.10857310890150984</v>
      </c>
      <c r="R1339">
        <f t="shared" si="459"/>
        <v>72.73929686242208</v>
      </c>
      <c r="S1339">
        <f t="shared" si="460"/>
        <v>69.041514969787002</v>
      </c>
      <c r="T1339">
        <f t="shared" si="461"/>
        <v>8.4993063011948795</v>
      </c>
      <c r="U1339">
        <f t="shared" si="472"/>
        <v>0.85728590147519013</v>
      </c>
      <c r="V1339" s="6">
        <f t="shared" si="462"/>
        <v>66180.000000097789</v>
      </c>
      <c r="W1339">
        <f t="shared" si="463"/>
        <v>8.5053884451846979</v>
      </c>
      <c r="X1339">
        <f t="shared" si="464"/>
        <v>68.909455218414507</v>
      </c>
      <c r="Y1339">
        <f t="shared" si="465"/>
        <v>-0.10857310890150984</v>
      </c>
      <c r="Z1339">
        <f t="shared" si="466"/>
        <v>1.0117437277710713E-6</v>
      </c>
      <c r="AA1339">
        <f t="shared" si="467"/>
        <v>1.2470667668617826E-6</v>
      </c>
      <c r="AB1339">
        <f t="shared" si="473"/>
        <v>1.0541089967157125</v>
      </c>
      <c r="AC1339">
        <f t="shared" si="468"/>
        <v>2.2079117389521676</v>
      </c>
      <c r="AD1339">
        <f t="shared" si="469"/>
        <v>-4.4578602341982623E-9</v>
      </c>
      <c r="AE1339">
        <f t="shared" si="470"/>
        <v>9.0542403686401894E-5</v>
      </c>
      <c r="AF1339">
        <f t="shared" si="471"/>
        <v>-4.9012343011278406E-6</v>
      </c>
      <c r="AG1339" t="str">
        <f t="shared" si="474"/>
        <v>NaN</v>
      </c>
      <c r="AH1339" t="str">
        <f t="shared" si="475"/>
        <v>NaN</v>
      </c>
    </row>
    <row r="1340" spans="1:34" ht="15">
      <c r="A1340" s="8">
        <v>43259.194444444445</v>
      </c>
      <c r="B1340" s="9">
        <v>-3.65E-3</v>
      </c>
      <c r="C1340" s="7">
        <v>2.7848409510000001</v>
      </c>
      <c r="D1340" s="9">
        <v>2.46E-2</v>
      </c>
      <c r="E1340" s="9">
        <v>2.4500000000000001E-2</v>
      </c>
      <c r="F1340" s="9">
        <v>2.4400000000000002E-2</v>
      </c>
      <c r="G1340" s="7">
        <v>-4415802</v>
      </c>
      <c r="H1340" s="7">
        <v>17015003</v>
      </c>
      <c r="K1340">
        <f t="shared" si="452"/>
        <v>232.98016050102856</v>
      </c>
      <c r="L1340">
        <f t="shared" si="453"/>
        <v>205.97469574831615</v>
      </c>
      <c r="M1340">
        <f t="shared" si="454"/>
        <v>68.969132897186</v>
      </c>
      <c r="N1340">
        <f t="shared" si="455"/>
        <v>8.4218356766453797E-2</v>
      </c>
      <c r="O1340">
        <f t="shared" si="456"/>
        <v>72.63072375352057</v>
      </c>
      <c r="P1340">
        <f t="shared" si="457"/>
        <v>72.766569346163649</v>
      </c>
      <c r="Q1340">
        <f t="shared" si="458"/>
        <v>-0.10857310890150984</v>
      </c>
      <c r="R1340">
        <f t="shared" si="459"/>
        <v>72.73929686242208</v>
      </c>
      <c r="S1340">
        <f t="shared" si="460"/>
        <v>69.041514969787002</v>
      </c>
      <c r="T1340">
        <f t="shared" si="461"/>
        <v>8.5064390904735951</v>
      </c>
      <c r="U1340">
        <f t="shared" si="472"/>
        <v>0.85714111974261464</v>
      </c>
      <c r="V1340" s="6">
        <f t="shared" si="462"/>
        <v>66240.000000293367</v>
      </c>
      <c r="W1340">
        <f t="shared" si="463"/>
        <v>8.5141089134814667</v>
      </c>
      <c r="X1340">
        <f t="shared" si="464"/>
        <v>69.052792326747451</v>
      </c>
      <c r="Y1340">
        <f t="shared" si="465"/>
        <v>-8.526648076402428E-2</v>
      </c>
      <c r="Z1340">
        <f t="shared" si="466"/>
        <v>9.2005536152751163E-7</v>
      </c>
      <c r="AA1340">
        <f t="shared" si="467"/>
        <v>1.4476087786615482E-6</v>
      </c>
      <c r="AB1340">
        <f t="shared" si="473"/>
        <v>1.0537572112986613</v>
      </c>
      <c r="AC1340">
        <f t="shared" si="468"/>
        <v>2.2077396247468721</v>
      </c>
      <c r="AD1340">
        <f t="shared" si="469"/>
        <v>-6.5886741474516119E-9</v>
      </c>
      <c r="AE1340">
        <f t="shared" si="470"/>
        <v>9.6603616827069805E-5</v>
      </c>
      <c r="AF1340">
        <f t="shared" si="471"/>
        <v>-6.7894669523686901E-6</v>
      </c>
      <c r="AG1340" t="str">
        <f t="shared" si="474"/>
        <v>NaN</v>
      </c>
      <c r="AH1340" t="str">
        <f t="shared" si="475"/>
        <v>NaN</v>
      </c>
    </row>
    <row r="1341" spans="1:34" ht="15">
      <c r="A1341" s="8">
        <v>43259.195138888892</v>
      </c>
      <c r="B1341" s="9">
        <v>-3.6600000000000001E-3</v>
      </c>
      <c r="C1341" s="7">
        <v>2.7849634409999999</v>
      </c>
      <c r="D1341" s="9">
        <v>2.46E-2</v>
      </c>
      <c r="E1341" s="9">
        <v>2.4500000000000001E-2</v>
      </c>
      <c r="F1341" s="7">
        <v>2.4376801E-2</v>
      </c>
      <c r="G1341" s="7">
        <v>-4416285</v>
      </c>
      <c r="H1341" s="7">
        <v>17015003</v>
      </c>
      <c r="K1341">
        <f t="shared" si="452"/>
        <v>233.61720181749607</v>
      </c>
      <c r="L1341">
        <f t="shared" si="453"/>
        <v>206.64223193914708</v>
      </c>
      <c r="M1341">
        <f t="shared" si="454"/>
        <v>69.192652548917181</v>
      </c>
      <c r="N1341">
        <f t="shared" si="455"/>
        <v>8.4255481579862013E-2</v>
      </c>
      <c r="O1341">
        <f t="shared" si="456"/>
        <v>72.63072375352057</v>
      </c>
      <c r="P1341">
        <f t="shared" si="457"/>
        <v>72.766569346163649</v>
      </c>
      <c r="Q1341">
        <f t="shared" si="458"/>
        <v>-3.8653224489053173E-2</v>
      </c>
      <c r="R1341">
        <f t="shared" si="459"/>
        <v>72.669376978009623</v>
      </c>
      <c r="S1341">
        <f t="shared" si="460"/>
        <v>69.218421365243216</v>
      </c>
      <c r="T1341">
        <f t="shared" si="461"/>
        <v>8.5103469655691981</v>
      </c>
      <c r="U1341">
        <f t="shared" si="472"/>
        <v>0.85706179748803524</v>
      </c>
      <c r="V1341" s="6">
        <f t="shared" si="462"/>
        <v>66300.000000488944</v>
      </c>
      <c r="W1341">
        <f t="shared" si="463"/>
        <v>8.5233897321494307</v>
      </c>
      <c r="X1341">
        <f t="shared" si="464"/>
        <v>69.179721076293006</v>
      </c>
      <c r="Y1341">
        <f t="shared" si="465"/>
        <v>-8.526648076402428E-2</v>
      </c>
      <c r="Z1341">
        <f t="shared" si="466"/>
        <v>1.3500497739451175E-6</v>
      </c>
      <c r="AA1341">
        <f t="shared" si="467"/>
        <v>1.5826587259248331E-6</v>
      </c>
      <c r="AB1341">
        <f t="shared" si="473"/>
        <v>1.0535764572267445</v>
      </c>
      <c r="AC1341">
        <f t="shared" si="468"/>
        <v>2.2076453277208152</v>
      </c>
      <c r="AD1341">
        <f t="shared" si="469"/>
        <v>-7.2030353784679822E-9</v>
      </c>
      <c r="AE1341">
        <f t="shared" si="470"/>
        <v>1.0769023488263933E-4</v>
      </c>
      <c r="AF1341">
        <f t="shared" si="471"/>
        <v>-6.6584057956358986E-6</v>
      </c>
      <c r="AG1341" t="str">
        <f t="shared" si="474"/>
        <v>NaN</v>
      </c>
      <c r="AH1341" t="str">
        <f t="shared" si="475"/>
        <v>NaN</v>
      </c>
    </row>
    <row r="1342" spans="1:34" ht="15">
      <c r="A1342" s="8">
        <v>43259.195833333331</v>
      </c>
      <c r="B1342" s="9">
        <v>-3.6600000000000001E-3</v>
      </c>
      <c r="C1342" s="7">
        <v>2.7853487490000002</v>
      </c>
      <c r="D1342" s="9">
        <v>2.46E-2</v>
      </c>
      <c r="E1342" s="9">
        <v>2.4500000000000001E-2</v>
      </c>
      <c r="F1342" s="9">
        <v>2.4400000000000002E-2</v>
      </c>
      <c r="G1342" s="7">
        <v>-4416766</v>
      </c>
      <c r="H1342" s="7">
        <v>17015003</v>
      </c>
      <c r="K1342">
        <f t="shared" ref="K1342:K1405" si="476">(B1342-$B$19)*($B$17/$B$18)</f>
        <v>233.61720181749607</v>
      </c>
      <c r="L1342">
        <f t="shared" ref="L1342:L1405" si="477">K1342-R1342*$B$8+$D$8</f>
        <v>206.61173706478365</v>
      </c>
      <c r="M1342">
        <f t="shared" ref="M1342:M1405" si="478">L1342/((($B$7/2))^2*PI())</f>
        <v>69.182441561421783</v>
      </c>
      <c r="N1342">
        <f t="shared" ref="N1342:N1405" si="479">(C1342-$C$19)*($C$17/$C$18)</f>
        <v>8.4372262440378945E-2</v>
      </c>
      <c r="O1342">
        <f t="shared" ref="O1342:O1405" si="480">(D1342-$D$19)*($D$17/$D$18)</f>
        <v>72.63072375352057</v>
      </c>
      <c r="P1342">
        <f t="shared" ref="P1342:P1405" si="481">(E1342-$E$19)*($E$17/$E$18)</f>
        <v>72.766569346163649</v>
      </c>
      <c r="Q1342">
        <f t="shared" ref="Q1342:Q1405" si="482">O1342-R1342</f>
        <v>-0.10857310890150984</v>
      </c>
      <c r="R1342">
        <f t="shared" ref="R1342:R1405" si="483">(F1342-$F$19)*($F$17/$F$18)</f>
        <v>72.73929686242208</v>
      </c>
      <c r="S1342">
        <f t="shared" ref="S1342:S1405" si="484">M1342-(2/3)*Q1342</f>
        <v>69.254823634022785</v>
      </c>
      <c r="T1342">
        <f t="shared" ref="T1342:T1405" si="485">N1342/$D$7*100-$N$30/$D$7*100</f>
        <v>8.5226396877288746</v>
      </c>
      <c r="U1342">
        <f t="shared" si="472"/>
        <v>0.85681227916598757</v>
      </c>
      <c r="V1342" s="6">
        <f t="shared" ref="V1342:V1405" si="486">(A1342-$A$240)*86400</f>
        <v>66360.000000055879</v>
      </c>
      <c r="W1342">
        <f t="shared" ref="W1342:W1405" si="487">AVERAGE(T1336:T1348)</f>
        <v>8.5330324434586942</v>
      </c>
      <c r="X1342">
        <f t="shared" ref="X1342:X1405" si="488">AVERAGE(S1336:S1348)</f>
        <v>69.307655358734891</v>
      </c>
      <c r="Y1342">
        <f t="shared" ref="Y1342:Y1405" si="489">AVERAGE(Q1341:Q1343)</f>
        <v>-8.526648076402428E-2</v>
      </c>
      <c r="Z1342">
        <f t="shared" ref="Z1342:Z1405" si="490">(T1343-T1341)/100/(V1343-V1341)</f>
        <v>2.2037083780867564E-6</v>
      </c>
      <c r="AA1342">
        <f t="shared" ref="AA1342:AA1405" si="491">AVERAGE(Z1339:Z1345)</f>
        <v>1.7488743366233681E-6</v>
      </c>
      <c r="AB1342">
        <f t="shared" si="473"/>
        <v>1.0535846880655699</v>
      </c>
      <c r="AC1342">
        <f t="shared" ref="AC1342:AC1405" si="492">($D$7-$D$7*(T1342/100))*2.54</f>
        <v>2.2073487043351023</v>
      </c>
      <c r="AD1342">
        <f t="shared" ref="AD1342:AD1405" si="493">AA1342*AC1342*$D$7*2.54*1.024*9.81/2/Y1342/10000*0.14503773773</f>
        <v>-7.9584505041073725E-9</v>
      </c>
      <c r="AE1342">
        <f t="shared" ref="AE1342:AE1405" si="494">(W1343-W1341)/(X1343-X1341)*0.14503773773/100</f>
        <v>1.3106997324914383E-4</v>
      </c>
      <c r="AF1342">
        <f t="shared" ref="AF1342:AF1405" si="495">AD1342/AE1342/(1.024*9.81)</f>
        <v>-6.0444438118685136E-6</v>
      </c>
      <c r="AG1342" t="str">
        <f t="shared" si="474"/>
        <v>NaN</v>
      </c>
      <c r="AH1342" t="str">
        <f t="shared" si="475"/>
        <v>NaN</v>
      </c>
    </row>
    <row r="1343" spans="1:34" ht="15">
      <c r="A1343" s="8">
        <v>43259.196527777778</v>
      </c>
      <c r="B1343" s="9">
        <v>-3.6700000000000001E-3</v>
      </c>
      <c r="C1343" s="7">
        <v>2.7857923279999999</v>
      </c>
      <c r="D1343" s="9">
        <v>2.46E-2</v>
      </c>
      <c r="E1343" s="7">
        <v>2.4463983000000002E-2</v>
      </c>
      <c r="F1343" s="9">
        <v>2.4400000000000002E-2</v>
      </c>
      <c r="G1343" s="7">
        <v>-4417248</v>
      </c>
      <c r="H1343" s="7">
        <v>17015003</v>
      </c>
      <c r="K1343">
        <f t="shared" si="476"/>
        <v>234.2542431339636</v>
      </c>
      <c r="L1343">
        <f t="shared" si="477"/>
        <v>207.24877838125119</v>
      </c>
      <c r="M1343">
        <f t="shared" si="478"/>
        <v>69.395750225657579</v>
      </c>
      <c r="N1343">
        <f t="shared" si="479"/>
        <v>8.450670433446672E-2</v>
      </c>
      <c r="O1343">
        <f t="shared" si="480"/>
        <v>72.63072375352057</v>
      </c>
      <c r="P1343">
        <f t="shared" si="481"/>
        <v>72.65877260099937</v>
      </c>
      <c r="Q1343">
        <f t="shared" si="482"/>
        <v>-0.10857310890150984</v>
      </c>
      <c r="R1343">
        <f t="shared" si="483"/>
        <v>72.73929686242208</v>
      </c>
      <c r="S1343">
        <f t="shared" si="484"/>
        <v>69.468132298258581</v>
      </c>
      <c r="T1343">
        <f t="shared" si="485"/>
        <v>8.5367914660539039</v>
      </c>
      <c r="U1343">
        <f t="shared" si="472"/>
        <v>0.85652502562394983</v>
      </c>
      <c r="V1343" s="6">
        <f t="shared" si="486"/>
        <v>66420.000000251457</v>
      </c>
      <c r="W1343">
        <f t="shared" si="487"/>
        <v>8.54393886473901</v>
      </c>
      <c r="X1343">
        <f t="shared" si="488"/>
        <v>69.407111044355418</v>
      </c>
      <c r="Y1343">
        <f t="shared" si="489"/>
        <v>-7.2301225253047122E-2</v>
      </c>
      <c r="Z1343">
        <f t="shared" si="490"/>
        <v>2.6589917123361894E-6</v>
      </c>
      <c r="AA1343">
        <f t="shared" si="491"/>
        <v>1.9674836746092844E-6</v>
      </c>
      <c r="AB1343">
        <f t="shared" si="473"/>
        <v>1.0532188258385697</v>
      </c>
      <c r="AC1343">
        <f t="shared" si="492"/>
        <v>2.207007221924119</v>
      </c>
      <c r="AD1343">
        <f t="shared" si="493"/>
        <v>-1.0557146347676704E-8</v>
      </c>
      <c r="AE1343">
        <f t="shared" si="494"/>
        <v>1.4794429256232433E-4</v>
      </c>
      <c r="AF1343">
        <f t="shared" si="495"/>
        <v>-7.1036141306311093E-6</v>
      </c>
      <c r="AG1343" t="str">
        <f t="shared" si="474"/>
        <v>NaN</v>
      </c>
      <c r="AH1343" t="str">
        <f t="shared" si="475"/>
        <v>NaN</v>
      </c>
    </row>
    <row r="1344" spans="1:34" ht="15">
      <c r="A1344" s="8">
        <v>43259.197222222225</v>
      </c>
      <c r="B1344" s="9">
        <v>-3.6700000000000001E-3</v>
      </c>
      <c r="C1344" s="7">
        <v>2.7863488830000001</v>
      </c>
      <c r="D1344" s="7">
        <v>2.4636228999999999E-2</v>
      </c>
      <c r="E1344" s="9">
        <v>2.4500000000000001E-2</v>
      </c>
      <c r="F1344" s="9">
        <v>2.4400000000000002E-2</v>
      </c>
      <c r="G1344" s="7">
        <v>-4417733</v>
      </c>
      <c r="H1344" s="7">
        <v>17015003</v>
      </c>
      <c r="K1344">
        <f t="shared" si="476"/>
        <v>234.2542431339636</v>
      </c>
      <c r="L1344">
        <f t="shared" si="477"/>
        <v>207.24877838125119</v>
      </c>
      <c r="M1344">
        <f t="shared" si="478"/>
        <v>69.395750225657579</v>
      </c>
      <c r="N1344">
        <f t="shared" si="479"/>
        <v>8.4675387496573343E-2</v>
      </c>
      <c r="O1344">
        <f t="shared" si="480"/>
        <v>72.739539404465958</v>
      </c>
      <c r="P1344">
        <f t="shared" si="481"/>
        <v>72.766569346163649</v>
      </c>
      <c r="Q1344">
        <f t="shared" si="482"/>
        <v>2.4254204387830214E-4</v>
      </c>
      <c r="R1344">
        <f t="shared" si="483"/>
        <v>72.73929686242208</v>
      </c>
      <c r="S1344">
        <f t="shared" si="484"/>
        <v>69.39558853096166</v>
      </c>
      <c r="T1344">
        <f t="shared" si="485"/>
        <v>8.5545475883809168</v>
      </c>
      <c r="U1344">
        <f t="shared" si="472"/>
        <v>0.85616461091746254</v>
      </c>
      <c r="V1344" s="6">
        <f t="shared" si="486"/>
        <v>66480.000000447035</v>
      </c>
      <c r="W1344">
        <f t="shared" si="487"/>
        <v>8.5545884569252664</v>
      </c>
      <c r="X1344">
        <f t="shared" si="488"/>
        <v>69.518980538876733</v>
      </c>
      <c r="Y1344">
        <f t="shared" si="489"/>
        <v>-7.2301225253047122E-2</v>
      </c>
      <c r="Z1344">
        <f t="shared" si="490"/>
        <v>2.2131943894413725E-6</v>
      </c>
      <c r="AA1344">
        <f t="shared" si="491"/>
        <v>2.1192454243662287E-6</v>
      </c>
      <c r="AB1344">
        <f t="shared" si="473"/>
        <v>1.0532188258385697</v>
      </c>
      <c r="AC1344">
        <f t="shared" si="492"/>
        <v>2.2065787666923682</v>
      </c>
      <c r="AD1344">
        <f t="shared" si="493"/>
        <v>-1.1369263686251572E-8</v>
      </c>
      <c r="AE1344">
        <f t="shared" si="494"/>
        <v>1.5217069053508297E-4</v>
      </c>
      <c r="AF1344">
        <f t="shared" si="495"/>
        <v>-7.4375922210813526E-6</v>
      </c>
      <c r="AG1344" t="str">
        <f t="shared" si="474"/>
        <v>NaN</v>
      </c>
      <c r="AH1344" t="str">
        <f t="shared" si="475"/>
        <v>NaN</v>
      </c>
    </row>
    <row r="1345" spans="1:34" ht="15">
      <c r="A1345" s="8">
        <v>43259.197916666664</v>
      </c>
      <c r="B1345" s="9">
        <v>-3.6800000000000001E-3</v>
      </c>
      <c r="C1345" s="7">
        <v>2.7866247830000002</v>
      </c>
      <c r="D1345" s="9">
        <v>2.46E-2</v>
      </c>
      <c r="E1345" s="9">
        <v>2.4500000000000001E-2</v>
      </c>
      <c r="F1345" s="9">
        <v>2.4400000000000002E-2</v>
      </c>
      <c r="G1345" s="7">
        <v>-4418216</v>
      </c>
      <c r="H1345" s="7">
        <v>17015003</v>
      </c>
      <c r="K1345">
        <f t="shared" si="476"/>
        <v>234.8912844504311</v>
      </c>
      <c r="L1345">
        <f t="shared" si="477"/>
        <v>207.88581969771869</v>
      </c>
      <c r="M1345">
        <f t="shared" si="478"/>
        <v>69.609058889893362</v>
      </c>
      <c r="N1345">
        <f t="shared" si="479"/>
        <v>8.4759008494363713E-2</v>
      </c>
      <c r="O1345">
        <f t="shared" si="480"/>
        <v>72.63072375352057</v>
      </c>
      <c r="P1345">
        <f t="shared" si="481"/>
        <v>72.766569346163649</v>
      </c>
      <c r="Q1345">
        <f t="shared" si="482"/>
        <v>-0.10857310890150984</v>
      </c>
      <c r="R1345">
        <f t="shared" si="483"/>
        <v>72.73929686242208</v>
      </c>
      <c r="S1345">
        <f t="shared" si="484"/>
        <v>69.681440962494364</v>
      </c>
      <c r="T1345">
        <f t="shared" si="485"/>
        <v>8.5633497986746399</v>
      </c>
      <c r="U1345">
        <f t="shared" si="472"/>
        <v>0.8559859431891701</v>
      </c>
      <c r="V1345" s="6">
        <f t="shared" si="486"/>
        <v>66540.00000001397</v>
      </c>
      <c r="W1345">
        <f t="shared" si="487"/>
        <v>8.5661106795321356</v>
      </c>
      <c r="X1345">
        <f t="shared" si="488"/>
        <v>69.618436224497259</v>
      </c>
      <c r="Y1345">
        <f t="shared" si="489"/>
        <v>-7.2301225253047122E-2</v>
      </c>
      <c r="Z1345">
        <f t="shared" si="490"/>
        <v>1.8843770132555573E-6</v>
      </c>
      <c r="AA1345">
        <f t="shared" si="491"/>
        <v>2.247971616314834E-6</v>
      </c>
      <c r="AB1345">
        <f t="shared" si="473"/>
        <v>1.0530491197251037</v>
      </c>
      <c r="AC1345">
        <f t="shared" si="492"/>
        <v>2.2063663693579807</v>
      </c>
      <c r="AD1345">
        <f t="shared" si="493"/>
        <v>-1.2058689225469018E-8</v>
      </c>
      <c r="AE1345">
        <f t="shared" si="494"/>
        <v>1.7073293831448835E-4</v>
      </c>
      <c r="AF1345">
        <f t="shared" si="495"/>
        <v>-7.0309469988040828E-6</v>
      </c>
      <c r="AG1345" t="str">
        <f t="shared" si="474"/>
        <v>NaN</v>
      </c>
      <c r="AH1345" t="str">
        <f t="shared" si="475"/>
        <v>NaN</v>
      </c>
    </row>
    <row r="1346" spans="1:34" ht="15">
      <c r="A1346" s="8">
        <v>43259.198611111111</v>
      </c>
      <c r="B1346" s="9">
        <v>-3.6900000000000001E-3</v>
      </c>
      <c r="C1346" s="7">
        <v>2.7870576589999998</v>
      </c>
      <c r="D1346" s="9">
        <v>2.46E-2</v>
      </c>
      <c r="E1346" s="9">
        <v>2.4500000000000001E-2</v>
      </c>
      <c r="F1346" s="9">
        <v>2.4400000000000002E-2</v>
      </c>
      <c r="G1346" s="7">
        <v>-4418702</v>
      </c>
      <c r="H1346" s="7">
        <v>17015003</v>
      </c>
      <c r="K1346">
        <f t="shared" si="476"/>
        <v>235.52832576689863</v>
      </c>
      <c r="L1346">
        <f t="shared" si="477"/>
        <v>208.52286101418622</v>
      </c>
      <c r="M1346">
        <f t="shared" si="478"/>
        <v>69.822367554129158</v>
      </c>
      <c r="N1346">
        <f t="shared" si="479"/>
        <v>8.4890206475659327E-2</v>
      </c>
      <c r="O1346">
        <f t="shared" si="480"/>
        <v>72.63072375352057</v>
      </c>
      <c r="P1346">
        <f t="shared" si="481"/>
        <v>72.766569346163649</v>
      </c>
      <c r="Q1346">
        <f t="shared" si="482"/>
        <v>-0.10857310890150984</v>
      </c>
      <c r="R1346">
        <f t="shared" si="483"/>
        <v>72.73929686242208</v>
      </c>
      <c r="S1346">
        <f t="shared" si="484"/>
        <v>69.89474962673016</v>
      </c>
      <c r="T1346">
        <f t="shared" si="485"/>
        <v>8.5771601124952319</v>
      </c>
      <c r="U1346">
        <f t="shared" si="472"/>
        <v>0.85570562071163403</v>
      </c>
      <c r="V1346" s="6">
        <f t="shared" si="486"/>
        <v>66600.000000209548</v>
      </c>
      <c r="W1346">
        <f t="shared" si="487"/>
        <v>8.5780035510984582</v>
      </c>
      <c r="X1346">
        <f t="shared" si="488"/>
        <v>69.717891910117771</v>
      </c>
      <c r="Y1346">
        <f t="shared" si="489"/>
        <v>-0.10857310890150984</v>
      </c>
      <c r="Z1346">
        <f t="shared" si="490"/>
        <v>2.5420090936724838E-6</v>
      </c>
      <c r="AA1346">
        <f t="shared" si="491"/>
        <v>2.268296882720437E-6</v>
      </c>
      <c r="AB1346">
        <f t="shared" si="473"/>
        <v>1.0534210116971758</v>
      </c>
      <c r="AC1346">
        <f t="shared" si="492"/>
        <v>2.2060331264854898</v>
      </c>
      <c r="AD1346">
        <f t="shared" si="493"/>
        <v>-8.1015284098019717E-9</v>
      </c>
      <c r="AE1346">
        <f t="shared" si="494"/>
        <v>1.613198641612557E-4</v>
      </c>
      <c r="AF1346">
        <f t="shared" si="495"/>
        <v>-4.9993109216884979E-6</v>
      </c>
      <c r="AG1346" t="str">
        <f t="shared" si="474"/>
        <v>NaN</v>
      </c>
      <c r="AH1346" t="str">
        <f t="shared" si="475"/>
        <v>NaN</v>
      </c>
    </row>
    <row r="1347" spans="1:34" ht="15">
      <c r="A1347" s="8">
        <v>43259.199305555558</v>
      </c>
      <c r="B1347" s="9">
        <v>-3.6900000000000001E-3</v>
      </c>
      <c r="C1347" s="7">
        <v>2.787580916</v>
      </c>
      <c r="D1347" s="9">
        <v>2.46E-2</v>
      </c>
      <c r="E1347" s="9">
        <v>2.4500000000000001E-2</v>
      </c>
      <c r="F1347" s="9">
        <v>2.4400000000000002E-2</v>
      </c>
      <c r="G1347" s="7">
        <v>-4419182</v>
      </c>
      <c r="H1347" s="7">
        <v>17015003</v>
      </c>
      <c r="K1347">
        <f t="shared" si="476"/>
        <v>235.52832576689863</v>
      </c>
      <c r="L1347">
        <f t="shared" si="477"/>
        <v>208.52286101418622</v>
      </c>
      <c r="M1347">
        <f t="shared" si="478"/>
        <v>69.822367554129158</v>
      </c>
      <c r="N1347">
        <f t="shared" si="479"/>
        <v>8.5048797531986978E-2</v>
      </c>
      <c r="O1347">
        <f t="shared" si="480"/>
        <v>72.63072375352057</v>
      </c>
      <c r="P1347">
        <f t="shared" si="481"/>
        <v>72.766569346163649</v>
      </c>
      <c r="Q1347">
        <f t="shared" si="482"/>
        <v>-0.10857310890150984</v>
      </c>
      <c r="R1347">
        <f t="shared" si="483"/>
        <v>72.73929686242208</v>
      </c>
      <c r="S1347">
        <f t="shared" si="484"/>
        <v>69.89474962673016</v>
      </c>
      <c r="T1347">
        <f t="shared" si="485"/>
        <v>8.5938539078981417</v>
      </c>
      <c r="U1347">
        <f t="shared" si="472"/>
        <v>0.85536676917302179</v>
      </c>
      <c r="V1347" s="6">
        <f t="shared" si="486"/>
        <v>66660.000000405125</v>
      </c>
      <c r="W1347">
        <f t="shared" si="487"/>
        <v>8.5900598600303066</v>
      </c>
      <c r="X1347">
        <f t="shared" si="488"/>
        <v>69.833755954525671</v>
      </c>
      <c r="Y1347">
        <f t="shared" si="489"/>
        <v>-8.454740609631509E-3</v>
      </c>
      <c r="Z1347">
        <f t="shared" si="490"/>
        <v>1.9823876098261228E-6</v>
      </c>
      <c r="AA1347">
        <f t="shared" si="491"/>
        <v>2.1648641910047443E-6</v>
      </c>
      <c r="AB1347">
        <f t="shared" si="473"/>
        <v>1.0519290599569255</v>
      </c>
      <c r="AC1347">
        <f t="shared" si="492"/>
        <v>2.2056303052024178</v>
      </c>
      <c r="AD1347">
        <f t="shared" si="493"/>
        <v>-9.9275114463421993E-8</v>
      </c>
      <c r="AE1347">
        <f t="shared" si="494"/>
        <v>1.622374771857052E-4</v>
      </c>
      <c r="AF1347">
        <f t="shared" si="495"/>
        <v>-6.091443889016572E-5</v>
      </c>
      <c r="AG1347" t="str">
        <f t="shared" si="474"/>
        <v>NaN</v>
      </c>
      <c r="AH1347" t="str">
        <f t="shared" si="475"/>
        <v>NaN</v>
      </c>
    </row>
    <row r="1348" spans="1:34" ht="15">
      <c r="A1348" s="8">
        <v>43259.199999999997</v>
      </c>
      <c r="B1348" s="9">
        <v>-3.7000000000000002E-3</v>
      </c>
      <c r="C1348" s="7">
        <v>2.7878033000000002</v>
      </c>
      <c r="D1348" s="9">
        <v>2.47E-2</v>
      </c>
      <c r="E1348" s="9">
        <v>2.4500000000000001E-2</v>
      </c>
      <c r="F1348" s="9">
        <v>2.4400000000000002E-2</v>
      </c>
      <c r="G1348" s="7">
        <v>-4419663</v>
      </c>
      <c r="H1348" s="7">
        <v>17015003</v>
      </c>
      <c r="K1348">
        <f t="shared" si="476"/>
        <v>236.16536708336614</v>
      </c>
      <c r="L1348">
        <f t="shared" si="477"/>
        <v>209.15990233065372</v>
      </c>
      <c r="M1348">
        <f t="shared" si="478"/>
        <v>70.035676218364941</v>
      </c>
      <c r="N1348">
        <f t="shared" si="479"/>
        <v>8.5116198662732262E-2</v>
      </c>
      <c r="O1348">
        <f t="shared" si="480"/>
        <v>72.931078858396205</v>
      </c>
      <c r="P1348">
        <f t="shared" si="481"/>
        <v>72.766569346163649</v>
      </c>
      <c r="Q1348">
        <f t="shared" si="482"/>
        <v>0.19178199597412515</v>
      </c>
      <c r="R1348">
        <f t="shared" si="483"/>
        <v>72.73929686242208</v>
      </c>
      <c r="S1348">
        <f t="shared" si="484"/>
        <v>69.907821554382195</v>
      </c>
      <c r="T1348">
        <f t="shared" si="485"/>
        <v>8.6009487637660662</v>
      </c>
      <c r="U1348">
        <f t="shared" si="472"/>
        <v>0.85522275741481701</v>
      </c>
      <c r="V1348" s="6">
        <f t="shared" si="486"/>
        <v>66719.99999997206</v>
      </c>
      <c r="W1348">
        <f t="shared" si="487"/>
        <v>8.6024021825112307</v>
      </c>
      <c r="X1348">
        <f t="shared" si="488"/>
        <v>69.936011814667694</v>
      </c>
      <c r="Y1348">
        <f t="shared" si="489"/>
        <v>9.1663627682246826E-2</v>
      </c>
      <c r="Z1348">
        <f t="shared" si="490"/>
        <v>2.2511331175853537E-6</v>
      </c>
      <c r="AA1348">
        <f t="shared" si="491"/>
        <v>2.1440869548135775E-6</v>
      </c>
      <c r="AB1348">
        <f t="shared" si="473"/>
        <v>1.0502772918015153</v>
      </c>
      <c r="AC1348">
        <f t="shared" si="492"/>
        <v>2.2054591063303248</v>
      </c>
      <c r="AD1348">
        <f t="shared" si="493"/>
        <v>9.0682121201787785E-9</v>
      </c>
      <c r="AE1348">
        <f t="shared" si="494"/>
        <v>1.6165819427172923E-4</v>
      </c>
      <c r="AF1348">
        <f t="shared" si="495"/>
        <v>5.5841230924707538E-6</v>
      </c>
      <c r="AG1348">
        <f t="shared" si="474"/>
        <v>9.0682121201787781E-7</v>
      </c>
      <c r="AH1348">
        <f t="shared" si="475"/>
        <v>5.5841230924707545E-2</v>
      </c>
    </row>
    <row r="1349" spans="1:34" ht="15">
      <c r="A1349" s="8">
        <v>43259.200694444444</v>
      </c>
      <c r="B1349" s="9">
        <v>-3.7000000000000002E-3</v>
      </c>
      <c r="C1349" s="7">
        <v>2.7884276410000002</v>
      </c>
      <c r="D1349" s="9">
        <v>2.47E-2</v>
      </c>
      <c r="E1349" s="7">
        <v>2.4483866E-2</v>
      </c>
      <c r="F1349" s="9">
        <v>2.4400000000000002E-2</v>
      </c>
      <c r="G1349" s="7">
        <v>-4420145</v>
      </c>
      <c r="H1349" s="7">
        <v>17015003</v>
      </c>
      <c r="K1349">
        <f t="shared" si="476"/>
        <v>236.16536708336614</v>
      </c>
      <c r="L1349">
        <f t="shared" si="477"/>
        <v>209.15990233065372</v>
      </c>
      <c r="M1349">
        <f t="shared" si="478"/>
        <v>70.035676218364941</v>
      </c>
      <c r="N1349">
        <f t="shared" si="479"/>
        <v>8.5305426706883819E-2</v>
      </c>
      <c r="O1349">
        <f t="shared" si="480"/>
        <v>72.931078858396205</v>
      </c>
      <c r="P1349">
        <f t="shared" si="481"/>
        <v>72.718281240922224</v>
      </c>
      <c r="Q1349">
        <f t="shared" si="482"/>
        <v>0.19178199597412515</v>
      </c>
      <c r="R1349">
        <f t="shared" si="483"/>
        <v>72.73929686242208</v>
      </c>
      <c r="S1349">
        <f t="shared" si="484"/>
        <v>69.907821554382195</v>
      </c>
      <c r="T1349">
        <f t="shared" si="485"/>
        <v>8.6208675052557044</v>
      </c>
      <c r="U1349">
        <f t="shared" si="472"/>
        <v>0.85481844575062793</v>
      </c>
      <c r="V1349" s="6">
        <f t="shared" si="486"/>
        <v>66780.000000167638</v>
      </c>
      <c r="W1349">
        <f t="shared" si="487"/>
        <v>8.6148612428122266</v>
      </c>
      <c r="X1349">
        <f t="shared" si="488"/>
        <v>70.056270901415346</v>
      </c>
      <c r="Y1349">
        <f t="shared" si="489"/>
        <v>0.14636630174956147</v>
      </c>
      <c r="Z1349">
        <f t="shared" si="490"/>
        <v>2.3459852429259786E-6</v>
      </c>
      <c r="AA1349">
        <f t="shared" si="491"/>
        <v>2.1020812728216872E-6</v>
      </c>
      <c r="AB1349">
        <f t="shared" si="473"/>
        <v>1.049464702188083</v>
      </c>
      <c r="AC1349">
        <f t="shared" si="492"/>
        <v>2.2049784670981798</v>
      </c>
      <c r="AD1349">
        <f t="shared" si="493"/>
        <v>5.5666006194453813E-9</v>
      </c>
      <c r="AE1349">
        <f t="shared" si="494"/>
        <v>1.552868408557076E-4</v>
      </c>
      <c r="AF1349">
        <f t="shared" si="495"/>
        <v>3.5685061107486744E-6</v>
      </c>
      <c r="AG1349">
        <f t="shared" si="474"/>
        <v>5.5666006194453816E-7</v>
      </c>
      <c r="AH1349">
        <f t="shared" si="475"/>
        <v>3.5685061107486746E-2</v>
      </c>
    </row>
    <row r="1350" spans="1:34" ht="15">
      <c r="A1350" s="8">
        <v>43259.201388888891</v>
      </c>
      <c r="B1350" s="9">
        <v>-3.7100000000000002E-3</v>
      </c>
      <c r="C1350" s="7">
        <v>2.788685702</v>
      </c>
      <c r="D1350" s="7">
        <v>2.4654638E-2</v>
      </c>
      <c r="E1350" s="9">
        <v>2.4500000000000001E-2</v>
      </c>
      <c r="F1350" s="9">
        <v>2.4400000000000002E-2</v>
      </c>
      <c r="G1350" s="7">
        <v>-4420629</v>
      </c>
      <c r="H1350" s="7">
        <v>17015003</v>
      </c>
      <c r="K1350">
        <f t="shared" si="476"/>
        <v>236.80240839983367</v>
      </c>
      <c r="L1350">
        <f t="shared" si="477"/>
        <v>209.79694364712125</v>
      </c>
      <c r="M1350">
        <f t="shared" si="478"/>
        <v>70.248984882600737</v>
      </c>
      <c r="N1350">
        <f t="shared" si="479"/>
        <v>8.5383640981297582E-2</v>
      </c>
      <c r="O1350">
        <f t="shared" si="480"/>
        <v>72.794831775722514</v>
      </c>
      <c r="P1350">
        <f t="shared" si="481"/>
        <v>72.766569346163649</v>
      </c>
      <c r="Q1350">
        <f t="shared" si="482"/>
        <v>5.5534913300434141E-2</v>
      </c>
      <c r="R1350">
        <f t="shared" si="483"/>
        <v>72.73929686242208</v>
      </c>
      <c r="S1350">
        <f t="shared" si="484"/>
        <v>70.21196160706711</v>
      </c>
      <c r="T1350">
        <f t="shared" si="485"/>
        <v>8.6291005867729424</v>
      </c>
      <c r="U1350">
        <f t="shared" si="472"/>
        <v>0.85465133022822537</v>
      </c>
      <c r="V1350" s="6">
        <f t="shared" si="486"/>
        <v>66840.000000363216</v>
      </c>
      <c r="W1350">
        <f t="shared" si="487"/>
        <v>8.626403896010082</v>
      </c>
      <c r="X1350">
        <f t="shared" si="488"/>
        <v>70.160187553470422</v>
      </c>
      <c r="Y1350">
        <f t="shared" si="489"/>
        <v>0.14636630174956147</v>
      </c>
      <c r="Z1350">
        <f t="shared" si="490"/>
        <v>1.9349628703263414E-6</v>
      </c>
      <c r="AA1350">
        <f t="shared" si="491"/>
        <v>1.9399314762149512E-6</v>
      </c>
      <c r="AB1350">
        <f t="shared" si="473"/>
        <v>1.0493084620324178</v>
      </c>
      <c r="AC1350">
        <f t="shared" si="492"/>
        <v>2.2047798028411689</v>
      </c>
      <c r="AD1350">
        <f t="shared" si="493"/>
        <v>5.1367427814711235E-9</v>
      </c>
      <c r="AE1350">
        <f t="shared" si="494"/>
        <v>1.4017162382881502E-4</v>
      </c>
      <c r="AF1350">
        <f t="shared" si="495"/>
        <v>3.6480329370246796E-6</v>
      </c>
      <c r="AG1350">
        <f t="shared" si="474"/>
        <v>5.1367427814711239E-7</v>
      </c>
      <c r="AH1350">
        <f t="shared" si="475"/>
        <v>3.6480329370246797E-2</v>
      </c>
    </row>
    <row r="1351" spans="1:34" ht="15">
      <c r="A1351" s="8">
        <v>43259.20208333333</v>
      </c>
      <c r="B1351" s="9">
        <v>-3.7100000000000002E-3</v>
      </c>
      <c r="C1351" s="7">
        <v>2.7891554439999999</v>
      </c>
      <c r="D1351" s="9">
        <v>2.47E-2</v>
      </c>
      <c r="E1351" s="9">
        <v>2.4500000000000001E-2</v>
      </c>
      <c r="F1351" s="9">
        <v>2.4400000000000002E-2</v>
      </c>
      <c r="G1351" s="7">
        <v>-4421113</v>
      </c>
      <c r="H1351" s="7">
        <v>17015003</v>
      </c>
      <c r="K1351">
        <f t="shared" si="476"/>
        <v>236.80240839983367</v>
      </c>
      <c r="L1351">
        <f t="shared" si="477"/>
        <v>209.79694364712125</v>
      </c>
      <c r="M1351">
        <f t="shared" si="478"/>
        <v>70.248984882600737</v>
      </c>
      <c r="N1351">
        <f t="shared" si="479"/>
        <v>8.5526012473664467E-2</v>
      </c>
      <c r="O1351">
        <f t="shared" si="480"/>
        <v>72.931078858396205</v>
      </c>
      <c r="P1351">
        <f t="shared" si="481"/>
        <v>72.766569346163649</v>
      </c>
      <c r="Q1351">
        <f t="shared" si="482"/>
        <v>0.19178199597412515</v>
      </c>
      <c r="R1351">
        <f t="shared" si="483"/>
        <v>72.73929686242208</v>
      </c>
      <c r="S1351">
        <f t="shared" si="484"/>
        <v>70.121130218617992</v>
      </c>
      <c r="T1351">
        <f t="shared" si="485"/>
        <v>8.6440870596536676</v>
      </c>
      <c r="U1351">
        <f t="shared" si="472"/>
        <v>0.85434713401212004</v>
      </c>
      <c r="V1351" s="6">
        <f t="shared" si="486"/>
        <v>66899.999999930151</v>
      </c>
      <c r="W1351">
        <f t="shared" si="487"/>
        <v>8.6370155498772903</v>
      </c>
      <c r="X1351">
        <f t="shared" si="488"/>
        <v>70.285504928240684</v>
      </c>
      <c r="Y1351">
        <f t="shared" si="489"/>
        <v>0.14636630174956147</v>
      </c>
      <c r="Z1351">
        <f t="shared" si="490"/>
        <v>2.067753736103204E-6</v>
      </c>
      <c r="AA1351">
        <f t="shared" si="491"/>
        <v>1.9119280688185803E-6</v>
      </c>
      <c r="AB1351">
        <f t="shared" si="473"/>
        <v>1.0493084620324178</v>
      </c>
      <c r="AC1351">
        <f t="shared" si="492"/>
        <v>2.2044181792505571</v>
      </c>
      <c r="AD1351">
        <f t="shared" si="493"/>
        <v>5.0617622282907925E-9</v>
      </c>
      <c r="AE1351">
        <f t="shared" si="494"/>
        <v>1.2529499459458431E-4</v>
      </c>
      <c r="AF1351">
        <f t="shared" si="495"/>
        <v>4.0216016922340246E-6</v>
      </c>
      <c r="AG1351">
        <f t="shared" si="474"/>
        <v>5.0617622282907929E-7</v>
      </c>
      <c r="AH1351">
        <f t="shared" si="475"/>
        <v>4.0216016922340246E-2</v>
      </c>
    </row>
    <row r="1352" spans="1:34" ht="15">
      <c r="A1352" s="8">
        <v>43259.202777777777</v>
      </c>
      <c r="B1352" s="9">
        <v>-3.7200000000000002E-3</v>
      </c>
      <c r="C1352" s="7">
        <v>2.7894634520000001</v>
      </c>
      <c r="D1352" s="9">
        <v>2.47E-2</v>
      </c>
      <c r="E1352" s="9">
        <v>2.4500000000000001E-2</v>
      </c>
      <c r="F1352" s="9">
        <v>2.4400000000000002E-2</v>
      </c>
      <c r="G1352" s="7">
        <v>-4421592</v>
      </c>
      <c r="H1352" s="7">
        <v>17015003</v>
      </c>
      <c r="K1352">
        <f t="shared" si="476"/>
        <v>237.43944971630117</v>
      </c>
      <c r="L1352">
        <f t="shared" si="477"/>
        <v>210.43398496358876</v>
      </c>
      <c r="M1352">
        <f t="shared" si="478"/>
        <v>70.46229354683652</v>
      </c>
      <c r="N1352">
        <f t="shared" si="479"/>
        <v>8.5619364906746834E-2</v>
      </c>
      <c r="O1352">
        <f t="shared" si="480"/>
        <v>72.931078858396205</v>
      </c>
      <c r="P1352">
        <f t="shared" si="481"/>
        <v>72.766569346163649</v>
      </c>
      <c r="Q1352">
        <f t="shared" si="482"/>
        <v>0.19178199597412515</v>
      </c>
      <c r="R1352">
        <f t="shared" si="483"/>
        <v>72.73929686242208</v>
      </c>
      <c r="S1352">
        <f t="shared" si="484"/>
        <v>70.334438882853775</v>
      </c>
      <c r="T1352">
        <f t="shared" si="485"/>
        <v>8.6539136315570744</v>
      </c>
      <c r="U1352">
        <f t="shared" si="472"/>
        <v>0.85414767373790479</v>
      </c>
      <c r="V1352" s="6">
        <f t="shared" si="486"/>
        <v>66960.000000125729</v>
      </c>
      <c r="W1352">
        <f t="shared" si="487"/>
        <v>8.6472390421487351</v>
      </c>
      <c r="X1352">
        <f t="shared" si="488"/>
        <v>70.401368972648584</v>
      </c>
      <c r="Y1352">
        <f t="shared" si="489"/>
        <v>0.19178199597412515</v>
      </c>
      <c r="Z1352">
        <f t="shared" si="490"/>
        <v>1.590337239312326E-6</v>
      </c>
      <c r="AA1352">
        <f t="shared" si="491"/>
        <v>1.7813947643610055E-6</v>
      </c>
      <c r="AB1352">
        <f t="shared" si="473"/>
        <v>1.0484828194969724</v>
      </c>
      <c r="AC1352">
        <f t="shared" si="492"/>
        <v>2.2041810640705277</v>
      </c>
      <c r="AD1352">
        <f t="shared" si="493"/>
        <v>3.598959104824312E-9</v>
      </c>
      <c r="AE1352">
        <f t="shared" si="494"/>
        <v>1.3413178925744725E-4</v>
      </c>
      <c r="AF1352">
        <f t="shared" si="495"/>
        <v>2.6710144026414905E-6</v>
      </c>
      <c r="AG1352">
        <f t="shared" si="474"/>
        <v>3.5989591048243119E-7</v>
      </c>
      <c r="AH1352">
        <f t="shared" si="475"/>
        <v>2.6710144026414903E-2</v>
      </c>
    </row>
    <row r="1353" spans="1:34" ht="15">
      <c r="A1353" s="8">
        <v>43259.203472222223</v>
      </c>
      <c r="B1353" s="9">
        <v>-3.7299999999999998E-3</v>
      </c>
      <c r="C1353" s="7">
        <v>2.7897536220000001</v>
      </c>
      <c r="D1353" s="9">
        <v>2.47E-2</v>
      </c>
      <c r="E1353" s="9">
        <v>2.4500000000000001E-2</v>
      </c>
      <c r="F1353" s="9">
        <v>2.4400000000000002E-2</v>
      </c>
      <c r="G1353" s="7">
        <v>-4422076</v>
      </c>
      <c r="H1353" s="7">
        <v>17015003</v>
      </c>
      <c r="K1353">
        <f t="shared" si="476"/>
        <v>238.07649103276867</v>
      </c>
      <c r="L1353">
        <f t="shared" si="477"/>
        <v>211.07102628005626</v>
      </c>
      <c r="M1353">
        <f t="shared" si="478"/>
        <v>70.675602211072302</v>
      </c>
      <c r="N1353">
        <f t="shared" si="479"/>
        <v>8.5707310919537039E-2</v>
      </c>
      <c r="O1353">
        <f t="shared" si="480"/>
        <v>72.931078858396205</v>
      </c>
      <c r="P1353">
        <f t="shared" si="481"/>
        <v>72.766569346163649</v>
      </c>
      <c r="Q1353">
        <f t="shared" si="482"/>
        <v>0.19178199597412515</v>
      </c>
      <c r="R1353">
        <f t="shared" si="483"/>
        <v>72.73929686242208</v>
      </c>
      <c r="S1353">
        <f t="shared" si="484"/>
        <v>70.547747547089557</v>
      </c>
      <c r="T1353">
        <f t="shared" si="485"/>
        <v>8.6631711065876225</v>
      </c>
      <c r="U1353">
        <f t="shared" si="472"/>
        <v>0.85395976502199855</v>
      </c>
      <c r="V1353" s="6">
        <f t="shared" si="486"/>
        <v>67020.000000321306</v>
      </c>
      <c r="W1353">
        <f t="shared" si="487"/>
        <v>8.6569284505493265</v>
      </c>
      <c r="X1353">
        <f t="shared" si="488"/>
        <v>70.50082465826911</v>
      </c>
      <c r="Y1353">
        <f t="shared" si="489"/>
        <v>0.19178199597412515</v>
      </c>
      <c r="Z1353">
        <f t="shared" si="490"/>
        <v>1.4069605174253328E-6</v>
      </c>
      <c r="AA1353">
        <f t="shared" si="491"/>
        <v>1.5402018366464962E-6</v>
      </c>
      <c r="AB1353">
        <f t="shared" si="473"/>
        <v>1.0483306420758143</v>
      </c>
      <c r="AC1353">
        <f t="shared" si="492"/>
        <v>2.2039576811980406</v>
      </c>
      <c r="AD1353">
        <f t="shared" si="493"/>
        <v>3.1113606966574642E-9</v>
      </c>
      <c r="AE1353">
        <f t="shared" si="494"/>
        <v>1.2886324138303111E-4</v>
      </c>
      <c r="AF1353">
        <f t="shared" si="495"/>
        <v>2.4035454897658187E-6</v>
      </c>
      <c r="AG1353">
        <f t="shared" si="474"/>
        <v>3.111360696657464E-7</v>
      </c>
      <c r="AH1353">
        <f t="shared" si="475"/>
        <v>2.4035454897658189E-2</v>
      </c>
    </row>
    <row r="1354" spans="1:34" ht="15">
      <c r="A1354" s="8">
        <v>43259.20416666667</v>
      </c>
      <c r="B1354" s="9">
        <v>-3.7299999999999998E-3</v>
      </c>
      <c r="C1354" s="7">
        <v>2.7899926559999999</v>
      </c>
      <c r="D1354" s="9">
        <v>2.47E-2</v>
      </c>
      <c r="E1354" s="9">
        <v>2.4500000000000001E-2</v>
      </c>
      <c r="F1354" s="9">
        <v>2.4400000000000002E-2</v>
      </c>
      <c r="G1354" s="7">
        <v>-4422560</v>
      </c>
      <c r="H1354" s="7">
        <v>17015003</v>
      </c>
      <c r="K1354">
        <f t="shared" si="476"/>
        <v>238.07649103276867</v>
      </c>
      <c r="L1354">
        <f t="shared" si="477"/>
        <v>211.07102628005626</v>
      </c>
      <c r="M1354">
        <f t="shared" si="478"/>
        <v>70.675602211072302</v>
      </c>
      <c r="N1354">
        <f t="shared" si="479"/>
        <v>8.5779758406256151E-2</v>
      </c>
      <c r="O1354">
        <f t="shared" si="480"/>
        <v>72.931078858396205</v>
      </c>
      <c r="P1354">
        <f t="shared" si="481"/>
        <v>72.766569346163649</v>
      </c>
      <c r="Q1354">
        <f t="shared" si="482"/>
        <v>0.19178199597412515</v>
      </c>
      <c r="R1354">
        <f t="shared" si="483"/>
        <v>72.73929686242208</v>
      </c>
      <c r="S1354">
        <f t="shared" si="484"/>
        <v>70.547747547089557</v>
      </c>
      <c r="T1354">
        <f t="shared" si="485"/>
        <v>8.6707971578212124</v>
      </c>
      <c r="U1354">
        <f t="shared" si="472"/>
        <v>0.85380497103227504</v>
      </c>
      <c r="V1354" s="6">
        <f t="shared" si="486"/>
        <v>67080.000000516884</v>
      </c>
      <c r="W1354">
        <f t="shared" si="487"/>
        <v>8.6663697861740143</v>
      </c>
      <c r="X1354">
        <f t="shared" si="488"/>
        <v>70.61668870267701</v>
      </c>
      <c r="Y1354">
        <f t="shared" si="489"/>
        <v>0.16321422076571915</v>
      </c>
      <c r="Z1354">
        <f t="shared" si="490"/>
        <v>1.7863637580515252E-6</v>
      </c>
      <c r="AA1354">
        <f t="shared" si="491"/>
        <v>1.3757933384569523E-6</v>
      </c>
      <c r="AB1354">
        <f t="shared" si="473"/>
        <v>1.0487510106830213</v>
      </c>
      <c r="AC1354">
        <f t="shared" si="492"/>
        <v>2.203773664581774</v>
      </c>
      <c r="AD1354">
        <f t="shared" si="493"/>
        <v>3.2654234153321061E-9</v>
      </c>
      <c r="AE1354">
        <f t="shared" si="494"/>
        <v>1.1648110503022335E-4</v>
      </c>
      <c r="AF1354">
        <f t="shared" si="495"/>
        <v>2.7907122359056843E-6</v>
      </c>
      <c r="AG1354">
        <f t="shared" si="474"/>
        <v>3.2654234153321061E-7</v>
      </c>
      <c r="AH1354">
        <f t="shared" si="475"/>
        <v>2.7907122359056839E-2</v>
      </c>
    </row>
    <row r="1355" spans="1:34" ht="15">
      <c r="A1355" s="8">
        <v>43259.204861111109</v>
      </c>
      <c r="B1355" s="9">
        <v>-3.7399999999999998E-3</v>
      </c>
      <c r="C1355" s="7">
        <v>2.790425532</v>
      </c>
      <c r="D1355" s="7">
        <v>2.4671466E-2</v>
      </c>
      <c r="E1355" s="9">
        <v>2.4500000000000001E-2</v>
      </c>
      <c r="F1355" s="9">
        <v>2.4400000000000002E-2</v>
      </c>
      <c r="G1355" s="7">
        <v>-4423043</v>
      </c>
      <c r="H1355" s="7">
        <v>17015003</v>
      </c>
      <c r="K1355">
        <f t="shared" si="476"/>
        <v>238.71353234923617</v>
      </c>
      <c r="L1355">
        <f t="shared" si="477"/>
        <v>211.70806759652376</v>
      </c>
      <c r="M1355">
        <f t="shared" si="478"/>
        <v>70.888910875308085</v>
      </c>
      <c r="N1355">
        <f t="shared" si="479"/>
        <v>8.591095638755189E-2</v>
      </c>
      <c r="O1355">
        <f t="shared" si="480"/>
        <v>72.845375532770987</v>
      </c>
      <c r="P1355">
        <f t="shared" si="481"/>
        <v>72.766569346163649</v>
      </c>
      <c r="Q1355">
        <f t="shared" si="482"/>
        <v>0.10607867034890717</v>
      </c>
      <c r="R1355">
        <f t="shared" si="483"/>
        <v>72.73929686242208</v>
      </c>
      <c r="S1355">
        <f t="shared" si="484"/>
        <v>70.818191761742142</v>
      </c>
      <c r="T1355">
        <f t="shared" si="485"/>
        <v>8.6846074716418169</v>
      </c>
      <c r="U1355">
        <f t="shared" si="472"/>
        <v>0.85352464855473864</v>
      </c>
      <c r="V1355" s="6">
        <f t="shared" si="486"/>
        <v>67140.000000083819</v>
      </c>
      <c r="W1355">
        <f t="shared" si="487"/>
        <v>8.6754579854755587</v>
      </c>
      <c r="X1355">
        <f t="shared" si="488"/>
        <v>70.731547214188581</v>
      </c>
      <c r="Y1355">
        <f t="shared" si="489"/>
        <v>0.13421793894102527</v>
      </c>
      <c r="Z1355">
        <f t="shared" si="490"/>
        <v>1.3373999863823312E-6</v>
      </c>
      <c r="AA1355">
        <f t="shared" si="491"/>
        <v>1.2068681984101305E-6</v>
      </c>
      <c r="AB1355">
        <f t="shared" si="473"/>
        <v>1.0490238091974353</v>
      </c>
      <c r="AC1355">
        <f t="shared" si="492"/>
        <v>2.2034404217092831</v>
      </c>
      <c r="AD1355">
        <f t="shared" si="493"/>
        <v>3.4827948826559541E-9</v>
      </c>
      <c r="AE1355">
        <f t="shared" si="494"/>
        <v>9.6545698475470189E-5</v>
      </c>
      <c r="AF1355">
        <f t="shared" si="495"/>
        <v>3.5910876452186025E-6</v>
      </c>
      <c r="AG1355">
        <f t="shared" si="474"/>
        <v>3.4827948826559543E-7</v>
      </c>
      <c r="AH1355">
        <f t="shared" si="475"/>
        <v>3.5910876452186019E-2</v>
      </c>
    </row>
    <row r="1356" spans="1:34" ht="15">
      <c r="A1356" s="8">
        <v>43259.205555555556</v>
      </c>
      <c r="B1356" s="9">
        <v>-3.7399999999999998E-3</v>
      </c>
      <c r="C1356" s="7">
        <v>2.7904956959999998</v>
      </c>
      <c r="D1356" s="7">
        <v>2.4671037999999999E-2</v>
      </c>
      <c r="E1356" s="9">
        <v>2.4500000000000001E-2</v>
      </c>
      <c r="F1356" s="9">
        <v>2.4400000000000002E-2</v>
      </c>
      <c r="G1356" s="7">
        <v>-4423524</v>
      </c>
      <c r="H1356" s="7">
        <v>17015003</v>
      </c>
      <c r="K1356">
        <f t="shared" si="476"/>
        <v>238.71353234923617</v>
      </c>
      <c r="L1356">
        <f t="shared" si="477"/>
        <v>211.70806759652376</v>
      </c>
      <c r="M1356">
        <f t="shared" si="478"/>
        <v>70.888910875308085</v>
      </c>
      <c r="N1356">
        <f t="shared" si="479"/>
        <v>8.5932222004402009E-2</v>
      </c>
      <c r="O1356">
        <f t="shared" si="480"/>
        <v>72.844090012922123</v>
      </c>
      <c r="P1356">
        <f t="shared" si="481"/>
        <v>72.766569346163649</v>
      </c>
      <c r="Q1356">
        <f t="shared" si="482"/>
        <v>0.10479315050004345</v>
      </c>
      <c r="R1356">
        <f t="shared" si="483"/>
        <v>72.73929686242208</v>
      </c>
      <c r="S1356">
        <f t="shared" si="484"/>
        <v>70.819048774974718</v>
      </c>
      <c r="T1356">
        <f t="shared" si="485"/>
        <v>8.6868459576260388</v>
      </c>
      <c r="U1356">
        <f t="shared" si="472"/>
        <v>0.85347921164829477</v>
      </c>
      <c r="V1356" s="6">
        <f t="shared" si="486"/>
        <v>67200.000000279397</v>
      </c>
      <c r="W1356">
        <f t="shared" si="487"/>
        <v>8.6835568140822961</v>
      </c>
      <c r="X1356">
        <f t="shared" si="488"/>
        <v>70.874884322521524</v>
      </c>
      <c r="Y1356">
        <f t="shared" si="489"/>
        <v>0.10904317523403033</v>
      </c>
      <c r="Z1356">
        <f t="shared" si="490"/>
        <v>6.5763474892441376E-7</v>
      </c>
      <c r="AA1356">
        <f t="shared" si="491"/>
        <v>1.2217732683819887E-6</v>
      </c>
      <c r="AB1356">
        <f t="shared" si="473"/>
        <v>1.0493930912782217</v>
      </c>
      <c r="AC1356">
        <f t="shared" si="492"/>
        <v>2.2033864070424838</v>
      </c>
      <c r="AD1356">
        <f t="shared" si="493"/>
        <v>4.3397039440012178E-9</v>
      </c>
      <c r="AE1356">
        <f t="shared" si="494"/>
        <v>8.8459577663932559E-5</v>
      </c>
      <c r="AF1356">
        <f t="shared" si="495"/>
        <v>4.8836696307706328E-6</v>
      </c>
      <c r="AG1356">
        <f t="shared" si="474"/>
        <v>4.3397039440012176E-7</v>
      </c>
      <c r="AH1356">
        <f t="shared" si="475"/>
        <v>4.8836696307706325E-2</v>
      </c>
    </row>
    <row r="1357" spans="1:34" ht="15">
      <c r="A1357" s="8">
        <v>43259.206250000003</v>
      </c>
      <c r="B1357" s="9">
        <v>-3.7499999999999999E-3</v>
      </c>
      <c r="C1357" s="7">
        <v>2.7906728900000002</v>
      </c>
      <c r="D1357" s="7">
        <v>2.4674854999999999E-2</v>
      </c>
      <c r="E1357" s="9">
        <v>2.4500000000000001E-2</v>
      </c>
      <c r="F1357" s="9">
        <v>2.4400000000000002E-2</v>
      </c>
      <c r="G1357" s="7">
        <v>-4424007</v>
      </c>
      <c r="H1357" s="7">
        <v>17015003</v>
      </c>
      <c r="K1357">
        <f t="shared" si="476"/>
        <v>239.35057366570371</v>
      </c>
      <c r="L1357">
        <f t="shared" si="477"/>
        <v>212.34510891299129</v>
      </c>
      <c r="M1357">
        <f t="shared" si="478"/>
        <v>71.102219539543881</v>
      </c>
      <c r="N1357">
        <f t="shared" si="479"/>
        <v>8.5985926749173644E-2</v>
      </c>
      <c r="O1357">
        <f t="shared" si="480"/>
        <v>72.85555456727522</v>
      </c>
      <c r="P1357">
        <f t="shared" si="481"/>
        <v>72.766569346163649</v>
      </c>
      <c r="Q1357">
        <f t="shared" si="482"/>
        <v>0.11625770485314035</v>
      </c>
      <c r="R1357">
        <f t="shared" si="483"/>
        <v>72.73929686242208</v>
      </c>
      <c r="S1357">
        <f t="shared" si="484"/>
        <v>71.024714402975121</v>
      </c>
      <c r="T1357">
        <f t="shared" si="485"/>
        <v>8.6924990886546336</v>
      </c>
      <c r="U1357">
        <f t="shared" si="472"/>
        <v>0.85336446409683731</v>
      </c>
      <c r="V1357" s="6">
        <f t="shared" si="486"/>
        <v>67260.000000474975</v>
      </c>
      <c r="W1357">
        <f t="shared" si="487"/>
        <v>8.69151555386917</v>
      </c>
      <c r="X1357">
        <f t="shared" si="488"/>
        <v>70.994826042186389</v>
      </c>
      <c r="Y1357">
        <f t="shared" si="489"/>
        <v>0.13761095044243632</v>
      </c>
      <c r="Z1357">
        <f t="shared" si="490"/>
        <v>7.8410338299953077E-7</v>
      </c>
      <c r="AA1357">
        <f t="shared" si="491"/>
        <v>1.2109328732121947E-6</v>
      </c>
      <c r="AB1357">
        <f t="shared" si="473"/>
        <v>1.0488212777035069</v>
      </c>
      <c r="AC1357">
        <f t="shared" si="492"/>
        <v>2.2032499969907637</v>
      </c>
      <c r="AD1357">
        <f t="shared" si="493"/>
        <v>3.4080672842576836E-9</v>
      </c>
      <c r="AE1357">
        <f t="shared" si="494"/>
        <v>8.5645973066542894E-5</v>
      </c>
      <c r="AF1357">
        <f t="shared" si="495"/>
        <v>3.9612499645773299E-6</v>
      </c>
      <c r="AG1357">
        <f t="shared" si="474"/>
        <v>3.4080672842576835E-7</v>
      </c>
      <c r="AH1357">
        <f t="shared" si="475"/>
        <v>3.9612499645773298E-2</v>
      </c>
    </row>
    <row r="1358" spans="1:34" ht="15">
      <c r="A1358" s="8">
        <v>43259.206944444442</v>
      </c>
      <c r="B1358" s="9">
        <v>-3.7599999999999999E-3</v>
      </c>
      <c r="C1358" s="7">
        <v>2.7907906229999999</v>
      </c>
      <c r="D1358" s="9">
        <v>2.47E-2</v>
      </c>
      <c r="E1358" s="9">
        <v>2.4500000000000001E-2</v>
      </c>
      <c r="F1358" s="9">
        <v>2.4400000000000002E-2</v>
      </c>
      <c r="G1358" s="7">
        <v>-4424490</v>
      </c>
      <c r="H1358" s="7">
        <v>17015003</v>
      </c>
      <c r="K1358">
        <f t="shared" si="476"/>
        <v>239.98761498217121</v>
      </c>
      <c r="L1358">
        <f t="shared" si="477"/>
        <v>212.9821502294588</v>
      </c>
      <c r="M1358">
        <f t="shared" si="478"/>
        <v>71.315528203779664</v>
      </c>
      <c r="N1358">
        <f t="shared" si="479"/>
        <v>8.6021609789887044E-2</v>
      </c>
      <c r="O1358">
        <f t="shared" si="480"/>
        <v>72.931078858396205</v>
      </c>
      <c r="P1358">
        <f t="shared" si="481"/>
        <v>72.766569346163649</v>
      </c>
      <c r="Q1358">
        <f t="shared" si="482"/>
        <v>0.19178199597412515</v>
      </c>
      <c r="R1358">
        <f t="shared" si="483"/>
        <v>72.73929686242208</v>
      </c>
      <c r="S1358">
        <f t="shared" si="484"/>
        <v>71.187673539796918</v>
      </c>
      <c r="T1358">
        <f t="shared" si="485"/>
        <v>8.6962551982034118</v>
      </c>
      <c r="U1358">
        <f t="shared" si="472"/>
        <v>0.85328822238732294</v>
      </c>
      <c r="V1358" s="6">
        <f t="shared" si="486"/>
        <v>67320.00000004191</v>
      </c>
      <c r="W1358">
        <f t="shared" si="487"/>
        <v>8.6991036446965921</v>
      </c>
      <c r="X1358">
        <f t="shared" si="488"/>
        <v>71.138163150519318</v>
      </c>
      <c r="Y1358">
        <f t="shared" si="489"/>
        <v>0.16660723226713023</v>
      </c>
      <c r="Z1358">
        <f t="shared" si="490"/>
        <v>8.8527775577545359E-7</v>
      </c>
      <c r="AA1358">
        <f t="shared" si="491"/>
        <v>1.0695595523371673E-6</v>
      </c>
      <c r="AB1358">
        <f t="shared" si="473"/>
        <v>1.0482467736874217</v>
      </c>
      <c r="AC1358">
        <f t="shared" si="492"/>
        <v>2.2031593620673515</v>
      </c>
      <c r="AD1358">
        <f t="shared" si="493"/>
        <v>2.486190145168769E-9</v>
      </c>
      <c r="AE1358">
        <f t="shared" si="494"/>
        <v>7.8966515777001718E-5</v>
      </c>
      <c r="AF1358">
        <f t="shared" si="495"/>
        <v>3.1341689262618261E-6</v>
      </c>
      <c r="AG1358">
        <f t="shared" si="474"/>
        <v>2.486190145168769E-7</v>
      </c>
      <c r="AH1358">
        <f t="shared" si="475"/>
        <v>3.1341689262618259E-2</v>
      </c>
    </row>
    <row r="1359" spans="1:34" ht="15">
      <c r="A1359" s="8">
        <v>43259.207638888889</v>
      </c>
      <c r="B1359" s="9">
        <v>-3.7599999999999999E-3</v>
      </c>
      <c r="C1359" s="7">
        <v>2.7910058719999999</v>
      </c>
      <c r="D1359" s="9">
        <v>2.47E-2</v>
      </c>
      <c r="E1359" s="9">
        <v>2.4500000000000001E-2</v>
      </c>
      <c r="F1359" s="9">
        <v>2.4400000000000002E-2</v>
      </c>
      <c r="G1359" s="7">
        <v>-4424970</v>
      </c>
      <c r="H1359" s="7">
        <v>17015003</v>
      </c>
      <c r="K1359">
        <f t="shared" si="476"/>
        <v>239.98761498217121</v>
      </c>
      <c r="L1359">
        <f t="shared" si="477"/>
        <v>212.9821502294588</v>
      </c>
      <c r="M1359">
        <f t="shared" si="478"/>
        <v>71.315528203779664</v>
      </c>
      <c r="N1359">
        <f t="shared" si="479"/>
        <v>8.6086848413132327E-2</v>
      </c>
      <c r="O1359">
        <f t="shared" si="480"/>
        <v>72.931078858396205</v>
      </c>
      <c r="P1359">
        <f t="shared" si="481"/>
        <v>72.766569346163649</v>
      </c>
      <c r="Q1359">
        <f t="shared" si="482"/>
        <v>0.19178199597412515</v>
      </c>
      <c r="R1359">
        <f t="shared" si="483"/>
        <v>72.73929686242208</v>
      </c>
      <c r="S1359">
        <f t="shared" si="484"/>
        <v>71.187673539796918</v>
      </c>
      <c r="T1359">
        <f t="shared" si="485"/>
        <v>8.7031224217029148</v>
      </c>
      <c r="U1359">
        <f t="shared" si="472"/>
        <v>0.85314883112292594</v>
      </c>
      <c r="V1359" s="6">
        <f t="shared" si="486"/>
        <v>67380.000000237487</v>
      </c>
      <c r="W1359">
        <f t="shared" si="487"/>
        <v>8.7071236738023057</v>
      </c>
      <c r="X1359">
        <f t="shared" si="488"/>
        <v>71.281500258852262</v>
      </c>
      <c r="Y1359">
        <f t="shared" si="489"/>
        <v>0.19178199597412515</v>
      </c>
      <c r="Z1359">
        <f t="shared" si="490"/>
        <v>1.6946727291153347E-6</v>
      </c>
      <c r="AA1359">
        <f t="shared" si="491"/>
        <v>1.0388458551428738E-6</v>
      </c>
      <c r="AB1359">
        <f t="shared" si="473"/>
        <v>1.047879788179545</v>
      </c>
      <c r="AC1359">
        <f t="shared" si="492"/>
        <v>2.2029936559643084</v>
      </c>
      <c r="AD1359">
        <f t="shared" si="493"/>
        <v>2.0976538860773468E-9</v>
      </c>
      <c r="AE1359">
        <f t="shared" si="494"/>
        <v>8.9461711145572825E-5</v>
      </c>
      <c r="AF1359">
        <f t="shared" si="495"/>
        <v>2.3341441119138019E-6</v>
      </c>
      <c r="AG1359">
        <f t="shared" si="474"/>
        <v>2.0976538860773468E-7</v>
      </c>
      <c r="AH1359">
        <f t="shared" si="475"/>
        <v>2.334144111913802E-2</v>
      </c>
    </row>
    <row r="1360" spans="1:34" ht="15">
      <c r="A1360" s="8">
        <v>43259.208333333336</v>
      </c>
      <c r="B1360" s="9">
        <v>-3.7699999999999999E-3</v>
      </c>
      <c r="C1360" s="7">
        <v>2.791428045</v>
      </c>
      <c r="D1360" s="9">
        <v>2.47E-2</v>
      </c>
      <c r="E1360" s="9">
        <v>2.4500000000000001E-2</v>
      </c>
      <c r="F1360" s="9">
        <v>2.4400000000000002E-2</v>
      </c>
      <c r="G1360" s="7">
        <v>-4425454</v>
      </c>
      <c r="H1360" s="7">
        <v>17015003</v>
      </c>
      <c r="K1360">
        <f t="shared" si="476"/>
        <v>240.62465629863874</v>
      </c>
      <c r="L1360">
        <f t="shared" si="477"/>
        <v>213.61919154592633</v>
      </c>
      <c r="M1360">
        <f t="shared" si="478"/>
        <v>71.52883686801546</v>
      </c>
      <c r="N1360">
        <f t="shared" si="479"/>
        <v>8.6214802481635933E-2</v>
      </c>
      <c r="O1360">
        <f t="shared" si="480"/>
        <v>72.931078858396205</v>
      </c>
      <c r="P1360">
        <f t="shared" si="481"/>
        <v>72.766569346163649</v>
      </c>
      <c r="Q1360">
        <f t="shared" si="482"/>
        <v>0.19178199597412515</v>
      </c>
      <c r="R1360">
        <f t="shared" si="483"/>
        <v>72.73929686242208</v>
      </c>
      <c r="S1360">
        <f t="shared" si="484"/>
        <v>71.400982204032715</v>
      </c>
      <c r="T1360">
        <f t="shared" si="485"/>
        <v>8.7165912710190838</v>
      </c>
      <c r="U1360">
        <f t="shared" si="472"/>
        <v>0.85287543970989077</v>
      </c>
      <c r="V1360" s="6">
        <f t="shared" si="486"/>
        <v>67440.000000433065</v>
      </c>
      <c r="W1360">
        <f t="shared" si="487"/>
        <v>8.7157740964620825</v>
      </c>
      <c r="X1360">
        <f t="shared" si="488"/>
        <v>71.408429008397832</v>
      </c>
      <c r="Y1360">
        <f t="shared" si="489"/>
        <v>0.19178199597412515</v>
      </c>
      <c r="Z1360">
        <f t="shared" si="490"/>
        <v>1.3310777512367736E-6</v>
      </c>
      <c r="AA1360">
        <f t="shared" si="491"/>
        <v>1.1422785493404868E-6</v>
      </c>
      <c r="AB1360">
        <f t="shared" si="473"/>
        <v>1.0477313669995116</v>
      </c>
      <c r="AC1360">
        <f t="shared" si="492"/>
        <v>2.2026686526303094</v>
      </c>
      <c r="AD1360">
        <f t="shared" si="493"/>
        <v>2.3061665342062467E-9</v>
      </c>
      <c r="AE1360">
        <f t="shared" si="494"/>
        <v>9.4269926551003024E-5</v>
      </c>
      <c r="AF1360">
        <f t="shared" si="495"/>
        <v>2.4352779297183709E-6</v>
      </c>
      <c r="AG1360">
        <f t="shared" si="474"/>
        <v>2.3061665342062467E-7</v>
      </c>
      <c r="AH1360">
        <f t="shared" si="475"/>
        <v>2.435277929718371E-2</v>
      </c>
    </row>
    <row r="1361" spans="1:34" ht="15">
      <c r="A1361" s="8">
        <v>43259.209027777775</v>
      </c>
      <c r="B1361" s="9">
        <v>-3.7699999999999999E-3</v>
      </c>
      <c r="C1361" s="7">
        <v>2.7915065339999998</v>
      </c>
      <c r="D1361" s="9">
        <v>2.47E-2</v>
      </c>
      <c r="E1361" s="9">
        <v>2.4500000000000001E-2</v>
      </c>
      <c r="F1361" s="9">
        <v>2.4400000000000002E-2</v>
      </c>
      <c r="G1361" s="7">
        <v>-4425935</v>
      </c>
      <c r="H1361" s="7">
        <v>17015003</v>
      </c>
      <c r="K1361">
        <f t="shared" si="476"/>
        <v>240.62465629863874</v>
      </c>
      <c r="L1361">
        <f t="shared" si="477"/>
        <v>213.61919154592633</v>
      </c>
      <c r="M1361">
        <f t="shared" si="478"/>
        <v>71.52883686801546</v>
      </c>
      <c r="N1361">
        <f t="shared" si="479"/>
        <v>8.6238591276473014E-2</v>
      </c>
      <c r="O1361">
        <f t="shared" si="480"/>
        <v>72.931078858396205</v>
      </c>
      <c r="P1361">
        <f t="shared" si="481"/>
        <v>72.766569346163649</v>
      </c>
      <c r="Q1361">
        <f t="shared" si="482"/>
        <v>0.19178199597412515</v>
      </c>
      <c r="R1361">
        <f t="shared" si="483"/>
        <v>72.73929686242208</v>
      </c>
      <c r="S1361">
        <f t="shared" si="484"/>
        <v>71.400982204032715</v>
      </c>
      <c r="T1361">
        <f t="shared" si="485"/>
        <v>8.7190953546861447</v>
      </c>
      <c r="U1361">
        <f t="shared" si="472"/>
        <v>0.85282461168768731</v>
      </c>
      <c r="V1361" s="6">
        <f t="shared" si="486"/>
        <v>67500</v>
      </c>
      <c r="W1361">
        <f t="shared" si="487"/>
        <v>8.7244712137590614</v>
      </c>
      <c r="X1361">
        <f t="shared" si="488"/>
        <v>71.548398520319282</v>
      </c>
      <c r="Y1361">
        <f t="shared" si="489"/>
        <v>9.1318061591233388E-2</v>
      </c>
      <c r="Z1361">
        <f t="shared" si="490"/>
        <v>7.9675051192633364E-7</v>
      </c>
      <c r="AA1361">
        <f t="shared" si="491"/>
        <v>1.3351424229560985E-6</v>
      </c>
      <c r="AB1361">
        <f t="shared" si="473"/>
        <v>1.0491913417524732</v>
      </c>
      <c r="AC1361">
        <f t="shared" si="492"/>
        <v>2.2026082290914233</v>
      </c>
      <c r="AD1361">
        <f t="shared" si="493"/>
        <v>5.6608999085023411E-9</v>
      </c>
      <c r="AE1361">
        <f t="shared" si="494"/>
        <v>9.2752233988942706E-5</v>
      </c>
      <c r="AF1361">
        <f t="shared" si="495"/>
        <v>6.0756414095232797E-6</v>
      </c>
      <c r="AG1361">
        <f t="shared" si="474"/>
        <v>5.6608999085023407E-7</v>
      </c>
      <c r="AH1361">
        <f t="shared" si="475"/>
        <v>6.0756414095232796E-2</v>
      </c>
    </row>
    <row r="1362" spans="1:34" ht="15">
      <c r="A1362" s="8">
        <v>43259.209722222222</v>
      </c>
      <c r="B1362" s="9">
        <v>-3.7799999999999999E-3</v>
      </c>
      <c r="C1362" s="7">
        <v>2.7917277290000002</v>
      </c>
      <c r="D1362" s="9">
        <v>2.47E-2</v>
      </c>
      <c r="E1362" s="9">
        <v>2.4500000000000001E-2</v>
      </c>
      <c r="F1362" s="9">
        <v>2.4500000000000001E-2</v>
      </c>
      <c r="G1362" s="7">
        <v>-4426417</v>
      </c>
      <c r="H1362" s="7">
        <v>17015003</v>
      </c>
      <c r="K1362">
        <f t="shared" si="476"/>
        <v>241.26169761510624</v>
      </c>
      <c r="L1362">
        <f t="shared" si="477"/>
        <v>214.12478377250454</v>
      </c>
      <c r="M1362">
        <f t="shared" si="478"/>
        <v>71.698130757927387</v>
      </c>
      <c r="N1362">
        <f t="shared" si="479"/>
        <v>8.6305632039815783E-2</v>
      </c>
      <c r="O1362">
        <f t="shared" si="480"/>
        <v>72.931078858396205</v>
      </c>
      <c r="P1362">
        <f t="shared" si="481"/>
        <v>72.766569346163649</v>
      </c>
      <c r="Q1362">
        <f t="shared" si="482"/>
        <v>-0.10960980717455016</v>
      </c>
      <c r="R1362">
        <f t="shared" si="483"/>
        <v>73.040688665570755</v>
      </c>
      <c r="S1362">
        <f t="shared" si="484"/>
        <v>71.771203962710416</v>
      </c>
      <c r="T1362">
        <f t="shared" si="485"/>
        <v>8.726152277143278</v>
      </c>
      <c r="U1362">
        <f t="shared" si="472"/>
        <v>0.85268136990385357</v>
      </c>
      <c r="V1362" s="6">
        <f t="shared" si="486"/>
        <v>67560.000000195578</v>
      </c>
      <c r="W1362">
        <f t="shared" si="487"/>
        <v>8.7325612860476429</v>
      </c>
      <c r="X1362">
        <f t="shared" si="488"/>
        <v>71.6709322275251</v>
      </c>
      <c r="Y1362">
        <f t="shared" si="489"/>
        <v>-9.1458727916583858E-3</v>
      </c>
      <c r="Z1362">
        <f t="shared" si="490"/>
        <v>1.1224041060222758E-6</v>
      </c>
      <c r="AA1362">
        <f t="shared" si="491"/>
        <v>1.6002737036468104E-6</v>
      </c>
      <c r="AB1362">
        <f t="shared" si="473"/>
        <v>1.0505270082328293</v>
      </c>
      <c r="AC1362">
        <f t="shared" si="492"/>
        <v>2.2024379455525325</v>
      </c>
      <c r="AD1362">
        <f t="shared" si="493"/>
        <v>-6.7740765563026948E-8</v>
      </c>
      <c r="AE1362">
        <f t="shared" si="494"/>
        <v>9.1511857513760112E-5</v>
      </c>
      <c r="AF1362">
        <f t="shared" si="495"/>
        <v>-7.3689187102541297E-5</v>
      </c>
      <c r="AG1362" t="str">
        <f t="shared" si="474"/>
        <v>NaN</v>
      </c>
      <c r="AH1362" t="str">
        <f t="shared" si="475"/>
        <v>NaN</v>
      </c>
    </row>
    <row r="1363" spans="1:34" ht="15">
      <c r="A1363" s="8">
        <v>43259.210416666669</v>
      </c>
      <c r="B1363" s="9">
        <v>-3.7799999999999999E-3</v>
      </c>
      <c r="C1363" s="7">
        <v>2.7919287069999998</v>
      </c>
      <c r="D1363" s="9">
        <v>2.47E-2</v>
      </c>
      <c r="E1363" s="9">
        <v>2.4500000000000001E-2</v>
      </c>
      <c r="F1363" s="9">
        <v>2.4500000000000001E-2</v>
      </c>
      <c r="G1363" s="7">
        <v>-4426902</v>
      </c>
      <c r="H1363" s="7">
        <v>17015003</v>
      </c>
      <c r="K1363">
        <f t="shared" si="476"/>
        <v>241.26169761510624</v>
      </c>
      <c r="L1363">
        <f t="shared" si="477"/>
        <v>214.12478377250454</v>
      </c>
      <c r="M1363">
        <f t="shared" si="478"/>
        <v>71.698130757927387</v>
      </c>
      <c r="N1363">
        <f t="shared" si="479"/>
        <v>8.636654534497662E-2</v>
      </c>
      <c r="O1363">
        <f t="shared" si="480"/>
        <v>72.931078858396205</v>
      </c>
      <c r="P1363">
        <f t="shared" si="481"/>
        <v>72.766569346163649</v>
      </c>
      <c r="Q1363">
        <f t="shared" si="482"/>
        <v>-0.10960980717455016</v>
      </c>
      <c r="R1363">
        <f t="shared" si="483"/>
        <v>73.040688665570755</v>
      </c>
      <c r="S1363">
        <f t="shared" si="484"/>
        <v>71.771203962710416</v>
      </c>
      <c r="T1363">
        <f t="shared" si="485"/>
        <v>8.7325642040023155</v>
      </c>
      <c r="U1363">
        <f t="shared" si="472"/>
        <v>0.85255122027465224</v>
      </c>
      <c r="V1363" s="6">
        <f t="shared" si="486"/>
        <v>67620.000000391155</v>
      </c>
      <c r="W1363">
        <f t="shared" si="487"/>
        <v>8.7408264675204563</v>
      </c>
      <c r="X1363">
        <f t="shared" si="488"/>
        <v>71.807614000148888</v>
      </c>
      <c r="Y1363">
        <f t="shared" si="489"/>
        <v>-0.10960980717455016</v>
      </c>
      <c r="Z1363">
        <f t="shared" si="490"/>
        <v>1.3816636083077054E-6</v>
      </c>
      <c r="AA1363">
        <f t="shared" si="491"/>
        <v>1.6639594185523871E-6</v>
      </c>
      <c r="AB1363">
        <f t="shared" si="473"/>
        <v>1.0519833999211816</v>
      </c>
      <c r="AC1363">
        <f t="shared" si="492"/>
        <v>2.2022832257574239</v>
      </c>
      <c r="AD1363">
        <f t="shared" si="493"/>
        <v>-5.8768390234268264E-9</v>
      </c>
      <c r="AE1363">
        <f t="shared" si="494"/>
        <v>8.5349482979883164E-5</v>
      </c>
      <c r="AF1363">
        <f t="shared" si="495"/>
        <v>-6.854470886465303E-6</v>
      </c>
      <c r="AG1363" t="str">
        <f t="shared" si="474"/>
        <v>NaN</v>
      </c>
      <c r="AH1363" t="str">
        <f t="shared" si="475"/>
        <v>NaN</v>
      </c>
    </row>
    <row r="1364" spans="1:34" ht="15">
      <c r="A1364" s="8">
        <v>43259.211111111108</v>
      </c>
      <c r="B1364" s="9">
        <v>-3.79E-3</v>
      </c>
      <c r="C1364" s="7">
        <v>2.7922474180000001</v>
      </c>
      <c r="D1364" s="9">
        <v>2.47E-2</v>
      </c>
      <c r="E1364" s="7">
        <v>2.4540366000000001E-2</v>
      </c>
      <c r="F1364" s="9">
        <v>2.4500000000000001E-2</v>
      </c>
      <c r="G1364" s="7">
        <v>-4427386</v>
      </c>
      <c r="H1364" s="7">
        <v>17015003</v>
      </c>
      <c r="K1364">
        <f t="shared" si="476"/>
        <v>241.89873893157377</v>
      </c>
      <c r="L1364">
        <f t="shared" si="477"/>
        <v>214.76182508897207</v>
      </c>
      <c r="M1364">
        <f t="shared" si="478"/>
        <v>71.911439422163184</v>
      </c>
      <c r="N1364">
        <f t="shared" si="479"/>
        <v>8.6463141690851134E-2</v>
      </c>
      <c r="O1364">
        <f t="shared" si="480"/>
        <v>72.931078858396205</v>
      </c>
      <c r="P1364">
        <f t="shared" si="481"/>
        <v>72.887382390428897</v>
      </c>
      <c r="Q1364">
        <f t="shared" si="482"/>
        <v>-0.10960980717455016</v>
      </c>
      <c r="R1364">
        <f t="shared" si="483"/>
        <v>73.040688665570755</v>
      </c>
      <c r="S1364">
        <f t="shared" si="484"/>
        <v>71.984512626946213</v>
      </c>
      <c r="T1364">
        <f t="shared" si="485"/>
        <v>8.7427322404101577</v>
      </c>
      <c r="U1364">
        <f t="shared" si="472"/>
        <v>0.85234482893593555</v>
      </c>
      <c r="V1364" s="6">
        <f t="shared" si="486"/>
        <v>67679.99999995809</v>
      </c>
      <c r="W1364">
        <f t="shared" si="487"/>
        <v>8.7488114738076739</v>
      </c>
      <c r="X1364">
        <f t="shared" si="488"/>
        <v>71.947078067911519</v>
      </c>
      <c r="Y1364">
        <f t="shared" si="489"/>
        <v>-0.10960980717455016</v>
      </c>
      <c r="Z1364">
        <f t="shared" si="490"/>
        <v>2.134150498308813E-6</v>
      </c>
      <c r="AA1364">
        <f t="shared" si="491"/>
        <v>1.6422793857170799E-6</v>
      </c>
      <c r="AB1364">
        <f t="shared" si="473"/>
        <v>1.0518231490845373</v>
      </c>
      <c r="AC1364">
        <f t="shared" si="492"/>
        <v>2.2020378710389026</v>
      </c>
      <c r="AD1364">
        <f t="shared" si="493"/>
        <v>-5.7996224049975699E-9</v>
      </c>
      <c r="AE1364">
        <f t="shared" si="494"/>
        <v>8.5995437962103628E-5</v>
      </c>
      <c r="AF1364">
        <f t="shared" si="495"/>
        <v>-6.7135981467785175E-6</v>
      </c>
      <c r="AG1364" t="str">
        <f t="shared" si="474"/>
        <v>NaN</v>
      </c>
      <c r="AH1364" t="str">
        <f t="shared" si="475"/>
        <v>NaN</v>
      </c>
    </row>
    <row r="1365" spans="1:34" ht="15">
      <c r="A1365" s="8">
        <v>43259.211805555555</v>
      </c>
      <c r="B1365" s="9">
        <v>-3.8E-3</v>
      </c>
      <c r="C1365" s="7">
        <v>2.792731431</v>
      </c>
      <c r="D1365" s="9">
        <v>2.47E-2</v>
      </c>
      <c r="E1365" s="9">
        <v>2.4500000000000001E-2</v>
      </c>
      <c r="F1365" s="9">
        <v>2.4500000000000001E-2</v>
      </c>
      <c r="G1365" s="7">
        <v>-4427868</v>
      </c>
      <c r="H1365" s="7">
        <v>17015003</v>
      </c>
      <c r="K1365">
        <f t="shared" si="476"/>
        <v>242.53578024804128</v>
      </c>
      <c r="L1365">
        <f t="shared" si="477"/>
        <v>215.39886640543958</v>
      </c>
      <c r="M1365">
        <f t="shared" si="478"/>
        <v>72.124748086398967</v>
      </c>
      <c r="N1365">
        <f t="shared" si="479"/>
        <v>8.6609838501302341E-2</v>
      </c>
      <c r="O1365">
        <f t="shared" si="480"/>
        <v>72.931078858396205</v>
      </c>
      <c r="P1365">
        <f t="shared" si="481"/>
        <v>72.766569346163649</v>
      </c>
      <c r="Q1365">
        <f t="shared" si="482"/>
        <v>-0.10960980717455016</v>
      </c>
      <c r="R1365">
        <f t="shared" si="483"/>
        <v>73.040688665570755</v>
      </c>
      <c r="S1365">
        <f t="shared" si="484"/>
        <v>72.197821291181995</v>
      </c>
      <c r="T1365">
        <f t="shared" si="485"/>
        <v>8.7581740099313379</v>
      </c>
      <c r="U1365">
        <f t="shared" si="472"/>
        <v>0.85203139108463477</v>
      </c>
      <c r="V1365" s="6">
        <f t="shared" si="486"/>
        <v>67740.000000153668</v>
      </c>
      <c r="W1365">
        <f t="shared" si="487"/>
        <v>8.7566213684565319</v>
      </c>
      <c r="X1365">
        <f t="shared" si="488"/>
        <v>72.074006817457104</v>
      </c>
      <c r="Y1365">
        <f t="shared" si="489"/>
        <v>-0.10960980717455016</v>
      </c>
      <c r="Z1365">
        <f t="shared" si="490"/>
        <v>2.7411967206104372E-6</v>
      </c>
      <c r="AA1365">
        <f t="shared" si="491"/>
        <v>1.652667813259258E-6</v>
      </c>
      <c r="AB1365">
        <f t="shared" si="473"/>
        <v>1.0516638832318848</v>
      </c>
      <c r="AC1365">
        <f t="shared" si="492"/>
        <v>2.2016652611403567</v>
      </c>
      <c r="AD1365">
        <f t="shared" si="493"/>
        <v>-5.8353210150668223E-9</v>
      </c>
      <c r="AE1365">
        <f t="shared" si="494"/>
        <v>8.4434173565200893E-5</v>
      </c>
      <c r="AF1365">
        <f t="shared" si="495"/>
        <v>-6.8798272232813648E-6</v>
      </c>
      <c r="AG1365" t="str">
        <f t="shared" si="474"/>
        <v>NaN</v>
      </c>
      <c r="AH1365" t="str">
        <f t="shared" si="475"/>
        <v>NaN</v>
      </c>
    </row>
    <row r="1366" spans="1:34" ht="15">
      <c r="A1366" s="8">
        <v>43259.212500000001</v>
      </c>
      <c r="B1366" s="9">
        <v>-3.8E-3</v>
      </c>
      <c r="C1366" s="7">
        <v>2.7932784719999999</v>
      </c>
      <c r="D1366" s="9">
        <v>2.47E-2</v>
      </c>
      <c r="E1366" s="9">
        <v>2.4500000000000001E-2</v>
      </c>
      <c r="F1366" s="9">
        <v>2.4500000000000001E-2</v>
      </c>
      <c r="G1366" s="7">
        <v>-4428349</v>
      </c>
      <c r="H1366" s="7">
        <v>17015003</v>
      </c>
      <c r="K1366">
        <f t="shared" si="476"/>
        <v>242.53578024804128</v>
      </c>
      <c r="L1366">
        <f t="shared" si="477"/>
        <v>215.39886640543958</v>
      </c>
      <c r="M1366">
        <f t="shared" si="478"/>
        <v>72.124748086398967</v>
      </c>
      <c r="N1366">
        <f t="shared" si="479"/>
        <v>8.6775638118019333E-2</v>
      </c>
      <c r="O1366">
        <f t="shared" si="480"/>
        <v>72.931078858396205</v>
      </c>
      <c r="P1366">
        <f t="shared" si="481"/>
        <v>72.766569346163649</v>
      </c>
      <c r="Q1366">
        <f t="shared" si="482"/>
        <v>-0.10960980717455016</v>
      </c>
      <c r="R1366">
        <f t="shared" si="483"/>
        <v>73.040688665570755</v>
      </c>
      <c r="S1366">
        <f t="shared" si="484"/>
        <v>72.197821291181995</v>
      </c>
      <c r="T1366">
        <f t="shared" si="485"/>
        <v>8.7756266011647064</v>
      </c>
      <c r="U1366">
        <f t="shared" si="472"/>
        <v>0.85167713746827767</v>
      </c>
      <c r="V1366" s="6">
        <f t="shared" si="486"/>
        <v>67800.000000349246</v>
      </c>
      <c r="W1366">
        <f t="shared" si="487"/>
        <v>8.7645450854249098</v>
      </c>
      <c r="X1366">
        <f t="shared" si="488"/>
        <v>72.217343925790047</v>
      </c>
      <c r="Y1366">
        <f t="shared" si="489"/>
        <v>-8.1580369481722911E-2</v>
      </c>
      <c r="Z1366">
        <f t="shared" si="490"/>
        <v>2.1404727334543707E-6</v>
      </c>
      <c r="AA1366">
        <f t="shared" si="491"/>
        <v>1.570011976372695E-6</v>
      </c>
      <c r="AB1366">
        <f t="shared" si="473"/>
        <v>1.0512600474839877</v>
      </c>
      <c r="AC1366">
        <f t="shared" si="492"/>
        <v>2.2012441301138956</v>
      </c>
      <c r="AD1366">
        <f t="shared" si="493"/>
        <v>-7.4466821254300864E-9</v>
      </c>
      <c r="AE1366">
        <f t="shared" si="494"/>
        <v>7.9502415777144619E-5</v>
      </c>
      <c r="AF1366">
        <f t="shared" si="495"/>
        <v>-9.3242417761605267E-6</v>
      </c>
      <c r="AG1366" t="str">
        <f t="shared" si="474"/>
        <v>NaN</v>
      </c>
      <c r="AH1366" t="str">
        <f t="shared" si="475"/>
        <v>NaN</v>
      </c>
    </row>
    <row r="1367" spans="1:34" ht="15">
      <c r="A1367" s="8">
        <v>43259.213194444441</v>
      </c>
      <c r="B1367" s="9">
        <v>-3.81E-3</v>
      </c>
      <c r="C1367" s="7">
        <v>2.7935365330000002</v>
      </c>
      <c r="D1367" s="9">
        <v>2.47E-2</v>
      </c>
      <c r="E1367" s="9">
        <v>2.46E-2</v>
      </c>
      <c r="F1367" s="7">
        <v>2.44721E-2</v>
      </c>
      <c r="G1367" s="7">
        <v>-4428832</v>
      </c>
      <c r="H1367" s="7">
        <v>17015003</v>
      </c>
      <c r="K1367">
        <f t="shared" si="476"/>
        <v>243.17282156450881</v>
      </c>
      <c r="L1367">
        <f t="shared" si="477"/>
        <v>216.07258201798621</v>
      </c>
      <c r="M1367">
        <f t="shared" si="478"/>
        <v>72.350336872671107</v>
      </c>
      <c r="N1367">
        <f t="shared" si="479"/>
        <v>8.685385239243322E-2</v>
      </c>
      <c r="O1367">
        <f t="shared" si="480"/>
        <v>72.931078858396205</v>
      </c>
      <c r="P1367">
        <f t="shared" si="481"/>
        <v>73.065863416086955</v>
      </c>
      <c r="Q1367">
        <f t="shared" si="482"/>
        <v>-2.5521494096068409E-2</v>
      </c>
      <c r="R1367">
        <f t="shared" si="483"/>
        <v>72.956600352492273</v>
      </c>
      <c r="S1367">
        <f t="shared" si="484"/>
        <v>72.367351202068491</v>
      </c>
      <c r="T1367">
        <f t="shared" si="485"/>
        <v>8.7838596826819568</v>
      </c>
      <c r="U1367">
        <f t="shared" si="472"/>
        <v>0.85151002194587511</v>
      </c>
      <c r="V1367" s="6">
        <f t="shared" si="486"/>
        <v>67859.999999916181</v>
      </c>
      <c r="W1367">
        <f t="shared" si="487"/>
        <v>8.771491105971311</v>
      </c>
      <c r="X1367">
        <f t="shared" si="488"/>
        <v>72.345278208231932</v>
      </c>
      <c r="Y1367">
        <f t="shared" si="489"/>
        <v>-8.1580369481722911E-2</v>
      </c>
      <c r="Z1367">
        <f t="shared" si="490"/>
        <v>1.1793175213896225E-6</v>
      </c>
      <c r="AA1367">
        <f t="shared" si="491"/>
        <v>1.4141851736723246E-6</v>
      </c>
      <c r="AB1367">
        <f t="shared" si="473"/>
        <v>1.0510939826640044</v>
      </c>
      <c r="AC1367">
        <f t="shared" si="492"/>
        <v>2.2010454658568843</v>
      </c>
      <c r="AD1367">
        <f t="shared" si="493"/>
        <v>-6.7069787888492959E-9</v>
      </c>
      <c r="AE1367">
        <f t="shared" si="494"/>
        <v>8.0003594576147052E-5</v>
      </c>
      <c r="AF1367">
        <f t="shared" si="495"/>
        <v>-8.3454251917595939E-6</v>
      </c>
      <c r="AG1367" t="str">
        <f t="shared" si="474"/>
        <v>NaN</v>
      </c>
      <c r="AH1367" t="str">
        <f t="shared" si="475"/>
        <v>NaN</v>
      </c>
    </row>
    <row r="1368" spans="1:34" ht="15">
      <c r="A1368" s="8">
        <v>43259.213888888888</v>
      </c>
      <c r="B1368" s="9">
        <v>-3.81E-3</v>
      </c>
      <c r="C1368" s="7">
        <v>2.7937220520000001</v>
      </c>
      <c r="D1368" s="9">
        <v>2.47E-2</v>
      </c>
      <c r="E1368" s="9">
        <v>2.46E-2</v>
      </c>
      <c r="F1368" s="9">
        <v>2.4500000000000001E-2</v>
      </c>
      <c r="G1368" s="7">
        <v>-4429315</v>
      </c>
      <c r="H1368" s="7">
        <v>17015003</v>
      </c>
      <c r="K1368">
        <f t="shared" si="476"/>
        <v>243.17282156450881</v>
      </c>
      <c r="L1368">
        <f t="shared" si="477"/>
        <v>216.03590772190711</v>
      </c>
      <c r="M1368">
        <f t="shared" si="478"/>
        <v>72.338056750634763</v>
      </c>
      <c r="N1368">
        <f t="shared" si="479"/>
        <v>8.6910080315191693E-2</v>
      </c>
      <c r="O1368">
        <f t="shared" si="480"/>
        <v>72.931078858396205</v>
      </c>
      <c r="P1368">
        <f t="shared" si="481"/>
        <v>73.065863416086955</v>
      </c>
      <c r="Q1368">
        <f t="shared" si="482"/>
        <v>-0.10960980717455016</v>
      </c>
      <c r="R1368">
        <f t="shared" si="483"/>
        <v>73.040688665570755</v>
      </c>
      <c r="S1368">
        <f t="shared" si="484"/>
        <v>72.411129955417792</v>
      </c>
      <c r="T1368">
        <f t="shared" si="485"/>
        <v>8.7897784113933746</v>
      </c>
      <c r="U1368">
        <f t="shared" si="472"/>
        <v>0.8513898832786585</v>
      </c>
      <c r="V1368" s="6">
        <f t="shared" si="486"/>
        <v>67920.000000111759</v>
      </c>
      <c r="W1368">
        <f t="shared" si="487"/>
        <v>8.7786589327932756</v>
      </c>
      <c r="X1368">
        <f t="shared" si="488"/>
        <v>72.473212490673831</v>
      </c>
      <c r="Y1368">
        <f t="shared" si="489"/>
        <v>-6.3316026210912923E-2</v>
      </c>
      <c r="Z1368">
        <f t="shared" si="490"/>
        <v>8.6946950472158326E-7</v>
      </c>
      <c r="AA1368">
        <f t="shared" si="491"/>
        <v>1.2262895301382076E-6</v>
      </c>
      <c r="AB1368">
        <f t="shared" si="473"/>
        <v>1.0508406564993793</v>
      </c>
      <c r="AC1368">
        <f t="shared" si="492"/>
        <v>2.2009026469330779</v>
      </c>
      <c r="AD1368">
        <f t="shared" si="493"/>
        <v>-7.4930306699222037E-9</v>
      </c>
      <c r="AE1368">
        <f t="shared" si="494"/>
        <v>8.4120762979038687E-5</v>
      </c>
      <c r="AF1368">
        <f t="shared" si="495"/>
        <v>-8.8671762953300986E-6</v>
      </c>
      <c r="AG1368" t="str">
        <f t="shared" si="474"/>
        <v>NaN</v>
      </c>
      <c r="AH1368" t="str">
        <f t="shared" si="475"/>
        <v>NaN</v>
      </c>
    </row>
    <row r="1369" spans="1:34" ht="15">
      <c r="A1369" s="8">
        <v>43259.214583333334</v>
      </c>
      <c r="B1369" s="9">
        <v>-3.82E-3</v>
      </c>
      <c r="C1369" s="7">
        <v>2.793863569</v>
      </c>
      <c r="D1369" s="9">
        <v>2.47E-2</v>
      </c>
      <c r="E1369" s="9">
        <v>2.46E-2</v>
      </c>
      <c r="F1369" s="7">
        <v>2.4481820000000001E-2</v>
      </c>
      <c r="G1369" s="7">
        <v>-4429798</v>
      </c>
      <c r="H1369" s="7">
        <v>17015003</v>
      </c>
      <c r="K1369">
        <f t="shared" si="476"/>
        <v>243.80986288097631</v>
      </c>
      <c r="L1369">
        <f t="shared" si="477"/>
        <v>216.69684648291647</v>
      </c>
      <c r="M1369">
        <f t="shared" si="478"/>
        <v>72.559367300842609</v>
      </c>
      <c r="N1369">
        <f t="shared" si="479"/>
        <v>8.6952971916294572E-2</v>
      </c>
      <c r="O1369">
        <f t="shared" si="480"/>
        <v>72.931078858396205</v>
      </c>
      <c r="P1369">
        <f t="shared" si="481"/>
        <v>73.065863416086955</v>
      </c>
      <c r="Q1369">
        <f t="shared" si="482"/>
        <v>-5.4816777362120206E-2</v>
      </c>
      <c r="R1369">
        <f t="shared" si="483"/>
        <v>72.985895635758325</v>
      </c>
      <c r="S1369">
        <f t="shared" si="484"/>
        <v>72.595911819084023</v>
      </c>
      <c r="T1369">
        <f t="shared" si="485"/>
        <v>8.7942933167726256</v>
      </c>
      <c r="U1369">
        <f t="shared" si="472"/>
        <v>0.85129823949139971</v>
      </c>
      <c r="V1369" s="6">
        <f t="shared" si="486"/>
        <v>67980.000000307336</v>
      </c>
      <c r="W1369">
        <f t="shared" si="487"/>
        <v>8.7856312198400168</v>
      </c>
      <c r="X1369">
        <f t="shared" si="488"/>
        <v>72.589076535081716</v>
      </c>
      <c r="Y1369">
        <f t="shared" si="489"/>
        <v>-9.1345463903740168E-2</v>
      </c>
      <c r="Z1369">
        <f t="shared" si="490"/>
        <v>5.4381324781633528E-7</v>
      </c>
      <c r="AA1369">
        <f t="shared" si="491"/>
        <v>9.4309130164678273E-7</v>
      </c>
      <c r="AB1369">
        <f t="shared" si="473"/>
        <v>1.0510808803138418</v>
      </c>
      <c r="AC1369">
        <f t="shared" si="492"/>
        <v>2.2007937022662762</v>
      </c>
      <c r="AD1369">
        <f t="shared" si="493"/>
        <v>-3.9941410311241044E-9</v>
      </c>
      <c r="AE1369">
        <f t="shared" si="494"/>
        <v>8.7479507007780737E-5</v>
      </c>
      <c r="AF1369">
        <f t="shared" si="495"/>
        <v>-4.5451487874084528E-6</v>
      </c>
      <c r="AG1369" t="str">
        <f t="shared" si="474"/>
        <v>NaN</v>
      </c>
      <c r="AH1369" t="str">
        <f t="shared" si="475"/>
        <v>NaN</v>
      </c>
    </row>
    <row r="1370" spans="1:34" ht="15">
      <c r="A1370" s="8">
        <v>43259.215277777781</v>
      </c>
      <c r="B1370" s="9">
        <v>-3.8300000000000001E-3</v>
      </c>
      <c r="C1370" s="7">
        <v>2.7939265980000001</v>
      </c>
      <c r="D1370" s="9">
        <v>2.47E-2</v>
      </c>
      <c r="E1370" s="9">
        <v>2.46E-2</v>
      </c>
      <c r="F1370" s="9">
        <v>2.4500000000000001E-2</v>
      </c>
      <c r="G1370" s="7">
        <v>-4430279</v>
      </c>
      <c r="H1370" s="7">
        <v>17015003</v>
      </c>
      <c r="K1370">
        <f t="shared" si="476"/>
        <v>244.44690419744384</v>
      </c>
      <c r="L1370">
        <f t="shared" si="477"/>
        <v>217.30999035484214</v>
      </c>
      <c r="M1370">
        <f t="shared" si="478"/>
        <v>72.764674079106342</v>
      </c>
      <c r="N1370">
        <f t="shared" si="479"/>
        <v>8.6972075025644829E-2</v>
      </c>
      <c r="O1370">
        <f t="shared" si="480"/>
        <v>72.931078858396205</v>
      </c>
      <c r="P1370">
        <f t="shared" si="481"/>
        <v>73.065863416086955</v>
      </c>
      <c r="Q1370">
        <f t="shared" si="482"/>
        <v>-0.10960980717455016</v>
      </c>
      <c r="R1370">
        <f t="shared" si="483"/>
        <v>73.040688665570755</v>
      </c>
      <c r="S1370">
        <f t="shared" si="484"/>
        <v>72.837747283889371</v>
      </c>
      <c r="T1370">
        <f t="shared" si="485"/>
        <v>8.7963041703884421</v>
      </c>
      <c r="U1370">
        <f t="shared" si="472"/>
        <v>0.85125742307876251</v>
      </c>
      <c r="V1370" s="6">
        <f t="shared" si="486"/>
        <v>68040.000000502914</v>
      </c>
      <c r="W1370">
        <f t="shared" si="487"/>
        <v>8.7926356117505797</v>
      </c>
      <c r="X1370">
        <f t="shared" si="488"/>
        <v>72.704940579489602</v>
      </c>
      <c r="Y1370">
        <f t="shared" si="489"/>
        <v>-9.1345463903740168E-2</v>
      </c>
      <c r="Z1370">
        <f t="shared" si="490"/>
        <v>2.9087598940511069E-7</v>
      </c>
      <c r="AA1370">
        <f t="shared" si="491"/>
        <v>7.1048044796284122E-7</v>
      </c>
      <c r="AB1370">
        <f t="shared" si="473"/>
        <v>1.0509311649788482</v>
      </c>
      <c r="AC1370">
        <f t="shared" si="492"/>
        <v>2.2007451803685267</v>
      </c>
      <c r="AD1370">
        <f t="shared" si="493"/>
        <v>-3.0089308836817338E-9</v>
      </c>
      <c r="AE1370">
        <f t="shared" si="494"/>
        <v>8.970805267822306E-5</v>
      </c>
      <c r="AF1370">
        <f t="shared" si="495"/>
        <v>-3.3389646297072535E-6</v>
      </c>
      <c r="AG1370" t="str">
        <f t="shared" si="474"/>
        <v>NaN</v>
      </c>
      <c r="AH1370" t="str">
        <f t="shared" si="475"/>
        <v>NaN</v>
      </c>
    </row>
    <row r="1371" spans="1:34" ht="15">
      <c r="A1371" s="8">
        <v>43259.21597222222</v>
      </c>
      <c r="B1371" s="9">
        <v>-3.8300000000000001E-3</v>
      </c>
      <c r="C1371" s="7">
        <v>2.7939729770000001</v>
      </c>
      <c r="D1371" s="9">
        <v>2.47E-2</v>
      </c>
      <c r="E1371" s="9">
        <v>2.46E-2</v>
      </c>
      <c r="F1371" s="9">
        <v>2.4500000000000001E-2</v>
      </c>
      <c r="G1371" s="7">
        <v>-4430761</v>
      </c>
      <c r="H1371" s="7">
        <v>17015003</v>
      </c>
      <c r="K1371">
        <f t="shared" si="476"/>
        <v>244.44690419744384</v>
      </c>
      <c r="L1371">
        <f t="shared" si="477"/>
        <v>217.30999035484214</v>
      </c>
      <c r="M1371">
        <f t="shared" si="478"/>
        <v>72.764674079106342</v>
      </c>
      <c r="N1371">
        <f t="shared" si="479"/>
        <v>8.6986131779021134E-2</v>
      </c>
      <c r="O1371">
        <f t="shared" si="480"/>
        <v>72.931078858396205</v>
      </c>
      <c r="P1371">
        <f t="shared" si="481"/>
        <v>73.065863416086955</v>
      </c>
      <c r="Q1371">
        <f t="shared" si="482"/>
        <v>-0.10960980717455016</v>
      </c>
      <c r="R1371">
        <f t="shared" si="483"/>
        <v>73.040688665570755</v>
      </c>
      <c r="S1371">
        <f t="shared" si="484"/>
        <v>72.837747283889371</v>
      </c>
      <c r="T1371">
        <f t="shared" si="485"/>
        <v>8.797783828638579</v>
      </c>
      <c r="U1371">
        <f t="shared" si="472"/>
        <v>0.85122738889764438</v>
      </c>
      <c r="V1371" s="6">
        <f t="shared" si="486"/>
        <v>68100.000000069849</v>
      </c>
      <c r="W1371">
        <f t="shared" si="487"/>
        <v>8.7999639555292681</v>
      </c>
      <c r="X1371">
        <f t="shared" si="488"/>
        <v>72.820804623897502</v>
      </c>
      <c r="Y1371">
        <f t="shared" si="489"/>
        <v>-0.10960980717455016</v>
      </c>
      <c r="Z1371">
        <f t="shared" si="490"/>
        <v>8.1888099356999281E-7</v>
      </c>
      <c r="AA1371">
        <f t="shared" si="491"/>
        <v>6.5989307167164343E-7</v>
      </c>
      <c r="AB1371">
        <f t="shared" si="473"/>
        <v>1.0511919055942434</v>
      </c>
      <c r="AC1371">
        <f t="shared" si="492"/>
        <v>2.2007094762149508</v>
      </c>
      <c r="AD1371">
        <f t="shared" si="493"/>
        <v>-2.328971509459545E-9</v>
      </c>
      <c r="AE1371">
        <f t="shared" si="494"/>
        <v>8.7589102578374158E-5</v>
      </c>
      <c r="AF1371">
        <f t="shared" si="495"/>
        <v>-2.6469463273415889E-6</v>
      </c>
      <c r="AG1371" t="str">
        <f t="shared" si="474"/>
        <v>NaN</v>
      </c>
      <c r="AH1371" t="str">
        <f t="shared" si="475"/>
        <v>NaN</v>
      </c>
    </row>
    <row r="1372" spans="1:34" ht="15">
      <c r="A1372" s="8">
        <v>43259.216666666667</v>
      </c>
      <c r="B1372" s="9">
        <v>-3.8400000000000001E-3</v>
      </c>
      <c r="C1372" s="7">
        <v>2.7942346059999998</v>
      </c>
      <c r="D1372" s="9">
        <v>2.47E-2</v>
      </c>
      <c r="E1372" s="9">
        <v>2.46E-2</v>
      </c>
      <c r="F1372" s="9">
        <v>2.4500000000000001E-2</v>
      </c>
      <c r="G1372" s="7">
        <v>-4431245</v>
      </c>
      <c r="H1372" s="7">
        <v>17015003</v>
      </c>
      <c r="K1372">
        <f t="shared" si="476"/>
        <v>245.08394551391135</v>
      </c>
      <c r="L1372">
        <f t="shared" si="477"/>
        <v>217.94703167130965</v>
      </c>
      <c r="M1372">
        <f t="shared" si="478"/>
        <v>72.977982743342125</v>
      </c>
      <c r="N1372">
        <f t="shared" si="479"/>
        <v>8.7065427458727057E-2</v>
      </c>
      <c r="O1372">
        <f t="shared" si="480"/>
        <v>72.931078858396205</v>
      </c>
      <c r="P1372">
        <f t="shared" si="481"/>
        <v>73.065863416086955</v>
      </c>
      <c r="Q1372">
        <f t="shared" si="482"/>
        <v>-0.10960980717455016</v>
      </c>
      <c r="R1372">
        <f t="shared" si="483"/>
        <v>73.040688665570755</v>
      </c>
      <c r="S1372">
        <f t="shared" si="484"/>
        <v>73.051055948125153</v>
      </c>
      <c r="T1372">
        <f t="shared" si="485"/>
        <v>8.8061307422918347</v>
      </c>
      <c r="U1372">
        <f t="shared" si="472"/>
        <v>0.85105796280454793</v>
      </c>
      <c r="V1372" s="6">
        <f t="shared" si="486"/>
        <v>68160.000000265427</v>
      </c>
      <c r="W1372">
        <f t="shared" si="487"/>
        <v>8.8066298008900716</v>
      </c>
      <c r="X1372">
        <f t="shared" si="488"/>
        <v>72.936668668305387</v>
      </c>
      <c r="Y1372">
        <f t="shared" si="489"/>
        <v>-9.4914388826765617E-3</v>
      </c>
      <c r="Z1372">
        <f t="shared" si="490"/>
        <v>7.5880912117046357E-7</v>
      </c>
      <c r="AA1372">
        <f t="shared" si="491"/>
        <v>6.7073308803268939E-7</v>
      </c>
      <c r="AB1372">
        <f t="shared" si="473"/>
        <v>1.0496115459271582</v>
      </c>
      <c r="AC1372">
        <f t="shared" si="492"/>
        <v>2.2005080651884978</v>
      </c>
      <c r="AD1372">
        <f t="shared" si="493"/>
        <v>-2.7334928834784689E-8</v>
      </c>
      <c r="AE1372">
        <f t="shared" si="494"/>
        <v>7.7743334506255842E-5</v>
      </c>
      <c r="AF1372">
        <f t="shared" si="495"/>
        <v>-3.5001432531497231E-5</v>
      </c>
      <c r="AG1372" t="str">
        <f t="shared" si="474"/>
        <v>NaN</v>
      </c>
      <c r="AH1372" t="str">
        <f t="shared" si="475"/>
        <v>NaN</v>
      </c>
    </row>
    <row r="1373" spans="1:34" ht="15">
      <c r="A1373" s="8">
        <v>43259.217361111114</v>
      </c>
      <c r="B1373" s="9">
        <v>-3.8500000000000001E-3</v>
      </c>
      <c r="C1373" s="7">
        <v>2.79425839</v>
      </c>
      <c r="D1373" s="9">
        <v>2.4799999999999999E-2</v>
      </c>
      <c r="E1373" s="7">
        <v>2.4583748999999998E-2</v>
      </c>
      <c r="F1373" s="9">
        <v>2.4500000000000001E-2</v>
      </c>
      <c r="G1373" s="7">
        <v>-4431729</v>
      </c>
      <c r="H1373" s="7">
        <v>17015003</v>
      </c>
      <c r="K1373">
        <f t="shared" si="476"/>
        <v>245.72098683037888</v>
      </c>
      <c r="L1373">
        <f t="shared" si="477"/>
        <v>218.58407298777718</v>
      </c>
      <c r="M1373">
        <f t="shared" si="478"/>
        <v>73.191291407577921</v>
      </c>
      <c r="N1373">
        <f t="shared" si="479"/>
        <v>8.7072636019116537E-2</v>
      </c>
      <c r="O1373">
        <f t="shared" si="480"/>
        <v>73.231433963271826</v>
      </c>
      <c r="P1373">
        <f t="shared" si="481"/>
        <v>73.017225136783722</v>
      </c>
      <c r="Q1373">
        <f t="shared" si="482"/>
        <v>0.19074529770107063</v>
      </c>
      <c r="R1373">
        <f t="shared" si="483"/>
        <v>73.040688665570755</v>
      </c>
      <c r="S1373">
        <f t="shared" si="484"/>
        <v>73.064127875777203</v>
      </c>
      <c r="T1373">
        <f t="shared" si="485"/>
        <v>8.8068895381223058</v>
      </c>
      <c r="U1373">
        <f t="shared" si="472"/>
        <v>0.85104256072680318</v>
      </c>
      <c r="V1373" s="6">
        <f t="shared" si="486"/>
        <v>68220.000000461005</v>
      </c>
      <c r="W1373">
        <f t="shared" si="487"/>
        <v>8.812385077511216</v>
      </c>
      <c r="X1373">
        <f t="shared" si="488"/>
        <v>73.052532712713287</v>
      </c>
      <c r="Y1373">
        <f t="shared" si="489"/>
        <v>9.0626929409197032E-2</v>
      </c>
      <c r="Z1373">
        <f t="shared" si="490"/>
        <v>5.1219675766678077E-7</v>
      </c>
      <c r="AA1373">
        <f t="shared" si="491"/>
        <v>8.4553001482245028E-7</v>
      </c>
      <c r="AB1373">
        <f t="shared" si="473"/>
        <v>1.0480407529581015</v>
      </c>
      <c r="AC1373">
        <f t="shared" si="492"/>
        <v>2.2004897554451088</v>
      </c>
      <c r="AD1373">
        <f t="shared" si="493"/>
        <v>3.6088465966843298E-9</v>
      </c>
      <c r="AE1373">
        <f t="shared" si="494"/>
        <v>7.0435955458367602E-5</v>
      </c>
      <c r="AF1373">
        <f t="shared" si="495"/>
        <v>5.1004095174663814E-6</v>
      </c>
      <c r="AG1373">
        <f t="shared" si="474"/>
        <v>3.6088465966843298E-7</v>
      </c>
      <c r="AH1373">
        <f t="shared" si="475"/>
        <v>5.100409517466381E-2</v>
      </c>
    </row>
    <row r="1374" spans="1:34" ht="15">
      <c r="A1374" s="8">
        <v>43259.218055555553</v>
      </c>
      <c r="B1374" s="9">
        <v>-3.8500000000000001E-3</v>
      </c>
      <c r="C1374" s="7">
        <v>2.79442726</v>
      </c>
      <c r="D1374" s="9">
        <v>2.4799999999999999E-2</v>
      </c>
      <c r="E1374" s="9">
        <v>2.46E-2</v>
      </c>
      <c r="F1374" s="9">
        <v>2.4500000000000001E-2</v>
      </c>
      <c r="G1374" s="7">
        <v>-4432212</v>
      </c>
      <c r="H1374" s="7">
        <v>17015003</v>
      </c>
      <c r="K1374">
        <f t="shared" si="476"/>
        <v>245.72098683037888</v>
      </c>
      <c r="L1374">
        <f t="shared" si="477"/>
        <v>218.58407298777718</v>
      </c>
      <c r="M1374">
        <f t="shared" si="478"/>
        <v>73.191291407577921</v>
      </c>
      <c r="N1374">
        <f t="shared" si="479"/>
        <v>8.712381788898553E-2</v>
      </c>
      <c r="O1374">
        <f t="shared" si="480"/>
        <v>73.231433963271826</v>
      </c>
      <c r="P1374">
        <f t="shared" si="481"/>
        <v>73.065863416086955</v>
      </c>
      <c r="Q1374">
        <f t="shared" si="482"/>
        <v>0.19074529770107063</v>
      </c>
      <c r="R1374">
        <f t="shared" si="483"/>
        <v>73.040688665570755</v>
      </c>
      <c r="S1374">
        <f t="shared" si="484"/>
        <v>73.064127875777203</v>
      </c>
      <c r="T1374">
        <f t="shared" si="485"/>
        <v>8.812277103371672</v>
      </c>
      <c r="U1374">
        <f t="shared" si="472"/>
        <v>0.85093320364352387</v>
      </c>
      <c r="V1374" s="6">
        <f t="shared" si="486"/>
        <v>68280.00000002794</v>
      </c>
      <c r="W1374">
        <f t="shared" si="487"/>
        <v>8.8180469599497009</v>
      </c>
      <c r="X1374">
        <f t="shared" si="488"/>
        <v>73.171764353532652</v>
      </c>
      <c r="Y1374">
        <f t="shared" si="489"/>
        <v>0.19074529770107063</v>
      </c>
      <c r="Z1374">
        <f t="shared" si="490"/>
        <v>8.252058873512378E-7</v>
      </c>
      <c r="AA1374">
        <f t="shared" si="491"/>
        <v>1.0564608356709364E-6</v>
      </c>
      <c r="AB1374">
        <f t="shared" si="473"/>
        <v>1.0466201215910138</v>
      </c>
      <c r="AC1374">
        <f t="shared" si="492"/>
        <v>2.2003597534956416</v>
      </c>
      <c r="AD1374">
        <f t="shared" si="493"/>
        <v>2.1422520224389913E-9</v>
      </c>
      <c r="AE1374">
        <f t="shared" si="494"/>
        <v>6.8905503288838263E-5</v>
      </c>
      <c r="AF1374">
        <f t="shared" si="495"/>
        <v>3.0949076060100298E-6</v>
      </c>
      <c r="AG1374">
        <f t="shared" si="474"/>
        <v>2.1422520224389913E-7</v>
      </c>
      <c r="AH1374">
        <f t="shared" si="475"/>
        <v>3.0949076060100295E-2</v>
      </c>
    </row>
    <row r="1375" spans="1:34" ht="15">
      <c r="A1375" s="8">
        <v>43259.21875</v>
      </c>
      <c r="B1375" s="9">
        <v>-3.8600000000000001E-3</v>
      </c>
      <c r="C1375" s="7">
        <v>2.7945687769999998</v>
      </c>
      <c r="D1375" s="9">
        <v>2.4799999999999999E-2</v>
      </c>
      <c r="E1375" s="9">
        <v>2.46E-2</v>
      </c>
      <c r="F1375" s="9">
        <v>2.4500000000000001E-2</v>
      </c>
      <c r="G1375" s="7">
        <v>-4432695</v>
      </c>
      <c r="H1375" s="7">
        <v>17015003</v>
      </c>
      <c r="K1375">
        <f t="shared" si="476"/>
        <v>246.35802814684638</v>
      </c>
      <c r="L1375">
        <f t="shared" si="477"/>
        <v>219.22111430424468</v>
      </c>
      <c r="M1375">
        <f t="shared" si="478"/>
        <v>73.404600071813704</v>
      </c>
      <c r="N1375">
        <f t="shared" si="479"/>
        <v>8.7166709490088409E-2</v>
      </c>
      <c r="O1375">
        <f t="shared" si="480"/>
        <v>73.231433963271826</v>
      </c>
      <c r="P1375">
        <f t="shared" si="481"/>
        <v>73.065863416086955</v>
      </c>
      <c r="Q1375">
        <f t="shared" si="482"/>
        <v>0.19074529770107063</v>
      </c>
      <c r="R1375">
        <f t="shared" si="483"/>
        <v>73.040688665570755</v>
      </c>
      <c r="S1375">
        <f t="shared" si="484"/>
        <v>73.277436540012985</v>
      </c>
      <c r="T1375">
        <f t="shared" si="485"/>
        <v>8.8167920087509231</v>
      </c>
      <c r="U1375">
        <f t="shared" si="472"/>
        <v>0.85084155985626508</v>
      </c>
      <c r="V1375" s="6">
        <f t="shared" si="486"/>
        <v>68340.000000223517</v>
      </c>
      <c r="W1375">
        <f t="shared" si="487"/>
        <v>8.8235541613408159</v>
      </c>
      <c r="X1375">
        <f t="shared" si="488"/>
        <v>73.287628397940551</v>
      </c>
      <c r="Y1375">
        <f t="shared" si="489"/>
        <v>0.19074529770107063</v>
      </c>
      <c r="Z1375">
        <f t="shared" si="490"/>
        <v>9.4534961924890463E-7</v>
      </c>
      <c r="AA1375">
        <f t="shared" si="491"/>
        <v>1.0876264992790434E-6</v>
      </c>
      <c r="AB1375">
        <f t="shared" si="473"/>
        <v>1.0464794400812809</v>
      </c>
      <c r="AC1375">
        <f t="shared" si="492"/>
        <v>2.2002508088288399</v>
      </c>
      <c r="AD1375">
        <f t="shared" si="493"/>
        <v>2.2053394003003108E-9</v>
      </c>
      <c r="AE1375">
        <f t="shared" si="494"/>
        <v>6.7608712346111521E-5</v>
      </c>
      <c r="AF1375">
        <f t="shared" si="495"/>
        <v>3.2471608933402802E-6</v>
      </c>
      <c r="AG1375">
        <f t="shared" si="474"/>
        <v>2.2053394003003108E-7</v>
      </c>
      <c r="AH1375">
        <f t="shared" si="475"/>
        <v>3.2471608933402805E-2</v>
      </c>
    </row>
    <row r="1376" spans="1:34" ht="15">
      <c r="A1376" s="8">
        <v>43259.219444444447</v>
      </c>
      <c r="B1376" s="9">
        <v>-3.8600000000000001E-3</v>
      </c>
      <c r="C1376" s="7">
        <v>2.7947828370000001</v>
      </c>
      <c r="D1376" s="9">
        <v>2.4799999999999999E-2</v>
      </c>
      <c r="E1376" s="9">
        <v>2.46E-2</v>
      </c>
      <c r="F1376" s="9">
        <v>2.4500000000000001E-2</v>
      </c>
      <c r="G1376" s="7">
        <v>-4433175</v>
      </c>
      <c r="H1376" s="7">
        <v>17015003</v>
      </c>
      <c r="K1376">
        <f t="shared" si="476"/>
        <v>246.35802814684638</v>
      </c>
      <c r="L1376">
        <f t="shared" si="477"/>
        <v>219.22111430424468</v>
      </c>
      <c r="M1376">
        <f t="shared" si="478"/>
        <v>73.404600071813704</v>
      </c>
      <c r="N1376">
        <f t="shared" si="479"/>
        <v>8.7231587745931177E-2</v>
      </c>
      <c r="O1376">
        <f t="shared" si="480"/>
        <v>73.231433963271826</v>
      </c>
      <c r="P1376">
        <f t="shared" si="481"/>
        <v>73.065863416086955</v>
      </c>
      <c r="Q1376">
        <f t="shared" si="482"/>
        <v>0.19074529770107063</v>
      </c>
      <c r="R1376">
        <f t="shared" si="483"/>
        <v>73.040688665570755</v>
      </c>
      <c r="S1376">
        <f t="shared" si="484"/>
        <v>73.277436540012985</v>
      </c>
      <c r="T1376">
        <f t="shared" si="485"/>
        <v>8.8236212988396368</v>
      </c>
      <c r="U1376">
        <f t="shared" si="472"/>
        <v>0.85070293856623846</v>
      </c>
      <c r="V1376" s="6">
        <f t="shared" si="486"/>
        <v>68400.000000419095</v>
      </c>
      <c r="W1376">
        <f t="shared" si="487"/>
        <v>8.8295312417833962</v>
      </c>
      <c r="X1376">
        <f t="shared" si="488"/>
        <v>73.418131160237365</v>
      </c>
      <c r="Y1376">
        <f t="shared" si="489"/>
        <v>0.19074529770107063</v>
      </c>
      <c r="Z1376">
        <f t="shared" si="490"/>
        <v>1.7673917353446615E-6</v>
      </c>
      <c r="AA1376">
        <f t="shared" si="491"/>
        <v>1.1296318008436597E-6</v>
      </c>
      <c r="AB1376">
        <f t="shared" si="473"/>
        <v>1.0464794400812809</v>
      </c>
      <c r="AC1376">
        <f t="shared" si="492"/>
        <v>2.2000860180589994</v>
      </c>
      <c r="AD1376">
        <f t="shared" si="493"/>
        <v>2.2903404215215553E-9</v>
      </c>
      <c r="AE1376">
        <f t="shared" si="494"/>
        <v>7.0167308759115952E-5</v>
      </c>
      <c r="AF1376">
        <f t="shared" si="495"/>
        <v>3.2493482105155243E-6</v>
      </c>
      <c r="AG1376">
        <f t="shared" si="474"/>
        <v>2.2903404215215552E-7</v>
      </c>
      <c r="AH1376">
        <f t="shared" si="475"/>
        <v>3.2493482105155243E-2</v>
      </c>
    </row>
    <row r="1377" spans="1:34" ht="15">
      <c r="A1377" s="8">
        <v>43259.220138888886</v>
      </c>
      <c r="B1377" s="9">
        <v>-3.8700000000000002E-3</v>
      </c>
      <c r="C1377" s="7">
        <v>2.7952335509999999</v>
      </c>
      <c r="D1377" s="9">
        <v>2.4799999999999999E-2</v>
      </c>
      <c r="E1377" s="9">
        <v>2.46E-2</v>
      </c>
      <c r="F1377" s="9">
        <v>2.4500000000000001E-2</v>
      </c>
      <c r="G1377" s="7">
        <v>-4433658</v>
      </c>
      <c r="H1377" s="7">
        <v>17015003</v>
      </c>
      <c r="K1377">
        <f t="shared" si="476"/>
        <v>246.99506946331391</v>
      </c>
      <c r="L1377">
        <f t="shared" si="477"/>
        <v>219.85815562071221</v>
      </c>
      <c r="M1377">
        <f t="shared" si="478"/>
        <v>73.6179087360495</v>
      </c>
      <c r="N1377">
        <f t="shared" si="479"/>
        <v>8.7368192147518939E-2</v>
      </c>
      <c r="O1377">
        <f t="shared" si="480"/>
        <v>73.231433963271826</v>
      </c>
      <c r="P1377">
        <f t="shared" si="481"/>
        <v>73.065863416086955</v>
      </c>
      <c r="Q1377">
        <f t="shared" si="482"/>
        <v>0.19074529770107063</v>
      </c>
      <c r="R1377">
        <f t="shared" si="483"/>
        <v>73.040688665570755</v>
      </c>
      <c r="S1377">
        <f t="shared" si="484"/>
        <v>73.490745204248782</v>
      </c>
      <c r="T1377">
        <f t="shared" si="485"/>
        <v>8.8380007095330857</v>
      </c>
      <c r="U1377">
        <f t="shared" si="472"/>
        <v>0.85041106453039361</v>
      </c>
      <c r="V1377" s="6">
        <f t="shared" si="486"/>
        <v>68459.99999998603</v>
      </c>
      <c r="W1377">
        <f t="shared" si="487"/>
        <v>8.8360569983243398</v>
      </c>
      <c r="X1377">
        <f t="shared" si="488"/>
        <v>73.546065442679236</v>
      </c>
      <c r="Y1377">
        <f t="shared" si="489"/>
        <v>0.19074529770107063</v>
      </c>
      <c r="Z1377">
        <f t="shared" si="490"/>
        <v>1.7673917353445135E-6</v>
      </c>
      <c r="AA1377">
        <f t="shared" si="491"/>
        <v>1.1865421718903582E-6</v>
      </c>
      <c r="AB1377">
        <f t="shared" si="473"/>
        <v>1.0463396050620213</v>
      </c>
      <c r="AC1377">
        <f t="shared" si="492"/>
        <v>2.1997390428789667</v>
      </c>
      <c r="AD1377">
        <f t="shared" si="493"/>
        <v>2.4053473938666582E-9</v>
      </c>
      <c r="AE1377">
        <f t="shared" si="494"/>
        <v>7.7240854578191116E-5</v>
      </c>
      <c r="AF1377">
        <f t="shared" si="495"/>
        <v>3.1000005750649145E-6</v>
      </c>
      <c r="AG1377">
        <f t="shared" si="474"/>
        <v>2.4053473938666581E-7</v>
      </c>
      <c r="AH1377">
        <f t="shared" si="475"/>
        <v>3.1000005750649144E-2</v>
      </c>
    </row>
    <row r="1378" spans="1:34" ht="15">
      <c r="A1378" s="8">
        <v>43259.220833333333</v>
      </c>
      <c r="B1378" s="9">
        <v>-3.8800000000000002E-3</v>
      </c>
      <c r="C1378" s="7">
        <v>2.7954476110000002</v>
      </c>
      <c r="D1378" s="9">
        <v>2.4799999999999999E-2</v>
      </c>
      <c r="E1378" s="9">
        <v>2.46E-2</v>
      </c>
      <c r="F1378" s="9">
        <v>2.4500000000000001E-2</v>
      </c>
      <c r="G1378" s="7">
        <v>-4434139</v>
      </c>
      <c r="H1378" s="7">
        <v>17015003</v>
      </c>
      <c r="K1378">
        <f t="shared" si="476"/>
        <v>247.63211077978141</v>
      </c>
      <c r="L1378">
        <f t="shared" si="477"/>
        <v>220.49519693717971</v>
      </c>
      <c r="M1378">
        <f t="shared" si="478"/>
        <v>73.831217400285283</v>
      </c>
      <c r="N1378">
        <f t="shared" si="479"/>
        <v>8.7433070403361707E-2</v>
      </c>
      <c r="O1378">
        <f t="shared" si="480"/>
        <v>73.231433963271826</v>
      </c>
      <c r="P1378">
        <f t="shared" si="481"/>
        <v>73.065863416086955</v>
      </c>
      <c r="Q1378">
        <f t="shared" si="482"/>
        <v>0.19074529770107063</v>
      </c>
      <c r="R1378">
        <f t="shared" si="483"/>
        <v>73.040688665570755</v>
      </c>
      <c r="S1378">
        <f t="shared" si="484"/>
        <v>73.704053868484564</v>
      </c>
      <c r="T1378">
        <f t="shared" si="485"/>
        <v>8.8448299996217976</v>
      </c>
      <c r="U1378">
        <f t="shared" si="472"/>
        <v>0.85027244324036733</v>
      </c>
      <c r="V1378" s="6">
        <f t="shared" si="486"/>
        <v>68520.000000181608</v>
      </c>
      <c r="W1378">
        <f t="shared" si="487"/>
        <v>8.8431576999181107</v>
      </c>
      <c r="X1378">
        <f t="shared" si="488"/>
        <v>73.673999725121107</v>
      </c>
      <c r="Y1378">
        <f t="shared" si="489"/>
        <v>0.19074529770107063</v>
      </c>
      <c r="Z1378">
        <f t="shared" si="490"/>
        <v>1.0370406388267421E-6</v>
      </c>
      <c r="AA1378">
        <f t="shared" si="491"/>
        <v>1.2416461891322509E-6</v>
      </c>
      <c r="AB1378">
        <f t="shared" si="473"/>
        <v>1.0462006089160631</v>
      </c>
      <c r="AC1378">
        <f t="shared" si="492"/>
        <v>2.1995742521091262</v>
      </c>
      <c r="AD1378">
        <f t="shared" si="493"/>
        <v>2.5168651895394909E-9</v>
      </c>
      <c r="AE1378">
        <f t="shared" si="494"/>
        <v>7.8514691947848426E-5</v>
      </c>
      <c r="AF1378">
        <f t="shared" si="495"/>
        <v>3.1910973920384842E-6</v>
      </c>
      <c r="AG1378">
        <f t="shared" si="474"/>
        <v>2.5168651895394907E-7</v>
      </c>
      <c r="AH1378">
        <f t="shared" si="475"/>
        <v>3.191097392038484E-2</v>
      </c>
    </row>
    <row r="1379" spans="1:34" ht="15">
      <c r="A1379" s="8">
        <v>43259.22152777778</v>
      </c>
      <c r="B1379" s="9">
        <v>-3.8800000000000002E-3</v>
      </c>
      <c r="C1379" s="7">
        <v>2.7956236159999999</v>
      </c>
      <c r="D1379" s="9">
        <v>2.4799999999999999E-2</v>
      </c>
      <c r="E1379" s="9">
        <v>2.46E-2</v>
      </c>
      <c r="F1379" s="9">
        <v>2.4500000000000001E-2</v>
      </c>
      <c r="G1379" s="7">
        <v>-4434623</v>
      </c>
      <c r="H1379" s="7">
        <v>17015003</v>
      </c>
      <c r="K1379">
        <f t="shared" si="476"/>
        <v>247.63211077978141</v>
      </c>
      <c r="L1379">
        <f t="shared" si="477"/>
        <v>220.49519693717971</v>
      </c>
      <c r="M1379">
        <f t="shared" si="478"/>
        <v>73.831217400285283</v>
      </c>
      <c r="N1379">
        <f t="shared" si="479"/>
        <v>8.7486414780730548E-2</v>
      </c>
      <c r="O1379">
        <f t="shared" si="480"/>
        <v>73.231433963271826</v>
      </c>
      <c r="P1379">
        <f t="shared" si="481"/>
        <v>73.065863416086955</v>
      </c>
      <c r="Q1379">
        <f t="shared" si="482"/>
        <v>0.19074529770107063</v>
      </c>
      <c r="R1379">
        <f t="shared" si="483"/>
        <v>73.040688665570755</v>
      </c>
      <c r="S1379">
        <f t="shared" si="484"/>
        <v>73.704053868484564</v>
      </c>
      <c r="T1379">
        <f t="shared" si="485"/>
        <v>8.850445197239571</v>
      </c>
      <c r="U1379">
        <f t="shared" si="472"/>
        <v>0.85015846566328135</v>
      </c>
      <c r="V1379" s="6">
        <f t="shared" si="486"/>
        <v>68580.000000377186</v>
      </c>
      <c r="W1379">
        <f t="shared" si="487"/>
        <v>8.8499081806892939</v>
      </c>
      <c r="X1379">
        <f t="shared" si="488"/>
        <v>73.801934007562991</v>
      </c>
      <c r="Y1379">
        <f t="shared" si="489"/>
        <v>0.19074529770107063</v>
      </c>
      <c r="Z1379">
        <f t="shared" si="490"/>
        <v>1.0528462321227786E-6</v>
      </c>
      <c r="AA1379">
        <f t="shared" si="491"/>
        <v>1.3419173849347453E-6</v>
      </c>
      <c r="AB1379">
        <f t="shared" si="473"/>
        <v>1.0462006089160631</v>
      </c>
      <c r="AC1379">
        <f t="shared" si="492"/>
        <v>2.1994387573906091</v>
      </c>
      <c r="AD1379">
        <f t="shared" si="493"/>
        <v>2.7199512486729478E-9</v>
      </c>
      <c r="AE1379">
        <f t="shared" si="494"/>
        <v>7.8060963791774167E-5</v>
      </c>
      <c r="AF1379">
        <f t="shared" si="495"/>
        <v>3.4686321639045287E-6</v>
      </c>
      <c r="AG1379">
        <f t="shared" si="474"/>
        <v>2.7199512486729476E-7</v>
      </c>
      <c r="AH1379">
        <f t="shared" si="475"/>
        <v>3.4686321639045288E-2</v>
      </c>
    </row>
    <row r="1380" spans="1:34" ht="15">
      <c r="A1380" s="8">
        <v>43259.222222222219</v>
      </c>
      <c r="B1380" s="9">
        <v>-3.8899999999999998E-3</v>
      </c>
      <c r="C1380" s="7">
        <v>2.7958436209999999</v>
      </c>
      <c r="D1380" s="9">
        <v>2.4799999999999999E-2</v>
      </c>
      <c r="E1380" s="9">
        <v>2.46E-2</v>
      </c>
      <c r="F1380" s="9">
        <v>2.4500000000000001E-2</v>
      </c>
      <c r="G1380" s="7">
        <v>-4435103</v>
      </c>
      <c r="H1380" s="7">
        <v>17015003</v>
      </c>
      <c r="K1380">
        <f t="shared" si="476"/>
        <v>248.26915209624892</v>
      </c>
      <c r="L1380">
        <f t="shared" si="477"/>
        <v>221.13223825364722</v>
      </c>
      <c r="M1380">
        <f t="shared" si="478"/>
        <v>74.044526064521065</v>
      </c>
      <c r="N1380">
        <f t="shared" si="479"/>
        <v>8.7553094873586174E-2</v>
      </c>
      <c r="O1380">
        <f t="shared" si="480"/>
        <v>73.231433963271826</v>
      </c>
      <c r="P1380">
        <f t="shared" si="481"/>
        <v>73.065863416086955</v>
      </c>
      <c r="Q1380">
        <f t="shared" si="482"/>
        <v>0.19074529770107063</v>
      </c>
      <c r="R1380">
        <f t="shared" si="483"/>
        <v>73.040688665570755</v>
      </c>
      <c r="S1380">
        <f t="shared" si="484"/>
        <v>73.917362532720347</v>
      </c>
      <c r="T1380">
        <f t="shared" si="485"/>
        <v>8.8574641543822672</v>
      </c>
      <c r="U1380">
        <f t="shared" si="472"/>
        <v>0.85001599450140009</v>
      </c>
      <c r="V1380" s="6">
        <f t="shared" si="486"/>
        <v>68639.999999944121</v>
      </c>
      <c r="W1380">
        <f t="shared" si="487"/>
        <v>8.8567287070974672</v>
      </c>
      <c r="X1380">
        <f t="shared" si="488"/>
        <v>73.926149850408038</v>
      </c>
      <c r="Y1380">
        <f t="shared" si="489"/>
        <v>0.19074529770107063</v>
      </c>
      <c r="Z1380">
        <f t="shared" si="490"/>
        <v>9.1056935499366813E-7</v>
      </c>
      <c r="AA1380">
        <f t="shared" si="491"/>
        <v>1.304880314019483E-6</v>
      </c>
      <c r="AB1380">
        <f t="shared" si="473"/>
        <v>1.0460624441173527</v>
      </c>
      <c r="AC1380">
        <f t="shared" si="492"/>
        <v>2.1992693899547557</v>
      </c>
      <c r="AD1380">
        <f t="shared" si="493"/>
        <v>2.6446766193700596E-9</v>
      </c>
      <c r="AE1380">
        <f t="shared" si="494"/>
        <v>7.5083571687568581E-5</v>
      </c>
      <c r="AF1380">
        <f t="shared" si="495"/>
        <v>3.5063776399289375E-6</v>
      </c>
      <c r="AG1380">
        <f t="shared" si="474"/>
        <v>2.6446766193700598E-7</v>
      </c>
      <c r="AH1380">
        <f t="shared" si="475"/>
        <v>3.5063776399289377E-2</v>
      </c>
    </row>
    <row r="1381" spans="1:34" ht="15">
      <c r="A1381" s="8">
        <v>43259.222916666666</v>
      </c>
      <c r="B1381" s="9">
        <v>-3.8899999999999998E-3</v>
      </c>
      <c r="C1381" s="7">
        <v>2.7959661109999998</v>
      </c>
      <c r="D1381" s="9">
        <v>2.4799999999999999E-2</v>
      </c>
      <c r="E1381" s="9">
        <v>2.46E-2</v>
      </c>
      <c r="F1381" s="9">
        <v>2.4500000000000001E-2</v>
      </c>
      <c r="G1381" s="7">
        <v>-4435587</v>
      </c>
      <c r="H1381" s="7">
        <v>17015003</v>
      </c>
      <c r="K1381">
        <f t="shared" si="476"/>
        <v>248.26915209624892</v>
      </c>
      <c r="L1381">
        <f t="shared" si="477"/>
        <v>221.13223825364722</v>
      </c>
      <c r="M1381">
        <f t="shared" si="478"/>
        <v>74.044526064521065</v>
      </c>
      <c r="N1381">
        <f t="shared" si="479"/>
        <v>8.7590219686994403E-2</v>
      </c>
      <c r="O1381">
        <f t="shared" si="480"/>
        <v>73.231433963271826</v>
      </c>
      <c r="P1381">
        <f t="shared" si="481"/>
        <v>73.065863416086955</v>
      </c>
      <c r="Q1381">
        <f t="shared" si="482"/>
        <v>0.19074529770107063</v>
      </c>
      <c r="R1381">
        <f t="shared" si="483"/>
        <v>73.040688665570755</v>
      </c>
      <c r="S1381">
        <f t="shared" si="484"/>
        <v>73.917362532720347</v>
      </c>
      <c r="T1381">
        <f t="shared" si="485"/>
        <v>8.8613720294778702</v>
      </c>
      <c r="U1381">
        <f t="shared" si="472"/>
        <v>0.84993667224682068</v>
      </c>
      <c r="V1381" s="6">
        <f t="shared" si="486"/>
        <v>68700.000000139698</v>
      </c>
      <c r="W1381">
        <f t="shared" si="487"/>
        <v>8.8636134383250322</v>
      </c>
      <c r="X1381">
        <f t="shared" si="488"/>
        <v>74.066676283112386</v>
      </c>
      <c r="Y1381">
        <f t="shared" si="489"/>
        <v>9.0281363318178862E-2</v>
      </c>
      <c r="Z1381">
        <f t="shared" si="490"/>
        <v>1.2109340080444866E-6</v>
      </c>
      <c r="AA1381">
        <f t="shared" si="491"/>
        <v>1.2041575294670585E-6</v>
      </c>
      <c r="AB1381">
        <f t="shared" si="473"/>
        <v>1.0474709264218018</v>
      </c>
      <c r="AC1381">
        <f t="shared" si="492"/>
        <v>2.1991750929286988</v>
      </c>
      <c r="AD1381">
        <f t="shared" si="493"/>
        <v>5.1561116450263698E-9</v>
      </c>
      <c r="AE1381">
        <f t="shared" si="494"/>
        <v>7.172582987292935E-5</v>
      </c>
      <c r="AF1381">
        <f t="shared" si="495"/>
        <v>7.1561225074538635E-6</v>
      </c>
      <c r="AG1381">
        <f t="shared" si="474"/>
        <v>5.1561116450263701E-7</v>
      </c>
      <c r="AH1381">
        <f t="shared" si="475"/>
        <v>7.1561225074538645E-2</v>
      </c>
    </row>
    <row r="1382" spans="1:34" ht="15">
      <c r="A1382" s="8">
        <v>43259.223611111112</v>
      </c>
      <c r="B1382" s="7">
        <v>-3.9002279999999999E-3</v>
      </c>
      <c r="C1382" s="7">
        <v>2.796299093</v>
      </c>
      <c r="D1382" s="9">
        <v>2.4799999999999999E-2</v>
      </c>
      <c r="E1382" s="9">
        <v>2.46E-2</v>
      </c>
      <c r="F1382" s="9">
        <v>2.46E-2</v>
      </c>
      <c r="G1382" s="7">
        <v>-4436071</v>
      </c>
      <c r="H1382" s="7">
        <v>17015003</v>
      </c>
      <c r="K1382">
        <f t="shared" si="476"/>
        <v>248.92071795473186</v>
      </c>
      <c r="L1382">
        <f t="shared" si="477"/>
        <v>221.65235502224084</v>
      </c>
      <c r="M1382">
        <f t="shared" si="478"/>
        <v>74.218683391977549</v>
      </c>
      <c r="N1382">
        <f t="shared" si="479"/>
        <v>8.7691141350953225E-2</v>
      </c>
      <c r="O1382">
        <f t="shared" si="480"/>
        <v>73.231433963271826</v>
      </c>
      <c r="P1382">
        <f t="shared" si="481"/>
        <v>73.065863416086955</v>
      </c>
      <c r="Q1382">
        <f t="shared" si="482"/>
        <v>-0.11064650544760468</v>
      </c>
      <c r="R1382">
        <f t="shared" si="483"/>
        <v>73.342080468719431</v>
      </c>
      <c r="S1382">
        <f t="shared" si="484"/>
        <v>74.292447728942619</v>
      </c>
      <c r="T1382">
        <f t="shared" si="485"/>
        <v>8.8719953625261674</v>
      </c>
      <c r="U1382">
        <f t="shared" si="472"/>
        <v>0.84972103927290854</v>
      </c>
      <c r="V1382" s="6">
        <f t="shared" si="486"/>
        <v>68760.000000335276</v>
      </c>
      <c r="W1382">
        <f t="shared" si="487"/>
        <v>8.870766672919487</v>
      </c>
      <c r="X1382">
        <f t="shared" si="488"/>
        <v>74.210013391445329</v>
      </c>
      <c r="Y1382">
        <f t="shared" si="489"/>
        <v>-1.0182571064712912E-2</v>
      </c>
      <c r="Z1382">
        <f t="shared" si="490"/>
        <v>1.6472479898663652E-6</v>
      </c>
      <c r="AA1382">
        <f t="shared" si="491"/>
        <v>1.1210497245531461E-6</v>
      </c>
      <c r="AB1382">
        <f t="shared" si="473"/>
        <v>1.048760353132079</v>
      </c>
      <c r="AC1382">
        <f t="shared" si="492"/>
        <v>2.1989187519022435</v>
      </c>
      <c r="AD1382">
        <f t="shared" si="493"/>
        <v>-4.2555325507313821E-8</v>
      </c>
      <c r="AE1382">
        <f t="shared" si="494"/>
        <v>7.0018537708836623E-5</v>
      </c>
      <c r="AF1382">
        <f t="shared" si="495"/>
        <v>-6.0502304388799503E-5</v>
      </c>
      <c r="AG1382" t="str">
        <f t="shared" si="474"/>
        <v>NaN</v>
      </c>
      <c r="AH1382" t="str">
        <f t="shared" si="475"/>
        <v>NaN</v>
      </c>
    </row>
    <row r="1383" spans="1:34" ht="15">
      <c r="A1383" s="8">
        <v>43259.224305555559</v>
      </c>
      <c r="B1383" s="9">
        <v>-3.9100000000000003E-3</v>
      </c>
      <c r="C1383" s="7">
        <v>2.7965856950000001</v>
      </c>
      <c r="D1383" s="9">
        <v>2.4799999999999999E-2</v>
      </c>
      <c r="E1383" s="9">
        <v>2.46E-2</v>
      </c>
      <c r="F1383" s="9">
        <v>2.46E-2</v>
      </c>
      <c r="G1383" s="7">
        <v>-4436555</v>
      </c>
      <c r="H1383" s="7">
        <v>17015003</v>
      </c>
      <c r="K1383">
        <f t="shared" si="476"/>
        <v>249.54323472918398</v>
      </c>
      <c r="L1383">
        <f t="shared" si="477"/>
        <v>222.27487179669296</v>
      </c>
      <c r="M1383">
        <f t="shared" si="478"/>
        <v>74.427128618668789</v>
      </c>
      <c r="N1383">
        <f t="shared" si="479"/>
        <v>8.7778005958451283E-2</v>
      </c>
      <c r="O1383">
        <f t="shared" si="480"/>
        <v>73.231433963271826</v>
      </c>
      <c r="P1383">
        <f t="shared" si="481"/>
        <v>73.065863416086955</v>
      </c>
      <c r="Q1383">
        <f t="shared" si="482"/>
        <v>-0.11064650544760468</v>
      </c>
      <c r="R1383">
        <f t="shared" si="483"/>
        <v>73.342080468719431</v>
      </c>
      <c r="S1383">
        <f t="shared" si="484"/>
        <v>74.500892955633859</v>
      </c>
      <c r="T1383">
        <f t="shared" si="485"/>
        <v>8.8811390054206996</v>
      </c>
      <c r="U1383">
        <f t="shared" si="472"/>
        <v>0.8495354411276963</v>
      </c>
      <c r="V1383" s="6">
        <f t="shared" si="486"/>
        <v>68820.000000530854</v>
      </c>
      <c r="W1383">
        <f t="shared" si="487"/>
        <v>8.8774529464171525</v>
      </c>
      <c r="X1383">
        <f t="shared" si="488"/>
        <v>74.353350499778273</v>
      </c>
      <c r="Y1383">
        <f t="shared" si="489"/>
        <v>-0.11064650544760468</v>
      </c>
      <c r="Z1383">
        <f t="shared" si="490"/>
        <v>1.5081322389378263E-6</v>
      </c>
      <c r="AA1383">
        <f t="shared" si="491"/>
        <v>1.0645909417310881E-6</v>
      </c>
      <c r="AB1383">
        <f t="shared" si="473"/>
        <v>1.0500195857818142</v>
      </c>
      <c r="AC1383">
        <f t="shared" si="492"/>
        <v>2.1986981157991985</v>
      </c>
      <c r="AD1383">
        <f t="shared" si="493"/>
        <v>-3.7186728759325742E-9</v>
      </c>
      <c r="AE1383">
        <f t="shared" si="494"/>
        <v>6.2945804758188746E-5</v>
      </c>
      <c r="AF1383">
        <f t="shared" si="495"/>
        <v>-5.8810141139691327E-6</v>
      </c>
      <c r="AG1383" t="str">
        <f t="shared" si="474"/>
        <v>NaN</v>
      </c>
      <c r="AH1383" t="str">
        <f t="shared" si="475"/>
        <v>NaN</v>
      </c>
    </row>
    <row r="1384" spans="1:34" ht="15">
      <c r="A1384" s="8">
        <v>43259.224999999999</v>
      </c>
      <c r="B1384" s="9">
        <v>-3.9100000000000003E-3</v>
      </c>
      <c r="C1384" s="7">
        <v>2.7968663509999998</v>
      </c>
      <c r="D1384" s="9">
        <v>2.4799999999999999E-2</v>
      </c>
      <c r="E1384" s="9">
        <v>2.46E-2</v>
      </c>
      <c r="F1384" s="9">
        <v>2.46E-2</v>
      </c>
      <c r="G1384" s="7">
        <v>-4437036</v>
      </c>
      <c r="H1384" s="7">
        <v>17015003</v>
      </c>
      <c r="K1384">
        <f t="shared" si="476"/>
        <v>249.54323472918398</v>
      </c>
      <c r="L1384">
        <f t="shared" si="477"/>
        <v>222.27487179669296</v>
      </c>
      <c r="M1384">
        <f t="shared" si="478"/>
        <v>74.427128618668789</v>
      </c>
      <c r="N1384">
        <f t="shared" si="479"/>
        <v>8.786306842585187E-2</v>
      </c>
      <c r="O1384">
        <f t="shared" si="480"/>
        <v>73.231433963271826</v>
      </c>
      <c r="P1384">
        <f t="shared" si="481"/>
        <v>73.065863416086955</v>
      </c>
      <c r="Q1384">
        <f t="shared" si="482"/>
        <v>-0.11064650544760468</v>
      </c>
      <c r="R1384">
        <f t="shared" si="483"/>
        <v>73.342080468719431</v>
      </c>
      <c r="S1384">
        <f t="shared" si="484"/>
        <v>74.500892955633859</v>
      </c>
      <c r="T1384">
        <f t="shared" si="485"/>
        <v>8.8900929493576051</v>
      </c>
      <c r="U1384">
        <f t="shared" si="472"/>
        <v>0.84935369350192036</v>
      </c>
      <c r="V1384" s="6">
        <f t="shared" si="486"/>
        <v>68880.000000097789</v>
      </c>
      <c r="W1384">
        <f t="shared" si="487"/>
        <v>8.8832082205841711</v>
      </c>
      <c r="X1384">
        <f t="shared" si="488"/>
        <v>74.496687608111216</v>
      </c>
      <c r="Y1384">
        <f t="shared" si="489"/>
        <v>-0.11064650544760468</v>
      </c>
      <c r="Z1384">
        <f t="shared" si="490"/>
        <v>1.0623322434775425E-6</v>
      </c>
      <c r="AA1384">
        <f t="shared" si="491"/>
        <v>1.1038867133799389E-6</v>
      </c>
      <c r="AB1384">
        <f t="shared" si="473"/>
        <v>1.0500195857818142</v>
      </c>
      <c r="AC1384">
        <f t="shared" si="492"/>
        <v>2.1984820571320007</v>
      </c>
      <c r="AD1384">
        <f t="shared" si="493"/>
        <v>-3.8555561900278951E-9</v>
      </c>
      <c r="AE1384">
        <f t="shared" si="494"/>
        <v>6.7314694328875983E-5</v>
      </c>
      <c r="AF1384">
        <f t="shared" si="495"/>
        <v>-5.7017503089562459E-6</v>
      </c>
      <c r="AG1384" t="str">
        <f t="shared" si="474"/>
        <v>NaN</v>
      </c>
      <c r="AH1384" t="str">
        <f t="shared" si="475"/>
        <v>NaN</v>
      </c>
    </row>
    <row r="1385" spans="1:34" ht="15">
      <c r="A1385" s="8">
        <v>43259.225694444445</v>
      </c>
      <c r="B1385" s="9">
        <v>-3.9199999999999999E-3</v>
      </c>
      <c r="C1385" s="7">
        <v>2.7969852730000002</v>
      </c>
      <c r="D1385" s="9">
        <v>2.4799999999999999E-2</v>
      </c>
      <c r="E1385" s="9">
        <v>2.46E-2</v>
      </c>
      <c r="F1385" s="9">
        <v>2.46E-2</v>
      </c>
      <c r="G1385" s="7">
        <v>-4437520</v>
      </c>
      <c r="H1385" s="7">
        <v>17015003</v>
      </c>
      <c r="K1385">
        <f t="shared" si="476"/>
        <v>250.18027604565145</v>
      </c>
      <c r="L1385">
        <f t="shared" si="477"/>
        <v>222.91191311316044</v>
      </c>
      <c r="M1385">
        <f t="shared" si="478"/>
        <v>74.640437282904557</v>
      </c>
      <c r="N1385">
        <f t="shared" si="479"/>
        <v>8.7899111833968049E-2</v>
      </c>
      <c r="O1385">
        <f t="shared" si="480"/>
        <v>73.231433963271826</v>
      </c>
      <c r="P1385">
        <f t="shared" si="481"/>
        <v>73.065863416086955</v>
      </c>
      <c r="Q1385">
        <f t="shared" si="482"/>
        <v>-0.11064650544760468</v>
      </c>
      <c r="R1385">
        <f t="shared" si="483"/>
        <v>73.342080468719431</v>
      </c>
      <c r="S1385">
        <f t="shared" si="484"/>
        <v>74.714201619869627</v>
      </c>
      <c r="T1385">
        <f t="shared" si="485"/>
        <v>8.893886992317201</v>
      </c>
      <c r="U1385">
        <f t="shared" si="472"/>
        <v>0.84927668181803484</v>
      </c>
      <c r="V1385" s="6">
        <f t="shared" si="486"/>
        <v>68940.000000293367</v>
      </c>
      <c r="W1385">
        <f t="shared" si="487"/>
        <v>8.8892816107099613</v>
      </c>
      <c r="X1385">
        <f t="shared" si="488"/>
        <v>74.608213531765728</v>
      </c>
      <c r="Y1385">
        <f t="shared" si="489"/>
        <v>-8.8066231555705102E-2</v>
      </c>
      <c r="Z1385">
        <f t="shared" si="490"/>
        <v>4.5528600442935365E-7</v>
      </c>
      <c r="AA1385">
        <f t="shared" si="491"/>
        <v>1.0352323902156735E-6</v>
      </c>
      <c r="AB1385">
        <f t="shared" si="473"/>
        <v>1.0495572919491993</v>
      </c>
      <c r="AC1385">
        <f t="shared" si="492"/>
        <v>2.198390506875386</v>
      </c>
      <c r="AD1385">
        <f t="shared" si="493"/>
        <v>-4.5426636965498355E-9</v>
      </c>
      <c r="AE1385">
        <f t="shared" si="494"/>
        <v>7.3288531590134969E-5</v>
      </c>
      <c r="AF1385">
        <f t="shared" si="495"/>
        <v>-6.1702903673222896E-6</v>
      </c>
      <c r="AG1385" t="str">
        <f t="shared" si="474"/>
        <v>NaN</v>
      </c>
      <c r="AH1385" t="str">
        <f t="shared" si="475"/>
        <v>NaN</v>
      </c>
    </row>
    <row r="1386" spans="1:34" ht="15">
      <c r="A1386" s="8">
        <v>43259.226388888892</v>
      </c>
      <c r="B1386" s="9">
        <v>-3.9199999999999999E-3</v>
      </c>
      <c r="C1386" s="7">
        <v>2.7970375989999998</v>
      </c>
      <c r="D1386" s="9">
        <v>2.4799999999999999E-2</v>
      </c>
      <c r="E1386" s="9">
        <v>2.47E-2</v>
      </c>
      <c r="F1386" s="7">
        <v>2.4577524E-2</v>
      </c>
      <c r="G1386" s="7">
        <v>-4438002</v>
      </c>
      <c r="H1386" s="7">
        <v>17015003</v>
      </c>
      <c r="K1386">
        <f t="shared" si="476"/>
        <v>250.18027604565145</v>
      </c>
      <c r="L1386">
        <f t="shared" si="477"/>
        <v>222.94145761060398</v>
      </c>
      <c r="M1386">
        <f t="shared" si="478"/>
        <v>74.65033004358159</v>
      </c>
      <c r="N1386">
        <f t="shared" si="479"/>
        <v>8.7914971030526021E-2</v>
      </c>
      <c r="O1386">
        <f t="shared" si="480"/>
        <v>73.231433963271826</v>
      </c>
      <c r="P1386">
        <f t="shared" si="481"/>
        <v>73.365157486010261</v>
      </c>
      <c r="Q1386">
        <f t="shared" si="482"/>
        <v>-4.2905683771905956E-2</v>
      </c>
      <c r="R1386">
        <f t="shared" si="483"/>
        <v>73.274339647043732</v>
      </c>
      <c r="S1386">
        <f t="shared" si="484"/>
        <v>74.678933832762866</v>
      </c>
      <c r="T1386">
        <f t="shared" si="485"/>
        <v>8.8955563814285661</v>
      </c>
      <c r="U1386">
        <f t="shared" si="472"/>
        <v>0.84924279646989931</v>
      </c>
      <c r="V1386" s="6">
        <f t="shared" si="486"/>
        <v>69000.000000488944</v>
      </c>
      <c r="W1386">
        <f t="shared" si="487"/>
        <v>8.8953083037444216</v>
      </c>
      <c r="X1386">
        <f t="shared" si="488"/>
        <v>74.736147814207612</v>
      </c>
      <c r="Y1386">
        <f t="shared" si="489"/>
        <v>-6.4672199795301324E-2</v>
      </c>
      <c r="Z1386">
        <f t="shared" si="490"/>
        <v>6.5763475236837391E-7</v>
      </c>
      <c r="AA1386">
        <f t="shared" si="491"/>
        <v>8.3604476346682207E-7</v>
      </c>
      <c r="AB1386">
        <f t="shared" si="473"/>
        <v>1.0492252594753266</v>
      </c>
      <c r="AC1386">
        <f t="shared" si="492"/>
        <v>2.1983502245161284</v>
      </c>
      <c r="AD1386">
        <f t="shared" si="493"/>
        <v>-4.9955819411957034E-9</v>
      </c>
      <c r="AE1386">
        <f t="shared" si="494"/>
        <v>6.5726697437732052E-5</v>
      </c>
      <c r="AF1386">
        <f t="shared" si="495"/>
        <v>-7.5661563604895687E-6</v>
      </c>
      <c r="AG1386" t="str">
        <f t="shared" si="474"/>
        <v>NaN</v>
      </c>
      <c r="AH1386" t="str">
        <f t="shared" si="475"/>
        <v>NaN</v>
      </c>
    </row>
    <row r="1387" spans="1:34" ht="15">
      <c r="A1387" s="8">
        <v>43259.227083333331</v>
      </c>
      <c r="B1387" s="9">
        <v>-3.9300000000000003E-3</v>
      </c>
      <c r="C1387" s="7">
        <v>2.797232631</v>
      </c>
      <c r="D1387" s="9">
        <v>2.4799999999999999E-2</v>
      </c>
      <c r="E1387" s="9">
        <v>2.47E-2</v>
      </c>
      <c r="F1387" s="7">
        <v>2.4576714E-2</v>
      </c>
      <c r="G1387" s="7">
        <v>-4438484</v>
      </c>
      <c r="H1387" s="7">
        <v>17015003</v>
      </c>
      <c r="K1387">
        <f t="shared" si="476"/>
        <v>250.81731736211901</v>
      </c>
      <c r="L1387">
        <f t="shared" si="477"/>
        <v>223.57956366469963</v>
      </c>
      <c r="M1387">
        <f t="shared" si="478"/>
        <v>74.863995227489426</v>
      </c>
      <c r="N1387">
        <f t="shared" si="479"/>
        <v>8.7974082195589665E-2</v>
      </c>
      <c r="O1387">
        <f t="shared" si="480"/>
        <v>73.231433963271826</v>
      </c>
      <c r="P1387">
        <f t="shared" si="481"/>
        <v>73.365157486010261</v>
      </c>
      <c r="Q1387">
        <f t="shared" si="482"/>
        <v>-4.046441016639335E-2</v>
      </c>
      <c r="R1387">
        <f t="shared" si="483"/>
        <v>73.271898373438219</v>
      </c>
      <c r="S1387">
        <f t="shared" si="484"/>
        <v>74.890971500933688</v>
      </c>
      <c r="T1387">
        <f t="shared" si="485"/>
        <v>8.9017786093300035</v>
      </c>
      <c r="U1387">
        <f t="shared" si="472"/>
        <v>0.8491164973601335</v>
      </c>
      <c r="V1387" s="6">
        <f t="shared" si="486"/>
        <v>69060.000000055879</v>
      </c>
      <c r="W1387">
        <f t="shared" si="487"/>
        <v>8.9008767969085003</v>
      </c>
      <c r="X1387">
        <f t="shared" si="488"/>
        <v>74.864082096649497</v>
      </c>
      <c r="Y1387">
        <f t="shared" si="489"/>
        <v>-6.4672199795301324E-2</v>
      </c>
      <c r="Z1387">
        <f t="shared" si="490"/>
        <v>1.1856397565356244E-6</v>
      </c>
      <c r="AA1387">
        <f t="shared" si="491"/>
        <v>7.7823083616561799E-7</v>
      </c>
      <c r="AB1387">
        <f t="shared" si="473"/>
        <v>1.0490794781415622</v>
      </c>
      <c r="AC1387">
        <f t="shared" si="492"/>
        <v>2.198200082156867</v>
      </c>
      <c r="AD1387">
        <f t="shared" si="493"/>
        <v>-4.6498113006381331E-9</v>
      </c>
      <c r="AE1387">
        <f t="shared" si="494"/>
        <v>6.2748906092185429E-5</v>
      </c>
      <c r="AF1387">
        <f t="shared" si="495"/>
        <v>-7.3766674529791236E-6</v>
      </c>
      <c r="AG1387" t="str">
        <f t="shared" si="474"/>
        <v>NaN</v>
      </c>
      <c r="AH1387" t="str">
        <f t="shared" si="475"/>
        <v>NaN</v>
      </c>
    </row>
    <row r="1388" spans="1:34" ht="15">
      <c r="A1388" s="8">
        <v>43259.227777777778</v>
      </c>
      <c r="B1388" s="9">
        <v>-3.9399999999999999E-3</v>
      </c>
      <c r="C1388" s="7">
        <v>2.7974835570000001</v>
      </c>
      <c r="D1388" s="9">
        <v>2.4799999999999999E-2</v>
      </c>
      <c r="E1388" s="9">
        <v>2.47E-2</v>
      </c>
      <c r="F1388" s="9">
        <v>2.46E-2</v>
      </c>
      <c r="G1388" s="7">
        <v>-4438966</v>
      </c>
      <c r="H1388" s="7">
        <v>17015003</v>
      </c>
      <c r="K1388">
        <f t="shared" si="476"/>
        <v>251.45435867858649</v>
      </c>
      <c r="L1388">
        <f t="shared" si="477"/>
        <v>224.18599574609547</v>
      </c>
      <c r="M1388">
        <f t="shared" si="478"/>
        <v>75.067054611376136</v>
      </c>
      <c r="N1388">
        <f t="shared" si="479"/>
        <v>8.8050133962503566E-2</v>
      </c>
      <c r="O1388">
        <f t="shared" si="480"/>
        <v>73.231433963271826</v>
      </c>
      <c r="P1388">
        <f t="shared" si="481"/>
        <v>73.365157486010261</v>
      </c>
      <c r="Q1388">
        <f t="shared" si="482"/>
        <v>-0.11064650544760468</v>
      </c>
      <c r="R1388">
        <f t="shared" si="483"/>
        <v>73.342080468719431</v>
      </c>
      <c r="S1388">
        <f t="shared" si="484"/>
        <v>75.140818948341206</v>
      </c>
      <c r="T1388">
        <f t="shared" si="485"/>
        <v>8.9097840584788361</v>
      </c>
      <c r="U1388">
        <f t="shared" si="472"/>
        <v>0.84895400233153795</v>
      </c>
      <c r="V1388" s="6">
        <f t="shared" si="486"/>
        <v>69120.000000251457</v>
      </c>
      <c r="W1388">
        <f t="shared" si="487"/>
        <v>8.9063781623902614</v>
      </c>
      <c r="X1388">
        <f t="shared" si="488"/>
        <v>74.992016379091396</v>
      </c>
      <c r="Y1388">
        <f t="shared" si="489"/>
        <v>-8.7252473687200904E-2</v>
      </c>
      <c r="Z1388">
        <f t="shared" si="490"/>
        <v>7.3035374589462821E-7</v>
      </c>
      <c r="AA1388">
        <f t="shared" si="491"/>
        <v>8.166230505637844E-7</v>
      </c>
      <c r="AB1388">
        <f t="shared" si="473"/>
        <v>1.049253827405167</v>
      </c>
      <c r="AC1388">
        <f t="shared" si="492"/>
        <v>2.1980069106689055</v>
      </c>
      <c r="AD1388">
        <f t="shared" si="493"/>
        <v>-3.6161817236089497E-9</v>
      </c>
      <c r="AE1388">
        <f t="shared" si="494"/>
        <v>6.389878579489369E-5</v>
      </c>
      <c r="AF1388">
        <f t="shared" si="495"/>
        <v>-5.6336346270333046E-6</v>
      </c>
      <c r="AG1388" t="str">
        <f t="shared" si="474"/>
        <v>NaN</v>
      </c>
      <c r="AH1388" t="str">
        <f t="shared" si="475"/>
        <v>NaN</v>
      </c>
    </row>
    <row r="1389" spans="1:34" ht="15">
      <c r="A1389" s="8">
        <v>43259.228472222225</v>
      </c>
      <c r="B1389" s="9">
        <v>-3.9399999999999999E-3</v>
      </c>
      <c r="C1389" s="7">
        <v>2.7975073410000002</v>
      </c>
      <c r="D1389" s="9">
        <v>2.4799999999999999E-2</v>
      </c>
      <c r="E1389" s="9">
        <v>2.47E-2</v>
      </c>
      <c r="F1389" s="9">
        <v>2.46E-2</v>
      </c>
      <c r="G1389" s="7">
        <v>-4439448</v>
      </c>
      <c r="H1389" s="7">
        <v>17015003</v>
      </c>
      <c r="K1389">
        <f t="shared" si="476"/>
        <v>251.45435867858649</v>
      </c>
      <c r="L1389">
        <f t="shared" si="477"/>
        <v>224.18599574609547</v>
      </c>
      <c r="M1389">
        <f t="shared" si="478"/>
        <v>75.067054611376136</v>
      </c>
      <c r="N1389">
        <f t="shared" si="479"/>
        <v>8.8057342522893045E-2</v>
      </c>
      <c r="O1389">
        <f t="shared" si="480"/>
        <v>73.231433963271826</v>
      </c>
      <c r="P1389">
        <f t="shared" si="481"/>
        <v>73.365157486010261</v>
      </c>
      <c r="Q1389">
        <f t="shared" si="482"/>
        <v>-0.11064650544760468</v>
      </c>
      <c r="R1389">
        <f t="shared" si="483"/>
        <v>73.342080468719431</v>
      </c>
      <c r="S1389">
        <f t="shared" si="484"/>
        <v>75.140818948341206</v>
      </c>
      <c r="T1389">
        <f t="shared" si="485"/>
        <v>8.9105428543093073</v>
      </c>
      <c r="U1389">
        <f t="shared" si="472"/>
        <v>0.8489386002537932</v>
      </c>
      <c r="V1389" s="6">
        <f t="shared" si="486"/>
        <v>69180.000000447035</v>
      </c>
      <c r="W1389">
        <f t="shared" si="487"/>
        <v>8.9117131725518206</v>
      </c>
      <c r="X1389">
        <f t="shared" si="488"/>
        <v>75.110046615215552</v>
      </c>
      <c r="Y1389">
        <f t="shared" si="489"/>
        <v>-0.11064650544760468</v>
      </c>
      <c r="Z1389">
        <f t="shared" si="490"/>
        <v>2.5293460262440611E-7</v>
      </c>
      <c r="AA1389">
        <f t="shared" si="491"/>
        <v>8.2384998171978689E-7</v>
      </c>
      <c r="AB1389">
        <f t="shared" si="473"/>
        <v>1.0495771712581188</v>
      </c>
      <c r="AC1389">
        <f t="shared" si="492"/>
        <v>2.1979886009255165</v>
      </c>
      <c r="AD1389">
        <f t="shared" si="493"/>
        <v>-2.8768232330760788E-9</v>
      </c>
      <c r="AE1389">
        <f t="shared" si="494"/>
        <v>6.7558276992141998E-5</v>
      </c>
      <c r="AF1389">
        <f t="shared" si="495"/>
        <v>-4.2390217861911021E-6</v>
      </c>
      <c r="AG1389" t="str">
        <f t="shared" si="474"/>
        <v>NaN</v>
      </c>
      <c r="AH1389" t="str">
        <f t="shared" si="475"/>
        <v>NaN</v>
      </c>
    </row>
    <row r="1390" spans="1:34" ht="15">
      <c r="A1390" s="8">
        <v>43259.229166666664</v>
      </c>
      <c r="B1390" s="9">
        <v>-3.9500000000000004E-3</v>
      </c>
      <c r="C1390" s="7">
        <v>2.7975786939999998</v>
      </c>
      <c r="D1390" s="9">
        <v>2.4799999999999999E-2</v>
      </c>
      <c r="E1390" s="9">
        <v>2.47E-2</v>
      </c>
      <c r="F1390" s="9">
        <v>2.46E-2</v>
      </c>
      <c r="G1390" s="7">
        <v>-4439932</v>
      </c>
      <c r="H1390" s="7">
        <v>17015003</v>
      </c>
      <c r="K1390">
        <f t="shared" si="476"/>
        <v>252.09139999505405</v>
      </c>
      <c r="L1390">
        <f t="shared" si="477"/>
        <v>224.82303706256303</v>
      </c>
      <c r="M1390">
        <f t="shared" si="478"/>
        <v>75.280363275611947</v>
      </c>
      <c r="N1390">
        <f t="shared" si="479"/>
        <v>8.807896850714568E-2</v>
      </c>
      <c r="O1390">
        <f t="shared" si="480"/>
        <v>73.231433963271826</v>
      </c>
      <c r="P1390">
        <f t="shared" si="481"/>
        <v>73.365157486010261</v>
      </c>
      <c r="Q1390">
        <f t="shared" si="482"/>
        <v>-0.11064650544760468</v>
      </c>
      <c r="R1390">
        <f t="shared" si="483"/>
        <v>73.342080468719431</v>
      </c>
      <c r="S1390">
        <f t="shared" si="484"/>
        <v>75.354127612577017</v>
      </c>
      <c r="T1390">
        <f t="shared" si="485"/>
        <v>8.9128192737043221</v>
      </c>
      <c r="U1390">
        <f t="shared" si="472"/>
        <v>0.84889239337297862</v>
      </c>
      <c r="V1390" s="6">
        <f t="shared" si="486"/>
        <v>69240.00000001397</v>
      </c>
      <c r="W1390">
        <f t="shared" si="487"/>
        <v>8.9172729093977452</v>
      </c>
      <c r="X1390">
        <f t="shared" si="488"/>
        <v>75.225910659623437</v>
      </c>
      <c r="Y1390">
        <f t="shared" si="489"/>
        <v>-1.0528137155731088E-2</v>
      </c>
      <c r="Z1390">
        <f t="shared" si="490"/>
        <v>1.1034347478293976E-6</v>
      </c>
      <c r="AA1390">
        <f t="shared" si="491"/>
        <v>7.7868280354009715E-7</v>
      </c>
      <c r="AB1390">
        <f t="shared" si="473"/>
        <v>1.0480517017080153</v>
      </c>
      <c r="AC1390">
        <f t="shared" si="492"/>
        <v>2.1979336709255146</v>
      </c>
      <c r="AD1390">
        <f t="shared" si="493"/>
        <v>-2.8575967236710408E-8</v>
      </c>
      <c r="AE1390">
        <f t="shared" si="494"/>
        <v>6.8171563040751319E-5</v>
      </c>
      <c r="AF1390">
        <f t="shared" si="495"/>
        <v>-4.172811086982808E-5</v>
      </c>
      <c r="AG1390" t="str">
        <f t="shared" si="474"/>
        <v>NaN</v>
      </c>
      <c r="AH1390" t="str">
        <f t="shared" si="475"/>
        <v>NaN</v>
      </c>
    </row>
    <row r="1391" spans="1:34" ht="15">
      <c r="A1391" s="8">
        <v>43259.229861111111</v>
      </c>
      <c r="B1391" s="9">
        <v>-3.9500000000000004E-3</v>
      </c>
      <c r="C1391" s="7">
        <v>2.7979223790000001</v>
      </c>
      <c r="D1391" s="9">
        <v>2.4899999999999999E-2</v>
      </c>
      <c r="E1391" s="9">
        <v>2.47E-2</v>
      </c>
      <c r="F1391" s="9">
        <v>2.46E-2</v>
      </c>
      <c r="G1391" s="7">
        <v>-4440416</v>
      </c>
      <c r="H1391" s="7">
        <v>17015003</v>
      </c>
      <c r="K1391">
        <f t="shared" si="476"/>
        <v>252.09139999505405</v>
      </c>
      <c r="L1391">
        <f t="shared" si="477"/>
        <v>224.82303706256303</v>
      </c>
      <c r="M1391">
        <f t="shared" si="478"/>
        <v>75.280363275611947</v>
      </c>
      <c r="N1391">
        <f t="shared" si="479"/>
        <v>8.8183134083896664E-2</v>
      </c>
      <c r="O1391">
        <f t="shared" si="480"/>
        <v>73.531789068147447</v>
      </c>
      <c r="P1391">
        <f t="shared" si="481"/>
        <v>73.365157486010261</v>
      </c>
      <c r="Q1391">
        <f t="shared" si="482"/>
        <v>0.1897085994280161</v>
      </c>
      <c r="R1391">
        <f t="shared" si="483"/>
        <v>73.342080468719431</v>
      </c>
      <c r="S1391">
        <f t="shared" si="484"/>
        <v>75.15389087599327</v>
      </c>
      <c r="T1391">
        <f t="shared" si="485"/>
        <v>8.9237840712570549</v>
      </c>
      <c r="U1391">
        <f t="shared" si="472"/>
        <v>0.84866982933456558</v>
      </c>
      <c r="V1391" s="6">
        <f t="shared" si="486"/>
        <v>69300.000000209548</v>
      </c>
      <c r="W1391">
        <f t="shared" si="487"/>
        <v>8.9226050040587523</v>
      </c>
      <c r="X1391">
        <f t="shared" si="488"/>
        <v>75.341774704031323</v>
      </c>
      <c r="Y1391">
        <f t="shared" si="489"/>
        <v>8.9590231136142506E-2</v>
      </c>
      <c r="Z1391">
        <f t="shared" si="490"/>
        <v>1.3310777442647067E-6</v>
      </c>
      <c r="AA1391">
        <f t="shared" si="491"/>
        <v>7.4616199395966433E-7</v>
      </c>
      <c r="AB1391">
        <f t="shared" si="473"/>
        <v>1.046671969631819</v>
      </c>
      <c r="AC1391">
        <f t="shared" si="492"/>
        <v>2.1976690903605669</v>
      </c>
      <c r="AD1391">
        <f t="shared" si="493"/>
        <v>3.2174519858038743E-9</v>
      </c>
      <c r="AE1391">
        <f t="shared" si="494"/>
        <v>6.8377784186950509E-5</v>
      </c>
      <c r="AF1391">
        <f t="shared" si="495"/>
        <v>4.6841208080926805E-6</v>
      </c>
      <c r="AG1391">
        <f t="shared" si="474"/>
        <v>3.2174519858038743E-7</v>
      </c>
      <c r="AH1391">
        <f t="shared" si="475"/>
        <v>4.6841208080926802E-2</v>
      </c>
    </row>
    <row r="1392" spans="1:34" ht="15">
      <c r="A1392" s="8">
        <v>43259.230555555558</v>
      </c>
      <c r="B1392" s="9">
        <v>-3.96E-3</v>
      </c>
      <c r="C1392" s="7">
        <v>2.7980793560000001</v>
      </c>
      <c r="D1392" s="9">
        <v>2.4899999999999999E-2</v>
      </c>
      <c r="E1392" s="9">
        <v>2.47E-2</v>
      </c>
      <c r="F1392" s="9">
        <v>2.46E-2</v>
      </c>
      <c r="G1392" s="7">
        <v>-4440897</v>
      </c>
      <c r="H1392" s="7">
        <v>17015003</v>
      </c>
      <c r="K1392">
        <f t="shared" si="476"/>
        <v>252.72844131152152</v>
      </c>
      <c r="L1392">
        <f t="shared" si="477"/>
        <v>225.46007837903051</v>
      </c>
      <c r="M1392">
        <f t="shared" si="478"/>
        <v>75.493671939847715</v>
      </c>
      <c r="N1392">
        <f t="shared" si="479"/>
        <v>8.8230711370486506E-2</v>
      </c>
      <c r="O1392">
        <f t="shared" si="480"/>
        <v>73.531789068147447</v>
      </c>
      <c r="P1392">
        <f t="shared" si="481"/>
        <v>73.365157486010261</v>
      </c>
      <c r="Q1392">
        <f t="shared" si="482"/>
        <v>0.1897085994280161</v>
      </c>
      <c r="R1392">
        <f t="shared" si="483"/>
        <v>73.342080468719431</v>
      </c>
      <c r="S1392">
        <f t="shared" si="484"/>
        <v>75.367199540229038</v>
      </c>
      <c r="T1392">
        <f t="shared" si="485"/>
        <v>8.9287922066875645</v>
      </c>
      <c r="U1392">
        <f t="shared" ref="U1392:U1455" si="496">(2.40665404368-T1392*2.40665404368/100-$M$7)/$M$7</f>
        <v>0.84856817393773976</v>
      </c>
      <c r="V1392" s="6">
        <f t="shared" si="486"/>
        <v>69360.000000405125</v>
      </c>
      <c r="W1392">
        <f t="shared" si="487"/>
        <v>8.9284157316352548</v>
      </c>
      <c r="X1392">
        <f t="shared" si="488"/>
        <v>75.462263701546718</v>
      </c>
      <c r="Y1392">
        <f t="shared" si="489"/>
        <v>0.1897085994280161</v>
      </c>
      <c r="Z1392">
        <f t="shared" si="490"/>
        <v>5.0587452252137092E-7</v>
      </c>
      <c r="AA1392">
        <f t="shared" si="491"/>
        <v>8.8618055070729225E-7</v>
      </c>
      <c r="AB1392">
        <f t="shared" si="473"/>
        <v>1.0451594863458225</v>
      </c>
      <c r="AC1392">
        <f t="shared" si="492"/>
        <v>2.1975482440526291</v>
      </c>
      <c r="AD1392">
        <f t="shared" si="493"/>
        <v>1.8044752179048975E-9</v>
      </c>
      <c r="AE1392">
        <f t="shared" si="494"/>
        <v>7.4330134831534719E-5</v>
      </c>
      <c r="AF1392">
        <f t="shared" si="495"/>
        <v>2.4166682553948679E-6</v>
      </c>
      <c r="AG1392">
        <f t="shared" si="474"/>
        <v>1.8044752179048975E-7</v>
      </c>
      <c r="AH1392">
        <f t="shared" si="475"/>
        <v>2.416668255394868E-2</v>
      </c>
    </row>
    <row r="1393" spans="1:34" ht="15">
      <c r="A1393" s="8">
        <v>43259.231249999997</v>
      </c>
      <c r="B1393" s="9">
        <v>-3.9699999999999996E-3</v>
      </c>
      <c r="C1393" s="7">
        <v>2.7981126550000002</v>
      </c>
      <c r="D1393" s="9">
        <v>2.4899999999999999E-2</v>
      </c>
      <c r="E1393" s="9">
        <v>2.47E-2</v>
      </c>
      <c r="F1393" s="9">
        <v>2.46E-2</v>
      </c>
      <c r="G1393" s="7">
        <v>-4441381</v>
      </c>
      <c r="H1393" s="7">
        <v>17015003</v>
      </c>
      <c r="K1393">
        <f t="shared" si="476"/>
        <v>253.36548262798902</v>
      </c>
      <c r="L1393">
        <f t="shared" si="477"/>
        <v>226.09711969549801</v>
      </c>
      <c r="M1393">
        <f t="shared" si="478"/>
        <v>75.706980604083498</v>
      </c>
      <c r="N1393">
        <f t="shared" si="479"/>
        <v>8.8240803779349952E-2</v>
      </c>
      <c r="O1393">
        <f t="shared" si="480"/>
        <v>73.531789068147447</v>
      </c>
      <c r="P1393">
        <f t="shared" si="481"/>
        <v>73.365157486010261</v>
      </c>
      <c r="Q1393">
        <f t="shared" si="482"/>
        <v>0.1897085994280161</v>
      </c>
      <c r="R1393">
        <f t="shared" si="483"/>
        <v>73.342080468719431</v>
      </c>
      <c r="S1393">
        <f t="shared" si="484"/>
        <v>75.58050820446482</v>
      </c>
      <c r="T1393">
        <f t="shared" si="485"/>
        <v>8.9298545655152974</v>
      </c>
      <c r="U1393">
        <f t="shared" si="496"/>
        <v>0.84854661012228327</v>
      </c>
      <c r="V1393" s="6">
        <f t="shared" si="486"/>
        <v>69419.99999997206</v>
      </c>
      <c r="W1393">
        <f t="shared" si="487"/>
        <v>8.9348568527658205</v>
      </c>
      <c r="X1393">
        <f t="shared" si="488"/>
        <v>75.580840652655098</v>
      </c>
      <c r="Y1393">
        <f t="shared" si="489"/>
        <v>0.1897085994280161</v>
      </c>
      <c r="Z1393">
        <f t="shared" si="490"/>
        <v>3.4146450511054571E-7</v>
      </c>
      <c r="AA1393">
        <f t="shared" si="491"/>
        <v>1.0650432903325245E-6</v>
      </c>
      <c r="AB1393">
        <f t="shared" si="473"/>
        <v>1.045027511047439</v>
      </c>
      <c r="AC1393">
        <f t="shared" si="492"/>
        <v>2.1975226093341158</v>
      </c>
      <c r="AD1393">
        <f t="shared" si="493"/>
        <v>2.1686571695529435E-9</v>
      </c>
      <c r="AE1393">
        <f t="shared" si="494"/>
        <v>7.1486190694746099E-5</v>
      </c>
      <c r="AF1393">
        <f t="shared" si="495"/>
        <v>3.0199502115524389E-6</v>
      </c>
      <c r="AG1393">
        <f t="shared" si="474"/>
        <v>2.1686571695529435E-7</v>
      </c>
      <c r="AH1393">
        <f t="shared" si="475"/>
        <v>3.0199502115524388E-2</v>
      </c>
    </row>
    <row r="1394" spans="1:34" ht="15">
      <c r="A1394" s="8">
        <v>43259.231944444444</v>
      </c>
      <c r="B1394" s="9">
        <v>-3.9699999999999996E-3</v>
      </c>
      <c r="C1394" s="7">
        <v>2.7982077919999999</v>
      </c>
      <c r="D1394" s="9">
        <v>2.4899999999999999E-2</v>
      </c>
      <c r="E1394" s="9">
        <v>2.47E-2</v>
      </c>
      <c r="F1394" s="9">
        <v>2.46E-2</v>
      </c>
      <c r="G1394" s="7">
        <v>-4441865</v>
      </c>
      <c r="H1394" s="7">
        <v>17015003</v>
      </c>
      <c r="K1394">
        <f t="shared" si="476"/>
        <v>253.36548262798902</v>
      </c>
      <c r="L1394">
        <f t="shared" si="477"/>
        <v>226.09711969549801</v>
      </c>
      <c r="M1394">
        <f t="shared" si="478"/>
        <v>75.706980604083498</v>
      </c>
      <c r="N1394">
        <f t="shared" si="479"/>
        <v>8.8269638323992067E-2</v>
      </c>
      <c r="O1394">
        <f t="shared" si="480"/>
        <v>73.531789068147447</v>
      </c>
      <c r="P1394">
        <f t="shared" si="481"/>
        <v>73.365157486010261</v>
      </c>
      <c r="Q1394">
        <f t="shared" si="482"/>
        <v>0.1897085994280161</v>
      </c>
      <c r="R1394">
        <f t="shared" si="483"/>
        <v>73.342080468719431</v>
      </c>
      <c r="S1394">
        <f t="shared" si="484"/>
        <v>75.58050820446482</v>
      </c>
      <c r="T1394">
        <f t="shared" si="485"/>
        <v>8.9328897807407817</v>
      </c>
      <c r="U1394">
        <f t="shared" si="496"/>
        <v>0.84848500116372427</v>
      </c>
      <c r="V1394" s="6">
        <f t="shared" si="486"/>
        <v>69480.000000167638</v>
      </c>
      <c r="W1394">
        <f t="shared" si="487"/>
        <v>8.9406938468426649</v>
      </c>
      <c r="X1394">
        <f t="shared" si="488"/>
        <v>75.711373359784801</v>
      </c>
      <c r="Y1394">
        <f t="shared" si="489"/>
        <v>0.16856495979779615</v>
      </c>
      <c r="Z1394">
        <f t="shared" si="490"/>
        <v>9.579940894725955E-7</v>
      </c>
      <c r="AA1394">
        <f t="shared" si="491"/>
        <v>1.098015306616965E-6</v>
      </c>
      <c r="AB1394">
        <f t="shared" si="473"/>
        <v>1.0453171886457051</v>
      </c>
      <c r="AC1394">
        <f t="shared" si="492"/>
        <v>2.1974493695907249</v>
      </c>
      <c r="AD1394">
        <f t="shared" si="493"/>
        <v>2.5161543446631055E-9</v>
      </c>
      <c r="AE1394">
        <f t="shared" si="494"/>
        <v>6.6818279949899548E-5</v>
      </c>
      <c r="AF1394">
        <f t="shared" si="495"/>
        <v>3.7486338462836363E-6</v>
      </c>
      <c r="AG1394">
        <f t="shared" si="474"/>
        <v>2.5161543446631057E-7</v>
      </c>
      <c r="AH1394">
        <f t="shared" si="475"/>
        <v>3.7486338462836361E-2</v>
      </c>
    </row>
    <row r="1395" spans="1:34" ht="15">
      <c r="A1395" s="8">
        <v>43259.232638888891</v>
      </c>
      <c r="B1395" s="9">
        <v>-3.98E-3</v>
      </c>
      <c r="C1395" s="7">
        <v>2.7984729879999999</v>
      </c>
      <c r="D1395" s="9">
        <v>2.4899999999999999E-2</v>
      </c>
      <c r="E1395" s="9">
        <v>2.47E-2</v>
      </c>
      <c r="F1395" s="7">
        <v>2.4621046000000001E-2</v>
      </c>
      <c r="G1395" s="7">
        <v>-4442345</v>
      </c>
      <c r="H1395" s="7">
        <v>17015003</v>
      </c>
      <c r="K1395">
        <f t="shared" si="476"/>
        <v>254.00252394445656</v>
      </c>
      <c r="L1395">
        <f t="shared" si="477"/>
        <v>226.70649623650746</v>
      </c>
      <c r="M1395">
        <f t="shared" si="478"/>
        <v>75.911025918915101</v>
      </c>
      <c r="N1395">
        <f t="shared" si="479"/>
        <v>8.8350015105905816E-2</v>
      </c>
      <c r="O1395">
        <f t="shared" si="480"/>
        <v>73.531789068147447</v>
      </c>
      <c r="P1395">
        <f t="shared" si="481"/>
        <v>73.365157486010261</v>
      </c>
      <c r="Q1395">
        <f t="shared" si="482"/>
        <v>0.12627768053735622</v>
      </c>
      <c r="R1395">
        <f t="shared" si="483"/>
        <v>73.40551138761009</v>
      </c>
      <c r="S1395">
        <f t="shared" si="484"/>
        <v>75.826840798556859</v>
      </c>
      <c r="T1395">
        <f t="shared" si="485"/>
        <v>8.941350494626441</v>
      </c>
      <c r="U1395">
        <f t="shared" si="496"/>
        <v>0.84831326514751459</v>
      </c>
      <c r="V1395" s="6">
        <f t="shared" si="486"/>
        <v>69540.000000363216</v>
      </c>
      <c r="W1395">
        <f t="shared" si="487"/>
        <v>8.9467643190137789</v>
      </c>
      <c r="X1395">
        <f t="shared" si="488"/>
        <v>75.839307642226686</v>
      </c>
      <c r="Y1395">
        <f t="shared" si="489"/>
        <v>0.16856495979779615</v>
      </c>
      <c r="Z1395">
        <f t="shared" si="490"/>
        <v>1.7104836431280236E-6</v>
      </c>
      <c r="AA1395">
        <f t="shared" si="491"/>
        <v>1.1445372492269465E-6</v>
      </c>
      <c r="AB1395">
        <f t="shared" ref="AB1395:AB1458" si="497">((M1395-$M$241)-(Y1395-$Y$241))/(M1395-$M$241)</f>
        <v>1.0451908569379653</v>
      </c>
      <c r="AC1395">
        <f t="shared" si="492"/>
        <v>2.1972452125646638</v>
      </c>
      <c r="AD1395">
        <f t="shared" si="493"/>
        <v>2.6225179195316048E-9</v>
      </c>
      <c r="AE1395">
        <f t="shared" si="494"/>
        <v>7.3468977193856901E-5</v>
      </c>
      <c r="AF1395">
        <f t="shared" si="495"/>
        <v>3.5534115247803151E-6</v>
      </c>
      <c r="AG1395">
        <f t="shared" si="474"/>
        <v>2.6225179195316051E-7</v>
      </c>
      <c r="AH1395">
        <f t="shared" si="475"/>
        <v>3.5534115247803151E-2</v>
      </c>
    </row>
    <row r="1396" spans="1:34" ht="15">
      <c r="A1396" s="8">
        <v>43259.23333333333</v>
      </c>
      <c r="B1396" s="9">
        <v>-3.9899999999999996E-3</v>
      </c>
      <c r="C1396" s="7">
        <v>2.798851161</v>
      </c>
      <c r="D1396" s="9">
        <v>2.4899999999999999E-2</v>
      </c>
      <c r="E1396" s="7">
        <v>2.4705537E-2</v>
      </c>
      <c r="F1396" s="9">
        <v>2.46E-2</v>
      </c>
      <c r="G1396" s="7">
        <v>-4442828</v>
      </c>
      <c r="H1396" s="7">
        <v>17015003</v>
      </c>
      <c r="K1396">
        <f t="shared" si="476"/>
        <v>254.63956526092406</v>
      </c>
      <c r="L1396">
        <f t="shared" si="477"/>
        <v>227.37120232843304</v>
      </c>
      <c r="M1396">
        <f t="shared" si="478"/>
        <v>76.133597932555077</v>
      </c>
      <c r="N1396">
        <f t="shared" si="479"/>
        <v>8.8464633458922748E-2</v>
      </c>
      <c r="O1396">
        <f t="shared" si="480"/>
        <v>73.531789068147447</v>
      </c>
      <c r="P1396">
        <f t="shared" si="481"/>
        <v>73.381729398661918</v>
      </c>
      <c r="Q1396">
        <f t="shared" si="482"/>
        <v>0.1897085994280161</v>
      </c>
      <c r="R1396">
        <f t="shared" si="483"/>
        <v>73.342080468719431</v>
      </c>
      <c r="S1396">
        <f t="shared" si="484"/>
        <v>76.007125532936399</v>
      </c>
      <c r="T1396">
        <f t="shared" si="485"/>
        <v>8.9534155844176961</v>
      </c>
      <c r="U1396">
        <f t="shared" si="496"/>
        <v>0.84806836731927404</v>
      </c>
      <c r="V1396" s="6">
        <f t="shared" si="486"/>
        <v>69599.999999930151</v>
      </c>
      <c r="W1396">
        <f t="shared" si="487"/>
        <v>8.9536548886048202</v>
      </c>
      <c r="X1396">
        <f t="shared" si="488"/>
        <v>75.967241924668571</v>
      </c>
      <c r="Y1396">
        <f t="shared" si="489"/>
        <v>0.16856495979779615</v>
      </c>
      <c r="Z1396">
        <f t="shared" si="490"/>
        <v>1.5049737800010306E-6</v>
      </c>
      <c r="AA1396">
        <f t="shared" si="491"/>
        <v>1.1702823356945101E-6</v>
      </c>
      <c r="AB1396">
        <f t="shared" si="497"/>
        <v>1.0450538554461073</v>
      </c>
      <c r="AC1396">
        <f t="shared" si="492"/>
        <v>2.1969540819480007</v>
      </c>
      <c r="AD1396">
        <f t="shared" si="493"/>
        <v>2.6811532350780871E-9</v>
      </c>
      <c r="AE1396">
        <f t="shared" si="494"/>
        <v>8.1343620852695843E-5</v>
      </c>
      <c r="AF1396">
        <f t="shared" si="495"/>
        <v>3.2811733196293187E-6</v>
      </c>
      <c r="AG1396">
        <f t="shared" si="474"/>
        <v>2.6811532350780872E-7</v>
      </c>
      <c r="AH1396">
        <f t="shared" si="475"/>
        <v>3.2811733196293186E-2</v>
      </c>
    </row>
    <row r="1397" spans="1:34" ht="15">
      <c r="A1397" s="8">
        <v>43259.234027777777</v>
      </c>
      <c r="B1397" s="9">
        <v>-3.9899999999999996E-3</v>
      </c>
      <c r="C1397" s="7">
        <v>2.799039058</v>
      </c>
      <c r="D1397" s="9">
        <v>2.4899999999999999E-2</v>
      </c>
      <c r="E1397" s="9">
        <v>2.47E-2</v>
      </c>
      <c r="F1397" s="9">
        <v>2.46E-2</v>
      </c>
      <c r="G1397" s="7">
        <v>-4443310</v>
      </c>
      <c r="H1397" s="7">
        <v>17015003</v>
      </c>
      <c r="K1397">
        <f t="shared" si="476"/>
        <v>254.63956526092406</v>
      </c>
      <c r="L1397">
        <f t="shared" si="477"/>
        <v>227.37120232843304</v>
      </c>
      <c r="M1397">
        <f t="shared" si="478"/>
        <v>76.133597932555077</v>
      </c>
      <c r="N1397">
        <f t="shared" si="479"/>
        <v>8.8521582116486405E-2</v>
      </c>
      <c r="O1397">
        <f t="shared" si="480"/>
        <v>73.531789068147447</v>
      </c>
      <c r="P1397">
        <f t="shared" si="481"/>
        <v>73.365157486010261</v>
      </c>
      <c r="Q1397">
        <f t="shared" si="482"/>
        <v>0.1897085994280161</v>
      </c>
      <c r="R1397">
        <f t="shared" si="483"/>
        <v>73.342080468719431</v>
      </c>
      <c r="S1397">
        <f t="shared" si="484"/>
        <v>76.007125532936399</v>
      </c>
      <c r="T1397">
        <f t="shared" si="485"/>
        <v>8.9594101799507122</v>
      </c>
      <c r="U1397">
        <f t="shared" si="496"/>
        <v>0.84794668870331569</v>
      </c>
      <c r="V1397" s="6">
        <f t="shared" si="486"/>
        <v>69660.000000125729</v>
      </c>
      <c r="W1397">
        <f t="shared" si="487"/>
        <v>8.9611145673393384</v>
      </c>
      <c r="X1397">
        <f t="shared" si="488"/>
        <v>76.095176207110455</v>
      </c>
      <c r="Y1397">
        <f t="shared" si="489"/>
        <v>0.1512138336905243</v>
      </c>
      <c r="Z1397">
        <f t="shared" si="490"/>
        <v>1.3342388618204815E-6</v>
      </c>
      <c r="AA1397">
        <f t="shared" si="491"/>
        <v>1.2335164611072009E-6</v>
      </c>
      <c r="AB1397">
        <f t="shared" si="497"/>
        <v>1.0452901925073146</v>
      </c>
      <c r="AC1397">
        <f t="shared" si="492"/>
        <v>2.1968094323577891</v>
      </c>
      <c r="AD1397">
        <f t="shared" si="493"/>
        <v>3.1500911265049796E-9</v>
      </c>
      <c r="AE1397">
        <f t="shared" si="494"/>
        <v>8.1094044148166073E-5</v>
      </c>
      <c r="AF1397">
        <f t="shared" si="495"/>
        <v>3.866920060564166E-6</v>
      </c>
      <c r="AG1397">
        <f t="shared" si="474"/>
        <v>3.1500911265049798E-7</v>
      </c>
      <c r="AH1397">
        <f t="shared" si="475"/>
        <v>3.8669200605641663E-2</v>
      </c>
    </row>
    <row r="1398" spans="1:34" ht="15">
      <c r="A1398" s="8">
        <v>43259.234722222223</v>
      </c>
      <c r="B1398" s="9">
        <v>-4.0000000000000001E-3</v>
      </c>
      <c r="C1398" s="7">
        <v>2.7993530120000001</v>
      </c>
      <c r="D1398" s="9">
        <v>2.4899999999999999E-2</v>
      </c>
      <c r="E1398" s="9">
        <v>2.47E-2</v>
      </c>
      <c r="F1398" s="7">
        <v>2.4638317E-2</v>
      </c>
      <c r="G1398" s="7">
        <v>-4443793</v>
      </c>
      <c r="H1398" s="7">
        <v>17015003</v>
      </c>
      <c r="K1398">
        <f t="shared" si="476"/>
        <v>255.27660657739159</v>
      </c>
      <c r="L1398">
        <f t="shared" si="477"/>
        <v>227.95787629712771</v>
      </c>
      <c r="M1398">
        <f t="shared" si="478"/>
        <v>76.3300414557132</v>
      </c>
      <c r="N1398">
        <f t="shared" si="479"/>
        <v>8.861673668966609E-2</v>
      </c>
      <c r="O1398">
        <f t="shared" si="480"/>
        <v>73.531789068147447</v>
      </c>
      <c r="P1398">
        <f t="shared" si="481"/>
        <v>73.365157486010261</v>
      </c>
      <c r="Q1398">
        <f t="shared" si="482"/>
        <v>7.4224302215540661E-2</v>
      </c>
      <c r="R1398">
        <f t="shared" si="483"/>
        <v>73.457564765931906</v>
      </c>
      <c r="S1398">
        <f t="shared" si="484"/>
        <v>76.280558587569502</v>
      </c>
      <c r="T1398">
        <f t="shared" si="485"/>
        <v>8.9694264508117314</v>
      </c>
      <c r="U1398">
        <f t="shared" si="496"/>
        <v>0.84774337790966436</v>
      </c>
      <c r="V1398" s="6">
        <f t="shared" si="486"/>
        <v>69720.000000321306</v>
      </c>
      <c r="W1398">
        <f t="shared" si="487"/>
        <v>8.9688223163956344</v>
      </c>
      <c r="X1398">
        <f t="shared" si="488"/>
        <v>76.238513315443399</v>
      </c>
      <c r="Y1398">
        <f t="shared" si="489"/>
        <v>0.1512138336905243</v>
      </c>
      <c r="Z1398">
        <f t="shared" si="490"/>
        <v>1.6567313425345775E-6</v>
      </c>
      <c r="AA1398">
        <f t="shared" si="491"/>
        <v>1.3640497648809311E-6</v>
      </c>
      <c r="AB1398">
        <f t="shared" si="497"/>
        <v>1.0451693316852135</v>
      </c>
      <c r="AC1398">
        <f t="shared" si="492"/>
        <v>2.196567739741913</v>
      </c>
      <c r="AD1398">
        <f t="shared" si="493"/>
        <v>3.4830571409252969E-9</v>
      </c>
      <c r="AE1398">
        <f t="shared" si="494"/>
        <v>8.3785242002980885E-5</v>
      </c>
      <c r="AF1398">
        <f t="shared" si="495"/>
        <v>4.1383203521422304E-6</v>
      </c>
      <c r="AG1398">
        <f t="shared" si="474"/>
        <v>3.4830571409252971E-7</v>
      </c>
      <c r="AH1398">
        <f t="shared" si="475"/>
        <v>4.1383203521422302E-2</v>
      </c>
    </row>
    <row r="1399" spans="1:34" ht="15">
      <c r="A1399" s="8">
        <v>43259.23541666667</v>
      </c>
      <c r="B1399" s="9">
        <v>-4.0000000000000001E-3</v>
      </c>
      <c r="C1399" s="7">
        <v>2.7996622090000001</v>
      </c>
      <c r="D1399" s="9">
        <v>2.4899999999999999E-2</v>
      </c>
      <c r="E1399" s="9">
        <v>2.47E-2</v>
      </c>
      <c r="F1399" s="9">
        <v>2.46E-2</v>
      </c>
      <c r="G1399" s="7">
        <v>-4444273</v>
      </c>
      <c r="H1399" s="7">
        <v>17015003</v>
      </c>
      <c r="K1399">
        <f t="shared" si="476"/>
        <v>255.27660657739159</v>
      </c>
      <c r="L1399">
        <f t="shared" si="477"/>
        <v>228.00824364490057</v>
      </c>
      <c r="M1399">
        <f t="shared" si="478"/>
        <v>76.346906596790873</v>
      </c>
      <c r="N1399">
        <f t="shared" si="479"/>
        <v>8.8710449490150972E-2</v>
      </c>
      <c r="O1399">
        <f t="shared" si="480"/>
        <v>73.531789068147447</v>
      </c>
      <c r="P1399">
        <f t="shared" si="481"/>
        <v>73.365157486010261</v>
      </c>
      <c r="Q1399">
        <f t="shared" si="482"/>
        <v>0.1897085994280161</v>
      </c>
      <c r="R1399">
        <f t="shared" si="483"/>
        <v>73.342080468719431</v>
      </c>
      <c r="S1399">
        <f t="shared" si="484"/>
        <v>76.220434197172196</v>
      </c>
      <c r="T1399">
        <f t="shared" si="485"/>
        <v>8.9792909561259311</v>
      </c>
      <c r="U1399">
        <f t="shared" si="496"/>
        <v>0.84754314766107874</v>
      </c>
      <c r="V1399" s="6">
        <f t="shared" si="486"/>
        <v>69780.000000516884</v>
      </c>
      <c r="W1399">
        <f t="shared" si="487"/>
        <v>8.9774114521906974</v>
      </c>
      <c r="X1399">
        <f t="shared" si="488"/>
        <v>76.377285950351791</v>
      </c>
      <c r="Y1399">
        <f t="shared" si="489"/>
        <v>5.2129530422699112E-2</v>
      </c>
      <c r="Z1399">
        <f t="shared" si="490"/>
        <v>6.8609012779431431E-7</v>
      </c>
      <c r="AA1399">
        <f t="shared" si="491"/>
        <v>1.3708247276662967E-6</v>
      </c>
      <c r="AB1399">
        <f t="shared" si="497"/>
        <v>1.0465046879838522</v>
      </c>
      <c r="AC1399">
        <f t="shared" si="492"/>
        <v>2.1963297092286811</v>
      </c>
      <c r="AD1399">
        <f t="shared" si="493"/>
        <v>1.0152499121299142E-8</v>
      </c>
      <c r="AE1399">
        <f t="shared" si="494"/>
        <v>9.1737624840316253E-5</v>
      </c>
      <c r="AF1399">
        <f t="shared" si="495"/>
        <v>1.1016826370635409E-5</v>
      </c>
      <c r="AG1399">
        <f t="shared" si="474"/>
        <v>1.0152499121299141E-6</v>
      </c>
      <c r="AH1399">
        <f t="shared" si="475"/>
        <v>0.11016826370635409</v>
      </c>
    </row>
    <row r="1400" spans="1:34" ht="15">
      <c r="A1400" s="8">
        <v>43259.236111111109</v>
      </c>
      <c r="B1400" s="9">
        <v>-4.0099999999999997E-3</v>
      </c>
      <c r="C1400" s="7">
        <v>2.7996110729999999</v>
      </c>
      <c r="D1400" s="7">
        <v>2.4901377999999998E-2</v>
      </c>
      <c r="E1400" s="9">
        <v>2.47E-2</v>
      </c>
      <c r="F1400" s="9">
        <v>2.47E-2</v>
      </c>
      <c r="G1400" s="7">
        <v>-4444760</v>
      </c>
      <c r="H1400" s="7">
        <v>17015003</v>
      </c>
      <c r="K1400">
        <f t="shared" si="476"/>
        <v>255.91364789385909</v>
      </c>
      <c r="L1400">
        <f t="shared" si="477"/>
        <v>228.51383587147879</v>
      </c>
      <c r="M1400">
        <f t="shared" si="478"/>
        <v>76.5162004867028</v>
      </c>
      <c r="N1400">
        <f t="shared" si="479"/>
        <v>8.8694950964079852E-2</v>
      </c>
      <c r="O1400">
        <f t="shared" si="480"/>
        <v>73.535927961492632</v>
      </c>
      <c r="P1400">
        <f t="shared" si="481"/>
        <v>73.365157486010261</v>
      </c>
      <c r="Q1400">
        <f t="shared" si="482"/>
        <v>-0.10754431037545942</v>
      </c>
      <c r="R1400">
        <f t="shared" si="483"/>
        <v>73.643472271868092</v>
      </c>
      <c r="S1400">
        <f t="shared" si="484"/>
        <v>76.587896693619768</v>
      </c>
      <c r="T1400">
        <f t="shared" si="485"/>
        <v>8.9776595323289694</v>
      </c>
      <c r="U1400">
        <f t="shared" si="496"/>
        <v>0.84757626238726214</v>
      </c>
      <c r="V1400" s="6">
        <f t="shared" si="486"/>
        <v>69840.000000083819</v>
      </c>
      <c r="W1400">
        <f t="shared" si="487"/>
        <v>8.9866660019041937</v>
      </c>
      <c r="X1400">
        <f t="shared" si="488"/>
        <v>76.52062305868472</v>
      </c>
      <c r="Y1400">
        <f t="shared" si="489"/>
        <v>-9.8396382226961041E-3</v>
      </c>
      <c r="Z1400">
        <f t="shared" si="490"/>
        <v>7.8410338299938275E-7</v>
      </c>
      <c r="AA1400">
        <f t="shared" si="491"/>
        <v>1.4399302596099113E-6</v>
      </c>
      <c r="AB1400">
        <f t="shared" si="497"/>
        <v>1.0472377042364209</v>
      </c>
      <c r="AC1400">
        <f t="shared" si="492"/>
        <v>2.1963690754849021</v>
      </c>
      <c r="AD1400">
        <f t="shared" si="493"/>
        <v>-5.6499545615808299E-8</v>
      </c>
      <c r="AE1400">
        <f t="shared" si="494"/>
        <v>9.5430162692298272E-5</v>
      </c>
      <c r="AF1400">
        <f t="shared" si="495"/>
        <v>-5.8937312287558526E-5</v>
      </c>
      <c r="AG1400" t="str">
        <f t="shared" ref="AG1400:AG1463" si="498">IF(AD1400&gt;0,AD1400*100,"NaN")</f>
        <v>NaN</v>
      </c>
      <c r="AH1400" t="str">
        <f t="shared" ref="AH1400:AH1463" si="499">IF(AF1400&gt;0,AF1400*100*100,"NaN")</f>
        <v>NaN</v>
      </c>
    </row>
    <row r="1401" spans="1:34" ht="15">
      <c r="A1401" s="8">
        <v>43259.236805555556</v>
      </c>
      <c r="B1401" s="9">
        <v>-4.0200000000000001E-3</v>
      </c>
      <c r="C1401" s="7">
        <v>2.7999571360000002</v>
      </c>
      <c r="D1401" s="9">
        <v>2.4899999999999999E-2</v>
      </c>
      <c r="E1401" s="9">
        <v>2.47E-2</v>
      </c>
      <c r="F1401" s="9">
        <v>2.47E-2</v>
      </c>
      <c r="G1401" s="7">
        <v>-4445242</v>
      </c>
      <c r="H1401" s="7">
        <v>17015003</v>
      </c>
      <c r="K1401">
        <f t="shared" si="476"/>
        <v>256.5506892103266</v>
      </c>
      <c r="L1401">
        <f t="shared" si="477"/>
        <v>229.15087718794629</v>
      </c>
      <c r="M1401">
        <f t="shared" si="478"/>
        <v>76.729509150938583</v>
      </c>
      <c r="N1401">
        <f t="shared" si="479"/>
        <v>8.8799837275636007E-2</v>
      </c>
      <c r="O1401">
        <f t="shared" si="480"/>
        <v>73.531789068147447</v>
      </c>
      <c r="P1401">
        <f t="shared" si="481"/>
        <v>73.365157486010261</v>
      </c>
      <c r="Q1401">
        <f t="shared" si="482"/>
        <v>-0.111683203720645</v>
      </c>
      <c r="R1401">
        <f t="shared" si="483"/>
        <v>73.643472271868092</v>
      </c>
      <c r="S1401">
        <f t="shared" si="484"/>
        <v>76.803964620085679</v>
      </c>
      <c r="T1401">
        <f t="shared" si="485"/>
        <v>8.9887001967033022</v>
      </c>
      <c r="U1401">
        <f t="shared" si="496"/>
        <v>0.84735215840010691</v>
      </c>
      <c r="V1401" s="6">
        <f t="shared" si="486"/>
        <v>69900.000000279397</v>
      </c>
      <c r="W1401">
        <f t="shared" si="487"/>
        <v>8.9962736928490834</v>
      </c>
      <c r="X1401">
        <f t="shared" si="488"/>
        <v>76.663960167017663</v>
      </c>
      <c r="Y1401">
        <f t="shared" si="489"/>
        <v>-0.11030357260558314</v>
      </c>
      <c r="Z1401">
        <f t="shared" si="490"/>
        <v>1.8717272158887059E-6</v>
      </c>
      <c r="AA1401">
        <f t="shared" si="491"/>
        <v>1.6142755968545823E-6</v>
      </c>
      <c r="AB1401">
        <f t="shared" si="497"/>
        <v>1.0484589491006187</v>
      </c>
      <c r="AC1401">
        <f t="shared" si="492"/>
        <v>2.1961026642535493</v>
      </c>
      <c r="AD1401">
        <f t="shared" si="493"/>
        <v>-5.6496045341404279E-9</v>
      </c>
      <c r="AE1401">
        <f t="shared" si="494"/>
        <v>9.6611119209137652E-5</v>
      </c>
      <c r="AF1401">
        <f t="shared" si="495"/>
        <v>-5.8213266776917775E-6</v>
      </c>
      <c r="AG1401" t="str">
        <f t="shared" si="498"/>
        <v>NaN</v>
      </c>
      <c r="AH1401" t="str">
        <f t="shared" si="499"/>
        <v>NaN</v>
      </c>
    </row>
    <row r="1402" spans="1:34" ht="15">
      <c r="A1402" s="8">
        <v>43259.237500000003</v>
      </c>
      <c r="B1402" s="9">
        <v>-4.0200000000000001E-3</v>
      </c>
      <c r="C1402" s="7">
        <v>2.8003150909999999</v>
      </c>
      <c r="D1402" s="9">
        <v>2.4899999999999999E-2</v>
      </c>
      <c r="E1402" s="9">
        <v>2.47E-2</v>
      </c>
      <c r="F1402" s="9">
        <v>2.47E-2</v>
      </c>
      <c r="G1402" s="7">
        <v>-4445726</v>
      </c>
      <c r="H1402" s="7">
        <v>17015003</v>
      </c>
      <c r="K1402">
        <f t="shared" si="476"/>
        <v>256.5506892103266</v>
      </c>
      <c r="L1402">
        <f t="shared" si="477"/>
        <v>229.15087718794629</v>
      </c>
      <c r="M1402">
        <f t="shared" si="478"/>
        <v>76.729509150938583</v>
      </c>
      <c r="N1402">
        <f t="shared" si="479"/>
        <v>8.8908327867386699E-2</v>
      </c>
      <c r="O1402">
        <f t="shared" si="480"/>
        <v>73.531789068147447</v>
      </c>
      <c r="P1402">
        <f t="shared" si="481"/>
        <v>73.365157486010261</v>
      </c>
      <c r="Q1402">
        <f t="shared" si="482"/>
        <v>-0.111683203720645</v>
      </c>
      <c r="R1402">
        <f t="shared" si="483"/>
        <v>73.643472271868092</v>
      </c>
      <c r="S1402">
        <f t="shared" si="484"/>
        <v>76.803964620085679</v>
      </c>
      <c r="T1402">
        <f t="shared" si="485"/>
        <v>9.0001202589928475</v>
      </c>
      <c r="U1402">
        <f t="shared" si="496"/>
        <v>0.84712035337407965</v>
      </c>
      <c r="V1402" s="6">
        <f t="shared" si="486"/>
        <v>69960.000000474975</v>
      </c>
      <c r="W1402">
        <f t="shared" si="487"/>
        <v>9.0055924522902231</v>
      </c>
      <c r="X1402">
        <f t="shared" si="488"/>
        <v>76.804756973053983</v>
      </c>
      <c r="Y1402">
        <f t="shared" si="489"/>
        <v>-0.111683203720645</v>
      </c>
      <c r="Z1402">
        <f t="shared" si="490"/>
        <v>1.7579083826255847E-6</v>
      </c>
      <c r="AA1402">
        <f t="shared" si="491"/>
        <v>1.6892532961791249E-6</v>
      </c>
      <c r="AB1402">
        <f t="shared" si="497"/>
        <v>1.0484775895460436</v>
      </c>
      <c r="AC1402">
        <f t="shared" si="492"/>
        <v>2.1958270981505024</v>
      </c>
      <c r="AD1402">
        <f t="shared" si="493"/>
        <v>-5.8382455792554638E-9</v>
      </c>
      <c r="AE1402">
        <f t="shared" si="494"/>
        <v>1.0049263589345999E-4</v>
      </c>
      <c r="AF1402">
        <f t="shared" si="495"/>
        <v>-5.7833457567327967E-6</v>
      </c>
      <c r="AG1402" t="str">
        <f t="shared" si="498"/>
        <v>NaN</v>
      </c>
      <c r="AH1402" t="str">
        <f t="shared" si="499"/>
        <v>NaN</v>
      </c>
    </row>
    <row r="1403" spans="1:34" ht="15">
      <c r="A1403" s="8">
        <v>43259.238194444442</v>
      </c>
      <c r="B1403" s="9">
        <v>-4.0299999999999997E-3</v>
      </c>
      <c r="C1403" s="7">
        <v>2.800618343</v>
      </c>
      <c r="D1403" s="9">
        <v>2.4899999999999999E-2</v>
      </c>
      <c r="E1403" s="9">
        <v>2.4799999999999999E-2</v>
      </c>
      <c r="F1403" s="9">
        <v>2.47E-2</v>
      </c>
      <c r="G1403" s="7">
        <v>-4446209</v>
      </c>
      <c r="H1403" s="7">
        <v>17015003</v>
      </c>
      <c r="K1403">
        <f t="shared" si="476"/>
        <v>257.1877305267941</v>
      </c>
      <c r="L1403">
        <f t="shared" si="477"/>
        <v>229.7879185044138</v>
      </c>
      <c r="M1403">
        <f t="shared" si="478"/>
        <v>76.942817815174365</v>
      </c>
      <c r="N1403">
        <f t="shared" si="479"/>
        <v>8.9000238830858711E-2</v>
      </c>
      <c r="O1403">
        <f t="shared" si="480"/>
        <v>73.531789068147447</v>
      </c>
      <c r="P1403">
        <f t="shared" si="481"/>
        <v>73.664451555933567</v>
      </c>
      <c r="Q1403">
        <f t="shared" si="482"/>
        <v>-0.111683203720645</v>
      </c>
      <c r="R1403">
        <f t="shared" si="483"/>
        <v>73.643472271868092</v>
      </c>
      <c r="S1403">
        <f t="shared" si="484"/>
        <v>77.017273284321462</v>
      </c>
      <c r="T1403">
        <f t="shared" si="485"/>
        <v>9.0097950972530612</v>
      </c>
      <c r="U1403">
        <f t="shared" si="496"/>
        <v>0.84692397299734867</v>
      </c>
      <c r="V1403" s="6">
        <f t="shared" si="486"/>
        <v>70020.00000004191</v>
      </c>
      <c r="W1403">
        <f t="shared" si="487"/>
        <v>9.0148236559121795</v>
      </c>
      <c r="X1403">
        <f t="shared" si="488"/>
        <v>76.931685722599553</v>
      </c>
      <c r="Y1403">
        <f t="shared" si="489"/>
        <v>-0.111683203720645</v>
      </c>
      <c r="Z1403">
        <f t="shared" si="490"/>
        <v>1.9887125036063314E-6</v>
      </c>
      <c r="AA1403">
        <f t="shared" si="491"/>
        <v>1.7976545997715059E-6</v>
      </c>
      <c r="AB1403">
        <f t="shared" si="497"/>
        <v>1.04833827612417</v>
      </c>
      <c r="AC1403">
        <f t="shared" si="492"/>
        <v>2.1955936443032833</v>
      </c>
      <c r="AD1403">
        <f t="shared" si="493"/>
        <v>-6.2122318959835244E-9</v>
      </c>
      <c r="AE1403">
        <f t="shared" si="494"/>
        <v>1.0820509007527018E-4</v>
      </c>
      <c r="AF1403">
        <f t="shared" si="495"/>
        <v>-5.715194358686499E-6</v>
      </c>
      <c r="AG1403" t="str">
        <f t="shared" si="498"/>
        <v>NaN</v>
      </c>
      <c r="AH1403" t="str">
        <f t="shared" si="499"/>
        <v>NaN</v>
      </c>
    </row>
    <row r="1404" spans="1:34" ht="15">
      <c r="A1404" s="8">
        <v>43259.238888888889</v>
      </c>
      <c r="B1404" s="9">
        <v>-4.0299999999999997E-3</v>
      </c>
      <c r="C1404" s="7">
        <v>2.8010631109999999</v>
      </c>
      <c r="D1404" s="9">
        <v>2.4899999999999999E-2</v>
      </c>
      <c r="E1404" s="9">
        <v>2.4799999999999999E-2</v>
      </c>
      <c r="F1404" s="9">
        <v>2.47E-2</v>
      </c>
      <c r="G1404" s="7">
        <v>-4446691</v>
      </c>
      <c r="H1404" s="7">
        <v>17015003</v>
      </c>
      <c r="K1404">
        <f t="shared" si="476"/>
        <v>257.1877305267941</v>
      </c>
      <c r="L1404">
        <f t="shared" si="477"/>
        <v>229.7879185044138</v>
      </c>
      <c r="M1404">
        <f t="shared" si="478"/>
        <v>76.942817815174365</v>
      </c>
      <c r="N1404">
        <f t="shared" si="479"/>
        <v>8.9135041092349127E-2</v>
      </c>
      <c r="O1404">
        <f t="shared" si="480"/>
        <v>73.531789068147447</v>
      </c>
      <c r="P1404">
        <f t="shared" si="481"/>
        <v>73.664451555933567</v>
      </c>
      <c r="Q1404">
        <f t="shared" si="482"/>
        <v>-0.111683203720645</v>
      </c>
      <c r="R1404">
        <f t="shared" si="483"/>
        <v>73.643472271868092</v>
      </c>
      <c r="S1404">
        <f t="shared" si="484"/>
        <v>77.017273284321462</v>
      </c>
      <c r="T1404">
        <f t="shared" si="485"/>
        <v>9.0239848089888941</v>
      </c>
      <c r="U1404">
        <f t="shared" si="496"/>
        <v>0.84663594948093979</v>
      </c>
      <c r="V1404" s="6">
        <f t="shared" si="486"/>
        <v>70080.000000237487</v>
      </c>
      <c r="W1404">
        <f t="shared" si="487"/>
        <v>9.0246064535871788</v>
      </c>
      <c r="X1404">
        <f t="shared" si="488"/>
        <v>77.059620005041424</v>
      </c>
      <c r="Y1404">
        <f t="shared" si="489"/>
        <v>-8.2014126461028056E-2</v>
      </c>
      <c r="Z1404">
        <f t="shared" si="490"/>
        <v>2.5546562225331802E-6</v>
      </c>
      <c r="AA1404">
        <f t="shared" si="491"/>
        <v>1.8324333489891448E-6</v>
      </c>
      <c r="AB1404">
        <f t="shared" si="497"/>
        <v>1.0479385638488528</v>
      </c>
      <c r="AC1404">
        <f t="shared" si="492"/>
        <v>2.1952512465590979</v>
      </c>
      <c r="AD1404">
        <f t="shared" si="493"/>
        <v>-8.6218619195329404E-9</v>
      </c>
      <c r="AE1404">
        <f t="shared" si="494"/>
        <v>1.1558812390618539E-4</v>
      </c>
      <c r="AF1404">
        <f t="shared" si="495"/>
        <v>-7.4253834280669746E-6</v>
      </c>
      <c r="AG1404" t="str">
        <f t="shared" si="498"/>
        <v>NaN</v>
      </c>
      <c r="AH1404" t="str">
        <f t="shared" si="499"/>
        <v>NaN</v>
      </c>
    </row>
    <row r="1405" spans="1:34" ht="15">
      <c r="A1405" s="8">
        <v>43259.239583333336</v>
      </c>
      <c r="B1405" s="9">
        <v>-4.0400000000000002E-3</v>
      </c>
      <c r="C1405" s="7">
        <v>2.801579233</v>
      </c>
      <c r="D1405" s="7">
        <v>2.4929633999999999E-2</v>
      </c>
      <c r="E1405" s="9">
        <v>2.4799999999999999E-2</v>
      </c>
      <c r="F1405" s="9">
        <v>2.47E-2</v>
      </c>
      <c r="G1405" s="7">
        <v>-4447173</v>
      </c>
      <c r="H1405" s="7">
        <v>17015003</v>
      </c>
      <c r="K1405">
        <f t="shared" si="476"/>
        <v>257.82477184326166</v>
      </c>
      <c r="L1405">
        <f t="shared" si="477"/>
        <v>230.42495982088136</v>
      </c>
      <c r="M1405">
        <f t="shared" si="478"/>
        <v>77.156126479410176</v>
      </c>
      <c r="N1405">
        <f t="shared" si="479"/>
        <v>8.9291469641176791E-2</v>
      </c>
      <c r="O1405">
        <f t="shared" si="480"/>
        <v>73.620796299926297</v>
      </c>
      <c r="P1405">
        <f t="shared" si="481"/>
        <v>73.664451555933567</v>
      </c>
      <c r="Q1405">
        <f t="shared" si="482"/>
        <v>-2.267597194179416E-2</v>
      </c>
      <c r="R1405">
        <f t="shared" si="483"/>
        <v>73.643472271868092</v>
      </c>
      <c r="S1405">
        <f t="shared" si="484"/>
        <v>77.171243794038034</v>
      </c>
      <c r="T1405">
        <f t="shared" si="485"/>
        <v>9.0404509720233861</v>
      </c>
      <c r="U1405">
        <f t="shared" si="496"/>
        <v>0.84630171843613466</v>
      </c>
      <c r="V1405" s="6">
        <f t="shared" si="486"/>
        <v>70140.000000433065</v>
      </c>
      <c r="W1405">
        <f t="shared" si="487"/>
        <v>9.0340390328937126</v>
      </c>
      <c r="X1405">
        <f t="shared" si="488"/>
        <v>77.17279654894125</v>
      </c>
      <c r="Y1405">
        <f t="shared" si="489"/>
        <v>-8.2014126461028056E-2</v>
      </c>
      <c r="Z1405">
        <f t="shared" si="490"/>
        <v>2.1815752378063739E-6</v>
      </c>
      <c r="AA1405">
        <f t="shared" si="491"/>
        <v>1.7511326575494275E-6</v>
      </c>
      <c r="AB1405">
        <f t="shared" si="497"/>
        <v>1.0478011942312553</v>
      </c>
      <c r="AC1405">
        <f t="shared" si="492"/>
        <v>2.1948539180450752</v>
      </c>
      <c r="AD1405">
        <f t="shared" si="493"/>
        <v>-8.2378392231457914E-9</v>
      </c>
      <c r="AE1405">
        <f t="shared" si="494"/>
        <v>1.1860775651885984E-4</v>
      </c>
      <c r="AF1405">
        <f t="shared" si="495"/>
        <v>-6.9140299482658709E-6</v>
      </c>
      <c r="AG1405" t="str">
        <f t="shared" si="498"/>
        <v>NaN</v>
      </c>
      <c r="AH1405" t="str">
        <f t="shared" si="499"/>
        <v>NaN</v>
      </c>
    </row>
    <row r="1406" spans="1:34" ht="15">
      <c r="A1406" s="8">
        <v>43259.240277777775</v>
      </c>
      <c r="B1406" s="9">
        <v>-4.0499999999999998E-3</v>
      </c>
      <c r="C1406" s="7">
        <v>2.8018836729999999</v>
      </c>
      <c r="D1406" s="9">
        <v>2.4899999999999999E-2</v>
      </c>
      <c r="E1406" s="9">
        <v>2.4799999999999999E-2</v>
      </c>
      <c r="F1406" s="9">
        <v>2.47E-2</v>
      </c>
      <c r="G1406" s="7">
        <v>-4447655</v>
      </c>
      <c r="H1406" s="7">
        <v>17015003</v>
      </c>
      <c r="K1406">
        <f t="shared" ref="K1406:K1469" si="500">(B1406-$B$19)*($B$17/$B$18)</f>
        <v>258.46181315972916</v>
      </c>
      <c r="L1406">
        <f t="shared" ref="L1406:L1469" si="501">K1406-R1406*$B$8+$D$8</f>
        <v>231.06200113734886</v>
      </c>
      <c r="M1406">
        <f t="shared" ref="M1406:M1469" si="502">L1406/((($B$7/2))^2*PI())</f>
        <v>77.369435143645958</v>
      </c>
      <c r="N1406">
        <f t="shared" ref="N1406:N1469" si="503">(C1406-$C$19)*($C$17/$C$18)</f>
        <v>8.9383740668966857E-2</v>
      </c>
      <c r="O1406">
        <f t="shared" ref="O1406:O1469" si="504">(D1406-$D$19)*($D$17/$D$18)</f>
        <v>73.531789068147447</v>
      </c>
      <c r="P1406">
        <f t="shared" ref="P1406:P1469" si="505">(E1406-$E$19)*($E$17/$E$18)</f>
        <v>73.664451555933567</v>
      </c>
      <c r="Q1406">
        <f t="shared" ref="Q1406:Q1469" si="506">O1406-R1406</f>
        <v>-0.111683203720645</v>
      </c>
      <c r="R1406">
        <f t="shared" ref="R1406:R1469" si="507">(F1406-$F$19)*($F$17/$F$18)</f>
        <v>73.643472271868092</v>
      </c>
      <c r="S1406">
        <f t="shared" ref="S1406:S1469" si="508">M1406-(2/3)*Q1406</f>
        <v>77.443890612793055</v>
      </c>
      <c r="T1406">
        <f t="shared" ref="T1406:T1469" si="509">N1406/$D$7*100-$N$30/$D$7*100</f>
        <v>9.050163711790761</v>
      </c>
      <c r="U1406">
        <f t="shared" si="496"/>
        <v>0.84610456873261397</v>
      </c>
      <c r="V1406" s="6">
        <f t="shared" ref="V1406:V1469" si="510">(A1406-$A$240)*86400</f>
        <v>70200</v>
      </c>
      <c r="W1406">
        <f t="shared" ref="W1406:W1469" si="511">AVERAGE(T1400:T1412)</f>
        <v>9.0443238144839917</v>
      </c>
      <c r="X1406">
        <f t="shared" ref="X1406:X1469" si="512">AVERAGE(S1400:S1412)</f>
        <v>77.30073083138312</v>
      </c>
      <c r="Y1406">
        <f t="shared" ref="Y1406:Y1469" si="513">AVERAGE(Q1405:Q1407)</f>
        <v>-8.2014126461028056E-2</v>
      </c>
      <c r="Z1406">
        <f t="shared" ref="Z1406:Z1469" si="514">(T1407-T1405)/100/(V1407-V1405)</f>
        <v>1.4448992529409797E-6</v>
      </c>
      <c r="AA1406">
        <f t="shared" ref="AA1406:AA1469" si="515">AVERAGE(Z1403:Z1409)</f>
        <v>1.7868145839856067E-6</v>
      </c>
      <c r="AB1406">
        <f t="shared" si="497"/>
        <v>1.047664609638949</v>
      </c>
      <c r="AC1406">
        <f t="shared" ref="AC1406:AC1469" si="516">($D$7-$D$7*(T1406/100))*2.54</f>
        <v>2.1946195496344889</v>
      </c>
      <c r="AD1406">
        <f t="shared" ref="AD1406:AD1469" si="517">AA1406*AC1406*$D$7*2.54*1.024*9.81/2/Y1406/10000*0.14503773773</f>
        <v>-8.4047998539191236E-9</v>
      </c>
      <c r="AE1406">
        <f t="shared" ref="AE1406:AE1469" si="518">(W1407-W1405)/(X1407-X1405)*0.14503773773/100</f>
        <v>1.3204753314706769E-4</v>
      </c>
      <c r="AF1406">
        <f t="shared" ref="AF1406:AF1469" si="519">AD1406/AE1406/(1.024*9.81)</f>
        <v>-6.3361889470719404E-6</v>
      </c>
      <c r="AG1406" t="str">
        <f t="shared" si="498"/>
        <v>NaN</v>
      </c>
      <c r="AH1406" t="str">
        <f t="shared" si="499"/>
        <v>NaN</v>
      </c>
    </row>
    <row r="1407" spans="1:34" ht="15">
      <c r="A1407" s="8">
        <v>43259.240972222222</v>
      </c>
      <c r="B1407" s="9">
        <v>-4.0499999999999998E-3</v>
      </c>
      <c r="C1407" s="7">
        <v>2.8021227070000001</v>
      </c>
      <c r="D1407" s="9">
        <v>2.4899999999999999E-2</v>
      </c>
      <c r="E1407" s="9">
        <v>2.4799999999999999E-2</v>
      </c>
      <c r="F1407" s="9">
        <v>2.47E-2</v>
      </c>
      <c r="G1407" s="7">
        <v>-4448138</v>
      </c>
      <c r="H1407" s="7">
        <v>17015003</v>
      </c>
      <c r="K1407">
        <f t="shared" si="500"/>
        <v>258.46181315972916</v>
      </c>
      <c r="L1407">
        <f t="shared" si="501"/>
        <v>231.06200113734886</v>
      </c>
      <c r="M1407">
        <f t="shared" si="502"/>
        <v>77.369435143645958</v>
      </c>
      <c r="N1407">
        <f t="shared" si="503"/>
        <v>8.9456188155686081E-2</v>
      </c>
      <c r="O1407">
        <f t="shared" si="504"/>
        <v>73.531789068147447</v>
      </c>
      <c r="P1407">
        <f t="shared" si="505"/>
        <v>73.664451555933567</v>
      </c>
      <c r="Q1407">
        <f t="shared" si="506"/>
        <v>-0.111683203720645</v>
      </c>
      <c r="R1407">
        <f t="shared" si="507"/>
        <v>73.643472271868092</v>
      </c>
      <c r="S1407">
        <f t="shared" si="508"/>
        <v>77.443890612793055</v>
      </c>
      <c r="T1407">
        <f t="shared" si="509"/>
        <v>9.0577897630243633</v>
      </c>
      <c r="U1407">
        <f t="shared" si="496"/>
        <v>0.84594977474289079</v>
      </c>
      <c r="V1407" s="6">
        <f t="shared" si="510"/>
        <v>70260.000000195578</v>
      </c>
      <c r="W1407">
        <f t="shared" si="511"/>
        <v>9.05625462682349</v>
      </c>
      <c r="X1407">
        <f t="shared" si="512"/>
        <v>77.416807126731797</v>
      </c>
      <c r="Y1407">
        <f t="shared" si="513"/>
        <v>-0.111683203720645</v>
      </c>
      <c r="Z1407">
        <f t="shared" si="514"/>
        <v>1.0275546275228567E-6</v>
      </c>
      <c r="AA1407">
        <f t="shared" si="515"/>
        <v>1.7244836338606619E-6</v>
      </c>
      <c r="AB1407">
        <f t="shared" si="497"/>
        <v>1.0480620376810357</v>
      </c>
      <c r="AC1407">
        <f t="shared" si="516"/>
        <v>2.1944355330182219</v>
      </c>
      <c r="AD1407">
        <f t="shared" si="517"/>
        <v>-5.9562284652007852E-9</v>
      </c>
      <c r="AE1407">
        <f t="shared" si="518"/>
        <v>1.5900066950580625E-4</v>
      </c>
      <c r="AF1407">
        <f t="shared" si="519"/>
        <v>-3.7290948579005327E-6</v>
      </c>
      <c r="AG1407" t="str">
        <f t="shared" si="498"/>
        <v>NaN</v>
      </c>
      <c r="AH1407" t="str">
        <f t="shared" si="499"/>
        <v>NaN</v>
      </c>
    </row>
    <row r="1408" spans="1:34" ht="15">
      <c r="A1408" s="8">
        <v>43259.241666666669</v>
      </c>
      <c r="B1408" s="9">
        <v>-4.0600000000000002E-3</v>
      </c>
      <c r="C1408" s="7">
        <v>2.8022701699999999</v>
      </c>
      <c r="D1408" s="9">
        <v>2.4899999999999999E-2</v>
      </c>
      <c r="E1408" s="9">
        <v>2.4799999999999999E-2</v>
      </c>
      <c r="F1408" s="9">
        <v>2.47E-2</v>
      </c>
      <c r="G1408" s="7">
        <v>-4448619</v>
      </c>
      <c r="H1408" s="7">
        <v>17015003</v>
      </c>
      <c r="K1408">
        <f t="shared" si="500"/>
        <v>259.09885447619666</v>
      </c>
      <c r="L1408">
        <f t="shared" si="501"/>
        <v>231.69904245381636</v>
      </c>
      <c r="M1408">
        <f t="shared" si="502"/>
        <v>77.582743807881741</v>
      </c>
      <c r="N1408">
        <f t="shared" si="503"/>
        <v>8.9500881896886306E-2</v>
      </c>
      <c r="O1408">
        <f t="shared" si="504"/>
        <v>73.531789068147447</v>
      </c>
      <c r="P1408">
        <f t="shared" si="505"/>
        <v>73.664451555933567</v>
      </c>
      <c r="Q1408">
        <f t="shared" si="506"/>
        <v>-0.111683203720645</v>
      </c>
      <c r="R1408">
        <f t="shared" si="507"/>
        <v>73.643472271868092</v>
      </c>
      <c r="S1408">
        <f t="shared" si="508"/>
        <v>77.657199277028838</v>
      </c>
      <c r="T1408">
        <f t="shared" si="509"/>
        <v>9.0624943673612286</v>
      </c>
      <c r="U1408">
        <f t="shared" si="496"/>
        <v>0.84585428043619559</v>
      </c>
      <c r="V1408" s="6">
        <f t="shared" si="510"/>
        <v>70320.000000391155</v>
      </c>
      <c r="W1408">
        <f t="shared" si="511"/>
        <v>9.0679519610687169</v>
      </c>
      <c r="X1408">
        <f t="shared" si="512"/>
        <v>77.516262812352309</v>
      </c>
      <c r="Y1408">
        <f t="shared" si="513"/>
        <v>-0.111683203720645</v>
      </c>
      <c r="Z1408">
        <f t="shared" si="514"/>
        <v>1.3026223758106848E-6</v>
      </c>
      <c r="AA1408">
        <f t="shared" si="515"/>
        <v>1.6738966392863841E-6</v>
      </c>
      <c r="AB1408">
        <f t="shared" si="497"/>
        <v>1.0479250990496856</v>
      </c>
      <c r="AC1408">
        <f t="shared" si="516"/>
        <v>2.1943220109155734</v>
      </c>
      <c r="AD1408">
        <f t="shared" si="517"/>
        <v>-5.7812059466242801E-9</v>
      </c>
      <c r="AE1408">
        <f t="shared" si="518"/>
        <v>1.5536327131938013E-4</v>
      </c>
      <c r="AF1408">
        <f t="shared" si="519"/>
        <v>-3.7042570795120527E-6</v>
      </c>
      <c r="AG1408" t="str">
        <f t="shared" si="498"/>
        <v>NaN</v>
      </c>
      <c r="AH1408" t="str">
        <f t="shared" si="499"/>
        <v>NaN</v>
      </c>
    </row>
    <row r="1409" spans="1:34" ht="15">
      <c r="A1409" s="8">
        <v>43259.242361111108</v>
      </c>
      <c r="B1409" s="9">
        <v>-4.0600000000000002E-3</v>
      </c>
      <c r="C1409" s="7">
        <v>2.8026126659999999</v>
      </c>
      <c r="D1409" s="9">
        <v>2.4899999999999999E-2</v>
      </c>
      <c r="E1409" s="9">
        <v>2.4799999999999999E-2</v>
      </c>
      <c r="F1409" s="9">
        <v>2.47E-2</v>
      </c>
      <c r="G1409" s="7">
        <v>-4449101</v>
      </c>
      <c r="H1409" s="7">
        <v>17015003</v>
      </c>
      <c r="K1409">
        <f t="shared" si="500"/>
        <v>259.09885447619666</v>
      </c>
      <c r="L1409">
        <f t="shared" si="501"/>
        <v>231.69904245381636</v>
      </c>
      <c r="M1409">
        <f t="shared" si="502"/>
        <v>77.582743807881741</v>
      </c>
      <c r="N1409">
        <f t="shared" si="503"/>
        <v>8.9604687106234621E-2</v>
      </c>
      <c r="O1409">
        <f t="shared" si="504"/>
        <v>73.531789068147447</v>
      </c>
      <c r="P1409">
        <f t="shared" si="505"/>
        <v>73.664451555933567</v>
      </c>
      <c r="Q1409">
        <f t="shared" si="506"/>
        <v>-0.111683203720645</v>
      </c>
      <c r="R1409">
        <f t="shared" si="507"/>
        <v>73.643472271868092</v>
      </c>
      <c r="S1409">
        <f t="shared" si="508"/>
        <v>77.657199277028838</v>
      </c>
      <c r="T1409">
        <f t="shared" si="509"/>
        <v>9.0734212315031559</v>
      </c>
      <c r="U1409">
        <f t="shared" si="496"/>
        <v>0.84563248637215349</v>
      </c>
      <c r="V1409" s="6">
        <f t="shared" si="510"/>
        <v>70379.99999995809</v>
      </c>
      <c r="W1409">
        <f t="shared" si="511"/>
        <v>9.0793195050823421</v>
      </c>
      <c r="X1409">
        <f t="shared" si="512"/>
        <v>77.632126856760195</v>
      </c>
      <c r="Y1409">
        <f t="shared" si="513"/>
        <v>-1.1564835428766665E-2</v>
      </c>
      <c r="Z1409">
        <f t="shared" si="514"/>
        <v>2.0076818676788404E-6</v>
      </c>
      <c r="AA1409">
        <f t="shared" si="515"/>
        <v>1.8468872127703697E-6</v>
      </c>
      <c r="AB1409">
        <f t="shared" si="497"/>
        <v>1.0465877983550551</v>
      </c>
      <c r="AC1409">
        <f t="shared" si="516"/>
        <v>2.1940583456838287</v>
      </c>
      <c r="AD1409">
        <f t="shared" si="517"/>
        <v>-6.1592296483180033E-8</v>
      </c>
      <c r="AE1409">
        <f t="shared" si="518"/>
        <v>1.5080242353391018E-4</v>
      </c>
      <c r="AF1409">
        <f t="shared" si="519"/>
        <v>-4.0658290266310007E-5</v>
      </c>
      <c r="AG1409" t="str">
        <f t="shared" si="498"/>
        <v>NaN</v>
      </c>
      <c r="AH1409" t="str">
        <f t="shared" si="499"/>
        <v>NaN</v>
      </c>
    </row>
    <row r="1410" spans="1:34" ht="15">
      <c r="A1410" s="8">
        <v>43259.243055555555</v>
      </c>
      <c r="B1410" s="9">
        <v>-4.0699999999999998E-3</v>
      </c>
      <c r="C1410" s="7">
        <v>2.8030253250000001</v>
      </c>
      <c r="D1410" s="9">
        <v>2.5000000000000001E-2</v>
      </c>
      <c r="E1410" s="9">
        <v>2.4799999999999999E-2</v>
      </c>
      <c r="F1410" s="9">
        <v>2.47E-2</v>
      </c>
      <c r="G1410" s="7">
        <v>-4449585</v>
      </c>
      <c r="H1410" s="7">
        <v>17015003</v>
      </c>
      <c r="K1410">
        <f t="shared" si="500"/>
        <v>259.73589579266417</v>
      </c>
      <c r="L1410">
        <f t="shared" si="501"/>
        <v>232.33608377028386</v>
      </c>
      <c r="M1410">
        <f t="shared" si="502"/>
        <v>77.796052472117523</v>
      </c>
      <c r="N1410">
        <f t="shared" si="503"/>
        <v>8.9729757629348733E-2</v>
      </c>
      <c r="O1410">
        <f t="shared" si="504"/>
        <v>73.832144173023082</v>
      </c>
      <c r="P1410">
        <f t="shared" si="505"/>
        <v>73.664451555933567</v>
      </c>
      <c r="Q1410">
        <f t="shared" si="506"/>
        <v>0.18867190115499</v>
      </c>
      <c r="R1410">
        <f t="shared" si="507"/>
        <v>73.643472271868092</v>
      </c>
      <c r="S1410">
        <f t="shared" si="508"/>
        <v>77.670271204680859</v>
      </c>
      <c r="T1410">
        <f t="shared" si="509"/>
        <v>9.0865865497256948</v>
      </c>
      <c r="U1410">
        <f t="shared" si="496"/>
        <v>0.84536525604924861</v>
      </c>
      <c r="V1410" s="6">
        <f t="shared" si="510"/>
        <v>70440.000000153668</v>
      </c>
      <c r="W1410">
        <f t="shared" si="511"/>
        <v>9.0903397462280502</v>
      </c>
      <c r="X1410">
        <f t="shared" si="512"/>
        <v>77.731582542380707</v>
      </c>
      <c r="Y1410">
        <f t="shared" si="513"/>
        <v>4.7762306069950945E-2</v>
      </c>
      <c r="Z1410">
        <f t="shared" si="514"/>
        <v>1.5523958527317168E-6</v>
      </c>
      <c r="AA1410">
        <f t="shared" si="515"/>
        <v>1.9710971409351607E-6</v>
      </c>
      <c r="AB1410">
        <f t="shared" si="497"/>
        <v>1.0456652444081245</v>
      </c>
      <c r="AC1410">
        <f t="shared" si="516"/>
        <v>2.1937406665551187</v>
      </c>
      <c r="AD1410">
        <f t="shared" si="517"/>
        <v>1.5914219142815667E-8</v>
      </c>
      <c r="AE1410">
        <f t="shared" si="518"/>
        <v>1.4608431824579096E-4</v>
      </c>
      <c r="AF1410">
        <f t="shared" si="519"/>
        <v>1.0844580876757064E-5</v>
      </c>
      <c r="AG1410">
        <f t="shared" si="498"/>
        <v>1.5914219142815667E-6</v>
      </c>
      <c r="AH1410">
        <f t="shared" si="499"/>
        <v>0.10844580876757065</v>
      </c>
    </row>
    <row r="1411" spans="1:34" ht="15">
      <c r="A1411" s="8">
        <v>43259.243750000001</v>
      </c>
      <c r="B1411" s="9">
        <v>-4.0699999999999998E-3</v>
      </c>
      <c r="C1411" s="7">
        <v>2.8031965730000001</v>
      </c>
      <c r="D1411" s="7">
        <v>2.4959256999999999E-2</v>
      </c>
      <c r="E1411" s="9">
        <v>2.4799999999999999E-2</v>
      </c>
      <c r="F1411" s="9">
        <v>2.47E-2</v>
      </c>
      <c r="G1411" s="7">
        <v>-4450067</v>
      </c>
      <c r="H1411" s="7">
        <v>17015003</v>
      </c>
      <c r="K1411">
        <f t="shared" si="500"/>
        <v>259.73589579266417</v>
      </c>
      <c r="L1411">
        <f t="shared" si="501"/>
        <v>232.33608377028386</v>
      </c>
      <c r="M1411">
        <f t="shared" si="502"/>
        <v>77.796052472117523</v>
      </c>
      <c r="N1411">
        <f t="shared" si="503"/>
        <v>8.9781660234022884E-2</v>
      </c>
      <c r="O1411">
        <f t="shared" si="504"/>
        <v>73.709770492643599</v>
      </c>
      <c r="P1411">
        <f t="shared" si="505"/>
        <v>73.664451555933567</v>
      </c>
      <c r="Q1411">
        <f t="shared" si="506"/>
        <v>6.6298220775507843E-2</v>
      </c>
      <c r="R1411">
        <f t="shared" si="507"/>
        <v>73.643472271868092</v>
      </c>
      <c r="S1411">
        <f t="shared" si="508"/>
        <v>77.75185365826718</v>
      </c>
      <c r="T1411">
        <f t="shared" si="509"/>
        <v>9.0920499817966594</v>
      </c>
      <c r="U1411">
        <f t="shared" si="496"/>
        <v>0.84525435901722767</v>
      </c>
      <c r="V1411" s="6">
        <f t="shared" si="510"/>
        <v>70500.000000349246</v>
      </c>
      <c r="W1411">
        <f t="shared" si="511"/>
        <v>9.1010068510506184</v>
      </c>
      <c r="X1411">
        <f t="shared" si="512"/>
        <v>77.847446586788593</v>
      </c>
      <c r="Y1411">
        <f t="shared" si="513"/>
        <v>0.14788067436182928</v>
      </c>
      <c r="Z1411">
        <f t="shared" si="514"/>
        <v>2.2005472605132374E-6</v>
      </c>
      <c r="AA1411">
        <f t="shared" si="515"/>
        <v>2.0045207462676477E-6</v>
      </c>
      <c r="AB1411">
        <f t="shared" si="497"/>
        <v>1.044331743132918</v>
      </c>
      <c r="AC1411">
        <f t="shared" si="516"/>
        <v>2.1936088339392463</v>
      </c>
      <c r="AD1411">
        <f t="shared" si="517"/>
        <v>5.2267969241103851E-9</v>
      </c>
      <c r="AE1411">
        <f t="shared" si="518"/>
        <v>1.3127306003005835E-4</v>
      </c>
      <c r="AF1411">
        <f t="shared" si="519"/>
        <v>3.9636112634857085E-6</v>
      </c>
      <c r="AG1411">
        <f t="shared" si="498"/>
        <v>5.2267969241103853E-7</v>
      </c>
      <c r="AH1411">
        <f t="shared" si="499"/>
        <v>3.9636112634857085E-2</v>
      </c>
    </row>
    <row r="1412" spans="1:34" ht="15">
      <c r="A1412" s="8">
        <v>43259.244444444441</v>
      </c>
      <c r="B1412" s="9">
        <v>-4.0800000000000003E-3</v>
      </c>
      <c r="C1412" s="7">
        <v>2.8038530229999998</v>
      </c>
      <c r="D1412" s="9">
        <v>2.5000000000000001E-2</v>
      </c>
      <c r="E1412" s="7">
        <v>2.4794299999999998E-2</v>
      </c>
      <c r="F1412" s="9">
        <v>2.47E-2</v>
      </c>
      <c r="G1412" s="7">
        <v>-4450552</v>
      </c>
      <c r="H1412" s="7">
        <v>17015003</v>
      </c>
      <c r="K1412">
        <f t="shared" si="500"/>
        <v>260.37293710913173</v>
      </c>
      <c r="L1412">
        <f t="shared" si="501"/>
        <v>232.97312508675142</v>
      </c>
      <c r="M1412">
        <f t="shared" si="502"/>
        <v>78.009361136353334</v>
      </c>
      <c r="N1412">
        <f t="shared" si="503"/>
        <v>8.9980620016550772E-2</v>
      </c>
      <c r="O1412">
        <f t="shared" si="504"/>
        <v>73.832144173023082</v>
      </c>
      <c r="P1412">
        <f t="shared" si="505"/>
        <v>73.647391793947932</v>
      </c>
      <c r="Q1412">
        <f t="shared" si="506"/>
        <v>0.18867190115499</v>
      </c>
      <c r="R1412">
        <f t="shared" si="507"/>
        <v>73.643472271868092</v>
      </c>
      <c r="S1412">
        <f t="shared" si="508"/>
        <v>77.883579868916669</v>
      </c>
      <c r="T1412">
        <f t="shared" si="509"/>
        <v>9.1129931167995935</v>
      </c>
      <c r="U1412">
        <f t="shared" si="496"/>
        <v>0.84482925415953469</v>
      </c>
      <c r="V1412" s="6">
        <f t="shared" si="510"/>
        <v>70559.999999916181</v>
      </c>
      <c r="W1412">
        <f t="shared" si="511"/>
        <v>9.1117264888738685</v>
      </c>
      <c r="X1412">
        <f t="shared" si="512"/>
        <v>77.967875104621044</v>
      </c>
      <c r="Y1412">
        <f t="shared" si="513"/>
        <v>0.14788067436182928</v>
      </c>
      <c r="Z1412">
        <f t="shared" si="514"/>
        <v>3.3925092521942719E-6</v>
      </c>
      <c r="AA1412">
        <f t="shared" si="515"/>
        <v>1.9647733863942409E-6</v>
      </c>
      <c r="AB1412">
        <f t="shared" si="497"/>
        <v>1.04420614856753</v>
      </c>
      <c r="AC1412">
        <f t="shared" si="516"/>
        <v>2.1931034760916259</v>
      </c>
      <c r="AD1412">
        <f t="shared" si="517"/>
        <v>5.1219752441069675E-9</v>
      </c>
      <c r="AE1412">
        <f t="shared" si="518"/>
        <v>1.4203154725643481E-4</v>
      </c>
      <c r="AF1412">
        <f t="shared" si="519"/>
        <v>3.5899110915249485E-6</v>
      </c>
      <c r="AG1412">
        <f t="shared" si="498"/>
        <v>5.1219752441069669E-7</v>
      </c>
      <c r="AH1412">
        <f t="shared" si="499"/>
        <v>3.5899110915249485E-2</v>
      </c>
    </row>
    <row r="1413" spans="1:34" ht="15">
      <c r="A1413" s="8">
        <v>43259.245138888888</v>
      </c>
      <c r="B1413" s="9">
        <v>-4.0899999999999999E-3</v>
      </c>
      <c r="C1413" s="7">
        <v>2.8044726070000001</v>
      </c>
      <c r="D1413" s="9">
        <v>2.5000000000000001E-2</v>
      </c>
      <c r="E1413" s="9">
        <v>2.4799999999999999E-2</v>
      </c>
      <c r="F1413" s="9">
        <v>2.47E-2</v>
      </c>
      <c r="G1413" s="7">
        <v>-4451035</v>
      </c>
      <c r="H1413" s="7">
        <v>17015003</v>
      </c>
      <c r="K1413">
        <f t="shared" si="500"/>
        <v>261.00997842559923</v>
      </c>
      <c r="L1413">
        <f t="shared" si="501"/>
        <v>233.61016640321893</v>
      </c>
      <c r="M1413">
        <f t="shared" si="502"/>
        <v>78.222669800589117</v>
      </c>
      <c r="N1413">
        <f t="shared" si="503"/>
        <v>9.0168406288007652E-2</v>
      </c>
      <c r="O1413">
        <f t="shared" si="504"/>
        <v>73.832144173023082</v>
      </c>
      <c r="P1413">
        <f t="shared" si="505"/>
        <v>73.664451555933567</v>
      </c>
      <c r="Q1413">
        <f t="shared" si="506"/>
        <v>0.18867190115499</v>
      </c>
      <c r="R1413">
        <f t="shared" si="507"/>
        <v>73.643472271868092</v>
      </c>
      <c r="S1413">
        <f t="shared" si="508"/>
        <v>78.096888533152452</v>
      </c>
      <c r="T1413">
        <f t="shared" si="509"/>
        <v>9.1327600927424228</v>
      </c>
      <c r="U1413">
        <f t="shared" si="496"/>
        <v>0.8444280230404102</v>
      </c>
      <c r="V1413" s="6">
        <f t="shared" si="510"/>
        <v>70620.000000111759</v>
      </c>
      <c r="W1413">
        <f t="shared" si="511"/>
        <v>9.1225395184256524</v>
      </c>
      <c r="X1413">
        <f t="shared" si="512"/>
        <v>78.06733079024157</v>
      </c>
      <c r="Y1413">
        <f t="shared" si="513"/>
        <v>0.18867190115499</v>
      </c>
      <c r="Z1413">
        <f t="shared" si="514"/>
        <v>2.3143687500945168E-6</v>
      </c>
      <c r="AA1413">
        <f t="shared" si="515"/>
        <v>1.8536621736486028E-6</v>
      </c>
      <c r="AB1413">
        <f t="shared" si="497"/>
        <v>1.0435410249573074</v>
      </c>
      <c r="AC1413">
        <f t="shared" si="516"/>
        <v>2.1926264989621251</v>
      </c>
      <c r="AD1413">
        <f t="shared" si="517"/>
        <v>3.7867386107452346E-9</v>
      </c>
      <c r="AE1413">
        <f t="shared" si="518"/>
        <v>1.4555353078096362E-4</v>
      </c>
      <c r="AF1413">
        <f t="shared" si="519"/>
        <v>2.5898440834297012E-6</v>
      </c>
      <c r="AG1413">
        <f t="shared" si="498"/>
        <v>3.7867386107452346E-7</v>
      </c>
      <c r="AH1413">
        <f t="shared" si="499"/>
        <v>2.5898440834297015E-2</v>
      </c>
    </row>
    <row r="1414" spans="1:34" ht="15">
      <c r="A1414" s="8">
        <v>43259.245833333334</v>
      </c>
      <c r="B1414" s="9">
        <v>-4.0899999999999999E-3</v>
      </c>
      <c r="C1414" s="7">
        <v>2.8047235330000002</v>
      </c>
      <c r="D1414" s="9">
        <v>2.5000000000000001E-2</v>
      </c>
      <c r="E1414" s="9">
        <v>2.4799999999999999E-2</v>
      </c>
      <c r="F1414" s="9">
        <v>2.47E-2</v>
      </c>
      <c r="G1414" s="7">
        <v>-4451517</v>
      </c>
      <c r="H1414" s="7">
        <v>17015003</v>
      </c>
      <c r="K1414">
        <f t="shared" si="500"/>
        <v>261.00997842559923</v>
      </c>
      <c r="L1414">
        <f t="shared" si="501"/>
        <v>233.61016640321893</v>
      </c>
      <c r="M1414">
        <f t="shared" si="502"/>
        <v>78.222669800589117</v>
      </c>
      <c r="N1414">
        <f t="shared" si="503"/>
        <v>9.0244458054921553E-2</v>
      </c>
      <c r="O1414">
        <f t="shared" si="504"/>
        <v>73.832144173023082</v>
      </c>
      <c r="P1414">
        <f t="shared" si="505"/>
        <v>73.664451555933567</v>
      </c>
      <c r="Q1414">
        <f t="shared" si="506"/>
        <v>0.18867190115499</v>
      </c>
      <c r="R1414">
        <f t="shared" si="507"/>
        <v>73.643472271868092</v>
      </c>
      <c r="S1414">
        <f t="shared" si="508"/>
        <v>78.096888533152452</v>
      </c>
      <c r="T1414">
        <f t="shared" si="509"/>
        <v>9.1407655418912555</v>
      </c>
      <c r="U1414">
        <f t="shared" si="496"/>
        <v>0.84426552801181465</v>
      </c>
      <c r="V1414" s="6">
        <f t="shared" si="510"/>
        <v>70680.000000307336</v>
      </c>
      <c r="W1414">
        <f t="shared" si="511"/>
        <v>9.1333350353411227</v>
      </c>
      <c r="X1414">
        <f t="shared" si="512"/>
        <v>78.18319483464947</v>
      </c>
      <c r="Y1414">
        <f t="shared" si="513"/>
        <v>0.18867190115499</v>
      </c>
      <c r="Z1414">
        <f t="shared" si="514"/>
        <v>1.2615198648502671E-6</v>
      </c>
      <c r="AA1414">
        <f t="shared" si="515"/>
        <v>1.9503202838674441E-6</v>
      </c>
      <c r="AB1414">
        <f t="shared" si="497"/>
        <v>1.0435410249573074</v>
      </c>
      <c r="AC1414">
        <f t="shared" si="516"/>
        <v>2.1924333274741641</v>
      </c>
      <c r="AD1414">
        <f t="shared" si="517"/>
        <v>3.9838448310201246E-9</v>
      </c>
      <c r="AE1414">
        <f t="shared" si="518"/>
        <v>1.4005123499525235E-4</v>
      </c>
      <c r="AF1414">
        <f t="shared" si="519"/>
        <v>2.8316952194853211E-6</v>
      </c>
      <c r="AG1414">
        <f t="shared" si="498"/>
        <v>3.9838448310201247E-7</v>
      </c>
      <c r="AH1414">
        <f t="shared" si="499"/>
        <v>2.8316952194853213E-2</v>
      </c>
    </row>
    <row r="1415" spans="1:34" ht="15">
      <c r="A1415" s="8">
        <v>43259.246527777781</v>
      </c>
      <c r="B1415" s="9">
        <v>-4.1000000000000003E-3</v>
      </c>
      <c r="C1415" s="7">
        <v>2.8049471060000002</v>
      </c>
      <c r="D1415" s="9">
        <v>2.5000000000000001E-2</v>
      </c>
      <c r="E1415" s="9">
        <v>2.4799999999999999E-2</v>
      </c>
      <c r="F1415" s="9">
        <v>2.47E-2</v>
      </c>
      <c r="G1415" s="7">
        <v>-4451997</v>
      </c>
      <c r="H1415" s="7">
        <v>17015003</v>
      </c>
      <c r="K1415">
        <f t="shared" si="500"/>
        <v>261.64701974206673</v>
      </c>
      <c r="L1415">
        <f t="shared" si="501"/>
        <v>234.24720771968643</v>
      </c>
      <c r="M1415">
        <f t="shared" si="502"/>
        <v>78.435978464824899</v>
      </c>
      <c r="N1415">
        <f t="shared" si="503"/>
        <v>9.0312219553069353E-2</v>
      </c>
      <c r="O1415">
        <f t="shared" si="504"/>
        <v>73.832144173023082</v>
      </c>
      <c r="P1415">
        <f t="shared" si="505"/>
        <v>73.664451555933567</v>
      </c>
      <c r="Q1415">
        <f t="shared" si="506"/>
        <v>0.18867190115499</v>
      </c>
      <c r="R1415">
        <f t="shared" si="507"/>
        <v>73.643472271868092</v>
      </c>
      <c r="S1415">
        <f t="shared" si="508"/>
        <v>78.310197197388234</v>
      </c>
      <c r="T1415">
        <f t="shared" si="509"/>
        <v>9.1478983311699711</v>
      </c>
      <c r="U1415">
        <f t="shared" si="496"/>
        <v>0.84412074627923961</v>
      </c>
      <c r="V1415" s="6">
        <f t="shared" si="510"/>
        <v>70740.000000502914</v>
      </c>
      <c r="W1415">
        <f t="shared" si="511"/>
        <v>9.1449156293121554</v>
      </c>
      <c r="X1415">
        <f t="shared" si="512"/>
        <v>78.299058879057355</v>
      </c>
      <c r="Y1415">
        <f t="shared" si="513"/>
        <v>0.18867190115499</v>
      </c>
      <c r="Z1415">
        <f t="shared" si="514"/>
        <v>1.0243908566968381E-6</v>
      </c>
      <c r="AA1415">
        <f t="shared" si="515"/>
        <v>1.9701935839992608E-6</v>
      </c>
      <c r="AB1415">
        <f t="shared" si="497"/>
        <v>1.0434183655486859</v>
      </c>
      <c r="AC1415">
        <f t="shared" si="516"/>
        <v>2.1922612132688686</v>
      </c>
      <c r="AD1415">
        <f t="shared" si="517"/>
        <v>4.0241233294362103E-9</v>
      </c>
      <c r="AE1415">
        <f t="shared" si="518"/>
        <v>1.3721924650632038E-4</v>
      </c>
      <c r="AF1415">
        <f t="shared" si="519"/>
        <v>2.9193575456860823E-6</v>
      </c>
      <c r="AG1415">
        <f t="shared" si="498"/>
        <v>4.0241233294362102E-7</v>
      </c>
      <c r="AH1415">
        <f t="shared" si="499"/>
        <v>2.9193575456860823E-2</v>
      </c>
    </row>
    <row r="1416" spans="1:34" ht="15">
      <c r="A1416" s="8">
        <v>43259.24722222222</v>
      </c>
      <c r="B1416" s="9">
        <v>-4.1000000000000003E-3</v>
      </c>
      <c r="C1416" s="7">
        <v>2.8051088399999999</v>
      </c>
      <c r="D1416" s="9">
        <v>2.5000000000000001E-2</v>
      </c>
      <c r="E1416" s="9">
        <v>2.4799999999999999E-2</v>
      </c>
      <c r="F1416" s="9">
        <v>2.47E-2</v>
      </c>
      <c r="G1416" s="7">
        <v>-4452482</v>
      </c>
      <c r="H1416" s="7">
        <v>17015003</v>
      </c>
      <c r="K1416">
        <f t="shared" si="500"/>
        <v>261.64701974206673</v>
      </c>
      <c r="L1416">
        <f t="shared" si="501"/>
        <v>234.24720771968643</v>
      </c>
      <c r="M1416">
        <f t="shared" si="502"/>
        <v>78.435978464824899</v>
      </c>
      <c r="N1416">
        <f t="shared" si="503"/>
        <v>9.0361238612353886E-2</v>
      </c>
      <c r="O1416">
        <f t="shared" si="504"/>
        <v>73.832144173023082</v>
      </c>
      <c r="P1416">
        <f t="shared" si="505"/>
        <v>73.664451555933567</v>
      </c>
      <c r="Q1416">
        <f t="shared" si="506"/>
        <v>0.18867190115499</v>
      </c>
      <c r="R1416">
        <f t="shared" si="507"/>
        <v>73.643472271868092</v>
      </c>
      <c r="S1416">
        <f t="shared" si="508"/>
        <v>78.310197197388234</v>
      </c>
      <c r="T1416">
        <f t="shared" si="509"/>
        <v>9.1530582321472895</v>
      </c>
      <c r="U1416">
        <f t="shared" si="496"/>
        <v>0.84401601033734874</v>
      </c>
      <c r="V1416" s="6">
        <f t="shared" si="510"/>
        <v>70800.000000069849</v>
      </c>
      <c r="W1416">
        <f t="shared" si="511"/>
        <v>9.1558629093203177</v>
      </c>
      <c r="X1416">
        <f t="shared" si="512"/>
        <v>78.421309527813776</v>
      </c>
      <c r="Y1416">
        <f t="shared" si="513"/>
        <v>0.18867190115499</v>
      </c>
      <c r="Z1416">
        <f t="shared" si="514"/>
        <v>1.2299033784593702E-6</v>
      </c>
      <c r="AA1416">
        <f t="shared" si="515"/>
        <v>1.7037067769729415E-6</v>
      </c>
      <c r="AB1416">
        <f t="shared" si="497"/>
        <v>1.0434183655486859</v>
      </c>
      <c r="AC1416">
        <f t="shared" si="516"/>
        <v>2.1921367048582856</v>
      </c>
      <c r="AD1416">
        <f t="shared" si="517"/>
        <v>3.4796259943260537E-9</v>
      </c>
      <c r="AE1416">
        <f t="shared" si="518"/>
        <v>1.2069656338714641E-4</v>
      </c>
      <c r="AF1416">
        <f t="shared" si="519"/>
        <v>2.8699127785399253E-6</v>
      </c>
      <c r="AG1416">
        <f t="shared" si="498"/>
        <v>3.4796259943260535E-7</v>
      </c>
      <c r="AH1416">
        <f t="shared" si="499"/>
        <v>2.8699127785399254E-2</v>
      </c>
    </row>
    <row r="1417" spans="1:34" ht="15">
      <c r="A1417" s="8">
        <v>43259.247916666667</v>
      </c>
      <c r="B1417" s="9">
        <v>-4.1099999999999999E-3</v>
      </c>
      <c r="C1417" s="7">
        <v>2.805409713</v>
      </c>
      <c r="D1417" s="9">
        <v>2.5000000000000001E-2</v>
      </c>
      <c r="E1417" s="9">
        <v>2.4799999999999999E-2</v>
      </c>
      <c r="F1417" s="9">
        <v>2.47E-2</v>
      </c>
      <c r="G1417" s="7">
        <v>-4452963</v>
      </c>
      <c r="H1417" s="7">
        <v>17015003</v>
      </c>
      <c r="K1417">
        <f t="shared" si="500"/>
        <v>262.28406105853423</v>
      </c>
      <c r="L1417">
        <f t="shared" si="501"/>
        <v>234.88424903615393</v>
      </c>
      <c r="M1417">
        <f t="shared" si="502"/>
        <v>78.649287129060681</v>
      </c>
      <c r="N1417">
        <f t="shared" si="503"/>
        <v>9.0452428537936252E-2</v>
      </c>
      <c r="O1417">
        <f t="shared" si="504"/>
        <v>73.832144173023082</v>
      </c>
      <c r="P1417">
        <f t="shared" si="505"/>
        <v>73.664451555933567</v>
      </c>
      <c r="Q1417">
        <f t="shared" si="506"/>
        <v>0.18867190115499</v>
      </c>
      <c r="R1417">
        <f t="shared" si="507"/>
        <v>73.643472271868092</v>
      </c>
      <c r="S1417">
        <f t="shared" si="508"/>
        <v>78.523505861624017</v>
      </c>
      <c r="T1417">
        <f t="shared" si="509"/>
        <v>9.1626571716822749</v>
      </c>
      <c r="U1417">
        <f t="shared" si="496"/>
        <v>0.84382117055694095</v>
      </c>
      <c r="V1417" s="6">
        <f t="shared" si="510"/>
        <v>70860.000000265427</v>
      </c>
      <c r="W1417">
        <f t="shared" si="511"/>
        <v>9.1666058956892336</v>
      </c>
      <c r="X1417">
        <f t="shared" si="512"/>
        <v>78.559704839290845</v>
      </c>
      <c r="Y1417">
        <f t="shared" si="513"/>
        <v>0.18867190115499</v>
      </c>
      <c r="Z1417">
        <f t="shared" si="514"/>
        <v>2.2290026242636059E-6</v>
      </c>
      <c r="AA1417">
        <f t="shared" si="515"/>
        <v>1.6386659191970656E-6</v>
      </c>
      <c r="AB1417">
        <f t="shared" si="497"/>
        <v>1.0432963952862395</v>
      </c>
      <c r="AC1417">
        <f t="shared" si="516"/>
        <v>2.1919050824473065</v>
      </c>
      <c r="AD1417">
        <f t="shared" si="517"/>
        <v>3.346433866913642E-9</v>
      </c>
      <c r="AE1417">
        <f t="shared" si="518"/>
        <v>1.1507477692107323E-4</v>
      </c>
      <c r="AF1417">
        <f t="shared" si="519"/>
        <v>2.894897165956056E-6</v>
      </c>
      <c r="AG1417">
        <f t="shared" si="498"/>
        <v>3.3464338669136421E-7</v>
      </c>
      <c r="AH1417">
        <f t="shared" si="499"/>
        <v>2.8948971659560559E-2</v>
      </c>
    </row>
    <row r="1418" spans="1:34" ht="15">
      <c r="A1418" s="8">
        <v>43259.248611111114</v>
      </c>
      <c r="B1418" s="9">
        <v>-4.1200000000000004E-3</v>
      </c>
      <c r="C1418" s="7">
        <v>2.8059472410000001</v>
      </c>
      <c r="D1418" s="9">
        <v>2.5000000000000001E-2</v>
      </c>
      <c r="E1418" s="9">
        <v>2.4799999999999999E-2</v>
      </c>
      <c r="F1418" s="9">
        <v>2.47E-2</v>
      </c>
      <c r="G1418" s="7">
        <v>-4453444</v>
      </c>
      <c r="H1418" s="7">
        <v>17015003</v>
      </c>
      <c r="K1418">
        <f t="shared" si="500"/>
        <v>262.92110237500179</v>
      </c>
      <c r="L1418">
        <f t="shared" si="501"/>
        <v>235.52129035262149</v>
      </c>
      <c r="M1418">
        <f t="shared" si="502"/>
        <v>78.862595793296492</v>
      </c>
      <c r="N1418">
        <f t="shared" si="503"/>
        <v>9.0615344912348225E-2</v>
      </c>
      <c r="O1418">
        <f t="shared" si="504"/>
        <v>73.832144173023082</v>
      </c>
      <c r="P1418">
        <f t="shared" si="505"/>
        <v>73.664451555933567</v>
      </c>
      <c r="Q1418">
        <f t="shared" si="506"/>
        <v>0.18867190115499</v>
      </c>
      <c r="R1418">
        <f t="shared" si="507"/>
        <v>73.643472271868092</v>
      </c>
      <c r="S1418">
        <f t="shared" si="508"/>
        <v>78.736814525859828</v>
      </c>
      <c r="T1418">
        <f t="shared" si="509"/>
        <v>9.1798062637256415</v>
      </c>
      <c r="U1418">
        <f t="shared" si="496"/>
        <v>0.84347307738313315</v>
      </c>
      <c r="V1418" s="6">
        <f t="shared" si="510"/>
        <v>70920.000000461005</v>
      </c>
      <c r="W1418">
        <f t="shared" si="511"/>
        <v>9.1775590116067534</v>
      </c>
      <c r="X1418">
        <f t="shared" si="512"/>
        <v>78.694762466622564</v>
      </c>
      <c r="Y1418">
        <f t="shared" si="513"/>
        <v>0.18867190115499</v>
      </c>
      <c r="Z1418">
        <f t="shared" si="514"/>
        <v>2.3396603614359542E-6</v>
      </c>
      <c r="AA1418">
        <f t="shared" si="515"/>
        <v>1.668024851821381E-6</v>
      </c>
      <c r="AB1418">
        <f t="shared" si="497"/>
        <v>1.0431751083784175</v>
      </c>
      <c r="AC1418">
        <f t="shared" si="516"/>
        <v>2.1914912748563</v>
      </c>
      <c r="AD1418">
        <f t="shared" si="517"/>
        <v>3.4057467001979848E-9</v>
      </c>
      <c r="AE1418">
        <f t="shared" si="518"/>
        <v>1.0991509720373171E-4</v>
      </c>
      <c r="AF1418">
        <f t="shared" si="519"/>
        <v>3.0845089318821752E-6</v>
      </c>
      <c r="AG1418">
        <f t="shared" si="498"/>
        <v>3.4057467001979848E-7</v>
      </c>
      <c r="AH1418">
        <f t="shared" si="499"/>
        <v>3.0845089318821756E-2</v>
      </c>
    </row>
    <row r="1419" spans="1:34" ht="15">
      <c r="A1419" s="8">
        <v>43259.249305555553</v>
      </c>
      <c r="B1419" s="9">
        <v>-4.1200000000000004E-3</v>
      </c>
      <c r="C1419" s="7">
        <v>2.8062897360000001</v>
      </c>
      <c r="D1419" s="9">
        <v>2.5000000000000001E-2</v>
      </c>
      <c r="E1419" s="9">
        <v>2.4799999999999999E-2</v>
      </c>
      <c r="F1419" s="9">
        <v>2.47E-2</v>
      </c>
      <c r="G1419" s="7">
        <v>-4453928</v>
      </c>
      <c r="H1419" s="7">
        <v>17015003</v>
      </c>
      <c r="K1419">
        <f t="shared" si="500"/>
        <v>262.92110237500179</v>
      </c>
      <c r="L1419">
        <f t="shared" si="501"/>
        <v>235.52129035262149</v>
      </c>
      <c r="M1419">
        <f t="shared" si="502"/>
        <v>78.862595793296492</v>
      </c>
      <c r="N1419">
        <f t="shared" si="503"/>
        <v>9.071914981861208E-2</v>
      </c>
      <c r="O1419">
        <f t="shared" si="504"/>
        <v>73.832144173023082</v>
      </c>
      <c r="P1419">
        <f t="shared" si="505"/>
        <v>73.664451555933567</v>
      </c>
      <c r="Q1419">
        <f t="shared" si="506"/>
        <v>0.18867190115499</v>
      </c>
      <c r="R1419">
        <f t="shared" si="507"/>
        <v>73.643472271868092</v>
      </c>
      <c r="S1419">
        <f t="shared" si="508"/>
        <v>78.736814525859828</v>
      </c>
      <c r="T1419">
        <f t="shared" si="509"/>
        <v>9.1907330959639424</v>
      </c>
      <c r="U1419">
        <f t="shared" si="496"/>
        <v>0.84325128396667248</v>
      </c>
      <c r="V1419" s="6">
        <f t="shared" si="510"/>
        <v>70980.00000002794</v>
      </c>
      <c r="W1419">
        <f t="shared" si="511"/>
        <v>9.1877037043771725</v>
      </c>
      <c r="X1419">
        <f t="shared" si="512"/>
        <v>78.838099574955521</v>
      </c>
      <c r="Y1419">
        <f t="shared" si="513"/>
        <v>0.18867190115499</v>
      </c>
      <c r="Z1419">
        <f t="shared" si="514"/>
        <v>1.5271016030100388E-6</v>
      </c>
      <c r="AA1419">
        <f t="shared" si="515"/>
        <v>1.6788652480443336E-6</v>
      </c>
      <c r="AB1419">
        <f t="shared" si="497"/>
        <v>1.0431751083784175</v>
      </c>
      <c r="AC1419">
        <f t="shared" si="516"/>
        <v>2.1912276103943902</v>
      </c>
      <c r="AD1419">
        <f t="shared" si="517"/>
        <v>3.4274680314480802E-9</v>
      </c>
      <c r="AE1419">
        <f t="shared" si="518"/>
        <v>1.0556607232349776E-4</v>
      </c>
      <c r="AF1419">
        <f t="shared" si="519"/>
        <v>3.2320649917458384E-6</v>
      </c>
      <c r="AG1419">
        <f t="shared" si="498"/>
        <v>3.4274680314480803E-7</v>
      </c>
      <c r="AH1419">
        <f t="shared" si="499"/>
        <v>3.2320649917458387E-2</v>
      </c>
    </row>
    <row r="1420" spans="1:34" ht="15">
      <c r="A1420" s="8">
        <v>43259.25</v>
      </c>
      <c r="B1420" s="9">
        <v>-4.13E-3</v>
      </c>
      <c r="C1420" s="7">
        <v>2.8065216340000001</v>
      </c>
      <c r="D1420" s="9">
        <v>2.5000000000000001E-2</v>
      </c>
      <c r="E1420" s="9">
        <v>2.4799999999999999E-2</v>
      </c>
      <c r="F1420" s="9">
        <v>2.47E-2</v>
      </c>
      <c r="G1420" s="7">
        <v>-4454413</v>
      </c>
      <c r="H1420" s="7">
        <v>17015003</v>
      </c>
      <c r="K1420">
        <f t="shared" si="500"/>
        <v>263.5581436914693</v>
      </c>
      <c r="L1420">
        <f t="shared" si="501"/>
        <v>236.15833166908899</v>
      </c>
      <c r="M1420">
        <f t="shared" si="502"/>
        <v>79.075904457532275</v>
      </c>
      <c r="N1420">
        <f t="shared" si="503"/>
        <v>9.0789434494746843E-2</v>
      </c>
      <c r="O1420">
        <f t="shared" si="504"/>
        <v>73.832144173023082</v>
      </c>
      <c r="P1420">
        <f t="shared" si="505"/>
        <v>73.664451555933567</v>
      </c>
      <c r="Q1420">
        <f t="shared" si="506"/>
        <v>0.18867190115499</v>
      </c>
      <c r="R1420">
        <f t="shared" si="507"/>
        <v>73.643472271868092</v>
      </c>
      <c r="S1420">
        <f t="shared" si="508"/>
        <v>78.95012319009561</v>
      </c>
      <c r="T1420">
        <f t="shared" si="509"/>
        <v>9.1981314829254952</v>
      </c>
      <c r="U1420">
        <f t="shared" si="496"/>
        <v>0.84310111111833785</v>
      </c>
      <c r="V1420" s="6">
        <f t="shared" si="510"/>
        <v>71040.000000223517</v>
      </c>
      <c r="W1420">
        <f t="shared" si="511"/>
        <v>9.1970078715908024</v>
      </c>
      <c r="X1420">
        <f t="shared" si="512"/>
        <v>78.961971295314214</v>
      </c>
      <c r="Y1420">
        <f t="shared" si="513"/>
        <v>0.18867190115499</v>
      </c>
      <c r="Z1420">
        <f t="shared" si="514"/>
        <v>1.8590827456633864E-6</v>
      </c>
      <c r="AA1420">
        <f t="shared" si="515"/>
        <v>1.7258387779564457E-6</v>
      </c>
      <c r="AB1420">
        <f t="shared" si="497"/>
        <v>1.0430544990983857</v>
      </c>
      <c r="AC1420">
        <f t="shared" si="516"/>
        <v>2.1910490873170074</v>
      </c>
      <c r="AD1420">
        <f t="shared" si="517"/>
        <v>3.5230792462950613E-9</v>
      </c>
      <c r="AE1420">
        <f t="shared" si="518"/>
        <v>1.0057607318248266E-4</v>
      </c>
      <c r="AF1420">
        <f t="shared" si="519"/>
        <v>3.487054801887607E-6</v>
      </c>
      <c r="AG1420">
        <f t="shared" si="498"/>
        <v>3.5230792462950615E-7</v>
      </c>
      <c r="AH1420">
        <f t="shared" si="499"/>
        <v>3.4870548018876069E-2</v>
      </c>
    </row>
    <row r="1421" spans="1:34" ht="15">
      <c r="A1421" s="8">
        <v>43259.250694444447</v>
      </c>
      <c r="B1421" s="9">
        <v>-4.1399999999999996E-3</v>
      </c>
      <c r="C1421" s="7">
        <v>2.806988998</v>
      </c>
      <c r="D1421" s="9">
        <v>2.5000000000000001E-2</v>
      </c>
      <c r="E1421" s="9">
        <v>2.4799999999999999E-2</v>
      </c>
      <c r="F1421" s="9">
        <v>2.47E-2</v>
      </c>
      <c r="G1421" s="7">
        <v>-4454895</v>
      </c>
      <c r="H1421" s="7">
        <v>17015003</v>
      </c>
      <c r="K1421">
        <f t="shared" si="500"/>
        <v>264.19518500793674</v>
      </c>
      <c r="L1421">
        <f t="shared" si="501"/>
        <v>236.79537298555644</v>
      </c>
      <c r="M1421">
        <f t="shared" si="502"/>
        <v>79.289213121768043</v>
      </c>
      <c r="N1421">
        <f t="shared" si="503"/>
        <v>9.0931085252308558E-2</v>
      </c>
      <c r="O1421">
        <f t="shared" si="504"/>
        <v>73.832144173023082</v>
      </c>
      <c r="P1421">
        <f t="shared" si="505"/>
        <v>73.664451555933567</v>
      </c>
      <c r="Q1421">
        <f t="shared" si="506"/>
        <v>0.18867190115499</v>
      </c>
      <c r="R1421">
        <f t="shared" si="507"/>
        <v>73.643472271868092</v>
      </c>
      <c r="S1421">
        <f t="shared" si="508"/>
        <v>79.163431854331378</v>
      </c>
      <c r="T1421">
        <f t="shared" si="509"/>
        <v>9.2130420889846221</v>
      </c>
      <c r="U1421">
        <f t="shared" si="496"/>
        <v>0.84279845485097393</v>
      </c>
      <c r="V1421" s="6">
        <f t="shared" si="510"/>
        <v>71100.000000419095</v>
      </c>
      <c r="W1421">
        <f t="shared" si="511"/>
        <v>9.2062332368492825</v>
      </c>
      <c r="X1421">
        <f t="shared" si="512"/>
        <v>79.105308403647143</v>
      </c>
      <c r="Y1421">
        <f t="shared" si="513"/>
        <v>0.13551442419431226</v>
      </c>
      <c r="Z1421">
        <f t="shared" si="514"/>
        <v>1.467032393220474E-6</v>
      </c>
      <c r="AA1421">
        <f t="shared" si="515"/>
        <v>1.6291806688991813E-6</v>
      </c>
      <c r="AB1421">
        <f t="shared" si="497"/>
        <v>1.0436287730305347</v>
      </c>
      <c r="AC1421">
        <f t="shared" si="516"/>
        <v>2.1906892943928011</v>
      </c>
      <c r="AD1421">
        <f t="shared" si="517"/>
        <v>4.6295823910275082E-9</v>
      </c>
      <c r="AE1421">
        <f t="shared" si="518"/>
        <v>9.3820711394859422E-5</v>
      </c>
      <c r="AF1421">
        <f t="shared" si="519"/>
        <v>4.9121784082037806E-6</v>
      </c>
      <c r="AG1421">
        <f t="shared" si="498"/>
        <v>4.6295823910275084E-7</v>
      </c>
      <c r="AH1421">
        <f t="shared" si="499"/>
        <v>4.9121784082037802E-2</v>
      </c>
    </row>
    <row r="1422" spans="1:34" ht="15">
      <c r="A1422" s="8">
        <v>43259.251388888886</v>
      </c>
      <c r="B1422" s="9">
        <v>-4.1399999999999996E-3</v>
      </c>
      <c r="C1422" s="7">
        <v>2.8070734329999998</v>
      </c>
      <c r="D1422" s="9">
        <v>2.5000000000000001E-2</v>
      </c>
      <c r="E1422" s="9">
        <v>2.4799999999999999E-2</v>
      </c>
      <c r="F1422" s="7">
        <v>2.4752911999999998E-2</v>
      </c>
      <c r="G1422" s="7">
        <v>-4455379</v>
      </c>
      <c r="H1422" s="7">
        <v>17015003</v>
      </c>
      <c r="K1422">
        <f t="shared" si="500"/>
        <v>264.19518500793674</v>
      </c>
      <c r="L1422">
        <f t="shared" si="501"/>
        <v>236.72582064311422</v>
      </c>
      <c r="M1422">
        <f t="shared" si="502"/>
        <v>79.265924024377796</v>
      </c>
      <c r="N1422">
        <f t="shared" si="503"/>
        <v>9.0956676187242985E-2</v>
      </c>
      <c r="O1422">
        <f t="shared" si="504"/>
        <v>73.832144173023082</v>
      </c>
      <c r="P1422">
        <f t="shared" si="505"/>
        <v>73.664451555933567</v>
      </c>
      <c r="Q1422">
        <f t="shared" si="506"/>
        <v>2.9199470272956773E-2</v>
      </c>
      <c r="R1422">
        <f t="shared" si="507"/>
        <v>73.802944702750125</v>
      </c>
      <c r="S1422">
        <f t="shared" si="508"/>
        <v>79.246457710862487</v>
      </c>
      <c r="T1422">
        <f t="shared" si="509"/>
        <v>9.2157358716093007</v>
      </c>
      <c r="U1422">
        <f t="shared" si="496"/>
        <v>0.84274377630933439</v>
      </c>
      <c r="V1422" s="6">
        <f t="shared" si="510"/>
        <v>71159.99999998603</v>
      </c>
      <c r="W1422">
        <f t="shared" si="511"/>
        <v>9.2155519962904204</v>
      </c>
      <c r="X1422">
        <f t="shared" si="512"/>
        <v>79.248645511980087</v>
      </c>
      <c r="Y1422">
        <f t="shared" si="513"/>
        <v>7.6182433826460283E-2</v>
      </c>
      <c r="Z1422">
        <f t="shared" si="514"/>
        <v>1.1002736302575068E-6</v>
      </c>
      <c r="AA1422">
        <f t="shared" si="515"/>
        <v>1.5243932105195146E-6</v>
      </c>
      <c r="AB1422">
        <f t="shared" si="497"/>
        <v>1.0444171296974596</v>
      </c>
      <c r="AC1422">
        <f t="shared" si="516"/>
        <v>2.1906242934180673</v>
      </c>
      <c r="AD1422">
        <f t="shared" si="517"/>
        <v>7.7052612748264247E-9</v>
      </c>
      <c r="AE1422">
        <f t="shared" si="518"/>
        <v>9.6596653260830624E-5</v>
      </c>
      <c r="AF1422">
        <f t="shared" si="519"/>
        <v>7.9406549675729041E-6</v>
      </c>
      <c r="AG1422">
        <f t="shared" si="498"/>
        <v>7.7052612748264243E-7</v>
      </c>
      <c r="AH1422">
        <f t="shared" si="499"/>
        <v>7.9406549675729035E-2</v>
      </c>
    </row>
    <row r="1423" spans="1:34" ht="15">
      <c r="A1423" s="8">
        <v>43259.252083333333</v>
      </c>
      <c r="B1423" s="9">
        <v>-4.15E-3</v>
      </c>
      <c r="C1423" s="7">
        <v>2.8074028470000001</v>
      </c>
      <c r="D1423" s="9">
        <v>2.5000000000000001E-2</v>
      </c>
      <c r="E1423" s="9">
        <v>2.4799999999999999E-2</v>
      </c>
      <c r="F1423" s="7">
        <v>2.4759058E-2</v>
      </c>
      <c r="G1423" s="7">
        <v>-4455861</v>
      </c>
      <c r="H1423" s="7">
        <v>17015003</v>
      </c>
      <c r="K1423">
        <f t="shared" si="500"/>
        <v>264.8322263244043</v>
      </c>
      <c r="L1423">
        <f t="shared" si="501"/>
        <v>237.35478309851717</v>
      </c>
      <c r="M1423">
        <f t="shared" si="502"/>
        <v>79.476527540583646</v>
      </c>
      <c r="N1423">
        <f t="shared" si="503"/>
        <v>9.105651644590966E-2</v>
      </c>
      <c r="O1423">
        <f t="shared" si="504"/>
        <v>73.832144173023082</v>
      </c>
      <c r="P1423">
        <f t="shared" si="505"/>
        <v>73.664451555933567</v>
      </c>
      <c r="Q1423">
        <f t="shared" si="506"/>
        <v>1.0675930051434079E-2</v>
      </c>
      <c r="R1423">
        <f t="shared" si="507"/>
        <v>73.821468242971648</v>
      </c>
      <c r="S1423">
        <f t="shared" si="508"/>
        <v>79.469410253882685</v>
      </c>
      <c r="T1423">
        <f t="shared" si="509"/>
        <v>9.2262453725215821</v>
      </c>
      <c r="U1423">
        <f t="shared" si="496"/>
        <v>0.84253045390611692</v>
      </c>
      <c r="V1423" s="6">
        <f t="shared" si="510"/>
        <v>71220.000000181608</v>
      </c>
      <c r="W1423">
        <f t="shared" si="511"/>
        <v>9.2253260401013879</v>
      </c>
      <c r="X1423">
        <f t="shared" si="512"/>
        <v>79.391982620313016</v>
      </c>
      <c r="Y1423">
        <f t="shared" si="513"/>
        <v>-1.1256100841658659E-2</v>
      </c>
      <c r="Z1423">
        <f t="shared" si="514"/>
        <v>1.5587180878441542E-6</v>
      </c>
      <c r="AA1423">
        <f t="shared" si="515"/>
        <v>1.4945830694329812E-6</v>
      </c>
      <c r="AB1423">
        <f t="shared" si="497"/>
        <v>1.0454343826931889</v>
      </c>
      <c r="AC1423">
        <f t="shared" si="516"/>
        <v>2.1903706991610541</v>
      </c>
      <c r="AD1423">
        <f t="shared" si="517"/>
        <v>-5.1124257268640047E-8</v>
      </c>
      <c r="AE1423">
        <f t="shared" si="518"/>
        <v>9.6345634731360204E-5</v>
      </c>
      <c r="AF1423">
        <f t="shared" si="519"/>
        <v>-5.2823357924738356E-5</v>
      </c>
      <c r="AG1423" t="str">
        <f t="shared" si="498"/>
        <v>NaN</v>
      </c>
      <c r="AH1423" t="str">
        <f t="shared" si="499"/>
        <v>NaN</v>
      </c>
    </row>
    <row r="1424" spans="1:34" ht="15">
      <c r="A1424" s="8">
        <v>43259.25277777778</v>
      </c>
      <c r="B1424" s="9">
        <v>-4.15E-3</v>
      </c>
      <c r="C1424" s="7">
        <v>2.807659718</v>
      </c>
      <c r="D1424" s="7">
        <v>2.5013009999999999E-2</v>
      </c>
      <c r="E1424" s="9">
        <v>2.4799999999999999E-2</v>
      </c>
      <c r="F1424" s="9">
        <v>2.4799999999999999E-2</v>
      </c>
      <c r="G1424" s="7">
        <v>-4456343</v>
      </c>
      <c r="H1424" s="7">
        <v>17015003</v>
      </c>
      <c r="K1424">
        <f t="shared" si="500"/>
        <v>264.8322263244043</v>
      </c>
      <c r="L1424">
        <f t="shared" si="501"/>
        <v>237.30096521213471</v>
      </c>
      <c r="M1424">
        <f t="shared" si="502"/>
        <v>79.458507011679984</v>
      </c>
      <c r="N1424">
        <f t="shared" si="503"/>
        <v>9.1134370049836433E-2</v>
      </c>
      <c r="O1424">
        <f t="shared" si="504"/>
        <v>73.8712203721674</v>
      </c>
      <c r="P1424">
        <f t="shared" si="505"/>
        <v>73.664451555933567</v>
      </c>
      <c r="Q1424">
        <f t="shared" si="506"/>
        <v>-7.3643702849366832E-2</v>
      </c>
      <c r="R1424">
        <f t="shared" si="507"/>
        <v>73.944864075016767</v>
      </c>
      <c r="S1424">
        <f t="shared" si="508"/>
        <v>79.507602813579567</v>
      </c>
      <c r="T1424">
        <f t="shared" si="509"/>
        <v>9.2344404887244007</v>
      </c>
      <c r="U1424">
        <f t="shared" si="496"/>
        <v>0.84236410900566672</v>
      </c>
      <c r="V1424" s="6">
        <f t="shared" si="510"/>
        <v>71280.000000377186</v>
      </c>
      <c r="W1424">
        <f t="shared" si="511"/>
        <v>9.2345951844965182</v>
      </c>
      <c r="X1424">
        <f t="shared" si="512"/>
        <v>79.535319728645973</v>
      </c>
      <c r="Y1424">
        <f t="shared" si="513"/>
        <v>-5.8562558263872688E-2</v>
      </c>
      <c r="Z1424">
        <f t="shared" si="514"/>
        <v>1.5523958608627562E-6</v>
      </c>
      <c r="AA1424">
        <f t="shared" si="515"/>
        <v>1.4114752645191535E-6</v>
      </c>
      <c r="AB1424">
        <f t="shared" si="497"/>
        <v>1.0460614884596697</v>
      </c>
      <c r="AC1424">
        <f t="shared" si="516"/>
        <v>2.1901729510070802</v>
      </c>
      <c r="AD1424">
        <f t="shared" si="517"/>
        <v>-9.2791661221111167E-9</v>
      </c>
      <c r="AE1424">
        <f t="shared" si="518"/>
        <v>9.1133371607621204E-5</v>
      </c>
      <c r="AF1424">
        <f t="shared" si="519"/>
        <v>-1.013590538488934E-5</v>
      </c>
      <c r="AG1424" t="str">
        <f t="shared" si="498"/>
        <v>NaN</v>
      </c>
      <c r="AH1424" t="str">
        <f t="shared" si="499"/>
        <v>NaN</v>
      </c>
    </row>
    <row r="1425" spans="1:34" ht="15">
      <c r="A1425" s="8">
        <v>43259.253472222219</v>
      </c>
      <c r="B1425" s="9">
        <v>-4.1599999999999996E-3</v>
      </c>
      <c r="C1425" s="7">
        <v>2.8079867539999999</v>
      </c>
      <c r="D1425" s="9">
        <v>2.5000000000000001E-2</v>
      </c>
      <c r="E1425" s="9">
        <v>2.4899999999999999E-2</v>
      </c>
      <c r="F1425" s="9">
        <v>2.4799999999999999E-2</v>
      </c>
      <c r="G1425" s="7">
        <v>-4456826</v>
      </c>
      <c r="H1425" s="7">
        <v>17015003</v>
      </c>
      <c r="K1425">
        <f t="shared" si="500"/>
        <v>265.46926764087181</v>
      </c>
      <c r="L1425">
        <f t="shared" si="501"/>
        <v>237.93800652860222</v>
      </c>
      <c r="M1425">
        <f t="shared" si="502"/>
        <v>79.671815675915767</v>
      </c>
      <c r="N1425">
        <f t="shared" si="503"/>
        <v>9.1233489573697785E-2</v>
      </c>
      <c r="O1425">
        <f t="shared" si="504"/>
        <v>73.832144173023082</v>
      </c>
      <c r="P1425">
        <f t="shared" si="505"/>
        <v>73.963745625856873</v>
      </c>
      <c r="Q1425">
        <f t="shared" si="506"/>
        <v>-0.11271990199368531</v>
      </c>
      <c r="R1425">
        <f t="shared" si="507"/>
        <v>73.944864075016767</v>
      </c>
      <c r="S1425">
        <f t="shared" si="508"/>
        <v>79.74696227724489</v>
      </c>
      <c r="T1425">
        <f t="shared" si="509"/>
        <v>9.2448741228150677</v>
      </c>
      <c r="U1425">
        <f t="shared" si="496"/>
        <v>0.84215232655119099</v>
      </c>
      <c r="V1425" s="6">
        <f t="shared" si="510"/>
        <v>71339.999999944121</v>
      </c>
      <c r="W1425">
        <f t="shared" si="511"/>
        <v>9.2433389988848269</v>
      </c>
      <c r="X1425">
        <f t="shared" si="512"/>
        <v>79.678656836978917</v>
      </c>
      <c r="Y1425">
        <f t="shared" si="513"/>
        <v>-7.4250001617760589E-2</v>
      </c>
      <c r="Z1425">
        <f t="shared" si="514"/>
        <v>1.6061481527782858E-6</v>
      </c>
      <c r="AA1425">
        <f t="shared" si="515"/>
        <v>1.4331552973545875E-6</v>
      </c>
      <c r="AB1425">
        <f t="shared" si="497"/>
        <v>1.0461376644388518</v>
      </c>
      <c r="AC1425">
        <f t="shared" si="516"/>
        <v>2.1899211874164726</v>
      </c>
      <c r="AD1425">
        <f t="shared" si="517"/>
        <v>-7.4302354954795332E-9</v>
      </c>
      <c r="AE1425">
        <f t="shared" si="518"/>
        <v>8.5522436378136682E-5</v>
      </c>
      <c r="AF1425">
        <f t="shared" si="519"/>
        <v>-8.6487541090718398E-6</v>
      </c>
      <c r="AG1425" t="str">
        <f t="shared" si="498"/>
        <v>NaN</v>
      </c>
      <c r="AH1425" t="str">
        <f t="shared" si="499"/>
        <v>NaN</v>
      </c>
    </row>
    <row r="1426" spans="1:34" ht="15">
      <c r="A1426" s="8">
        <v>43259.254166666666</v>
      </c>
      <c r="B1426" s="9">
        <v>-4.1599999999999996E-3</v>
      </c>
      <c r="C1426" s="7">
        <v>2.8082638430000002</v>
      </c>
      <c r="D1426" s="9">
        <v>2.5000000000000001E-2</v>
      </c>
      <c r="E1426" s="7">
        <v>2.4855569000000001E-2</v>
      </c>
      <c r="F1426" s="7">
        <v>2.4774673000000001E-2</v>
      </c>
      <c r="G1426" s="7">
        <v>-4457309</v>
      </c>
      <c r="H1426" s="7">
        <v>17015003</v>
      </c>
      <c r="K1426">
        <f t="shared" si="500"/>
        <v>265.46926764087181</v>
      </c>
      <c r="L1426">
        <f t="shared" si="501"/>
        <v>237.97129863959847</v>
      </c>
      <c r="M1426">
        <f t="shared" si="502"/>
        <v>79.682963297808769</v>
      </c>
      <c r="N1426">
        <f t="shared" si="503"/>
        <v>9.131747093889081E-2</v>
      </c>
      <c r="O1426">
        <f t="shared" si="504"/>
        <v>73.832144173023082</v>
      </c>
      <c r="P1426">
        <f t="shared" si="505"/>
        <v>73.830766277649261</v>
      </c>
      <c r="Q1426">
        <f t="shared" si="506"/>
        <v>-3.6386400010229636E-2</v>
      </c>
      <c r="R1426">
        <f t="shared" si="507"/>
        <v>73.868530573033311</v>
      </c>
      <c r="S1426">
        <f t="shared" si="508"/>
        <v>79.707220897815589</v>
      </c>
      <c r="T1426">
        <f t="shared" si="509"/>
        <v>9.2537142665195962</v>
      </c>
      <c r="U1426">
        <f t="shared" si="496"/>
        <v>0.8419728888485275</v>
      </c>
      <c r="V1426" s="6">
        <f t="shared" si="510"/>
        <v>71400.000000139698</v>
      </c>
      <c r="W1426">
        <f t="shared" si="511"/>
        <v>9.2514991143562764</v>
      </c>
      <c r="X1426">
        <f t="shared" si="512"/>
        <v>79.821993945311846</v>
      </c>
      <c r="Y1426">
        <f t="shared" si="513"/>
        <v>-8.727540133253342E-2</v>
      </c>
      <c r="Z1426">
        <f t="shared" si="514"/>
        <v>1.3184306154043063E-6</v>
      </c>
      <c r="AA1426">
        <f t="shared" si="515"/>
        <v>1.4439953137722096E-6</v>
      </c>
      <c r="AB1426">
        <f t="shared" si="497"/>
        <v>1.0463002172158815</v>
      </c>
      <c r="AC1426">
        <f t="shared" si="516"/>
        <v>2.1897078747488821</v>
      </c>
      <c r="AD1426">
        <f t="shared" si="517"/>
        <v>-6.3685038663143042E-9</v>
      </c>
      <c r="AE1426">
        <f t="shared" si="518"/>
        <v>8.6071717479640515E-5</v>
      </c>
      <c r="AF1426">
        <f t="shared" si="519"/>
        <v>-7.3655975180099661E-6</v>
      </c>
      <c r="AG1426" t="str">
        <f t="shared" si="498"/>
        <v>NaN</v>
      </c>
      <c r="AH1426" t="str">
        <f t="shared" si="499"/>
        <v>NaN</v>
      </c>
    </row>
    <row r="1427" spans="1:34" ht="15">
      <c r="A1427" s="8">
        <v>43259.254861111112</v>
      </c>
      <c r="B1427" s="9">
        <v>-4.1700000000000001E-3</v>
      </c>
      <c r="C1427" s="7">
        <v>2.808482659</v>
      </c>
      <c r="D1427" s="9">
        <v>2.5000000000000001E-2</v>
      </c>
      <c r="E1427" s="9">
        <v>2.4899999999999999E-2</v>
      </c>
      <c r="F1427" s="9">
        <v>2.4799999999999999E-2</v>
      </c>
      <c r="G1427" s="7">
        <v>-4457791</v>
      </c>
      <c r="H1427" s="7">
        <v>17015003</v>
      </c>
      <c r="K1427">
        <f t="shared" si="500"/>
        <v>266.10630895733937</v>
      </c>
      <c r="L1427">
        <f t="shared" si="501"/>
        <v>238.57504784506978</v>
      </c>
      <c r="M1427">
        <f t="shared" si="502"/>
        <v>79.885124340151563</v>
      </c>
      <c r="N1427">
        <f t="shared" si="503"/>
        <v>9.1383790664343795E-2</v>
      </c>
      <c r="O1427">
        <f t="shared" si="504"/>
        <v>73.832144173023082</v>
      </c>
      <c r="P1427">
        <f t="shared" si="505"/>
        <v>73.963745625856873</v>
      </c>
      <c r="Q1427">
        <f t="shared" si="506"/>
        <v>-0.11271990199368531</v>
      </c>
      <c r="R1427">
        <f t="shared" si="507"/>
        <v>73.944864075016767</v>
      </c>
      <c r="S1427">
        <f t="shared" si="508"/>
        <v>79.960270941480687</v>
      </c>
      <c r="T1427">
        <f t="shared" si="509"/>
        <v>9.2606952902514905</v>
      </c>
      <c r="U1427">
        <f t="shared" si="496"/>
        <v>0.84183118766101772</v>
      </c>
      <c r="V1427" s="6">
        <f t="shared" si="510"/>
        <v>71460.000000335276</v>
      </c>
      <c r="W1427">
        <f t="shared" si="511"/>
        <v>9.2594374260062882</v>
      </c>
      <c r="X1427">
        <f t="shared" si="512"/>
        <v>79.949928227753745</v>
      </c>
      <c r="Y1427">
        <f t="shared" si="513"/>
        <v>-8.727540133253342E-2</v>
      </c>
      <c r="Z1427">
        <f t="shared" si="514"/>
        <v>1.2773281112665901E-6</v>
      </c>
      <c r="AA1427">
        <f t="shared" si="515"/>
        <v>1.3803099802736041E-6</v>
      </c>
      <c r="AB1427">
        <f t="shared" si="497"/>
        <v>1.0461789227323837</v>
      </c>
      <c r="AC1427">
        <f t="shared" si="516"/>
        <v>2.1895394226462317</v>
      </c>
      <c r="AD1427">
        <f t="shared" si="517"/>
        <v>-6.0871618604898906E-9</v>
      </c>
      <c r="AE1427">
        <f t="shared" si="518"/>
        <v>9.0718004040477027E-5</v>
      </c>
      <c r="AF1427">
        <f t="shared" si="519"/>
        <v>-6.6796298925192939E-6</v>
      </c>
      <c r="AG1427" t="str">
        <f t="shared" si="498"/>
        <v>NaN</v>
      </c>
      <c r="AH1427" t="str">
        <f t="shared" si="499"/>
        <v>NaN</v>
      </c>
    </row>
    <row r="1428" spans="1:34" ht="15">
      <c r="A1428" s="8">
        <v>43259.255555555559</v>
      </c>
      <c r="B1428" s="9">
        <v>-4.1799999999999997E-3</v>
      </c>
      <c r="C1428" s="7">
        <v>2.8087442880000002</v>
      </c>
      <c r="D1428" s="9">
        <v>2.5000000000000001E-2</v>
      </c>
      <c r="E1428" s="9">
        <v>2.4899999999999999E-2</v>
      </c>
      <c r="F1428" s="9">
        <v>2.4799999999999999E-2</v>
      </c>
      <c r="G1428" s="7">
        <v>-4458271</v>
      </c>
      <c r="H1428" s="7">
        <v>17015003</v>
      </c>
      <c r="K1428">
        <f t="shared" si="500"/>
        <v>266.74335027380681</v>
      </c>
      <c r="L1428">
        <f t="shared" si="501"/>
        <v>239.21208916153722</v>
      </c>
      <c r="M1428">
        <f t="shared" si="502"/>
        <v>80.098433004387331</v>
      </c>
      <c r="N1428">
        <f t="shared" si="503"/>
        <v>9.1463086344049843E-2</v>
      </c>
      <c r="O1428">
        <f t="shared" si="504"/>
        <v>73.832144173023082</v>
      </c>
      <c r="P1428">
        <f t="shared" si="505"/>
        <v>73.963745625856873</v>
      </c>
      <c r="Q1428">
        <f t="shared" si="506"/>
        <v>-0.11271990199368531</v>
      </c>
      <c r="R1428">
        <f t="shared" si="507"/>
        <v>73.944864075016767</v>
      </c>
      <c r="S1428">
        <f t="shared" si="508"/>
        <v>80.173579605716455</v>
      </c>
      <c r="T1428">
        <f t="shared" si="509"/>
        <v>9.2690422039047586</v>
      </c>
      <c r="U1428">
        <f t="shared" si="496"/>
        <v>0.8416617615679205</v>
      </c>
      <c r="V1428" s="6">
        <f t="shared" si="510"/>
        <v>71520.000000530854</v>
      </c>
      <c r="W1428">
        <f t="shared" si="511"/>
        <v>9.266476838281223</v>
      </c>
      <c r="X1428">
        <f t="shared" si="512"/>
        <v>80.061454151408256</v>
      </c>
      <c r="Y1428">
        <f t="shared" si="513"/>
        <v>-0.11271990199368531</v>
      </c>
      <c r="Z1428">
        <f t="shared" si="514"/>
        <v>1.6187926230685132E-6</v>
      </c>
      <c r="AA1428">
        <f t="shared" si="515"/>
        <v>1.3211409084933805E-6</v>
      </c>
      <c r="AB1428">
        <f t="shared" si="497"/>
        <v>1.046380445008726</v>
      </c>
      <c r="AC1428">
        <f t="shared" si="516"/>
        <v>2.1893380116197778</v>
      </c>
      <c r="AD1428">
        <f t="shared" si="517"/>
        <v>-4.5106451504357671E-9</v>
      </c>
      <c r="AE1428">
        <f t="shared" si="518"/>
        <v>8.8572684178308983E-5</v>
      </c>
      <c r="AF1428">
        <f t="shared" si="519"/>
        <v>-5.0695556251312054E-6</v>
      </c>
      <c r="AG1428" t="str">
        <f t="shared" si="498"/>
        <v>NaN</v>
      </c>
      <c r="AH1428" t="str">
        <f t="shared" si="499"/>
        <v>NaN</v>
      </c>
    </row>
    <row r="1429" spans="1:34" ht="15">
      <c r="A1429" s="8">
        <v>43259.256249999999</v>
      </c>
      <c r="B1429" s="9">
        <v>-4.1799999999999997E-3</v>
      </c>
      <c r="C1429" s="7">
        <v>2.8090915399999998</v>
      </c>
      <c r="D1429" s="9">
        <v>2.5000000000000001E-2</v>
      </c>
      <c r="E1429" s="7">
        <v>2.4870588999999999E-2</v>
      </c>
      <c r="F1429" s="9">
        <v>2.4799999999999999E-2</v>
      </c>
      <c r="G1429" s="7">
        <v>-4458756</v>
      </c>
      <c r="H1429" s="7">
        <v>17015003</v>
      </c>
      <c r="K1429">
        <f t="shared" si="500"/>
        <v>266.74335027380681</v>
      </c>
      <c r="L1429">
        <f t="shared" si="501"/>
        <v>239.21208916153722</v>
      </c>
      <c r="M1429">
        <f t="shared" si="502"/>
        <v>80.098433004387331</v>
      </c>
      <c r="N1429">
        <f t="shared" si="503"/>
        <v>9.1568333023008389E-2</v>
      </c>
      <c r="O1429">
        <f t="shared" si="504"/>
        <v>73.832144173023082</v>
      </c>
      <c r="P1429">
        <f t="shared" si="505"/>
        <v>73.87572024695173</v>
      </c>
      <c r="Q1429">
        <f t="shared" si="506"/>
        <v>-0.11271990199368531</v>
      </c>
      <c r="R1429">
        <f t="shared" si="507"/>
        <v>73.944864075016767</v>
      </c>
      <c r="S1429">
        <f t="shared" si="508"/>
        <v>80.173579605716455</v>
      </c>
      <c r="T1429">
        <f t="shared" si="509"/>
        <v>9.2801208016898684</v>
      </c>
      <c r="U1429">
        <f t="shared" si="496"/>
        <v>0.8414368876063949</v>
      </c>
      <c r="V1429" s="6">
        <f t="shared" si="510"/>
        <v>71580.000000097789</v>
      </c>
      <c r="W1429">
        <f t="shared" si="511"/>
        <v>9.2736709316035295</v>
      </c>
      <c r="X1429">
        <f t="shared" si="512"/>
        <v>80.183001829501578</v>
      </c>
      <c r="Y1429">
        <f t="shared" si="513"/>
        <v>-0.11271990199368531</v>
      </c>
      <c r="Z1429">
        <f t="shared" si="514"/>
        <v>1.1761537451808605E-6</v>
      </c>
      <c r="AA1429">
        <f t="shared" si="515"/>
        <v>1.185187405924488E-6</v>
      </c>
      <c r="AB1429">
        <f t="shared" si="497"/>
        <v>1.046380445008726</v>
      </c>
      <c r="AC1429">
        <f t="shared" si="516"/>
        <v>2.1890706850552233</v>
      </c>
      <c r="AD1429">
        <f t="shared" si="517"/>
        <v>-4.0459780091110717E-9</v>
      </c>
      <c r="AE1429">
        <f t="shared" si="518"/>
        <v>8.1740388305702466E-5</v>
      </c>
      <c r="AF1429">
        <f t="shared" si="519"/>
        <v>-4.9274004341353119E-6</v>
      </c>
      <c r="AG1429" t="str">
        <f t="shared" si="498"/>
        <v>NaN</v>
      </c>
      <c r="AH1429" t="str">
        <f t="shared" si="499"/>
        <v>NaN</v>
      </c>
    </row>
    <row r="1430" spans="1:34" ht="15">
      <c r="A1430" s="8">
        <v>43259.256944444445</v>
      </c>
      <c r="B1430" s="9">
        <v>-4.1900000000000001E-3</v>
      </c>
      <c r="C1430" s="7">
        <v>2.8091866780000001</v>
      </c>
      <c r="D1430" s="9">
        <v>2.5000000000000001E-2</v>
      </c>
      <c r="E1430" s="9">
        <v>2.4899999999999999E-2</v>
      </c>
      <c r="F1430" s="9">
        <v>2.4799999999999999E-2</v>
      </c>
      <c r="G1430" s="7">
        <v>-4459239</v>
      </c>
      <c r="H1430" s="7">
        <v>17015003</v>
      </c>
      <c r="K1430">
        <f t="shared" si="500"/>
        <v>267.38039159027437</v>
      </c>
      <c r="L1430">
        <f t="shared" si="501"/>
        <v>239.84913047800478</v>
      </c>
      <c r="M1430">
        <f t="shared" si="502"/>
        <v>80.311741668623142</v>
      </c>
      <c r="N1430">
        <f t="shared" si="503"/>
        <v>9.1597167870735102E-2</v>
      </c>
      <c r="O1430">
        <f t="shared" si="504"/>
        <v>73.832144173023082</v>
      </c>
      <c r="P1430">
        <f t="shared" si="505"/>
        <v>73.963745625856873</v>
      </c>
      <c r="Q1430">
        <f t="shared" si="506"/>
        <v>-0.11271990199368531</v>
      </c>
      <c r="R1430">
        <f t="shared" si="507"/>
        <v>73.944864075016767</v>
      </c>
      <c r="S1430">
        <f t="shared" si="508"/>
        <v>80.386888269952266</v>
      </c>
      <c r="T1430">
        <f t="shared" si="509"/>
        <v>9.2831560488189968</v>
      </c>
      <c r="U1430">
        <f t="shared" si="496"/>
        <v>0.8413752780002538</v>
      </c>
      <c r="V1430" s="6">
        <f t="shared" si="510"/>
        <v>71640.000000293367</v>
      </c>
      <c r="W1430">
        <f t="shared" si="511"/>
        <v>9.2801354012797592</v>
      </c>
      <c r="X1430">
        <f t="shared" si="512"/>
        <v>80.303807670765366</v>
      </c>
      <c r="Y1430">
        <f t="shared" si="513"/>
        <v>-0.11271990199368531</v>
      </c>
      <c r="Z1430">
        <f t="shared" si="514"/>
        <v>1.1129207533539155E-6</v>
      </c>
      <c r="AA1430">
        <f t="shared" si="515"/>
        <v>1.0889812637329543E-6</v>
      </c>
      <c r="AB1430">
        <f t="shared" si="497"/>
        <v>1.0462529451741622</v>
      </c>
      <c r="AC1430">
        <f t="shared" si="516"/>
        <v>2.1889974445419975</v>
      </c>
      <c r="AD1430">
        <f t="shared" si="517"/>
        <v>-3.7174262993883542E-9</v>
      </c>
      <c r="AE1430">
        <f t="shared" si="518"/>
        <v>7.4056182691003137E-5</v>
      </c>
      <c r="AF1430">
        <f t="shared" si="519"/>
        <v>-4.9970314290948526E-6</v>
      </c>
      <c r="AG1430" t="str">
        <f t="shared" si="498"/>
        <v>NaN</v>
      </c>
      <c r="AH1430" t="str">
        <f t="shared" si="499"/>
        <v>NaN</v>
      </c>
    </row>
    <row r="1431" spans="1:34" ht="15">
      <c r="A1431" s="8">
        <v>43259.257638888892</v>
      </c>
      <c r="B1431" s="9">
        <v>-4.1999999999999997E-3</v>
      </c>
      <c r="C1431" s="7">
        <v>2.809510146</v>
      </c>
      <c r="D1431" s="9">
        <v>2.5000000000000001E-2</v>
      </c>
      <c r="E1431" s="9">
        <v>2.4899999999999999E-2</v>
      </c>
      <c r="F1431" s="9">
        <v>2.4799999999999999E-2</v>
      </c>
      <c r="G1431" s="7">
        <v>-4459724</v>
      </c>
      <c r="H1431" s="7">
        <v>17015003</v>
      </c>
      <c r="K1431">
        <f t="shared" si="500"/>
        <v>268.01743290674187</v>
      </c>
      <c r="L1431">
        <f t="shared" si="501"/>
        <v>240.48617179447228</v>
      </c>
      <c r="M1431">
        <f t="shared" si="502"/>
        <v>80.525050332858925</v>
      </c>
      <c r="N1431">
        <f t="shared" si="503"/>
        <v>9.1695205989304293E-2</v>
      </c>
      <c r="O1431">
        <f t="shared" si="504"/>
        <v>73.832144173023082</v>
      </c>
      <c r="P1431">
        <f t="shared" si="505"/>
        <v>73.963745625856873</v>
      </c>
      <c r="Q1431">
        <f t="shared" si="506"/>
        <v>-0.11271990199368531</v>
      </c>
      <c r="R1431">
        <f t="shared" si="507"/>
        <v>73.944864075016767</v>
      </c>
      <c r="S1431">
        <f t="shared" si="508"/>
        <v>80.600196934188048</v>
      </c>
      <c r="T1431">
        <f t="shared" si="509"/>
        <v>9.2934758507736479</v>
      </c>
      <c r="U1431">
        <f t="shared" si="496"/>
        <v>0.84116580611647229</v>
      </c>
      <c r="V1431" s="6">
        <f t="shared" si="510"/>
        <v>71700.000000488944</v>
      </c>
      <c r="W1431">
        <f t="shared" si="511"/>
        <v>9.2860657870851355</v>
      </c>
      <c r="X1431">
        <f t="shared" si="512"/>
        <v>80.425752904863288</v>
      </c>
      <c r="Y1431">
        <f t="shared" si="513"/>
        <v>-0.11271990199368531</v>
      </c>
      <c r="Z1431">
        <f t="shared" si="514"/>
        <v>1.138212358401192E-6</v>
      </c>
      <c r="AA1431">
        <f t="shared" si="515"/>
        <v>1.0009052292579762E-6</v>
      </c>
      <c r="AB1431">
        <f t="shared" si="497"/>
        <v>1.0461261444118914</v>
      </c>
      <c r="AC1431">
        <f t="shared" si="516"/>
        <v>2.188748427720832</v>
      </c>
      <c r="AD1431">
        <f t="shared" si="517"/>
        <v>-3.4163748037781141E-9</v>
      </c>
      <c r="AE1431">
        <f t="shared" si="518"/>
        <v>6.7721765884421256E-5</v>
      </c>
      <c r="AF1431">
        <f t="shared" si="519"/>
        <v>-5.0219024478386052E-6</v>
      </c>
      <c r="AG1431" t="str">
        <f t="shared" si="498"/>
        <v>NaN</v>
      </c>
      <c r="AH1431" t="str">
        <f t="shared" si="499"/>
        <v>NaN</v>
      </c>
    </row>
    <row r="1432" spans="1:34" ht="15">
      <c r="A1432" s="8">
        <v>43259.258333333331</v>
      </c>
      <c r="B1432" s="9">
        <v>-4.1999999999999997E-3</v>
      </c>
      <c r="C1432" s="7">
        <v>2.8096147970000001</v>
      </c>
      <c r="D1432" s="9">
        <v>2.5000000000000001E-2</v>
      </c>
      <c r="E1432" s="9">
        <v>2.4899999999999999E-2</v>
      </c>
      <c r="F1432" s="9">
        <v>2.4799999999999999E-2</v>
      </c>
      <c r="G1432" s="7">
        <v>-4460203</v>
      </c>
      <c r="H1432" s="7">
        <v>17015003</v>
      </c>
      <c r="K1432">
        <f t="shared" si="500"/>
        <v>268.01743290674187</v>
      </c>
      <c r="L1432">
        <f t="shared" si="501"/>
        <v>240.48617179447228</v>
      </c>
      <c r="M1432">
        <f t="shared" si="502"/>
        <v>80.525050332858925</v>
      </c>
      <c r="N1432">
        <f t="shared" si="503"/>
        <v>9.1726924079336039E-2</v>
      </c>
      <c r="O1432">
        <f t="shared" si="504"/>
        <v>73.832144173023082</v>
      </c>
      <c r="P1432">
        <f t="shared" si="505"/>
        <v>73.963745625856873</v>
      </c>
      <c r="Q1432">
        <f t="shared" si="506"/>
        <v>-0.11271990199368531</v>
      </c>
      <c r="R1432">
        <f t="shared" si="507"/>
        <v>73.944864075016767</v>
      </c>
      <c r="S1432">
        <f t="shared" si="508"/>
        <v>80.600196934188048</v>
      </c>
      <c r="T1432">
        <f t="shared" si="509"/>
        <v>9.29681459709278</v>
      </c>
      <c r="U1432">
        <f t="shared" si="496"/>
        <v>0.84109803606778266</v>
      </c>
      <c r="V1432" s="6">
        <f t="shared" si="510"/>
        <v>71760.000000055879</v>
      </c>
      <c r="W1432">
        <f t="shared" si="511"/>
        <v>9.2914007997008206</v>
      </c>
      <c r="X1432">
        <f t="shared" si="512"/>
        <v>80.545075434575068</v>
      </c>
      <c r="Y1432">
        <f t="shared" si="513"/>
        <v>-1.2601533701811718E-2</v>
      </c>
      <c r="Z1432">
        <f t="shared" si="514"/>
        <v>6.5447363479603903E-7</v>
      </c>
      <c r="AA1432">
        <f t="shared" si="515"/>
        <v>8.3785187554749359E-7</v>
      </c>
      <c r="AB1432">
        <f t="shared" si="497"/>
        <v>1.0448394134852916</v>
      </c>
      <c r="AC1432">
        <f t="shared" si="516"/>
        <v>2.1886678637721513</v>
      </c>
      <c r="AD1432">
        <f t="shared" si="517"/>
        <v>-2.5580027645254929E-8</v>
      </c>
      <c r="AE1432">
        <f t="shared" si="518"/>
        <v>5.902606616123977E-5</v>
      </c>
      <c r="AF1432">
        <f t="shared" si="519"/>
        <v>-4.3140801075373499E-5</v>
      </c>
      <c r="AG1432" t="str">
        <f t="shared" si="498"/>
        <v>NaN</v>
      </c>
      <c r="AH1432" t="str">
        <f t="shared" si="499"/>
        <v>NaN</v>
      </c>
    </row>
    <row r="1433" spans="1:34" ht="15">
      <c r="A1433" s="8">
        <v>43259.259027777778</v>
      </c>
      <c r="B1433" s="9">
        <v>-4.2100000000000002E-3</v>
      </c>
      <c r="C1433" s="7">
        <v>2.809756315</v>
      </c>
      <c r="D1433" s="9">
        <v>2.5100000000000001E-2</v>
      </c>
      <c r="E1433" s="7">
        <v>2.4884669000000002E-2</v>
      </c>
      <c r="F1433" s="9">
        <v>2.4799999999999999E-2</v>
      </c>
      <c r="G1433" s="7">
        <v>-4460686</v>
      </c>
      <c r="H1433" s="7">
        <v>17015003</v>
      </c>
      <c r="K1433">
        <f t="shared" si="500"/>
        <v>268.65447422320943</v>
      </c>
      <c r="L1433">
        <f t="shared" si="501"/>
        <v>241.12321311093984</v>
      </c>
      <c r="M1433">
        <f t="shared" si="502"/>
        <v>80.738358997094721</v>
      </c>
      <c r="N1433">
        <f t="shared" si="503"/>
        <v>9.1769815983523378E-2</v>
      </c>
      <c r="O1433">
        <f t="shared" si="504"/>
        <v>74.132499277898702</v>
      </c>
      <c r="P1433">
        <f t="shared" si="505"/>
        <v>73.917860851996949</v>
      </c>
      <c r="Q1433">
        <f t="shared" si="506"/>
        <v>0.18763520288193547</v>
      </c>
      <c r="R1433">
        <f t="shared" si="507"/>
        <v>73.944864075016767</v>
      </c>
      <c r="S1433">
        <f t="shared" si="508"/>
        <v>80.613268861840098</v>
      </c>
      <c r="T1433">
        <f t="shared" si="509"/>
        <v>9.3013295343756575</v>
      </c>
      <c r="U1433">
        <f t="shared" si="496"/>
        <v>0.841006391632942</v>
      </c>
      <c r="V1433" s="6">
        <f t="shared" si="510"/>
        <v>71820.000000251457</v>
      </c>
      <c r="W1433">
        <f t="shared" si="511"/>
        <v>9.2964293681764421</v>
      </c>
      <c r="X1433">
        <f t="shared" si="512"/>
        <v>80.680404866957204</v>
      </c>
      <c r="Y1433">
        <f t="shared" si="513"/>
        <v>8.7516834590061876E-2</v>
      </c>
      <c r="Z1433">
        <f t="shared" si="514"/>
        <v>6.4498762006356935E-7</v>
      </c>
      <c r="AA1433">
        <f t="shared" si="515"/>
        <v>6.9693014275507356E-7</v>
      </c>
      <c r="AB1433">
        <f t="shared" si="497"/>
        <v>1.0434336108985116</v>
      </c>
      <c r="AC1433">
        <f t="shared" si="516"/>
        <v>2.1885589183355152</v>
      </c>
      <c r="AD1433">
        <f t="shared" si="517"/>
        <v>3.0636080176092845E-9</v>
      </c>
      <c r="AE1433">
        <f t="shared" si="518"/>
        <v>5.8541204217918394E-5</v>
      </c>
      <c r="AF1433">
        <f t="shared" si="519"/>
        <v>5.2095784406253422E-6</v>
      </c>
      <c r="AG1433">
        <f t="shared" si="498"/>
        <v>3.0636080176092844E-7</v>
      </c>
      <c r="AH1433">
        <f t="shared" si="499"/>
        <v>5.2095784406253426E-2</v>
      </c>
    </row>
    <row r="1434" spans="1:34" ht="15">
      <c r="A1434" s="8">
        <v>43259.259722222225</v>
      </c>
      <c r="B1434" s="9">
        <v>-4.2100000000000002E-3</v>
      </c>
      <c r="C1434" s="7">
        <v>2.8098573980000001</v>
      </c>
      <c r="D1434" s="9">
        <v>2.5100000000000001E-2</v>
      </c>
      <c r="E1434" s="7">
        <v>2.4892814999999999E-2</v>
      </c>
      <c r="F1434" s="9">
        <v>2.4799999999999999E-2</v>
      </c>
      <c r="G1434" s="7">
        <v>-4461168</v>
      </c>
      <c r="H1434" s="7">
        <v>17015003</v>
      </c>
      <c r="K1434">
        <f t="shared" si="500"/>
        <v>268.65447422320943</v>
      </c>
      <c r="L1434">
        <f t="shared" si="501"/>
        <v>241.12321311093984</v>
      </c>
      <c r="M1434">
        <f t="shared" si="502"/>
        <v>80.738358997094721</v>
      </c>
      <c r="N1434">
        <f t="shared" si="503"/>
        <v>9.1800452668262963E-2</v>
      </c>
      <c r="O1434">
        <f t="shared" si="504"/>
        <v>74.132499277898702</v>
      </c>
      <c r="P1434">
        <f t="shared" si="505"/>
        <v>73.942241346932889</v>
      </c>
      <c r="Q1434">
        <f t="shared" si="506"/>
        <v>0.18763520288193547</v>
      </c>
      <c r="R1434">
        <f t="shared" si="507"/>
        <v>73.944864075016767</v>
      </c>
      <c r="S1434">
        <f t="shared" si="508"/>
        <v>80.613268861840098</v>
      </c>
      <c r="T1434">
        <f t="shared" si="509"/>
        <v>9.3045544485587719</v>
      </c>
      <c r="U1434">
        <f t="shared" si="496"/>
        <v>0.84094093215494636</v>
      </c>
      <c r="V1434" s="6">
        <f t="shared" si="510"/>
        <v>71880.000000447035</v>
      </c>
      <c r="W1434">
        <f t="shared" si="511"/>
        <v>9.3015396565618875</v>
      </c>
      <c r="X1434">
        <f t="shared" si="512"/>
        <v>80.796268911365104</v>
      </c>
      <c r="Y1434">
        <f t="shared" si="513"/>
        <v>0.18763520288193547</v>
      </c>
      <c r="Z1434">
        <f t="shared" si="514"/>
        <v>6.6079586994174482E-7</v>
      </c>
      <c r="AA1434">
        <f t="shared" si="515"/>
        <v>5.8491537458788478E-7</v>
      </c>
      <c r="AB1434">
        <f t="shared" si="497"/>
        <v>1.042150397853673</v>
      </c>
      <c r="AC1434">
        <f t="shared" si="516"/>
        <v>2.1884811011562766</v>
      </c>
      <c r="AD1434">
        <f t="shared" si="517"/>
        <v>1.1992198921341726E-9</v>
      </c>
      <c r="AE1434">
        <f t="shared" si="518"/>
        <v>6.6454468486469248E-5</v>
      </c>
      <c r="AF1434">
        <f t="shared" si="519"/>
        <v>1.796410856248218E-6</v>
      </c>
      <c r="AG1434">
        <f t="shared" si="498"/>
        <v>1.1992198921341725E-7</v>
      </c>
      <c r="AH1434">
        <f t="shared" si="499"/>
        <v>1.7964108562482178E-2</v>
      </c>
    </row>
    <row r="1435" spans="1:34" ht="15">
      <c r="A1435" s="8">
        <v>43259.260416666664</v>
      </c>
      <c r="B1435" s="9">
        <v>-4.2199999999999998E-3</v>
      </c>
      <c r="C1435" s="7">
        <v>2.810004862</v>
      </c>
      <c r="D1435" s="9">
        <v>2.5100000000000001E-2</v>
      </c>
      <c r="E1435" s="9">
        <v>2.4899999999999999E-2</v>
      </c>
      <c r="F1435" s="9">
        <v>2.4799999999999999E-2</v>
      </c>
      <c r="G1435" s="7">
        <v>-4461651</v>
      </c>
      <c r="H1435" s="7">
        <v>17015003</v>
      </c>
      <c r="K1435">
        <f t="shared" si="500"/>
        <v>269.29151553967688</v>
      </c>
      <c r="L1435">
        <f t="shared" si="501"/>
        <v>241.76025442740729</v>
      </c>
      <c r="M1435">
        <f t="shared" si="502"/>
        <v>80.95166766133049</v>
      </c>
      <c r="N1435">
        <f t="shared" si="503"/>
        <v>9.1845146712547648E-2</v>
      </c>
      <c r="O1435">
        <f t="shared" si="504"/>
        <v>74.132499277898702</v>
      </c>
      <c r="P1435">
        <f t="shared" si="505"/>
        <v>73.963745625856873</v>
      </c>
      <c r="Q1435">
        <f t="shared" si="506"/>
        <v>0.18763520288193547</v>
      </c>
      <c r="R1435">
        <f t="shared" si="507"/>
        <v>73.944864075016767</v>
      </c>
      <c r="S1435">
        <f t="shared" si="508"/>
        <v>80.826577526075866</v>
      </c>
      <c r="T1435">
        <f t="shared" si="509"/>
        <v>9.3092590847992653</v>
      </c>
      <c r="U1435">
        <f t="shared" si="496"/>
        <v>0.84084543720067007</v>
      </c>
      <c r="V1435" s="6">
        <f t="shared" si="510"/>
        <v>71940.00000001397</v>
      </c>
      <c r="W1435">
        <f t="shared" si="511"/>
        <v>9.3070468579530026</v>
      </c>
      <c r="X1435">
        <f t="shared" si="512"/>
        <v>80.912132955772975</v>
      </c>
      <c r="Y1435">
        <f t="shared" si="513"/>
        <v>0.18763520288193547</v>
      </c>
      <c r="Z1435">
        <f t="shared" si="514"/>
        <v>4.7741914709513437E-7</v>
      </c>
      <c r="AA1435">
        <f t="shared" si="515"/>
        <v>5.1219637723676046E-7</v>
      </c>
      <c r="AB1435">
        <f t="shared" si="497"/>
        <v>1.0420354741933013</v>
      </c>
      <c r="AC1435">
        <f t="shared" si="516"/>
        <v>2.1883675782837937</v>
      </c>
      <c r="AD1435">
        <f t="shared" si="517"/>
        <v>1.0500736495155772E-9</v>
      </c>
      <c r="AE1435">
        <f t="shared" si="518"/>
        <v>6.1584390899791457E-5</v>
      </c>
      <c r="AF1435">
        <f t="shared" si="519"/>
        <v>1.6973841640001455E-6</v>
      </c>
      <c r="AG1435">
        <f t="shared" si="498"/>
        <v>1.0500736495155772E-7</v>
      </c>
      <c r="AH1435">
        <f t="shared" si="499"/>
        <v>1.6973841640001455E-2</v>
      </c>
    </row>
    <row r="1436" spans="1:34" ht="15">
      <c r="A1436" s="8">
        <v>43259.261111111111</v>
      </c>
      <c r="B1436" s="9">
        <v>-4.2300000000000003E-3</v>
      </c>
      <c r="C1436" s="7">
        <v>2.8100369710000002</v>
      </c>
      <c r="D1436" s="9">
        <v>2.5100000000000001E-2</v>
      </c>
      <c r="E1436" s="9">
        <v>2.4899999999999999E-2</v>
      </c>
      <c r="F1436" s="9">
        <v>2.4799999999999999E-2</v>
      </c>
      <c r="G1436" s="7">
        <v>-4462132</v>
      </c>
      <c r="H1436" s="7">
        <v>17015003</v>
      </c>
      <c r="K1436">
        <f t="shared" si="500"/>
        <v>269.92855685614444</v>
      </c>
      <c r="L1436">
        <f t="shared" si="501"/>
        <v>242.39729574387485</v>
      </c>
      <c r="M1436">
        <f t="shared" si="502"/>
        <v>81.1649763255663</v>
      </c>
      <c r="N1436">
        <f t="shared" si="503"/>
        <v>9.1854878450924105E-2</v>
      </c>
      <c r="O1436">
        <f t="shared" si="504"/>
        <v>74.132499277898702</v>
      </c>
      <c r="P1436">
        <f t="shared" si="505"/>
        <v>73.963745625856873</v>
      </c>
      <c r="Q1436">
        <f t="shared" si="506"/>
        <v>0.18763520288193547</v>
      </c>
      <c r="R1436">
        <f t="shared" si="507"/>
        <v>73.944864075016767</v>
      </c>
      <c r="S1436">
        <f t="shared" si="508"/>
        <v>81.039886190311677</v>
      </c>
      <c r="T1436">
        <f t="shared" si="509"/>
        <v>9.3102834783125754</v>
      </c>
      <c r="U1436">
        <f t="shared" si="496"/>
        <v>0.84082464400716572</v>
      </c>
      <c r="V1436" s="6">
        <f t="shared" si="510"/>
        <v>72000.000000209548</v>
      </c>
      <c r="W1436">
        <f t="shared" si="511"/>
        <v>9.3118915633803603</v>
      </c>
      <c r="X1436">
        <f t="shared" si="512"/>
        <v>81.04006723821486</v>
      </c>
      <c r="Y1436">
        <f t="shared" si="513"/>
        <v>0.16113286961139295</v>
      </c>
      <c r="Z1436">
        <f t="shared" si="514"/>
        <v>1.8970161563391961E-7</v>
      </c>
      <c r="AA1436">
        <f t="shared" si="515"/>
        <v>5.7226862466204213E-7</v>
      </c>
      <c r="AB1436">
        <f t="shared" si="497"/>
        <v>1.0422590075915106</v>
      </c>
      <c r="AC1436">
        <f t="shared" si="516"/>
        <v>2.1883428596683174</v>
      </c>
      <c r="AD1436">
        <f t="shared" si="517"/>
        <v>1.3661817135660409E-9</v>
      </c>
      <c r="AE1436">
        <f t="shared" si="518"/>
        <v>5.6065384535994815E-5</v>
      </c>
      <c r="AF1436">
        <f t="shared" si="519"/>
        <v>2.4257425082279162E-6</v>
      </c>
      <c r="AG1436">
        <f t="shared" si="498"/>
        <v>1.366181713566041E-7</v>
      </c>
      <c r="AH1436">
        <f t="shared" si="499"/>
        <v>2.4257425082279162E-2</v>
      </c>
    </row>
    <row r="1437" spans="1:34" ht="15">
      <c r="A1437" s="8">
        <v>43259.261805555558</v>
      </c>
      <c r="B1437" s="9">
        <v>-4.2300000000000003E-3</v>
      </c>
      <c r="C1437" s="7">
        <v>2.810076215</v>
      </c>
      <c r="D1437" s="7">
        <v>2.5073529000000001E-2</v>
      </c>
      <c r="E1437" s="9">
        <v>2.4899999999999999E-2</v>
      </c>
      <c r="F1437" s="9">
        <v>2.4799999999999999E-2</v>
      </c>
      <c r="G1437" s="7">
        <v>-4462613</v>
      </c>
      <c r="H1437" s="7">
        <v>17015003</v>
      </c>
      <c r="K1437">
        <f t="shared" si="500"/>
        <v>269.92855685614444</v>
      </c>
      <c r="L1437">
        <f t="shared" si="501"/>
        <v>242.39729574387485</v>
      </c>
      <c r="M1437">
        <f t="shared" si="502"/>
        <v>81.1649763255663</v>
      </c>
      <c r="N1437">
        <f t="shared" si="503"/>
        <v>9.1866772696800408E-2</v>
      </c>
      <c r="O1437">
        <f t="shared" si="504"/>
        <v>74.052992278087075</v>
      </c>
      <c r="P1437">
        <f t="shared" si="505"/>
        <v>73.963745625856873</v>
      </c>
      <c r="Q1437">
        <f t="shared" si="506"/>
        <v>0.1081282030703079</v>
      </c>
      <c r="R1437">
        <f t="shared" si="507"/>
        <v>73.944864075016767</v>
      </c>
      <c r="S1437">
        <f t="shared" si="508"/>
        <v>81.092890856852762</v>
      </c>
      <c r="T1437">
        <f t="shared" si="509"/>
        <v>9.3115355041942927</v>
      </c>
      <c r="U1437">
        <f t="shared" si="496"/>
        <v>0.84079923031985515</v>
      </c>
      <c r="V1437" s="6">
        <f t="shared" si="510"/>
        <v>72060.000000405125</v>
      </c>
      <c r="W1437">
        <f t="shared" si="511"/>
        <v>9.3169376420381678</v>
      </c>
      <c r="X1437">
        <f t="shared" si="512"/>
        <v>81.168001520656759</v>
      </c>
      <c r="Y1437">
        <f t="shared" si="513"/>
        <v>0.13234693849266441</v>
      </c>
      <c r="Z1437">
        <f t="shared" si="514"/>
        <v>3.2881737618359483E-7</v>
      </c>
      <c r="AA1437">
        <f t="shared" si="515"/>
        <v>7.3667712333430611E-7</v>
      </c>
      <c r="AB1437">
        <f t="shared" si="497"/>
        <v>1.0426259492831156</v>
      </c>
      <c r="AC1437">
        <f t="shared" si="516"/>
        <v>2.1883126482837914</v>
      </c>
      <c r="AD1437">
        <f t="shared" si="517"/>
        <v>2.1411641436832615E-9</v>
      </c>
      <c r="AE1437">
        <f t="shared" si="518"/>
        <v>5.5271298497205374E-5</v>
      </c>
      <c r="AF1437">
        <f t="shared" si="519"/>
        <v>3.8563933947707259E-6</v>
      </c>
      <c r="AG1437">
        <f t="shared" si="498"/>
        <v>2.1411641436832614E-7</v>
      </c>
      <c r="AH1437">
        <f t="shared" si="499"/>
        <v>3.8563933947707262E-2</v>
      </c>
    </row>
    <row r="1438" spans="1:34" ht="15">
      <c r="A1438" s="8">
        <v>43259.262499999997</v>
      </c>
      <c r="B1438" s="9">
        <v>-4.2399999999999998E-3</v>
      </c>
      <c r="C1438" s="7">
        <v>2.8101606499999998</v>
      </c>
      <c r="D1438" s="9">
        <v>2.5100000000000001E-2</v>
      </c>
      <c r="E1438" s="9">
        <v>2.4899999999999999E-2</v>
      </c>
      <c r="F1438" s="7">
        <v>2.4828652999999999E-2</v>
      </c>
      <c r="G1438" s="7">
        <v>-4463095</v>
      </c>
      <c r="H1438" s="7">
        <v>17015003</v>
      </c>
      <c r="K1438">
        <f t="shared" si="500"/>
        <v>270.56559817261194</v>
      </c>
      <c r="L1438">
        <f t="shared" si="501"/>
        <v>242.99667295261636</v>
      </c>
      <c r="M1438">
        <f t="shared" si="502"/>
        <v>81.365673436515067</v>
      </c>
      <c r="N1438">
        <f t="shared" si="503"/>
        <v>9.1892363631734836E-2</v>
      </c>
      <c r="O1438">
        <f t="shared" si="504"/>
        <v>74.132499277898702</v>
      </c>
      <c r="P1438">
        <f t="shared" si="505"/>
        <v>73.963745625856873</v>
      </c>
      <c r="Q1438">
        <f t="shared" si="506"/>
        <v>0.10127740952574982</v>
      </c>
      <c r="R1438">
        <f t="shared" si="507"/>
        <v>74.031221868372953</v>
      </c>
      <c r="S1438">
        <f t="shared" si="508"/>
        <v>81.298155163497896</v>
      </c>
      <c r="T1438">
        <f t="shared" si="509"/>
        <v>9.3142292868189696</v>
      </c>
      <c r="U1438">
        <f t="shared" si="496"/>
        <v>0.84074455177821528</v>
      </c>
      <c r="V1438" s="6">
        <f t="shared" si="510"/>
        <v>72119.99999997206</v>
      </c>
      <c r="W1438">
        <f t="shared" si="511"/>
        <v>9.3216422586456638</v>
      </c>
      <c r="X1438">
        <f t="shared" si="512"/>
        <v>81.295935803098629</v>
      </c>
      <c r="Y1438">
        <f t="shared" si="513"/>
        <v>0.13234693849266441</v>
      </c>
      <c r="Z1438">
        <f t="shared" si="514"/>
        <v>6.2917937694332152E-7</v>
      </c>
      <c r="AA1438">
        <f t="shared" si="515"/>
        <v>8.3243167780504562E-7</v>
      </c>
      <c r="AB1438">
        <f t="shared" si="497"/>
        <v>1.0425171759821366</v>
      </c>
      <c r="AC1438">
        <f t="shared" si="516"/>
        <v>2.1882476473090584</v>
      </c>
      <c r="AD1438">
        <f t="shared" si="517"/>
        <v>2.4194044596535595E-9</v>
      </c>
      <c r="AE1438">
        <f t="shared" si="518"/>
        <v>5.333573899148134E-5</v>
      </c>
      <c r="AF1438">
        <f t="shared" si="519"/>
        <v>4.5156595953607876E-6</v>
      </c>
      <c r="AG1438">
        <f t="shared" si="498"/>
        <v>2.4194044596535597E-7</v>
      </c>
      <c r="AH1438">
        <f t="shared" si="499"/>
        <v>4.5156595953607874E-2</v>
      </c>
    </row>
    <row r="1439" spans="1:34" ht="15">
      <c r="A1439" s="8">
        <v>43259.263194444444</v>
      </c>
      <c r="B1439" s="9">
        <v>-4.2500000000000003E-3</v>
      </c>
      <c r="C1439" s="7">
        <v>2.8103128700000002</v>
      </c>
      <c r="D1439" s="9">
        <v>2.5100000000000001E-2</v>
      </c>
      <c r="E1439" s="9">
        <v>2.4899999999999999E-2</v>
      </c>
      <c r="F1439" s="9">
        <v>2.4799999999999999E-2</v>
      </c>
      <c r="G1439" s="7">
        <v>-4463580</v>
      </c>
      <c r="H1439" s="7">
        <v>17015003</v>
      </c>
      <c r="K1439">
        <f t="shared" si="500"/>
        <v>271.2026394890795</v>
      </c>
      <c r="L1439">
        <f t="shared" si="501"/>
        <v>243.67137837680991</v>
      </c>
      <c r="M1439">
        <f t="shared" si="502"/>
        <v>81.591593654037894</v>
      </c>
      <c r="N1439">
        <f t="shared" si="503"/>
        <v>9.1938499145630001E-2</v>
      </c>
      <c r="O1439">
        <f t="shared" si="504"/>
        <v>74.132499277898702</v>
      </c>
      <c r="P1439">
        <f t="shared" si="505"/>
        <v>73.963745625856873</v>
      </c>
      <c r="Q1439">
        <f t="shared" si="506"/>
        <v>0.18763520288193547</v>
      </c>
      <c r="R1439">
        <f t="shared" si="507"/>
        <v>73.944864075016767</v>
      </c>
      <c r="S1439">
        <f t="shared" si="508"/>
        <v>81.46650351878327</v>
      </c>
      <c r="T1439">
        <f t="shared" si="509"/>
        <v>9.3190856567026703</v>
      </c>
      <c r="U1439">
        <f t="shared" si="496"/>
        <v>0.84064597692645471</v>
      </c>
      <c r="V1439" s="6">
        <f t="shared" si="510"/>
        <v>72180.000000167638</v>
      </c>
      <c r="W1439">
        <f t="shared" si="511"/>
        <v>9.3263468752531598</v>
      </c>
      <c r="X1439">
        <f t="shared" si="512"/>
        <v>81.4238700855405</v>
      </c>
      <c r="Y1439">
        <f t="shared" si="513"/>
        <v>0.15884927176320693</v>
      </c>
      <c r="Z1439">
        <f t="shared" si="514"/>
        <v>1.0749793667730103E-6</v>
      </c>
      <c r="AA1439">
        <f t="shared" si="515"/>
        <v>8.6088667291950691E-7</v>
      </c>
      <c r="AB1439">
        <f t="shared" si="497"/>
        <v>1.042059389779971</v>
      </c>
      <c r="AC1439">
        <f t="shared" si="516"/>
        <v>2.1881304631037644</v>
      </c>
      <c r="AD1439">
        <f t="shared" si="517"/>
        <v>2.084545006971885E-9</v>
      </c>
      <c r="AE1439">
        <f t="shared" si="518"/>
        <v>5.169607689409885E-5</v>
      </c>
      <c r="AF1439">
        <f t="shared" si="519"/>
        <v>4.0140680028136937E-6</v>
      </c>
      <c r="AG1439">
        <f t="shared" si="498"/>
        <v>2.0845450069718851E-7</v>
      </c>
      <c r="AH1439">
        <f t="shared" si="499"/>
        <v>4.0140680028136935E-2</v>
      </c>
    </row>
    <row r="1440" spans="1:34" ht="15">
      <c r="A1440" s="8">
        <v>43259.263888888891</v>
      </c>
      <c r="B1440" s="9">
        <v>-4.2500000000000003E-3</v>
      </c>
      <c r="C1440" s="7">
        <v>2.8105649850000001</v>
      </c>
      <c r="D1440" s="9">
        <v>2.5100000000000001E-2</v>
      </c>
      <c r="E1440" s="9">
        <v>2.4899999999999999E-2</v>
      </c>
      <c r="F1440" s="9">
        <v>2.4799999999999999E-2</v>
      </c>
      <c r="G1440" s="7">
        <v>-4464063</v>
      </c>
      <c r="H1440" s="7">
        <v>17015003</v>
      </c>
      <c r="K1440">
        <f t="shared" si="500"/>
        <v>271.2026394890795</v>
      </c>
      <c r="L1440">
        <f t="shared" si="501"/>
        <v>243.67137837680991</v>
      </c>
      <c r="M1440">
        <f t="shared" si="502"/>
        <v>81.591593654037894</v>
      </c>
      <c r="N1440">
        <f t="shared" si="503"/>
        <v>9.2014911279946432E-2</v>
      </c>
      <c r="O1440">
        <f t="shared" si="504"/>
        <v>74.132499277898702</v>
      </c>
      <c r="P1440">
        <f t="shared" si="505"/>
        <v>73.963745625856873</v>
      </c>
      <c r="Q1440">
        <f t="shared" si="506"/>
        <v>0.18763520288193547</v>
      </c>
      <c r="R1440">
        <f t="shared" si="507"/>
        <v>73.944864075016767</v>
      </c>
      <c r="S1440">
        <f t="shared" si="508"/>
        <v>81.46650351878327</v>
      </c>
      <c r="T1440">
        <f t="shared" si="509"/>
        <v>9.3271290392622941</v>
      </c>
      <c r="U1440">
        <f t="shared" si="496"/>
        <v>0.84048271192348856</v>
      </c>
      <c r="V1440" s="6">
        <f t="shared" si="510"/>
        <v>72240.000000363216</v>
      </c>
      <c r="W1440">
        <f t="shared" si="511"/>
        <v>9.3313112364552673</v>
      </c>
      <c r="X1440">
        <f t="shared" si="512"/>
        <v>81.567207193873458</v>
      </c>
      <c r="Y1440">
        <f t="shared" si="513"/>
        <v>0.18763520288193547</v>
      </c>
      <c r="Z1440">
        <f t="shared" si="514"/>
        <v>1.7958471107694177E-6</v>
      </c>
      <c r="AA1440">
        <f t="shared" si="515"/>
        <v>9.7109470863824396E-7</v>
      </c>
      <c r="AB1440">
        <f t="shared" si="497"/>
        <v>1.0416944327978517</v>
      </c>
      <c r="AC1440">
        <f t="shared" si="516"/>
        <v>2.1879363762826007</v>
      </c>
      <c r="AD1440">
        <f t="shared" si="517"/>
        <v>1.9904866207479397E-9</v>
      </c>
      <c r="AE1440">
        <f t="shared" si="518"/>
        <v>5.1842643629547678E-5</v>
      </c>
      <c r="AF1440">
        <f t="shared" si="519"/>
        <v>3.8221098006336876E-6</v>
      </c>
      <c r="AG1440">
        <f t="shared" si="498"/>
        <v>1.9904866207479398E-7</v>
      </c>
      <c r="AH1440">
        <f t="shared" si="499"/>
        <v>3.8221098006336877E-2</v>
      </c>
    </row>
    <row r="1441" spans="1:34" ht="15">
      <c r="A1441" s="8">
        <v>43259.26458333333</v>
      </c>
      <c r="B1441" s="9">
        <v>-4.2599999999999999E-3</v>
      </c>
      <c r="C1441" s="7">
        <v>2.8109883469999999</v>
      </c>
      <c r="D1441" s="9">
        <v>2.5100000000000001E-2</v>
      </c>
      <c r="E1441" s="9">
        <v>2.4899999999999999E-2</v>
      </c>
      <c r="F1441" s="9">
        <v>2.4799999999999999E-2</v>
      </c>
      <c r="G1441" s="7">
        <v>-4464548</v>
      </c>
      <c r="H1441" s="7">
        <v>17015003</v>
      </c>
      <c r="K1441">
        <f t="shared" si="500"/>
        <v>271.83968080554695</v>
      </c>
      <c r="L1441">
        <f t="shared" si="501"/>
        <v>244.30841969327736</v>
      </c>
      <c r="M1441">
        <f t="shared" si="502"/>
        <v>81.804902318273648</v>
      </c>
      <c r="N1441">
        <f t="shared" si="503"/>
        <v>9.2143225715852553E-2</v>
      </c>
      <c r="O1441">
        <f t="shared" si="504"/>
        <v>74.132499277898702</v>
      </c>
      <c r="P1441">
        <f t="shared" si="505"/>
        <v>73.963745625856873</v>
      </c>
      <c r="Q1441">
        <f t="shared" si="506"/>
        <v>0.18763520288193547</v>
      </c>
      <c r="R1441">
        <f t="shared" si="507"/>
        <v>73.944864075016767</v>
      </c>
      <c r="S1441">
        <f t="shared" si="508"/>
        <v>81.679812183019024</v>
      </c>
      <c r="T1441">
        <f t="shared" si="509"/>
        <v>9.3406358219892542</v>
      </c>
      <c r="U1441">
        <f t="shared" si="496"/>
        <v>0.84020855053608268</v>
      </c>
      <c r="V1441" s="6">
        <f t="shared" si="510"/>
        <v>72299.999999930151</v>
      </c>
      <c r="W1441">
        <f t="shared" si="511"/>
        <v>9.3371803329418057</v>
      </c>
      <c r="X1441">
        <f t="shared" si="512"/>
        <v>81.72695266099376</v>
      </c>
      <c r="Y1441">
        <f t="shared" si="513"/>
        <v>8.7171268499043705E-2</v>
      </c>
      <c r="Z1441">
        <f t="shared" si="514"/>
        <v>1.3310777512369214E-6</v>
      </c>
      <c r="AA1441">
        <f t="shared" si="515"/>
        <v>1.0338772458263369E-6</v>
      </c>
      <c r="AB1441">
        <f t="shared" si="497"/>
        <v>1.0428522564189617</v>
      </c>
      <c r="AC1441">
        <f t="shared" si="516"/>
        <v>2.1876104576153992</v>
      </c>
      <c r="AD1441">
        <f t="shared" si="517"/>
        <v>4.5608197598749573E-9</v>
      </c>
      <c r="AE1441">
        <f t="shared" si="518"/>
        <v>5.8093657604645204E-5</v>
      </c>
      <c r="AF1441">
        <f t="shared" si="519"/>
        <v>7.8152922842610749E-6</v>
      </c>
      <c r="AG1441">
        <f t="shared" si="498"/>
        <v>4.5608197598749574E-7</v>
      </c>
      <c r="AH1441">
        <f t="shared" si="499"/>
        <v>7.8152922842610745E-2</v>
      </c>
    </row>
    <row r="1442" spans="1:34" ht="15">
      <c r="A1442" s="8">
        <v>43259.265277777777</v>
      </c>
      <c r="B1442" s="9">
        <v>-4.2599999999999999E-3</v>
      </c>
      <c r="C1442" s="7">
        <v>2.8110656469999999</v>
      </c>
      <c r="D1442" s="9">
        <v>2.5100000000000001E-2</v>
      </c>
      <c r="E1442" s="9">
        <v>2.4899999999999999E-2</v>
      </c>
      <c r="F1442" s="9">
        <v>2.4899999999999999E-2</v>
      </c>
      <c r="G1442" s="7">
        <v>-4465026</v>
      </c>
      <c r="H1442" s="7">
        <v>17015003</v>
      </c>
      <c r="K1442">
        <f t="shared" si="500"/>
        <v>271.83968080554695</v>
      </c>
      <c r="L1442">
        <f t="shared" si="501"/>
        <v>244.17697060338804</v>
      </c>
      <c r="M1442">
        <f t="shared" si="502"/>
        <v>81.760887543949778</v>
      </c>
      <c r="N1442">
        <f t="shared" si="503"/>
        <v>9.2166654143287119E-2</v>
      </c>
      <c r="O1442">
        <f t="shared" si="504"/>
        <v>74.132499277898702</v>
      </c>
      <c r="P1442">
        <f t="shared" si="505"/>
        <v>73.963745625856873</v>
      </c>
      <c r="Q1442">
        <f t="shared" si="506"/>
        <v>-0.11375660026673984</v>
      </c>
      <c r="R1442">
        <f t="shared" si="507"/>
        <v>74.246255878165442</v>
      </c>
      <c r="S1442">
        <f t="shared" si="508"/>
        <v>81.836725277460943</v>
      </c>
      <c r="T1442">
        <f t="shared" si="509"/>
        <v>9.3431019722455257</v>
      </c>
      <c r="U1442">
        <f t="shared" si="496"/>
        <v>0.84015849248824992</v>
      </c>
      <c r="V1442" s="6">
        <f t="shared" si="510"/>
        <v>72360.000000125729</v>
      </c>
      <c r="W1442">
        <f t="shared" si="511"/>
        <v>9.3433179303411116</v>
      </c>
      <c r="X1442">
        <f t="shared" si="512"/>
        <v>81.866968612008066</v>
      </c>
      <c r="Y1442">
        <f t="shared" si="513"/>
        <v>-1.3292665883848068E-2</v>
      </c>
      <c r="Z1442">
        <f t="shared" si="514"/>
        <v>6.7660411289636361E-7</v>
      </c>
      <c r="AA1442">
        <f t="shared" si="515"/>
        <v>1.0776892795269439E-6</v>
      </c>
      <c r="AB1442">
        <f t="shared" si="497"/>
        <v>1.0441471031705749</v>
      </c>
      <c r="AC1442">
        <f t="shared" si="516"/>
        <v>2.1875509494097156</v>
      </c>
      <c r="AD1442">
        <f t="shared" si="517"/>
        <v>-3.1175753440806545E-8</v>
      </c>
      <c r="AE1442">
        <f t="shared" si="518"/>
        <v>6.5489958372823303E-5</v>
      </c>
      <c r="AF1442">
        <f t="shared" si="519"/>
        <v>-4.7388534656944336E-5</v>
      </c>
      <c r="AG1442" t="str">
        <f t="shared" si="498"/>
        <v>NaN</v>
      </c>
      <c r="AH1442" t="str">
        <f t="shared" si="499"/>
        <v>NaN</v>
      </c>
    </row>
    <row r="1443" spans="1:34" ht="15">
      <c r="A1443" s="8">
        <v>43259.265972222223</v>
      </c>
      <c r="B1443" s="9">
        <v>-4.2700000000000004E-3</v>
      </c>
      <c r="C1443" s="7">
        <v>2.8112428399999998</v>
      </c>
      <c r="D1443" s="9">
        <v>2.5100000000000001E-2</v>
      </c>
      <c r="E1443" s="9">
        <v>2.4899999999999999E-2</v>
      </c>
      <c r="F1443" s="9">
        <v>2.4899999999999999E-2</v>
      </c>
      <c r="G1443" s="7">
        <v>-4465513</v>
      </c>
      <c r="H1443" s="7">
        <v>17015003</v>
      </c>
      <c r="K1443">
        <f t="shared" si="500"/>
        <v>272.47672212201451</v>
      </c>
      <c r="L1443">
        <f t="shared" si="501"/>
        <v>244.8140119198556</v>
      </c>
      <c r="M1443">
        <f t="shared" si="502"/>
        <v>81.974196208185589</v>
      </c>
      <c r="N1443">
        <f t="shared" si="503"/>
        <v>9.2220358584974155E-2</v>
      </c>
      <c r="O1443">
        <f t="shared" si="504"/>
        <v>74.132499277898702</v>
      </c>
      <c r="P1443">
        <f t="shared" si="505"/>
        <v>73.963745625856873</v>
      </c>
      <c r="Q1443">
        <f t="shared" si="506"/>
        <v>-0.11375660026673984</v>
      </c>
      <c r="R1443">
        <f t="shared" si="507"/>
        <v>74.246255878165442</v>
      </c>
      <c r="S1443">
        <f t="shared" si="508"/>
        <v>82.050033941696753</v>
      </c>
      <c r="T1443">
        <f t="shared" si="509"/>
        <v>9.3487550713704763</v>
      </c>
      <c r="U1443">
        <f t="shared" si="496"/>
        <v>0.84004374558437434</v>
      </c>
      <c r="V1443" s="6">
        <f t="shared" si="510"/>
        <v>72420.000000321306</v>
      </c>
      <c r="W1443">
        <f t="shared" si="511"/>
        <v>9.3498115844723593</v>
      </c>
      <c r="X1443">
        <f t="shared" si="512"/>
        <v>82.006691447245657</v>
      </c>
      <c r="Y1443">
        <f t="shared" si="513"/>
        <v>-0.11375660026673984</v>
      </c>
      <c r="Z1443">
        <f t="shared" si="514"/>
        <v>9.6115786566507963E-7</v>
      </c>
      <c r="AA1443">
        <f t="shared" si="515"/>
        <v>1.1964790106899191E-6</v>
      </c>
      <c r="AB1443">
        <f t="shared" si="497"/>
        <v>1.0452958527149185</v>
      </c>
      <c r="AC1443">
        <f t="shared" si="516"/>
        <v>2.1874145401278304</v>
      </c>
      <c r="AD1443">
        <f t="shared" si="517"/>
        <v>-4.0442396443993404E-9</v>
      </c>
      <c r="AE1443">
        <f t="shared" si="518"/>
        <v>7.4057959393925224E-5</v>
      </c>
      <c r="AF1443">
        <f t="shared" si="519"/>
        <v>-5.436209395820254E-6</v>
      </c>
      <c r="AG1443" t="str">
        <f t="shared" si="498"/>
        <v>NaN</v>
      </c>
      <c r="AH1443" t="str">
        <f t="shared" si="499"/>
        <v>NaN</v>
      </c>
    </row>
    <row r="1444" spans="1:34" ht="15">
      <c r="A1444" s="8">
        <v>43259.26666666667</v>
      </c>
      <c r="B1444" s="9">
        <v>-4.28E-3</v>
      </c>
      <c r="C1444" s="7">
        <v>2.81142717</v>
      </c>
      <c r="D1444" s="9">
        <v>2.5100000000000001E-2</v>
      </c>
      <c r="E1444" s="9">
        <v>2.4899999999999999E-2</v>
      </c>
      <c r="F1444" s="9">
        <v>2.4899999999999999E-2</v>
      </c>
      <c r="G1444" s="7">
        <v>-4465993</v>
      </c>
      <c r="H1444" s="7">
        <v>17015003</v>
      </c>
      <c r="K1444">
        <f t="shared" si="500"/>
        <v>273.11376343848201</v>
      </c>
      <c r="L1444">
        <f t="shared" si="501"/>
        <v>245.45105323632311</v>
      </c>
      <c r="M1444">
        <f t="shared" si="502"/>
        <v>82.187504872421371</v>
      </c>
      <c r="N1444">
        <f t="shared" si="503"/>
        <v>9.2276226140330112E-2</v>
      </c>
      <c r="O1444">
        <f t="shared" si="504"/>
        <v>74.132499277898702</v>
      </c>
      <c r="P1444">
        <f t="shared" si="505"/>
        <v>73.963745625856873</v>
      </c>
      <c r="Q1444">
        <f t="shared" si="506"/>
        <v>-0.11375660026673984</v>
      </c>
      <c r="R1444">
        <f t="shared" si="507"/>
        <v>74.246255878165442</v>
      </c>
      <c r="S1444">
        <f t="shared" si="508"/>
        <v>82.263342605932536</v>
      </c>
      <c r="T1444">
        <f t="shared" si="509"/>
        <v>9.3546358666711029</v>
      </c>
      <c r="U1444">
        <f t="shared" si="496"/>
        <v>0.83992437689152843</v>
      </c>
      <c r="V1444" s="6">
        <f t="shared" si="510"/>
        <v>72480.000000516884</v>
      </c>
      <c r="W1444">
        <f t="shared" si="511"/>
        <v>9.3575631102111814</v>
      </c>
      <c r="X1444">
        <f t="shared" si="512"/>
        <v>82.145951273536994</v>
      </c>
      <c r="Y1444">
        <f t="shared" si="513"/>
        <v>-0.11375660026673984</v>
      </c>
      <c r="Z1444">
        <f t="shared" si="514"/>
        <v>7.6829513650024511E-7</v>
      </c>
      <c r="AA1444">
        <f t="shared" si="515"/>
        <v>1.2159011024020246E-6</v>
      </c>
      <c r="AB1444">
        <f t="shared" si="497"/>
        <v>1.0451742734524141</v>
      </c>
      <c r="AC1444">
        <f t="shared" si="516"/>
        <v>2.1872726365372261</v>
      </c>
      <c r="AD1444">
        <f t="shared" si="517"/>
        <v>-4.1096219767500651E-9</v>
      </c>
      <c r="AE1444">
        <f t="shared" si="518"/>
        <v>8.6678759987197671E-5</v>
      </c>
      <c r="AF1444">
        <f t="shared" si="519"/>
        <v>-4.719763326639179E-6</v>
      </c>
      <c r="AG1444" t="str">
        <f t="shared" si="498"/>
        <v>NaN</v>
      </c>
      <c r="AH1444" t="str">
        <f t="shared" si="499"/>
        <v>NaN</v>
      </c>
    </row>
    <row r="1445" spans="1:34" ht="15">
      <c r="A1445" s="8">
        <v>43259.267361111109</v>
      </c>
      <c r="B1445" s="9">
        <v>-4.28E-3</v>
      </c>
      <c r="C1445" s="7">
        <v>2.811531821</v>
      </c>
      <c r="D1445" s="9">
        <v>2.5100000000000001E-2</v>
      </c>
      <c r="E1445" s="9">
        <v>2.4899999999999999E-2</v>
      </c>
      <c r="F1445" s="9">
        <v>2.4899999999999999E-2</v>
      </c>
      <c r="G1445" s="7">
        <v>-4466477</v>
      </c>
      <c r="H1445" s="7">
        <v>17015003</v>
      </c>
      <c r="K1445">
        <f t="shared" si="500"/>
        <v>273.11376343848201</v>
      </c>
      <c r="L1445">
        <f t="shared" si="501"/>
        <v>245.45105323632311</v>
      </c>
      <c r="M1445">
        <f t="shared" si="502"/>
        <v>82.187504872421371</v>
      </c>
      <c r="N1445">
        <f t="shared" si="503"/>
        <v>9.2307944230361844E-2</v>
      </c>
      <c r="O1445">
        <f t="shared" si="504"/>
        <v>74.132499277898702</v>
      </c>
      <c r="P1445">
        <f t="shared" si="505"/>
        <v>73.963745625856873</v>
      </c>
      <c r="Q1445">
        <f t="shared" si="506"/>
        <v>-0.11375660026673984</v>
      </c>
      <c r="R1445">
        <f t="shared" si="507"/>
        <v>74.246255878165442</v>
      </c>
      <c r="S1445">
        <f t="shared" si="508"/>
        <v>82.263342605932536</v>
      </c>
      <c r="T1445">
        <f t="shared" si="509"/>
        <v>9.3579746129902333</v>
      </c>
      <c r="U1445">
        <f t="shared" si="496"/>
        <v>0.83985660684283847</v>
      </c>
      <c r="V1445" s="6">
        <f t="shared" si="510"/>
        <v>72540.000000083819</v>
      </c>
      <c r="W1445">
        <f t="shared" si="511"/>
        <v>9.3664937080565558</v>
      </c>
      <c r="X1445">
        <f t="shared" si="512"/>
        <v>82.285829896566057</v>
      </c>
      <c r="Y1445">
        <f t="shared" si="513"/>
        <v>-0.11375660026673984</v>
      </c>
      <c r="Z1445">
        <f t="shared" si="514"/>
        <v>9.358636128475699E-7</v>
      </c>
      <c r="AA1445">
        <f t="shared" si="515"/>
        <v>1.190607604159038E-6</v>
      </c>
      <c r="AB1445">
        <f t="shared" si="497"/>
        <v>1.0451742734524141</v>
      </c>
      <c r="AC1445">
        <f t="shared" si="516"/>
        <v>2.1871920725885454</v>
      </c>
      <c r="AD1445">
        <f t="shared" si="517"/>
        <v>-4.023984305833114E-9</v>
      </c>
      <c r="AE1445">
        <f t="shared" si="518"/>
        <v>9.5939904520212817E-5</v>
      </c>
      <c r="AF1445">
        <f t="shared" si="519"/>
        <v>-4.1753033342184474E-6</v>
      </c>
      <c r="AG1445" t="str">
        <f t="shared" si="498"/>
        <v>NaN</v>
      </c>
      <c r="AH1445" t="str">
        <f t="shared" si="499"/>
        <v>NaN</v>
      </c>
    </row>
    <row r="1446" spans="1:34" ht="15">
      <c r="A1446" s="8">
        <v>43259.268055555556</v>
      </c>
      <c r="B1446" s="9">
        <v>-4.2900000000000004E-3</v>
      </c>
      <c r="C1446" s="7">
        <v>2.8117791790000002</v>
      </c>
      <c r="D1446" s="9">
        <v>2.5100000000000001E-2</v>
      </c>
      <c r="E1446" s="9">
        <v>2.4899999999999999E-2</v>
      </c>
      <c r="F1446" s="9">
        <v>2.4899999999999999E-2</v>
      </c>
      <c r="G1446" s="7">
        <v>-4466958</v>
      </c>
      <c r="H1446" s="7">
        <v>17015003</v>
      </c>
      <c r="K1446">
        <f t="shared" si="500"/>
        <v>273.75080475494957</v>
      </c>
      <c r="L1446">
        <f t="shared" si="501"/>
        <v>246.08809455279066</v>
      </c>
      <c r="M1446">
        <f t="shared" si="502"/>
        <v>82.400813536657168</v>
      </c>
      <c r="N1446">
        <f t="shared" si="503"/>
        <v>9.2382914591983598E-2</v>
      </c>
      <c r="O1446">
        <f t="shared" si="504"/>
        <v>74.132499277898702</v>
      </c>
      <c r="P1446">
        <f t="shared" si="505"/>
        <v>73.963745625856873</v>
      </c>
      <c r="Q1446">
        <f t="shared" si="506"/>
        <v>-0.11375660026673984</v>
      </c>
      <c r="R1446">
        <f t="shared" si="507"/>
        <v>74.246255878165442</v>
      </c>
      <c r="S1446">
        <f t="shared" si="508"/>
        <v>82.476651270168333</v>
      </c>
      <c r="T1446">
        <f t="shared" si="509"/>
        <v>9.3658662300030482</v>
      </c>
      <c r="U1446">
        <f t="shared" si="496"/>
        <v>0.83969642238493725</v>
      </c>
      <c r="V1446" s="6">
        <f t="shared" si="510"/>
        <v>72600.000000279397</v>
      </c>
      <c r="W1446">
        <f t="shared" si="511"/>
        <v>9.3761831164571454</v>
      </c>
      <c r="X1446">
        <f t="shared" si="512"/>
        <v>82.427440357348218</v>
      </c>
      <c r="Y1446">
        <f t="shared" si="513"/>
        <v>-0.11375660026673984</v>
      </c>
      <c r="Z1446">
        <f t="shared" si="514"/>
        <v>1.9065074849138362E-6</v>
      </c>
      <c r="AA1446">
        <f t="shared" si="515"/>
        <v>1.3708247277090552E-6</v>
      </c>
      <c r="AB1446">
        <f t="shared" si="497"/>
        <v>1.045053345108133</v>
      </c>
      <c r="AC1446">
        <f t="shared" si="516"/>
        <v>2.1870016478700265</v>
      </c>
      <c r="AD1446">
        <f t="shared" si="517"/>
        <v>-4.632674033898713E-9</v>
      </c>
      <c r="AE1446">
        <f t="shared" si="518"/>
        <v>1.0091060527748302E-4</v>
      </c>
      <c r="AF1446">
        <f t="shared" si="519"/>
        <v>-4.5701027883773879E-6</v>
      </c>
      <c r="AG1446" t="str">
        <f t="shared" si="498"/>
        <v>NaN</v>
      </c>
      <c r="AH1446" t="str">
        <f t="shared" si="499"/>
        <v>NaN</v>
      </c>
    </row>
    <row r="1447" spans="1:34" ht="15">
      <c r="A1447" s="8">
        <v>43259.268750000003</v>
      </c>
      <c r="B1447" s="9">
        <v>-4.3E-3</v>
      </c>
      <c r="C1447" s="7">
        <v>2.8122489210000001</v>
      </c>
      <c r="D1447" s="9">
        <v>2.5100000000000001E-2</v>
      </c>
      <c r="E1447" s="9">
        <v>2.4899999999999999E-2</v>
      </c>
      <c r="F1447" s="9">
        <v>2.4899999999999999E-2</v>
      </c>
      <c r="G1447" s="7">
        <v>-4467439</v>
      </c>
      <c r="H1447" s="7">
        <v>17015003</v>
      </c>
      <c r="K1447">
        <f t="shared" si="500"/>
        <v>274.38784607141702</v>
      </c>
      <c r="L1447">
        <f t="shared" si="501"/>
        <v>246.72513586925811</v>
      </c>
      <c r="M1447">
        <f t="shared" si="502"/>
        <v>82.614122200892936</v>
      </c>
      <c r="N1447">
        <f t="shared" si="503"/>
        <v>9.2525286084350483E-2</v>
      </c>
      <c r="O1447">
        <f t="shared" si="504"/>
        <v>74.132499277898702</v>
      </c>
      <c r="P1447">
        <f t="shared" si="505"/>
        <v>73.963745625856873</v>
      </c>
      <c r="Q1447">
        <f t="shared" si="506"/>
        <v>-0.11375660026673984</v>
      </c>
      <c r="R1447">
        <f t="shared" si="507"/>
        <v>74.246255878165442</v>
      </c>
      <c r="S1447">
        <f t="shared" si="508"/>
        <v>82.689959934404101</v>
      </c>
      <c r="T1447">
        <f t="shared" si="509"/>
        <v>9.3808527028837734</v>
      </c>
      <c r="U1447">
        <f t="shared" si="496"/>
        <v>0.83939222616883191</v>
      </c>
      <c r="V1447" s="6">
        <f t="shared" si="510"/>
        <v>72660.000000474975</v>
      </c>
      <c r="W1447">
        <f t="shared" si="511"/>
        <v>9.3863190529094123</v>
      </c>
      <c r="X1447">
        <f t="shared" si="512"/>
        <v>82.570777465681175</v>
      </c>
      <c r="Y1447">
        <f t="shared" si="513"/>
        <v>-9.2169077695643864E-2</v>
      </c>
      <c r="Z1447">
        <f t="shared" si="514"/>
        <v>1.9318017527541544E-6</v>
      </c>
      <c r="AA1447">
        <f t="shared" si="515"/>
        <v>1.6576364238108713E-6</v>
      </c>
      <c r="AB1447">
        <f t="shared" si="497"/>
        <v>1.044662871880691</v>
      </c>
      <c r="AC1447">
        <f t="shared" si="516"/>
        <v>2.1866400242794142</v>
      </c>
      <c r="AD1447">
        <f t="shared" si="517"/>
        <v>-6.912873980949176E-9</v>
      </c>
      <c r="AE1447">
        <f t="shared" si="518"/>
        <v>1.0332976560326095E-4</v>
      </c>
      <c r="AF1447">
        <f t="shared" si="519"/>
        <v>-6.6598466882431113E-6</v>
      </c>
      <c r="AG1447" t="str">
        <f t="shared" si="498"/>
        <v>NaN</v>
      </c>
      <c r="AH1447" t="str">
        <f t="shared" si="499"/>
        <v>NaN</v>
      </c>
    </row>
    <row r="1448" spans="1:34" ht="15">
      <c r="A1448" s="8">
        <v>43259.269444444442</v>
      </c>
      <c r="B1448" s="9">
        <v>-4.3E-3</v>
      </c>
      <c r="C1448" s="7">
        <v>2.8125057930000001</v>
      </c>
      <c r="D1448" s="7">
        <v>2.5121562E-2</v>
      </c>
      <c r="E1448" s="9">
        <v>2.5000000000000001E-2</v>
      </c>
      <c r="F1448" s="9">
        <v>2.4899999999999999E-2</v>
      </c>
      <c r="G1448" s="7">
        <v>-4467923</v>
      </c>
      <c r="H1448" s="7">
        <v>17015003</v>
      </c>
      <c r="K1448">
        <f t="shared" si="500"/>
        <v>274.38784607141702</v>
      </c>
      <c r="L1448">
        <f t="shared" si="501"/>
        <v>246.72513586925811</v>
      </c>
      <c r="M1448">
        <f t="shared" si="502"/>
        <v>82.614122200892936</v>
      </c>
      <c r="N1448">
        <f t="shared" si="503"/>
        <v>9.260313999136173E-2</v>
      </c>
      <c r="O1448">
        <f t="shared" si="504"/>
        <v>74.19726184561199</v>
      </c>
      <c r="P1448">
        <f t="shared" si="505"/>
        <v>74.263039695780193</v>
      </c>
      <c r="Q1448">
        <f t="shared" si="506"/>
        <v>-4.8994032553451916E-2</v>
      </c>
      <c r="R1448">
        <f t="shared" si="507"/>
        <v>74.246255878165442</v>
      </c>
      <c r="S1448">
        <f t="shared" si="508"/>
        <v>82.646784889261909</v>
      </c>
      <c r="T1448">
        <f t="shared" si="509"/>
        <v>9.3890478509902202</v>
      </c>
      <c r="U1448">
        <f t="shared" si="496"/>
        <v>0.83922588062079995</v>
      </c>
      <c r="V1448" s="6">
        <f t="shared" si="510"/>
        <v>72720.00000004191</v>
      </c>
      <c r="W1448">
        <f t="shared" si="511"/>
        <v>9.396606752454371</v>
      </c>
      <c r="X1448">
        <f t="shared" si="512"/>
        <v>82.714114574014118</v>
      </c>
      <c r="Y1448">
        <f t="shared" si="513"/>
        <v>-6.8676302575951809E-2</v>
      </c>
      <c r="Z1448">
        <f t="shared" si="514"/>
        <v>1.1540232635360169E-6</v>
      </c>
      <c r="AA1448">
        <f t="shared" si="515"/>
        <v>1.93767315640788E-6</v>
      </c>
      <c r="AB1448">
        <f t="shared" si="497"/>
        <v>1.0443688350498619</v>
      </c>
      <c r="AC1448">
        <f t="shared" si="516"/>
        <v>2.1864422753556059</v>
      </c>
      <c r="AD1448">
        <f t="shared" si="517"/>
        <v>-1.0843985812872907E-8</v>
      </c>
      <c r="AE1448">
        <f t="shared" si="518"/>
        <v>1.1149407479578797E-4</v>
      </c>
      <c r="AF1448">
        <f t="shared" si="519"/>
        <v>-9.6820693424381261E-6</v>
      </c>
      <c r="AG1448" t="str">
        <f t="shared" si="498"/>
        <v>NaN</v>
      </c>
      <c r="AH1448" t="str">
        <f t="shared" si="499"/>
        <v>NaN</v>
      </c>
    </row>
    <row r="1449" spans="1:34" ht="15">
      <c r="A1449" s="8">
        <v>43259.270138888889</v>
      </c>
      <c r="B1449" s="9">
        <v>-4.3099999999999996E-3</v>
      </c>
      <c r="C1449" s="7">
        <v>2.8126829870000001</v>
      </c>
      <c r="D1449" s="7">
        <v>2.5123465000000001E-2</v>
      </c>
      <c r="E1449" s="9">
        <v>2.5000000000000001E-2</v>
      </c>
      <c r="F1449" s="9">
        <v>2.4899999999999999E-2</v>
      </c>
      <c r="G1449" s="7">
        <v>-4468407</v>
      </c>
      <c r="H1449" s="7">
        <v>17015003</v>
      </c>
      <c r="K1449">
        <f t="shared" si="500"/>
        <v>275.02488738788452</v>
      </c>
      <c r="L1449">
        <f t="shared" si="501"/>
        <v>247.36217718572561</v>
      </c>
      <c r="M1449">
        <f t="shared" si="502"/>
        <v>82.827430865128719</v>
      </c>
      <c r="N1449">
        <f t="shared" si="503"/>
        <v>9.2656844736133226E-2</v>
      </c>
      <c r="O1449">
        <f t="shared" si="504"/>
        <v>74.202977603257779</v>
      </c>
      <c r="P1449">
        <f t="shared" si="505"/>
        <v>74.263039695780193</v>
      </c>
      <c r="Q1449">
        <f t="shared" si="506"/>
        <v>-4.3278274907663672E-2</v>
      </c>
      <c r="R1449">
        <f t="shared" si="507"/>
        <v>74.246255878165442</v>
      </c>
      <c r="S1449">
        <f t="shared" si="508"/>
        <v>82.856283048400499</v>
      </c>
      <c r="T1449">
        <f t="shared" si="509"/>
        <v>9.394700982018799</v>
      </c>
      <c r="U1449">
        <f t="shared" si="496"/>
        <v>0.83911113306934293</v>
      </c>
      <c r="V1449" s="6">
        <f t="shared" si="510"/>
        <v>72780.000000237487</v>
      </c>
      <c r="W1449">
        <f t="shared" si="511"/>
        <v>9.407428535870185</v>
      </c>
      <c r="X1449">
        <f t="shared" si="512"/>
        <v>82.845381444313063</v>
      </c>
      <c r="Y1449">
        <f t="shared" si="513"/>
        <v>-6.8676302575951809E-2</v>
      </c>
      <c r="Z1449">
        <f t="shared" si="514"/>
        <v>1.9381239777464827E-6</v>
      </c>
      <c r="AA1449">
        <f t="shared" si="515"/>
        <v>2.1440873336177653E-6</v>
      </c>
      <c r="AB1449">
        <f t="shared" si="497"/>
        <v>1.0442506953108834</v>
      </c>
      <c r="AC1449">
        <f t="shared" si="516"/>
        <v>2.1863058653038863</v>
      </c>
      <c r="AD1449">
        <f t="shared" si="517"/>
        <v>-1.1998412620222276E-8</v>
      </c>
      <c r="AE1449">
        <f t="shared" si="518"/>
        <v>1.2199654644296222E-4</v>
      </c>
      <c r="AF1449">
        <f t="shared" si="519"/>
        <v>-9.7905545716957617E-6</v>
      </c>
      <c r="AG1449" t="str">
        <f t="shared" si="498"/>
        <v>NaN</v>
      </c>
      <c r="AH1449" t="str">
        <f t="shared" si="499"/>
        <v>NaN</v>
      </c>
    </row>
    <row r="1450" spans="1:34" ht="15">
      <c r="A1450" s="8">
        <v>43259.270833333336</v>
      </c>
      <c r="B1450" s="9">
        <v>-4.3099999999999996E-3</v>
      </c>
      <c r="C1450" s="7">
        <v>2.8132347850000001</v>
      </c>
      <c r="D1450" s="9">
        <v>2.5100000000000001E-2</v>
      </c>
      <c r="E1450" s="9">
        <v>2.5000000000000001E-2</v>
      </c>
      <c r="F1450" s="9">
        <v>2.4899999999999999E-2</v>
      </c>
      <c r="G1450" s="7">
        <v>-4468890</v>
      </c>
      <c r="H1450" s="7">
        <v>17015003</v>
      </c>
      <c r="K1450">
        <f t="shared" si="500"/>
        <v>275.02488738788452</v>
      </c>
      <c r="L1450">
        <f t="shared" si="501"/>
        <v>247.36217718572561</v>
      </c>
      <c r="M1450">
        <f t="shared" si="502"/>
        <v>82.827430865128719</v>
      </c>
      <c r="N1450">
        <f t="shared" si="503"/>
        <v>9.2824086125545033E-2</v>
      </c>
      <c r="O1450">
        <f t="shared" si="504"/>
        <v>74.132499277898702</v>
      </c>
      <c r="P1450">
        <f t="shared" si="505"/>
        <v>74.263039695780193</v>
      </c>
      <c r="Q1450">
        <f t="shared" si="506"/>
        <v>-0.11375660026673984</v>
      </c>
      <c r="R1450">
        <f t="shared" si="507"/>
        <v>74.246255878165442</v>
      </c>
      <c r="S1450">
        <f t="shared" si="508"/>
        <v>82.903268598639883</v>
      </c>
      <c r="T1450">
        <f t="shared" si="509"/>
        <v>9.4123053387989888</v>
      </c>
      <c r="U1450">
        <f t="shared" si="496"/>
        <v>0.83875379890792101</v>
      </c>
      <c r="V1450" s="6">
        <f t="shared" si="510"/>
        <v>72840.000000433065</v>
      </c>
      <c r="W1450">
        <f t="shared" si="511"/>
        <v>9.4185363328350729</v>
      </c>
      <c r="X1450">
        <f t="shared" si="512"/>
        <v>82.97482824341887</v>
      </c>
      <c r="Y1450">
        <f t="shared" si="513"/>
        <v>-9.0263825147047783E-2</v>
      </c>
      <c r="Z1450">
        <f t="shared" si="514"/>
        <v>2.9688397383777951E-6</v>
      </c>
      <c r="AA1450">
        <f t="shared" si="515"/>
        <v>2.2208713860279885E-6</v>
      </c>
      <c r="AB1450">
        <f t="shared" si="497"/>
        <v>1.0445201664694115</v>
      </c>
      <c r="AC1450">
        <f t="shared" si="516"/>
        <v>2.1858810721747801</v>
      </c>
      <c r="AD1450">
        <f t="shared" si="517"/>
        <v>-9.4539545834106763E-9</v>
      </c>
      <c r="AE1450">
        <f t="shared" si="518"/>
        <v>1.2852565244836383E-4</v>
      </c>
      <c r="AF1450">
        <f t="shared" si="519"/>
        <v>-7.3224215992338773E-6</v>
      </c>
      <c r="AG1450" t="str">
        <f t="shared" si="498"/>
        <v>NaN</v>
      </c>
      <c r="AH1450" t="str">
        <f t="shared" si="499"/>
        <v>NaN</v>
      </c>
    </row>
    <row r="1451" spans="1:34" ht="15">
      <c r="A1451" s="8">
        <v>43259.271527777775</v>
      </c>
      <c r="B1451" s="9">
        <v>-4.3200000000000001E-3</v>
      </c>
      <c r="C1451" s="7">
        <v>2.8137996649999999</v>
      </c>
      <c r="D1451" s="9">
        <v>2.5100000000000001E-2</v>
      </c>
      <c r="E1451" s="9">
        <v>2.5000000000000001E-2</v>
      </c>
      <c r="F1451" s="9">
        <v>2.4899999999999999E-2</v>
      </c>
      <c r="G1451" s="7">
        <v>-4469374</v>
      </c>
      <c r="H1451" s="7">
        <v>17015003</v>
      </c>
      <c r="K1451">
        <f t="shared" si="500"/>
        <v>275.66192870435208</v>
      </c>
      <c r="L1451">
        <f t="shared" si="501"/>
        <v>247.99921850219317</v>
      </c>
      <c r="M1451">
        <f t="shared" si="502"/>
        <v>83.040739529364529</v>
      </c>
      <c r="N1451">
        <f t="shared" si="503"/>
        <v>9.2995292465638493E-2</v>
      </c>
      <c r="O1451">
        <f t="shared" si="504"/>
        <v>74.132499277898702</v>
      </c>
      <c r="P1451">
        <f t="shared" si="505"/>
        <v>74.263039695780193</v>
      </c>
      <c r="Q1451">
        <f t="shared" si="506"/>
        <v>-0.11375660026673984</v>
      </c>
      <c r="R1451">
        <f t="shared" si="507"/>
        <v>74.246255878165442</v>
      </c>
      <c r="S1451">
        <f t="shared" si="508"/>
        <v>83.116577262875694</v>
      </c>
      <c r="T1451">
        <f t="shared" si="509"/>
        <v>9.4303270588088264</v>
      </c>
      <c r="U1451">
        <f t="shared" si="496"/>
        <v>0.83838799308567458</v>
      </c>
      <c r="V1451" s="6">
        <f t="shared" si="510"/>
        <v>72900</v>
      </c>
      <c r="W1451">
        <f t="shared" si="511"/>
        <v>9.4300439632144322</v>
      </c>
      <c r="X1451">
        <f t="shared" si="512"/>
        <v>83.100590451800855</v>
      </c>
      <c r="Y1451">
        <f t="shared" si="513"/>
        <v>-9.9385234453265525E-2</v>
      </c>
      <c r="Z1451">
        <f t="shared" si="514"/>
        <v>2.7285522646793036E-6</v>
      </c>
      <c r="AA1451">
        <f t="shared" si="515"/>
        <v>2.2411966541892684E-6</v>
      </c>
      <c r="AB1451">
        <f t="shared" si="497"/>
        <v>1.0445154962848551</v>
      </c>
      <c r="AC1451">
        <f t="shared" si="516"/>
        <v>2.1854462080709429</v>
      </c>
      <c r="AD1451">
        <f t="shared" si="517"/>
        <v>-8.6631438851482574E-9</v>
      </c>
      <c r="AE1451">
        <f t="shared" si="518"/>
        <v>1.3527346392197683E-4</v>
      </c>
      <c r="AF1451">
        <f t="shared" si="519"/>
        <v>-6.3752020360865182E-6</v>
      </c>
      <c r="AG1451" t="str">
        <f t="shared" si="498"/>
        <v>NaN</v>
      </c>
      <c r="AH1451" t="str">
        <f t="shared" si="499"/>
        <v>NaN</v>
      </c>
    </row>
    <row r="1452" spans="1:34" ht="15">
      <c r="A1452" s="8">
        <v>43259.272222222222</v>
      </c>
      <c r="B1452" s="9">
        <v>-4.3299999999999996E-3</v>
      </c>
      <c r="C1452" s="7">
        <v>2.8142610829999999</v>
      </c>
      <c r="D1452" s="9">
        <v>2.5100000000000001E-2</v>
      </c>
      <c r="E1452" s="9">
        <v>2.5000000000000001E-2</v>
      </c>
      <c r="F1452" s="7">
        <v>2.4885694999999999E-2</v>
      </c>
      <c r="G1452" s="7">
        <v>-4469855</v>
      </c>
      <c r="H1452" s="7">
        <v>17015003</v>
      </c>
      <c r="K1452">
        <f t="shared" si="500"/>
        <v>276.29897002081958</v>
      </c>
      <c r="L1452">
        <f t="shared" si="501"/>
        <v>248.65506361096936</v>
      </c>
      <c r="M1452">
        <f t="shared" si="502"/>
        <v>83.260344507067344</v>
      </c>
      <c r="N1452">
        <f t="shared" si="503"/>
        <v>9.3135141083102876E-2</v>
      </c>
      <c r="O1452">
        <f t="shared" si="504"/>
        <v>74.132499277898702</v>
      </c>
      <c r="P1452">
        <f t="shared" si="505"/>
        <v>74.263039695780193</v>
      </c>
      <c r="Q1452">
        <f t="shared" si="506"/>
        <v>-7.06425028263169E-2</v>
      </c>
      <c r="R1452">
        <f t="shared" si="507"/>
        <v>74.203141780725019</v>
      </c>
      <c r="S1452">
        <f t="shared" si="508"/>
        <v>83.30743950895156</v>
      </c>
      <c r="T1452">
        <f t="shared" si="509"/>
        <v>9.4450479659103408</v>
      </c>
      <c r="U1452">
        <f t="shared" si="496"/>
        <v>0.83808918733774695</v>
      </c>
      <c r="V1452" s="6">
        <f t="shared" si="510"/>
        <v>72960.000000195578</v>
      </c>
      <c r="W1452">
        <f t="shared" si="511"/>
        <v>9.4425088618789079</v>
      </c>
      <c r="X1452">
        <f t="shared" si="512"/>
        <v>83.231857322099813</v>
      </c>
      <c r="Y1452">
        <f t="shared" si="513"/>
        <v>-9.9385234453265525E-2</v>
      </c>
      <c r="Z1452">
        <f t="shared" si="514"/>
        <v>2.3807628533167683E-6</v>
      </c>
      <c r="AA1452">
        <f t="shared" si="515"/>
        <v>2.2999137567685631E-6</v>
      </c>
      <c r="AB1452">
        <f t="shared" si="497"/>
        <v>1.044394123225179</v>
      </c>
      <c r="AC1452">
        <f t="shared" si="516"/>
        <v>2.1850909925825834</v>
      </c>
      <c r="AD1452">
        <f t="shared" si="517"/>
        <v>-8.8886645885090468E-9</v>
      </c>
      <c r="AE1452">
        <f t="shared" si="518"/>
        <v>1.3774170938819067E-4</v>
      </c>
      <c r="AF1452">
        <f t="shared" si="519"/>
        <v>-6.4239490262601825E-6</v>
      </c>
      <c r="AG1452" t="str">
        <f t="shared" si="498"/>
        <v>NaN</v>
      </c>
      <c r="AH1452" t="str">
        <f t="shared" si="499"/>
        <v>NaN</v>
      </c>
    </row>
    <row r="1453" spans="1:34" ht="15">
      <c r="A1453" s="8">
        <v>43259.272916666669</v>
      </c>
      <c r="B1453" s="9">
        <v>-4.3299999999999996E-3</v>
      </c>
      <c r="C1453" s="7">
        <v>2.8146951480000002</v>
      </c>
      <c r="D1453" s="9">
        <v>2.5100000000000001E-2</v>
      </c>
      <c r="E1453" s="9">
        <v>2.5000000000000001E-2</v>
      </c>
      <c r="F1453" s="9">
        <v>2.4899999999999999E-2</v>
      </c>
      <c r="G1453" s="7">
        <v>-4470339</v>
      </c>
      <c r="H1453" s="7">
        <v>17015003</v>
      </c>
      <c r="K1453">
        <f t="shared" si="500"/>
        <v>276.29897002081958</v>
      </c>
      <c r="L1453">
        <f t="shared" si="501"/>
        <v>248.63625981866068</v>
      </c>
      <c r="M1453">
        <f t="shared" si="502"/>
        <v>83.254048193600312</v>
      </c>
      <c r="N1453">
        <f t="shared" si="503"/>
        <v>9.3266699431801284E-2</v>
      </c>
      <c r="O1453">
        <f t="shared" si="504"/>
        <v>74.132499277898702</v>
      </c>
      <c r="P1453">
        <f t="shared" si="505"/>
        <v>74.263039695780193</v>
      </c>
      <c r="Q1453">
        <f t="shared" si="506"/>
        <v>-0.11375660026673984</v>
      </c>
      <c r="R1453">
        <f t="shared" si="507"/>
        <v>74.246255878165442</v>
      </c>
      <c r="S1453">
        <f t="shared" si="508"/>
        <v>83.329885927111476</v>
      </c>
      <c r="T1453">
        <f t="shared" si="509"/>
        <v>9.4588962131417524</v>
      </c>
      <c r="U1453">
        <f t="shared" si="496"/>
        <v>0.83780809488583952</v>
      </c>
      <c r="V1453" s="6">
        <f t="shared" si="510"/>
        <v>73020.000000391155</v>
      </c>
      <c r="W1453">
        <f t="shared" si="511"/>
        <v>9.454976678498058</v>
      </c>
      <c r="X1453">
        <f t="shared" si="512"/>
        <v>83.363124192398772</v>
      </c>
      <c r="Y1453">
        <f t="shared" si="513"/>
        <v>-9.9385234453265525E-2</v>
      </c>
      <c r="Z1453">
        <f t="shared" si="514"/>
        <v>2.4439958517853962E-6</v>
      </c>
      <c r="AA1453">
        <f t="shared" si="515"/>
        <v>2.2664901527114629E-6</v>
      </c>
      <c r="AB1453">
        <f t="shared" si="497"/>
        <v>1.0443975939060077</v>
      </c>
      <c r="AC1453">
        <f t="shared" si="516"/>
        <v>2.1847568343768895</v>
      </c>
      <c r="AD1453">
        <f t="shared" si="517"/>
        <v>-8.7581500977039001E-9</v>
      </c>
      <c r="AE1453">
        <f t="shared" si="518"/>
        <v>1.3679043256049962E-4</v>
      </c>
      <c r="AF1453">
        <f t="shared" si="519"/>
        <v>-6.3736424545020884E-6</v>
      </c>
      <c r="AG1453" t="str">
        <f t="shared" si="498"/>
        <v>NaN</v>
      </c>
      <c r="AH1453" t="str">
        <f t="shared" si="499"/>
        <v>NaN</v>
      </c>
    </row>
    <row r="1454" spans="1:34" ht="15">
      <c r="A1454" s="8">
        <v>43259.273611111108</v>
      </c>
      <c r="B1454" s="9">
        <v>-4.3400000000000001E-3</v>
      </c>
      <c r="C1454" s="7">
        <v>2.8151803499999999</v>
      </c>
      <c r="D1454" s="9">
        <v>2.5100000000000001E-2</v>
      </c>
      <c r="E1454" s="7">
        <v>2.4968355000000001E-2</v>
      </c>
      <c r="F1454" s="9">
        <v>2.4899999999999999E-2</v>
      </c>
      <c r="G1454" s="7">
        <v>-4470821</v>
      </c>
      <c r="H1454" s="7">
        <v>17015003</v>
      </c>
      <c r="K1454">
        <f t="shared" si="500"/>
        <v>276.93601133728708</v>
      </c>
      <c r="L1454">
        <f t="shared" si="501"/>
        <v>249.27330113512818</v>
      </c>
      <c r="M1454">
        <f t="shared" si="502"/>
        <v>83.467356857836094</v>
      </c>
      <c r="N1454">
        <f t="shared" si="503"/>
        <v>9.3413756609655008E-2</v>
      </c>
      <c r="O1454">
        <f t="shared" si="504"/>
        <v>74.132499277898702</v>
      </c>
      <c r="P1454">
        <f t="shared" si="505"/>
        <v>74.168328087352961</v>
      </c>
      <c r="Q1454">
        <f t="shared" si="506"/>
        <v>-0.11375660026673984</v>
      </c>
      <c r="R1454">
        <f t="shared" si="507"/>
        <v>74.246255878165442</v>
      </c>
      <c r="S1454">
        <f t="shared" si="508"/>
        <v>83.543194591347259</v>
      </c>
      <c r="T1454">
        <f t="shared" si="509"/>
        <v>9.4743759160737238</v>
      </c>
      <c r="U1454">
        <f t="shared" si="496"/>
        <v>0.83749388706016747</v>
      </c>
      <c r="V1454" s="6">
        <f t="shared" si="510"/>
        <v>73079.99999995809</v>
      </c>
      <c r="W1454">
        <f t="shared" si="511"/>
        <v>9.4672693859329762</v>
      </c>
      <c r="X1454">
        <f t="shared" si="512"/>
        <v>83.494391062697716</v>
      </c>
      <c r="Y1454">
        <f t="shared" si="513"/>
        <v>-0.11375660026673984</v>
      </c>
      <c r="Z1454">
        <f t="shared" si="514"/>
        <v>2.074078629883117E-6</v>
      </c>
      <c r="AA1454">
        <f t="shared" si="515"/>
        <v>2.1621542825566266E-6</v>
      </c>
      <c r="AB1454">
        <f t="shared" si="497"/>
        <v>1.0444582866180441</v>
      </c>
      <c r="AC1454">
        <f t="shared" si="516"/>
        <v>2.184383309145141</v>
      </c>
      <c r="AD1454">
        <f t="shared" si="517"/>
        <v>-7.2982079346804839E-9</v>
      </c>
      <c r="AE1454">
        <f t="shared" si="518"/>
        <v>1.2992288667722571E-4</v>
      </c>
      <c r="AF1454">
        <f t="shared" si="519"/>
        <v>-5.5919284699651886E-6</v>
      </c>
      <c r="AG1454" t="str">
        <f t="shared" si="498"/>
        <v>NaN</v>
      </c>
      <c r="AH1454" t="str">
        <f t="shared" si="499"/>
        <v>NaN</v>
      </c>
    </row>
    <row r="1455" spans="1:34" ht="15">
      <c r="A1455" s="8">
        <v>43259.274305555555</v>
      </c>
      <c r="B1455" s="9">
        <v>-4.3400000000000001E-3</v>
      </c>
      <c r="C1455" s="7">
        <v>2.815475277</v>
      </c>
      <c r="D1455" s="9">
        <v>2.5100000000000001E-2</v>
      </c>
      <c r="E1455" s="9">
        <v>2.5000000000000001E-2</v>
      </c>
      <c r="F1455" s="9">
        <v>2.4899999999999999E-2</v>
      </c>
      <c r="G1455" s="7">
        <v>-4471300</v>
      </c>
      <c r="H1455" s="7">
        <v>17015003</v>
      </c>
      <c r="K1455">
        <f t="shared" si="500"/>
        <v>276.93601133728708</v>
      </c>
      <c r="L1455">
        <f t="shared" si="501"/>
        <v>249.27330113512818</v>
      </c>
      <c r="M1455">
        <f t="shared" si="502"/>
        <v>83.467356857836094</v>
      </c>
      <c r="N1455">
        <f t="shared" si="503"/>
        <v>9.3503144395140028E-2</v>
      </c>
      <c r="O1455">
        <f t="shared" si="504"/>
        <v>74.132499277898702</v>
      </c>
      <c r="P1455">
        <f t="shared" si="505"/>
        <v>74.263039695780193</v>
      </c>
      <c r="Q1455">
        <f t="shared" si="506"/>
        <v>-0.11375660026673984</v>
      </c>
      <c r="R1455">
        <f t="shared" si="507"/>
        <v>74.246255878165442</v>
      </c>
      <c r="S1455">
        <f t="shared" si="508"/>
        <v>83.543194591347259</v>
      </c>
      <c r="T1455">
        <f t="shared" si="509"/>
        <v>9.4837851566510931</v>
      </c>
      <c r="U1455">
        <f t="shared" si="496"/>
        <v>0.83730289779919564</v>
      </c>
      <c r="V1455" s="6">
        <f t="shared" si="510"/>
        <v>73140.000000153668</v>
      </c>
      <c r="W1455">
        <f t="shared" si="511"/>
        <v>9.4787916085398454</v>
      </c>
      <c r="X1455">
        <f t="shared" si="512"/>
        <v>83.628979090315269</v>
      </c>
      <c r="Y1455">
        <f t="shared" si="513"/>
        <v>-9.8607643601146336E-2</v>
      </c>
      <c r="Z1455">
        <f t="shared" si="514"/>
        <v>1.565042981591081E-6</v>
      </c>
      <c r="AA1455">
        <f t="shared" si="515"/>
        <v>2.0546561539349241E-6</v>
      </c>
      <c r="AB1455">
        <f t="shared" si="497"/>
        <v>1.0442706848889545</v>
      </c>
      <c r="AC1455">
        <f t="shared" si="516"/>
        <v>2.1841562641700092</v>
      </c>
      <c r="AD1455">
        <f t="shared" si="517"/>
        <v>-7.9999926205573687E-9</v>
      </c>
      <c r="AE1455">
        <f t="shared" si="518"/>
        <v>1.2426888981282401E-4</v>
      </c>
      <c r="AF1455">
        <f t="shared" si="519"/>
        <v>-6.4085267859257441E-6</v>
      </c>
      <c r="AG1455" t="str">
        <f t="shared" si="498"/>
        <v>NaN</v>
      </c>
      <c r="AH1455" t="str">
        <f t="shared" si="499"/>
        <v>NaN</v>
      </c>
    </row>
    <row r="1456" spans="1:34" ht="15">
      <c r="A1456" s="8">
        <v>43259.275000000001</v>
      </c>
      <c r="B1456" s="9">
        <v>-4.3499999999999997E-3</v>
      </c>
      <c r="C1456" s="7">
        <v>2.8157690139999998</v>
      </c>
      <c r="D1456" s="9">
        <v>2.5100000000000001E-2</v>
      </c>
      <c r="E1456" s="9">
        <v>2.5000000000000001E-2</v>
      </c>
      <c r="F1456" s="7">
        <v>2.4884921000000001E-2</v>
      </c>
      <c r="G1456" s="7">
        <v>-4471780</v>
      </c>
      <c r="H1456" s="7">
        <v>17015003</v>
      </c>
      <c r="K1456">
        <f t="shared" si="500"/>
        <v>277.57305265375459</v>
      </c>
      <c r="L1456">
        <f t="shared" si="501"/>
        <v>249.93016365986011</v>
      </c>
      <c r="M1456">
        <f t="shared" si="502"/>
        <v>83.687302509892191</v>
      </c>
      <c r="N1456">
        <f t="shared" si="503"/>
        <v>9.3592171510137948E-2</v>
      </c>
      <c r="O1456">
        <f t="shared" si="504"/>
        <v>74.132499277898702</v>
      </c>
      <c r="P1456">
        <f t="shared" si="505"/>
        <v>74.263039695780193</v>
      </c>
      <c r="Q1456">
        <f t="shared" si="506"/>
        <v>-6.8309730269959346E-2</v>
      </c>
      <c r="R1456">
        <f t="shared" si="507"/>
        <v>74.200809008168662</v>
      </c>
      <c r="S1456">
        <f t="shared" si="508"/>
        <v>83.73284233007216</v>
      </c>
      <c r="T1456">
        <f t="shared" si="509"/>
        <v>9.4931564319140342</v>
      </c>
      <c r="U1456">
        <f t="shared" ref="U1456:U1519" si="520">(2.40665404368-T1456*2.40665404368/100-$M$7)/$M$7</f>
        <v>0.83711267916017629</v>
      </c>
      <c r="V1456" s="6">
        <f t="shared" si="510"/>
        <v>73200.000000349246</v>
      </c>
      <c r="W1456">
        <f t="shared" si="511"/>
        <v>9.4903576078292406</v>
      </c>
      <c r="X1456">
        <f t="shared" si="512"/>
        <v>83.763860233709565</v>
      </c>
      <c r="Y1456">
        <f t="shared" si="513"/>
        <v>-6.2827341140992601E-2</v>
      </c>
      <c r="Z1456">
        <f t="shared" si="514"/>
        <v>1.7041587493467788E-6</v>
      </c>
      <c r="AA1456">
        <f t="shared" si="515"/>
        <v>1.9602567444377546E-6</v>
      </c>
      <c r="AB1456">
        <f t="shared" si="497"/>
        <v>1.0437085368470655</v>
      </c>
      <c r="AC1456">
        <f t="shared" si="516"/>
        <v>2.1839301352979144</v>
      </c>
      <c r="AD1456">
        <f t="shared" si="517"/>
        <v>-1.1977890111376749E-8</v>
      </c>
      <c r="AE1456">
        <f t="shared" si="518"/>
        <v>1.2323973410084836E-4</v>
      </c>
      <c r="AF1456">
        <f t="shared" si="519"/>
        <v>-9.6752146259331433E-6</v>
      </c>
      <c r="AG1456" t="str">
        <f t="shared" si="498"/>
        <v>NaN</v>
      </c>
      <c r="AH1456" t="str">
        <f t="shared" si="499"/>
        <v>NaN</v>
      </c>
    </row>
    <row r="1457" spans="1:34" ht="15">
      <c r="A1457" s="8">
        <v>43259.275694444441</v>
      </c>
      <c r="B1457" s="9">
        <v>-4.3600000000000002E-3</v>
      </c>
      <c r="C1457" s="7">
        <v>2.816116267</v>
      </c>
      <c r="D1457" s="7">
        <v>2.5135738000000001E-2</v>
      </c>
      <c r="E1457" s="9">
        <v>2.5000000000000001E-2</v>
      </c>
      <c r="F1457" s="9">
        <v>2.4899999999999999E-2</v>
      </c>
      <c r="G1457" s="7">
        <v>-4472264</v>
      </c>
      <c r="H1457" s="7">
        <v>17015003</v>
      </c>
      <c r="K1457">
        <f t="shared" si="500"/>
        <v>278.21009397022215</v>
      </c>
      <c r="L1457">
        <f t="shared" si="501"/>
        <v>250.54738376806324</v>
      </c>
      <c r="M1457">
        <f t="shared" si="502"/>
        <v>83.893974186307688</v>
      </c>
      <c r="N1457">
        <f t="shared" si="503"/>
        <v>9.3697418492181078E-2</v>
      </c>
      <c r="O1457">
        <f t="shared" si="504"/>
        <v>74.239840185279164</v>
      </c>
      <c r="P1457">
        <f t="shared" si="505"/>
        <v>74.263039695780193</v>
      </c>
      <c r="Q1457">
        <f t="shared" si="506"/>
        <v>-6.4156928862786344E-3</v>
      </c>
      <c r="R1457">
        <f t="shared" si="507"/>
        <v>74.246255878165442</v>
      </c>
      <c r="S1457">
        <f t="shared" si="508"/>
        <v>83.898251314898545</v>
      </c>
      <c r="T1457">
        <f t="shared" si="509"/>
        <v>9.5042350616027829</v>
      </c>
      <c r="U1457">
        <f t="shared" si="520"/>
        <v>0.83688780455106893</v>
      </c>
      <c r="V1457" s="6">
        <f t="shared" si="510"/>
        <v>73259.999999916181</v>
      </c>
      <c r="W1457">
        <f t="shared" si="511"/>
        <v>9.5013545028834123</v>
      </c>
      <c r="X1457">
        <f t="shared" si="512"/>
        <v>83.894516108559245</v>
      </c>
      <c r="Y1457">
        <f t="shared" si="513"/>
        <v>-6.2827341140992601E-2</v>
      </c>
      <c r="Z1457">
        <f t="shared" si="514"/>
        <v>2.2384886472939419E-6</v>
      </c>
      <c r="AA1457">
        <f t="shared" si="515"/>
        <v>1.7407442281000734E-6</v>
      </c>
      <c r="AB1457">
        <f t="shared" si="497"/>
        <v>1.0435972579165551</v>
      </c>
      <c r="AC1457">
        <f t="shared" si="516"/>
        <v>2.183662807963525</v>
      </c>
      <c r="AD1457">
        <f t="shared" si="517"/>
        <v>-1.0635285864838742E-8</v>
      </c>
      <c r="AE1457">
        <f t="shared" si="518"/>
        <v>1.2524313134621093E-4</v>
      </c>
      <c r="AF1457">
        <f t="shared" si="519"/>
        <v>-8.4533000855518684E-6</v>
      </c>
      <c r="AG1457" t="str">
        <f t="shared" si="498"/>
        <v>NaN</v>
      </c>
      <c r="AH1457" t="str">
        <f t="shared" si="499"/>
        <v>NaN</v>
      </c>
    </row>
    <row r="1458" spans="1:34" ht="15">
      <c r="A1458" s="8">
        <v>43259.276388888888</v>
      </c>
      <c r="B1458" s="9">
        <v>-4.3600000000000002E-3</v>
      </c>
      <c r="C1458" s="7">
        <v>2.8166109829999999</v>
      </c>
      <c r="D1458" s="9">
        <v>2.5100000000000001E-2</v>
      </c>
      <c r="E1458" s="9">
        <v>2.5000000000000001E-2</v>
      </c>
      <c r="F1458" s="9">
        <v>2.4899999999999999E-2</v>
      </c>
      <c r="G1458" s="7">
        <v>-4472750</v>
      </c>
      <c r="H1458" s="7">
        <v>17015003</v>
      </c>
      <c r="K1458">
        <f t="shared" si="500"/>
        <v>278.21009397022215</v>
      </c>
      <c r="L1458">
        <f t="shared" si="501"/>
        <v>250.54738376806324</v>
      </c>
      <c r="M1458">
        <f t="shared" si="502"/>
        <v>83.893974186307688</v>
      </c>
      <c r="N1458">
        <f t="shared" si="503"/>
        <v>9.3847359215424433E-2</v>
      </c>
      <c r="O1458">
        <f t="shared" si="504"/>
        <v>74.132499277898702</v>
      </c>
      <c r="P1458">
        <f t="shared" si="505"/>
        <v>74.263039695780193</v>
      </c>
      <c r="Q1458">
        <f t="shared" si="506"/>
        <v>-0.11375660026673984</v>
      </c>
      <c r="R1458">
        <f t="shared" si="507"/>
        <v>74.246255878165442</v>
      </c>
      <c r="S1458">
        <f t="shared" si="508"/>
        <v>83.969811919818852</v>
      </c>
      <c r="T1458">
        <f t="shared" si="509"/>
        <v>9.5200182956284003</v>
      </c>
      <c r="U1458">
        <f t="shared" si="520"/>
        <v>0.83656743563526637</v>
      </c>
      <c r="V1458" s="6">
        <f t="shared" si="510"/>
        <v>73320.000000111759</v>
      </c>
      <c r="W1458">
        <f t="shared" si="511"/>
        <v>9.5116451203830472</v>
      </c>
      <c r="X1458">
        <f t="shared" si="512"/>
        <v>84.010380152967116</v>
      </c>
      <c r="Y1458">
        <f t="shared" si="513"/>
        <v>-7.7976297806586103E-2</v>
      </c>
      <c r="Z1458">
        <f t="shared" si="514"/>
        <v>1.9760653643273877E-6</v>
      </c>
      <c r="AA1458">
        <f t="shared" si="515"/>
        <v>1.4968410101637369E-6</v>
      </c>
      <c r="AB1458">
        <f t="shared" si="497"/>
        <v>1.0437838737270881</v>
      </c>
      <c r="AC1458">
        <f t="shared" si="516"/>
        <v>2.1832819585264867</v>
      </c>
      <c r="AD1458">
        <f t="shared" si="517"/>
        <v>-7.3671615787256526E-9</v>
      </c>
      <c r="AE1458">
        <f t="shared" si="518"/>
        <v>1.2043009486540031E-4</v>
      </c>
      <c r="AF1458">
        <f t="shared" si="519"/>
        <v>-6.0897042664442937E-6</v>
      </c>
      <c r="AG1458" t="str">
        <f t="shared" si="498"/>
        <v>NaN</v>
      </c>
      <c r="AH1458" t="str">
        <f t="shared" si="499"/>
        <v>NaN</v>
      </c>
    </row>
    <row r="1459" spans="1:34" ht="15">
      <c r="A1459" s="8">
        <v>43259.277083333334</v>
      </c>
      <c r="B1459" s="9">
        <v>-4.3699999999999998E-3</v>
      </c>
      <c r="C1459" s="7">
        <v>2.8168595299999999</v>
      </c>
      <c r="D1459" s="9">
        <v>2.5100000000000001E-2</v>
      </c>
      <c r="E1459" s="7">
        <v>2.4962647000000001E-2</v>
      </c>
      <c r="F1459" s="9">
        <v>2.4899999999999999E-2</v>
      </c>
      <c r="G1459" s="7">
        <v>-4473233</v>
      </c>
      <c r="H1459" s="7">
        <v>17015003</v>
      </c>
      <c r="K1459">
        <f t="shared" si="500"/>
        <v>278.84713528668965</v>
      </c>
      <c r="L1459">
        <f t="shared" si="501"/>
        <v>251.18442508453074</v>
      </c>
      <c r="M1459">
        <f t="shared" si="502"/>
        <v>84.10728285054347</v>
      </c>
      <c r="N1459">
        <f t="shared" si="503"/>
        <v>9.3922689944448703E-2</v>
      </c>
      <c r="O1459">
        <f t="shared" si="504"/>
        <v>74.132499277898702</v>
      </c>
      <c r="P1459">
        <f t="shared" si="505"/>
        <v>74.151244381841735</v>
      </c>
      <c r="Q1459">
        <f t="shared" si="506"/>
        <v>-0.11375660026673984</v>
      </c>
      <c r="R1459">
        <f t="shared" si="507"/>
        <v>74.246255878165442</v>
      </c>
      <c r="S1459">
        <f t="shared" si="508"/>
        <v>84.183120584054635</v>
      </c>
      <c r="T1459">
        <f t="shared" si="509"/>
        <v>9.5279478460520064</v>
      </c>
      <c r="U1459">
        <f t="shared" si="520"/>
        <v>0.83640648120299443</v>
      </c>
      <c r="V1459" s="6">
        <f t="shared" si="510"/>
        <v>73380.000000307336</v>
      </c>
      <c r="W1459">
        <f t="shared" si="511"/>
        <v>9.5213024239198187</v>
      </c>
      <c r="X1459">
        <f t="shared" si="512"/>
        <v>84.134755173617748</v>
      </c>
      <c r="Y1459">
        <f t="shared" si="513"/>
        <v>-0.11375660026673984</v>
      </c>
      <c r="Z1459">
        <f t="shared" si="514"/>
        <v>1.7199669868365794E-6</v>
      </c>
      <c r="AA1459">
        <f t="shared" si="515"/>
        <v>1.4688376029142148E-6</v>
      </c>
      <c r="AB1459">
        <f t="shared" ref="AB1459:AB1522" si="521">((M1459-$M$241)-(Y1459-$Y$241))/(M1459-$M$241)</f>
        <v>1.0441087372755047</v>
      </c>
      <c r="AC1459">
        <f t="shared" si="516"/>
        <v>2.1830906184747652</v>
      </c>
      <c r="AD1459">
        <f t="shared" si="517"/>
        <v>-4.9550295475173438E-9</v>
      </c>
      <c r="AE1459">
        <f t="shared" si="518"/>
        <v>1.1052786897420633E-4</v>
      </c>
      <c r="AF1459">
        <f t="shared" si="519"/>
        <v>-4.4627801000476033E-6</v>
      </c>
      <c r="AG1459" t="str">
        <f t="shared" si="498"/>
        <v>NaN</v>
      </c>
      <c r="AH1459" t="str">
        <f t="shared" si="499"/>
        <v>NaN</v>
      </c>
    </row>
    <row r="1460" spans="1:34" ht="15">
      <c r="A1460" s="8">
        <v>43259.277777777781</v>
      </c>
      <c r="B1460" s="9">
        <v>-4.3800000000000002E-3</v>
      </c>
      <c r="C1460" s="7">
        <v>2.8172579190000002</v>
      </c>
      <c r="D1460" s="9">
        <v>2.5100000000000001E-2</v>
      </c>
      <c r="E1460" s="9">
        <v>2.5000000000000001E-2</v>
      </c>
      <c r="F1460" s="9">
        <v>2.4899999999999999E-2</v>
      </c>
      <c r="G1460" s="7">
        <v>-4473717</v>
      </c>
      <c r="H1460" s="7">
        <v>17015003</v>
      </c>
      <c r="K1460">
        <f t="shared" si="500"/>
        <v>279.48417660315715</v>
      </c>
      <c r="L1460">
        <f t="shared" si="501"/>
        <v>251.82146640099825</v>
      </c>
      <c r="M1460">
        <f t="shared" si="502"/>
        <v>84.320591514779252</v>
      </c>
      <c r="N1460">
        <f t="shared" si="503"/>
        <v>9.4043435452562954E-2</v>
      </c>
      <c r="O1460">
        <f t="shared" si="504"/>
        <v>74.132499277898702</v>
      </c>
      <c r="P1460">
        <f t="shared" si="505"/>
        <v>74.263039695780193</v>
      </c>
      <c r="Q1460">
        <f t="shared" si="506"/>
        <v>-0.11375660026673984</v>
      </c>
      <c r="R1460">
        <f t="shared" si="507"/>
        <v>74.246255878165442</v>
      </c>
      <c r="S1460">
        <f t="shared" si="508"/>
        <v>84.396429248290417</v>
      </c>
      <c r="T1460">
        <f t="shared" si="509"/>
        <v>9.5406578995377167</v>
      </c>
      <c r="U1460">
        <f t="shared" si="520"/>
        <v>0.83614849186770368</v>
      </c>
      <c r="V1460" s="6">
        <f t="shared" si="510"/>
        <v>73440.000000502914</v>
      </c>
      <c r="W1460">
        <f t="shared" si="511"/>
        <v>9.5299528465795937</v>
      </c>
      <c r="X1460">
        <f t="shared" si="512"/>
        <v>84.250619218025633</v>
      </c>
      <c r="Y1460">
        <f t="shared" si="513"/>
        <v>-0.11375660026673984</v>
      </c>
      <c r="Z1460">
        <f t="shared" si="514"/>
        <v>9.0740823742162929E-7</v>
      </c>
      <c r="AA1460">
        <f t="shared" si="515"/>
        <v>1.4521258001604236E-6</v>
      </c>
      <c r="AB1460">
        <f t="shared" si="521"/>
        <v>1.0439934391021384</v>
      </c>
      <c r="AC1460">
        <f t="shared" si="516"/>
        <v>2.1827839248841547</v>
      </c>
      <c r="AD1460">
        <f t="shared" si="517"/>
        <v>-4.8979651595843638E-9</v>
      </c>
      <c r="AE1460">
        <f t="shared" si="518"/>
        <v>1.0417532848749674E-4</v>
      </c>
      <c r="AF1460">
        <f t="shared" si="519"/>
        <v>-4.6803879115068323E-6</v>
      </c>
      <c r="AG1460" t="str">
        <f t="shared" si="498"/>
        <v>NaN</v>
      </c>
      <c r="AH1460" t="str">
        <f t="shared" si="499"/>
        <v>NaN</v>
      </c>
    </row>
    <row r="1461" spans="1:34" ht="15">
      <c r="A1461" s="8">
        <v>43259.27847222222</v>
      </c>
      <c r="B1461" s="9">
        <v>-4.3800000000000002E-3</v>
      </c>
      <c r="C1461" s="7">
        <v>2.817200836</v>
      </c>
      <c r="D1461" s="9">
        <v>2.5100000000000001E-2</v>
      </c>
      <c r="E1461" s="9">
        <v>2.5000000000000001E-2</v>
      </c>
      <c r="F1461" s="9">
        <v>2.4899999999999999E-2</v>
      </c>
      <c r="G1461" s="7">
        <v>-4474198</v>
      </c>
      <c r="H1461" s="7">
        <v>17015003</v>
      </c>
      <c r="K1461">
        <f t="shared" si="500"/>
        <v>279.48417660315715</v>
      </c>
      <c r="L1461">
        <f t="shared" si="501"/>
        <v>251.82146640099825</v>
      </c>
      <c r="M1461">
        <f t="shared" si="502"/>
        <v>84.320591514779252</v>
      </c>
      <c r="N1461">
        <f t="shared" si="503"/>
        <v>9.4026134483310042E-2</v>
      </c>
      <c r="O1461">
        <f t="shared" si="504"/>
        <v>74.132499277898702</v>
      </c>
      <c r="P1461">
        <f t="shared" si="505"/>
        <v>74.263039695780193</v>
      </c>
      <c r="Q1461">
        <f t="shared" si="506"/>
        <v>-0.11375660026673984</v>
      </c>
      <c r="R1461">
        <f t="shared" si="507"/>
        <v>74.246255878165442</v>
      </c>
      <c r="S1461">
        <f t="shared" si="508"/>
        <v>84.396429248290417</v>
      </c>
      <c r="T1461">
        <f t="shared" si="509"/>
        <v>9.5388367448795162</v>
      </c>
      <c r="U1461">
        <f t="shared" si="520"/>
        <v>0.83618545776090447</v>
      </c>
      <c r="V1461" s="6">
        <f t="shared" si="510"/>
        <v>73500.000000069849</v>
      </c>
      <c r="W1461">
        <f t="shared" si="511"/>
        <v>9.5379466091849672</v>
      </c>
      <c r="X1461">
        <f t="shared" si="512"/>
        <v>84.366483262433505</v>
      </c>
      <c r="Y1461">
        <f t="shared" si="513"/>
        <v>-0.11375660026673984</v>
      </c>
      <c r="Z1461">
        <f t="shared" si="514"/>
        <v>3.6675610432876021E-7</v>
      </c>
      <c r="AA1461">
        <f t="shared" si="515"/>
        <v>1.3148171531124692E-6</v>
      </c>
      <c r="AB1461">
        <f t="shared" si="521"/>
        <v>1.0439934391021384</v>
      </c>
      <c r="AC1461">
        <f t="shared" si="516"/>
        <v>2.1828278693460574</v>
      </c>
      <c r="AD1461">
        <f t="shared" si="517"/>
        <v>-4.4349175925634179E-9</v>
      </c>
      <c r="AE1461">
        <f t="shared" si="518"/>
        <v>9.4457419354339876E-5</v>
      </c>
      <c r="AF1461">
        <f t="shared" si="519"/>
        <v>-4.6739118164296032E-6</v>
      </c>
      <c r="AG1461" t="str">
        <f t="shared" si="498"/>
        <v>NaN</v>
      </c>
      <c r="AH1461" t="str">
        <f t="shared" si="499"/>
        <v>NaN</v>
      </c>
    </row>
    <row r="1462" spans="1:34" ht="15">
      <c r="A1462" s="8">
        <v>43259.279166666667</v>
      </c>
      <c r="B1462" s="9">
        <v>-4.3899999999999998E-3</v>
      </c>
      <c r="C1462" s="7">
        <v>2.8173958680000002</v>
      </c>
      <c r="D1462" s="9">
        <v>2.5100000000000001E-2</v>
      </c>
      <c r="E1462" s="9">
        <v>2.5000000000000001E-2</v>
      </c>
      <c r="F1462" s="9">
        <v>2.4899999999999999E-2</v>
      </c>
      <c r="G1462" s="7">
        <v>-4474678</v>
      </c>
      <c r="H1462" s="7">
        <v>17015003</v>
      </c>
      <c r="K1462">
        <f t="shared" si="500"/>
        <v>280.12121791962466</v>
      </c>
      <c r="L1462">
        <f t="shared" si="501"/>
        <v>252.45850771746575</v>
      </c>
      <c r="M1462">
        <f t="shared" si="502"/>
        <v>84.533900179015035</v>
      </c>
      <c r="N1462">
        <f t="shared" si="503"/>
        <v>9.4085245648373672E-2</v>
      </c>
      <c r="O1462">
        <f t="shared" si="504"/>
        <v>74.132499277898702</v>
      </c>
      <c r="P1462">
        <f t="shared" si="505"/>
        <v>74.263039695780193</v>
      </c>
      <c r="Q1462">
        <f t="shared" si="506"/>
        <v>-0.11375660026673984</v>
      </c>
      <c r="R1462">
        <f t="shared" si="507"/>
        <v>74.246255878165442</v>
      </c>
      <c r="S1462">
        <f t="shared" si="508"/>
        <v>84.609737912526199</v>
      </c>
      <c r="T1462">
        <f t="shared" si="509"/>
        <v>9.5450589727809518</v>
      </c>
      <c r="U1462">
        <f t="shared" si="520"/>
        <v>0.83605915865113867</v>
      </c>
      <c r="V1462" s="6">
        <f t="shared" si="510"/>
        <v>73560.000000265427</v>
      </c>
      <c r="W1462">
        <f t="shared" si="511"/>
        <v>9.5450443928240603</v>
      </c>
      <c r="X1462">
        <f t="shared" si="512"/>
        <v>84.482347306841405</v>
      </c>
      <c r="Y1462">
        <f t="shared" si="513"/>
        <v>-0.1086711159082796</v>
      </c>
      <c r="Z1462">
        <f t="shared" si="514"/>
        <v>1.3690191308444278E-6</v>
      </c>
      <c r="AA1462">
        <f t="shared" si="515"/>
        <v>1.1187914033408427E-6</v>
      </c>
      <c r="AB1462">
        <f t="shared" si="521"/>
        <v>1.0438165854345909</v>
      </c>
      <c r="AC1462">
        <f t="shared" si="516"/>
        <v>2.1826777269867956</v>
      </c>
      <c r="AD1462">
        <f t="shared" si="517"/>
        <v>-3.9500438610440115E-9</v>
      </c>
      <c r="AE1462">
        <f t="shared" si="518"/>
        <v>8.810274176890695E-5</v>
      </c>
      <c r="AF1462">
        <f t="shared" si="519"/>
        <v>-4.4631710365756718E-6</v>
      </c>
      <c r="AG1462" t="str">
        <f t="shared" si="498"/>
        <v>NaN</v>
      </c>
      <c r="AH1462" t="str">
        <f t="shared" si="499"/>
        <v>NaN</v>
      </c>
    </row>
    <row r="1463" spans="1:34" ht="15">
      <c r="A1463" s="8">
        <v>43259.279861111114</v>
      </c>
      <c r="B1463" s="9">
        <v>-4.3899999999999998E-3</v>
      </c>
      <c r="C1463" s="7">
        <v>2.8177157689999999</v>
      </c>
      <c r="D1463" s="9">
        <v>2.5100000000000001E-2</v>
      </c>
      <c r="E1463" s="9">
        <v>2.5000000000000001E-2</v>
      </c>
      <c r="F1463" s="7">
        <v>2.4894937999999998E-2</v>
      </c>
      <c r="G1463" s="7">
        <v>-4475162</v>
      </c>
      <c r="H1463" s="7">
        <v>17015003</v>
      </c>
      <c r="K1463">
        <f t="shared" si="500"/>
        <v>280.12121791962466</v>
      </c>
      <c r="L1463">
        <f t="shared" si="501"/>
        <v>252.46516167039596</v>
      </c>
      <c r="M1463">
        <f t="shared" si="502"/>
        <v>84.53612820689132</v>
      </c>
      <c r="N1463">
        <f t="shared" si="503"/>
        <v>9.4182202664735037E-2</v>
      </c>
      <c r="O1463">
        <f t="shared" si="504"/>
        <v>74.132499277898702</v>
      </c>
      <c r="P1463">
        <f t="shared" si="505"/>
        <v>74.263039695780193</v>
      </c>
      <c r="Q1463">
        <f t="shared" si="506"/>
        <v>-9.8500147191359133E-2</v>
      </c>
      <c r="R1463">
        <f t="shared" si="507"/>
        <v>74.230999425090062</v>
      </c>
      <c r="S1463">
        <f t="shared" si="508"/>
        <v>84.601794971685564</v>
      </c>
      <c r="T1463">
        <f t="shared" si="509"/>
        <v>9.5552649745031992</v>
      </c>
      <c r="U1463">
        <f t="shared" si="520"/>
        <v>0.83585199669047028</v>
      </c>
      <c r="V1463" s="6">
        <f t="shared" si="510"/>
        <v>73620.000000461005</v>
      </c>
      <c r="W1463">
        <f t="shared" si="511"/>
        <v>9.552133422599125</v>
      </c>
      <c r="X1463">
        <f t="shared" si="512"/>
        <v>84.600031422442441</v>
      </c>
      <c r="Y1463">
        <f t="shared" si="513"/>
        <v>-8.5527476164012715E-3</v>
      </c>
      <c r="Z1463">
        <f t="shared" si="514"/>
        <v>1.5871761300702379E-6</v>
      </c>
      <c r="AA1463">
        <f t="shared" si="515"/>
        <v>9.6477133463137036E-7</v>
      </c>
      <c r="AB1463">
        <f t="shared" si="521"/>
        <v>1.0425917414647612</v>
      </c>
      <c r="AC1463">
        <f t="shared" si="516"/>
        <v>2.1824314561652378</v>
      </c>
      <c r="AD1463">
        <f t="shared" si="517"/>
        <v>-4.3274957958116367E-8</v>
      </c>
      <c r="AE1463">
        <f t="shared" si="518"/>
        <v>8.2957558985522324E-5</v>
      </c>
      <c r="AF1463">
        <f t="shared" si="519"/>
        <v>-5.1929211240849306E-5</v>
      </c>
      <c r="AG1463" t="str">
        <f t="shared" si="498"/>
        <v>NaN</v>
      </c>
      <c r="AH1463" t="str">
        <f t="shared" si="499"/>
        <v>NaN</v>
      </c>
    </row>
    <row r="1464" spans="1:34" ht="15">
      <c r="A1464" s="8">
        <v>43259.280555555553</v>
      </c>
      <c r="B1464" s="9">
        <v>-4.4000000000000003E-3</v>
      </c>
      <c r="C1464" s="7">
        <v>2.8179928570000001</v>
      </c>
      <c r="D1464" s="9">
        <v>2.52E-2</v>
      </c>
      <c r="E1464" s="9">
        <v>2.5000000000000001E-2</v>
      </c>
      <c r="F1464" s="9">
        <v>2.4899999999999999E-2</v>
      </c>
      <c r="G1464" s="7">
        <v>-4475643</v>
      </c>
      <c r="H1464" s="7">
        <v>17015003</v>
      </c>
      <c r="K1464">
        <f t="shared" si="500"/>
        <v>280.75825923609221</v>
      </c>
      <c r="L1464">
        <f t="shared" si="501"/>
        <v>253.09554903393331</v>
      </c>
      <c r="M1464">
        <f t="shared" si="502"/>
        <v>84.747208843250846</v>
      </c>
      <c r="N1464">
        <f t="shared" si="503"/>
        <v>9.4266183726843603E-2</v>
      </c>
      <c r="O1464">
        <f t="shared" si="504"/>
        <v>74.432854382774337</v>
      </c>
      <c r="P1464">
        <f t="shared" si="505"/>
        <v>74.263039695780193</v>
      </c>
      <c r="Q1464">
        <f t="shared" si="506"/>
        <v>0.18659850460889515</v>
      </c>
      <c r="R1464">
        <f t="shared" si="507"/>
        <v>74.246255878165442</v>
      </c>
      <c r="S1464">
        <f t="shared" si="508"/>
        <v>84.622809840178249</v>
      </c>
      <c r="T1464">
        <f t="shared" si="509"/>
        <v>9.5641050863041013</v>
      </c>
      <c r="U1464">
        <f t="shared" si="520"/>
        <v>0.83567255963538822</v>
      </c>
      <c r="V1464" s="6">
        <f t="shared" si="510"/>
        <v>73680.00000002794</v>
      </c>
      <c r="W1464">
        <f t="shared" si="511"/>
        <v>9.5587175505042286</v>
      </c>
      <c r="X1464">
        <f t="shared" si="512"/>
        <v>84.721400128767286</v>
      </c>
      <c r="Y1464">
        <f t="shared" si="513"/>
        <v>4.746748417763532E-2</v>
      </c>
      <c r="Z1464">
        <f t="shared" si="514"/>
        <v>1.2773281179582635E-6</v>
      </c>
      <c r="AA1464">
        <f t="shared" si="515"/>
        <v>8.9114916083071153E-7</v>
      </c>
      <c r="AB1464">
        <f t="shared" si="521"/>
        <v>1.0417992247446342</v>
      </c>
      <c r="AC1464">
        <f t="shared" si="516"/>
        <v>2.1822181442674817</v>
      </c>
      <c r="AD1464">
        <f t="shared" si="517"/>
        <v>7.2016109837212624E-9</v>
      </c>
      <c r="AE1464">
        <f t="shared" si="518"/>
        <v>7.3584130385051909E-5</v>
      </c>
      <c r="AF1464">
        <f t="shared" si="519"/>
        <v>9.7426372394028376E-6</v>
      </c>
      <c r="AG1464">
        <f t="shared" ref="AG1464:AG1527" si="522">IF(AD1464&gt;0,AD1464*100,"NaN")</f>
        <v>7.2016109837212627E-7</v>
      </c>
      <c r="AH1464">
        <f t="shared" ref="AH1464:AH1527" si="523">IF(AF1464&gt;0,AF1464*100*100,"NaN")</f>
        <v>9.7426372394028377E-2</v>
      </c>
    </row>
    <row r="1465" spans="1:34" ht="15">
      <c r="A1465" s="8">
        <v>43259.28125</v>
      </c>
      <c r="B1465" s="9">
        <v>-4.4099999999999999E-3</v>
      </c>
      <c r="C1465" s="7">
        <v>2.8181962139999999</v>
      </c>
      <c r="D1465" s="7">
        <v>2.5155954000000001E-2</v>
      </c>
      <c r="E1465" s="7">
        <v>2.4988036000000002E-2</v>
      </c>
      <c r="F1465" s="9">
        <v>2.4899999999999999E-2</v>
      </c>
      <c r="G1465" s="7">
        <v>-4476127</v>
      </c>
      <c r="H1465" s="7">
        <v>17015003</v>
      </c>
      <c r="K1465">
        <f t="shared" si="500"/>
        <v>281.39530055255972</v>
      </c>
      <c r="L1465">
        <f t="shared" si="501"/>
        <v>253.73259035040081</v>
      </c>
      <c r="M1465">
        <f t="shared" si="502"/>
        <v>84.960517507486628</v>
      </c>
      <c r="N1465">
        <f t="shared" si="503"/>
        <v>9.4327818069894084E-2</v>
      </c>
      <c r="O1465">
        <f t="shared" si="504"/>
        <v>74.300559973280812</v>
      </c>
      <c r="P1465">
        <f t="shared" si="505"/>
        <v>74.227232153254576</v>
      </c>
      <c r="Q1465">
        <f t="shared" si="506"/>
        <v>5.4304095115369933E-2</v>
      </c>
      <c r="R1465">
        <f t="shared" si="507"/>
        <v>74.246255878165442</v>
      </c>
      <c r="S1465">
        <f t="shared" si="508"/>
        <v>84.92431477740972</v>
      </c>
      <c r="T1465">
        <f t="shared" si="509"/>
        <v>9.5705929118883635</v>
      </c>
      <c r="U1465">
        <f t="shared" si="520"/>
        <v>0.83554086940986327</v>
      </c>
      <c r="V1465" s="6">
        <f t="shared" si="510"/>
        <v>73740.000000223517</v>
      </c>
      <c r="W1465">
        <f t="shared" si="511"/>
        <v>9.5641693009399873</v>
      </c>
      <c r="X1465">
        <f t="shared" si="512"/>
        <v>84.837264173175171</v>
      </c>
      <c r="Y1465">
        <f t="shared" si="513"/>
        <v>0.1425003681110534</v>
      </c>
      <c r="Z1465">
        <f t="shared" si="514"/>
        <v>6.0388511592600125E-7</v>
      </c>
      <c r="AA1465">
        <f t="shared" si="515"/>
        <v>9.223148247769913E-7</v>
      </c>
      <c r="AB1465">
        <f t="shared" si="521"/>
        <v>1.0405353113520308</v>
      </c>
      <c r="AC1465">
        <f t="shared" si="516"/>
        <v>2.1820615930361336</v>
      </c>
      <c r="AD1465">
        <f t="shared" si="517"/>
        <v>2.4826043709797995E-9</v>
      </c>
      <c r="AE1465">
        <f t="shared" si="518"/>
        <v>6.8737804262066263E-5</v>
      </c>
      <c r="AF1465">
        <f t="shared" si="519"/>
        <v>3.5953642570210896E-6</v>
      </c>
      <c r="AG1465">
        <f t="shared" si="522"/>
        <v>2.4826043709797993E-7</v>
      </c>
      <c r="AH1465">
        <f t="shared" si="523"/>
        <v>3.5953642570210893E-2</v>
      </c>
    </row>
    <row r="1466" spans="1:34" ht="15">
      <c r="A1466" s="8">
        <v>43259.281944444447</v>
      </c>
      <c r="B1466" s="9">
        <v>-4.4099999999999999E-3</v>
      </c>
      <c r="C1466" s="7">
        <v>2.818219998</v>
      </c>
      <c r="D1466" s="9">
        <v>2.52E-2</v>
      </c>
      <c r="E1466" s="9">
        <v>2.5000000000000001E-2</v>
      </c>
      <c r="F1466" s="9">
        <v>2.4899999999999999E-2</v>
      </c>
      <c r="G1466" s="7">
        <v>-4476608</v>
      </c>
      <c r="H1466" s="7">
        <v>17015003</v>
      </c>
      <c r="K1466">
        <f t="shared" si="500"/>
        <v>281.39530055255972</v>
      </c>
      <c r="L1466">
        <f t="shared" si="501"/>
        <v>253.73259035040081</v>
      </c>
      <c r="M1466">
        <f t="shared" si="502"/>
        <v>84.960517507486628</v>
      </c>
      <c r="N1466">
        <f t="shared" si="503"/>
        <v>9.4335026630283564E-2</v>
      </c>
      <c r="O1466">
        <f t="shared" si="504"/>
        <v>74.432854382774337</v>
      </c>
      <c r="P1466">
        <f t="shared" si="505"/>
        <v>74.263039695780193</v>
      </c>
      <c r="Q1466">
        <f t="shared" si="506"/>
        <v>0.18659850460889515</v>
      </c>
      <c r="R1466">
        <f t="shared" si="507"/>
        <v>74.246255878165442</v>
      </c>
      <c r="S1466">
        <f t="shared" si="508"/>
        <v>84.836118504414031</v>
      </c>
      <c r="T1466">
        <f t="shared" si="509"/>
        <v>9.5713517077188346</v>
      </c>
      <c r="U1466">
        <f t="shared" si="520"/>
        <v>0.83552546733211897</v>
      </c>
      <c r="V1466" s="6">
        <f t="shared" si="510"/>
        <v>73800.000000419095</v>
      </c>
      <c r="W1466">
        <f t="shared" si="511"/>
        <v>9.5696998508767663</v>
      </c>
      <c r="X1466">
        <f t="shared" si="512"/>
        <v>84.953128217583071</v>
      </c>
      <c r="Y1466">
        <f t="shared" si="513"/>
        <v>0.1425003681110534</v>
      </c>
      <c r="Z1466">
        <f t="shared" si="514"/>
        <v>6.4182650587027241E-7</v>
      </c>
      <c r="AA1466">
        <f t="shared" si="515"/>
        <v>8.9069757319290274E-7</v>
      </c>
      <c r="AB1466">
        <f t="shared" si="521"/>
        <v>1.0405353113520308</v>
      </c>
      <c r="AC1466">
        <f t="shared" si="516"/>
        <v>2.1820432832927441</v>
      </c>
      <c r="AD1466">
        <f t="shared" si="517"/>
        <v>2.3974797697769829E-9</v>
      </c>
      <c r="AE1466">
        <f t="shared" si="518"/>
        <v>6.1485846860343405E-5</v>
      </c>
      <c r="AF1466">
        <f t="shared" si="519"/>
        <v>3.8816004375912942E-6</v>
      </c>
      <c r="AG1466">
        <f t="shared" si="522"/>
        <v>2.3974797697769829E-7</v>
      </c>
      <c r="AH1466">
        <f t="shared" si="523"/>
        <v>3.8816004375912941E-2</v>
      </c>
    </row>
    <row r="1467" spans="1:34" ht="15">
      <c r="A1467" s="8">
        <v>43259.282638888886</v>
      </c>
      <c r="B1467" s="9">
        <v>-4.4200000000000003E-3</v>
      </c>
      <c r="C1467" s="7">
        <v>2.8184376260000001</v>
      </c>
      <c r="D1467" s="9">
        <v>2.52E-2</v>
      </c>
      <c r="E1467" s="9">
        <v>2.5000000000000001E-2</v>
      </c>
      <c r="F1467" s="9">
        <v>2.4899999999999999E-2</v>
      </c>
      <c r="G1467" s="7">
        <v>-4477094</v>
      </c>
      <c r="H1467" s="7">
        <v>17015003</v>
      </c>
      <c r="K1467">
        <f t="shared" si="500"/>
        <v>282.03234186902722</v>
      </c>
      <c r="L1467">
        <f t="shared" si="501"/>
        <v>254.36963166686832</v>
      </c>
      <c r="M1467">
        <f t="shared" si="502"/>
        <v>85.173826171722411</v>
      </c>
      <c r="N1467">
        <f t="shared" si="503"/>
        <v>9.4400986291418493E-2</v>
      </c>
      <c r="O1467">
        <f t="shared" si="504"/>
        <v>74.432854382774337</v>
      </c>
      <c r="P1467">
        <f t="shared" si="505"/>
        <v>74.263039695780193</v>
      </c>
      <c r="Q1467">
        <f t="shared" si="506"/>
        <v>0.18659850460889515</v>
      </c>
      <c r="R1467">
        <f t="shared" si="507"/>
        <v>74.246255878165442</v>
      </c>
      <c r="S1467">
        <f t="shared" si="508"/>
        <v>85.049427168649814</v>
      </c>
      <c r="T1467">
        <f t="shared" si="509"/>
        <v>9.5782948299435642</v>
      </c>
      <c r="U1467">
        <f t="shared" si="520"/>
        <v>0.83538453547139802</v>
      </c>
      <c r="V1467" s="6">
        <f t="shared" si="510"/>
        <v>73859.99999998603</v>
      </c>
      <c r="W1467">
        <f t="shared" si="511"/>
        <v>9.5741505563448808</v>
      </c>
      <c r="X1467">
        <f t="shared" si="512"/>
        <v>85.07271001600779</v>
      </c>
      <c r="Y1467">
        <f t="shared" si="513"/>
        <v>0.18659850460889515</v>
      </c>
      <c r="Z1467">
        <f t="shared" si="514"/>
        <v>3.9205302081701687E-7</v>
      </c>
      <c r="AA1467">
        <f t="shared" si="515"/>
        <v>7.3035374883055854E-7</v>
      </c>
      <c r="AB1467">
        <f t="shared" si="521"/>
        <v>1.039895649346356</v>
      </c>
      <c r="AC1467">
        <f t="shared" si="516"/>
        <v>2.1818757457534619</v>
      </c>
      <c r="AD1467">
        <f t="shared" si="517"/>
        <v>1.5011788109695759E-9</v>
      </c>
      <c r="AE1467">
        <f t="shared" si="518"/>
        <v>5.8429540084576988E-5</v>
      </c>
      <c r="AF1467">
        <f t="shared" si="519"/>
        <v>2.5575904043119133E-6</v>
      </c>
      <c r="AG1467">
        <f t="shared" si="522"/>
        <v>1.501178810969576E-7</v>
      </c>
      <c r="AH1467">
        <f t="shared" si="523"/>
        <v>2.557590404311913E-2</v>
      </c>
    </row>
    <row r="1468" spans="1:34" ht="15">
      <c r="A1468" s="8">
        <v>43259.283333333333</v>
      </c>
      <c r="B1468" s="9">
        <v>-4.4200000000000003E-3</v>
      </c>
      <c r="C1468" s="7">
        <v>2.8183674619999999</v>
      </c>
      <c r="D1468" s="9">
        <v>2.52E-2</v>
      </c>
      <c r="E1468" s="7">
        <v>2.4995552000000001E-2</v>
      </c>
      <c r="F1468" s="9">
        <v>2.4899999999999999E-2</v>
      </c>
      <c r="G1468" s="7">
        <v>-4477577</v>
      </c>
      <c r="H1468" s="7">
        <v>17015003</v>
      </c>
      <c r="K1468">
        <f t="shared" si="500"/>
        <v>282.03234186902722</v>
      </c>
      <c r="L1468">
        <f t="shared" si="501"/>
        <v>254.36963166686832</v>
      </c>
      <c r="M1468">
        <f t="shared" si="502"/>
        <v>85.173826171722411</v>
      </c>
      <c r="N1468">
        <f t="shared" si="503"/>
        <v>9.4379720674568249E-2</v>
      </c>
      <c r="O1468">
        <f t="shared" si="504"/>
        <v>74.432854382774337</v>
      </c>
      <c r="P1468">
        <f t="shared" si="505"/>
        <v>74.24972709555</v>
      </c>
      <c r="Q1468">
        <f t="shared" si="506"/>
        <v>0.18659850460889515</v>
      </c>
      <c r="R1468">
        <f t="shared" si="507"/>
        <v>74.246255878165442</v>
      </c>
      <c r="S1468">
        <f t="shared" si="508"/>
        <v>85.049427168649814</v>
      </c>
      <c r="T1468">
        <f t="shared" si="509"/>
        <v>9.576056343959328</v>
      </c>
      <c r="U1468">
        <f t="shared" si="520"/>
        <v>0.83542997237784233</v>
      </c>
      <c r="V1468" s="6">
        <f t="shared" si="510"/>
        <v>73920.000000181608</v>
      </c>
      <c r="W1468">
        <f t="shared" si="511"/>
        <v>9.579184963183982</v>
      </c>
      <c r="X1468">
        <f t="shared" si="512"/>
        <v>85.188574060415689</v>
      </c>
      <c r="Y1468">
        <f t="shared" si="513"/>
        <v>0.18659850460889515</v>
      </c>
      <c r="Z1468">
        <f t="shared" si="514"/>
        <v>5.8491575195271912E-7</v>
      </c>
      <c r="AA1468">
        <f t="shared" si="515"/>
        <v>6.6711962279315695E-7</v>
      </c>
      <c r="AB1468">
        <f t="shared" si="521"/>
        <v>1.039895649346356</v>
      </c>
      <c r="AC1468">
        <f t="shared" si="516"/>
        <v>2.1819297604202612</v>
      </c>
      <c r="AD1468">
        <f t="shared" si="517"/>
        <v>1.3712404928164057E-9</v>
      </c>
      <c r="AE1468">
        <f t="shared" si="518"/>
        <v>6.3550070663874288E-5</v>
      </c>
      <c r="AF1468">
        <f t="shared" si="519"/>
        <v>2.1479720588341522E-6</v>
      </c>
      <c r="AG1468">
        <f t="shared" si="522"/>
        <v>1.3712404928164057E-7</v>
      </c>
      <c r="AH1468">
        <f t="shared" si="523"/>
        <v>2.1479720588341522E-2</v>
      </c>
    </row>
    <row r="1469" spans="1:34" ht="15">
      <c r="A1469" s="8">
        <v>43259.28402777778</v>
      </c>
      <c r="B1469" s="9">
        <v>-4.4299999999999999E-3</v>
      </c>
      <c r="C1469" s="7">
        <v>2.8186576319999999</v>
      </c>
      <c r="D1469" s="9">
        <v>2.52E-2</v>
      </c>
      <c r="E1469" s="9">
        <v>2.5000000000000001E-2</v>
      </c>
      <c r="F1469" s="9">
        <v>2.4899999999999999E-2</v>
      </c>
      <c r="G1469" s="7">
        <v>-4478058</v>
      </c>
      <c r="H1469" s="7">
        <v>17015003</v>
      </c>
      <c r="K1469">
        <f t="shared" si="500"/>
        <v>282.66938318549472</v>
      </c>
      <c r="L1469">
        <f t="shared" si="501"/>
        <v>255.00667298333582</v>
      </c>
      <c r="M1469">
        <f t="shared" si="502"/>
        <v>85.387134835958207</v>
      </c>
      <c r="N1469">
        <f t="shared" si="503"/>
        <v>9.4467666687358468E-2</v>
      </c>
      <c r="O1469">
        <f t="shared" si="504"/>
        <v>74.432854382774337</v>
      </c>
      <c r="P1469">
        <f t="shared" si="505"/>
        <v>74.263039695780193</v>
      </c>
      <c r="Q1469">
        <f t="shared" si="506"/>
        <v>0.18659850460889515</v>
      </c>
      <c r="R1469">
        <f t="shared" si="507"/>
        <v>74.246255878165442</v>
      </c>
      <c r="S1469">
        <f t="shared" si="508"/>
        <v>85.26273583288561</v>
      </c>
      <c r="T1469">
        <f t="shared" si="509"/>
        <v>9.5853138189898761</v>
      </c>
      <c r="U1469">
        <f t="shared" si="520"/>
        <v>0.83524206366193576</v>
      </c>
      <c r="V1469" s="6">
        <f t="shared" si="510"/>
        <v>73980.000000377186</v>
      </c>
      <c r="W1469">
        <f t="shared" si="511"/>
        <v>9.5843040078875834</v>
      </c>
      <c r="X1469">
        <f t="shared" si="512"/>
        <v>85.304438104823575</v>
      </c>
      <c r="Y1469">
        <f t="shared" si="513"/>
        <v>0.18659850460889515</v>
      </c>
      <c r="Z1469">
        <f t="shared" si="514"/>
        <v>1.1476983697558081E-6</v>
      </c>
      <c r="AA1469">
        <f t="shared" si="515"/>
        <v>6.7163626462639209E-7</v>
      </c>
      <c r="AB1469">
        <f t="shared" si="521"/>
        <v>1.0397927093886534</v>
      </c>
      <c r="AC1469">
        <f t="shared" si="516"/>
        <v>2.1817063775477745</v>
      </c>
      <c r="AD1469">
        <f t="shared" si="517"/>
        <v>1.3803829522306977E-9</v>
      </c>
      <c r="AE1469">
        <f t="shared" si="518"/>
        <v>5.4254984388016277E-5</v>
      </c>
      <c r="AF1469">
        <f t="shared" si="519"/>
        <v>2.5327421631893835E-6</v>
      </c>
      <c r="AG1469">
        <f t="shared" si="522"/>
        <v>1.3803829522306977E-7</v>
      </c>
      <c r="AH1469">
        <f t="shared" si="523"/>
        <v>2.5327421631893835E-2</v>
      </c>
    </row>
    <row r="1470" spans="1:34" ht="15">
      <c r="A1470" s="8">
        <v>43259.284722222219</v>
      </c>
      <c r="B1470" s="9">
        <v>-4.4400000000000004E-3</v>
      </c>
      <c r="C1470" s="7">
        <v>2.8187991490000002</v>
      </c>
      <c r="D1470" s="9">
        <v>2.52E-2</v>
      </c>
      <c r="E1470" s="9">
        <v>2.5000000000000001E-2</v>
      </c>
      <c r="F1470" s="9">
        <v>2.4899999999999999E-2</v>
      </c>
      <c r="G1470" s="7">
        <v>-4478543</v>
      </c>
      <c r="H1470" s="7">
        <v>17015003</v>
      </c>
      <c r="K1470">
        <f t="shared" ref="K1470:K1533" si="524">(B1470-$B$19)*($B$17/$B$18)</f>
        <v>283.30642450196228</v>
      </c>
      <c r="L1470">
        <f t="shared" ref="L1470:L1533" si="525">K1470-R1470*$B$8+$D$8</f>
        <v>255.64371429980338</v>
      </c>
      <c r="M1470">
        <f t="shared" ref="M1470:M1533" si="526">L1470/((($B$7/2))^2*PI())</f>
        <v>85.600443500194004</v>
      </c>
      <c r="N1470">
        <f t="shared" ref="N1470:N1533" si="527">(C1470-$C$19)*($C$17/$C$18)</f>
        <v>9.4510558288461471E-2</v>
      </c>
      <c r="O1470">
        <f t="shared" ref="O1470:O1533" si="528">(D1470-$D$19)*($D$17/$D$18)</f>
        <v>74.432854382774337</v>
      </c>
      <c r="P1470">
        <f t="shared" ref="P1470:P1533" si="529">(E1470-$E$19)*($E$17/$E$18)</f>
        <v>74.263039695780193</v>
      </c>
      <c r="Q1470">
        <f t="shared" ref="Q1470:Q1533" si="530">O1470-R1470</f>
        <v>0.18659850460889515</v>
      </c>
      <c r="R1470">
        <f t="shared" ref="R1470:R1533" si="531">(F1470-$F$19)*($F$17/$F$18)</f>
        <v>74.246255878165442</v>
      </c>
      <c r="S1470">
        <f t="shared" ref="S1470:S1533" si="532">M1470-(2/3)*Q1470</f>
        <v>85.476044497121407</v>
      </c>
      <c r="T1470">
        <f t="shared" ref="T1470:T1533" si="533">N1470/$D$7*100-$N$30/$D$7*100</f>
        <v>9.5898287243691414</v>
      </c>
      <c r="U1470">
        <f t="shared" si="520"/>
        <v>0.83515041987467653</v>
      </c>
      <c r="V1470" s="6">
        <f t="shared" ref="V1470:V1533" si="534">(A1470-$A$240)*86400</f>
        <v>74039.999999944121</v>
      </c>
      <c r="W1470">
        <f t="shared" ref="W1470:W1533" si="535">AVERAGE(T1464:T1476)</f>
        <v>9.5889414992668911</v>
      </c>
      <c r="X1470">
        <f t="shared" ref="X1470:X1533" si="536">AVERAGE(S1464:S1476)</f>
        <v>85.449391741502112</v>
      </c>
      <c r="Y1470">
        <f t="shared" ref="Y1470:Y1533" si="537">AVERAGE(Q1469:Q1471)</f>
        <v>0.18659850460889515</v>
      </c>
      <c r="Z1470">
        <f t="shared" ref="Z1470:Z1533" si="538">(T1471-T1469)/100/(V1471-V1469)</f>
        <v>4.6476935953382854E-7</v>
      </c>
      <c r="AA1470">
        <f t="shared" ref="AA1470:AA1533" si="539">AVERAGE(Z1467:Z1473)</f>
        <v>6.3279246100744888E-7</v>
      </c>
      <c r="AB1470">
        <f t="shared" si="521"/>
        <v>1.0396902992813819</v>
      </c>
      <c r="AC1470">
        <f t="shared" ref="AC1470:AC1533" si="540">($D$7-$D$7*(T1470/100))*2.54</f>
        <v>2.1815974328809724</v>
      </c>
      <c r="AD1470">
        <f t="shared" ref="AD1470:AD1533" si="541">AA1470*AC1470*$D$7*2.54*1.024*9.81/2/Y1470/10000*0.14503773773</f>
        <v>1.3004841355278156E-9</v>
      </c>
      <c r="AE1470">
        <f t="shared" ref="AE1470:AE1533" si="542">(W1471-W1469)/(X1471-X1469)*0.14503773773/100</f>
        <v>4.7648695200964092E-5</v>
      </c>
      <c r="AF1470">
        <f t="shared" ref="AF1470:AF1533" si="543">AD1470/AE1470/(1.024*9.81)</f>
        <v>2.7169714952404574E-6</v>
      </c>
      <c r="AG1470">
        <f t="shared" si="522"/>
        <v>1.3004841355278155E-7</v>
      </c>
      <c r="AH1470">
        <f t="shared" si="523"/>
        <v>2.7169714952404576E-2</v>
      </c>
    </row>
    <row r="1471" spans="1:34" ht="15">
      <c r="A1471" s="8">
        <v>43259.285416666666</v>
      </c>
      <c r="B1471" s="9">
        <v>-4.4400000000000004E-3</v>
      </c>
      <c r="C1471" s="7">
        <v>2.8188324470000001</v>
      </c>
      <c r="D1471" s="9">
        <v>2.52E-2</v>
      </c>
      <c r="E1471" s="7">
        <v>2.5001261E-2</v>
      </c>
      <c r="F1471" s="9">
        <v>2.4899999999999999E-2</v>
      </c>
      <c r="G1471" s="7">
        <v>-4479021</v>
      </c>
      <c r="H1471" s="7">
        <v>17015003</v>
      </c>
      <c r="K1471">
        <f t="shared" si="524"/>
        <v>283.30642450196228</v>
      </c>
      <c r="L1471">
        <f t="shared" si="525"/>
        <v>255.64371429980338</v>
      </c>
      <c r="M1471">
        <f t="shared" si="526"/>
        <v>85.600443500194004</v>
      </c>
      <c r="N1471">
        <f t="shared" si="527"/>
        <v>9.4520650394240457E-2</v>
      </c>
      <c r="O1471">
        <f t="shared" si="528"/>
        <v>74.432854382774337</v>
      </c>
      <c r="P1471">
        <f t="shared" si="529"/>
        <v>74.266813794001919</v>
      </c>
      <c r="Q1471">
        <f t="shared" si="530"/>
        <v>0.18659850460889515</v>
      </c>
      <c r="R1471">
        <f t="shared" si="531"/>
        <v>74.246255878165442</v>
      </c>
      <c r="S1471">
        <f t="shared" si="532"/>
        <v>85.476044497121407</v>
      </c>
      <c r="T1471">
        <f t="shared" si="533"/>
        <v>9.5908910512932444</v>
      </c>
      <c r="U1471">
        <f t="shared" si="520"/>
        <v>0.83512885670680148</v>
      </c>
      <c r="V1471" s="6">
        <f t="shared" si="534"/>
        <v>74100.000000139698</v>
      </c>
      <c r="W1471">
        <f t="shared" si="535"/>
        <v>9.5935965008283812</v>
      </c>
      <c r="X1471">
        <f t="shared" si="536"/>
        <v>85.587292052517412</v>
      </c>
      <c r="Y1471">
        <f t="shared" si="537"/>
        <v>0.18659850460889515</v>
      </c>
      <c r="Z1471">
        <f t="shared" si="538"/>
        <v>8.3468923569645267E-7</v>
      </c>
      <c r="AA1471">
        <f t="shared" si="539"/>
        <v>7.3261206911063493E-7</v>
      </c>
      <c r="AB1471">
        <f t="shared" si="521"/>
        <v>1.0396902992813819</v>
      </c>
      <c r="AC1471">
        <f t="shared" si="540"/>
        <v>2.181571798932294</v>
      </c>
      <c r="AD1471">
        <f t="shared" si="541"/>
        <v>1.5056108237490239E-9</v>
      </c>
      <c r="AE1471">
        <f t="shared" si="542"/>
        <v>4.8783305250898956E-5</v>
      </c>
      <c r="AF1471">
        <f t="shared" si="543"/>
        <v>3.0723631119079411E-6</v>
      </c>
      <c r="AG1471">
        <f t="shared" si="522"/>
        <v>1.5056108237490239E-7</v>
      </c>
      <c r="AH1471">
        <f t="shared" si="523"/>
        <v>3.0723631119079411E-2</v>
      </c>
    </row>
    <row r="1472" spans="1:34" ht="15">
      <c r="A1472" s="8">
        <v>43259.286111111112</v>
      </c>
      <c r="B1472" s="9">
        <v>-4.45E-3</v>
      </c>
      <c r="C1472" s="7">
        <v>2.8191131029999998</v>
      </c>
      <c r="D1472" s="9">
        <v>2.52E-2</v>
      </c>
      <c r="E1472" s="7">
        <v>2.5010358E-2</v>
      </c>
      <c r="F1472" s="9">
        <v>2.4899999999999999E-2</v>
      </c>
      <c r="G1472" s="7">
        <v>-4479506</v>
      </c>
      <c r="H1472" s="7">
        <v>17015003</v>
      </c>
      <c r="K1472">
        <f t="shared" si="524"/>
        <v>283.94346581842979</v>
      </c>
      <c r="L1472">
        <f t="shared" si="525"/>
        <v>256.28075561627088</v>
      </c>
      <c r="M1472">
        <f t="shared" si="526"/>
        <v>85.813752164429786</v>
      </c>
      <c r="N1472">
        <f t="shared" si="527"/>
        <v>9.4605712861641031E-2</v>
      </c>
      <c r="O1472">
        <f t="shared" si="528"/>
        <v>74.432854382774337</v>
      </c>
      <c r="P1472">
        <f t="shared" si="529"/>
        <v>74.294040575542851</v>
      </c>
      <c r="Q1472">
        <f t="shared" si="530"/>
        <v>0.18659850460889515</v>
      </c>
      <c r="R1472">
        <f t="shared" si="531"/>
        <v>74.246255878165442</v>
      </c>
      <c r="S1472">
        <f t="shared" si="532"/>
        <v>85.689353161357189</v>
      </c>
      <c r="T1472">
        <f t="shared" si="533"/>
        <v>9.5998449952301481</v>
      </c>
      <c r="U1472">
        <f t="shared" si="520"/>
        <v>0.83494710908102565</v>
      </c>
      <c r="V1472" s="6">
        <f t="shared" si="534"/>
        <v>74160.000000335276</v>
      </c>
      <c r="W1472">
        <f t="shared" si="535"/>
        <v>9.5981727028888493</v>
      </c>
      <c r="X1472">
        <f t="shared" si="536"/>
        <v>85.723844832158392</v>
      </c>
      <c r="Y1472">
        <f t="shared" si="537"/>
        <v>0.15565460817962182</v>
      </c>
      <c r="Z1472">
        <f t="shared" si="538"/>
        <v>6.355016087586475E-7</v>
      </c>
      <c r="AA1472">
        <f t="shared" si="539"/>
        <v>7.8319944513686345E-7</v>
      </c>
      <c r="AB1472">
        <f t="shared" si="521"/>
        <v>1.0399607976930643</v>
      </c>
      <c r="AC1472">
        <f t="shared" si="540"/>
        <v>2.1813557402650967</v>
      </c>
      <c r="AD1472">
        <f t="shared" si="541"/>
        <v>1.9293640986224177E-9</v>
      </c>
      <c r="AE1472">
        <f t="shared" si="542"/>
        <v>4.9086753497702103E-5</v>
      </c>
      <c r="AF1472">
        <f t="shared" si="543"/>
        <v>3.9127393614091269E-6</v>
      </c>
      <c r="AG1472">
        <f t="shared" si="522"/>
        <v>1.9293640986224177E-7</v>
      </c>
      <c r="AH1472">
        <f t="shared" si="523"/>
        <v>3.9127393614091267E-2</v>
      </c>
    </row>
    <row r="1473" spans="1:34" ht="15">
      <c r="A1473" s="8">
        <v>43259.286805555559</v>
      </c>
      <c r="B1473" s="9">
        <v>-4.4600000000000004E-3</v>
      </c>
      <c r="C1473" s="7">
        <v>2.8190714799999999</v>
      </c>
      <c r="D1473" s="9">
        <v>2.52E-2</v>
      </c>
      <c r="E1473" s="9">
        <v>2.5000000000000001E-2</v>
      </c>
      <c r="F1473" s="7">
        <v>2.4930800999999999E-2</v>
      </c>
      <c r="G1473" s="7">
        <v>-4479987</v>
      </c>
      <c r="H1473" s="7">
        <v>17015003</v>
      </c>
      <c r="K1473">
        <f t="shared" si="524"/>
        <v>284.58050713489729</v>
      </c>
      <c r="L1473">
        <f t="shared" si="525"/>
        <v>256.87730929856161</v>
      </c>
      <c r="M1473">
        <f t="shared" si="526"/>
        <v>86.013503838026097</v>
      </c>
      <c r="N1473">
        <f t="shared" si="527"/>
        <v>9.4593097577875082E-2</v>
      </c>
      <c r="O1473">
        <f t="shared" si="528"/>
        <v>74.432854382774337</v>
      </c>
      <c r="P1473">
        <f t="shared" si="529"/>
        <v>74.263039695780193</v>
      </c>
      <c r="Q1473">
        <f t="shared" si="530"/>
        <v>9.3766815321075114E-2</v>
      </c>
      <c r="R1473">
        <f t="shared" si="531"/>
        <v>74.339087567453262</v>
      </c>
      <c r="S1473">
        <f t="shared" si="532"/>
        <v>85.950992627812042</v>
      </c>
      <c r="T1473">
        <f t="shared" si="533"/>
        <v>9.5985170706232061</v>
      </c>
      <c r="U1473">
        <f t="shared" si="520"/>
        <v>0.83497406336466018</v>
      </c>
      <c r="V1473" s="6">
        <f t="shared" si="534"/>
        <v>74220.000000530854</v>
      </c>
      <c r="W1473">
        <f t="shared" si="535"/>
        <v>9.603624455778732</v>
      </c>
      <c r="X1473">
        <f t="shared" si="536"/>
        <v>85.883590299278694</v>
      </c>
      <c r="Y1473">
        <f t="shared" si="537"/>
        <v>0.15565460817962182</v>
      </c>
      <c r="Z1473">
        <f t="shared" si="538"/>
        <v>3.6991988053767042E-7</v>
      </c>
      <c r="AA1473">
        <f t="shared" si="539"/>
        <v>7.7416578161780317E-7</v>
      </c>
      <c r="AB1473">
        <f t="shared" si="521"/>
        <v>1.039864968813569</v>
      </c>
      <c r="AC1473">
        <f t="shared" si="540"/>
        <v>2.1813877830858619</v>
      </c>
      <c r="AD1473">
        <f t="shared" si="541"/>
        <v>1.9071382334441893E-9</v>
      </c>
      <c r="AE1473">
        <f t="shared" si="542"/>
        <v>5.251302745098497E-5</v>
      </c>
      <c r="AF1473">
        <f t="shared" si="543"/>
        <v>3.6153150747693996E-6</v>
      </c>
      <c r="AG1473">
        <f t="shared" si="522"/>
        <v>1.9071382334441894E-7</v>
      </c>
      <c r="AH1473">
        <f t="shared" si="523"/>
        <v>3.6153150747693999E-2</v>
      </c>
    </row>
    <row r="1474" spans="1:34" ht="15">
      <c r="A1474" s="8">
        <v>43259.287499999999</v>
      </c>
      <c r="B1474" s="9">
        <v>-4.4600000000000004E-3</v>
      </c>
      <c r="C1474" s="7">
        <v>2.8192522420000001</v>
      </c>
      <c r="D1474" s="9">
        <v>2.52E-2</v>
      </c>
      <c r="E1474" s="9">
        <v>2.5000000000000001E-2</v>
      </c>
      <c r="F1474" s="9">
        <v>2.4899999999999999E-2</v>
      </c>
      <c r="G1474" s="7">
        <v>-4480470</v>
      </c>
      <c r="H1474" s="7">
        <v>17015003</v>
      </c>
      <c r="K1474">
        <f t="shared" si="524"/>
        <v>284.58050713489729</v>
      </c>
      <c r="L1474">
        <f t="shared" si="525"/>
        <v>256.91779693273838</v>
      </c>
      <c r="M1474">
        <f t="shared" si="526"/>
        <v>86.027060828665569</v>
      </c>
      <c r="N1474">
        <f t="shared" si="527"/>
        <v>9.4647883727938878E-2</v>
      </c>
      <c r="O1474">
        <f t="shared" si="528"/>
        <v>74.432854382774337</v>
      </c>
      <c r="P1474">
        <f t="shared" si="529"/>
        <v>74.263039695780193</v>
      </c>
      <c r="Q1474">
        <f t="shared" si="530"/>
        <v>0.18659850460889515</v>
      </c>
      <c r="R1474">
        <f t="shared" si="531"/>
        <v>74.246255878165442</v>
      </c>
      <c r="S1474">
        <f t="shared" si="532"/>
        <v>85.902661825592972</v>
      </c>
      <c r="T1474">
        <f t="shared" si="533"/>
        <v>9.604284033787815</v>
      </c>
      <c r="U1474">
        <f t="shared" si="520"/>
        <v>0.8348570052425085</v>
      </c>
      <c r="V1474" s="6">
        <f t="shared" si="534"/>
        <v>74280.000000097789</v>
      </c>
      <c r="W1474">
        <f t="shared" si="535"/>
        <v>9.6091462493973587</v>
      </c>
      <c r="X1474">
        <f t="shared" si="536"/>
        <v>86.026927407611637</v>
      </c>
      <c r="Y1474">
        <f t="shared" si="537"/>
        <v>0.15565460817962182</v>
      </c>
      <c r="Z1474">
        <f t="shared" si="538"/>
        <v>1.0907902775393181E-6</v>
      </c>
      <c r="AA1474">
        <f t="shared" si="539"/>
        <v>8.8076035250618568E-7</v>
      </c>
      <c r="AB1474">
        <f t="shared" si="521"/>
        <v>1.0398584816345726</v>
      </c>
      <c r="AC1474">
        <f t="shared" si="540"/>
        <v>2.1812486262646997</v>
      </c>
      <c r="AD1474">
        <f t="shared" si="541"/>
        <v>2.1695929061544899E-9</v>
      </c>
      <c r="AE1474">
        <f t="shared" si="542"/>
        <v>6.0086244641766237E-5</v>
      </c>
      <c r="AF1474">
        <f t="shared" si="543"/>
        <v>3.5944647295590057E-6</v>
      </c>
      <c r="AG1474">
        <f t="shared" si="522"/>
        <v>2.16959290615449E-7</v>
      </c>
      <c r="AH1474">
        <f t="shared" si="523"/>
        <v>3.5944647295590056E-2</v>
      </c>
    </row>
    <row r="1475" spans="1:34" ht="15">
      <c r="A1475" s="8">
        <v>43259.288194444445</v>
      </c>
      <c r="B1475" s="9">
        <v>-4.47E-3</v>
      </c>
      <c r="C1475" s="7">
        <v>2.8194817620000001</v>
      </c>
      <c r="D1475" s="9">
        <v>2.52E-2</v>
      </c>
      <c r="E1475" s="9">
        <v>2.5000000000000001E-2</v>
      </c>
      <c r="F1475" s="9">
        <v>2.4899999999999999E-2</v>
      </c>
      <c r="G1475" s="7">
        <v>-4480950</v>
      </c>
      <c r="H1475" s="7">
        <v>17015003</v>
      </c>
      <c r="K1475">
        <f t="shared" si="524"/>
        <v>285.21754845136479</v>
      </c>
      <c r="L1475">
        <f t="shared" si="525"/>
        <v>257.55483824920589</v>
      </c>
      <c r="M1475">
        <f t="shared" si="526"/>
        <v>86.240369492901365</v>
      </c>
      <c r="N1475">
        <f t="shared" si="527"/>
        <v>9.4717447669268484E-2</v>
      </c>
      <c r="O1475">
        <f t="shared" si="528"/>
        <v>74.432854382774337</v>
      </c>
      <c r="P1475">
        <f t="shared" si="529"/>
        <v>74.263039695780193</v>
      </c>
      <c r="Q1475">
        <f t="shared" si="530"/>
        <v>0.18659850460889515</v>
      </c>
      <c r="R1475">
        <f t="shared" si="531"/>
        <v>74.246255878165442</v>
      </c>
      <c r="S1475">
        <f t="shared" si="532"/>
        <v>86.115970489828769</v>
      </c>
      <c r="T1475">
        <f t="shared" si="533"/>
        <v>9.6116065539277731</v>
      </c>
      <c r="U1475">
        <f t="shared" si="520"/>
        <v>0.83470837234291562</v>
      </c>
      <c r="V1475" s="6">
        <f t="shared" si="534"/>
        <v>74340.000000293367</v>
      </c>
      <c r="W1475">
        <f t="shared" si="535"/>
        <v>9.6159054864866942</v>
      </c>
      <c r="X1475">
        <f t="shared" si="536"/>
        <v>86.180033007837878</v>
      </c>
      <c r="Y1475">
        <f t="shared" si="537"/>
        <v>8.613457022600339E-2</v>
      </c>
      <c r="Z1475">
        <f t="shared" si="538"/>
        <v>9.3902738413631899E-7</v>
      </c>
      <c r="AA1475">
        <f t="shared" si="539"/>
        <v>9.7109508819742779E-7</v>
      </c>
      <c r="AB1475">
        <f t="shared" si="521"/>
        <v>1.0405890278729915</v>
      </c>
      <c r="AC1475">
        <f t="shared" si="540"/>
        <v>2.1810719338537226</v>
      </c>
      <c r="AD1475">
        <f t="shared" si="541"/>
        <v>4.3224657723399656E-9</v>
      </c>
      <c r="AE1475">
        <f t="shared" si="542"/>
        <v>6.3698846891873171E-5</v>
      </c>
      <c r="AF1475">
        <f t="shared" si="543"/>
        <v>6.7550882694213477E-6</v>
      </c>
      <c r="AG1475">
        <f t="shared" si="522"/>
        <v>4.3224657723399655E-7</v>
      </c>
      <c r="AH1475">
        <f t="shared" si="523"/>
        <v>6.7550882694213485E-2</v>
      </c>
    </row>
    <row r="1476" spans="1:34" ht="15">
      <c r="A1476" s="8">
        <v>43259.288888888892</v>
      </c>
      <c r="B1476" s="9">
        <v>-4.4799999999999996E-3</v>
      </c>
      <c r="C1476" s="7">
        <v>2.8196054410000002</v>
      </c>
      <c r="D1476" s="9">
        <v>2.52E-2</v>
      </c>
      <c r="E1476" s="9">
        <v>2.5000000000000001E-2</v>
      </c>
      <c r="F1476" s="9">
        <v>2.5000000000000001E-2</v>
      </c>
      <c r="G1476" s="7">
        <v>-4481434</v>
      </c>
      <c r="H1476" s="7">
        <v>17015003</v>
      </c>
      <c r="K1476">
        <f t="shared" si="524"/>
        <v>285.85458976783229</v>
      </c>
      <c r="L1476">
        <f t="shared" si="525"/>
        <v>258.06043047578413</v>
      </c>
      <c r="M1476">
        <f t="shared" si="526"/>
        <v>86.409663382813292</v>
      </c>
      <c r="N1476">
        <f t="shared" si="527"/>
        <v>9.4754932850079354E-2</v>
      </c>
      <c r="O1476">
        <f t="shared" si="528"/>
        <v>74.432854382774337</v>
      </c>
      <c r="P1476">
        <f t="shared" si="529"/>
        <v>74.263039695780193</v>
      </c>
      <c r="Q1476">
        <f t="shared" si="530"/>
        <v>-0.11479329853978015</v>
      </c>
      <c r="R1476">
        <f t="shared" si="531"/>
        <v>74.547647681314118</v>
      </c>
      <c r="S1476">
        <f t="shared" si="532"/>
        <v>86.486192248506484</v>
      </c>
      <c r="T1476">
        <f t="shared" si="533"/>
        <v>9.6155523624341814</v>
      </c>
      <c r="U1476">
        <f t="shared" si="520"/>
        <v>0.83462828011396484</v>
      </c>
      <c r="V1476" s="6">
        <f t="shared" si="534"/>
        <v>74400.000000488944</v>
      </c>
      <c r="W1476">
        <f t="shared" si="535"/>
        <v>9.6221656600695482</v>
      </c>
      <c r="X1476">
        <f t="shared" si="536"/>
        <v>86.323370116170793</v>
      </c>
      <c r="Y1476">
        <f t="shared" si="537"/>
        <v>3.0922605807196153E-2</v>
      </c>
      <c r="Z1476">
        <f t="shared" si="538"/>
        <v>1.084462725122386E-6</v>
      </c>
      <c r="AA1476">
        <f t="shared" si="539"/>
        <v>1.1183401958843299E-6</v>
      </c>
      <c r="AB1476">
        <f t="shared" si="521"/>
        <v>1.0411666213419561</v>
      </c>
      <c r="AC1476">
        <f t="shared" si="540"/>
        <v>2.1809767214944631</v>
      </c>
      <c r="AD1476">
        <f t="shared" si="541"/>
        <v>1.3865201584999846E-8</v>
      </c>
      <c r="AE1476">
        <f t="shared" si="542"/>
        <v>6.7114209327493512E-5</v>
      </c>
      <c r="AF1476">
        <f t="shared" si="543"/>
        <v>2.0565664469701365E-5</v>
      </c>
      <c r="AG1476">
        <f t="shared" si="522"/>
        <v>1.3865201584999845E-6</v>
      </c>
      <c r="AH1476">
        <f t="shared" si="523"/>
        <v>0.20565664469701364</v>
      </c>
    </row>
    <row r="1477" spans="1:34" ht="15">
      <c r="A1477" s="8">
        <v>43259.289583333331</v>
      </c>
      <c r="B1477" s="9">
        <v>-4.4799999999999996E-3</v>
      </c>
      <c r="C1477" s="7">
        <v>2.8198896640000002</v>
      </c>
      <c r="D1477" s="9">
        <v>2.52E-2</v>
      </c>
      <c r="E1477" s="9">
        <v>2.5000000000000001E-2</v>
      </c>
      <c r="F1477" s="7">
        <v>2.4954957E-2</v>
      </c>
      <c r="G1477" s="7">
        <v>-4481917</v>
      </c>
      <c r="H1477" s="7">
        <v>17015003</v>
      </c>
      <c r="K1477">
        <f t="shared" si="524"/>
        <v>285.85458976783229</v>
      </c>
      <c r="L1477">
        <f t="shared" si="525"/>
        <v>258.11963908934297</v>
      </c>
      <c r="M1477">
        <f t="shared" si="526"/>
        <v>86.429488957611994</v>
      </c>
      <c r="N1477">
        <f t="shared" si="527"/>
        <v>9.4841076419687767E-2</v>
      </c>
      <c r="O1477">
        <f t="shared" si="528"/>
        <v>74.432854382774337</v>
      </c>
      <c r="P1477">
        <f t="shared" si="529"/>
        <v>74.263039695780193</v>
      </c>
      <c r="Q1477">
        <f t="shared" si="530"/>
        <v>2.0962611352473459E-2</v>
      </c>
      <c r="R1477">
        <f t="shared" si="531"/>
        <v>74.411891771421864</v>
      </c>
      <c r="S1477">
        <f t="shared" si="532"/>
        <v>86.415513883377017</v>
      </c>
      <c r="T1477">
        <f t="shared" si="533"/>
        <v>9.6246201066034871</v>
      </c>
      <c r="U1477">
        <f t="shared" si="520"/>
        <v>0.834444222565076</v>
      </c>
      <c r="V1477" s="6">
        <f t="shared" si="534"/>
        <v>74460.000000055879</v>
      </c>
      <c r="W1477">
        <f t="shared" si="535"/>
        <v>9.6290649859787472</v>
      </c>
      <c r="X1477">
        <f t="shared" si="536"/>
        <v>86.464417500348702</v>
      </c>
      <c r="Y1477">
        <f t="shared" si="537"/>
        <v>-6.9541328575695616E-2</v>
      </c>
      <c r="Z1477">
        <f t="shared" si="538"/>
        <v>1.2109313557525067E-6</v>
      </c>
      <c r="AA1477">
        <f t="shared" si="539"/>
        <v>1.3238508186214349E-6</v>
      </c>
      <c r="AB1477">
        <f t="shared" si="521"/>
        <v>1.0423569749658677</v>
      </c>
      <c r="AC1477">
        <f t="shared" si="540"/>
        <v>2.1807579168276576</v>
      </c>
      <c r="AD1477">
        <f t="shared" si="541"/>
        <v>-7.2976130228170817E-9</v>
      </c>
      <c r="AE1477">
        <f t="shared" si="542"/>
        <v>7.0644178200236586E-5</v>
      </c>
      <c r="AF1477">
        <f t="shared" si="543"/>
        <v>-1.02833706235513E-5</v>
      </c>
      <c r="AG1477" t="str">
        <f t="shared" si="522"/>
        <v>NaN</v>
      </c>
      <c r="AH1477" t="str">
        <f t="shared" si="523"/>
        <v>NaN</v>
      </c>
    </row>
    <row r="1478" spans="1:34" ht="15">
      <c r="A1478" s="8">
        <v>43259.290277777778</v>
      </c>
      <c r="B1478" s="9">
        <v>-4.4900000000000001E-3</v>
      </c>
      <c r="C1478" s="7">
        <v>2.8200609120000002</v>
      </c>
      <c r="D1478" s="9">
        <v>2.52E-2</v>
      </c>
      <c r="E1478" s="9">
        <v>2.5000000000000001E-2</v>
      </c>
      <c r="F1478" s="9">
        <v>2.5000000000000001E-2</v>
      </c>
      <c r="G1478" s="7">
        <v>-4482400</v>
      </c>
      <c r="H1478" s="7">
        <v>17015003</v>
      </c>
      <c r="K1478">
        <f t="shared" si="524"/>
        <v>286.49163108429985</v>
      </c>
      <c r="L1478">
        <f t="shared" si="525"/>
        <v>258.69747179225169</v>
      </c>
      <c r="M1478">
        <f t="shared" si="526"/>
        <v>86.622972047049089</v>
      </c>
      <c r="N1478">
        <f t="shared" si="527"/>
        <v>9.4892979024361931E-2</v>
      </c>
      <c r="O1478">
        <f t="shared" si="528"/>
        <v>74.432854382774337</v>
      </c>
      <c r="P1478">
        <f t="shared" si="529"/>
        <v>74.263039695780193</v>
      </c>
      <c r="Q1478">
        <f t="shared" si="530"/>
        <v>-0.11479329853978015</v>
      </c>
      <c r="R1478">
        <f t="shared" si="531"/>
        <v>74.547647681314118</v>
      </c>
      <c r="S1478">
        <f t="shared" si="532"/>
        <v>86.69950091274228</v>
      </c>
      <c r="T1478">
        <f t="shared" si="533"/>
        <v>9.6300835386744534</v>
      </c>
      <c r="U1478">
        <f t="shared" si="520"/>
        <v>0.83433332553305506</v>
      </c>
      <c r="V1478" s="6">
        <f t="shared" si="534"/>
        <v>74520.000000251457</v>
      </c>
      <c r="W1478">
        <f t="shared" si="535"/>
        <v>9.6368165117175693</v>
      </c>
      <c r="X1478">
        <f t="shared" si="536"/>
        <v>86.624162967469005</v>
      </c>
      <c r="Y1478">
        <f t="shared" si="537"/>
        <v>-6.9541328575695616E-2</v>
      </c>
      <c r="Z1478">
        <f t="shared" si="538"/>
        <v>1.4670323855351469E-6</v>
      </c>
      <c r="AA1478">
        <f t="shared" si="539"/>
        <v>1.3658561185816607E-6</v>
      </c>
      <c r="AB1478">
        <f t="shared" si="521"/>
        <v>1.0422593021531401</v>
      </c>
      <c r="AC1478">
        <f t="shared" si="540"/>
        <v>2.1806260842117853</v>
      </c>
      <c r="AD1478">
        <f t="shared" si="541"/>
        <v>-7.5287084441974617E-9</v>
      </c>
      <c r="AE1478">
        <f t="shared" si="542"/>
        <v>7.152106234938238E-5</v>
      </c>
      <c r="AF1478">
        <f t="shared" si="543"/>
        <v>-1.047894493726282E-5</v>
      </c>
      <c r="AG1478" t="str">
        <f t="shared" si="522"/>
        <v>NaN</v>
      </c>
      <c r="AH1478" t="str">
        <f t="shared" si="523"/>
        <v>NaN</v>
      </c>
    </row>
    <row r="1479" spans="1:34" ht="15">
      <c r="A1479" s="8">
        <v>43259.290972222225</v>
      </c>
      <c r="B1479" s="9">
        <v>-4.4999999999999997E-3</v>
      </c>
      <c r="C1479" s="7">
        <v>2.8204414629999999</v>
      </c>
      <c r="D1479" s="9">
        <v>2.52E-2</v>
      </c>
      <c r="E1479" s="9">
        <v>2.5000000000000001E-2</v>
      </c>
      <c r="F1479" s="9">
        <v>2.5000000000000001E-2</v>
      </c>
      <c r="G1479" s="7">
        <v>-4482884</v>
      </c>
      <c r="H1479" s="7">
        <v>17015003</v>
      </c>
      <c r="K1479">
        <f t="shared" si="524"/>
        <v>287.1286724007673</v>
      </c>
      <c r="L1479">
        <f t="shared" si="525"/>
        <v>259.33451310871914</v>
      </c>
      <c r="M1479">
        <f t="shared" si="526"/>
        <v>86.836280711284857</v>
      </c>
      <c r="N1479">
        <f t="shared" si="527"/>
        <v>9.5008318112183909E-2</v>
      </c>
      <c r="O1479">
        <f t="shared" si="528"/>
        <v>74.432854382774337</v>
      </c>
      <c r="P1479">
        <f t="shared" si="529"/>
        <v>74.263039695780193</v>
      </c>
      <c r="Q1479">
        <f t="shared" si="530"/>
        <v>-0.11479329853978015</v>
      </c>
      <c r="R1479">
        <f t="shared" si="531"/>
        <v>74.547647681314118</v>
      </c>
      <c r="S1479">
        <f t="shared" si="532"/>
        <v>86.912809576978049</v>
      </c>
      <c r="T1479">
        <f t="shared" si="533"/>
        <v>9.6422244952872926</v>
      </c>
      <c r="U1479">
        <f t="shared" si="520"/>
        <v>0.83408688775607265</v>
      </c>
      <c r="V1479" s="6">
        <f t="shared" si="534"/>
        <v>74580.000000447035</v>
      </c>
      <c r="W1479">
        <f t="shared" si="535"/>
        <v>9.644010605039874</v>
      </c>
      <c r="X1479">
        <f t="shared" si="536"/>
        <v>86.767500075801934</v>
      </c>
      <c r="Y1479">
        <f t="shared" si="537"/>
        <v>-0.11479329853978015</v>
      </c>
      <c r="Z1479">
        <f t="shared" si="538"/>
        <v>1.6662173625669623E-6</v>
      </c>
      <c r="AA1479">
        <f t="shared" si="539"/>
        <v>1.4173466720248503E-6</v>
      </c>
      <c r="AB1479">
        <f t="shared" si="521"/>
        <v>1.0426900901880876</v>
      </c>
      <c r="AC1479">
        <f t="shared" si="540"/>
        <v>2.1803331229287175</v>
      </c>
      <c r="AD1479">
        <f t="shared" si="541"/>
        <v>-4.7321631883691876E-9</v>
      </c>
      <c r="AE1479">
        <f t="shared" si="542"/>
        <v>8.0662268089058705E-5</v>
      </c>
      <c r="AF1479">
        <f t="shared" si="543"/>
        <v>-5.8401004805116818E-6</v>
      </c>
      <c r="AG1479" t="str">
        <f t="shared" si="522"/>
        <v>NaN</v>
      </c>
      <c r="AH1479" t="str">
        <f t="shared" si="523"/>
        <v>NaN</v>
      </c>
    </row>
    <row r="1480" spans="1:34" ht="15">
      <c r="A1480" s="8">
        <v>43259.291666666664</v>
      </c>
      <c r="B1480" s="9">
        <v>-4.4999999999999997E-3</v>
      </c>
      <c r="C1480" s="7">
        <v>2.8206876310000002</v>
      </c>
      <c r="D1480" s="9">
        <v>2.52E-2</v>
      </c>
      <c r="E1480" s="9">
        <v>2.5100000000000001E-2</v>
      </c>
      <c r="F1480" s="9">
        <v>2.5000000000000001E-2</v>
      </c>
      <c r="G1480" s="7">
        <v>-4483367</v>
      </c>
      <c r="H1480" s="7">
        <v>17015003</v>
      </c>
      <c r="K1480">
        <f t="shared" si="524"/>
        <v>287.1286724007673</v>
      </c>
      <c r="L1480">
        <f t="shared" si="525"/>
        <v>259.33451310871914</v>
      </c>
      <c r="M1480">
        <f t="shared" si="526"/>
        <v>86.836280711284857</v>
      </c>
      <c r="N1480">
        <f t="shared" si="527"/>
        <v>9.5082927803318659E-2</v>
      </c>
      <c r="O1480">
        <f t="shared" si="528"/>
        <v>74.432854382774337</v>
      </c>
      <c r="P1480">
        <f t="shared" si="529"/>
        <v>74.562333765703499</v>
      </c>
      <c r="Q1480">
        <f t="shared" si="530"/>
        <v>-0.11479329853978015</v>
      </c>
      <c r="R1480">
        <f t="shared" si="531"/>
        <v>74.547647681314118</v>
      </c>
      <c r="S1480">
        <f t="shared" si="532"/>
        <v>86.912809576978049</v>
      </c>
      <c r="T1480">
        <f t="shared" si="533"/>
        <v>9.6500781469856864</v>
      </c>
      <c r="U1480">
        <f t="shared" si="520"/>
        <v>0.8339274739201239</v>
      </c>
      <c r="V1480" s="6">
        <f t="shared" si="534"/>
        <v>74640.00000001397</v>
      </c>
      <c r="W1480">
        <f t="shared" si="535"/>
        <v>9.6525530437436107</v>
      </c>
      <c r="X1480">
        <f t="shared" si="536"/>
        <v>86.90711943011803</v>
      </c>
      <c r="Y1480">
        <f t="shared" si="537"/>
        <v>-6.5967701681865762E-2</v>
      </c>
      <c r="Z1480">
        <f t="shared" si="538"/>
        <v>1.8084942396974049E-6</v>
      </c>
      <c r="AA1480">
        <f t="shared" si="539"/>
        <v>1.5596235491545317E-6</v>
      </c>
      <c r="AB1480">
        <f t="shared" si="521"/>
        <v>1.0421096591447514</v>
      </c>
      <c r="AC1480">
        <f t="shared" si="540"/>
        <v>2.1801436143132356</v>
      </c>
      <c r="AD1480">
        <f t="shared" si="541"/>
        <v>-9.060472386731045E-9</v>
      </c>
      <c r="AE1480">
        <f t="shared" si="542"/>
        <v>8.2830212541249674E-5</v>
      </c>
      <c r="AF1480">
        <f t="shared" si="543"/>
        <v>-1.0889127961034216E-5</v>
      </c>
      <c r="AG1480" t="str">
        <f t="shared" si="522"/>
        <v>NaN</v>
      </c>
      <c r="AH1480" t="str">
        <f t="shared" si="523"/>
        <v>NaN</v>
      </c>
    </row>
    <row r="1481" spans="1:34" ht="15">
      <c r="A1481" s="8">
        <v>43259.292361111111</v>
      </c>
      <c r="B1481" s="9">
        <v>-4.5100000000000001E-3</v>
      </c>
      <c r="C1481" s="7">
        <v>2.8211216970000002</v>
      </c>
      <c r="D1481" s="7">
        <v>2.5222931000000001E-2</v>
      </c>
      <c r="E1481" s="9">
        <v>2.5100000000000001E-2</v>
      </c>
      <c r="F1481" s="7">
        <v>2.4974251999999999E-2</v>
      </c>
      <c r="G1481" s="7">
        <v>-4483849</v>
      </c>
      <c r="H1481" s="7">
        <v>17015003</v>
      </c>
      <c r="K1481">
        <f t="shared" si="524"/>
        <v>287.76571371723486</v>
      </c>
      <c r="L1481">
        <f t="shared" si="525"/>
        <v>260.00539993685135</v>
      </c>
      <c r="M1481">
        <f t="shared" si="526"/>
        <v>87.060922299613566</v>
      </c>
      <c r="N1481">
        <f t="shared" si="527"/>
        <v>9.5214486455101402E-2</v>
      </c>
      <c r="O1481">
        <f t="shared" si="528"/>
        <v>74.501728811873363</v>
      </c>
      <c r="P1481">
        <f t="shared" si="529"/>
        <v>74.562333765703499</v>
      </c>
      <c r="Q1481">
        <f t="shared" si="530"/>
        <v>3.1683492033963034E-2</v>
      </c>
      <c r="R1481">
        <f t="shared" si="531"/>
        <v>74.4700453198394</v>
      </c>
      <c r="S1481">
        <f t="shared" si="532"/>
        <v>87.039799971590924</v>
      </c>
      <c r="T1481">
        <f t="shared" si="533"/>
        <v>9.6639264261207121</v>
      </c>
      <c r="U1481">
        <f t="shared" si="520"/>
        <v>0.83364638082063491</v>
      </c>
      <c r="V1481" s="6">
        <f t="shared" si="534"/>
        <v>74700.000000209548</v>
      </c>
      <c r="W1481">
        <f t="shared" si="535"/>
        <v>9.6611071567201758</v>
      </c>
      <c r="X1481">
        <f t="shared" si="536"/>
        <v>87.066864897238332</v>
      </c>
      <c r="Y1481">
        <f t="shared" si="537"/>
        <v>-6.5967701681865762E-2</v>
      </c>
      <c r="Z1481">
        <f t="shared" si="538"/>
        <v>1.3848273772608988E-6</v>
      </c>
      <c r="AA1481">
        <f t="shared" si="539"/>
        <v>1.551493441026263E-6</v>
      </c>
      <c r="AB1481">
        <f t="shared" si="521"/>
        <v>1.0419975046408083</v>
      </c>
      <c r="AC1481">
        <f t="shared" si="540"/>
        <v>2.1798094553377072</v>
      </c>
      <c r="AD1481">
        <f t="shared" si="541"/>
        <v>-9.0118598667800162E-9</v>
      </c>
      <c r="AE1481">
        <f t="shared" si="542"/>
        <v>8.0738778237857741E-5</v>
      </c>
      <c r="AF1481">
        <f t="shared" si="543"/>
        <v>-1.1111259553267113E-5</v>
      </c>
      <c r="AG1481" t="str">
        <f t="shared" si="522"/>
        <v>NaN</v>
      </c>
      <c r="AH1481" t="str">
        <f t="shared" si="523"/>
        <v>NaN</v>
      </c>
    </row>
    <row r="1482" spans="1:34" ht="15">
      <c r="A1482" s="8">
        <v>43259.293055555558</v>
      </c>
      <c r="B1482" s="9">
        <v>-4.5100000000000001E-3</v>
      </c>
      <c r="C1482" s="7">
        <v>2.8212085099999999</v>
      </c>
      <c r="D1482" s="9">
        <v>2.52E-2</v>
      </c>
      <c r="E1482" s="9">
        <v>2.5100000000000001E-2</v>
      </c>
      <c r="F1482" s="9">
        <v>2.5000000000000001E-2</v>
      </c>
      <c r="G1482" s="7">
        <v>-4484332</v>
      </c>
      <c r="H1482" s="7">
        <v>17015003</v>
      </c>
      <c r="K1482">
        <f t="shared" si="524"/>
        <v>287.76571371723486</v>
      </c>
      <c r="L1482">
        <f t="shared" si="525"/>
        <v>259.9715544251867</v>
      </c>
      <c r="M1482">
        <f t="shared" si="526"/>
        <v>87.049589375520668</v>
      </c>
      <c r="N1482">
        <f t="shared" si="527"/>
        <v>9.5240798124841E-2</v>
      </c>
      <c r="O1482">
        <f t="shared" si="528"/>
        <v>74.432854382774337</v>
      </c>
      <c r="P1482">
        <f t="shared" si="529"/>
        <v>74.562333765703499</v>
      </c>
      <c r="Q1482">
        <f t="shared" si="530"/>
        <v>-0.11479329853978015</v>
      </c>
      <c r="R1482">
        <f t="shared" si="531"/>
        <v>74.547647681314118</v>
      </c>
      <c r="S1482">
        <f t="shared" si="532"/>
        <v>87.12611824121386</v>
      </c>
      <c r="T1482">
        <f t="shared" si="533"/>
        <v>9.6666960755669855</v>
      </c>
      <c r="U1482">
        <f t="shared" si="520"/>
        <v>0.83359016233025374</v>
      </c>
      <c r="V1482" s="6">
        <f t="shared" si="534"/>
        <v>74760.000000405125</v>
      </c>
      <c r="W1482">
        <f t="shared" si="535"/>
        <v>9.669424871193673</v>
      </c>
      <c r="X1482">
        <f t="shared" si="536"/>
        <v>87.21020200557129</v>
      </c>
      <c r="Y1482">
        <f t="shared" si="537"/>
        <v>-4.6909693329434766E-2</v>
      </c>
      <c r="Z1482">
        <f t="shared" si="538"/>
        <v>1.2994612582386461E-6</v>
      </c>
      <c r="AA1482">
        <f t="shared" si="539"/>
        <v>1.5551065277267263E-6</v>
      </c>
      <c r="AB1482">
        <f t="shared" si="521"/>
        <v>1.041777162835571</v>
      </c>
      <c r="AC1482">
        <f t="shared" si="540"/>
        <v>2.1797426236965687</v>
      </c>
      <c r="AD1482">
        <f t="shared" si="541"/>
        <v>-1.2702232994179137E-8</v>
      </c>
      <c r="AE1482">
        <f t="shared" si="542"/>
        <v>9.5517908110618658E-5</v>
      </c>
      <c r="AF1482">
        <f t="shared" si="543"/>
        <v>-1.3238119831223164E-5</v>
      </c>
      <c r="AG1482" t="str">
        <f t="shared" si="522"/>
        <v>NaN</v>
      </c>
      <c r="AH1482" t="str">
        <f t="shared" si="523"/>
        <v>NaN</v>
      </c>
    </row>
    <row r="1483" spans="1:34" ht="15">
      <c r="A1483" s="8">
        <v>43259.293749999997</v>
      </c>
      <c r="B1483" s="9">
        <v>-4.5199999999999997E-3</v>
      </c>
      <c r="C1483" s="7">
        <v>2.8216104670000002</v>
      </c>
      <c r="D1483" s="9">
        <v>2.52E-2</v>
      </c>
      <c r="E1483" s="9">
        <v>2.5100000000000001E-2</v>
      </c>
      <c r="F1483" s="7">
        <v>2.4981030000000001E-2</v>
      </c>
      <c r="G1483" s="7">
        <v>-4484813</v>
      </c>
      <c r="H1483" s="7">
        <v>17015003</v>
      </c>
      <c r="K1483">
        <f t="shared" si="524"/>
        <v>288.40275503370236</v>
      </c>
      <c r="L1483">
        <f t="shared" si="525"/>
        <v>260.6335316340062</v>
      </c>
      <c r="M1483">
        <f t="shared" si="526"/>
        <v>87.271247642445687</v>
      </c>
      <c r="N1483">
        <f t="shared" si="527"/>
        <v>9.5362625038247426E-2</v>
      </c>
      <c r="O1483">
        <f t="shared" si="528"/>
        <v>74.432854382774337</v>
      </c>
      <c r="P1483">
        <f t="shared" si="529"/>
        <v>74.562333765703499</v>
      </c>
      <c r="Q1483">
        <f t="shared" si="530"/>
        <v>-5.7619273482487188E-2</v>
      </c>
      <c r="R1483">
        <f t="shared" si="531"/>
        <v>74.490473656256825</v>
      </c>
      <c r="S1483">
        <f t="shared" si="532"/>
        <v>87.309660491434016</v>
      </c>
      <c r="T1483">
        <f t="shared" si="533"/>
        <v>9.6795199611887153</v>
      </c>
      <c r="U1483">
        <f t="shared" si="520"/>
        <v>0.83332986242426843</v>
      </c>
      <c r="V1483" s="6">
        <f t="shared" si="534"/>
        <v>74819.99999997206</v>
      </c>
      <c r="W1483">
        <f t="shared" si="535"/>
        <v>9.6781774394460101</v>
      </c>
      <c r="X1483">
        <f t="shared" si="536"/>
        <v>87.326066049979161</v>
      </c>
      <c r="Y1483">
        <f t="shared" si="537"/>
        <v>-9.5735290187349165E-2</v>
      </c>
      <c r="Z1483">
        <f t="shared" si="538"/>
        <v>2.0804008650301549E-6</v>
      </c>
      <c r="AA1483">
        <f t="shared" si="539"/>
        <v>1.5804004057748323E-6</v>
      </c>
      <c r="AB1483">
        <f t="shared" si="521"/>
        <v>1.0422450898705975</v>
      </c>
      <c r="AC1483">
        <f t="shared" si="540"/>
        <v>2.1794331833365161</v>
      </c>
      <c r="AD1483">
        <f t="shared" si="541"/>
        <v>-6.3243506463554226E-9</v>
      </c>
      <c r="AE1483">
        <f t="shared" si="542"/>
        <v>1.0062791222867058E-4</v>
      </c>
      <c r="AF1483">
        <f t="shared" si="543"/>
        <v>-6.2564577279571572E-6</v>
      </c>
      <c r="AG1483" t="str">
        <f t="shared" si="522"/>
        <v>NaN</v>
      </c>
      <c r="AH1483" t="str">
        <f t="shared" si="523"/>
        <v>NaN</v>
      </c>
    </row>
    <row r="1484" spans="1:34" ht="15">
      <c r="A1484" s="8">
        <v>43259.294444444444</v>
      </c>
      <c r="B1484" s="9">
        <v>-4.5300000000000002E-3</v>
      </c>
      <c r="C1484" s="7">
        <v>2.8219910170000002</v>
      </c>
      <c r="D1484" s="9">
        <v>2.52E-2</v>
      </c>
      <c r="E1484" s="9">
        <v>2.5100000000000001E-2</v>
      </c>
      <c r="F1484" s="9">
        <v>2.5000000000000001E-2</v>
      </c>
      <c r="G1484" s="7">
        <v>-4485294</v>
      </c>
      <c r="H1484" s="7">
        <v>17015003</v>
      </c>
      <c r="K1484">
        <f t="shared" si="524"/>
        <v>289.03979635016987</v>
      </c>
      <c r="L1484">
        <f t="shared" si="525"/>
        <v>261.24563705812164</v>
      </c>
      <c r="M1484">
        <f t="shared" si="526"/>
        <v>87.476206703992219</v>
      </c>
      <c r="N1484">
        <f t="shared" si="527"/>
        <v>9.5477963822985068E-2</v>
      </c>
      <c r="O1484">
        <f t="shared" si="528"/>
        <v>74.432854382774337</v>
      </c>
      <c r="P1484">
        <f t="shared" si="529"/>
        <v>74.562333765703499</v>
      </c>
      <c r="Q1484">
        <f t="shared" si="530"/>
        <v>-0.11479329853978015</v>
      </c>
      <c r="R1484">
        <f t="shared" si="531"/>
        <v>74.547647681314118</v>
      </c>
      <c r="S1484">
        <f t="shared" si="532"/>
        <v>87.55273556968541</v>
      </c>
      <c r="T1484">
        <f t="shared" si="533"/>
        <v>9.6916608858979405</v>
      </c>
      <c r="U1484">
        <f t="shared" si="520"/>
        <v>0.83308342529486779</v>
      </c>
      <c r="V1484" s="6">
        <f t="shared" si="534"/>
        <v>74880.000000167638</v>
      </c>
      <c r="W1484">
        <f t="shared" si="535"/>
        <v>9.6863142088259195</v>
      </c>
      <c r="X1484">
        <f t="shared" si="536"/>
        <v>87.453632607248949</v>
      </c>
      <c r="Y1484">
        <f t="shared" si="537"/>
        <v>-9.5735290187349165E-2</v>
      </c>
      <c r="Z1484">
        <f t="shared" si="538"/>
        <v>1.154020598854626E-6</v>
      </c>
      <c r="AA1484">
        <f t="shared" si="539"/>
        <v>1.4430925177027704E-6</v>
      </c>
      <c r="AB1484">
        <f t="shared" si="521"/>
        <v>1.0421429359331811</v>
      </c>
      <c r="AC1484">
        <f t="shared" si="540"/>
        <v>2.1791402228232828</v>
      </c>
      <c r="AD1484">
        <f t="shared" si="541"/>
        <v>-5.7741039918977619E-9</v>
      </c>
      <c r="AE1484">
        <f t="shared" si="542"/>
        <v>9.423038828006943E-5</v>
      </c>
      <c r="AF1484">
        <f t="shared" si="543"/>
        <v>-6.099927265824268E-6</v>
      </c>
      <c r="AG1484" t="str">
        <f t="shared" si="522"/>
        <v>NaN</v>
      </c>
      <c r="AH1484" t="str">
        <f t="shared" si="523"/>
        <v>NaN</v>
      </c>
    </row>
    <row r="1485" spans="1:34" ht="15">
      <c r="A1485" s="8">
        <v>43259.295138888891</v>
      </c>
      <c r="B1485" s="9">
        <v>-4.5300000000000002E-3</v>
      </c>
      <c r="C1485" s="7">
        <v>2.822044532</v>
      </c>
      <c r="D1485" s="9">
        <v>2.52E-2</v>
      </c>
      <c r="E1485" s="7">
        <v>2.5072042999999999E-2</v>
      </c>
      <c r="F1485" s="9">
        <v>2.5000000000000001E-2</v>
      </c>
      <c r="G1485" s="7">
        <v>-4485777</v>
      </c>
      <c r="H1485" s="7">
        <v>17015003</v>
      </c>
      <c r="K1485">
        <f t="shared" si="524"/>
        <v>289.03979635016987</v>
      </c>
      <c r="L1485">
        <f t="shared" si="525"/>
        <v>261.24563705812164</v>
      </c>
      <c r="M1485">
        <f t="shared" si="526"/>
        <v>87.476206703992219</v>
      </c>
      <c r="N1485">
        <f t="shared" si="527"/>
        <v>9.5494183386945694E-2</v>
      </c>
      <c r="O1485">
        <f t="shared" si="528"/>
        <v>74.432854382774337</v>
      </c>
      <c r="P1485">
        <f t="shared" si="529"/>
        <v>74.478660122575036</v>
      </c>
      <c r="Q1485">
        <f t="shared" si="530"/>
        <v>-0.11479329853978015</v>
      </c>
      <c r="R1485">
        <f t="shared" si="531"/>
        <v>74.547647681314118</v>
      </c>
      <c r="S1485">
        <f t="shared" si="532"/>
        <v>87.55273556968541</v>
      </c>
      <c r="T1485">
        <f t="shared" si="533"/>
        <v>9.6933682084201109</v>
      </c>
      <c r="U1485">
        <f t="shared" si="520"/>
        <v>0.83304876997236121</v>
      </c>
      <c r="V1485" s="6">
        <f t="shared" si="534"/>
        <v>74940.000000363216</v>
      </c>
      <c r="W1485">
        <f t="shared" si="535"/>
        <v>9.6943196432499974</v>
      </c>
      <c r="X1485">
        <f t="shared" si="536"/>
        <v>87.574523979999398</v>
      </c>
      <c r="Y1485">
        <f t="shared" si="537"/>
        <v>-0.11479329853978015</v>
      </c>
      <c r="Z1485">
        <f t="shared" si="538"/>
        <v>1.4923239924383926E-6</v>
      </c>
      <c r="AA1485">
        <f t="shared" si="539"/>
        <v>1.4101201207876098E-6</v>
      </c>
      <c r="AB1485">
        <f t="shared" si="521"/>
        <v>1.0423677840535601</v>
      </c>
      <c r="AC1485">
        <f t="shared" si="540"/>
        <v>2.1790990251308227</v>
      </c>
      <c r="AD1485">
        <f t="shared" si="541"/>
        <v>-4.7053707445019783E-9</v>
      </c>
      <c r="AE1485">
        <f t="shared" si="542"/>
        <v>9.2132063519555492E-5</v>
      </c>
      <c r="AF1485">
        <f t="shared" si="543"/>
        <v>-5.0841000164486532E-6</v>
      </c>
      <c r="AG1485" t="str">
        <f t="shared" si="522"/>
        <v>NaN</v>
      </c>
      <c r="AH1485" t="str">
        <f t="shared" si="523"/>
        <v>NaN</v>
      </c>
    </row>
    <row r="1486" spans="1:34" ht="15">
      <c r="A1486" s="8">
        <v>43259.29583333333</v>
      </c>
      <c r="B1486" s="9">
        <v>-4.5399999999999998E-3</v>
      </c>
      <c r="C1486" s="7">
        <v>2.8225523290000001</v>
      </c>
      <c r="D1486" s="9">
        <v>2.52E-2</v>
      </c>
      <c r="E1486" s="7">
        <v>2.5079238E-2</v>
      </c>
      <c r="F1486" s="9">
        <v>2.5000000000000001E-2</v>
      </c>
      <c r="G1486" s="7">
        <v>-4486260</v>
      </c>
      <c r="H1486" s="7">
        <v>17015003</v>
      </c>
      <c r="K1486">
        <f t="shared" si="524"/>
        <v>289.67683766663737</v>
      </c>
      <c r="L1486">
        <f t="shared" si="525"/>
        <v>261.88267837458915</v>
      </c>
      <c r="M1486">
        <f t="shared" si="526"/>
        <v>87.689515368228001</v>
      </c>
      <c r="N1486">
        <f t="shared" si="527"/>
        <v>9.5648088757786368E-2</v>
      </c>
      <c r="O1486">
        <f t="shared" si="528"/>
        <v>74.432854382774337</v>
      </c>
      <c r="P1486">
        <f t="shared" si="529"/>
        <v>74.500194330906027</v>
      </c>
      <c r="Q1486">
        <f t="shared" si="530"/>
        <v>-0.11479329853978015</v>
      </c>
      <c r="R1486">
        <f t="shared" si="531"/>
        <v>74.547647681314118</v>
      </c>
      <c r="S1486">
        <f t="shared" si="532"/>
        <v>87.766044233921193</v>
      </c>
      <c r="T1486">
        <f t="shared" si="533"/>
        <v>9.7095687737717604</v>
      </c>
      <c r="U1486">
        <f t="shared" si="520"/>
        <v>0.83271993004331557</v>
      </c>
      <c r="V1486" s="6">
        <f t="shared" si="534"/>
        <v>74999.999999930151</v>
      </c>
      <c r="W1486">
        <f t="shared" si="535"/>
        <v>9.7016625792561957</v>
      </c>
      <c r="X1486">
        <f t="shared" si="536"/>
        <v>87.695252390851948</v>
      </c>
      <c r="Y1486">
        <f t="shared" si="537"/>
        <v>-0.11479329853978015</v>
      </c>
      <c r="Z1486">
        <f t="shared" si="538"/>
        <v>1.8432745089037023E-6</v>
      </c>
      <c r="AA1486">
        <f t="shared" si="539"/>
        <v>1.3514026372319208E-6</v>
      </c>
      <c r="AB1486">
        <f t="shared" si="521"/>
        <v>1.0422614274630322</v>
      </c>
      <c r="AC1486">
        <f t="shared" si="540"/>
        <v>2.1787081054888873</v>
      </c>
      <c r="AD1486">
        <f t="shared" si="541"/>
        <v>-4.5086298628563127E-9</v>
      </c>
      <c r="AE1486">
        <f t="shared" si="542"/>
        <v>8.2064871231870006E-5</v>
      </c>
      <c r="AF1486">
        <f t="shared" si="543"/>
        <v>-5.4691310108485893E-6</v>
      </c>
      <c r="AG1486" t="str">
        <f t="shared" si="522"/>
        <v>NaN</v>
      </c>
      <c r="AH1486" t="str">
        <f t="shared" si="523"/>
        <v>NaN</v>
      </c>
    </row>
    <row r="1487" spans="1:34" ht="15">
      <c r="A1487" s="8">
        <v>43259.296527777777</v>
      </c>
      <c r="B1487" s="9">
        <v>-4.5500000000000002E-3</v>
      </c>
      <c r="C1487" s="7">
        <v>2.822737848</v>
      </c>
      <c r="D1487" s="9">
        <v>2.52E-2</v>
      </c>
      <c r="E1487" s="7">
        <v>2.5078606999999999E-2</v>
      </c>
      <c r="F1487" s="9">
        <v>2.5000000000000001E-2</v>
      </c>
      <c r="G1487" s="7">
        <v>-4486745</v>
      </c>
      <c r="H1487" s="7">
        <v>17015003</v>
      </c>
      <c r="K1487">
        <f t="shared" si="524"/>
        <v>290.31387898310493</v>
      </c>
      <c r="L1487">
        <f t="shared" si="525"/>
        <v>262.51971969105676</v>
      </c>
      <c r="M1487">
        <f t="shared" si="526"/>
        <v>87.902824032463826</v>
      </c>
      <c r="N1487">
        <f t="shared" si="527"/>
        <v>9.570431668054484E-2</v>
      </c>
      <c r="O1487">
        <f t="shared" si="528"/>
        <v>74.432854382774337</v>
      </c>
      <c r="P1487">
        <f t="shared" si="529"/>
        <v>74.498305785324803</v>
      </c>
      <c r="Q1487">
        <f t="shared" si="530"/>
        <v>-0.11479329853978015</v>
      </c>
      <c r="R1487">
        <f t="shared" si="531"/>
        <v>74.547647681314118</v>
      </c>
      <c r="S1487">
        <f t="shared" si="532"/>
        <v>87.979352898157018</v>
      </c>
      <c r="T1487">
        <f t="shared" si="533"/>
        <v>9.7154875024831799</v>
      </c>
      <c r="U1487">
        <f t="shared" si="520"/>
        <v>0.83259979137609896</v>
      </c>
      <c r="V1487" s="6">
        <f t="shared" si="534"/>
        <v>75060.000000125729</v>
      </c>
      <c r="W1487">
        <f t="shared" si="535"/>
        <v>9.7086348687570609</v>
      </c>
      <c r="X1487">
        <f t="shared" si="536"/>
        <v>87.827524794047221</v>
      </c>
      <c r="Y1487">
        <f t="shared" si="537"/>
        <v>-0.11479329853978015</v>
      </c>
      <c r="Z1487">
        <f t="shared" si="538"/>
        <v>8.4733902319297054E-7</v>
      </c>
      <c r="AA1487">
        <f t="shared" si="539"/>
        <v>1.1115648527327689E-6</v>
      </c>
      <c r="AB1487">
        <f t="shared" si="521"/>
        <v>1.0421556035130322</v>
      </c>
      <c r="AC1487">
        <f t="shared" si="540"/>
        <v>2.1785652865650809</v>
      </c>
      <c r="AD1487">
        <f t="shared" si="541"/>
        <v>-3.7082256821385248E-9</v>
      </c>
      <c r="AE1487">
        <f t="shared" si="542"/>
        <v>7.6375778910657679E-5</v>
      </c>
      <c r="AF1487">
        <f t="shared" si="543"/>
        <v>-4.8332753893299375E-6</v>
      </c>
      <c r="AG1487" t="str">
        <f t="shared" si="522"/>
        <v>NaN</v>
      </c>
      <c r="AH1487" t="str">
        <f t="shared" si="523"/>
        <v>NaN</v>
      </c>
    </row>
    <row r="1488" spans="1:34" ht="15">
      <c r="A1488" s="8">
        <v>43259.297222222223</v>
      </c>
      <c r="B1488" s="9">
        <v>-4.5500000000000002E-3</v>
      </c>
      <c r="C1488" s="7">
        <v>2.822871041</v>
      </c>
      <c r="D1488" s="9">
        <v>2.52E-2</v>
      </c>
      <c r="E1488" s="9">
        <v>2.5100000000000001E-2</v>
      </c>
      <c r="F1488" s="9">
        <v>2.5000000000000001E-2</v>
      </c>
      <c r="G1488" s="7">
        <v>-4487227</v>
      </c>
      <c r="H1488" s="7">
        <v>17015003</v>
      </c>
      <c r="K1488">
        <f t="shared" si="524"/>
        <v>290.31387898310493</v>
      </c>
      <c r="L1488">
        <f t="shared" si="525"/>
        <v>262.51971969105676</v>
      </c>
      <c r="M1488">
        <f t="shared" si="526"/>
        <v>87.902824032463826</v>
      </c>
      <c r="N1488">
        <f t="shared" si="527"/>
        <v>9.5744685406745217E-2</v>
      </c>
      <c r="O1488">
        <f t="shared" si="528"/>
        <v>74.432854382774337</v>
      </c>
      <c r="P1488">
        <f t="shared" si="529"/>
        <v>74.562333765703499</v>
      </c>
      <c r="Q1488">
        <f t="shared" si="530"/>
        <v>-0.11479329853978015</v>
      </c>
      <c r="R1488">
        <f t="shared" si="531"/>
        <v>74.547647681314118</v>
      </c>
      <c r="S1488">
        <f t="shared" si="532"/>
        <v>87.979352898157018</v>
      </c>
      <c r="T1488">
        <f t="shared" si="533"/>
        <v>9.7197368420832202</v>
      </c>
      <c r="U1488">
        <f t="shared" si="520"/>
        <v>0.83251353805701789</v>
      </c>
      <c r="V1488" s="6">
        <f t="shared" si="534"/>
        <v>75120.000000321306</v>
      </c>
      <c r="W1488">
        <f t="shared" si="535"/>
        <v>9.7150789078423028</v>
      </c>
      <c r="X1488">
        <f t="shared" si="536"/>
        <v>87.950028705349183</v>
      </c>
      <c r="Y1488">
        <f t="shared" si="537"/>
        <v>-1.4674930247906559E-2</v>
      </c>
      <c r="Z1488">
        <f t="shared" si="538"/>
        <v>1.1540205988547743E-6</v>
      </c>
      <c r="AA1488">
        <f t="shared" si="539"/>
        <v>1.0334256576796528E-6</v>
      </c>
      <c r="AB1488">
        <f t="shared" si="521"/>
        <v>1.0409803134269593</v>
      </c>
      <c r="AC1488">
        <f t="shared" si="540"/>
        <v>2.178462750000532</v>
      </c>
      <c r="AD1488">
        <f t="shared" si="541"/>
        <v>-2.6966876105592348E-8</v>
      </c>
      <c r="AE1488">
        <f t="shared" si="542"/>
        <v>7.2855284918952953E-5</v>
      </c>
      <c r="AF1488">
        <f t="shared" si="543"/>
        <v>-3.6846871084318195E-5</v>
      </c>
      <c r="AG1488" t="str">
        <f t="shared" si="522"/>
        <v>NaN</v>
      </c>
      <c r="AH1488" t="str">
        <f t="shared" si="523"/>
        <v>NaN</v>
      </c>
    </row>
    <row r="1489" spans="1:34" ht="15">
      <c r="A1489" s="8">
        <v>43259.29791666667</v>
      </c>
      <c r="B1489" s="9">
        <v>-4.5599999999999998E-3</v>
      </c>
      <c r="C1489" s="7">
        <v>2.8231719129999999</v>
      </c>
      <c r="D1489" s="9">
        <v>2.53E-2</v>
      </c>
      <c r="E1489" s="9">
        <v>2.5100000000000001E-2</v>
      </c>
      <c r="F1489" s="9">
        <v>2.5000000000000001E-2</v>
      </c>
      <c r="G1489" s="7">
        <v>-4487712</v>
      </c>
      <c r="H1489" s="7">
        <v>17015003</v>
      </c>
      <c r="K1489">
        <f t="shared" si="524"/>
        <v>290.95092029957243</v>
      </c>
      <c r="L1489">
        <f t="shared" si="525"/>
        <v>263.15676100752427</v>
      </c>
      <c r="M1489">
        <f t="shared" si="526"/>
        <v>88.116132696699609</v>
      </c>
      <c r="N1489">
        <f t="shared" si="527"/>
        <v>9.5835875029243123E-2</v>
      </c>
      <c r="O1489">
        <f t="shared" si="528"/>
        <v>74.733209487649958</v>
      </c>
      <c r="P1489">
        <f t="shared" si="529"/>
        <v>74.562333765703499</v>
      </c>
      <c r="Q1489">
        <f t="shared" si="530"/>
        <v>0.18556180633584063</v>
      </c>
      <c r="R1489">
        <f t="shared" si="531"/>
        <v>74.547647681314118</v>
      </c>
      <c r="S1489">
        <f t="shared" si="532"/>
        <v>87.992424825809053</v>
      </c>
      <c r="T1489">
        <f t="shared" si="533"/>
        <v>9.7293357497145774</v>
      </c>
      <c r="U1489">
        <f t="shared" si="520"/>
        <v>0.83231869892419152</v>
      </c>
      <c r="V1489" s="6">
        <f t="shared" si="534"/>
        <v>75180.000000516884</v>
      </c>
      <c r="W1489">
        <f t="shared" si="535"/>
        <v>9.7217505915665861</v>
      </c>
      <c r="X1489">
        <f t="shared" si="536"/>
        <v>88.088627988839946</v>
      </c>
      <c r="Y1489">
        <f t="shared" si="537"/>
        <v>4.4716287006518009E-2</v>
      </c>
      <c r="Z1489">
        <f t="shared" si="538"/>
        <v>8.8843887334882471E-7</v>
      </c>
      <c r="AA1489">
        <f t="shared" si="539"/>
        <v>8.9837609117032227E-7</v>
      </c>
      <c r="AB1489">
        <f t="shared" si="521"/>
        <v>1.0401825013417103</v>
      </c>
      <c r="AC1489">
        <f t="shared" si="540"/>
        <v>2.1782311283593874</v>
      </c>
      <c r="AD1489">
        <f t="shared" si="541"/>
        <v>7.6926100485295909E-9</v>
      </c>
      <c r="AE1489">
        <f t="shared" si="542"/>
        <v>6.8353052799808539E-5</v>
      </c>
      <c r="AF1489">
        <f t="shared" si="543"/>
        <v>1.1203322504012785E-5</v>
      </c>
      <c r="AG1489">
        <f t="shared" si="522"/>
        <v>7.6926100485295909E-7</v>
      </c>
      <c r="AH1489">
        <f t="shared" si="523"/>
        <v>0.11203322504012785</v>
      </c>
    </row>
    <row r="1490" spans="1:34" ht="15">
      <c r="A1490" s="8">
        <v>43259.298611111109</v>
      </c>
      <c r="B1490" s="9">
        <v>-4.5599999999999998E-3</v>
      </c>
      <c r="C1490" s="7">
        <v>2.823205212</v>
      </c>
      <c r="D1490" s="7">
        <v>2.5259321000000001E-2</v>
      </c>
      <c r="E1490" s="9">
        <v>2.5100000000000001E-2</v>
      </c>
      <c r="F1490" s="9">
        <v>2.5000000000000001E-2</v>
      </c>
      <c r="G1490" s="7">
        <v>-4488189</v>
      </c>
      <c r="H1490" s="7">
        <v>17015003</v>
      </c>
      <c r="K1490">
        <f t="shared" si="524"/>
        <v>290.95092029957243</v>
      </c>
      <c r="L1490">
        <f t="shared" si="525"/>
        <v>263.15676100752427</v>
      </c>
      <c r="M1490">
        <f t="shared" si="526"/>
        <v>88.116132696699609</v>
      </c>
      <c r="N1490">
        <f t="shared" si="527"/>
        <v>9.5845967438106555E-2</v>
      </c>
      <c r="O1490">
        <f t="shared" si="528"/>
        <v>74.611028034537611</v>
      </c>
      <c r="P1490">
        <f t="shared" si="529"/>
        <v>74.562333765703499</v>
      </c>
      <c r="Q1490">
        <f t="shared" si="530"/>
        <v>6.3380353223493557E-2</v>
      </c>
      <c r="R1490">
        <f t="shared" si="531"/>
        <v>74.547647681314118</v>
      </c>
      <c r="S1490">
        <f t="shared" si="532"/>
        <v>88.073879127883941</v>
      </c>
      <c r="T1490">
        <f t="shared" si="533"/>
        <v>9.7303981085423068</v>
      </c>
      <c r="U1490">
        <f t="shared" si="520"/>
        <v>0.83229713510873504</v>
      </c>
      <c r="V1490" s="6">
        <f t="shared" si="534"/>
        <v>75240.000000083819</v>
      </c>
      <c r="W1490">
        <f t="shared" si="535"/>
        <v>9.7279523962394041</v>
      </c>
      <c r="X1490">
        <f t="shared" si="536"/>
        <v>88.223190116190253</v>
      </c>
      <c r="Y1490">
        <f t="shared" si="537"/>
        <v>0.11215702107160534</v>
      </c>
      <c r="Z1490">
        <f t="shared" si="538"/>
        <v>4.0153637353609372E-7</v>
      </c>
      <c r="AA1490">
        <f t="shared" si="539"/>
        <v>7.5429248133698111E-7</v>
      </c>
      <c r="AB1490">
        <f t="shared" si="521"/>
        <v>1.0393927916448698</v>
      </c>
      <c r="AC1490">
        <f t="shared" si="540"/>
        <v>2.1782054936408741</v>
      </c>
      <c r="AD1490">
        <f t="shared" si="541"/>
        <v>2.5750725503134025E-9</v>
      </c>
      <c r="AE1490">
        <f t="shared" si="542"/>
        <v>6.4712173450696744E-5</v>
      </c>
      <c r="AF1490">
        <f t="shared" si="543"/>
        <v>3.9612706750140829E-6</v>
      </c>
      <c r="AG1490">
        <f t="shared" si="522"/>
        <v>2.5750725503134025E-7</v>
      </c>
      <c r="AH1490">
        <f t="shared" si="523"/>
        <v>3.9612706750140829E-2</v>
      </c>
    </row>
    <row r="1491" spans="1:34" ht="15">
      <c r="A1491" s="8">
        <v>43259.299305555556</v>
      </c>
      <c r="B1491" s="9">
        <v>-4.5700000000000003E-3</v>
      </c>
      <c r="C1491" s="7">
        <v>2.8233229440000001</v>
      </c>
      <c r="D1491" s="7">
        <v>2.5267360999999999E-2</v>
      </c>
      <c r="E1491" s="9">
        <v>2.5100000000000001E-2</v>
      </c>
      <c r="F1491" s="9">
        <v>2.5000000000000001E-2</v>
      </c>
      <c r="G1491" s="7">
        <v>-4488676</v>
      </c>
      <c r="H1491" s="7">
        <v>17015003</v>
      </c>
      <c r="K1491">
        <f t="shared" si="524"/>
        <v>291.58796161603993</v>
      </c>
      <c r="L1491">
        <f t="shared" si="525"/>
        <v>263.79380232399177</v>
      </c>
      <c r="M1491">
        <f t="shared" si="526"/>
        <v>88.329441360935391</v>
      </c>
      <c r="N1491">
        <f t="shared" si="527"/>
        <v>9.5881650175735633E-2</v>
      </c>
      <c r="O1491">
        <f t="shared" si="528"/>
        <v>74.635176584969599</v>
      </c>
      <c r="P1491">
        <f t="shared" si="529"/>
        <v>74.562333765703499</v>
      </c>
      <c r="Q1491">
        <f t="shared" si="530"/>
        <v>8.7528903655481827E-2</v>
      </c>
      <c r="R1491">
        <f t="shared" si="531"/>
        <v>74.547647681314118</v>
      </c>
      <c r="S1491">
        <f t="shared" si="532"/>
        <v>88.271088758498408</v>
      </c>
      <c r="T1491">
        <f t="shared" si="533"/>
        <v>9.7341541861874745</v>
      </c>
      <c r="U1491">
        <f t="shared" si="520"/>
        <v>0.832220894046802</v>
      </c>
      <c r="V1491" s="6">
        <f t="shared" si="534"/>
        <v>75300.000000279397</v>
      </c>
      <c r="W1491">
        <f t="shared" si="535"/>
        <v>9.7334625180393228</v>
      </c>
      <c r="X1491">
        <f t="shared" si="536"/>
        <v>88.351124398632152</v>
      </c>
      <c r="Y1491">
        <f t="shared" si="537"/>
        <v>8.0538639181350888E-2</v>
      </c>
      <c r="Z1491">
        <f t="shared" si="538"/>
        <v>6.0704623348281213E-7</v>
      </c>
      <c r="AA1491">
        <f t="shared" si="539"/>
        <v>7.845542095030572E-7</v>
      </c>
      <c r="AB1491">
        <f t="shared" si="521"/>
        <v>1.0396639611775418</v>
      </c>
      <c r="AC1491">
        <f t="shared" si="540"/>
        <v>2.1781148594872963</v>
      </c>
      <c r="AD1491">
        <f t="shared" si="541"/>
        <v>3.7297245129171003E-9</v>
      </c>
      <c r="AE1491">
        <f t="shared" si="542"/>
        <v>6.0444344468699034E-5</v>
      </c>
      <c r="AF1491">
        <f t="shared" si="543"/>
        <v>6.1425983524572218E-6</v>
      </c>
      <c r="AG1491">
        <f t="shared" si="522"/>
        <v>3.7297245129171003E-7</v>
      </c>
      <c r="AH1491">
        <f t="shared" si="523"/>
        <v>6.1425983524572222E-2</v>
      </c>
    </row>
    <row r="1492" spans="1:34" ht="15">
      <c r="A1492" s="8">
        <v>43259.3</v>
      </c>
      <c r="B1492" s="9">
        <v>-4.5799999999999999E-3</v>
      </c>
      <c r="C1492" s="7">
        <v>2.8234335420000001</v>
      </c>
      <c r="D1492" s="7">
        <v>2.5268419E-2</v>
      </c>
      <c r="E1492" s="9">
        <v>2.5100000000000001E-2</v>
      </c>
      <c r="F1492" s="9">
        <v>2.5000000000000001E-2</v>
      </c>
      <c r="G1492" s="7">
        <v>-4489158</v>
      </c>
      <c r="H1492" s="7">
        <v>17015003</v>
      </c>
      <c r="K1492">
        <f t="shared" si="524"/>
        <v>292.22500293250744</v>
      </c>
      <c r="L1492">
        <f t="shared" si="525"/>
        <v>264.43084364045927</v>
      </c>
      <c r="M1492">
        <f t="shared" si="526"/>
        <v>88.542750025171173</v>
      </c>
      <c r="N1492">
        <f t="shared" si="527"/>
        <v>9.5915170708949171E-2</v>
      </c>
      <c r="O1492">
        <f t="shared" si="528"/>
        <v>74.638354341979195</v>
      </c>
      <c r="P1492">
        <f t="shared" si="529"/>
        <v>74.562333765703499</v>
      </c>
      <c r="Q1492">
        <f t="shared" si="530"/>
        <v>9.0706660665077266E-2</v>
      </c>
      <c r="R1492">
        <f t="shared" si="531"/>
        <v>74.547647681314118</v>
      </c>
      <c r="S1492">
        <f t="shared" si="532"/>
        <v>88.482278918061127</v>
      </c>
      <c r="T1492">
        <f t="shared" si="533"/>
        <v>9.7376826633678455</v>
      </c>
      <c r="U1492">
        <f t="shared" si="520"/>
        <v>0.83214927283109463</v>
      </c>
      <c r="V1492" s="6">
        <f t="shared" si="534"/>
        <v>75360.000000474975</v>
      </c>
      <c r="W1492">
        <f t="shared" si="535"/>
        <v>9.7392995121161654</v>
      </c>
      <c r="X1492">
        <f t="shared" si="536"/>
        <v>88.495467039861396</v>
      </c>
      <c r="Y1492">
        <f t="shared" si="537"/>
        <v>0.12126579021879991</v>
      </c>
      <c r="Z1492">
        <f t="shared" si="538"/>
        <v>5.4697702687307805E-7</v>
      </c>
      <c r="AA1492">
        <f t="shared" si="539"/>
        <v>7.6784278741801444E-7</v>
      </c>
      <c r="AB1492">
        <f t="shared" si="521"/>
        <v>1.0390908503737932</v>
      </c>
      <c r="AC1492">
        <f t="shared" si="540"/>
        <v>2.1780297173329339</v>
      </c>
      <c r="AD1492">
        <f t="shared" si="541"/>
        <v>2.4242372290044953E-9</v>
      </c>
      <c r="AE1492">
        <f t="shared" si="542"/>
        <v>5.5894423240501393E-5</v>
      </c>
      <c r="AF1492">
        <f t="shared" si="543"/>
        <v>4.3175529582333726E-6</v>
      </c>
      <c r="AG1492">
        <f t="shared" si="522"/>
        <v>2.4242372290044952E-7</v>
      </c>
      <c r="AH1492">
        <f t="shared" si="523"/>
        <v>4.3175529582333727E-2</v>
      </c>
    </row>
    <row r="1493" spans="1:34" ht="15">
      <c r="A1493" s="8">
        <v>43259.300694444442</v>
      </c>
      <c r="B1493" s="9">
        <v>-4.5900000000000003E-3</v>
      </c>
      <c r="C1493" s="7">
        <v>2.8235286799999999</v>
      </c>
      <c r="D1493" s="9">
        <v>2.53E-2</v>
      </c>
      <c r="E1493" s="9">
        <v>2.5100000000000001E-2</v>
      </c>
      <c r="F1493" s="9">
        <v>2.5000000000000001E-2</v>
      </c>
      <c r="G1493" s="7">
        <v>-4489641</v>
      </c>
      <c r="H1493" s="7">
        <v>17015003</v>
      </c>
      <c r="K1493">
        <f t="shared" si="524"/>
        <v>292.862044248975</v>
      </c>
      <c r="L1493">
        <f t="shared" si="525"/>
        <v>265.06788495692678</v>
      </c>
      <c r="M1493">
        <f t="shared" si="526"/>
        <v>88.75605868940697</v>
      </c>
      <c r="N1493">
        <f t="shared" si="527"/>
        <v>9.594400555667576E-2</v>
      </c>
      <c r="O1493">
        <f t="shared" si="528"/>
        <v>74.733209487649958</v>
      </c>
      <c r="P1493">
        <f t="shared" si="529"/>
        <v>74.562333765703499</v>
      </c>
      <c r="Q1493">
        <f t="shared" si="530"/>
        <v>0.18556180633584063</v>
      </c>
      <c r="R1493">
        <f t="shared" si="531"/>
        <v>74.547647681314118</v>
      </c>
      <c r="S1493">
        <f t="shared" si="532"/>
        <v>88.632350818516414</v>
      </c>
      <c r="T1493">
        <f t="shared" si="533"/>
        <v>9.7407179104969615</v>
      </c>
      <c r="U1493">
        <f t="shared" si="520"/>
        <v>0.83208766322495387</v>
      </c>
      <c r="V1493" s="6">
        <f t="shared" si="534"/>
        <v>75420.00000004191</v>
      </c>
      <c r="W1493">
        <f t="shared" si="535"/>
        <v>9.7445878276405224</v>
      </c>
      <c r="X1493">
        <f t="shared" si="536"/>
        <v>88.63980968109064</v>
      </c>
      <c r="Y1493">
        <f t="shared" si="537"/>
        <v>0.15394342444558617</v>
      </c>
      <c r="Z1493">
        <f t="shared" si="538"/>
        <v>8.3468924007031471E-7</v>
      </c>
      <c r="AA1493">
        <f t="shared" si="539"/>
        <v>7.5835753567454647E-7</v>
      </c>
      <c r="AB1493">
        <f t="shared" si="521"/>
        <v>1.0386141375339029</v>
      </c>
      <c r="AC1493">
        <f t="shared" si="540"/>
        <v>2.1779564768197082</v>
      </c>
      <c r="AD1493">
        <f t="shared" si="541"/>
        <v>1.8859899217514214E-9</v>
      </c>
      <c r="AE1493">
        <f t="shared" si="542"/>
        <v>5.9946847993896346E-5</v>
      </c>
      <c r="AF1493">
        <f t="shared" si="543"/>
        <v>3.1318723369512896E-6</v>
      </c>
      <c r="AG1493">
        <f t="shared" si="522"/>
        <v>1.8859899217514215E-7</v>
      </c>
      <c r="AH1493">
        <f t="shared" si="523"/>
        <v>3.1318723369512899E-2</v>
      </c>
    </row>
    <row r="1494" spans="1:34" ht="15">
      <c r="A1494" s="8">
        <v>43259.301388888889</v>
      </c>
      <c r="B1494" s="9">
        <v>-4.5900000000000003E-3</v>
      </c>
      <c r="C1494" s="7">
        <v>2.8237474960000002</v>
      </c>
      <c r="D1494" s="9">
        <v>2.53E-2</v>
      </c>
      <c r="E1494" s="9">
        <v>2.5100000000000001E-2</v>
      </c>
      <c r="F1494" s="9">
        <v>2.5000000000000001E-2</v>
      </c>
      <c r="G1494" s="7">
        <v>-4490123</v>
      </c>
      <c r="H1494" s="7">
        <v>17015003</v>
      </c>
      <c r="K1494">
        <f t="shared" si="524"/>
        <v>292.862044248975</v>
      </c>
      <c r="L1494">
        <f t="shared" si="525"/>
        <v>265.06788495692678</v>
      </c>
      <c r="M1494">
        <f t="shared" si="526"/>
        <v>88.75605868940697</v>
      </c>
      <c r="N1494">
        <f t="shared" si="527"/>
        <v>9.6010325282128869E-2</v>
      </c>
      <c r="O1494">
        <f t="shared" si="528"/>
        <v>74.733209487649958</v>
      </c>
      <c r="P1494">
        <f t="shared" si="529"/>
        <v>74.562333765703499</v>
      </c>
      <c r="Q1494">
        <f t="shared" si="530"/>
        <v>0.18556180633584063</v>
      </c>
      <c r="R1494">
        <f t="shared" si="531"/>
        <v>74.547647681314118</v>
      </c>
      <c r="S1494">
        <f t="shared" si="532"/>
        <v>88.632350818516414</v>
      </c>
      <c r="T1494">
        <f t="shared" si="533"/>
        <v>9.7476989342288665</v>
      </c>
      <c r="U1494">
        <f t="shared" si="520"/>
        <v>0.83194596203744375</v>
      </c>
      <c r="V1494" s="6">
        <f t="shared" si="534"/>
        <v>75480.000000237487</v>
      </c>
      <c r="W1494">
        <f t="shared" si="535"/>
        <v>9.7505532338102689</v>
      </c>
      <c r="X1494">
        <f t="shared" si="536"/>
        <v>88.76774396353251</v>
      </c>
      <c r="Y1494">
        <f t="shared" si="537"/>
        <v>0.13594597422636431</v>
      </c>
      <c r="Z1494">
        <f t="shared" si="538"/>
        <v>1.0591711203555029E-6</v>
      </c>
      <c r="AA1494">
        <f t="shared" si="539"/>
        <v>8.0939649962231366E-7</v>
      </c>
      <c r="AB1494">
        <f t="shared" si="521"/>
        <v>1.038823314559288</v>
      </c>
      <c r="AC1494">
        <f t="shared" si="540"/>
        <v>2.1777880247170573</v>
      </c>
      <c r="AD1494">
        <f t="shared" si="541"/>
        <v>2.2792285865447834E-9</v>
      </c>
      <c r="AE1494">
        <f t="shared" si="542"/>
        <v>6.4481794738492933E-5</v>
      </c>
      <c r="AF1494">
        <f t="shared" si="543"/>
        <v>3.5186964468585673E-6</v>
      </c>
      <c r="AG1494">
        <f t="shared" si="522"/>
        <v>2.2792285865447833E-7</v>
      </c>
      <c r="AH1494">
        <f t="shared" si="523"/>
        <v>3.5186964468585671E-2</v>
      </c>
    </row>
    <row r="1495" spans="1:34" ht="15">
      <c r="A1495" s="8">
        <v>43259.302083333336</v>
      </c>
      <c r="B1495" s="9">
        <v>-4.5999999999999999E-3</v>
      </c>
      <c r="C1495" s="7">
        <v>2.8239270689999998</v>
      </c>
      <c r="D1495" s="7">
        <v>2.5289158999999999E-2</v>
      </c>
      <c r="E1495" s="9">
        <v>2.5100000000000001E-2</v>
      </c>
      <c r="F1495" s="7">
        <v>2.5038583E-2</v>
      </c>
      <c r="G1495" s="7">
        <v>-4490602</v>
      </c>
      <c r="H1495" s="7">
        <v>17015003</v>
      </c>
      <c r="K1495">
        <f t="shared" si="524"/>
        <v>293.4990855654425</v>
      </c>
      <c r="L1495">
        <f t="shared" si="525"/>
        <v>265.6542092710423</v>
      </c>
      <c r="M1495">
        <f t="shared" si="526"/>
        <v>88.952385133265381</v>
      </c>
      <c r="N1495">
        <f t="shared" si="527"/>
        <v>9.6064751064789872E-2</v>
      </c>
      <c r="O1495">
        <f t="shared" si="528"/>
        <v>74.700647990730388</v>
      </c>
      <c r="P1495">
        <f t="shared" si="529"/>
        <v>74.562333765703499</v>
      </c>
      <c r="Q1495">
        <f t="shared" si="530"/>
        <v>3.6714310007411655E-2</v>
      </c>
      <c r="R1495">
        <f t="shared" si="531"/>
        <v>74.663933680722977</v>
      </c>
      <c r="S1495">
        <f t="shared" si="532"/>
        <v>88.927908926593773</v>
      </c>
      <c r="T1495">
        <f t="shared" si="533"/>
        <v>9.7534279639826575</v>
      </c>
      <c r="U1495">
        <f t="shared" si="520"/>
        <v>0.83182967388966311</v>
      </c>
      <c r="V1495" s="6">
        <f t="shared" si="534"/>
        <v>75540.000000433065</v>
      </c>
      <c r="W1495">
        <f t="shared" si="535"/>
        <v>9.7565128016165374</v>
      </c>
      <c r="X1495">
        <f t="shared" si="536"/>
        <v>88.908035969608918</v>
      </c>
      <c r="Y1495">
        <f t="shared" si="537"/>
        <v>0.13594597422636431</v>
      </c>
      <c r="Z1495">
        <f t="shared" si="538"/>
        <v>1.0370406442594759E-6</v>
      </c>
      <c r="AA1495">
        <f t="shared" si="539"/>
        <v>9.0153758913965662E-7</v>
      </c>
      <c r="AB1495">
        <f t="shared" si="521"/>
        <v>1.0387349283397209</v>
      </c>
      <c r="AC1495">
        <f t="shared" si="540"/>
        <v>2.1776497832290986</v>
      </c>
      <c r="AD1495">
        <f t="shared" si="541"/>
        <v>2.5385331056634919E-9</v>
      </c>
      <c r="AE1495">
        <f t="shared" si="542"/>
        <v>5.7518214366252079E-5</v>
      </c>
      <c r="AF1495">
        <f t="shared" si="543"/>
        <v>4.3934781659088636E-6</v>
      </c>
      <c r="AG1495">
        <f t="shared" si="522"/>
        <v>2.5385331056634921E-7</v>
      </c>
      <c r="AH1495">
        <f t="shared" si="523"/>
        <v>4.3934781659088637E-2</v>
      </c>
    </row>
    <row r="1496" spans="1:34" ht="15">
      <c r="A1496" s="8">
        <v>43259.302777777775</v>
      </c>
      <c r="B1496" s="9">
        <v>-4.6100000000000004E-3</v>
      </c>
      <c r="C1496" s="7">
        <v>2.8241375610000001</v>
      </c>
      <c r="D1496" s="9">
        <v>2.53E-2</v>
      </c>
      <c r="E1496" s="9">
        <v>2.5100000000000001E-2</v>
      </c>
      <c r="F1496" s="9">
        <v>2.5000000000000001E-2</v>
      </c>
      <c r="G1496" s="7">
        <v>-4491088</v>
      </c>
      <c r="H1496" s="7">
        <v>17015003</v>
      </c>
      <c r="K1496">
        <f t="shared" si="524"/>
        <v>294.13612688191</v>
      </c>
      <c r="L1496">
        <f t="shared" si="525"/>
        <v>266.34196758986178</v>
      </c>
      <c r="M1496">
        <f t="shared" si="526"/>
        <v>89.182676017878535</v>
      </c>
      <c r="N1496">
        <f t="shared" si="527"/>
        <v>9.6128547915340479E-2</v>
      </c>
      <c r="O1496">
        <f t="shared" si="528"/>
        <v>74.733209487649958</v>
      </c>
      <c r="P1496">
        <f t="shared" si="529"/>
        <v>74.562333765703499</v>
      </c>
      <c r="Q1496">
        <f t="shared" si="530"/>
        <v>0.18556180633584063</v>
      </c>
      <c r="R1496">
        <f t="shared" si="531"/>
        <v>74.547647681314118</v>
      </c>
      <c r="S1496">
        <f t="shared" si="532"/>
        <v>89.058968146987979</v>
      </c>
      <c r="T1496">
        <f t="shared" si="533"/>
        <v>9.7601434219353518</v>
      </c>
      <c r="U1496">
        <f t="shared" si="520"/>
        <v>0.83169336317033071</v>
      </c>
      <c r="V1496" s="6">
        <f t="shared" si="534"/>
        <v>75600</v>
      </c>
      <c r="W1496">
        <f t="shared" si="535"/>
        <v>9.7624519437400696</v>
      </c>
      <c r="X1496">
        <f t="shared" si="536"/>
        <v>89.067781436729234</v>
      </c>
      <c r="Y1496">
        <f t="shared" si="537"/>
        <v>3.5482039843472535E-2</v>
      </c>
      <c r="Z1496">
        <f t="shared" si="538"/>
        <v>8.2204211114454808E-7</v>
      </c>
      <c r="AA1496">
        <f t="shared" si="539"/>
        <v>1.1065962438470653E-6</v>
      </c>
      <c r="AB1496">
        <f t="shared" si="521"/>
        <v>1.0397936530843763</v>
      </c>
      <c r="AC1496">
        <f t="shared" si="540"/>
        <v>2.1774877392286998</v>
      </c>
      <c r="AD1496">
        <f t="shared" si="541"/>
        <v>1.1937506970377172E-8</v>
      </c>
      <c r="AE1496">
        <f t="shared" si="542"/>
        <v>5.7610121260252035E-5</v>
      </c>
      <c r="AF1496">
        <f t="shared" si="543"/>
        <v>2.0627466231045389E-5</v>
      </c>
      <c r="AG1496">
        <f t="shared" si="522"/>
        <v>1.1937506970377172E-6</v>
      </c>
      <c r="AH1496">
        <f t="shared" si="523"/>
        <v>0.20627466231045388</v>
      </c>
    </row>
    <row r="1497" spans="1:34" ht="15">
      <c r="A1497" s="8">
        <v>43259.303472222222</v>
      </c>
      <c r="B1497" s="9">
        <v>-4.6100000000000004E-3</v>
      </c>
      <c r="C1497" s="7">
        <v>2.8242362660000002</v>
      </c>
      <c r="D1497" s="9">
        <v>2.53E-2</v>
      </c>
      <c r="E1497" s="9">
        <v>2.5100000000000001E-2</v>
      </c>
      <c r="F1497" s="9">
        <v>2.5100000000000001E-2</v>
      </c>
      <c r="G1497" s="7">
        <v>-4491572</v>
      </c>
      <c r="H1497" s="7">
        <v>17015003</v>
      </c>
      <c r="K1497">
        <f t="shared" si="524"/>
        <v>294.13612688191</v>
      </c>
      <c r="L1497">
        <f t="shared" si="525"/>
        <v>266.21051849997252</v>
      </c>
      <c r="M1497">
        <f t="shared" si="526"/>
        <v>89.138661243554679</v>
      </c>
      <c r="N1497">
        <f t="shared" si="527"/>
        <v>9.6158463865274893E-2</v>
      </c>
      <c r="O1497">
        <f t="shared" si="528"/>
        <v>74.733209487649958</v>
      </c>
      <c r="P1497">
        <f t="shared" si="529"/>
        <v>74.562333765703499</v>
      </c>
      <c r="Q1497">
        <f t="shared" si="530"/>
        <v>-0.11582999681283468</v>
      </c>
      <c r="R1497">
        <f t="shared" si="531"/>
        <v>74.849039484462793</v>
      </c>
      <c r="S1497">
        <f t="shared" si="532"/>
        <v>89.215881241429898</v>
      </c>
      <c r="T1497">
        <f t="shared" si="533"/>
        <v>9.7632924692968697</v>
      </c>
      <c r="U1497">
        <f t="shared" si="520"/>
        <v>0.83162944364107716</v>
      </c>
      <c r="V1497" s="6">
        <f t="shared" si="534"/>
        <v>75660.000000195578</v>
      </c>
      <c r="W1497">
        <f t="shared" si="535"/>
        <v>9.7689543517353492</v>
      </c>
      <c r="X1497">
        <f t="shared" si="536"/>
        <v>89.22126118830532</v>
      </c>
      <c r="Y1497">
        <f t="shared" si="537"/>
        <v>-1.5366062429942909E-2</v>
      </c>
      <c r="Z1497">
        <f t="shared" si="538"/>
        <v>7.5880912117046357E-7</v>
      </c>
      <c r="AA1497">
        <f t="shared" si="539"/>
        <v>1.2122876371078779E-6</v>
      </c>
      <c r="AB1497">
        <f t="shared" si="521"/>
        <v>1.040402290405793</v>
      </c>
      <c r="AC1497">
        <f t="shared" si="540"/>
        <v>2.1774117527158667</v>
      </c>
      <c r="AD1497">
        <f t="shared" si="541"/>
        <v>-3.0196802117592835E-8</v>
      </c>
      <c r="AE1497">
        <f t="shared" si="542"/>
        <v>6.4400723491630314E-5</v>
      </c>
      <c r="AF1497">
        <f t="shared" si="543"/>
        <v>-4.6676818054596961E-5</v>
      </c>
      <c r="AG1497" t="str">
        <f t="shared" si="522"/>
        <v>NaN</v>
      </c>
      <c r="AH1497" t="str">
        <f t="shared" si="523"/>
        <v>NaN</v>
      </c>
    </row>
    <row r="1498" spans="1:34" ht="15">
      <c r="A1498" s="8">
        <v>43259.304166666669</v>
      </c>
      <c r="B1498" s="9">
        <v>-4.62E-3</v>
      </c>
      <c r="C1498" s="7">
        <v>2.824422974</v>
      </c>
      <c r="D1498" s="9">
        <v>2.53E-2</v>
      </c>
      <c r="E1498" s="9">
        <v>2.5100000000000001E-2</v>
      </c>
      <c r="F1498" s="9">
        <v>2.5100000000000001E-2</v>
      </c>
      <c r="G1498" s="7">
        <v>-4492055</v>
      </c>
      <c r="H1498" s="7">
        <v>17015003</v>
      </c>
      <c r="K1498">
        <f t="shared" si="524"/>
        <v>294.7731681983775</v>
      </c>
      <c r="L1498">
        <f t="shared" si="525"/>
        <v>266.84755981644003</v>
      </c>
      <c r="M1498">
        <f t="shared" si="526"/>
        <v>89.351969907790462</v>
      </c>
      <c r="N1498">
        <f t="shared" si="527"/>
        <v>9.6215052155435882E-2</v>
      </c>
      <c r="O1498">
        <f t="shared" si="528"/>
        <v>74.733209487649958</v>
      </c>
      <c r="P1498">
        <f t="shared" si="529"/>
        <v>74.562333765703499</v>
      </c>
      <c r="Q1498">
        <f t="shared" si="530"/>
        <v>-0.11582999681283468</v>
      </c>
      <c r="R1498">
        <f t="shared" si="531"/>
        <v>74.849039484462793</v>
      </c>
      <c r="S1498">
        <f t="shared" si="532"/>
        <v>89.42918990566568</v>
      </c>
      <c r="T1498">
        <f t="shared" si="533"/>
        <v>9.7692491314190786</v>
      </c>
      <c r="U1498">
        <f t="shared" si="520"/>
        <v>0.83150853499948951</v>
      </c>
      <c r="V1498" s="6">
        <f t="shared" si="534"/>
        <v>75720.000000391155</v>
      </c>
      <c r="W1498">
        <f t="shared" si="535"/>
        <v>9.7761367732389477</v>
      </c>
      <c r="X1498">
        <f t="shared" si="536"/>
        <v>89.375979327083058</v>
      </c>
      <c r="Y1498">
        <f t="shared" si="537"/>
        <v>-0.11582999681283468</v>
      </c>
      <c r="Z1498">
        <f t="shared" si="538"/>
        <v>1.2520338601042137E-6</v>
      </c>
      <c r="AA1498">
        <f t="shared" si="539"/>
        <v>1.2217728896442246E-6</v>
      </c>
      <c r="AB1498">
        <f t="shared" si="521"/>
        <v>1.0414624338189742</v>
      </c>
      <c r="AC1498">
        <f t="shared" si="540"/>
        <v>2.1772680184588573</v>
      </c>
      <c r="AD1498">
        <f t="shared" si="541"/>
        <v>-4.0369989875855895E-9</v>
      </c>
      <c r="AE1498">
        <f t="shared" si="542"/>
        <v>7.240829756507729E-5</v>
      </c>
      <c r="AF1498">
        <f t="shared" si="543"/>
        <v>-5.5501067943434527E-6</v>
      </c>
      <c r="AG1498" t="str">
        <f t="shared" si="522"/>
        <v>NaN</v>
      </c>
      <c r="AH1498" t="str">
        <f t="shared" si="523"/>
        <v>NaN</v>
      </c>
    </row>
    <row r="1499" spans="1:34" ht="15">
      <c r="A1499" s="8">
        <v>43259.304861111108</v>
      </c>
      <c r="B1499" s="9">
        <v>-4.6299999999999996E-3</v>
      </c>
      <c r="C1499" s="7">
        <v>2.8247071969999999</v>
      </c>
      <c r="D1499" s="9">
        <v>2.53E-2</v>
      </c>
      <c r="E1499" s="7">
        <v>2.5147058999999999E-2</v>
      </c>
      <c r="F1499" s="9">
        <v>2.5100000000000001E-2</v>
      </c>
      <c r="G1499" s="7">
        <v>-4492539</v>
      </c>
      <c r="H1499" s="7">
        <v>17015003</v>
      </c>
      <c r="K1499">
        <f t="shared" si="524"/>
        <v>295.41020951484501</v>
      </c>
      <c r="L1499">
        <f t="shared" si="525"/>
        <v>267.48460113290753</v>
      </c>
      <c r="M1499">
        <f t="shared" si="526"/>
        <v>89.565278572026244</v>
      </c>
      <c r="N1499">
        <f t="shared" si="527"/>
        <v>9.6301195725044295E-2</v>
      </c>
      <c r="O1499">
        <f t="shared" si="528"/>
        <v>74.733209487649958</v>
      </c>
      <c r="P1499">
        <f t="shared" si="529"/>
        <v>74.7031785620687</v>
      </c>
      <c r="Q1499">
        <f t="shared" si="530"/>
        <v>-0.11582999681283468</v>
      </c>
      <c r="R1499">
        <f t="shared" si="531"/>
        <v>74.849039484462793</v>
      </c>
      <c r="S1499">
        <f t="shared" si="532"/>
        <v>89.642498569901463</v>
      </c>
      <c r="T1499">
        <f t="shared" si="533"/>
        <v>9.778316875588386</v>
      </c>
      <c r="U1499">
        <f t="shared" si="520"/>
        <v>0.83132447745060079</v>
      </c>
      <c r="V1499" s="6">
        <f t="shared" si="534"/>
        <v>75779.99999995809</v>
      </c>
      <c r="W1499">
        <f t="shared" si="535"/>
        <v>9.784410711029917</v>
      </c>
      <c r="X1499">
        <f t="shared" si="536"/>
        <v>89.530860427758697</v>
      </c>
      <c r="Y1499">
        <f t="shared" si="537"/>
        <v>-0.11582999681283468</v>
      </c>
      <c r="Z1499">
        <f t="shared" si="538"/>
        <v>1.9823876098249386E-6</v>
      </c>
      <c r="AA1499">
        <f t="shared" si="539"/>
        <v>1.2845550470270712E-6</v>
      </c>
      <c r="AB1499">
        <f t="shared" si="521"/>
        <v>1.041360597958477</v>
      </c>
      <c r="AC1499">
        <f t="shared" si="540"/>
        <v>2.1770492137920523</v>
      </c>
      <c r="AD1499">
        <f t="shared" si="541"/>
        <v>-4.2440181201674862E-9</v>
      </c>
      <c r="AE1499">
        <f t="shared" si="542"/>
        <v>8.1395450702364321E-5</v>
      </c>
      <c r="AF1499">
        <f t="shared" si="543"/>
        <v>-5.1904873051225162E-6</v>
      </c>
      <c r="AG1499" t="str">
        <f t="shared" si="522"/>
        <v>NaN</v>
      </c>
      <c r="AH1499" t="str">
        <f t="shared" si="523"/>
        <v>NaN</v>
      </c>
    </row>
    <row r="1500" spans="1:34" ht="15">
      <c r="A1500" s="8">
        <v>43259.305555555555</v>
      </c>
      <c r="B1500" s="9">
        <v>-4.6299999999999996E-3</v>
      </c>
      <c r="C1500" s="7">
        <v>2.8251686149999999</v>
      </c>
      <c r="D1500" s="9">
        <v>2.53E-2</v>
      </c>
      <c r="E1500" s="9">
        <v>2.52E-2</v>
      </c>
      <c r="F1500" s="9">
        <v>2.5100000000000001E-2</v>
      </c>
      <c r="G1500" s="7">
        <v>-4493019</v>
      </c>
      <c r="H1500" s="7">
        <v>17015003</v>
      </c>
      <c r="K1500">
        <f t="shared" si="524"/>
        <v>295.41020951484501</v>
      </c>
      <c r="L1500">
        <f t="shared" si="525"/>
        <v>267.48460113290753</v>
      </c>
      <c r="M1500">
        <f t="shared" si="526"/>
        <v>89.565278572026244</v>
      </c>
      <c r="N1500">
        <f t="shared" si="527"/>
        <v>9.6441044342508678E-2</v>
      </c>
      <c r="O1500">
        <f t="shared" si="528"/>
        <v>74.733209487649958</v>
      </c>
      <c r="P1500">
        <f t="shared" si="529"/>
        <v>74.861627835626805</v>
      </c>
      <c r="Q1500">
        <f t="shared" si="530"/>
        <v>-0.11582999681283468</v>
      </c>
      <c r="R1500">
        <f t="shared" si="531"/>
        <v>74.849039484462793</v>
      </c>
      <c r="S1500">
        <f t="shared" si="532"/>
        <v>89.642498569901463</v>
      </c>
      <c r="T1500">
        <f t="shared" si="533"/>
        <v>9.7930377826898987</v>
      </c>
      <c r="U1500">
        <f t="shared" si="520"/>
        <v>0.83102567170267316</v>
      </c>
      <c r="V1500" s="6">
        <f t="shared" si="534"/>
        <v>75840.000000153668</v>
      </c>
      <c r="W1500">
        <f t="shared" si="535"/>
        <v>9.7937936752904431</v>
      </c>
      <c r="X1500">
        <f t="shared" si="536"/>
        <v>89.690605894879027</v>
      </c>
      <c r="Y1500">
        <f t="shared" si="537"/>
        <v>-8.9500868319438112E-2</v>
      </c>
      <c r="Z1500">
        <f t="shared" si="538"/>
        <v>1.5745289928960029E-6</v>
      </c>
      <c r="AA1500">
        <f t="shared" si="539"/>
        <v>1.4168950828798352E-6</v>
      </c>
      <c r="AB1500">
        <f t="shared" si="521"/>
        <v>1.0410574365374974</v>
      </c>
      <c r="AC1500">
        <f t="shared" si="540"/>
        <v>2.1766939983036928</v>
      </c>
      <c r="AD1500">
        <f t="shared" si="541"/>
        <v>-6.0573843552409437E-9</v>
      </c>
      <c r="AE1500">
        <f t="shared" si="542"/>
        <v>8.9450224794346107E-5</v>
      </c>
      <c r="AF1500">
        <f t="shared" si="543"/>
        <v>-6.741161491008124E-6</v>
      </c>
      <c r="AG1500" t="str">
        <f t="shared" si="522"/>
        <v>NaN</v>
      </c>
      <c r="AH1500" t="str">
        <f t="shared" si="523"/>
        <v>NaN</v>
      </c>
    </row>
    <row r="1501" spans="1:34" ht="15">
      <c r="A1501" s="8">
        <v>43259.306250000001</v>
      </c>
      <c r="B1501" s="9">
        <v>-4.64E-3</v>
      </c>
      <c r="C1501" s="7">
        <v>2.8252994290000002</v>
      </c>
      <c r="D1501" s="7">
        <v>2.5326298000000001E-2</v>
      </c>
      <c r="E1501" s="9">
        <v>2.52E-2</v>
      </c>
      <c r="F1501" s="9">
        <v>2.5100000000000001E-2</v>
      </c>
      <c r="G1501" s="7">
        <v>-4493502</v>
      </c>
      <c r="H1501" s="7">
        <v>17015003</v>
      </c>
      <c r="K1501">
        <f t="shared" si="524"/>
        <v>296.04725083131257</v>
      </c>
      <c r="L1501">
        <f t="shared" si="525"/>
        <v>268.12164244937509</v>
      </c>
      <c r="M1501">
        <f t="shared" si="526"/>
        <v>89.778587236262055</v>
      </c>
      <c r="N1501">
        <f t="shared" si="527"/>
        <v>9.6480692030819534E-2</v>
      </c>
      <c r="O1501">
        <f t="shared" si="528"/>
        <v>74.812196873130148</v>
      </c>
      <c r="P1501">
        <f t="shared" si="529"/>
        <v>74.861627835626805</v>
      </c>
      <c r="Q1501">
        <f t="shared" si="530"/>
        <v>-3.6842611332644992E-2</v>
      </c>
      <c r="R1501">
        <f t="shared" si="531"/>
        <v>74.849039484462793</v>
      </c>
      <c r="S1501">
        <f t="shared" si="532"/>
        <v>89.803148977150485</v>
      </c>
      <c r="T1501">
        <f t="shared" si="533"/>
        <v>9.7972112235647266</v>
      </c>
      <c r="U1501">
        <f t="shared" si="520"/>
        <v>0.83094095897991527</v>
      </c>
      <c r="V1501" s="6">
        <f t="shared" si="534"/>
        <v>75900.000000349246</v>
      </c>
      <c r="W1501">
        <f t="shared" si="535"/>
        <v>9.8031649677322612</v>
      </c>
      <c r="X1501">
        <f t="shared" si="536"/>
        <v>89.834948536108271</v>
      </c>
      <c r="Y1501">
        <f t="shared" si="537"/>
        <v>-8.9500868319438112E-2</v>
      </c>
      <c r="Z1501">
        <f t="shared" si="538"/>
        <v>1.1255678881099284E-6</v>
      </c>
      <c r="AA1501">
        <f t="shared" si="539"/>
        <v>1.6693799949828883E-6</v>
      </c>
      <c r="AB1501">
        <f t="shared" si="521"/>
        <v>1.0409568424596545</v>
      </c>
      <c r="AC1501">
        <f t="shared" si="540"/>
        <v>2.1765932931753831</v>
      </c>
      <c r="AD1501">
        <f t="shared" si="541"/>
        <v>-7.1364553026987724E-9</v>
      </c>
      <c r="AE1501">
        <f t="shared" si="542"/>
        <v>9.5704493716268434E-5</v>
      </c>
      <c r="AF1501">
        <f t="shared" si="543"/>
        <v>-7.4230306858877076E-6</v>
      </c>
      <c r="AG1501" t="str">
        <f t="shared" si="522"/>
        <v>NaN</v>
      </c>
      <c r="AH1501" t="str">
        <f t="shared" si="523"/>
        <v>NaN</v>
      </c>
    </row>
    <row r="1502" spans="1:34" ht="15">
      <c r="A1502" s="8">
        <v>43259.306944444441</v>
      </c>
      <c r="B1502" s="9">
        <v>-4.6499999999999996E-3</v>
      </c>
      <c r="C1502" s="7">
        <v>2.8255919779999998</v>
      </c>
      <c r="D1502" s="9">
        <v>2.53E-2</v>
      </c>
      <c r="E1502" s="9">
        <v>2.52E-2</v>
      </c>
      <c r="F1502" s="9">
        <v>2.5100000000000001E-2</v>
      </c>
      <c r="G1502" s="7">
        <v>-4493984</v>
      </c>
      <c r="H1502" s="7">
        <v>17015003</v>
      </c>
      <c r="K1502">
        <f t="shared" si="524"/>
        <v>296.68429214778001</v>
      </c>
      <c r="L1502">
        <f t="shared" si="525"/>
        <v>268.75868376584253</v>
      </c>
      <c r="M1502">
        <f t="shared" si="526"/>
        <v>89.991895900497823</v>
      </c>
      <c r="N1502">
        <f t="shared" si="527"/>
        <v>9.6569359081499259E-2</v>
      </c>
      <c r="O1502">
        <f t="shared" si="528"/>
        <v>74.733209487649958</v>
      </c>
      <c r="P1502">
        <f t="shared" si="529"/>
        <v>74.861627835626805</v>
      </c>
      <c r="Q1502">
        <f t="shared" si="530"/>
        <v>-0.11582999681283468</v>
      </c>
      <c r="R1502">
        <f t="shared" si="531"/>
        <v>74.849039484462793</v>
      </c>
      <c r="S1502">
        <f t="shared" si="532"/>
        <v>90.069115898373042</v>
      </c>
      <c r="T1502">
        <f t="shared" si="533"/>
        <v>9.806544597320487</v>
      </c>
      <c r="U1502">
        <f t="shared" si="520"/>
        <v>0.83075150966768563</v>
      </c>
      <c r="V1502" s="6">
        <f t="shared" si="534"/>
        <v>75959.999999916181</v>
      </c>
      <c r="W1502">
        <f t="shared" si="535"/>
        <v>9.8124253558092391</v>
      </c>
      <c r="X1502">
        <f t="shared" si="536"/>
        <v>89.972964297042012</v>
      </c>
      <c r="Y1502">
        <f t="shared" si="537"/>
        <v>-8.9500868319438112E-2</v>
      </c>
      <c r="Z1502">
        <f t="shared" si="538"/>
        <v>1.4765157459394027E-6</v>
      </c>
      <c r="AA1502">
        <f t="shared" si="539"/>
        <v>1.9092177794820186E-6</v>
      </c>
      <c r="AB1502">
        <f t="shared" si="521"/>
        <v>1.0408567401044888</v>
      </c>
      <c r="AC1502">
        <f t="shared" si="540"/>
        <v>2.1763680788666568</v>
      </c>
      <c r="AD1502">
        <f t="shared" si="541"/>
        <v>-8.160896614258345E-9</v>
      </c>
      <c r="AE1502">
        <f t="shared" si="542"/>
        <v>9.2615399676967866E-5</v>
      </c>
      <c r="AF1502">
        <f t="shared" si="543"/>
        <v>-8.7717391187896075E-6</v>
      </c>
      <c r="AG1502" t="str">
        <f t="shared" si="522"/>
        <v>NaN</v>
      </c>
      <c r="AH1502" t="str">
        <f t="shared" si="523"/>
        <v>NaN</v>
      </c>
    </row>
    <row r="1503" spans="1:34" ht="15">
      <c r="A1503" s="8">
        <v>43259.307638888888</v>
      </c>
      <c r="B1503" s="9">
        <v>-4.6499999999999996E-3</v>
      </c>
      <c r="C1503" s="7">
        <v>2.8258547950000001</v>
      </c>
      <c r="D1503" s="9">
        <v>2.53E-2</v>
      </c>
      <c r="E1503" s="9">
        <v>2.52E-2</v>
      </c>
      <c r="F1503" s="9">
        <v>2.5100000000000001E-2</v>
      </c>
      <c r="G1503" s="7">
        <v>-4494467</v>
      </c>
      <c r="H1503" s="7">
        <v>17015003</v>
      </c>
      <c r="K1503">
        <f t="shared" si="524"/>
        <v>296.68429214778001</v>
      </c>
      <c r="L1503">
        <f t="shared" si="525"/>
        <v>268.75868376584253</v>
      </c>
      <c r="M1503">
        <f t="shared" si="526"/>
        <v>89.991895900497823</v>
      </c>
      <c r="N1503">
        <f t="shared" si="527"/>
        <v>9.6649014825523502E-2</v>
      </c>
      <c r="O1503">
        <f t="shared" si="528"/>
        <v>74.733209487649958</v>
      </c>
      <c r="P1503">
        <f t="shared" si="529"/>
        <v>74.861627835626805</v>
      </c>
      <c r="Q1503">
        <f t="shared" si="530"/>
        <v>-0.11582999681283468</v>
      </c>
      <c r="R1503">
        <f t="shared" si="531"/>
        <v>74.849039484462793</v>
      </c>
      <c r="S1503">
        <f t="shared" si="532"/>
        <v>90.069115898373042</v>
      </c>
      <c r="T1503">
        <f t="shared" si="533"/>
        <v>9.8149294124809341</v>
      </c>
      <c r="U1503">
        <f t="shared" si="520"/>
        <v>0.83058131424779913</v>
      </c>
      <c r="V1503" s="6">
        <f t="shared" si="534"/>
        <v>76020.000000111759</v>
      </c>
      <c r="W1503">
        <f t="shared" si="535"/>
        <v>9.8213238512449177</v>
      </c>
      <c r="X1503">
        <f t="shared" si="536"/>
        <v>90.11932061608249</v>
      </c>
      <c r="Y1503">
        <f t="shared" si="537"/>
        <v>-0.11582999681283468</v>
      </c>
      <c r="Z1503">
        <f t="shared" si="538"/>
        <v>1.7484223621138951E-6</v>
      </c>
      <c r="AA1503">
        <f t="shared" si="539"/>
        <v>1.9150895658179766E-6</v>
      </c>
      <c r="AB1503">
        <f t="shared" si="521"/>
        <v>1.0411584196157109</v>
      </c>
      <c r="AC1503">
        <f t="shared" si="540"/>
        <v>2.1761657532768353</v>
      </c>
      <c r="AD1503">
        <f t="shared" si="541"/>
        <v>-6.324662049616042E-9</v>
      </c>
      <c r="AE1503">
        <f t="shared" si="542"/>
        <v>9.750211244610759E-5</v>
      </c>
      <c r="AF1503">
        <f t="shared" si="543"/>
        <v>-6.4573501309908341E-6</v>
      </c>
      <c r="AG1503" t="str">
        <f t="shared" si="522"/>
        <v>NaN</v>
      </c>
      <c r="AH1503" t="str">
        <f t="shared" si="523"/>
        <v>NaN</v>
      </c>
    </row>
    <row r="1504" spans="1:34" ht="15">
      <c r="A1504" s="8">
        <v>43259.308333333334</v>
      </c>
      <c r="B1504" s="9">
        <v>-4.6600000000000001E-3</v>
      </c>
      <c r="C1504" s="7">
        <v>2.8262496170000002</v>
      </c>
      <c r="D1504" s="9">
        <v>2.53E-2</v>
      </c>
      <c r="E1504" s="9">
        <v>2.52E-2</v>
      </c>
      <c r="F1504" s="9">
        <v>2.5100000000000001E-2</v>
      </c>
      <c r="G1504" s="7">
        <v>-4494946</v>
      </c>
      <c r="H1504" s="7">
        <v>17015003</v>
      </c>
      <c r="K1504">
        <f t="shared" si="524"/>
        <v>297.32133346424757</v>
      </c>
      <c r="L1504">
        <f t="shared" si="525"/>
        <v>269.39572508231009</v>
      </c>
      <c r="M1504">
        <f t="shared" si="526"/>
        <v>90.20520456473362</v>
      </c>
      <c r="N1504">
        <f t="shared" si="527"/>
        <v>9.6768679231429941E-2</v>
      </c>
      <c r="O1504">
        <f t="shared" si="528"/>
        <v>74.733209487649958</v>
      </c>
      <c r="P1504">
        <f t="shared" si="529"/>
        <v>74.861627835626805</v>
      </c>
      <c r="Q1504">
        <f t="shared" si="530"/>
        <v>-0.11582999681283468</v>
      </c>
      <c r="R1504">
        <f t="shared" si="531"/>
        <v>74.849039484462793</v>
      </c>
      <c r="S1504">
        <f t="shared" si="532"/>
        <v>90.282424562608838</v>
      </c>
      <c r="T1504">
        <f t="shared" si="533"/>
        <v>9.8275256657342442</v>
      </c>
      <c r="U1504">
        <f t="shared" si="520"/>
        <v>0.83032563483562116</v>
      </c>
      <c r="V1504" s="6">
        <f t="shared" si="534"/>
        <v>76080.000000307336</v>
      </c>
      <c r="W1504">
        <f t="shared" si="535"/>
        <v>9.8311562664200469</v>
      </c>
      <c r="X1504">
        <f t="shared" si="536"/>
        <v>90.251593019277749</v>
      </c>
      <c r="Y1504">
        <f t="shared" si="537"/>
        <v>-0.11582999681283468</v>
      </c>
      <c r="Z1504">
        <f t="shared" si="538"/>
        <v>2.5262035058918342E-6</v>
      </c>
      <c r="AA1504">
        <f t="shared" si="539"/>
        <v>1.8224968890150651E-6</v>
      </c>
      <c r="AB1504">
        <f t="shared" si="521"/>
        <v>1.0410580698513283</v>
      </c>
      <c r="AC1504">
        <f t="shared" si="540"/>
        <v>2.1758618056858325</v>
      </c>
      <c r="AD1504">
        <f t="shared" si="541"/>
        <v>-6.0180302639062993E-9</v>
      </c>
      <c r="AE1504">
        <f t="shared" si="542"/>
        <v>1.0542379002364901E-4</v>
      </c>
      <c r="AF1504">
        <f t="shared" si="543"/>
        <v>-5.6825959594737285E-6</v>
      </c>
      <c r="AG1504" t="str">
        <f t="shared" si="522"/>
        <v>NaN</v>
      </c>
      <c r="AH1504" t="str">
        <f t="shared" si="523"/>
        <v>NaN</v>
      </c>
    </row>
    <row r="1505" spans="1:34" ht="15">
      <c r="A1505" s="8">
        <v>43259.309027777781</v>
      </c>
      <c r="B1505" s="9">
        <v>-4.6699999999999997E-3</v>
      </c>
      <c r="C1505" s="7">
        <v>2.8268049830000002</v>
      </c>
      <c r="D1505" s="9">
        <v>2.53E-2</v>
      </c>
      <c r="E1505" s="9">
        <v>2.52E-2</v>
      </c>
      <c r="F1505" s="9">
        <v>2.5100000000000001E-2</v>
      </c>
      <c r="G1505" s="7">
        <v>-4495430</v>
      </c>
      <c r="H1505" s="7">
        <v>17015003</v>
      </c>
      <c r="K1505">
        <f t="shared" si="524"/>
        <v>297.95837478071508</v>
      </c>
      <c r="L1505">
        <f t="shared" si="525"/>
        <v>270.0327663987776</v>
      </c>
      <c r="M1505">
        <f t="shared" si="526"/>
        <v>90.418513228969402</v>
      </c>
      <c r="N1505">
        <f t="shared" si="527"/>
        <v>9.6937002026133909E-2</v>
      </c>
      <c r="O1505">
        <f t="shared" si="528"/>
        <v>74.733209487649958</v>
      </c>
      <c r="P1505">
        <f t="shared" si="529"/>
        <v>74.861627835626805</v>
      </c>
      <c r="Q1505">
        <f t="shared" si="530"/>
        <v>-0.11582999681283468</v>
      </c>
      <c r="R1505">
        <f t="shared" si="531"/>
        <v>74.849039484462793</v>
      </c>
      <c r="S1505">
        <f t="shared" si="532"/>
        <v>90.495733226844621</v>
      </c>
      <c r="T1505">
        <f t="shared" si="533"/>
        <v>9.8452438546504499</v>
      </c>
      <c r="U1505">
        <f t="shared" si="520"/>
        <v>0.82996599010350536</v>
      </c>
      <c r="V1505" s="6">
        <f t="shared" si="534"/>
        <v>76140.000000502914</v>
      </c>
      <c r="W1505">
        <f t="shared" si="535"/>
        <v>9.8408194058661724</v>
      </c>
      <c r="X1505">
        <f t="shared" si="536"/>
        <v>90.387532481490112</v>
      </c>
      <c r="Y1505">
        <f t="shared" si="537"/>
        <v>-0.11582999681283468</v>
      </c>
      <c r="Z1505">
        <f t="shared" si="538"/>
        <v>2.930898351598127E-6</v>
      </c>
      <c r="AA1505">
        <f t="shared" si="539"/>
        <v>1.7366791745127724E-6</v>
      </c>
      <c r="AB1505">
        <f t="shared" si="521"/>
        <v>1.0409582082292421</v>
      </c>
      <c r="AC1505">
        <f t="shared" si="540"/>
        <v>2.1754342657872847</v>
      </c>
      <c r="AD1505">
        <f t="shared" si="541"/>
        <v>-5.7335265028905552E-9</v>
      </c>
      <c r="AE1505">
        <f t="shared" si="542"/>
        <v>1.0159216712196344E-4</v>
      </c>
      <c r="AF1505">
        <f t="shared" si="543"/>
        <v>-5.6181410143434849E-6</v>
      </c>
      <c r="AG1505" t="str">
        <f t="shared" si="522"/>
        <v>NaN</v>
      </c>
      <c r="AH1505" t="str">
        <f t="shared" si="523"/>
        <v>NaN</v>
      </c>
    </row>
    <row r="1506" spans="1:34" ht="15">
      <c r="A1506" s="8">
        <v>43259.30972222222</v>
      </c>
      <c r="B1506" s="9">
        <v>-4.6800000000000001E-3</v>
      </c>
      <c r="C1506" s="7">
        <v>2.8273520240000001</v>
      </c>
      <c r="D1506" s="9">
        <v>2.53E-2</v>
      </c>
      <c r="E1506" s="9">
        <v>2.52E-2</v>
      </c>
      <c r="F1506" s="9">
        <v>2.5100000000000001E-2</v>
      </c>
      <c r="G1506" s="7">
        <v>-4495914</v>
      </c>
      <c r="H1506" s="7">
        <v>17015003</v>
      </c>
      <c r="K1506">
        <f t="shared" si="524"/>
        <v>298.59541609718264</v>
      </c>
      <c r="L1506">
        <f t="shared" si="525"/>
        <v>270.66980771524516</v>
      </c>
      <c r="M1506">
        <f t="shared" si="526"/>
        <v>90.631821893205213</v>
      </c>
      <c r="N1506">
        <f t="shared" si="527"/>
        <v>9.71028016428509E-2</v>
      </c>
      <c r="O1506">
        <f t="shared" si="528"/>
        <v>74.733209487649958</v>
      </c>
      <c r="P1506">
        <f t="shared" si="529"/>
        <v>74.861627835626805</v>
      </c>
      <c r="Q1506">
        <f t="shared" si="530"/>
        <v>-0.11582999681283468</v>
      </c>
      <c r="R1506">
        <f t="shared" si="531"/>
        <v>74.849039484462793</v>
      </c>
      <c r="S1506">
        <f t="shared" si="532"/>
        <v>90.709041891080432</v>
      </c>
      <c r="T1506">
        <f t="shared" si="533"/>
        <v>9.8626964458838167</v>
      </c>
      <c r="U1506">
        <f t="shared" si="520"/>
        <v>0.8296117364871487</v>
      </c>
      <c r="V1506" s="6">
        <f t="shared" si="534"/>
        <v>76200.000000069849</v>
      </c>
      <c r="W1506">
        <f t="shared" si="535"/>
        <v>9.8502782541271721</v>
      </c>
      <c r="X1506">
        <f t="shared" si="536"/>
        <v>90.524587475101569</v>
      </c>
      <c r="Y1506">
        <f t="shared" si="537"/>
        <v>-1.5711628520961085E-2</v>
      </c>
      <c r="Z1506">
        <f t="shared" si="538"/>
        <v>2.0234901141766459E-6</v>
      </c>
      <c r="AA1506">
        <f t="shared" si="539"/>
        <v>1.7317109444310876E-6</v>
      </c>
      <c r="AB1506">
        <f t="shared" si="521"/>
        <v>1.0397200236318376</v>
      </c>
      <c r="AC1506">
        <f t="shared" si="540"/>
        <v>2.1750131347608233</v>
      </c>
      <c r="AD1506">
        <f t="shared" si="541"/>
        <v>-4.213988933434774E-8</v>
      </c>
      <c r="AE1506">
        <f t="shared" si="542"/>
        <v>9.5632589243702559E-5</v>
      </c>
      <c r="AF1506">
        <f t="shared" si="543"/>
        <v>-4.3865038241506249E-5</v>
      </c>
      <c r="AG1506" t="str">
        <f t="shared" si="522"/>
        <v>NaN</v>
      </c>
      <c r="AH1506" t="str">
        <f t="shared" si="523"/>
        <v>NaN</v>
      </c>
    </row>
    <row r="1507" spans="1:34" ht="15">
      <c r="A1507" s="8">
        <v>43259.310416666667</v>
      </c>
      <c r="B1507" s="9">
        <v>-4.6800000000000001E-3</v>
      </c>
      <c r="C1507" s="7">
        <v>2.8275660839999999</v>
      </c>
      <c r="D1507" s="9">
        <v>2.5399999999999999E-2</v>
      </c>
      <c r="E1507" s="9">
        <v>2.52E-2</v>
      </c>
      <c r="F1507" s="9">
        <v>2.5100000000000001E-2</v>
      </c>
      <c r="G1507" s="7">
        <v>-4496398</v>
      </c>
      <c r="H1507" s="7">
        <v>17015003</v>
      </c>
      <c r="K1507">
        <f t="shared" si="524"/>
        <v>298.59541609718264</v>
      </c>
      <c r="L1507">
        <f t="shared" si="525"/>
        <v>270.66980771524516</v>
      </c>
      <c r="M1507">
        <f t="shared" si="526"/>
        <v>90.631821893205213</v>
      </c>
      <c r="N1507">
        <f t="shared" si="527"/>
        <v>9.7167679898693529E-2</v>
      </c>
      <c r="O1507">
        <f t="shared" si="528"/>
        <v>75.033564592525579</v>
      </c>
      <c r="P1507">
        <f t="shared" si="529"/>
        <v>74.861627835626805</v>
      </c>
      <c r="Q1507">
        <f t="shared" si="530"/>
        <v>0.1845251080627861</v>
      </c>
      <c r="R1507">
        <f t="shared" si="531"/>
        <v>74.849039484462793</v>
      </c>
      <c r="S1507">
        <f t="shared" si="532"/>
        <v>90.508805154496685</v>
      </c>
      <c r="T1507">
        <f t="shared" si="533"/>
        <v>9.8695257359725144</v>
      </c>
      <c r="U1507">
        <f t="shared" si="520"/>
        <v>0.82947311519712241</v>
      </c>
      <c r="V1507" s="6">
        <f t="shared" si="534"/>
        <v>76260.000000265427</v>
      </c>
      <c r="W1507">
        <f t="shared" si="535"/>
        <v>9.8586601758741814</v>
      </c>
      <c r="X1507">
        <f t="shared" si="536"/>
        <v>90.658108123307031</v>
      </c>
      <c r="Y1507">
        <f t="shared" si="537"/>
        <v>8.4406739770912509E-2</v>
      </c>
      <c r="Z1507">
        <f t="shared" si="538"/>
        <v>9.263802552756225E-7</v>
      </c>
      <c r="AA1507">
        <f t="shared" si="539"/>
        <v>1.7086753874319584E-6</v>
      </c>
      <c r="AB1507">
        <f t="shared" si="521"/>
        <v>1.0385812160673671</v>
      </c>
      <c r="AC1507">
        <f t="shared" si="540"/>
        <v>2.1748483439909831</v>
      </c>
      <c r="AD1507">
        <f t="shared" si="541"/>
        <v>7.7390690829064677E-9</v>
      </c>
      <c r="AE1507">
        <f t="shared" si="542"/>
        <v>8.8947137984286676E-5</v>
      </c>
      <c r="AF1507">
        <f t="shared" si="543"/>
        <v>8.6613937227865113E-6</v>
      </c>
      <c r="AG1507">
        <f t="shared" si="522"/>
        <v>7.7390690829064674E-7</v>
      </c>
      <c r="AH1507">
        <f t="shared" si="523"/>
        <v>8.6613937227865104E-2</v>
      </c>
    </row>
    <row r="1508" spans="1:34" ht="15">
      <c r="A1508" s="8">
        <v>43259.311111111114</v>
      </c>
      <c r="B1508" s="9">
        <v>-4.6899999999999997E-3</v>
      </c>
      <c r="C1508" s="7">
        <v>2.827700466</v>
      </c>
      <c r="D1508" s="9">
        <v>2.5399999999999999E-2</v>
      </c>
      <c r="E1508" s="9">
        <v>2.52E-2</v>
      </c>
      <c r="F1508" s="9">
        <v>2.5100000000000001E-2</v>
      </c>
      <c r="G1508" s="7">
        <v>-4496881</v>
      </c>
      <c r="H1508" s="7">
        <v>17015003</v>
      </c>
      <c r="K1508">
        <f t="shared" si="524"/>
        <v>299.23245741365008</v>
      </c>
      <c r="L1508">
        <f t="shared" si="525"/>
        <v>271.3068490317126</v>
      </c>
      <c r="M1508">
        <f t="shared" si="526"/>
        <v>90.845130557440982</v>
      </c>
      <c r="N1508">
        <f t="shared" si="527"/>
        <v>9.7208408992296561E-2</v>
      </c>
      <c r="O1508">
        <f t="shared" si="528"/>
        <v>75.033564592525579</v>
      </c>
      <c r="P1508">
        <f t="shared" si="529"/>
        <v>74.861627835626805</v>
      </c>
      <c r="Q1508">
        <f t="shared" si="530"/>
        <v>0.1845251080627861</v>
      </c>
      <c r="R1508">
        <f t="shared" si="531"/>
        <v>74.849039484462793</v>
      </c>
      <c r="S1508">
        <f t="shared" si="532"/>
        <v>90.722113818732453</v>
      </c>
      <c r="T1508">
        <f t="shared" si="533"/>
        <v>9.87381300898336</v>
      </c>
      <c r="U1508">
        <f t="shared" si="520"/>
        <v>0.8293860919036703</v>
      </c>
      <c r="V1508" s="6">
        <f t="shared" si="534"/>
        <v>76320.000000461005</v>
      </c>
      <c r="W1508">
        <f t="shared" si="535"/>
        <v>9.8671646738047425</v>
      </c>
      <c r="X1508">
        <f t="shared" si="536"/>
        <v>90.799938449162909</v>
      </c>
      <c r="Y1508">
        <f t="shared" si="537"/>
        <v>0.16776470988968603</v>
      </c>
      <c r="Z1508">
        <f t="shared" si="538"/>
        <v>5.2484388659387957E-7</v>
      </c>
      <c r="AA1508">
        <f t="shared" si="539"/>
        <v>1.4688372250184487E-6</v>
      </c>
      <c r="AB1508">
        <f t="shared" si="521"/>
        <v>1.0375419633373222</v>
      </c>
      <c r="AC1508">
        <f t="shared" si="540"/>
        <v>2.1747448920932313</v>
      </c>
      <c r="AD1508">
        <f t="shared" si="541"/>
        <v>3.3470229254180993E-9</v>
      </c>
      <c r="AE1508">
        <f t="shared" si="542"/>
        <v>8.7993220861322852E-5</v>
      </c>
      <c r="AF1508">
        <f t="shared" si="543"/>
        <v>3.786522208341346E-6</v>
      </c>
      <c r="AG1508">
        <f t="shared" si="522"/>
        <v>3.3470229254180992E-7</v>
      </c>
      <c r="AH1508">
        <f t="shared" si="523"/>
        <v>3.7865222083413461E-2</v>
      </c>
    </row>
    <row r="1509" spans="1:34" ht="15">
      <c r="A1509" s="8">
        <v>43259.311805555553</v>
      </c>
      <c r="B1509" s="9">
        <v>-4.7000000000000002E-3</v>
      </c>
      <c r="C1509" s="7">
        <v>2.8277634950000001</v>
      </c>
      <c r="D1509" s="9">
        <v>2.5399999999999999E-2</v>
      </c>
      <c r="E1509" s="9">
        <v>2.52E-2</v>
      </c>
      <c r="F1509" s="7">
        <v>2.5116683000000001E-2</v>
      </c>
      <c r="G1509" s="7">
        <v>-4497364</v>
      </c>
      <c r="H1509" s="7">
        <v>17015003</v>
      </c>
      <c r="K1509">
        <f t="shared" si="524"/>
        <v>299.86949873011764</v>
      </c>
      <c r="L1509">
        <f t="shared" si="525"/>
        <v>271.92196069651391</v>
      </c>
      <c r="M1509">
        <f t="shared" si="526"/>
        <v>91.051096236876319</v>
      </c>
      <c r="N1509">
        <f t="shared" si="527"/>
        <v>9.7227512101646818E-2</v>
      </c>
      <c r="O1509">
        <f t="shared" si="528"/>
        <v>75.033564592525579</v>
      </c>
      <c r="P1509">
        <f t="shared" si="529"/>
        <v>74.861627835626805</v>
      </c>
      <c r="Q1509">
        <f t="shared" si="530"/>
        <v>0.13424391354348586</v>
      </c>
      <c r="R1509">
        <f t="shared" si="531"/>
        <v>74.899320678982093</v>
      </c>
      <c r="S1509">
        <f t="shared" si="532"/>
        <v>90.961600294514</v>
      </c>
      <c r="T1509">
        <f t="shared" si="533"/>
        <v>9.8758238625991766</v>
      </c>
      <c r="U1509">
        <f t="shared" si="520"/>
        <v>0.8293452754910331</v>
      </c>
      <c r="V1509" s="6">
        <f t="shared" si="534"/>
        <v>76380.00000002794</v>
      </c>
      <c r="W1509">
        <f t="shared" si="535"/>
        <v>9.8752897664576942</v>
      </c>
      <c r="X1509">
        <f t="shared" si="536"/>
        <v>90.932210852358168</v>
      </c>
      <c r="Y1509">
        <f t="shared" si="537"/>
        <v>0.16776470988968603</v>
      </c>
      <c r="Z1509">
        <f t="shared" si="538"/>
        <v>1.4417381353676085E-6</v>
      </c>
      <c r="AA1509">
        <f t="shared" si="539"/>
        <v>1.1350519985575269E-6</v>
      </c>
      <c r="AB1509">
        <f t="shared" si="521"/>
        <v>1.0374544282524409</v>
      </c>
      <c r="AC1509">
        <f t="shared" si="540"/>
        <v>2.1746963701954818</v>
      </c>
      <c r="AD1509">
        <f t="shared" si="541"/>
        <v>2.5863725629212721E-9</v>
      </c>
      <c r="AE1509">
        <f t="shared" si="542"/>
        <v>8.514349843773528E-5</v>
      </c>
      <c r="AF1509">
        <f t="shared" si="543"/>
        <v>3.0239223134184854E-6</v>
      </c>
      <c r="AG1509">
        <f t="shared" si="522"/>
        <v>2.586372562921272E-7</v>
      </c>
      <c r="AH1509">
        <f t="shared" si="523"/>
        <v>3.0239223134184853E-2</v>
      </c>
    </row>
    <row r="1510" spans="1:34" ht="15">
      <c r="A1510" s="8">
        <v>43259.3125</v>
      </c>
      <c r="B1510" s="9">
        <v>-4.7000000000000002E-3</v>
      </c>
      <c r="C1510" s="7">
        <v>2.8282427509999999</v>
      </c>
      <c r="D1510" s="9">
        <v>2.5399999999999999E-2</v>
      </c>
      <c r="E1510" s="9">
        <v>2.52E-2</v>
      </c>
      <c r="F1510" s="9">
        <v>2.5100000000000001E-2</v>
      </c>
      <c r="G1510" s="7">
        <v>-4497845</v>
      </c>
      <c r="H1510" s="7">
        <v>17015003</v>
      </c>
      <c r="K1510">
        <f t="shared" si="524"/>
        <v>299.86949873011764</v>
      </c>
      <c r="L1510">
        <f t="shared" si="525"/>
        <v>271.94389034818016</v>
      </c>
      <c r="M1510">
        <f t="shared" si="526"/>
        <v>91.058439221676778</v>
      </c>
      <c r="N1510">
        <f t="shared" si="527"/>
        <v>9.7372767139403196E-2</v>
      </c>
      <c r="O1510">
        <f t="shared" si="528"/>
        <v>75.033564592525579</v>
      </c>
      <c r="P1510">
        <f t="shared" si="529"/>
        <v>74.861627835626805</v>
      </c>
      <c r="Q1510">
        <f t="shared" si="530"/>
        <v>0.1845251080627861</v>
      </c>
      <c r="R1510">
        <f t="shared" si="531"/>
        <v>74.849039484462793</v>
      </c>
      <c r="S1510">
        <f t="shared" si="532"/>
        <v>90.935422482968249</v>
      </c>
      <c r="T1510">
        <f t="shared" si="533"/>
        <v>9.8911138665735319</v>
      </c>
      <c r="U1510">
        <f t="shared" si="520"/>
        <v>0.82903491818479746</v>
      </c>
      <c r="V1510" s="6">
        <f t="shared" si="534"/>
        <v>76440.000000223517</v>
      </c>
      <c r="W1510">
        <f t="shared" si="535"/>
        <v>9.8834031872919397</v>
      </c>
      <c r="X1510">
        <f t="shared" si="536"/>
        <v>91.076553493587411</v>
      </c>
      <c r="Y1510">
        <f t="shared" si="537"/>
        <v>0.13724276198481769</v>
      </c>
      <c r="Z1510">
        <f t="shared" si="538"/>
        <v>1.5871734631199898E-6</v>
      </c>
      <c r="AA1510">
        <f t="shared" si="539"/>
        <v>9.2321762105000573E-7</v>
      </c>
      <c r="AB1510">
        <f t="shared" si="521"/>
        <v>1.0377968137676452</v>
      </c>
      <c r="AC1510">
        <f t="shared" si="540"/>
        <v>2.1743274223995805</v>
      </c>
      <c r="AD1510">
        <f t="shared" si="541"/>
        <v>2.5710876723738436E-9</v>
      </c>
      <c r="AE1510">
        <f t="shared" si="542"/>
        <v>7.9076224422551465E-5</v>
      </c>
      <c r="AF1510">
        <f t="shared" si="543"/>
        <v>3.236696638206284E-6</v>
      </c>
      <c r="AG1510">
        <f t="shared" si="522"/>
        <v>2.5710876723738435E-7</v>
      </c>
      <c r="AH1510">
        <f t="shared" si="523"/>
        <v>3.2366966382062844E-2</v>
      </c>
    </row>
    <row r="1511" spans="1:34" ht="15">
      <c r="A1511" s="8">
        <v>43259.313194444447</v>
      </c>
      <c r="B1511" s="9">
        <v>-4.7099999999999998E-3</v>
      </c>
      <c r="C1511" s="7">
        <v>2.828360483</v>
      </c>
      <c r="D1511" s="9">
        <v>2.5399999999999999E-2</v>
      </c>
      <c r="E1511" s="9">
        <v>2.52E-2</v>
      </c>
      <c r="F1511" s="7">
        <v>2.5130381E-2</v>
      </c>
      <c r="G1511" s="7">
        <v>-4498329</v>
      </c>
      <c r="H1511" s="7">
        <v>17015003</v>
      </c>
      <c r="K1511">
        <f t="shared" si="524"/>
        <v>300.50654004658514</v>
      </c>
      <c r="L1511">
        <f t="shared" si="525"/>
        <v>272.54099611664839</v>
      </c>
      <c r="M1511">
        <f t="shared" si="526"/>
        <v>91.258375757325226</v>
      </c>
      <c r="N1511">
        <f t="shared" si="527"/>
        <v>9.7408449877032274E-2</v>
      </c>
      <c r="O1511">
        <f t="shared" si="528"/>
        <v>75.033564592525579</v>
      </c>
      <c r="P1511">
        <f t="shared" si="529"/>
        <v>74.861627835626805</v>
      </c>
      <c r="Q1511">
        <f t="shared" si="530"/>
        <v>9.2959264348181136E-2</v>
      </c>
      <c r="R1511">
        <f t="shared" si="531"/>
        <v>74.940605328177398</v>
      </c>
      <c r="S1511">
        <f t="shared" si="532"/>
        <v>91.196402914426443</v>
      </c>
      <c r="T1511">
        <f t="shared" si="533"/>
        <v>9.8948699442186996</v>
      </c>
      <c r="U1511">
        <f t="shared" si="520"/>
        <v>0.82895867712286408</v>
      </c>
      <c r="V1511" s="6">
        <f t="shared" si="534"/>
        <v>76500.000000419095</v>
      </c>
      <c r="W1511">
        <f t="shared" si="535"/>
        <v>9.8910292164384099</v>
      </c>
      <c r="X1511">
        <f t="shared" si="536"/>
        <v>91.220896134816655</v>
      </c>
      <c r="Y1511">
        <f t="shared" si="537"/>
        <v>0.11419633543738428</v>
      </c>
      <c r="Z1511">
        <f t="shared" si="538"/>
        <v>8.4733636899726559E-7</v>
      </c>
      <c r="AA1511">
        <f t="shared" si="539"/>
        <v>9.1192563729576436E-7</v>
      </c>
      <c r="AB1511">
        <f t="shared" si="521"/>
        <v>1.037971753627098</v>
      </c>
      <c r="AC1511">
        <f t="shared" si="540"/>
        <v>2.1742367882460027</v>
      </c>
      <c r="AD1511">
        <f t="shared" si="541"/>
        <v>3.052048318513295E-9</v>
      </c>
      <c r="AE1511">
        <f t="shared" si="542"/>
        <v>7.2565949615110403E-5</v>
      </c>
      <c r="AF1511">
        <f t="shared" si="543"/>
        <v>4.1868707851360173E-6</v>
      </c>
      <c r="AG1511">
        <f t="shared" si="522"/>
        <v>3.0520483185132953E-7</v>
      </c>
      <c r="AH1511">
        <f t="shared" si="523"/>
        <v>4.1868707851360168E-2</v>
      </c>
    </row>
    <row r="1512" spans="1:34" ht="15">
      <c r="A1512" s="8">
        <v>43259.313888888886</v>
      </c>
      <c r="B1512" s="9">
        <v>-4.7200000000000002E-3</v>
      </c>
      <c r="C1512" s="7">
        <v>2.8285614620000001</v>
      </c>
      <c r="D1512" s="9">
        <v>2.5399999999999999E-2</v>
      </c>
      <c r="E1512" s="9">
        <v>2.52E-2</v>
      </c>
      <c r="F1512" s="7">
        <v>2.5139623E-2</v>
      </c>
      <c r="G1512" s="7">
        <v>-4498812</v>
      </c>
      <c r="H1512" s="7">
        <v>17015003</v>
      </c>
      <c r="K1512">
        <f t="shared" si="524"/>
        <v>301.1435813630527</v>
      </c>
      <c r="L1512">
        <f t="shared" si="525"/>
        <v>273.1658889082284</v>
      </c>
      <c r="M1512">
        <f t="shared" si="526"/>
        <v>91.467616576118033</v>
      </c>
      <c r="N1512">
        <f t="shared" si="527"/>
        <v>9.746936348527771E-2</v>
      </c>
      <c r="O1512">
        <f t="shared" si="528"/>
        <v>75.033564592525579</v>
      </c>
      <c r="P1512">
        <f t="shared" si="529"/>
        <v>74.861627835626805</v>
      </c>
      <c r="Q1512">
        <f t="shared" si="530"/>
        <v>6.5104633901185593E-2</v>
      </c>
      <c r="R1512">
        <f t="shared" si="531"/>
        <v>74.968459958624393</v>
      </c>
      <c r="S1512">
        <f t="shared" si="532"/>
        <v>91.424213486850576</v>
      </c>
      <c r="T1512">
        <f t="shared" si="533"/>
        <v>9.9012819029813759</v>
      </c>
      <c r="U1512">
        <f t="shared" si="520"/>
        <v>0.82882852684608088</v>
      </c>
      <c r="V1512" s="6">
        <f t="shared" si="534"/>
        <v>76559.99999998603</v>
      </c>
      <c r="W1512">
        <f t="shared" si="535"/>
        <v>9.8978468224377831</v>
      </c>
      <c r="X1512">
        <f t="shared" si="536"/>
        <v>91.365238776045899</v>
      </c>
      <c r="Y1512">
        <f t="shared" si="537"/>
        <v>0.10608274287101456</v>
      </c>
      <c r="Z1512">
        <f t="shared" si="538"/>
        <v>5.9440176637167523E-7</v>
      </c>
      <c r="AA1512">
        <f t="shared" si="539"/>
        <v>9.8735492360518125E-7</v>
      </c>
      <c r="AB1512">
        <f t="shared" si="521"/>
        <v>1.0379736505292989</v>
      </c>
      <c r="AC1512">
        <f t="shared" si="540"/>
        <v>2.1740820676810593</v>
      </c>
      <c r="AD1512">
        <f t="shared" si="541"/>
        <v>3.5569830621672064E-9</v>
      </c>
      <c r="AE1512">
        <f t="shared" si="542"/>
        <v>7.2380430351935669E-5</v>
      </c>
      <c r="AF1512">
        <f t="shared" si="543"/>
        <v>4.8920588424977417E-6</v>
      </c>
      <c r="AG1512">
        <f t="shared" si="522"/>
        <v>3.5569830621672062E-7</v>
      </c>
      <c r="AH1512">
        <f t="shared" si="523"/>
        <v>4.8920588424977415E-2</v>
      </c>
    </row>
    <row r="1513" spans="1:34" ht="15">
      <c r="A1513" s="8">
        <v>43259.314583333333</v>
      </c>
      <c r="B1513" s="9">
        <v>-4.7200000000000002E-3</v>
      </c>
      <c r="C1513" s="7">
        <v>2.828584057</v>
      </c>
      <c r="D1513" s="7">
        <v>2.5391896000000001E-2</v>
      </c>
      <c r="E1513" s="9">
        <v>2.52E-2</v>
      </c>
      <c r="F1513" s="9">
        <v>2.5100000000000001E-2</v>
      </c>
      <c r="G1513" s="7">
        <v>-4499294</v>
      </c>
      <c r="H1513" s="7">
        <v>17015003</v>
      </c>
      <c r="K1513">
        <f t="shared" si="524"/>
        <v>301.1435813630527</v>
      </c>
      <c r="L1513">
        <f t="shared" si="525"/>
        <v>273.21797298111522</v>
      </c>
      <c r="M1513">
        <f t="shared" si="526"/>
        <v>91.485056550148371</v>
      </c>
      <c r="N1513">
        <f t="shared" si="527"/>
        <v>9.7476211678264535E-2</v>
      </c>
      <c r="O1513">
        <f t="shared" si="528"/>
        <v>75.00922381482647</v>
      </c>
      <c r="P1513">
        <f t="shared" si="529"/>
        <v>74.861627835626805</v>
      </c>
      <c r="Q1513">
        <f t="shared" si="530"/>
        <v>0.16018433036367696</v>
      </c>
      <c r="R1513">
        <f t="shared" si="531"/>
        <v>74.849039484462793</v>
      </c>
      <c r="S1513">
        <f t="shared" si="532"/>
        <v>91.378266996572592</v>
      </c>
      <c r="T1513">
        <f t="shared" si="533"/>
        <v>9.9020027654010434</v>
      </c>
      <c r="U1513">
        <f t="shared" si="520"/>
        <v>0.82881389474270761</v>
      </c>
      <c r="V1513" s="6">
        <f t="shared" si="534"/>
        <v>76620.000000181608</v>
      </c>
      <c r="W1513">
        <f t="shared" si="535"/>
        <v>9.9043842557056809</v>
      </c>
      <c r="X1513">
        <f t="shared" si="536"/>
        <v>91.488507790785278</v>
      </c>
      <c r="Y1513">
        <f t="shared" si="537"/>
        <v>9.0766011435003222E-2</v>
      </c>
      <c r="Z1513">
        <f t="shared" si="538"/>
        <v>5.4064947162399906E-7</v>
      </c>
      <c r="AA1513">
        <f t="shared" si="539"/>
        <v>9.5393093738883532E-7</v>
      </c>
      <c r="AB1513">
        <f t="shared" si="521"/>
        <v>1.0381387372558095</v>
      </c>
      <c r="AC1513">
        <f t="shared" si="540"/>
        <v>2.1740646732708724</v>
      </c>
      <c r="AD1513">
        <f t="shared" si="541"/>
        <v>4.0164600249079075E-9</v>
      </c>
      <c r="AE1513">
        <f t="shared" si="542"/>
        <v>6.9899627223709971E-5</v>
      </c>
      <c r="AF1513">
        <f t="shared" si="543"/>
        <v>5.7200473676795685E-6</v>
      </c>
      <c r="AG1513">
        <f t="shared" si="522"/>
        <v>4.0164600249079074E-7</v>
      </c>
      <c r="AH1513">
        <f t="shared" si="523"/>
        <v>5.7200473676795684E-2</v>
      </c>
    </row>
    <row r="1514" spans="1:34" ht="15">
      <c r="A1514" s="8">
        <v>43259.31527777778</v>
      </c>
      <c r="B1514" s="9">
        <v>-4.7299999999999998E-3</v>
      </c>
      <c r="C1514" s="7">
        <v>2.8287648179999998</v>
      </c>
      <c r="D1514" s="9">
        <v>2.5399999999999999E-2</v>
      </c>
      <c r="E1514" s="9">
        <v>2.52E-2</v>
      </c>
      <c r="F1514" s="7">
        <v>2.5145627E-2</v>
      </c>
      <c r="G1514" s="7">
        <v>-4499775</v>
      </c>
      <c r="H1514" s="7">
        <v>17015003</v>
      </c>
      <c r="K1514">
        <f t="shared" si="524"/>
        <v>301.78062267952015</v>
      </c>
      <c r="L1514">
        <f t="shared" si="525"/>
        <v>273.79503802133888</v>
      </c>
      <c r="M1514">
        <f t="shared" si="526"/>
        <v>91.678282593303393</v>
      </c>
      <c r="N1514">
        <f t="shared" si="527"/>
        <v>9.7530997525243732E-2</v>
      </c>
      <c r="O1514">
        <f t="shared" si="528"/>
        <v>75.033564592525579</v>
      </c>
      <c r="P1514">
        <f t="shared" si="529"/>
        <v>74.861627835626805</v>
      </c>
      <c r="Q1514">
        <f t="shared" si="530"/>
        <v>4.7009070040147094E-2</v>
      </c>
      <c r="R1514">
        <f t="shared" si="531"/>
        <v>74.986555522485432</v>
      </c>
      <c r="S1514">
        <f t="shared" si="532"/>
        <v>91.646943213276629</v>
      </c>
      <c r="T1514">
        <f t="shared" si="533"/>
        <v>9.9077696966620117</v>
      </c>
      <c r="U1514">
        <f t="shared" si="520"/>
        <v>0.8286968372681377</v>
      </c>
      <c r="V1514" s="6">
        <f t="shared" si="534"/>
        <v>76680.000000377186</v>
      </c>
      <c r="W1514">
        <f t="shared" si="535"/>
        <v>9.9113565427524257</v>
      </c>
      <c r="X1514">
        <f t="shared" si="536"/>
        <v>91.645557763374654</v>
      </c>
      <c r="Y1514">
        <f t="shared" si="537"/>
        <v>0.13057283615553672</v>
      </c>
      <c r="Z1514">
        <f t="shared" si="538"/>
        <v>8.4733636899593332E-7</v>
      </c>
      <c r="AA1514">
        <f t="shared" si="539"/>
        <v>8.875353149462625E-7</v>
      </c>
      <c r="AB1514">
        <f t="shared" si="521"/>
        <v>1.0376084382422077</v>
      </c>
      <c r="AC1514">
        <f t="shared" si="540"/>
        <v>2.1739255172195455</v>
      </c>
      <c r="AD1514">
        <f t="shared" si="541"/>
        <v>2.597495314115742E-9</v>
      </c>
      <c r="AE1514">
        <f t="shared" si="542"/>
        <v>6.4844258771122549E-5</v>
      </c>
      <c r="AF1514">
        <f t="shared" si="543"/>
        <v>3.9876247099170405E-6</v>
      </c>
      <c r="AG1514">
        <f t="shared" si="522"/>
        <v>2.5974953141157418E-7</v>
      </c>
      <c r="AH1514">
        <f t="shared" si="523"/>
        <v>3.9876247099170405E-2</v>
      </c>
    </row>
    <row r="1515" spans="1:34" ht="15">
      <c r="A1515" s="8">
        <v>43259.315972222219</v>
      </c>
      <c r="B1515" s="9">
        <v>-4.7400000000000003E-3</v>
      </c>
      <c r="C1515" s="7">
        <v>2.8289027679999998</v>
      </c>
      <c r="D1515" s="9">
        <v>2.5399999999999999E-2</v>
      </c>
      <c r="E1515" s="7">
        <v>2.5232444999999999E-2</v>
      </c>
      <c r="F1515" s="9">
        <v>2.5100000000000001E-2</v>
      </c>
      <c r="G1515" s="7">
        <v>-4500258</v>
      </c>
      <c r="H1515" s="7">
        <v>17015003</v>
      </c>
      <c r="K1515">
        <f t="shared" si="524"/>
        <v>302.41766399598771</v>
      </c>
      <c r="L1515">
        <f t="shared" si="525"/>
        <v>274.49205561405023</v>
      </c>
      <c r="M1515">
        <f t="shared" si="526"/>
        <v>91.911673878619936</v>
      </c>
      <c r="N1515">
        <f t="shared" si="527"/>
        <v>9.757280802413891E-2</v>
      </c>
      <c r="O1515">
        <f t="shared" si="528"/>
        <v>75.033564592525579</v>
      </c>
      <c r="P1515">
        <f t="shared" si="529"/>
        <v>74.958733796613416</v>
      </c>
      <c r="Q1515">
        <f t="shared" si="530"/>
        <v>0.1845251080627861</v>
      </c>
      <c r="R1515">
        <f t="shared" si="531"/>
        <v>74.849039484462793</v>
      </c>
      <c r="S1515">
        <f t="shared" si="532"/>
        <v>91.788657139911408</v>
      </c>
      <c r="T1515">
        <f t="shared" si="533"/>
        <v>9.9121708018088714</v>
      </c>
      <c r="U1515">
        <f t="shared" si="520"/>
        <v>0.82860750340399136</v>
      </c>
      <c r="V1515" s="6">
        <f t="shared" si="534"/>
        <v>76739.999999944121</v>
      </c>
      <c r="W1515">
        <f t="shared" si="535"/>
        <v>9.9185477181200543</v>
      </c>
      <c r="X1515">
        <f t="shared" si="536"/>
        <v>91.805303230494957</v>
      </c>
      <c r="Y1515">
        <f t="shared" si="537"/>
        <v>3.8222494339014666E-2</v>
      </c>
      <c r="Z1515">
        <f t="shared" si="538"/>
        <v>1.0528488907597979E-6</v>
      </c>
      <c r="AA1515">
        <f t="shared" si="539"/>
        <v>1.0167138547294718E-6</v>
      </c>
      <c r="AB1515">
        <f t="shared" si="521"/>
        <v>1.0385454068553281</v>
      </c>
      <c r="AC1515">
        <f t="shared" si="540"/>
        <v>2.1738193185523516</v>
      </c>
      <c r="AD1515">
        <f t="shared" si="541"/>
        <v>1.0164370054705619E-8</v>
      </c>
      <c r="AE1515">
        <f t="shared" si="542"/>
        <v>7.4164610925327393E-5</v>
      </c>
      <c r="AF1515">
        <f t="shared" si="543"/>
        <v>1.3643153998713548E-5</v>
      </c>
      <c r="AG1515">
        <f t="shared" si="522"/>
        <v>1.016437005470562E-6</v>
      </c>
      <c r="AH1515">
        <f t="shared" si="523"/>
        <v>0.13643153998713548</v>
      </c>
    </row>
    <row r="1516" spans="1:34" ht="15">
      <c r="A1516" s="8">
        <v>43259.316666666666</v>
      </c>
      <c r="B1516" s="9">
        <v>-4.7400000000000003E-3</v>
      </c>
      <c r="C1516" s="7">
        <v>2.8291608290000001</v>
      </c>
      <c r="D1516" s="9">
        <v>2.5399999999999999E-2</v>
      </c>
      <c r="E1516" s="9">
        <v>2.52E-2</v>
      </c>
      <c r="F1516" s="9">
        <v>2.52E-2</v>
      </c>
      <c r="G1516" s="7">
        <v>-4500743</v>
      </c>
      <c r="H1516" s="7">
        <v>17015003</v>
      </c>
      <c r="K1516">
        <f t="shared" si="524"/>
        <v>302.41766399598771</v>
      </c>
      <c r="L1516">
        <f t="shared" si="525"/>
        <v>274.36060652416091</v>
      </c>
      <c r="M1516">
        <f t="shared" si="526"/>
        <v>91.867659104296067</v>
      </c>
      <c r="N1516">
        <f t="shared" si="527"/>
        <v>9.7651022298552811E-2</v>
      </c>
      <c r="O1516">
        <f t="shared" si="528"/>
        <v>75.033564592525579</v>
      </c>
      <c r="P1516">
        <f t="shared" si="529"/>
        <v>74.861627835626805</v>
      </c>
      <c r="Q1516">
        <f t="shared" si="530"/>
        <v>-0.11686669508588921</v>
      </c>
      <c r="R1516">
        <f t="shared" si="531"/>
        <v>75.150431287611468</v>
      </c>
      <c r="S1516">
        <f t="shared" si="532"/>
        <v>91.945570234353326</v>
      </c>
      <c r="T1516">
        <f t="shared" si="533"/>
        <v>9.9204038833261254</v>
      </c>
      <c r="U1516">
        <f t="shared" si="520"/>
        <v>0.82844038788158869</v>
      </c>
      <c r="V1516" s="6">
        <f t="shared" si="534"/>
        <v>76800.000000139698</v>
      </c>
      <c r="W1516">
        <f t="shared" si="535"/>
        <v>9.9267516102740281</v>
      </c>
      <c r="X1516">
        <f t="shared" si="536"/>
        <v>91.94662666101668</v>
      </c>
      <c r="Y1516">
        <f t="shared" si="537"/>
        <v>-1.6402760702997437E-2</v>
      </c>
      <c r="Z1516">
        <f t="shared" si="538"/>
        <v>1.2077702318531867E-6</v>
      </c>
      <c r="AA1516">
        <f t="shared" si="539"/>
        <v>1.2448080665563475E-6</v>
      </c>
      <c r="AB1516">
        <f t="shared" si="521"/>
        <v>1.0391771649858481</v>
      </c>
      <c r="AC1516">
        <f t="shared" si="540"/>
        <v>2.1736206542953407</v>
      </c>
      <c r="AD1516">
        <f t="shared" si="541"/>
        <v>-2.8996561729040176E-8</v>
      </c>
      <c r="AE1516">
        <f t="shared" si="542"/>
        <v>7.8199724238840111E-5</v>
      </c>
      <c r="AF1516">
        <f t="shared" si="543"/>
        <v>-3.6912403009579886E-5</v>
      </c>
      <c r="AG1516" t="str">
        <f t="shared" si="522"/>
        <v>NaN</v>
      </c>
      <c r="AH1516" t="str">
        <f t="shared" si="523"/>
        <v>NaN</v>
      </c>
    </row>
    <row r="1517" spans="1:34" ht="15">
      <c r="A1517" s="8">
        <v>43259.317361111112</v>
      </c>
      <c r="B1517" s="9">
        <v>-4.7499999999999999E-3</v>
      </c>
      <c r="C1517" s="7">
        <v>2.82935705</v>
      </c>
      <c r="D1517" s="9">
        <v>2.5399999999999999E-2</v>
      </c>
      <c r="E1517" s="9">
        <v>2.52E-2</v>
      </c>
      <c r="F1517" s="9">
        <v>2.52E-2</v>
      </c>
      <c r="G1517" s="7">
        <v>-4501225</v>
      </c>
      <c r="H1517" s="7">
        <v>17015003</v>
      </c>
      <c r="K1517">
        <f t="shared" si="524"/>
        <v>303.05470531245521</v>
      </c>
      <c r="L1517">
        <f t="shared" si="525"/>
        <v>274.99764784062842</v>
      </c>
      <c r="M1517">
        <f t="shared" si="526"/>
        <v>92.080967768531849</v>
      </c>
      <c r="N1517">
        <f t="shared" si="527"/>
        <v>9.7710493831018971E-2</v>
      </c>
      <c r="O1517">
        <f t="shared" si="528"/>
        <v>75.033564592525579</v>
      </c>
      <c r="P1517">
        <f t="shared" si="529"/>
        <v>74.861627835626805</v>
      </c>
      <c r="Q1517">
        <f t="shared" si="530"/>
        <v>-0.11686669508588921</v>
      </c>
      <c r="R1517">
        <f t="shared" si="531"/>
        <v>75.150431287611468</v>
      </c>
      <c r="S1517">
        <f t="shared" si="532"/>
        <v>92.158878898589109</v>
      </c>
      <c r="T1517">
        <f t="shared" si="533"/>
        <v>9.9266640446383523</v>
      </c>
      <c r="U1517">
        <f t="shared" si="520"/>
        <v>0.82831331879745229</v>
      </c>
      <c r="V1517" s="6">
        <f t="shared" si="534"/>
        <v>76860.000000335276</v>
      </c>
      <c r="W1517">
        <f t="shared" si="535"/>
        <v>9.9347803932437717</v>
      </c>
      <c r="X1517">
        <f t="shared" si="536"/>
        <v>92.106372128137011</v>
      </c>
      <c r="Y1517">
        <f t="shared" si="537"/>
        <v>-0.11686669508588921</v>
      </c>
      <c r="Z1517">
        <f t="shared" si="538"/>
        <v>1.1224041060219798E-6</v>
      </c>
      <c r="AA1517">
        <f t="shared" si="539"/>
        <v>1.4010868364680146E-6</v>
      </c>
      <c r="AB1517">
        <f t="shared" si="521"/>
        <v>1.04020785814697</v>
      </c>
      <c r="AC1517">
        <f t="shared" si="540"/>
        <v>2.1734695966028768</v>
      </c>
      <c r="AD1517">
        <f t="shared" si="541"/>
        <v>-4.5804185728040929E-9</v>
      </c>
      <c r="AE1517">
        <f t="shared" si="542"/>
        <v>7.2964793392415678E-5</v>
      </c>
      <c r="AF1517">
        <f t="shared" si="543"/>
        <v>-6.2491772911160436E-6</v>
      </c>
      <c r="AG1517" t="str">
        <f t="shared" si="522"/>
        <v>NaN</v>
      </c>
      <c r="AH1517" t="str">
        <f t="shared" si="523"/>
        <v>NaN</v>
      </c>
    </row>
    <row r="1518" spans="1:34" ht="15">
      <c r="A1518" s="8">
        <v>43259.318055555559</v>
      </c>
      <c r="B1518" s="9">
        <v>-4.7600000000000003E-3</v>
      </c>
      <c r="C1518" s="7">
        <v>2.8295830020000001</v>
      </c>
      <c r="D1518" s="9">
        <v>2.5399999999999999E-2</v>
      </c>
      <c r="E1518" s="9">
        <v>2.52E-2</v>
      </c>
      <c r="F1518" s="9">
        <v>2.52E-2</v>
      </c>
      <c r="G1518" s="7">
        <v>-4501709</v>
      </c>
      <c r="H1518" s="7">
        <v>17015003</v>
      </c>
      <c r="K1518">
        <f t="shared" si="524"/>
        <v>303.69174662892277</v>
      </c>
      <c r="L1518">
        <f t="shared" si="525"/>
        <v>275.63468915709598</v>
      </c>
      <c r="M1518">
        <f t="shared" si="526"/>
        <v>92.29427643276766</v>
      </c>
      <c r="N1518">
        <f t="shared" si="527"/>
        <v>9.7778976367056403E-2</v>
      </c>
      <c r="O1518">
        <f t="shared" si="528"/>
        <v>75.033564592525579</v>
      </c>
      <c r="P1518">
        <f t="shared" si="529"/>
        <v>74.861627835626805</v>
      </c>
      <c r="Q1518">
        <f t="shared" si="530"/>
        <v>-0.11686669508588921</v>
      </c>
      <c r="R1518">
        <f t="shared" si="531"/>
        <v>75.150431287611468</v>
      </c>
      <c r="S1518">
        <f t="shared" si="532"/>
        <v>92.372187562824919</v>
      </c>
      <c r="T1518">
        <f t="shared" si="533"/>
        <v>9.9338727326422926</v>
      </c>
      <c r="U1518">
        <f t="shared" si="520"/>
        <v>0.82816699646855363</v>
      </c>
      <c r="V1518" s="6">
        <f t="shared" si="534"/>
        <v>76920.000000530854</v>
      </c>
      <c r="W1518">
        <f t="shared" si="535"/>
        <v>9.9426399053927614</v>
      </c>
      <c r="X1518">
        <f t="shared" si="536"/>
        <v>92.262450536240209</v>
      </c>
      <c r="Y1518">
        <f t="shared" si="537"/>
        <v>-7.8036379807556955E-2</v>
      </c>
      <c r="Z1518">
        <f t="shared" si="538"/>
        <v>1.7515861474797308E-6</v>
      </c>
      <c r="AA1518">
        <f t="shared" si="539"/>
        <v>1.5456220345261442E-6</v>
      </c>
      <c r="AB1518">
        <f t="shared" si="521"/>
        <v>1.0396786295260325</v>
      </c>
      <c r="AC1518">
        <f t="shared" si="540"/>
        <v>2.1732956509613413</v>
      </c>
      <c r="AD1518">
        <f t="shared" si="541"/>
        <v>-7.5666266372757587E-9</v>
      </c>
      <c r="AE1518">
        <f t="shared" si="542"/>
        <v>7.8744224565919588E-5</v>
      </c>
      <c r="AF1518">
        <f t="shared" si="543"/>
        <v>-9.5656531712130485E-6</v>
      </c>
      <c r="AG1518" t="str">
        <f t="shared" si="522"/>
        <v>NaN</v>
      </c>
      <c r="AH1518" t="str">
        <f t="shared" si="523"/>
        <v>NaN</v>
      </c>
    </row>
    <row r="1519" spans="1:34" ht="15">
      <c r="A1519" s="8">
        <v>43259.318749999999</v>
      </c>
      <c r="B1519" s="9">
        <v>-4.7600000000000003E-3</v>
      </c>
      <c r="C1519" s="7">
        <v>2.8300158789999998</v>
      </c>
      <c r="D1519" s="9">
        <v>2.5399999999999999E-2</v>
      </c>
      <c r="E1519" s="9">
        <v>2.52E-2</v>
      </c>
      <c r="F1519" s="7">
        <v>2.5161349E-2</v>
      </c>
      <c r="G1519" s="7">
        <v>-4502187</v>
      </c>
      <c r="H1519" s="7">
        <v>17015003</v>
      </c>
      <c r="K1519">
        <f t="shared" si="524"/>
        <v>303.69174662892277</v>
      </c>
      <c r="L1519">
        <f t="shared" si="525"/>
        <v>275.68549554482911</v>
      </c>
      <c r="M1519">
        <f t="shared" si="526"/>
        <v>92.311288583191583</v>
      </c>
      <c r="N1519">
        <f t="shared" si="527"/>
        <v>9.7910174651436491E-2</v>
      </c>
      <c r="O1519">
        <f t="shared" si="528"/>
        <v>75.033564592525579</v>
      </c>
      <c r="P1519">
        <f t="shared" si="529"/>
        <v>74.861627835626805</v>
      </c>
      <c r="Q1519">
        <f t="shared" si="530"/>
        <v>-3.7574925089245426E-4</v>
      </c>
      <c r="R1519">
        <f t="shared" si="531"/>
        <v>75.033940341776471</v>
      </c>
      <c r="S1519">
        <f t="shared" si="532"/>
        <v>92.311539082692178</v>
      </c>
      <c r="T1519">
        <f t="shared" si="533"/>
        <v>9.9476830783665111</v>
      </c>
      <c r="U1519">
        <f t="shared" si="520"/>
        <v>0.82788667334343569</v>
      </c>
      <c r="V1519" s="6">
        <f t="shared" si="534"/>
        <v>76980.000000097789</v>
      </c>
      <c r="W1519">
        <f t="shared" si="535"/>
        <v>9.9507766723185433</v>
      </c>
      <c r="X1519">
        <f t="shared" si="536"/>
        <v>92.401005054156926</v>
      </c>
      <c r="Y1519">
        <f t="shared" si="537"/>
        <v>-6.0515665356476234E-2</v>
      </c>
      <c r="Z1519">
        <f t="shared" si="538"/>
        <v>2.1910612491598055E-6</v>
      </c>
      <c r="AA1519">
        <f t="shared" si="539"/>
        <v>1.7308073891017784E-6</v>
      </c>
      <c r="AB1519">
        <f t="shared" si="521"/>
        <v>1.0394755398054401</v>
      </c>
      <c r="AC1519">
        <f t="shared" si="540"/>
        <v>2.1729624073190159</v>
      </c>
      <c r="AD1519">
        <f t="shared" si="541"/>
        <v>-1.0924723358505847E-8</v>
      </c>
      <c r="AE1519">
        <f t="shared" si="542"/>
        <v>8.1679720356120052E-5</v>
      </c>
      <c r="AF1519">
        <f t="shared" si="543"/>
        <v>-1.3314572969606829E-5</v>
      </c>
      <c r="AG1519" t="str">
        <f t="shared" si="522"/>
        <v>NaN</v>
      </c>
      <c r="AH1519" t="str">
        <f t="shared" si="523"/>
        <v>NaN</v>
      </c>
    </row>
    <row r="1520" spans="1:34" ht="15">
      <c r="A1520" s="8">
        <v>43259.319444444445</v>
      </c>
      <c r="B1520" s="9">
        <v>-4.7699999999999999E-3</v>
      </c>
      <c r="C1520" s="7">
        <v>2.8304071319999999</v>
      </c>
      <c r="D1520" s="7">
        <v>2.5417499999999999E-2</v>
      </c>
      <c r="E1520" s="7">
        <v>2.5252341000000001E-2</v>
      </c>
      <c r="F1520" s="9">
        <v>2.52E-2</v>
      </c>
      <c r="G1520" s="7">
        <v>-4502671</v>
      </c>
      <c r="H1520" s="7">
        <v>17015003</v>
      </c>
      <c r="K1520">
        <f t="shared" si="524"/>
        <v>304.32878794539022</v>
      </c>
      <c r="L1520">
        <f t="shared" si="525"/>
        <v>276.27173047356342</v>
      </c>
      <c r="M1520">
        <f t="shared" si="526"/>
        <v>92.507585097003428</v>
      </c>
      <c r="N1520">
        <f t="shared" si="527"/>
        <v>9.8028757348966294E-2</v>
      </c>
      <c r="O1520">
        <f t="shared" si="528"/>
        <v>75.086126735878821</v>
      </c>
      <c r="P1520">
        <f t="shared" si="529"/>
        <v>75.01828134476537</v>
      </c>
      <c r="Q1520">
        <f t="shared" si="530"/>
        <v>-6.4304551732647042E-2</v>
      </c>
      <c r="R1520">
        <f t="shared" si="531"/>
        <v>75.150431287611468</v>
      </c>
      <c r="S1520">
        <f t="shared" si="532"/>
        <v>92.550454798158526</v>
      </c>
      <c r="T1520">
        <f t="shared" si="533"/>
        <v>9.9601654675801754</v>
      </c>
      <c r="U1520">
        <f t="shared" ref="U1520:U1583" si="544">(2.40665404368-T1520*2.40665404368/100-$M$7)/$M$7</f>
        <v>0.82763330514953348</v>
      </c>
      <c r="V1520" s="6">
        <f t="shared" si="534"/>
        <v>77040.000000293367</v>
      </c>
      <c r="W1520">
        <f t="shared" si="535"/>
        <v>9.9593687260682859</v>
      </c>
      <c r="X1520">
        <f t="shared" si="536"/>
        <v>92.559502276267025</v>
      </c>
      <c r="Y1520">
        <f t="shared" si="537"/>
        <v>-6.0515665356476234E-2</v>
      </c>
      <c r="Z1520">
        <f t="shared" si="538"/>
        <v>1.6346008610056686E-6</v>
      </c>
      <c r="AA1520">
        <f t="shared" si="539"/>
        <v>1.7317109453514872E-6</v>
      </c>
      <c r="AB1520">
        <f t="shared" si="521"/>
        <v>1.0393892402475069</v>
      </c>
      <c r="AC1520">
        <f t="shared" si="540"/>
        <v>2.1726612072672902</v>
      </c>
      <c r="AD1520">
        <f t="shared" si="541"/>
        <v>-1.0928911440926602E-8</v>
      </c>
      <c r="AE1520">
        <f t="shared" si="542"/>
        <v>8.4848461016367386E-5</v>
      </c>
      <c r="AF1520">
        <f t="shared" si="543"/>
        <v>-1.2822242119330917E-5</v>
      </c>
      <c r="AG1520" t="str">
        <f t="shared" si="522"/>
        <v>NaN</v>
      </c>
      <c r="AH1520" t="str">
        <f t="shared" si="523"/>
        <v>NaN</v>
      </c>
    </row>
    <row r="1521" spans="1:34" ht="15">
      <c r="A1521" s="8">
        <v>43259.320138888892</v>
      </c>
      <c r="B1521" s="9">
        <v>-4.7800000000000004E-3</v>
      </c>
      <c r="C1521" s="7">
        <v>2.830630706</v>
      </c>
      <c r="D1521" s="9">
        <v>2.5399999999999999E-2</v>
      </c>
      <c r="E1521" s="9">
        <v>2.53E-2</v>
      </c>
      <c r="F1521" s="9">
        <v>2.52E-2</v>
      </c>
      <c r="G1521" s="7">
        <v>-4503153</v>
      </c>
      <c r="H1521" s="7">
        <v>17015003</v>
      </c>
      <c r="K1521">
        <f t="shared" si="524"/>
        <v>304.96582926185778</v>
      </c>
      <c r="L1521">
        <f t="shared" si="525"/>
        <v>276.90877179003098</v>
      </c>
      <c r="M1521">
        <f t="shared" si="526"/>
        <v>92.720893761239225</v>
      </c>
      <c r="N1521">
        <f t="shared" si="527"/>
        <v>9.8096519150198555E-2</v>
      </c>
      <c r="O1521">
        <f t="shared" si="528"/>
        <v>75.033564592525579</v>
      </c>
      <c r="P1521">
        <f t="shared" si="529"/>
        <v>75.160921905550111</v>
      </c>
      <c r="Q1521">
        <f t="shared" si="530"/>
        <v>-0.11686669508588921</v>
      </c>
      <c r="R1521">
        <f t="shared" si="531"/>
        <v>75.150431287611468</v>
      </c>
      <c r="S1521">
        <f t="shared" si="532"/>
        <v>92.798804891296484</v>
      </c>
      <c r="T1521">
        <f t="shared" si="533"/>
        <v>9.9672982887625174</v>
      </c>
      <c r="U1521">
        <f t="shared" si="544"/>
        <v>0.8274885227693769</v>
      </c>
      <c r="V1521" s="6">
        <f t="shared" si="534"/>
        <v>77100.000000488944</v>
      </c>
      <c r="W1521">
        <f t="shared" si="535"/>
        <v>9.9681709118207529</v>
      </c>
      <c r="X1521">
        <f t="shared" si="536"/>
        <v>92.698337629988515</v>
      </c>
      <c r="Y1521">
        <f t="shared" si="537"/>
        <v>-9.9345980634808484E-2</v>
      </c>
      <c r="Z1521">
        <f t="shared" si="538"/>
        <v>1.8590827554028399E-6</v>
      </c>
      <c r="AA1521">
        <f t="shared" si="539"/>
        <v>1.7091273571015793E-6</v>
      </c>
      <c r="AB1521">
        <f t="shared" si="521"/>
        <v>1.0397273162741021</v>
      </c>
      <c r="AC1521">
        <f t="shared" si="540"/>
        <v>2.1724890922921603</v>
      </c>
      <c r="AD1521">
        <f t="shared" si="541"/>
        <v>-6.569904197632851E-9</v>
      </c>
      <c r="AE1521">
        <f t="shared" si="542"/>
        <v>9.0429331723223906E-5</v>
      </c>
      <c r="AF1521">
        <f t="shared" si="543"/>
        <v>-7.2323719192240215E-6</v>
      </c>
      <c r="AG1521" t="str">
        <f t="shared" si="522"/>
        <v>NaN</v>
      </c>
      <c r="AH1521" t="str">
        <f t="shared" si="523"/>
        <v>NaN</v>
      </c>
    </row>
    <row r="1522" spans="1:34" ht="15">
      <c r="A1522" s="8">
        <v>43259.320833333331</v>
      </c>
      <c r="B1522" s="9">
        <v>-4.7800000000000004E-3</v>
      </c>
      <c r="C1522" s="7">
        <v>2.8311063939999999</v>
      </c>
      <c r="D1522" s="9">
        <v>2.5399999999999999E-2</v>
      </c>
      <c r="E1522" s="9">
        <v>2.53E-2</v>
      </c>
      <c r="F1522" s="9">
        <v>2.52E-2</v>
      </c>
      <c r="G1522" s="7">
        <v>-4503635</v>
      </c>
      <c r="H1522" s="7">
        <v>17015003</v>
      </c>
      <c r="K1522">
        <f t="shared" si="524"/>
        <v>304.96582926185778</v>
      </c>
      <c r="L1522">
        <f t="shared" si="525"/>
        <v>276.90877179003098</v>
      </c>
      <c r="M1522">
        <f t="shared" si="526"/>
        <v>92.720893761239225</v>
      </c>
      <c r="N1522">
        <f t="shared" si="527"/>
        <v>9.8240692782662786E-2</v>
      </c>
      <c r="O1522">
        <f t="shared" si="528"/>
        <v>75.033564592525579</v>
      </c>
      <c r="P1522">
        <f t="shared" si="529"/>
        <v>75.160921905550111</v>
      </c>
      <c r="Q1522">
        <f t="shared" si="530"/>
        <v>-0.11686669508588921</v>
      </c>
      <c r="R1522">
        <f t="shared" si="531"/>
        <v>75.150431287611468</v>
      </c>
      <c r="S1522">
        <f t="shared" si="532"/>
        <v>92.798804891296484</v>
      </c>
      <c r="T1522">
        <f t="shared" si="533"/>
        <v>9.9824744606008586</v>
      </c>
      <c r="U1522">
        <f t="shared" si="544"/>
        <v>0.82718047603383527</v>
      </c>
      <c r="V1522" s="6">
        <f t="shared" si="534"/>
        <v>77160.000000055879</v>
      </c>
      <c r="W1522">
        <f t="shared" si="535"/>
        <v>9.9775013455347246</v>
      </c>
      <c r="X1522">
        <f t="shared" si="536"/>
        <v>92.850327615392672</v>
      </c>
      <c r="Y1522">
        <f t="shared" si="537"/>
        <v>-0.11686669508588921</v>
      </c>
      <c r="Z1522">
        <f t="shared" si="538"/>
        <v>2.3491463727892379E-6</v>
      </c>
      <c r="AA1522">
        <f t="shared" si="539"/>
        <v>1.6571848363314677E-6</v>
      </c>
      <c r="AB1522">
        <f t="shared" si="521"/>
        <v>1.0399219818795351</v>
      </c>
      <c r="AC1522">
        <f t="shared" si="540"/>
        <v>2.1721228912657011</v>
      </c>
      <c r="AD1522">
        <f t="shared" si="541"/>
        <v>-5.4142946655654672E-9</v>
      </c>
      <c r="AE1522">
        <f t="shared" si="542"/>
        <v>9.7565135212113782E-5</v>
      </c>
      <c r="AF1522">
        <f t="shared" si="543"/>
        <v>-5.5243129497057953E-6</v>
      </c>
      <c r="AG1522" t="str">
        <f t="shared" si="522"/>
        <v>NaN</v>
      </c>
      <c r="AH1522" t="str">
        <f t="shared" si="523"/>
        <v>NaN</v>
      </c>
    </row>
    <row r="1523" spans="1:34" ht="15">
      <c r="A1523" s="8">
        <v>43259.321527777778</v>
      </c>
      <c r="B1523" s="9">
        <v>-4.79E-3</v>
      </c>
      <c r="C1523" s="7">
        <v>2.831514297</v>
      </c>
      <c r="D1523" s="9">
        <v>2.5399999999999999E-2</v>
      </c>
      <c r="E1523" s="9">
        <v>2.53E-2</v>
      </c>
      <c r="F1523" s="9">
        <v>2.52E-2</v>
      </c>
      <c r="G1523" s="7">
        <v>-4504119</v>
      </c>
      <c r="H1523" s="7">
        <v>17015003</v>
      </c>
      <c r="K1523">
        <f t="shared" si="524"/>
        <v>305.60287057832528</v>
      </c>
      <c r="L1523">
        <f t="shared" si="525"/>
        <v>277.54581310649849</v>
      </c>
      <c r="M1523">
        <f t="shared" si="526"/>
        <v>92.934202425475007</v>
      </c>
      <c r="N1523">
        <f t="shared" si="527"/>
        <v>9.8364321836166529E-2</v>
      </c>
      <c r="O1523">
        <f t="shared" si="528"/>
        <v>75.033564592525579</v>
      </c>
      <c r="P1523">
        <f t="shared" si="529"/>
        <v>75.160921905550111</v>
      </c>
      <c r="Q1523">
        <f t="shared" si="530"/>
        <v>-0.11686669508588921</v>
      </c>
      <c r="R1523">
        <f t="shared" si="531"/>
        <v>75.150431287611468</v>
      </c>
      <c r="S1523">
        <f t="shared" si="532"/>
        <v>93.012113555532267</v>
      </c>
      <c r="T1523">
        <f t="shared" si="533"/>
        <v>9.9954880451801991</v>
      </c>
      <c r="U1523">
        <f t="shared" si="544"/>
        <v>0.82691632560841388</v>
      </c>
      <c r="V1523" s="6">
        <f t="shared" si="534"/>
        <v>77220.000000251457</v>
      </c>
      <c r="W1523">
        <f t="shared" si="535"/>
        <v>9.9872928995278762</v>
      </c>
      <c r="X1523">
        <f t="shared" si="536"/>
        <v>92.982600018587931</v>
      </c>
      <c r="Y1523">
        <f t="shared" si="537"/>
        <v>-0.11686669508588921</v>
      </c>
      <c r="Z1523">
        <f t="shared" si="538"/>
        <v>1.2140951256011494E-6</v>
      </c>
      <c r="AA1523">
        <f t="shared" si="539"/>
        <v>1.5243932100015337E-6</v>
      </c>
      <c r="AB1523">
        <f t="shared" ref="AB1523:AB1586" si="545">((M1523-$M$241)-(Y1523-$Y$241))/(M1523-$M$241)</f>
        <v>1.0398275910184285</v>
      </c>
      <c r="AC1523">
        <f t="shared" si="540"/>
        <v>2.1718088734698018</v>
      </c>
      <c r="AD1523">
        <f t="shared" si="541"/>
        <v>-4.9797226335473353E-9</v>
      </c>
      <c r="AE1523">
        <f t="shared" si="542"/>
        <v>1.0827721467830495E-4</v>
      </c>
      <c r="AF1523">
        <f t="shared" si="543"/>
        <v>-4.5782458890520607E-6</v>
      </c>
      <c r="AG1523" t="str">
        <f t="shared" si="522"/>
        <v>NaN</v>
      </c>
      <c r="AH1523" t="str">
        <f t="shared" si="523"/>
        <v>NaN</v>
      </c>
    </row>
    <row r="1524" spans="1:34" ht="15">
      <c r="A1524" s="8">
        <v>43259.322222222225</v>
      </c>
      <c r="B1524" s="9">
        <v>-4.7999999999999996E-3</v>
      </c>
      <c r="C1524" s="7">
        <v>2.8315630550000002</v>
      </c>
      <c r="D1524" s="9">
        <v>2.5399999999999999E-2</v>
      </c>
      <c r="E1524" s="9">
        <v>2.53E-2</v>
      </c>
      <c r="F1524" s="9">
        <v>2.52E-2</v>
      </c>
      <c r="G1524" s="7">
        <v>-4504600</v>
      </c>
      <c r="H1524" s="7">
        <v>17015003</v>
      </c>
      <c r="K1524">
        <f t="shared" si="524"/>
        <v>306.23991189479278</v>
      </c>
      <c r="L1524">
        <f t="shared" si="525"/>
        <v>278.18285442296599</v>
      </c>
      <c r="M1524">
        <f t="shared" si="526"/>
        <v>93.147511089710804</v>
      </c>
      <c r="N1524">
        <f t="shared" si="527"/>
        <v>9.8379099627432479E-2</v>
      </c>
      <c r="O1524">
        <f t="shared" si="528"/>
        <v>75.033564592525579</v>
      </c>
      <c r="P1524">
        <f t="shared" si="529"/>
        <v>75.160921905550111</v>
      </c>
      <c r="Q1524">
        <f t="shared" si="530"/>
        <v>-0.11686669508588921</v>
      </c>
      <c r="R1524">
        <f t="shared" si="531"/>
        <v>75.150431287611468</v>
      </c>
      <c r="S1524">
        <f t="shared" si="532"/>
        <v>93.225422219768063</v>
      </c>
      <c r="T1524">
        <f t="shared" si="533"/>
        <v>9.9970436021555624</v>
      </c>
      <c r="U1524">
        <f t="shared" si="544"/>
        <v>0.82688475083097257</v>
      </c>
      <c r="V1524" s="6">
        <f t="shared" si="534"/>
        <v>77280.000000447035</v>
      </c>
      <c r="W1524">
        <f t="shared" si="535"/>
        <v>9.9972508088412333</v>
      </c>
      <c r="X1524">
        <f t="shared" si="536"/>
        <v>93.11487242178319</v>
      </c>
      <c r="Y1524">
        <f t="shared" si="537"/>
        <v>-0.11686669508588921</v>
      </c>
      <c r="Z1524">
        <f t="shared" si="538"/>
        <v>9.6431898827262208E-7</v>
      </c>
      <c r="AA1524">
        <f t="shared" si="539"/>
        <v>1.5261999439285241E-6</v>
      </c>
      <c r="AB1524">
        <f t="shared" si="545"/>
        <v>1.0397336454567854</v>
      </c>
      <c r="AC1524">
        <f t="shared" si="540"/>
        <v>2.1717713378799859</v>
      </c>
      <c r="AD1524">
        <f t="shared" si="541"/>
        <v>-4.9855385092056608E-9</v>
      </c>
      <c r="AE1524">
        <f t="shared" si="542"/>
        <v>1.1981626277354123E-4</v>
      </c>
      <c r="AF1524">
        <f t="shared" si="543"/>
        <v>-4.1421644965106506E-6</v>
      </c>
      <c r="AG1524" t="str">
        <f t="shared" si="522"/>
        <v>NaN</v>
      </c>
      <c r="AH1524" t="str">
        <f t="shared" si="523"/>
        <v>NaN</v>
      </c>
    </row>
    <row r="1525" spans="1:34" ht="15">
      <c r="A1525" s="8">
        <v>43259.322916666664</v>
      </c>
      <c r="B1525" s="9">
        <v>-4.7999999999999996E-3</v>
      </c>
      <c r="C1525" s="7">
        <v>2.8318770089999998</v>
      </c>
      <c r="D1525" s="9">
        <v>2.5399999999999999E-2</v>
      </c>
      <c r="E1525" s="9">
        <v>2.53E-2</v>
      </c>
      <c r="F1525" s="9">
        <v>2.52E-2</v>
      </c>
      <c r="G1525" s="7">
        <v>-4505083</v>
      </c>
      <c r="H1525" s="7">
        <v>17015003</v>
      </c>
      <c r="K1525">
        <f t="shared" si="524"/>
        <v>306.23991189479278</v>
      </c>
      <c r="L1525">
        <f t="shared" si="525"/>
        <v>278.18285442296599</v>
      </c>
      <c r="M1525">
        <f t="shared" si="526"/>
        <v>93.147511089710804</v>
      </c>
      <c r="N1525">
        <f t="shared" si="527"/>
        <v>9.8474254200612038E-2</v>
      </c>
      <c r="O1525">
        <f t="shared" si="528"/>
        <v>75.033564592525579</v>
      </c>
      <c r="P1525">
        <f t="shared" si="529"/>
        <v>75.160921905550111</v>
      </c>
      <c r="Q1525">
        <f t="shared" si="530"/>
        <v>-0.11686669508588921</v>
      </c>
      <c r="R1525">
        <f t="shared" si="531"/>
        <v>75.150431287611468</v>
      </c>
      <c r="S1525">
        <f t="shared" si="532"/>
        <v>93.225422219768063</v>
      </c>
      <c r="T1525">
        <f t="shared" si="533"/>
        <v>10.007059873016569</v>
      </c>
      <c r="U1525">
        <f t="shared" si="544"/>
        <v>0.82668144003732169</v>
      </c>
      <c r="V1525" s="6">
        <f t="shared" si="534"/>
        <v>77340.00000001397</v>
      </c>
      <c r="W1525">
        <f t="shared" si="535"/>
        <v>10.008297318941411</v>
      </c>
      <c r="X1525">
        <f t="shared" si="536"/>
        <v>93.23685878142625</v>
      </c>
      <c r="Y1525">
        <f t="shared" si="537"/>
        <v>-0.11686669508588921</v>
      </c>
      <c r="Z1525">
        <f t="shared" si="538"/>
        <v>1.3879885020889506E-6</v>
      </c>
      <c r="AA1525">
        <f t="shared" si="539"/>
        <v>1.5641401912931517E-6</v>
      </c>
      <c r="AB1525">
        <f t="shared" si="545"/>
        <v>1.0397336454567854</v>
      </c>
      <c r="AC1525">
        <f t="shared" si="540"/>
        <v>2.1715296452641102</v>
      </c>
      <c r="AD1525">
        <f t="shared" si="541"/>
        <v>-5.1089068334447143E-9</v>
      </c>
      <c r="AE1525">
        <f t="shared" si="542"/>
        <v>1.2166271345480941E-4</v>
      </c>
      <c r="AF1525">
        <f t="shared" si="543"/>
        <v>-4.1802429253667796E-6</v>
      </c>
      <c r="AG1525" t="str">
        <f t="shared" si="522"/>
        <v>NaN</v>
      </c>
      <c r="AH1525" t="str">
        <f t="shared" si="523"/>
        <v>NaN</v>
      </c>
    </row>
    <row r="1526" spans="1:34" ht="15">
      <c r="A1526" s="8">
        <v>43259.323611111111</v>
      </c>
      <c r="B1526" s="9">
        <v>-4.81E-3</v>
      </c>
      <c r="C1526" s="7">
        <v>2.8320851230000001</v>
      </c>
      <c r="D1526" s="9">
        <v>2.5399999999999999E-2</v>
      </c>
      <c r="E1526" s="9">
        <v>2.53E-2</v>
      </c>
      <c r="F1526" s="9">
        <v>2.52E-2</v>
      </c>
      <c r="G1526" s="7">
        <v>-4505567</v>
      </c>
      <c r="H1526" s="7">
        <v>17015003</v>
      </c>
      <c r="K1526">
        <f t="shared" si="524"/>
        <v>306.87695321126029</v>
      </c>
      <c r="L1526">
        <f t="shared" si="525"/>
        <v>278.81989573943349</v>
      </c>
      <c r="M1526">
        <f t="shared" si="526"/>
        <v>93.360819753946586</v>
      </c>
      <c r="N1526">
        <f t="shared" si="527"/>
        <v>9.8537330316357474E-2</v>
      </c>
      <c r="O1526">
        <f t="shared" si="528"/>
        <v>75.033564592525579</v>
      </c>
      <c r="P1526">
        <f t="shared" si="529"/>
        <v>75.160921905550111</v>
      </c>
      <c r="Q1526">
        <f t="shared" si="530"/>
        <v>-0.11686669508588921</v>
      </c>
      <c r="R1526">
        <f t="shared" si="531"/>
        <v>75.150431287611468</v>
      </c>
      <c r="S1526">
        <f t="shared" si="532"/>
        <v>93.438730884003846</v>
      </c>
      <c r="T1526">
        <f t="shared" si="533"/>
        <v>10.013699464147667</v>
      </c>
      <c r="U1526">
        <f t="shared" si="544"/>
        <v>0.82654666926673104</v>
      </c>
      <c r="V1526" s="6">
        <f t="shared" si="534"/>
        <v>77400.000000209548</v>
      </c>
      <c r="W1526">
        <f t="shared" si="535"/>
        <v>10.018970259673331</v>
      </c>
      <c r="X1526">
        <f t="shared" si="536"/>
        <v>93.373796452324029</v>
      </c>
      <c r="Y1526">
        <f t="shared" si="537"/>
        <v>-1.6748326794010875E-2</v>
      </c>
      <c r="Z1526">
        <f t="shared" si="538"/>
        <v>1.2615198648502671E-6</v>
      </c>
      <c r="AA1526">
        <f t="shared" si="539"/>
        <v>1.4981957755097143E-6</v>
      </c>
      <c r="AB1526">
        <f t="shared" si="545"/>
        <v>1.0385356202685174</v>
      </c>
      <c r="AC1526">
        <f t="shared" si="540"/>
        <v>2.1713694319301164</v>
      </c>
      <c r="AD1526">
        <f t="shared" si="541"/>
        <v>-3.4143510292887311E-8</v>
      </c>
      <c r="AE1526">
        <f t="shared" si="542"/>
        <v>1.111838980407264E-4</v>
      </c>
      <c r="AF1526">
        <f t="shared" si="543"/>
        <v>-3.0570131633345141E-5</v>
      </c>
      <c r="AG1526" t="str">
        <f t="shared" si="522"/>
        <v>NaN</v>
      </c>
      <c r="AH1526" t="str">
        <f t="shared" si="523"/>
        <v>NaN</v>
      </c>
    </row>
    <row r="1527" spans="1:34" ht="15">
      <c r="A1527" s="8">
        <v>43259.324305555558</v>
      </c>
      <c r="B1527" s="9">
        <v>-4.8199999999999996E-3</v>
      </c>
      <c r="C1527" s="7">
        <v>2.8323515079999999</v>
      </c>
      <c r="D1527" s="9">
        <v>2.5499999999999998E-2</v>
      </c>
      <c r="E1527" s="9">
        <v>2.53E-2</v>
      </c>
      <c r="F1527" s="9">
        <v>2.52E-2</v>
      </c>
      <c r="G1527" s="7">
        <v>-4506049</v>
      </c>
      <c r="H1527" s="7">
        <v>17015003</v>
      </c>
      <c r="K1527">
        <f t="shared" si="524"/>
        <v>307.51399452772779</v>
      </c>
      <c r="L1527">
        <f t="shared" si="525"/>
        <v>279.45693705590099</v>
      </c>
      <c r="M1527">
        <f t="shared" si="526"/>
        <v>93.574128418182369</v>
      </c>
      <c r="N1527">
        <f t="shared" si="527"/>
        <v>9.8618067465673739E-2</v>
      </c>
      <c r="O1527">
        <f t="shared" si="528"/>
        <v>75.333919697401214</v>
      </c>
      <c r="P1527">
        <f t="shared" si="529"/>
        <v>75.160921905550111</v>
      </c>
      <c r="Q1527">
        <f t="shared" si="530"/>
        <v>0.18348840978974579</v>
      </c>
      <c r="R1527">
        <f t="shared" si="531"/>
        <v>75.150431287611468</v>
      </c>
      <c r="S1527">
        <f t="shared" si="532"/>
        <v>93.451802811655867</v>
      </c>
      <c r="T1527">
        <f t="shared" si="533"/>
        <v>10.022198111444117</v>
      </c>
      <c r="U1527">
        <f t="shared" si="544"/>
        <v>0.82637416327615065</v>
      </c>
      <c r="V1527" s="6">
        <f t="shared" si="534"/>
        <v>77460.000000405125</v>
      </c>
      <c r="W1527">
        <f t="shared" si="535"/>
        <v>10.029141218944092</v>
      </c>
      <c r="X1527">
        <f t="shared" si="536"/>
        <v>93.508764350050214</v>
      </c>
      <c r="Y1527">
        <f t="shared" si="537"/>
        <v>3.2962469449093611E-2</v>
      </c>
      <c r="Z1527">
        <f t="shared" si="538"/>
        <v>1.6472479984946017E-6</v>
      </c>
      <c r="AA1527">
        <f t="shared" si="539"/>
        <v>1.6793164571667584E-6</v>
      </c>
      <c r="AB1527">
        <f t="shared" si="545"/>
        <v>1.0378980191393512</v>
      </c>
      <c r="AC1527">
        <f t="shared" si="540"/>
        <v>2.1711643595708536</v>
      </c>
      <c r="AD1527">
        <f t="shared" si="541"/>
        <v>1.9443874640897197E-8</v>
      </c>
      <c r="AE1527">
        <f t="shared" si="542"/>
        <v>1.1880369414943309E-4</v>
      </c>
      <c r="AF1527">
        <f t="shared" si="543"/>
        <v>1.6292356456532168E-5</v>
      </c>
      <c r="AG1527">
        <f t="shared" si="522"/>
        <v>1.9443874640897197E-6</v>
      </c>
      <c r="AH1527">
        <f t="shared" si="523"/>
        <v>0.16292356456532167</v>
      </c>
    </row>
    <row r="1528" spans="1:34" ht="15">
      <c r="A1528" s="8">
        <v>43259.324999999997</v>
      </c>
      <c r="B1528" s="9">
        <v>-4.8300000000000001E-3</v>
      </c>
      <c r="C1528" s="7">
        <v>2.832704707</v>
      </c>
      <c r="D1528" s="7">
        <v>2.5452842999999999E-2</v>
      </c>
      <c r="E1528" s="9">
        <v>2.53E-2</v>
      </c>
      <c r="F1528" s="7">
        <v>2.5203179999999999E-2</v>
      </c>
      <c r="G1528" s="7">
        <v>-4506536</v>
      </c>
      <c r="H1528" s="7">
        <v>17015003</v>
      </c>
      <c r="K1528">
        <f t="shared" si="524"/>
        <v>308.15103584419535</v>
      </c>
      <c r="L1528">
        <f t="shared" si="525"/>
        <v>280.0897982913101</v>
      </c>
      <c r="M1528">
        <f t="shared" si="526"/>
        <v>93.786037412594681</v>
      </c>
      <c r="N1528">
        <f t="shared" si="527"/>
        <v>9.8725116587814216E-2</v>
      </c>
      <c r="O1528">
        <f t="shared" si="528"/>
        <v>75.192281240595008</v>
      </c>
      <c r="P1528">
        <f t="shared" si="529"/>
        <v>75.160921905550111</v>
      </c>
      <c r="Q1528">
        <f t="shared" si="530"/>
        <v>3.2265693643424243E-2</v>
      </c>
      <c r="R1528">
        <f t="shared" si="531"/>
        <v>75.160015546951584</v>
      </c>
      <c r="S1528">
        <f t="shared" si="532"/>
        <v>93.764526950165731</v>
      </c>
      <c r="T1528">
        <f t="shared" si="533"/>
        <v>10.033466440090482</v>
      </c>
      <c r="U1528">
        <f t="shared" si="544"/>
        <v>0.82614543814760732</v>
      </c>
      <c r="V1528" s="6">
        <f t="shared" si="534"/>
        <v>77519.99999997206</v>
      </c>
      <c r="W1528">
        <f t="shared" si="535"/>
        <v>10.03951647185411</v>
      </c>
      <c r="X1528">
        <f t="shared" si="536"/>
        <v>93.624628394458128</v>
      </c>
      <c r="Y1528">
        <f t="shared" si="537"/>
        <v>0.13308083774097193</v>
      </c>
      <c r="Z1528">
        <f t="shared" si="538"/>
        <v>2.1246644869552328E-6</v>
      </c>
      <c r="AA1528">
        <f t="shared" si="539"/>
        <v>1.9024428187171952E-6</v>
      </c>
      <c r="AB1528">
        <f t="shared" si="545"/>
        <v>1.036710469722069</v>
      </c>
      <c r="AC1528">
        <f t="shared" si="540"/>
        <v>2.1708924548006165</v>
      </c>
      <c r="AD1528">
        <f t="shared" si="541"/>
        <v>5.4552128776224309E-9</v>
      </c>
      <c r="AE1528">
        <f t="shared" si="542"/>
        <v>1.1768895774092982E-4</v>
      </c>
      <c r="AF1528">
        <f t="shared" si="543"/>
        <v>4.6143126967198792E-6</v>
      </c>
      <c r="AG1528">
        <f t="shared" ref="AG1528:AG1591" si="546">IF(AD1528&gt;0,AD1528*100,"NaN")</f>
        <v>5.4552128776224308E-7</v>
      </c>
      <c r="AH1528">
        <f t="shared" ref="AH1528:AH1591" si="547">IF(AF1528&gt;0,AF1528*100*100,"NaN")</f>
        <v>4.6143126967198793E-2</v>
      </c>
    </row>
    <row r="1529" spans="1:34" ht="15">
      <c r="A1529" s="8">
        <v>43259.325694444444</v>
      </c>
      <c r="B1529" s="9">
        <v>-4.8300000000000001E-3</v>
      </c>
      <c r="C1529" s="7">
        <v>2.8331506640000002</v>
      </c>
      <c r="D1529" s="9">
        <v>2.5499999999999998E-2</v>
      </c>
      <c r="E1529" s="9">
        <v>2.53E-2</v>
      </c>
      <c r="F1529" s="9">
        <v>2.52E-2</v>
      </c>
      <c r="G1529" s="7">
        <v>-4507013</v>
      </c>
      <c r="H1529" s="7">
        <v>17015003</v>
      </c>
      <c r="K1529">
        <f t="shared" si="524"/>
        <v>308.15103584419535</v>
      </c>
      <c r="L1529">
        <f t="shared" si="525"/>
        <v>280.09397837236855</v>
      </c>
      <c r="M1529">
        <f t="shared" si="526"/>
        <v>93.787437082418165</v>
      </c>
      <c r="N1529">
        <f t="shared" si="527"/>
        <v>9.88602792167073E-2</v>
      </c>
      <c r="O1529">
        <f t="shared" si="528"/>
        <v>75.333919697401214</v>
      </c>
      <c r="P1529">
        <f t="shared" si="529"/>
        <v>75.160921905550111</v>
      </c>
      <c r="Q1529">
        <f t="shared" si="530"/>
        <v>0.18348840978974579</v>
      </c>
      <c r="R1529">
        <f t="shared" si="531"/>
        <v>75.150431287611468</v>
      </c>
      <c r="S1529">
        <f t="shared" si="532"/>
        <v>93.665111475891663</v>
      </c>
      <c r="T1529">
        <f t="shared" si="533"/>
        <v>10.047694085237122</v>
      </c>
      <c r="U1529">
        <f t="shared" si="544"/>
        <v>0.8258566446568274</v>
      </c>
      <c r="V1529" s="6">
        <f t="shared" si="534"/>
        <v>77580.000000167638</v>
      </c>
      <c r="W1529">
        <f t="shared" si="535"/>
        <v>10.049275923437564</v>
      </c>
      <c r="X1529">
        <f t="shared" si="536"/>
        <v>93.756900797653373</v>
      </c>
      <c r="Y1529">
        <f t="shared" si="537"/>
        <v>0.13308083774097193</v>
      </c>
      <c r="Z1529">
        <f t="shared" si="538"/>
        <v>1.8875354623051769E-6</v>
      </c>
      <c r="AA1529">
        <f t="shared" si="539"/>
        <v>1.8816655815961461E-6</v>
      </c>
      <c r="AB1529">
        <f t="shared" si="545"/>
        <v>1.036709905517178</v>
      </c>
      <c r="AC1529">
        <f t="shared" si="540"/>
        <v>2.1705491417232281</v>
      </c>
      <c r="AD1529">
        <f t="shared" si="541"/>
        <v>5.3947813219375754E-9</v>
      </c>
      <c r="AE1529">
        <f t="shared" si="542"/>
        <v>1.0336497451393596E-4</v>
      </c>
      <c r="AF1529">
        <f t="shared" si="543"/>
        <v>5.1955494093548548E-6</v>
      </c>
      <c r="AG1529">
        <f t="shared" si="546"/>
        <v>5.3947813219375758E-7</v>
      </c>
      <c r="AH1529">
        <f t="shared" si="547"/>
        <v>5.1955494093548542E-2</v>
      </c>
    </row>
    <row r="1530" spans="1:34" ht="15">
      <c r="A1530" s="8">
        <v>43259.326388888891</v>
      </c>
      <c r="B1530" s="9">
        <v>-4.8399999999999997E-3</v>
      </c>
      <c r="C1530" s="7">
        <v>2.8334146709999999</v>
      </c>
      <c r="D1530" s="9">
        <v>2.5499999999999998E-2</v>
      </c>
      <c r="E1530" s="9">
        <v>2.53E-2</v>
      </c>
      <c r="F1530" s="9">
        <v>2.52E-2</v>
      </c>
      <c r="G1530" s="7">
        <v>-4507497</v>
      </c>
      <c r="H1530" s="7">
        <v>17015003</v>
      </c>
      <c r="K1530">
        <f t="shared" si="524"/>
        <v>308.78807716066285</v>
      </c>
      <c r="L1530">
        <f t="shared" si="525"/>
        <v>280.73101968883606</v>
      </c>
      <c r="M1530">
        <f t="shared" si="526"/>
        <v>94.000745746653962</v>
      </c>
      <c r="N1530">
        <f t="shared" si="527"/>
        <v>9.8940295631218395E-2</v>
      </c>
      <c r="O1530">
        <f t="shared" si="528"/>
        <v>75.333919697401214</v>
      </c>
      <c r="P1530">
        <f t="shared" si="529"/>
        <v>75.160921905550111</v>
      </c>
      <c r="Q1530">
        <f t="shared" si="530"/>
        <v>0.18348840978974579</v>
      </c>
      <c r="R1530">
        <f t="shared" si="531"/>
        <v>75.150431287611468</v>
      </c>
      <c r="S1530">
        <f t="shared" si="532"/>
        <v>93.87842014012746</v>
      </c>
      <c r="T1530">
        <f t="shared" si="533"/>
        <v>10.056116865711976</v>
      </c>
      <c r="U1530">
        <f t="shared" si="544"/>
        <v>0.82568567861498887</v>
      </c>
      <c r="V1530" s="6">
        <f t="shared" si="534"/>
        <v>77640.000000363216</v>
      </c>
      <c r="W1530">
        <f t="shared" si="535"/>
        <v>10.058369956194339</v>
      </c>
      <c r="X1530">
        <f t="shared" si="536"/>
        <v>93.889173200848617</v>
      </c>
      <c r="Y1530">
        <f t="shared" si="537"/>
        <v>0.14369336076109107</v>
      </c>
      <c r="Z1530">
        <f t="shared" si="538"/>
        <v>2.4819398972004555E-6</v>
      </c>
      <c r="AA1530">
        <f t="shared" si="539"/>
        <v>1.8888921325684007E-6</v>
      </c>
      <c r="AB1530">
        <f t="shared" si="545"/>
        <v>1.0365078650571884</v>
      </c>
      <c r="AC1530">
        <f t="shared" si="540"/>
        <v>2.17034590003037</v>
      </c>
      <c r="AD1530">
        <f t="shared" si="541"/>
        <v>5.0150667523177546E-9</v>
      </c>
      <c r="AE1530">
        <f t="shared" si="542"/>
        <v>1.1047305738671047E-4</v>
      </c>
      <c r="AF1530">
        <f t="shared" si="543"/>
        <v>4.5190940573776789E-6</v>
      </c>
      <c r="AG1530">
        <f t="shared" si="546"/>
        <v>5.0150667523177548E-7</v>
      </c>
      <c r="AH1530">
        <f t="shared" si="547"/>
        <v>4.5190940573776789E-2</v>
      </c>
    </row>
    <row r="1531" spans="1:34" ht="15">
      <c r="A1531" s="8">
        <v>43259.32708333333</v>
      </c>
      <c r="B1531" s="9">
        <v>-4.8399999999999997E-3</v>
      </c>
      <c r="C1531" s="7">
        <v>2.8340842030000002</v>
      </c>
      <c r="D1531" s="7">
        <v>2.5460251999999999E-2</v>
      </c>
      <c r="E1531" s="9">
        <v>2.53E-2</v>
      </c>
      <c r="F1531" s="9">
        <v>2.52E-2</v>
      </c>
      <c r="G1531" s="7">
        <v>-4507978</v>
      </c>
      <c r="H1531" s="7">
        <v>17015003</v>
      </c>
      <c r="K1531">
        <f t="shared" si="524"/>
        <v>308.78807716066285</v>
      </c>
      <c r="L1531">
        <f t="shared" si="525"/>
        <v>280.73101968883606</v>
      </c>
      <c r="M1531">
        <f t="shared" si="526"/>
        <v>94.000745746653962</v>
      </c>
      <c r="N1531">
        <f t="shared" si="527"/>
        <v>9.91432203644282E-2</v>
      </c>
      <c r="O1531">
        <f t="shared" si="528"/>
        <v>75.21453455031525</v>
      </c>
      <c r="P1531">
        <f t="shared" si="529"/>
        <v>75.160921905550111</v>
      </c>
      <c r="Q1531">
        <f t="shared" si="530"/>
        <v>6.4103262703781638E-2</v>
      </c>
      <c r="R1531">
        <f t="shared" si="531"/>
        <v>75.150431287611468</v>
      </c>
      <c r="S1531">
        <f t="shared" si="532"/>
        <v>93.958010238184769</v>
      </c>
      <c r="T1531">
        <f t="shared" si="533"/>
        <v>10.077477363944585</v>
      </c>
      <c r="U1531">
        <f t="shared" si="544"/>
        <v>0.82525210209647104</v>
      </c>
      <c r="V1531" s="6">
        <f t="shared" si="534"/>
        <v>77699.999999930151</v>
      </c>
      <c r="W1531">
        <f t="shared" si="535"/>
        <v>10.068176102415002</v>
      </c>
      <c r="X1531">
        <f t="shared" si="536"/>
        <v>94.005037245256517</v>
      </c>
      <c r="Y1531">
        <f t="shared" si="537"/>
        <v>0.14369336076109107</v>
      </c>
      <c r="Z1531">
        <f t="shared" si="538"/>
        <v>2.5262035191256817E-6</v>
      </c>
      <c r="AA1531">
        <f t="shared" si="539"/>
        <v>1.8554685270608173E-6</v>
      </c>
      <c r="AB1531">
        <f t="shared" si="545"/>
        <v>1.0365078650571884</v>
      </c>
      <c r="AC1531">
        <f t="shared" si="540"/>
        <v>2.1698304712080172</v>
      </c>
      <c r="AD1531">
        <f t="shared" si="541"/>
        <v>4.9251561127769762E-9</v>
      </c>
      <c r="AE1531">
        <f t="shared" si="542"/>
        <v>1.1468659890371565E-4</v>
      </c>
      <c r="AF1531">
        <f t="shared" si="543"/>
        <v>4.2750220902585526E-6</v>
      </c>
      <c r="AG1531">
        <f t="shared" si="546"/>
        <v>4.9251561127769767E-7</v>
      </c>
      <c r="AH1531">
        <f t="shared" si="547"/>
        <v>4.2750220902585526E-2</v>
      </c>
    </row>
    <row r="1532" spans="1:34" ht="15">
      <c r="A1532" s="8">
        <v>43259.327777777777</v>
      </c>
      <c r="B1532" s="9">
        <v>-4.8500000000000001E-3</v>
      </c>
      <c r="C1532" s="7">
        <v>2.8343648589999999</v>
      </c>
      <c r="D1532" s="9">
        <v>2.5499999999999998E-2</v>
      </c>
      <c r="E1532" s="9">
        <v>2.53E-2</v>
      </c>
      <c r="F1532" s="9">
        <v>2.52E-2</v>
      </c>
      <c r="G1532" s="7">
        <v>-4508462</v>
      </c>
      <c r="H1532" s="7">
        <v>17015003</v>
      </c>
      <c r="K1532">
        <f t="shared" si="524"/>
        <v>309.42511847713035</v>
      </c>
      <c r="L1532">
        <f t="shared" si="525"/>
        <v>281.36806100530356</v>
      </c>
      <c r="M1532">
        <f t="shared" si="526"/>
        <v>94.214054410889744</v>
      </c>
      <c r="N1532">
        <f t="shared" si="527"/>
        <v>9.9228282831828787E-2</v>
      </c>
      <c r="O1532">
        <f t="shared" si="528"/>
        <v>75.333919697401214</v>
      </c>
      <c r="P1532">
        <f t="shared" si="529"/>
        <v>75.160921905550111</v>
      </c>
      <c r="Q1532">
        <f t="shared" si="530"/>
        <v>0.18348840978974579</v>
      </c>
      <c r="R1532">
        <f t="shared" si="531"/>
        <v>75.150431287611468</v>
      </c>
      <c r="S1532">
        <f t="shared" si="532"/>
        <v>94.091728804363242</v>
      </c>
      <c r="T1532">
        <f t="shared" si="533"/>
        <v>10.08643130788149</v>
      </c>
      <c r="U1532">
        <f t="shared" si="544"/>
        <v>0.8250703544706951</v>
      </c>
      <c r="V1532" s="6">
        <f t="shared" si="534"/>
        <v>77760.000000125729</v>
      </c>
      <c r="W1532">
        <f t="shared" si="535"/>
        <v>10.077991004953823</v>
      </c>
      <c r="X1532">
        <f t="shared" si="536"/>
        <v>94.137309648451776</v>
      </c>
      <c r="Y1532">
        <f t="shared" si="537"/>
        <v>0.14369336076109107</v>
      </c>
      <c r="Z1532">
        <f t="shared" si="538"/>
        <v>1.2425478422416078E-6</v>
      </c>
      <c r="AA1532">
        <f t="shared" si="539"/>
        <v>1.6892532961672539E-6</v>
      </c>
      <c r="AB1532">
        <f t="shared" si="545"/>
        <v>1.0364227538888264</v>
      </c>
      <c r="AC1532">
        <f t="shared" si="540"/>
        <v>2.1696144125408199</v>
      </c>
      <c r="AD1532">
        <f t="shared" si="541"/>
        <v>4.4835078779688891E-9</v>
      </c>
      <c r="AE1532">
        <f t="shared" si="542"/>
        <v>1.0706115298878219E-4</v>
      </c>
      <c r="AF1532">
        <f t="shared" si="543"/>
        <v>4.1688575641100912E-6</v>
      </c>
      <c r="AG1532">
        <f t="shared" si="546"/>
        <v>4.4835078779688893E-7</v>
      </c>
      <c r="AH1532">
        <f t="shared" si="547"/>
        <v>4.1688575641100914E-2</v>
      </c>
    </row>
    <row r="1533" spans="1:34" ht="15">
      <c r="A1533" s="8">
        <v>43259.328472222223</v>
      </c>
      <c r="B1533" s="9">
        <v>-4.8599999999999997E-3</v>
      </c>
      <c r="C1533" s="7">
        <v>2.834551566</v>
      </c>
      <c r="D1533" s="9">
        <v>2.5499999999999998E-2</v>
      </c>
      <c r="E1533" s="9">
        <v>2.53E-2</v>
      </c>
      <c r="F1533" s="9">
        <v>2.52E-2</v>
      </c>
      <c r="G1533" s="7">
        <v>-4508942</v>
      </c>
      <c r="H1533" s="7">
        <v>17015003</v>
      </c>
      <c r="K1533">
        <f t="shared" si="524"/>
        <v>310.06215979359786</v>
      </c>
      <c r="L1533">
        <f t="shared" si="525"/>
        <v>282.00510232177106</v>
      </c>
      <c r="M1533">
        <f t="shared" si="526"/>
        <v>94.427363075125527</v>
      </c>
      <c r="N1533">
        <f t="shared" si="527"/>
        <v>9.9284870818905455E-2</v>
      </c>
      <c r="O1533">
        <f t="shared" si="528"/>
        <v>75.333919697401214</v>
      </c>
      <c r="P1533">
        <f t="shared" si="529"/>
        <v>75.160921905550111</v>
      </c>
      <c r="Q1533">
        <f t="shared" si="530"/>
        <v>0.18348840978974579</v>
      </c>
      <c r="R1533">
        <f t="shared" si="531"/>
        <v>75.150431287611468</v>
      </c>
      <c r="S1533">
        <f t="shared" si="532"/>
        <v>94.305037468599025</v>
      </c>
      <c r="T1533">
        <f t="shared" si="533"/>
        <v>10.092387938100087</v>
      </c>
      <c r="U1533">
        <f t="shared" si="544"/>
        <v>0.82494944647668889</v>
      </c>
      <c r="V1533" s="6">
        <f t="shared" si="534"/>
        <v>77820.000000321306</v>
      </c>
      <c r="W1533">
        <f t="shared" si="535"/>
        <v>10.087703759445951</v>
      </c>
      <c r="X1533">
        <f t="shared" si="536"/>
        <v>94.269582051647021</v>
      </c>
      <c r="Y1533">
        <f t="shared" si="537"/>
        <v>0.18348840978974579</v>
      </c>
      <c r="Z1533">
        <f t="shared" si="538"/>
        <v>1.3121057216560474E-6</v>
      </c>
      <c r="AA1533">
        <f t="shared" si="539"/>
        <v>1.6002740847532399E-6</v>
      </c>
      <c r="AB1533">
        <f t="shared" si="545"/>
        <v>1.0359041189393532</v>
      </c>
      <c r="AC1533">
        <f t="shared" si="540"/>
        <v>2.1694706790536449</v>
      </c>
      <c r="AD1533">
        <f t="shared" si="541"/>
        <v>3.3259585128229575E-9</v>
      </c>
      <c r="AE1533">
        <f t="shared" si="542"/>
        <v>1.0531736787494102E-4</v>
      </c>
      <c r="AF1533">
        <f t="shared" si="543"/>
        <v>3.1437490203959905E-6</v>
      </c>
      <c r="AG1533">
        <f t="shared" si="546"/>
        <v>3.3259585128229574E-7</v>
      </c>
      <c r="AH1533">
        <f t="shared" si="547"/>
        <v>3.143749020395991E-2</v>
      </c>
    </row>
    <row r="1534" spans="1:34" ht="15">
      <c r="A1534" s="8">
        <v>43259.32916666667</v>
      </c>
      <c r="B1534" s="9">
        <v>-4.8599999999999997E-3</v>
      </c>
      <c r="C1534" s="7">
        <v>2.834858385</v>
      </c>
      <c r="D1534" s="9">
        <v>2.5499999999999998E-2</v>
      </c>
      <c r="E1534" s="9">
        <v>2.53E-2</v>
      </c>
      <c r="F1534" s="9">
        <v>2.52E-2</v>
      </c>
      <c r="G1534" s="7">
        <v>-4509427</v>
      </c>
      <c r="H1534" s="7">
        <v>17015003</v>
      </c>
      <c r="K1534">
        <f t="shared" ref="K1534:K1597" si="548">(B1534-$B$19)*($B$17/$B$18)</f>
        <v>310.06215979359786</v>
      </c>
      <c r="L1534">
        <f t="shared" ref="L1534:L1597" si="549">K1534-R1534*$B$8+$D$8</f>
        <v>282.00510232177106</v>
      </c>
      <c r="M1534">
        <f t="shared" ref="M1534:M1597" si="550">L1534/((($B$7/2))^2*PI())</f>
        <v>94.427363075125527</v>
      </c>
      <c r="N1534">
        <f t="shared" ref="N1534:N1597" si="551">(C1534-$C$19)*($C$17/$C$18)</f>
        <v>9.9377862884585152E-2</v>
      </c>
      <c r="O1534">
        <f t="shared" ref="O1534:O1597" si="552">(D1534-$D$19)*($D$17/$D$18)</f>
        <v>75.333919697401214</v>
      </c>
      <c r="P1534">
        <f t="shared" ref="P1534:P1597" si="553">(E1534-$E$19)*($E$17/$E$18)</f>
        <v>75.160921905550111</v>
      </c>
      <c r="Q1534">
        <f t="shared" ref="Q1534:Q1597" si="554">O1534-R1534</f>
        <v>0.18348840978974579</v>
      </c>
      <c r="R1534">
        <f t="shared" ref="R1534:R1597" si="555">(F1534-$F$19)*($F$17/$F$18)</f>
        <v>75.150431287611468</v>
      </c>
      <c r="S1534">
        <f t="shared" ref="S1534:S1597" si="556">M1534-(2/3)*Q1534</f>
        <v>94.305037468599025</v>
      </c>
      <c r="T1534">
        <f t="shared" ref="T1534:T1597" si="557">N1534/$D$7*100-$N$30/$D$7*100</f>
        <v>10.102176576592687</v>
      </c>
      <c r="U1534">
        <f t="shared" si="544"/>
        <v>0.82475075617684501</v>
      </c>
      <c r="V1534" s="6">
        <f t="shared" ref="V1534:V1597" si="558">(A1534-$A$240)*86400</f>
        <v>77880.000000516884</v>
      </c>
      <c r="W1534">
        <f t="shared" ref="W1534:W1597" si="559">AVERAGE(T1528:T1540)</f>
        <v>10.097127584888456</v>
      </c>
      <c r="X1534">
        <f t="shared" ref="X1534:X1597" si="560">AVERAGE(S1528:S1540)</f>
        <v>94.400848921945993</v>
      </c>
      <c r="Y1534">
        <f t="shared" ref="Y1534:Y1597" si="561">AVERAGE(Q1533:Q1535)</f>
        <v>0.18348840978974579</v>
      </c>
      <c r="Z1534">
        <f t="shared" ref="Z1534:Z1597" si="562">(T1535-T1533)/100/(V1535-V1533)</f>
        <v>1.4132827599415198E-6</v>
      </c>
      <c r="AA1534">
        <f t="shared" ref="AA1534:AA1597" si="563">AVERAGE(Z1531:Z1537)</f>
        <v>1.4950342785388416E-6</v>
      </c>
      <c r="AB1534">
        <f t="shared" si="545"/>
        <v>1.0359041189393532</v>
      </c>
      <c r="AC1534">
        <f t="shared" ref="AC1534:AC1597" si="564">($D$7-$D$7*(T1534/100))*2.54</f>
        <v>2.1692344792068181</v>
      </c>
      <c r="AD1534">
        <f t="shared" ref="AD1534:AD1597" si="565">AA1534*AC1534*$D$7*2.54*1.024*9.81/2/Y1534/10000*0.14503773773</f>
        <v>3.1068931650604621E-9</v>
      </c>
      <c r="AE1534">
        <f t="shared" ref="AE1534:AE1597" si="566">(W1535-W1533)/(X1535-X1533)*0.14503773773/100</f>
        <v>1.0596982945674239E-4</v>
      </c>
      <c r="AF1534">
        <f t="shared" ref="AF1534:AF1597" si="567">AD1534/AE1534/(1.024*9.81)</f>
        <v>2.9186036432463427E-6</v>
      </c>
      <c r="AG1534">
        <f t="shared" si="546"/>
        <v>3.1068931650604622E-7</v>
      </c>
      <c r="AH1534">
        <f t="shared" si="547"/>
        <v>2.9186036432463428E-2</v>
      </c>
    </row>
    <row r="1535" spans="1:34" ht="15">
      <c r="A1535" s="8">
        <v>43259.329861111109</v>
      </c>
      <c r="B1535" s="9">
        <v>-4.8700000000000002E-3</v>
      </c>
      <c r="C1535" s="7">
        <v>2.8350831479999998</v>
      </c>
      <c r="D1535" s="9">
        <v>2.5499999999999998E-2</v>
      </c>
      <c r="E1535" s="9">
        <v>2.53E-2</v>
      </c>
      <c r="F1535" s="9">
        <v>2.52E-2</v>
      </c>
      <c r="G1535" s="7">
        <v>-4509911</v>
      </c>
      <c r="H1535" s="7">
        <v>17015003</v>
      </c>
      <c r="K1535">
        <f t="shared" si="548"/>
        <v>310.69920111006542</v>
      </c>
      <c r="L1535">
        <f t="shared" si="549"/>
        <v>282.64214363823862</v>
      </c>
      <c r="M1535">
        <f t="shared" si="550"/>
        <v>94.640671739361323</v>
      </c>
      <c r="N1535">
        <f t="shared" si="551"/>
        <v>9.9445985053219943E-2</v>
      </c>
      <c r="O1535">
        <f t="shared" si="552"/>
        <v>75.333919697401214</v>
      </c>
      <c r="P1535">
        <f t="shared" si="553"/>
        <v>75.160921905550111</v>
      </c>
      <c r="Q1535">
        <f t="shared" si="554"/>
        <v>0.18348840978974579</v>
      </c>
      <c r="R1535">
        <f t="shared" si="555"/>
        <v>75.150431287611468</v>
      </c>
      <c r="S1535">
        <f t="shared" si="556"/>
        <v>94.518346132834822</v>
      </c>
      <c r="T1535">
        <f t="shared" si="557"/>
        <v>10.109347331185822</v>
      </c>
      <c r="U1535">
        <f t="shared" si="544"/>
        <v>0.82460520382231739</v>
      </c>
      <c r="V1535" s="6">
        <f t="shared" si="558"/>
        <v>77940.000000083819</v>
      </c>
      <c r="W1535">
        <f t="shared" si="559"/>
        <v>10.106326683646595</v>
      </c>
      <c r="X1535">
        <f t="shared" si="560"/>
        <v>94.524468448069996</v>
      </c>
      <c r="Y1535">
        <f t="shared" si="561"/>
        <v>0.18348840978974579</v>
      </c>
      <c r="Z1535">
        <f t="shared" si="562"/>
        <v>9.6115787070028731E-7</v>
      </c>
      <c r="AA1535">
        <f t="shared" si="563"/>
        <v>1.3179786514225579E-6</v>
      </c>
      <c r="AB1535">
        <f t="shared" si="545"/>
        <v>1.0358208037577539</v>
      </c>
      <c r="AC1535">
        <f t="shared" si="564"/>
        <v>2.1690614488984861</v>
      </c>
      <c r="AD1535">
        <f t="shared" si="565"/>
        <v>2.7387279989884056E-9</v>
      </c>
      <c r="AE1535">
        <f t="shared" si="566"/>
        <v>9.6268442884523415E-5</v>
      </c>
      <c r="AF1535">
        <f t="shared" si="567"/>
        <v>2.8320178768395399E-6</v>
      </c>
      <c r="AG1535">
        <f t="shared" si="546"/>
        <v>2.7387279989884055E-7</v>
      </c>
      <c r="AH1535">
        <f t="shared" si="547"/>
        <v>2.8320178768395401E-2</v>
      </c>
    </row>
    <row r="1536" spans="1:34" ht="15">
      <c r="A1536" s="8">
        <v>43259.330555555556</v>
      </c>
      <c r="B1536" s="9">
        <v>-4.8799999999999998E-3</v>
      </c>
      <c r="C1536" s="7">
        <v>2.835219908</v>
      </c>
      <c r="D1536" s="9">
        <v>2.5499999999999998E-2</v>
      </c>
      <c r="E1536" s="9">
        <v>2.53E-2</v>
      </c>
      <c r="F1536" s="9">
        <v>2.52E-2</v>
      </c>
      <c r="G1536" s="7">
        <v>-4510394</v>
      </c>
      <c r="H1536" s="7">
        <v>17015003</v>
      </c>
      <c r="K1536">
        <f t="shared" si="548"/>
        <v>311.33624242653292</v>
      </c>
      <c r="L1536">
        <f t="shared" si="549"/>
        <v>283.27918495470612</v>
      </c>
      <c r="M1536">
        <f t="shared" si="550"/>
        <v>94.85398040359712</v>
      </c>
      <c r="N1536">
        <f t="shared" si="551"/>
        <v>9.9487434881628145E-2</v>
      </c>
      <c r="O1536">
        <f t="shared" si="552"/>
        <v>75.333919697401214</v>
      </c>
      <c r="P1536">
        <f t="shared" si="553"/>
        <v>75.160921905550111</v>
      </c>
      <c r="Q1536">
        <f t="shared" si="554"/>
        <v>0.18348840978974579</v>
      </c>
      <c r="R1536">
        <f t="shared" si="555"/>
        <v>75.150431287611468</v>
      </c>
      <c r="S1536">
        <f t="shared" si="556"/>
        <v>94.731654797070618</v>
      </c>
      <c r="T1536">
        <f t="shared" si="557"/>
        <v>10.113710471018264</v>
      </c>
      <c r="U1536">
        <f t="shared" si="544"/>
        <v>0.82451664058012353</v>
      </c>
      <c r="V1536" s="6">
        <f t="shared" si="558"/>
        <v>78000.000000279397</v>
      </c>
      <c r="W1536">
        <f t="shared" si="559"/>
        <v>10.115134707762543</v>
      </c>
      <c r="X1536">
        <f t="shared" si="560"/>
        <v>94.672143677156328</v>
      </c>
      <c r="Y1536">
        <f t="shared" si="561"/>
        <v>0.18348840978974579</v>
      </c>
      <c r="Z1536">
        <f t="shared" si="562"/>
        <v>1.2646809824070779E-6</v>
      </c>
      <c r="AA1536">
        <f t="shared" si="563"/>
        <v>1.2601651042293406E-6</v>
      </c>
      <c r="AB1536">
        <f t="shared" si="545"/>
        <v>1.0357378743452241</v>
      </c>
      <c r="AC1536">
        <f t="shared" si="564"/>
        <v>2.1689561663343291</v>
      </c>
      <c r="AD1536">
        <f t="shared" si="565"/>
        <v>2.6184657337056854E-9</v>
      </c>
      <c r="AE1536">
        <f t="shared" si="566"/>
        <v>8.8859513124540305E-5</v>
      </c>
      <c r="AF1536">
        <f t="shared" si="567"/>
        <v>2.9334183309187363E-6</v>
      </c>
      <c r="AG1536">
        <f t="shared" si="546"/>
        <v>2.6184657337056854E-7</v>
      </c>
      <c r="AH1536">
        <f t="shared" si="547"/>
        <v>2.9334183309187363E-2</v>
      </c>
    </row>
    <row r="1537" spans="1:34" ht="15">
      <c r="A1537" s="8">
        <v>43259.331250000003</v>
      </c>
      <c r="B1537" s="9">
        <v>-4.8799999999999998E-3</v>
      </c>
      <c r="C1537" s="7">
        <v>2.8355588360000001</v>
      </c>
      <c r="D1537" s="9">
        <v>2.5499999999999998E-2</v>
      </c>
      <c r="E1537" s="9">
        <v>2.53E-2</v>
      </c>
      <c r="F1537" s="9">
        <v>2.52E-2</v>
      </c>
      <c r="G1537" s="7">
        <v>-4510878</v>
      </c>
      <c r="H1537" s="7">
        <v>17015003</v>
      </c>
      <c r="K1537">
        <f t="shared" si="548"/>
        <v>311.33624242653292</v>
      </c>
      <c r="L1537">
        <f t="shared" si="549"/>
        <v>283.27918495470612</v>
      </c>
      <c r="M1537">
        <f t="shared" si="550"/>
        <v>94.85398040359712</v>
      </c>
      <c r="N1537">
        <f t="shared" si="551"/>
        <v>9.9590158685684299E-2</v>
      </c>
      <c r="O1537">
        <f t="shared" si="552"/>
        <v>75.333919697401214</v>
      </c>
      <c r="P1537">
        <f t="shared" si="553"/>
        <v>75.160921905550111</v>
      </c>
      <c r="Q1537">
        <f t="shared" si="554"/>
        <v>0.18348840978974579</v>
      </c>
      <c r="R1537">
        <f t="shared" si="555"/>
        <v>75.150431287611468</v>
      </c>
      <c r="S1537">
        <f t="shared" si="556"/>
        <v>94.731654797070618</v>
      </c>
      <c r="T1537">
        <f t="shared" si="557"/>
        <v>10.124523503024175</v>
      </c>
      <c r="U1537">
        <f t="shared" si="544"/>
        <v>0.82429715708677531</v>
      </c>
      <c r="V1537" s="6">
        <f t="shared" si="558"/>
        <v>78060.000000474975</v>
      </c>
      <c r="W1537">
        <f t="shared" si="559"/>
        <v>10.123502037282044</v>
      </c>
      <c r="X1537">
        <f t="shared" si="560"/>
        <v>94.804806967650563</v>
      </c>
      <c r="Y1537">
        <f t="shared" si="561"/>
        <v>0.18348840978974579</v>
      </c>
      <c r="Z1537">
        <f t="shared" si="562"/>
        <v>1.74526125369967E-6</v>
      </c>
      <c r="AA1537">
        <f t="shared" si="563"/>
        <v>1.2285482324075666E-6</v>
      </c>
      <c r="AB1537">
        <f t="shared" si="545"/>
        <v>1.0357378743452241</v>
      </c>
      <c r="AC1537">
        <f t="shared" si="564"/>
        <v>2.1686952478720265</v>
      </c>
      <c r="AD1537">
        <f t="shared" si="565"/>
        <v>2.5524627319474789E-9</v>
      </c>
      <c r="AE1537">
        <f t="shared" si="566"/>
        <v>8.0315774937192886E-5</v>
      </c>
      <c r="AF1537">
        <f t="shared" si="567"/>
        <v>3.1636584568450009E-6</v>
      </c>
      <c r="AG1537">
        <f t="shared" si="546"/>
        <v>2.552462731947479E-7</v>
      </c>
      <c r="AH1537">
        <f t="shared" si="547"/>
        <v>3.1636584568450005E-2</v>
      </c>
    </row>
    <row r="1538" spans="1:34" ht="15">
      <c r="A1538" s="8">
        <v>43259.331944444442</v>
      </c>
      <c r="B1538" s="9">
        <v>-4.8900000000000002E-3</v>
      </c>
      <c r="C1538" s="7">
        <v>2.8358763580000002</v>
      </c>
      <c r="D1538" s="9">
        <v>2.5499999999999998E-2</v>
      </c>
      <c r="E1538" s="9">
        <v>2.53E-2</v>
      </c>
      <c r="F1538" s="9">
        <v>2.52E-2</v>
      </c>
      <c r="G1538" s="7">
        <v>-4511361</v>
      </c>
      <c r="H1538" s="7">
        <v>17015003</v>
      </c>
      <c r="K1538">
        <f t="shared" si="548"/>
        <v>311.97328374300042</v>
      </c>
      <c r="L1538">
        <f t="shared" si="549"/>
        <v>283.91622627117363</v>
      </c>
      <c r="M1538">
        <f t="shared" si="550"/>
        <v>95.067289067832903</v>
      </c>
      <c r="N1538">
        <f t="shared" si="551"/>
        <v>9.9686394664156158E-2</v>
      </c>
      <c r="O1538">
        <f t="shared" si="552"/>
        <v>75.333919697401214</v>
      </c>
      <c r="P1538">
        <f t="shared" si="553"/>
        <v>75.160921905550111</v>
      </c>
      <c r="Q1538">
        <f t="shared" si="554"/>
        <v>0.18348840978974579</v>
      </c>
      <c r="R1538">
        <f t="shared" si="555"/>
        <v>75.150431287611468</v>
      </c>
      <c r="S1538">
        <f t="shared" si="556"/>
        <v>94.944963461306401</v>
      </c>
      <c r="T1538">
        <f t="shared" si="557"/>
        <v>10.134653606021212</v>
      </c>
      <c r="U1538">
        <f t="shared" si="544"/>
        <v>0.8240915357224301</v>
      </c>
      <c r="V1538" s="6">
        <f t="shared" si="558"/>
        <v>78120.00000004191</v>
      </c>
      <c r="W1538">
        <f t="shared" si="559"/>
        <v>10.130319643281418</v>
      </c>
      <c r="X1538">
        <f t="shared" si="560"/>
        <v>94.946359881501706</v>
      </c>
      <c r="Y1538">
        <f t="shared" si="561"/>
        <v>0.18348840978974579</v>
      </c>
      <c r="Z1538">
        <f t="shared" si="562"/>
        <v>1.2868141293116954E-6</v>
      </c>
      <c r="AA1538">
        <f t="shared" si="563"/>
        <v>1.2348716069683344E-6</v>
      </c>
      <c r="AB1538">
        <f t="shared" si="545"/>
        <v>1.0356553280286489</v>
      </c>
      <c r="AC1538">
        <f t="shared" si="564"/>
        <v>2.1684508084867082</v>
      </c>
      <c r="AD1538">
        <f t="shared" si="565"/>
        <v>2.5653111584943992E-9</v>
      </c>
      <c r="AE1538">
        <f t="shared" si="566"/>
        <v>6.4892020402613072E-5</v>
      </c>
      <c r="AF1538">
        <f t="shared" si="567"/>
        <v>3.9353176207600522E-6</v>
      </c>
      <c r="AG1538">
        <f t="shared" si="546"/>
        <v>2.565311158494399E-7</v>
      </c>
      <c r="AH1538">
        <f t="shared" si="547"/>
        <v>3.9353176207600524E-2</v>
      </c>
    </row>
    <row r="1539" spans="1:34" ht="15">
      <c r="A1539" s="8">
        <v>43259.332638888889</v>
      </c>
      <c r="B1539" s="9">
        <v>-4.8999999999999998E-3</v>
      </c>
      <c r="C1539" s="7">
        <v>2.836042849</v>
      </c>
      <c r="D1539" s="9">
        <v>2.5499999999999998E-2</v>
      </c>
      <c r="E1539" s="9">
        <v>2.53E-2</v>
      </c>
      <c r="F1539" s="9">
        <v>2.52E-2</v>
      </c>
      <c r="G1539" s="7">
        <v>-4511843</v>
      </c>
      <c r="H1539" s="7">
        <v>17015003</v>
      </c>
      <c r="K1539">
        <f t="shared" si="548"/>
        <v>312.61032505946793</v>
      </c>
      <c r="L1539">
        <f t="shared" si="549"/>
        <v>284.55326758764113</v>
      </c>
      <c r="M1539">
        <f t="shared" si="550"/>
        <v>95.280597732068685</v>
      </c>
      <c r="N1539">
        <f t="shared" si="551"/>
        <v>9.9736855496135507E-2</v>
      </c>
      <c r="O1539">
        <f t="shared" si="552"/>
        <v>75.333919697401214</v>
      </c>
      <c r="P1539">
        <f t="shared" si="553"/>
        <v>75.160921905550111</v>
      </c>
      <c r="Q1539">
        <f t="shared" si="554"/>
        <v>0.18348840978974579</v>
      </c>
      <c r="R1539">
        <f t="shared" si="555"/>
        <v>75.150431287611468</v>
      </c>
      <c r="S1539">
        <f t="shared" si="556"/>
        <v>95.158272125542183</v>
      </c>
      <c r="T1539">
        <f t="shared" si="557"/>
        <v>10.139965272545355</v>
      </c>
      <c r="U1539">
        <f t="shared" si="544"/>
        <v>0.82398371923547409</v>
      </c>
      <c r="V1539" s="6">
        <f t="shared" si="558"/>
        <v>78180.000000237487</v>
      </c>
      <c r="W1539">
        <f t="shared" si="559"/>
        <v>10.136982570687543</v>
      </c>
      <c r="X1539">
        <f t="shared" si="560"/>
        <v>95.106105348621995</v>
      </c>
      <c r="Y1539">
        <f t="shared" si="561"/>
        <v>0.18348840978974579</v>
      </c>
      <c r="Z1539">
        <f t="shared" si="562"/>
        <v>8.3785301188908492E-7</v>
      </c>
      <c r="AA1539">
        <f t="shared" si="563"/>
        <v>1.2384850716376414E-6</v>
      </c>
      <c r="AB1539">
        <f t="shared" si="545"/>
        <v>1.035573162159553</v>
      </c>
      <c r="AC1539">
        <f t="shared" si="564"/>
        <v>2.1683226379734806</v>
      </c>
      <c r="AD1539">
        <f t="shared" si="565"/>
        <v>2.5726656660565706E-9</v>
      </c>
      <c r="AE1539">
        <f t="shared" si="566"/>
        <v>6.3867579292220953E-5</v>
      </c>
      <c r="AF1539">
        <f t="shared" si="567"/>
        <v>4.009903587392537E-6</v>
      </c>
      <c r="AG1539">
        <f t="shared" si="546"/>
        <v>2.5726656660565705E-7</v>
      </c>
      <c r="AH1539">
        <f t="shared" si="547"/>
        <v>4.0099035873925368E-2</v>
      </c>
    </row>
    <row r="1540" spans="1:34" ht="15">
      <c r="A1540" s="8">
        <v>43259.333333333336</v>
      </c>
      <c r="B1540" s="9">
        <v>-4.8999999999999998E-3</v>
      </c>
      <c r="C1540" s="7">
        <v>2.8361915020000001</v>
      </c>
      <c r="D1540" s="9">
        <v>2.5499999999999998E-2</v>
      </c>
      <c r="E1540" s="9">
        <v>2.53E-2</v>
      </c>
      <c r="F1540" s="9">
        <v>2.52E-2</v>
      </c>
      <c r="G1540" s="7">
        <v>-4512324</v>
      </c>
      <c r="H1540" s="7">
        <v>17015003</v>
      </c>
      <c r="K1540">
        <f t="shared" si="548"/>
        <v>312.61032505946793</v>
      </c>
      <c r="L1540">
        <f t="shared" si="549"/>
        <v>284.55326758764113</v>
      </c>
      <c r="M1540">
        <f t="shared" si="550"/>
        <v>95.280597732068685</v>
      </c>
      <c r="N1540">
        <f t="shared" si="551"/>
        <v>9.9781909907822847E-2</v>
      </c>
      <c r="O1540">
        <f t="shared" si="552"/>
        <v>75.333919697401214</v>
      </c>
      <c r="P1540">
        <f t="shared" si="553"/>
        <v>75.160921905550111</v>
      </c>
      <c r="Q1540">
        <f t="shared" si="554"/>
        <v>0.18348840978974579</v>
      </c>
      <c r="R1540">
        <f t="shared" si="555"/>
        <v>75.150431287611468</v>
      </c>
      <c r="S1540">
        <f t="shared" si="556"/>
        <v>95.158272125542183</v>
      </c>
      <c r="T1540">
        <f t="shared" si="557"/>
        <v>10.144707842196654</v>
      </c>
      <c r="U1540">
        <f t="shared" si="544"/>
        <v>0.82388745430682675</v>
      </c>
      <c r="V1540" s="6">
        <f t="shared" si="558"/>
        <v>78240.000000433065</v>
      </c>
      <c r="W1540">
        <f t="shared" si="559"/>
        <v>10.143665928684658</v>
      </c>
      <c r="X1540">
        <f t="shared" si="560"/>
        <v>95.249442456954938</v>
      </c>
      <c r="Y1540">
        <f t="shared" si="561"/>
        <v>0.18348840978974579</v>
      </c>
      <c r="Z1540">
        <f t="shared" si="562"/>
        <v>1.090787618903631E-6</v>
      </c>
      <c r="AA1540">
        <f t="shared" si="563"/>
        <v>1.1043383027190242E-6</v>
      </c>
      <c r="AB1540">
        <f t="shared" si="545"/>
        <v>1.035573162159553</v>
      </c>
      <c r="AC1540">
        <f t="shared" si="564"/>
        <v>2.1682081997677947</v>
      </c>
      <c r="AD1540">
        <f t="shared" si="565"/>
        <v>2.2938857762259728E-9</v>
      </c>
      <c r="AE1540">
        <f t="shared" si="566"/>
        <v>6.1591083468659122E-5</v>
      </c>
      <c r="AF1540">
        <f t="shared" si="567"/>
        <v>3.7075326174103961E-6</v>
      </c>
      <c r="AG1540">
        <f t="shared" si="546"/>
        <v>2.2938857762259727E-7</v>
      </c>
      <c r="AH1540">
        <f t="shared" si="547"/>
        <v>3.7075326174103966E-2</v>
      </c>
    </row>
    <row r="1541" spans="1:34" ht="15">
      <c r="A1541" s="8">
        <v>43259.334027777775</v>
      </c>
      <c r="B1541" s="9">
        <v>-4.9100000000000003E-3</v>
      </c>
      <c r="C1541" s="7">
        <v>2.8364531300000002</v>
      </c>
      <c r="D1541" s="9">
        <v>2.5499999999999998E-2</v>
      </c>
      <c r="E1541" s="9">
        <v>2.53E-2</v>
      </c>
      <c r="F1541" s="9">
        <v>2.52E-2</v>
      </c>
      <c r="G1541" s="7">
        <v>-4512805</v>
      </c>
      <c r="H1541" s="7">
        <v>17015003</v>
      </c>
      <c r="K1541">
        <f t="shared" si="548"/>
        <v>313.24736637593548</v>
      </c>
      <c r="L1541">
        <f t="shared" si="549"/>
        <v>285.19030890410869</v>
      </c>
      <c r="M1541">
        <f t="shared" si="550"/>
        <v>95.493906396304482</v>
      </c>
      <c r="N1541">
        <f t="shared" si="551"/>
        <v>9.9861205284444435E-2</v>
      </c>
      <c r="O1541">
        <f t="shared" si="552"/>
        <v>75.333919697401214</v>
      </c>
      <c r="P1541">
        <f t="shared" si="553"/>
        <v>75.160921905550111</v>
      </c>
      <c r="Q1541">
        <f t="shared" si="554"/>
        <v>0.18348840978974579</v>
      </c>
      <c r="R1541">
        <f t="shared" si="555"/>
        <v>75.150431287611468</v>
      </c>
      <c r="S1541">
        <f t="shared" si="556"/>
        <v>95.37158078977798</v>
      </c>
      <c r="T1541">
        <f t="shared" si="557"/>
        <v>10.153054723946294</v>
      </c>
      <c r="U1541">
        <f t="shared" si="544"/>
        <v>0.82371802886131129</v>
      </c>
      <c r="V1541" s="6">
        <f t="shared" si="558"/>
        <v>78300</v>
      </c>
      <c r="W1541">
        <f t="shared" si="559"/>
        <v>10.149853141129967</v>
      </c>
      <c r="X1541">
        <f t="shared" si="560"/>
        <v>95.409187924075241</v>
      </c>
      <c r="Y1541">
        <f t="shared" si="561"/>
        <v>0.18348840978974579</v>
      </c>
      <c r="Z1541">
        <f t="shared" si="562"/>
        <v>1.457546381866894E-6</v>
      </c>
      <c r="AA1541">
        <f t="shared" si="563"/>
        <v>9.5212496542599414E-7</v>
      </c>
      <c r="AB1541">
        <f t="shared" si="545"/>
        <v>1.035491374113819</v>
      </c>
      <c r="AC1541">
        <f t="shared" si="564"/>
        <v>2.1680067895111756</v>
      </c>
      <c r="AD1541">
        <f t="shared" si="565"/>
        <v>1.9775308224699677E-9</v>
      </c>
      <c r="AE1541">
        <f t="shared" si="566"/>
        <v>5.842073863518819E-5</v>
      </c>
      <c r="AF1541">
        <f t="shared" si="567"/>
        <v>3.3696690860662807E-6</v>
      </c>
      <c r="AG1541">
        <f t="shared" si="546"/>
        <v>1.9775308224699678E-7</v>
      </c>
      <c r="AH1541">
        <f t="shared" si="547"/>
        <v>3.3696690860662813E-2</v>
      </c>
    </row>
    <row r="1542" spans="1:34" ht="15">
      <c r="A1542" s="8">
        <v>43259.334722222222</v>
      </c>
      <c r="B1542" s="9">
        <v>-4.9199999999999999E-3</v>
      </c>
      <c r="C1542" s="7">
        <v>2.8367397329999999</v>
      </c>
      <c r="D1542" s="9">
        <v>2.5499999999999998E-2</v>
      </c>
      <c r="E1542" s="9">
        <v>2.53E-2</v>
      </c>
      <c r="F1542" s="9">
        <v>2.52E-2</v>
      </c>
      <c r="G1542" s="7">
        <v>-4513289</v>
      </c>
      <c r="H1542" s="7">
        <v>17015003</v>
      </c>
      <c r="K1542">
        <f t="shared" si="548"/>
        <v>313.88440769240299</v>
      </c>
      <c r="L1542">
        <f t="shared" si="549"/>
        <v>285.82735022057619</v>
      </c>
      <c r="M1542">
        <f t="shared" si="550"/>
        <v>95.707215060540278</v>
      </c>
      <c r="N1542">
        <f t="shared" si="551"/>
        <v>9.9948070195026828E-2</v>
      </c>
      <c r="O1542">
        <f t="shared" si="552"/>
        <v>75.333919697401214</v>
      </c>
      <c r="P1542">
        <f t="shared" si="553"/>
        <v>75.160921905550111</v>
      </c>
      <c r="Q1542">
        <f t="shared" si="554"/>
        <v>0.18348840978974579</v>
      </c>
      <c r="R1542">
        <f t="shared" si="555"/>
        <v>75.150431287611468</v>
      </c>
      <c r="S1542">
        <f t="shared" si="556"/>
        <v>95.584889454013776</v>
      </c>
      <c r="T1542">
        <f t="shared" si="557"/>
        <v>10.162198398744442</v>
      </c>
      <c r="U1542">
        <f t="shared" si="544"/>
        <v>0.82353243006851762</v>
      </c>
      <c r="V1542" s="6">
        <f t="shared" si="558"/>
        <v>78360.000000195578</v>
      </c>
      <c r="W1542">
        <f t="shared" si="559"/>
        <v>10.155873998255073</v>
      </c>
      <c r="X1542">
        <f t="shared" si="560"/>
        <v>95.552525032408184</v>
      </c>
      <c r="Y1542">
        <f t="shared" si="561"/>
        <v>0.17441167852040471</v>
      </c>
      <c r="Z1542">
        <f t="shared" si="562"/>
        <v>9.8645212338543649E-7</v>
      </c>
      <c r="AA1542">
        <f t="shared" si="563"/>
        <v>9.2502473365809587E-7</v>
      </c>
      <c r="AB1542">
        <f t="shared" si="545"/>
        <v>1.0355075705420067</v>
      </c>
      <c r="AC1542">
        <f t="shared" si="564"/>
        <v>2.1677861526382967</v>
      </c>
      <c r="AD1542">
        <f t="shared" si="565"/>
        <v>2.0210242689091906E-9</v>
      </c>
      <c r="AE1542">
        <f t="shared" si="566"/>
        <v>6.1956518347194378E-5</v>
      </c>
      <c r="AF1542">
        <f t="shared" si="567"/>
        <v>3.2472487633560575E-6</v>
      </c>
      <c r="AG1542">
        <f t="shared" si="546"/>
        <v>2.0210242689091905E-7</v>
      </c>
      <c r="AH1542">
        <f t="shared" si="547"/>
        <v>3.2472487633560573E-2</v>
      </c>
    </row>
    <row r="1543" spans="1:34" ht="15">
      <c r="A1543" s="8">
        <v>43259.335416666669</v>
      </c>
      <c r="B1543" s="9">
        <v>-4.9199999999999999E-3</v>
      </c>
      <c r="C1543" s="7">
        <v>2.8368241670000001</v>
      </c>
      <c r="D1543" s="7">
        <v>2.5490934E-2</v>
      </c>
      <c r="E1543" s="9">
        <v>2.53E-2</v>
      </c>
      <c r="F1543" s="9">
        <v>2.52E-2</v>
      </c>
      <c r="G1543" s="7">
        <v>-4513771</v>
      </c>
      <c r="H1543" s="7">
        <v>17015003</v>
      </c>
      <c r="K1543">
        <f t="shared" si="548"/>
        <v>313.88440769240299</v>
      </c>
      <c r="L1543">
        <f t="shared" si="549"/>
        <v>285.82735022057619</v>
      </c>
      <c r="M1543">
        <f t="shared" si="550"/>
        <v>95.707215060540278</v>
      </c>
      <c r="N1543">
        <f t="shared" si="551"/>
        <v>9.997366082687692E-2</v>
      </c>
      <c r="O1543">
        <f t="shared" si="552"/>
        <v>75.306689503593191</v>
      </c>
      <c r="P1543">
        <f t="shared" si="553"/>
        <v>75.160921905550111</v>
      </c>
      <c r="Q1543">
        <f t="shared" si="554"/>
        <v>0.15625821598172251</v>
      </c>
      <c r="R1543">
        <f t="shared" si="555"/>
        <v>75.150431287611468</v>
      </c>
      <c r="S1543">
        <f t="shared" si="556"/>
        <v>95.603042916552468</v>
      </c>
      <c r="T1543">
        <f t="shared" si="557"/>
        <v>10.164892149465505</v>
      </c>
      <c r="U1543">
        <f t="shared" si="544"/>
        <v>0.82347775217445918</v>
      </c>
      <c r="V1543" s="6">
        <f t="shared" si="558"/>
        <v>78420.000000391155</v>
      </c>
      <c r="W1543">
        <f t="shared" si="559"/>
        <v>10.162099151473559</v>
      </c>
      <c r="X1543">
        <f t="shared" si="560"/>
        <v>95.695862140741127</v>
      </c>
      <c r="Y1543">
        <f t="shared" si="561"/>
        <v>0.17441167852040471</v>
      </c>
      <c r="Z1543">
        <f t="shared" si="562"/>
        <v>3.2565359997675698E-7</v>
      </c>
      <c r="AA1543">
        <f t="shared" si="563"/>
        <v>9.1915256814405438E-7</v>
      </c>
      <c r="AB1543">
        <f t="shared" si="545"/>
        <v>1.0355075705420067</v>
      </c>
      <c r="AC1543">
        <f t="shared" si="564"/>
        <v>2.1677211524333972</v>
      </c>
      <c r="AD1543">
        <f t="shared" si="565"/>
        <v>2.0081343548705531E-9</v>
      </c>
      <c r="AE1543">
        <f t="shared" si="566"/>
        <v>6.041010309090603E-5</v>
      </c>
      <c r="AF1543">
        <f t="shared" si="567"/>
        <v>3.3091330197269921E-6</v>
      </c>
      <c r="AG1543">
        <f t="shared" si="546"/>
        <v>2.008134354870553E-7</v>
      </c>
      <c r="AH1543">
        <f t="shared" si="547"/>
        <v>3.3091330197269918E-2</v>
      </c>
    </row>
    <row r="1544" spans="1:34" ht="15">
      <c r="A1544" s="8">
        <v>43259.336111111108</v>
      </c>
      <c r="B1544" s="9">
        <v>-4.9300000000000004E-3</v>
      </c>
      <c r="C1544" s="7">
        <v>2.8368622220000002</v>
      </c>
      <c r="D1544" s="9">
        <v>2.5499999999999998E-2</v>
      </c>
      <c r="E1544" s="9">
        <v>2.53E-2</v>
      </c>
      <c r="F1544" s="9">
        <v>2.52E-2</v>
      </c>
      <c r="G1544" s="7">
        <v>-4514255</v>
      </c>
      <c r="H1544" s="7">
        <v>17015003</v>
      </c>
      <c r="K1544">
        <f t="shared" si="548"/>
        <v>314.52144900887049</v>
      </c>
      <c r="L1544">
        <f t="shared" si="549"/>
        <v>286.4643915370437</v>
      </c>
      <c r="M1544">
        <f t="shared" si="550"/>
        <v>95.920523724776061</v>
      </c>
      <c r="N1544">
        <f t="shared" si="551"/>
        <v>9.9985194705350708E-2</v>
      </c>
      <c r="O1544">
        <f t="shared" si="552"/>
        <v>75.333919697401214</v>
      </c>
      <c r="P1544">
        <f t="shared" si="553"/>
        <v>75.160921905550111</v>
      </c>
      <c r="Q1544">
        <f t="shared" si="554"/>
        <v>0.18348840978974579</v>
      </c>
      <c r="R1544">
        <f t="shared" si="555"/>
        <v>75.150431287611468</v>
      </c>
      <c r="S1544">
        <f t="shared" si="556"/>
        <v>95.798198118249559</v>
      </c>
      <c r="T1544">
        <f t="shared" si="557"/>
        <v>10.166106241936429</v>
      </c>
      <c r="U1544">
        <f t="shared" si="544"/>
        <v>0.8234531084615192</v>
      </c>
      <c r="V1544" s="6">
        <f t="shared" si="558"/>
        <v>78479.99999995809</v>
      </c>
      <c r="W1544">
        <f t="shared" si="559"/>
        <v>10.168365163419891</v>
      </c>
      <c r="X1544">
        <f t="shared" si="560"/>
        <v>95.852423599770447</v>
      </c>
      <c r="Y1544">
        <f t="shared" si="561"/>
        <v>7.3947744137512927E-2</v>
      </c>
      <c r="Z1544">
        <f t="shared" si="562"/>
        <v>6.7976789264846051E-7</v>
      </c>
      <c r="AA1544">
        <f t="shared" si="563"/>
        <v>8.6269340551685624E-7</v>
      </c>
      <c r="AB1544">
        <f t="shared" si="545"/>
        <v>1.03650420234413</v>
      </c>
      <c r="AC1544">
        <f t="shared" si="564"/>
        <v>2.1676918563820737</v>
      </c>
      <c r="AD1544">
        <f t="shared" si="565"/>
        <v>4.4453545184810975E-9</v>
      </c>
      <c r="AE1544">
        <f t="shared" si="566"/>
        <v>5.687302639116731E-5</v>
      </c>
      <c r="AF1544">
        <f t="shared" si="567"/>
        <v>7.7809226632551789E-6</v>
      </c>
      <c r="AG1544">
        <f t="shared" si="546"/>
        <v>4.4453545184810974E-7</v>
      </c>
      <c r="AH1544">
        <f t="shared" si="547"/>
        <v>7.7809226632551798E-2</v>
      </c>
    </row>
    <row r="1545" spans="1:34" ht="15">
      <c r="A1545" s="8">
        <v>43259.336805555555</v>
      </c>
      <c r="B1545" s="9">
        <v>-4.9399999999999999E-3</v>
      </c>
      <c r="C1545" s="7">
        <v>2.8370798499999998</v>
      </c>
      <c r="D1545" s="9">
        <v>2.5499999999999998E-2</v>
      </c>
      <c r="E1545" s="9">
        <v>2.53E-2</v>
      </c>
      <c r="F1545" s="9">
        <v>2.53E-2</v>
      </c>
      <c r="G1545" s="7">
        <v>-4514738</v>
      </c>
      <c r="H1545" s="7">
        <v>17015003</v>
      </c>
      <c r="K1545">
        <f t="shared" si="548"/>
        <v>315.15849032533799</v>
      </c>
      <c r="L1545">
        <f t="shared" si="549"/>
        <v>286.96998376362188</v>
      </c>
      <c r="M1545">
        <f t="shared" si="550"/>
        <v>96.089817614687973</v>
      </c>
      <c r="N1545">
        <f t="shared" si="551"/>
        <v>0.1000511543664855</v>
      </c>
      <c r="O1545">
        <f t="shared" si="552"/>
        <v>75.333919697401214</v>
      </c>
      <c r="P1545">
        <f t="shared" si="553"/>
        <v>75.160921905550111</v>
      </c>
      <c r="Q1545">
        <f t="shared" si="554"/>
        <v>-0.11790339335892952</v>
      </c>
      <c r="R1545">
        <f t="shared" si="555"/>
        <v>75.451823090760143</v>
      </c>
      <c r="S1545">
        <f t="shared" si="556"/>
        <v>96.16841987692726</v>
      </c>
      <c r="T1545">
        <f t="shared" si="557"/>
        <v>10.173049364161143</v>
      </c>
      <c r="U1545">
        <f t="shared" si="544"/>
        <v>0.8233121766007987</v>
      </c>
      <c r="V1545" s="6">
        <f t="shared" si="558"/>
        <v>78540.000000153668</v>
      </c>
      <c r="W1545">
        <f t="shared" si="559"/>
        <v>10.174353918135303</v>
      </c>
      <c r="X1545">
        <f t="shared" si="560"/>
        <v>96.008383514371502</v>
      </c>
      <c r="Y1545">
        <f t="shared" si="561"/>
        <v>-1.7439458976037752E-2</v>
      </c>
      <c r="Z1545">
        <f t="shared" si="562"/>
        <v>1.0971125069364082E-6</v>
      </c>
      <c r="AA1545">
        <f t="shared" si="563"/>
        <v>7.9765254665038718E-7</v>
      </c>
      <c r="AB1545">
        <f t="shared" si="545"/>
        <v>1.037416748663327</v>
      </c>
      <c r="AC1545">
        <f t="shared" si="564"/>
        <v>2.1675243188427915</v>
      </c>
      <c r="AD1545">
        <f t="shared" si="565"/>
        <v>-1.742697605904937E-8</v>
      </c>
      <c r="AE1545">
        <f t="shared" si="566"/>
        <v>5.7886804005755284E-5</v>
      </c>
      <c r="AF1545">
        <f t="shared" si="567"/>
        <v>-2.9969086014011564E-5</v>
      </c>
      <c r="AG1545" t="str">
        <f t="shared" si="546"/>
        <v>NaN</v>
      </c>
      <c r="AH1545" t="str">
        <f t="shared" si="547"/>
        <v>NaN</v>
      </c>
    </row>
    <row r="1546" spans="1:34" ht="15">
      <c r="A1546" s="8">
        <v>43259.337500000001</v>
      </c>
      <c r="B1546" s="9">
        <v>-4.9399999999999999E-3</v>
      </c>
      <c r="C1546" s="7">
        <v>2.837274882</v>
      </c>
      <c r="D1546" s="9">
        <v>2.5499999999999998E-2</v>
      </c>
      <c r="E1546" s="9">
        <v>2.53E-2</v>
      </c>
      <c r="F1546" s="9">
        <v>2.53E-2</v>
      </c>
      <c r="G1546" s="7">
        <v>-4515218</v>
      </c>
      <c r="H1546" s="7">
        <v>17015003</v>
      </c>
      <c r="K1546">
        <f t="shared" si="548"/>
        <v>315.15849032533799</v>
      </c>
      <c r="L1546">
        <f t="shared" si="549"/>
        <v>286.96998376362188</v>
      </c>
      <c r="M1546">
        <f t="shared" si="550"/>
        <v>96.089817614687973</v>
      </c>
      <c r="N1546">
        <f t="shared" si="551"/>
        <v>0.10011026553154914</v>
      </c>
      <c r="O1546">
        <f t="shared" si="552"/>
        <v>75.333919697401214</v>
      </c>
      <c r="P1546">
        <f t="shared" si="553"/>
        <v>75.160921905550111</v>
      </c>
      <c r="Q1546">
        <f t="shared" si="554"/>
        <v>-0.11790339335892952</v>
      </c>
      <c r="R1546">
        <f t="shared" si="555"/>
        <v>75.451823090760143</v>
      </c>
      <c r="S1546">
        <f t="shared" si="556"/>
        <v>96.16841987692726</v>
      </c>
      <c r="T1546">
        <f t="shared" si="557"/>
        <v>10.17927159206258</v>
      </c>
      <c r="U1546">
        <f t="shared" si="544"/>
        <v>0.823185877491033</v>
      </c>
      <c r="V1546" s="6">
        <f t="shared" si="558"/>
        <v>78600.000000349246</v>
      </c>
      <c r="W1546">
        <f t="shared" si="559"/>
        <v>10.180310570441019</v>
      </c>
      <c r="X1546">
        <f t="shared" si="560"/>
        <v>96.151720622704431</v>
      </c>
      <c r="Y1546">
        <f t="shared" si="561"/>
        <v>-0.11790339335892952</v>
      </c>
      <c r="Z1546">
        <f t="shared" si="562"/>
        <v>7.9674785329079433E-7</v>
      </c>
      <c r="AA1546">
        <f t="shared" si="563"/>
        <v>8.7534015348127107E-7</v>
      </c>
      <c r="AB1546">
        <f t="shared" si="545"/>
        <v>1.0384926897096132</v>
      </c>
      <c r="AC1546">
        <f t="shared" si="564"/>
        <v>2.1673741764835297</v>
      </c>
      <c r="AD1546">
        <f t="shared" si="565"/>
        <v>-2.8285362447434801E-9</v>
      </c>
      <c r="AE1546">
        <f t="shared" si="566"/>
        <v>5.7498414989827954E-5</v>
      </c>
      <c r="AF1546">
        <f t="shared" si="567"/>
        <v>-4.8970767555872604E-6</v>
      </c>
      <c r="AG1546" t="str">
        <f t="shared" si="546"/>
        <v>NaN</v>
      </c>
      <c r="AH1546" t="str">
        <f t="shared" si="547"/>
        <v>NaN</v>
      </c>
    </row>
    <row r="1547" spans="1:34" ht="15">
      <c r="A1547" s="8">
        <v>43259.338194444441</v>
      </c>
      <c r="B1547" s="9">
        <v>-4.9500000000000004E-3</v>
      </c>
      <c r="C1547" s="7">
        <v>2.837379533</v>
      </c>
      <c r="D1547" s="9">
        <v>2.5499999999999998E-2</v>
      </c>
      <c r="E1547" s="9">
        <v>2.53E-2</v>
      </c>
      <c r="F1547" s="9">
        <v>2.53E-2</v>
      </c>
      <c r="G1547" s="7">
        <v>-4515705</v>
      </c>
      <c r="H1547" s="7">
        <v>17015003</v>
      </c>
      <c r="K1547">
        <f t="shared" si="548"/>
        <v>315.79553164180555</v>
      </c>
      <c r="L1547">
        <f t="shared" si="549"/>
        <v>287.60702508008944</v>
      </c>
      <c r="M1547">
        <f t="shared" si="550"/>
        <v>96.30312627892377</v>
      </c>
      <c r="N1547">
        <f t="shared" si="551"/>
        <v>0.10014198362158089</v>
      </c>
      <c r="O1547">
        <f t="shared" si="552"/>
        <v>75.333919697401214</v>
      </c>
      <c r="P1547">
        <f t="shared" si="553"/>
        <v>75.160921905550111</v>
      </c>
      <c r="Q1547">
        <f t="shared" si="554"/>
        <v>-0.11790339335892952</v>
      </c>
      <c r="R1547">
        <f t="shared" si="555"/>
        <v>75.451823090760143</v>
      </c>
      <c r="S1547">
        <f t="shared" si="556"/>
        <v>96.381728541163056</v>
      </c>
      <c r="T1547">
        <f t="shared" si="557"/>
        <v>10.182610338381711</v>
      </c>
      <c r="U1547">
        <f t="shared" si="544"/>
        <v>0.82311810744234337</v>
      </c>
      <c r="V1547" s="6">
        <f t="shared" si="558"/>
        <v>78659.999999916181</v>
      </c>
      <c r="W1547">
        <f t="shared" si="559"/>
        <v>10.186197177109744</v>
      </c>
      <c r="X1547">
        <f t="shared" si="560"/>
        <v>96.307125573488662</v>
      </c>
      <c r="Y1547">
        <f t="shared" si="561"/>
        <v>-0.11790339335892952</v>
      </c>
      <c r="Z1547">
        <f t="shared" si="562"/>
        <v>6.955734805132432E-7</v>
      </c>
      <c r="AA1547">
        <f t="shared" si="563"/>
        <v>1.0415557641797638E-6</v>
      </c>
      <c r="AB1547">
        <f t="shared" si="545"/>
        <v>1.0384049544744485</v>
      </c>
      <c r="AC1547">
        <f t="shared" si="564"/>
        <v>2.167293612534849</v>
      </c>
      <c r="AD1547">
        <f t="shared" si="565"/>
        <v>-3.3655130623872857E-9</v>
      </c>
      <c r="AE1547">
        <f t="shared" si="566"/>
        <v>5.3966758254646298E-5</v>
      </c>
      <c r="AF1547">
        <f t="shared" si="567"/>
        <v>-6.2080611397542732E-6</v>
      </c>
      <c r="AG1547" t="str">
        <f t="shared" si="546"/>
        <v>NaN</v>
      </c>
      <c r="AH1547" t="str">
        <f t="shared" si="547"/>
        <v>NaN</v>
      </c>
    </row>
    <row r="1548" spans="1:34" ht="15">
      <c r="A1548" s="8">
        <v>43259.338888888888</v>
      </c>
      <c r="B1548" s="9">
        <v>-4.9500000000000004E-3</v>
      </c>
      <c r="C1548" s="7">
        <v>2.8375365100000001</v>
      </c>
      <c r="D1548" s="9">
        <v>2.5499999999999998E-2</v>
      </c>
      <c r="E1548" s="9">
        <v>2.53E-2</v>
      </c>
      <c r="F1548" s="9">
        <v>2.53E-2</v>
      </c>
      <c r="G1548" s="7">
        <v>-4516185</v>
      </c>
      <c r="H1548" s="7">
        <v>17015003</v>
      </c>
      <c r="K1548">
        <f t="shared" si="548"/>
        <v>315.79553164180555</v>
      </c>
      <c r="L1548">
        <f t="shared" si="549"/>
        <v>287.60702508008944</v>
      </c>
      <c r="M1548">
        <f t="shared" si="550"/>
        <v>96.30312627892377</v>
      </c>
      <c r="N1548">
        <f t="shared" si="551"/>
        <v>0.10018956090817073</v>
      </c>
      <c r="O1548">
        <f t="shared" si="552"/>
        <v>75.333919697401214</v>
      </c>
      <c r="P1548">
        <f t="shared" si="553"/>
        <v>75.160921905550111</v>
      </c>
      <c r="Q1548">
        <f t="shared" si="554"/>
        <v>-0.11790339335892952</v>
      </c>
      <c r="R1548">
        <f t="shared" si="555"/>
        <v>75.451823090760143</v>
      </c>
      <c r="S1548">
        <f t="shared" si="556"/>
        <v>96.381728541163056</v>
      </c>
      <c r="T1548">
        <f t="shared" si="557"/>
        <v>10.18761847381222</v>
      </c>
      <c r="U1548">
        <f t="shared" si="544"/>
        <v>0.82301645204551788</v>
      </c>
      <c r="V1548" s="6">
        <f t="shared" si="558"/>
        <v>78720.000000111759</v>
      </c>
      <c r="W1548">
        <f t="shared" si="559"/>
        <v>10.191859062002353</v>
      </c>
      <c r="X1548">
        <f t="shared" si="560"/>
        <v>96.462090773593673</v>
      </c>
      <c r="Y1548">
        <f t="shared" si="561"/>
        <v>-0.11790339335892952</v>
      </c>
      <c r="Z1548">
        <f t="shared" si="562"/>
        <v>1.0022603698016115E-6</v>
      </c>
      <c r="AA1548">
        <f t="shared" si="563"/>
        <v>1.0803995677988972E-6</v>
      </c>
      <c r="AB1548">
        <f t="shared" si="545"/>
        <v>1.0384049544744485</v>
      </c>
      <c r="AC1548">
        <f t="shared" si="564"/>
        <v>2.1671727662269111</v>
      </c>
      <c r="AD1548">
        <f t="shared" si="565"/>
        <v>-3.4908319242457091E-9</v>
      </c>
      <c r="AE1548">
        <f t="shared" si="566"/>
        <v>5.3303141652333419E-5</v>
      </c>
      <c r="AF1548">
        <f t="shared" si="567"/>
        <v>-6.5193930952115345E-6</v>
      </c>
      <c r="AG1548" t="str">
        <f t="shared" si="546"/>
        <v>NaN</v>
      </c>
      <c r="AH1548" t="str">
        <f t="shared" si="547"/>
        <v>NaN</v>
      </c>
    </row>
    <row r="1549" spans="1:34" ht="15">
      <c r="A1549" s="8">
        <v>43259.339583333334</v>
      </c>
      <c r="B1549" s="9">
        <v>-4.96E-3</v>
      </c>
      <c r="C1549" s="7">
        <v>2.8377565159999998</v>
      </c>
      <c r="D1549" s="9">
        <v>2.5499999999999998E-2</v>
      </c>
      <c r="E1549" s="9">
        <v>2.53E-2</v>
      </c>
      <c r="F1549" s="9">
        <v>2.53E-2</v>
      </c>
      <c r="G1549" s="7">
        <v>-4516671</v>
      </c>
      <c r="H1549" s="7">
        <v>17015003</v>
      </c>
      <c r="K1549">
        <f t="shared" si="548"/>
        <v>316.43257295827306</v>
      </c>
      <c r="L1549">
        <f t="shared" si="549"/>
        <v>288.24406639655695</v>
      </c>
      <c r="M1549">
        <f t="shared" si="550"/>
        <v>96.516434943159567</v>
      </c>
      <c r="N1549">
        <f t="shared" si="551"/>
        <v>0.1002562413041107</v>
      </c>
      <c r="O1549">
        <f t="shared" si="552"/>
        <v>75.333919697401214</v>
      </c>
      <c r="P1549">
        <f t="shared" si="553"/>
        <v>75.160921905550111</v>
      </c>
      <c r="Q1549">
        <f t="shared" si="554"/>
        <v>-0.11790339335892952</v>
      </c>
      <c r="R1549">
        <f t="shared" si="555"/>
        <v>75.451823090760143</v>
      </c>
      <c r="S1549">
        <f t="shared" si="556"/>
        <v>96.595037205398853</v>
      </c>
      <c r="T1549">
        <f t="shared" si="557"/>
        <v>10.194637462858534</v>
      </c>
      <c r="U1549">
        <f t="shared" si="544"/>
        <v>0.82287398023605562</v>
      </c>
      <c r="V1549" s="6">
        <f t="shared" si="558"/>
        <v>78780.000000307336</v>
      </c>
      <c r="W1549">
        <f t="shared" si="559"/>
        <v>10.197763178853263</v>
      </c>
      <c r="X1549">
        <f t="shared" si="560"/>
        <v>96.621836240714003</v>
      </c>
      <c r="Y1549">
        <f t="shared" si="561"/>
        <v>-9.1402012108062536E-2</v>
      </c>
      <c r="Z1549">
        <f t="shared" si="562"/>
        <v>1.5302653712016235E-6</v>
      </c>
      <c r="AA1549">
        <f t="shared" si="563"/>
        <v>1.0275538708562415E-6</v>
      </c>
      <c r="AB1549">
        <f t="shared" si="545"/>
        <v>1.038035086659715</v>
      </c>
      <c r="AC1549">
        <f t="shared" si="564"/>
        <v>2.1670033980212233</v>
      </c>
      <c r="AD1549">
        <f t="shared" si="565"/>
        <v>-4.2823853333327974E-9</v>
      </c>
      <c r="AE1549">
        <f t="shared" si="566"/>
        <v>5.2722794135852443E-5</v>
      </c>
      <c r="AF1549">
        <f t="shared" si="567"/>
        <v>-8.0857137158508626E-6</v>
      </c>
      <c r="AG1549" t="str">
        <f t="shared" si="546"/>
        <v>NaN</v>
      </c>
      <c r="AH1549" t="str">
        <f t="shared" si="547"/>
        <v>NaN</v>
      </c>
    </row>
    <row r="1550" spans="1:34" ht="15">
      <c r="A1550" s="8">
        <v>43259.340277777781</v>
      </c>
      <c r="B1550" s="9">
        <v>-4.9699999999999996E-3</v>
      </c>
      <c r="C1550" s="7">
        <v>2.8381120929999999</v>
      </c>
      <c r="D1550" s="9">
        <v>2.5499999999999998E-2</v>
      </c>
      <c r="E1550" s="9">
        <v>2.5399999999999999E-2</v>
      </c>
      <c r="F1550" s="7">
        <v>2.5273621E-2</v>
      </c>
      <c r="G1550" s="7">
        <v>-4517151</v>
      </c>
      <c r="H1550" s="7">
        <v>17015003</v>
      </c>
      <c r="K1550">
        <f t="shared" si="548"/>
        <v>317.0696142747405</v>
      </c>
      <c r="L1550">
        <f t="shared" si="549"/>
        <v>288.9157826684463</v>
      </c>
      <c r="M1550">
        <f t="shared" si="550"/>
        <v>96.741354264714218</v>
      </c>
      <c r="N1550">
        <f t="shared" si="551"/>
        <v>0.10036401116105635</v>
      </c>
      <c r="O1550">
        <f t="shared" si="552"/>
        <v>75.333919697401214</v>
      </c>
      <c r="P1550">
        <f t="shared" si="553"/>
        <v>75.460215975473417</v>
      </c>
      <c r="Q1550">
        <f t="shared" si="554"/>
        <v>-3.8399249606328567E-2</v>
      </c>
      <c r="R1550">
        <f t="shared" si="555"/>
        <v>75.372318947007543</v>
      </c>
      <c r="S1550">
        <f t="shared" si="556"/>
        <v>96.76695376445177</v>
      </c>
      <c r="T1550">
        <f t="shared" si="557"/>
        <v>10.205981658326497</v>
      </c>
      <c r="U1550">
        <f t="shared" si="544"/>
        <v>0.82264371515877011</v>
      </c>
      <c r="V1550" s="6">
        <f t="shared" si="558"/>
        <v>78840.000000502914</v>
      </c>
      <c r="W1550">
        <f t="shared" si="559"/>
        <v>10.203422143337072</v>
      </c>
      <c r="X1550">
        <f t="shared" si="560"/>
        <v>96.780185287639014</v>
      </c>
      <c r="Y1550">
        <f t="shared" si="561"/>
        <v>-6.6795920732966849E-2</v>
      </c>
      <c r="Z1550">
        <f t="shared" si="562"/>
        <v>1.4891628748662056E-6</v>
      </c>
      <c r="AA1550">
        <f t="shared" si="563"/>
        <v>1.0239407852536394E-6</v>
      </c>
      <c r="AB1550">
        <f t="shared" si="545"/>
        <v>1.0376824033220233</v>
      </c>
      <c r="AC1550">
        <f t="shared" si="564"/>
        <v>2.1667296625845816</v>
      </c>
      <c r="AD1550">
        <f t="shared" si="565"/>
        <v>-5.8385759979353802E-9</v>
      </c>
      <c r="AE1550">
        <f t="shared" si="566"/>
        <v>5.47055670987044E-5</v>
      </c>
      <c r="AF1550">
        <f t="shared" si="567"/>
        <v>-1.0624449806608522E-5</v>
      </c>
      <c r="AG1550" t="str">
        <f t="shared" si="546"/>
        <v>NaN</v>
      </c>
      <c r="AH1550" t="str">
        <f t="shared" si="547"/>
        <v>NaN</v>
      </c>
    </row>
    <row r="1551" spans="1:34" ht="15">
      <c r="A1551" s="8">
        <v>43259.34097222222</v>
      </c>
      <c r="B1551" s="9">
        <v>-4.9800000000000001E-3</v>
      </c>
      <c r="C1551" s="7">
        <v>2.8383166389999999</v>
      </c>
      <c r="D1551" s="7">
        <v>2.5524577E-2</v>
      </c>
      <c r="E1551" s="9">
        <v>2.5399999999999999E-2</v>
      </c>
      <c r="F1551" s="9">
        <v>2.53E-2</v>
      </c>
      <c r="G1551" s="7">
        <v>-4517632</v>
      </c>
      <c r="H1551" s="7">
        <v>17015003</v>
      </c>
      <c r="K1551">
        <f t="shared" si="548"/>
        <v>317.70665559120806</v>
      </c>
      <c r="L1551">
        <f t="shared" si="549"/>
        <v>289.51814902949195</v>
      </c>
      <c r="M1551">
        <f t="shared" si="550"/>
        <v>96.943052271631132</v>
      </c>
      <c r="N1551">
        <f t="shared" si="551"/>
        <v>0.10042600587150949</v>
      </c>
      <c r="O1551">
        <f t="shared" si="552"/>
        <v>75.407737971526501</v>
      </c>
      <c r="P1551">
        <f t="shared" si="553"/>
        <v>75.460215975473417</v>
      </c>
      <c r="Q1551">
        <f t="shared" si="554"/>
        <v>-4.4085119233642445E-2</v>
      </c>
      <c r="R1551">
        <f t="shared" si="555"/>
        <v>75.451823090760143</v>
      </c>
      <c r="S1551">
        <f t="shared" si="556"/>
        <v>96.972442351120222</v>
      </c>
      <c r="T1551">
        <f t="shared" si="557"/>
        <v>10.212507417321563</v>
      </c>
      <c r="U1551">
        <f t="shared" si="544"/>
        <v>0.82251125495887412</v>
      </c>
      <c r="V1551" s="6">
        <f t="shared" si="558"/>
        <v>78900.000000069849</v>
      </c>
      <c r="W1551">
        <f t="shared" si="559"/>
        <v>10.209761118875074</v>
      </c>
      <c r="X1551">
        <f t="shared" si="560"/>
        <v>96.939930754759331</v>
      </c>
      <c r="Y1551">
        <f t="shared" si="561"/>
        <v>-6.6795920732966849E-2</v>
      </c>
      <c r="Z1551">
        <f t="shared" si="562"/>
        <v>9.5167451798239477E-7</v>
      </c>
      <c r="AA1551">
        <f t="shared" si="563"/>
        <v>1.1355039660288052E-6</v>
      </c>
      <c r="AB1551">
        <f t="shared" si="545"/>
        <v>1.0376017415100947</v>
      </c>
      <c r="AC1551">
        <f t="shared" si="564"/>
        <v>2.1665721960200308</v>
      </c>
      <c r="AD1551">
        <f t="shared" si="565"/>
        <v>-6.4742458580689611E-9</v>
      </c>
      <c r="AE1551">
        <f t="shared" si="566"/>
        <v>5.9000801935739938E-5</v>
      </c>
      <c r="AF1551">
        <f t="shared" si="567"/>
        <v>-1.092351247535606E-5</v>
      </c>
      <c r="AG1551" t="str">
        <f t="shared" si="546"/>
        <v>NaN</v>
      </c>
      <c r="AH1551" t="str">
        <f t="shared" si="547"/>
        <v>NaN</v>
      </c>
    </row>
    <row r="1552" spans="1:34" ht="15">
      <c r="A1552" s="8">
        <v>43259.341666666667</v>
      </c>
      <c r="B1552" s="9">
        <v>-4.9800000000000001E-3</v>
      </c>
      <c r="C1552" s="7">
        <v>2.8384700490000001</v>
      </c>
      <c r="D1552" s="9">
        <v>2.5499999999999998E-2</v>
      </c>
      <c r="E1552" s="9">
        <v>2.5399999999999999E-2</v>
      </c>
      <c r="F1552" s="9">
        <v>2.53E-2</v>
      </c>
      <c r="G1552" s="7">
        <v>-4518114</v>
      </c>
      <c r="H1552" s="7">
        <v>17015003</v>
      </c>
      <c r="K1552">
        <f t="shared" si="548"/>
        <v>317.70665559120806</v>
      </c>
      <c r="L1552">
        <f t="shared" si="549"/>
        <v>289.51814902949195</v>
      </c>
      <c r="M1552">
        <f t="shared" si="550"/>
        <v>96.943052271631132</v>
      </c>
      <c r="N1552">
        <f t="shared" si="551"/>
        <v>0.10047250205589164</v>
      </c>
      <c r="O1552">
        <f t="shared" si="552"/>
        <v>75.333919697401214</v>
      </c>
      <c r="P1552">
        <f t="shared" si="553"/>
        <v>75.460215975473417</v>
      </c>
      <c r="Q1552">
        <f t="shared" si="554"/>
        <v>-0.11790339335892952</v>
      </c>
      <c r="R1552">
        <f t="shared" si="555"/>
        <v>75.451823090760143</v>
      </c>
      <c r="S1552">
        <f t="shared" si="556"/>
        <v>97.021654533870418</v>
      </c>
      <c r="T1552">
        <f t="shared" si="557"/>
        <v>10.217401752519685</v>
      </c>
      <c r="U1552">
        <f t="shared" si="544"/>
        <v>0.82241190948516107</v>
      </c>
      <c r="V1552" s="6">
        <f t="shared" si="558"/>
        <v>78960.000000265427</v>
      </c>
      <c r="W1552">
        <f t="shared" si="559"/>
        <v>10.215927900729399</v>
      </c>
      <c r="X1552">
        <f t="shared" si="560"/>
        <v>97.087605983845634</v>
      </c>
      <c r="Y1552">
        <f t="shared" si="561"/>
        <v>-6.5083945799183127E-2</v>
      </c>
      <c r="Z1552">
        <f t="shared" si="562"/>
        <v>7.2719262833781733E-7</v>
      </c>
      <c r="AA1552">
        <f t="shared" si="563"/>
        <v>1.132793677084859E-6</v>
      </c>
      <c r="AB1552">
        <f t="shared" si="545"/>
        <v>1.0375835727548408</v>
      </c>
      <c r="AC1552">
        <f t="shared" si="564"/>
        <v>2.1664540957116998</v>
      </c>
      <c r="AD1552">
        <f t="shared" si="565"/>
        <v>-6.6283241702294635E-9</v>
      </c>
      <c r="AE1552">
        <f t="shared" si="566"/>
        <v>5.6116013558148009E-5</v>
      </c>
      <c r="AF1552">
        <f t="shared" si="567"/>
        <v>-1.175839281685911E-5</v>
      </c>
      <c r="AG1552" t="str">
        <f t="shared" si="546"/>
        <v>NaN</v>
      </c>
      <c r="AH1552" t="str">
        <f t="shared" si="547"/>
        <v>NaN</v>
      </c>
    </row>
    <row r="1553" spans="1:34" ht="15">
      <c r="A1553" s="8">
        <v>43259.342361111114</v>
      </c>
      <c r="B1553" s="9">
        <v>-4.9899999999999996E-3</v>
      </c>
      <c r="C1553" s="7">
        <v>2.8385901599999999</v>
      </c>
      <c r="D1553" s="7">
        <v>2.5528180000000001E-2</v>
      </c>
      <c r="E1553" s="9">
        <v>2.5399999999999999E-2</v>
      </c>
      <c r="F1553" s="9">
        <v>2.53E-2</v>
      </c>
      <c r="G1553" s="7">
        <v>-4518597</v>
      </c>
      <c r="H1553" s="7">
        <v>17015003</v>
      </c>
      <c r="K1553">
        <f t="shared" si="548"/>
        <v>318.34369690767556</v>
      </c>
      <c r="L1553">
        <f t="shared" si="549"/>
        <v>290.15519034595945</v>
      </c>
      <c r="M1553">
        <f t="shared" si="550"/>
        <v>97.156360935866914</v>
      </c>
      <c r="N1553">
        <f t="shared" si="551"/>
        <v>0.10050890583141021</v>
      </c>
      <c r="O1553">
        <f t="shared" si="552"/>
        <v>75.418559765955166</v>
      </c>
      <c r="P1553">
        <f t="shared" si="553"/>
        <v>75.460215975473417</v>
      </c>
      <c r="Q1553">
        <f t="shared" si="554"/>
        <v>-3.3263324804977401E-2</v>
      </c>
      <c r="R1553">
        <f t="shared" si="555"/>
        <v>75.451823090760143</v>
      </c>
      <c r="S1553">
        <f t="shared" si="556"/>
        <v>97.178536485736899</v>
      </c>
      <c r="T1553">
        <f t="shared" si="557"/>
        <v>10.221233728890061</v>
      </c>
      <c r="U1553">
        <f t="shared" si="544"/>
        <v>0.82233412782690485</v>
      </c>
      <c r="V1553" s="6">
        <f t="shared" si="558"/>
        <v>79020.000000461005</v>
      </c>
      <c r="W1553">
        <f t="shared" si="559"/>
        <v>10.221823263716278</v>
      </c>
      <c r="X1553">
        <f t="shared" si="560"/>
        <v>97.251689571719311</v>
      </c>
      <c r="Y1553">
        <f t="shared" si="561"/>
        <v>-5.8618301574895781E-2</v>
      </c>
      <c r="Z1553">
        <f t="shared" si="562"/>
        <v>7.7145625407257989E-7</v>
      </c>
      <c r="AA1553">
        <f t="shared" si="563"/>
        <v>1.0280058400455318E-6</v>
      </c>
      <c r="AB1553">
        <f t="shared" si="545"/>
        <v>1.037430220330245</v>
      </c>
      <c r="AC1553">
        <f t="shared" si="564"/>
        <v>2.1663616301218829</v>
      </c>
      <c r="AD1553">
        <f t="shared" si="565"/>
        <v>-6.678372104247693E-9</v>
      </c>
      <c r="AE1553">
        <f t="shared" si="566"/>
        <v>6.0118119223256175E-5</v>
      </c>
      <c r="AF1553">
        <f t="shared" si="567"/>
        <v>-1.1058501061149792E-5</v>
      </c>
      <c r="AG1553" t="str">
        <f t="shared" si="546"/>
        <v>NaN</v>
      </c>
      <c r="AH1553" t="str">
        <f t="shared" si="547"/>
        <v>NaN</v>
      </c>
    </row>
    <row r="1554" spans="1:34" ht="15">
      <c r="A1554" s="8">
        <v>43259.343055555553</v>
      </c>
      <c r="B1554" s="9">
        <v>-5.0000000000000001E-3</v>
      </c>
      <c r="C1554" s="7">
        <v>2.8387602190000001</v>
      </c>
      <c r="D1554" s="7">
        <v>2.5531035000000001E-2</v>
      </c>
      <c r="E1554" s="9">
        <v>2.5399999999999999E-2</v>
      </c>
      <c r="F1554" s="9">
        <v>2.53E-2</v>
      </c>
      <c r="G1554" s="7">
        <v>-4519081</v>
      </c>
      <c r="H1554" s="7">
        <v>17015003</v>
      </c>
      <c r="K1554">
        <f t="shared" si="548"/>
        <v>318.98073822414312</v>
      </c>
      <c r="L1554">
        <f t="shared" si="549"/>
        <v>290.79223166242701</v>
      </c>
      <c r="M1554">
        <f t="shared" si="550"/>
        <v>97.369669600102725</v>
      </c>
      <c r="N1554">
        <f t="shared" si="551"/>
        <v>0.10056044806868186</v>
      </c>
      <c r="O1554">
        <f t="shared" si="552"/>
        <v>75.427134904199363</v>
      </c>
      <c r="P1554">
        <f t="shared" si="553"/>
        <v>75.460215975473417</v>
      </c>
      <c r="Q1554">
        <f t="shared" si="554"/>
        <v>-2.4688186560780423E-2</v>
      </c>
      <c r="R1554">
        <f t="shared" si="555"/>
        <v>75.451823090760143</v>
      </c>
      <c r="S1554">
        <f t="shared" si="556"/>
        <v>97.386128391143245</v>
      </c>
      <c r="T1554">
        <f t="shared" si="557"/>
        <v>10.226659227550234</v>
      </c>
      <c r="U1554">
        <f t="shared" si="544"/>
        <v>0.8222240007692545</v>
      </c>
      <c r="V1554" s="6">
        <f t="shared" si="558"/>
        <v>79080.00000002794</v>
      </c>
      <c r="W1554">
        <f t="shared" si="559"/>
        <v>10.22821185184616</v>
      </c>
      <c r="X1554">
        <f t="shared" si="560"/>
        <v>97.38396197491457</v>
      </c>
      <c r="Y1554">
        <f t="shared" si="561"/>
        <v>-5.8618301574895781E-2</v>
      </c>
      <c r="Z1554">
        <f t="shared" si="562"/>
        <v>1.4765157459394027E-6</v>
      </c>
      <c r="AA1554">
        <f t="shared" si="563"/>
        <v>9.9096876913029084E-7</v>
      </c>
      <c r="AB1554">
        <f t="shared" si="545"/>
        <v>1.037345868057771</v>
      </c>
      <c r="AC1554">
        <f t="shared" si="564"/>
        <v>2.1662307128392126</v>
      </c>
      <c r="AD1554">
        <f t="shared" si="565"/>
        <v>-6.4373741709684985E-9</v>
      </c>
      <c r="AE1554">
        <f t="shared" si="566"/>
        <v>6.9711707555594881E-5</v>
      </c>
      <c r="AF1554">
        <f t="shared" si="567"/>
        <v>-9.1925090987986532E-6</v>
      </c>
      <c r="AG1554" t="str">
        <f t="shared" si="546"/>
        <v>NaN</v>
      </c>
      <c r="AH1554" t="str">
        <f t="shared" si="547"/>
        <v>NaN</v>
      </c>
    </row>
    <row r="1555" spans="1:34" ht="15">
      <c r="A1555" s="8">
        <v>43259.34375</v>
      </c>
      <c r="B1555" s="9">
        <v>-5.0099999999999997E-3</v>
      </c>
      <c r="C1555" s="7">
        <v>2.8391455259999998</v>
      </c>
      <c r="D1555" s="9">
        <v>2.5499999999999998E-2</v>
      </c>
      <c r="E1555" s="9">
        <v>2.5399999999999999E-2</v>
      </c>
      <c r="F1555" s="9">
        <v>2.53E-2</v>
      </c>
      <c r="G1555" s="7">
        <v>-4519565</v>
      </c>
      <c r="H1555" s="7">
        <v>17015002</v>
      </c>
      <c r="K1555">
        <f t="shared" si="548"/>
        <v>319.61777954061057</v>
      </c>
      <c r="L1555">
        <f t="shared" si="549"/>
        <v>291.42927297889446</v>
      </c>
      <c r="M1555">
        <f t="shared" si="550"/>
        <v>97.582978264338479</v>
      </c>
      <c r="N1555">
        <f t="shared" si="551"/>
        <v>0.10067722862611418</v>
      </c>
      <c r="O1555">
        <f t="shared" si="552"/>
        <v>75.333919697401214</v>
      </c>
      <c r="P1555">
        <f t="shared" si="553"/>
        <v>75.460215975473417</v>
      </c>
      <c r="Q1555">
        <f t="shared" si="554"/>
        <v>-0.11790339335892952</v>
      </c>
      <c r="R1555">
        <f t="shared" si="555"/>
        <v>75.451823090760143</v>
      </c>
      <c r="S1555">
        <f t="shared" si="556"/>
        <v>97.661580526577765</v>
      </c>
      <c r="T1555">
        <f t="shared" si="557"/>
        <v>10.238951917806268</v>
      </c>
      <c r="U1555">
        <f t="shared" si="544"/>
        <v>0.82197448309478904</v>
      </c>
      <c r="V1555" s="6">
        <f t="shared" si="558"/>
        <v>79140.000000223517</v>
      </c>
      <c r="W1555">
        <f t="shared" si="559"/>
        <v>10.235327145667442</v>
      </c>
      <c r="X1555">
        <f t="shared" si="560"/>
        <v>97.532642736897188</v>
      </c>
      <c r="Y1555">
        <f t="shared" si="561"/>
        <v>-8.6831657759546488E-2</v>
      </c>
      <c r="Z1555">
        <f t="shared" si="562"/>
        <v>9.8328834719398849E-7</v>
      </c>
      <c r="AA1555">
        <f t="shared" si="563"/>
        <v>9.4309130153090534E-7</v>
      </c>
      <c r="AB1555">
        <f t="shared" si="545"/>
        <v>1.0375592965421876</v>
      </c>
      <c r="AC1555">
        <f t="shared" si="564"/>
        <v>2.1659340902233346</v>
      </c>
      <c r="AD1555">
        <f t="shared" si="565"/>
        <v>-4.1352159178766358E-9</v>
      </c>
      <c r="AE1555">
        <f t="shared" si="566"/>
        <v>6.9879287173799632E-5</v>
      </c>
      <c r="AF1555">
        <f t="shared" si="567"/>
        <v>-5.8908879307149905E-6</v>
      </c>
      <c r="AG1555" t="str">
        <f t="shared" si="546"/>
        <v>NaN</v>
      </c>
      <c r="AH1555" t="str">
        <f t="shared" si="547"/>
        <v>NaN</v>
      </c>
    </row>
    <row r="1556" spans="1:34" ht="15">
      <c r="A1556" s="8">
        <v>43259.344444444447</v>
      </c>
      <c r="B1556" s="9">
        <v>-5.0099999999999997E-3</v>
      </c>
      <c r="C1556" s="7">
        <v>2.8391300660000001</v>
      </c>
      <c r="D1556" s="9">
        <v>2.5499999999999998E-2</v>
      </c>
      <c r="E1556" s="9">
        <v>2.5399999999999999E-2</v>
      </c>
      <c r="F1556" s="9">
        <v>2.53E-2</v>
      </c>
      <c r="G1556" s="7">
        <v>-4520047</v>
      </c>
      <c r="H1556" s="7">
        <v>17015002</v>
      </c>
      <c r="K1556">
        <f t="shared" si="548"/>
        <v>319.61777954061057</v>
      </c>
      <c r="L1556">
        <f t="shared" si="549"/>
        <v>291.42927297889446</v>
      </c>
      <c r="M1556">
        <f t="shared" si="550"/>
        <v>97.582978264338479</v>
      </c>
      <c r="N1556">
        <f t="shared" si="551"/>
        <v>0.10067254294062736</v>
      </c>
      <c r="O1556">
        <f t="shared" si="552"/>
        <v>75.333919697401214</v>
      </c>
      <c r="P1556">
        <f t="shared" si="553"/>
        <v>75.460215975473417</v>
      </c>
      <c r="Q1556">
        <f t="shared" si="554"/>
        <v>-0.11790339335892952</v>
      </c>
      <c r="R1556">
        <f t="shared" si="555"/>
        <v>75.451823090760143</v>
      </c>
      <c r="S1556">
        <f t="shared" si="556"/>
        <v>97.661580526577765</v>
      </c>
      <c r="T1556">
        <f t="shared" si="557"/>
        <v>10.238458687755024</v>
      </c>
      <c r="U1556">
        <f t="shared" si="544"/>
        <v>0.82198449470435531</v>
      </c>
      <c r="V1556" s="6">
        <f t="shared" si="558"/>
        <v>79200.000000419095</v>
      </c>
      <c r="W1556">
        <f t="shared" si="559"/>
        <v>10.242538751626057</v>
      </c>
      <c r="X1556">
        <f t="shared" si="560"/>
        <v>97.681323498879834</v>
      </c>
      <c r="Y1556">
        <f t="shared" si="561"/>
        <v>-0.11790339335892952</v>
      </c>
      <c r="Z1556">
        <f t="shared" si="562"/>
        <v>7.9675051192633364E-7</v>
      </c>
      <c r="AA1556">
        <f t="shared" si="563"/>
        <v>9.8735492400047776E-7</v>
      </c>
      <c r="AB1556">
        <f t="shared" si="545"/>
        <v>1.037886828590119</v>
      </c>
      <c r="AC1556">
        <f t="shared" si="564"/>
        <v>2.1659459918644712</v>
      </c>
      <c r="AD1556">
        <f t="shared" si="565"/>
        <v>-3.1883935531826716E-9</v>
      </c>
      <c r="AE1556">
        <f t="shared" si="566"/>
        <v>7.0969919310227543E-5</v>
      </c>
      <c r="AF1556">
        <f t="shared" si="567"/>
        <v>-4.4722765076756603E-6</v>
      </c>
      <c r="AG1556" t="str">
        <f t="shared" si="546"/>
        <v>NaN</v>
      </c>
      <c r="AH1556" t="str">
        <f t="shared" si="547"/>
        <v>NaN</v>
      </c>
    </row>
    <row r="1557" spans="1:34" ht="15">
      <c r="A1557" s="8">
        <v>43259.345138888886</v>
      </c>
      <c r="B1557" s="9">
        <v>-5.0200000000000002E-3</v>
      </c>
      <c r="C1557" s="7">
        <v>2.8394452100000001</v>
      </c>
      <c r="D1557" s="9">
        <v>2.5499999999999998E-2</v>
      </c>
      <c r="E1557" s="9">
        <v>2.5399999999999999E-2</v>
      </c>
      <c r="F1557" s="9">
        <v>2.53E-2</v>
      </c>
      <c r="G1557" s="7">
        <v>-4520531</v>
      </c>
      <c r="H1557" s="7">
        <v>17015002</v>
      </c>
      <c r="K1557">
        <f t="shared" si="548"/>
        <v>320.25482085707813</v>
      </c>
      <c r="L1557">
        <f t="shared" si="549"/>
        <v>292.06631429536202</v>
      </c>
      <c r="M1557">
        <f t="shared" si="550"/>
        <v>97.79628692857429</v>
      </c>
      <c r="N1557">
        <f t="shared" si="551"/>
        <v>0.10076805818429403</v>
      </c>
      <c r="O1557">
        <f t="shared" si="552"/>
        <v>75.333919697401214</v>
      </c>
      <c r="P1557">
        <f t="shared" si="553"/>
        <v>75.460215975473417</v>
      </c>
      <c r="Q1557">
        <f t="shared" si="554"/>
        <v>-0.11790339335892952</v>
      </c>
      <c r="R1557">
        <f t="shared" si="555"/>
        <v>75.451823090760143</v>
      </c>
      <c r="S1557">
        <f t="shared" si="556"/>
        <v>97.874889190813576</v>
      </c>
      <c r="T1557">
        <f t="shared" si="557"/>
        <v>10.248512923930463</v>
      </c>
      <c r="U1557">
        <f t="shared" si="544"/>
        <v>0.82178041328875184</v>
      </c>
      <c r="V1557" s="6">
        <f t="shared" si="558"/>
        <v>79259.99999998603</v>
      </c>
      <c r="W1557">
        <f t="shared" si="559"/>
        <v>10.250033450724949</v>
      </c>
      <c r="X1557">
        <f t="shared" si="560"/>
        <v>97.833188268953421</v>
      </c>
      <c r="Y1557">
        <f t="shared" si="561"/>
        <v>-0.11790339335892952</v>
      </c>
      <c r="Z1557">
        <f t="shared" si="562"/>
        <v>1.2299033784595184E-6</v>
      </c>
      <c r="AA1557">
        <f t="shared" si="563"/>
        <v>1.0692578607400424E-6</v>
      </c>
      <c r="AB1557">
        <f t="shared" si="545"/>
        <v>1.0378018304126708</v>
      </c>
      <c r="AC1557">
        <f t="shared" si="564"/>
        <v>2.1657033831455577</v>
      </c>
      <c r="AD1557">
        <f t="shared" si="565"/>
        <v>-3.4524900004141242E-9</v>
      </c>
      <c r="AE1557">
        <f t="shared" si="566"/>
        <v>7.9873733941461899E-5</v>
      </c>
      <c r="AF1557">
        <f t="shared" si="567"/>
        <v>-4.3028824127612692E-6</v>
      </c>
      <c r="AG1557" t="str">
        <f t="shared" si="546"/>
        <v>NaN</v>
      </c>
      <c r="AH1557" t="str">
        <f t="shared" si="547"/>
        <v>NaN</v>
      </c>
    </row>
    <row r="1558" spans="1:34" ht="15">
      <c r="A1558" s="8">
        <v>43259.345833333333</v>
      </c>
      <c r="B1558" s="9">
        <v>-5.0299999999999997E-3</v>
      </c>
      <c r="C1558" s="7">
        <v>2.8395926729999998</v>
      </c>
      <c r="D1558" s="9">
        <v>2.5499999999999998E-2</v>
      </c>
      <c r="E1558" s="9">
        <v>2.5399999999999999E-2</v>
      </c>
      <c r="F1558" s="9">
        <v>2.53E-2</v>
      </c>
      <c r="G1558" s="7">
        <v>-4521010</v>
      </c>
      <c r="H1558" s="7">
        <v>17015002</v>
      </c>
      <c r="K1558">
        <f t="shared" si="548"/>
        <v>320.89186217354563</v>
      </c>
      <c r="L1558">
        <f t="shared" si="549"/>
        <v>292.70335561182952</v>
      </c>
      <c r="M1558">
        <f t="shared" si="550"/>
        <v>98.009595592810072</v>
      </c>
      <c r="N1558">
        <f t="shared" si="551"/>
        <v>0.10081275192549426</v>
      </c>
      <c r="O1558">
        <f t="shared" si="552"/>
        <v>75.333919697401214</v>
      </c>
      <c r="P1558">
        <f t="shared" si="553"/>
        <v>75.460215975473417</v>
      </c>
      <c r="Q1558">
        <f t="shared" si="554"/>
        <v>-0.11790339335892952</v>
      </c>
      <c r="R1558">
        <f t="shared" si="555"/>
        <v>75.451823090760143</v>
      </c>
      <c r="S1558">
        <f t="shared" si="556"/>
        <v>98.088197855049359</v>
      </c>
      <c r="T1558">
        <f t="shared" si="557"/>
        <v>10.25321752826733</v>
      </c>
      <c r="U1558">
        <f t="shared" si="544"/>
        <v>0.82168491898205664</v>
      </c>
      <c r="V1558" s="6">
        <f t="shared" si="558"/>
        <v>79320.000000181608</v>
      </c>
      <c r="W1558">
        <f t="shared" si="559"/>
        <v>10.258394944335096</v>
      </c>
      <c r="X1558">
        <f t="shared" si="560"/>
        <v>97.969246224667941</v>
      </c>
      <c r="Y1558">
        <f t="shared" si="561"/>
        <v>-0.11790339335892952</v>
      </c>
      <c r="Z1558">
        <f t="shared" si="562"/>
        <v>6.1653224478669775E-7</v>
      </c>
      <c r="AA1558">
        <f t="shared" si="563"/>
        <v>1.0386949460522973E-6</v>
      </c>
      <c r="AB1558">
        <f t="shared" si="545"/>
        <v>1.0377172127641983</v>
      </c>
      <c r="AC1558">
        <f t="shared" si="564"/>
        <v>2.1655898610429092</v>
      </c>
      <c r="AD1558">
        <f t="shared" si="565"/>
        <v>-3.353630654127493E-9</v>
      </c>
      <c r="AE1558">
        <f t="shared" si="566"/>
        <v>8.7435036933362773E-5</v>
      </c>
      <c r="AF1558">
        <f t="shared" si="567"/>
        <v>-3.8182184234703673E-6</v>
      </c>
      <c r="AG1558" t="str">
        <f t="shared" si="546"/>
        <v>NaN</v>
      </c>
      <c r="AH1558" t="str">
        <f t="shared" si="547"/>
        <v>NaN</v>
      </c>
    </row>
    <row r="1559" spans="1:34" ht="15">
      <c r="A1559" s="8">
        <v>43259.34652777778</v>
      </c>
      <c r="B1559" s="9">
        <v>-5.0400000000000002E-3</v>
      </c>
      <c r="C1559" s="7">
        <v>2.8396771080000001</v>
      </c>
      <c r="D1559" s="9">
        <v>2.5499999999999998E-2</v>
      </c>
      <c r="E1559" s="9">
        <v>2.5399999999999999E-2</v>
      </c>
      <c r="F1559" s="9">
        <v>2.53E-2</v>
      </c>
      <c r="G1559" s="7">
        <v>-4521497</v>
      </c>
      <c r="H1559" s="7">
        <v>17015002</v>
      </c>
      <c r="K1559">
        <f t="shared" si="548"/>
        <v>321.52890349001314</v>
      </c>
      <c r="L1559">
        <f t="shared" si="549"/>
        <v>293.34039692829703</v>
      </c>
      <c r="M1559">
        <f t="shared" si="550"/>
        <v>98.222904257045855</v>
      </c>
      <c r="N1559">
        <f t="shared" si="551"/>
        <v>0.10083834286042881</v>
      </c>
      <c r="O1559">
        <f t="shared" si="552"/>
        <v>75.333919697401214</v>
      </c>
      <c r="P1559">
        <f t="shared" si="553"/>
        <v>75.460215975473417</v>
      </c>
      <c r="Q1559">
        <f t="shared" si="554"/>
        <v>-0.11790339335892952</v>
      </c>
      <c r="R1559">
        <f t="shared" si="555"/>
        <v>75.451823090760143</v>
      </c>
      <c r="S1559">
        <f t="shared" si="556"/>
        <v>98.301506519285141</v>
      </c>
      <c r="T1559">
        <f t="shared" si="557"/>
        <v>10.255911310892019</v>
      </c>
      <c r="U1559">
        <f t="shared" si="544"/>
        <v>0.82163024044041721</v>
      </c>
      <c r="V1559" s="6">
        <f t="shared" si="558"/>
        <v>79380.000000377186</v>
      </c>
      <c r="W1559">
        <f t="shared" si="559"/>
        <v>10.267395585363337</v>
      </c>
      <c r="X1559">
        <f t="shared" si="560"/>
        <v>98.121192348145911</v>
      </c>
      <c r="Y1559">
        <f t="shared" si="561"/>
        <v>-1.778502506705119E-2</v>
      </c>
      <c r="Z1559">
        <f t="shared" si="562"/>
        <v>1.0370379856248249E-6</v>
      </c>
      <c r="AA1559">
        <f t="shared" si="563"/>
        <v>1.1755520056113828E-6</v>
      </c>
      <c r="AB1559">
        <f t="shared" si="545"/>
        <v>1.0365846809590529</v>
      </c>
      <c r="AC1559">
        <f t="shared" si="564"/>
        <v>2.1655248600681754</v>
      </c>
      <c r="AD1559">
        <f t="shared" si="565"/>
        <v>-2.5160997018024929E-8</v>
      </c>
      <c r="AE1559">
        <f t="shared" si="566"/>
        <v>8.5375338881580229E-5</v>
      </c>
      <c r="AF1559">
        <f t="shared" si="567"/>
        <v>-2.9337725563749046E-5</v>
      </c>
      <c r="AG1559" t="str">
        <f t="shared" si="546"/>
        <v>NaN</v>
      </c>
      <c r="AH1559" t="str">
        <f t="shared" si="547"/>
        <v>NaN</v>
      </c>
    </row>
    <row r="1560" spans="1:34" ht="15">
      <c r="A1560" s="8">
        <v>43259.347222222219</v>
      </c>
      <c r="B1560" s="9">
        <v>-5.0400000000000002E-3</v>
      </c>
      <c r="C1560" s="7">
        <v>2.8399827370000001</v>
      </c>
      <c r="D1560" s="9">
        <v>2.5600000000000001E-2</v>
      </c>
      <c r="E1560" s="9">
        <v>2.5399999999999999E-2</v>
      </c>
      <c r="F1560" s="9">
        <v>2.53E-2</v>
      </c>
      <c r="G1560" s="7">
        <v>-4521977</v>
      </c>
      <c r="H1560" s="7">
        <v>17015003</v>
      </c>
      <c r="K1560">
        <f t="shared" si="548"/>
        <v>321.52890349001314</v>
      </c>
      <c r="L1560">
        <f t="shared" si="549"/>
        <v>293.34039692829703</v>
      </c>
      <c r="M1560">
        <f t="shared" si="550"/>
        <v>98.222904257045855</v>
      </c>
      <c r="N1560">
        <f t="shared" si="551"/>
        <v>0.10093097425562153</v>
      </c>
      <c r="O1560">
        <f t="shared" si="552"/>
        <v>75.634274802276849</v>
      </c>
      <c r="P1560">
        <f t="shared" si="553"/>
        <v>75.460215975473417</v>
      </c>
      <c r="Q1560">
        <f t="shared" si="554"/>
        <v>0.18245171151670547</v>
      </c>
      <c r="R1560">
        <f t="shared" si="555"/>
        <v>75.451823090760143</v>
      </c>
      <c r="S1560">
        <f t="shared" si="556"/>
        <v>98.10126978270138</v>
      </c>
      <c r="T1560">
        <f t="shared" si="557"/>
        <v>10.265661984070199</v>
      </c>
      <c r="U1560">
        <f t="shared" si="544"/>
        <v>0.82143232076252548</v>
      </c>
      <c r="V1560" s="6">
        <f t="shared" si="558"/>
        <v>79439.999999944121</v>
      </c>
      <c r="W1560">
        <f t="shared" si="559"/>
        <v>10.276346613799699</v>
      </c>
      <c r="X1560">
        <f t="shared" si="560"/>
        <v>98.274213626464629</v>
      </c>
      <c r="Y1560">
        <f t="shared" si="561"/>
        <v>8.2333343224827146E-2</v>
      </c>
      <c r="Z1560">
        <f t="shared" si="562"/>
        <v>1.3447768112495326E-6</v>
      </c>
      <c r="AA1560">
        <f t="shared" si="563"/>
        <v>1.4524268610256272E-6</v>
      </c>
      <c r="AB1560">
        <f t="shared" si="545"/>
        <v>1.0355363888230866</v>
      </c>
      <c r="AC1560">
        <f t="shared" si="564"/>
        <v>2.165289576324386</v>
      </c>
      <c r="AD1560">
        <f t="shared" si="565"/>
        <v>6.714471178342884E-9</v>
      </c>
      <c r="AE1560">
        <f t="shared" si="566"/>
        <v>8.4718543668174591E-5</v>
      </c>
      <c r="AF1560">
        <f t="shared" si="567"/>
        <v>7.88977046197769E-6</v>
      </c>
      <c r="AG1560">
        <f t="shared" si="546"/>
        <v>6.7144711783428845E-7</v>
      </c>
      <c r="AH1560">
        <f t="shared" si="547"/>
        <v>7.8897704619776896E-2</v>
      </c>
    </row>
    <row r="1561" spans="1:34" ht="15">
      <c r="A1561" s="8">
        <v>43259.348611111112</v>
      </c>
      <c r="B1561" s="9">
        <v>-5.0499999999999998E-3</v>
      </c>
      <c r="C1561" s="7">
        <v>2.8404358300000001</v>
      </c>
      <c r="D1561" s="9">
        <v>2.5600000000000001E-2</v>
      </c>
      <c r="E1561" s="9">
        <v>2.5399999999999999E-2</v>
      </c>
      <c r="F1561" s="9">
        <v>2.53E-2</v>
      </c>
      <c r="G1561" s="7">
        <v>-4522461</v>
      </c>
      <c r="H1561" s="7">
        <v>17015003</v>
      </c>
      <c r="K1561">
        <f t="shared" si="548"/>
        <v>322.16594480648064</v>
      </c>
      <c r="L1561">
        <f t="shared" si="549"/>
        <v>293.97743824476453</v>
      </c>
      <c r="M1561">
        <f t="shared" si="550"/>
        <v>98.436212921281637</v>
      </c>
      <c r="N1561">
        <f t="shared" si="551"/>
        <v>0.10106829969509894</v>
      </c>
      <c r="O1561">
        <f t="shared" si="552"/>
        <v>75.634274802276849</v>
      </c>
      <c r="P1561">
        <f t="shared" si="553"/>
        <v>75.460215975473417</v>
      </c>
      <c r="Q1561">
        <f t="shared" si="554"/>
        <v>0.18245171151670547</v>
      </c>
      <c r="R1561">
        <f t="shared" si="555"/>
        <v>75.451823090760143</v>
      </c>
      <c r="S1561">
        <f t="shared" si="556"/>
        <v>98.314578446937162</v>
      </c>
      <c r="T1561">
        <f t="shared" si="557"/>
        <v>10.280117293488875</v>
      </c>
      <c r="U1561">
        <f t="shared" si="544"/>
        <v>0.82113890613035712</v>
      </c>
      <c r="V1561" s="6">
        <f t="shared" si="558"/>
        <v>79560.000000335276</v>
      </c>
      <c r="W1561">
        <f t="shared" si="559"/>
        <v>10.285297639781934</v>
      </c>
      <c r="X1561">
        <f t="shared" si="560"/>
        <v>98.427674655462539</v>
      </c>
      <c r="Y1561">
        <f t="shared" si="561"/>
        <v>0.18245171151670547</v>
      </c>
      <c r="Z1561">
        <f t="shared" si="562"/>
        <v>1.2625753431251847E-6</v>
      </c>
      <c r="AA1561">
        <f t="shared" si="563"/>
        <v>1.645742320932846E-6</v>
      </c>
      <c r="AB1561">
        <f t="shared" si="545"/>
        <v>1.0344112407551778</v>
      </c>
      <c r="AC1561">
        <f t="shared" si="564"/>
        <v>2.1649407697081133</v>
      </c>
      <c r="AD1561">
        <f t="shared" si="565"/>
        <v>3.432710844839473E-9</v>
      </c>
      <c r="AE1561">
        <f t="shared" si="566"/>
        <v>8.815948269934273E-5</v>
      </c>
      <c r="AF1561">
        <f t="shared" si="567"/>
        <v>3.8761379489869451E-6</v>
      </c>
      <c r="AG1561">
        <f t="shared" si="546"/>
        <v>3.4327108448394729E-7</v>
      </c>
      <c r="AH1561">
        <f t="shared" si="547"/>
        <v>3.8761379489869449E-2</v>
      </c>
    </row>
    <row r="1562" spans="1:34" ht="15">
      <c r="A1562" s="8">
        <v>43259.349305555559</v>
      </c>
      <c r="B1562" s="9">
        <v>-5.0600000000000003E-3</v>
      </c>
      <c r="C1562" s="7">
        <v>2.8406950809999998</v>
      </c>
      <c r="D1562" s="9">
        <v>2.5600000000000001E-2</v>
      </c>
      <c r="E1562" s="7">
        <v>2.5391051000000001E-2</v>
      </c>
      <c r="F1562" s="9">
        <v>2.53E-2</v>
      </c>
      <c r="G1562" s="7">
        <v>-4522941</v>
      </c>
      <c r="H1562" s="7">
        <v>17015002</v>
      </c>
      <c r="K1562">
        <f t="shared" si="548"/>
        <v>322.8029861229482</v>
      </c>
      <c r="L1562">
        <f t="shared" si="549"/>
        <v>294.61447956123209</v>
      </c>
      <c r="M1562">
        <f t="shared" si="550"/>
        <v>98.649521585517448</v>
      </c>
      <c r="N1562">
        <f t="shared" si="551"/>
        <v>0.10114687463999968</v>
      </c>
      <c r="O1562">
        <f t="shared" si="552"/>
        <v>75.634274802276849</v>
      </c>
      <c r="P1562">
        <f t="shared" si="553"/>
        <v>75.43343214915599</v>
      </c>
      <c r="Q1562">
        <f t="shared" si="554"/>
        <v>0.18245171151670547</v>
      </c>
      <c r="R1562">
        <f t="shared" si="555"/>
        <v>75.451823090760143</v>
      </c>
      <c r="S1562">
        <f t="shared" si="556"/>
        <v>98.527887111172973</v>
      </c>
      <c r="T1562">
        <f t="shared" si="557"/>
        <v>10.288388340320532</v>
      </c>
      <c r="U1562">
        <f t="shared" si="544"/>
        <v>0.82097101998600241</v>
      </c>
      <c r="V1562" s="6">
        <f t="shared" si="558"/>
        <v>79620.000000530854</v>
      </c>
      <c r="W1562">
        <f t="shared" si="559"/>
        <v>10.293714584347441</v>
      </c>
      <c r="X1562">
        <f t="shared" si="560"/>
        <v>98.559947058657798</v>
      </c>
      <c r="Y1562">
        <f t="shared" si="561"/>
        <v>0.18245171151670547</v>
      </c>
      <c r="Z1562">
        <f t="shared" si="562"/>
        <v>1.9412877641075863E-6</v>
      </c>
      <c r="AA1562">
        <f t="shared" si="563"/>
        <v>1.7527884805073781E-6</v>
      </c>
      <c r="AB1562">
        <f t="shared" si="545"/>
        <v>1.0343347266049439</v>
      </c>
      <c r="AC1562">
        <f t="shared" si="564"/>
        <v>2.1647411893480655</v>
      </c>
      <c r="AD1562">
        <f t="shared" si="565"/>
        <v>3.6556520874029985E-9</v>
      </c>
      <c r="AE1562">
        <f t="shared" si="566"/>
        <v>9.0879852363237983E-5</v>
      </c>
      <c r="AF1562">
        <f t="shared" si="567"/>
        <v>4.0043154229671983E-6</v>
      </c>
      <c r="AG1562">
        <f t="shared" si="546"/>
        <v>3.6556520874029985E-7</v>
      </c>
      <c r="AH1562">
        <f t="shared" si="547"/>
        <v>4.004315422967198E-2</v>
      </c>
    </row>
    <row r="1563" spans="1:34" ht="15">
      <c r="A1563" s="8">
        <v>43259.35</v>
      </c>
      <c r="B1563" s="9">
        <v>-5.0699999999999999E-3</v>
      </c>
      <c r="C1563" s="7">
        <v>2.841166012</v>
      </c>
      <c r="D1563" s="9">
        <v>2.5600000000000001E-2</v>
      </c>
      <c r="E1563" s="9">
        <v>2.5399999999999999E-2</v>
      </c>
      <c r="F1563" s="9">
        <v>2.53E-2</v>
      </c>
      <c r="G1563" s="7">
        <v>-4523424</v>
      </c>
      <c r="H1563" s="7">
        <v>17015002</v>
      </c>
      <c r="K1563">
        <f t="shared" si="548"/>
        <v>323.4400274394157</v>
      </c>
      <c r="L1563">
        <f t="shared" si="549"/>
        <v>295.25152087769959</v>
      </c>
      <c r="M1563">
        <f t="shared" si="550"/>
        <v>98.86283024975323</v>
      </c>
      <c r="N1563">
        <f t="shared" si="551"/>
        <v>0.10128960649976923</v>
      </c>
      <c r="O1563">
        <f t="shared" si="552"/>
        <v>75.634274802276849</v>
      </c>
      <c r="P1563">
        <f t="shared" si="553"/>
        <v>75.460215975473417</v>
      </c>
      <c r="Q1563">
        <f t="shared" si="554"/>
        <v>0.18245171151670547</v>
      </c>
      <c r="R1563">
        <f t="shared" si="555"/>
        <v>75.451823090760143</v>
      </c>
      <c r="S1563">
        <f t="shared" si="556"/>
        <v>98.741195775408755</v>
      </c>
      <c r="T1563">
        <f t="shared" si="557"/>
        <v>10.303412746612063</v>
      </c>
      <c r="U1563">
        <f t="shared" si="544"/>
        <v>0.82066605379552604</v>
      </c>
      <c r="V1563" s="6">
        <f t="shared" si="558"/>
        <v>79680.000000097789</v>
      </c>
      <c r="W1563">
        <f t="shared" si="559"/>
        <v>10.302902011286873</v>
      </c>
      <c r="X1563">
        <f t="shared" si="560"/>
        <v>98.708627820640402</v>
      </c>
      <c r="Y1563">
        <f t="shared" si="561"/>
        <v>0.18245171151670547</v>
      </c>
      <c r="Z1563">
        <f t="shared" si="562"/>
        <v>2.7348744998260458E-6</v>
      </c>
      <c r="AA1563">
        <f t="shared" si="563"/>
        <v>1.707169714102942E-6</v>
      </c>
      <c r="AB1563">
        <f t="shared" si="545"/>
        <v>1.0342585519615983</v>
      </c>
      <c r="AC1563">
        <f t="shared" si="564"/>
        <v>2.1643786504242506</v>
      </c>
      <c r="AD1563">
        <f t="shared" si="565"/>
        <v>3.5599123456204442E-9</v>
      </c>
      <c r="AE1563">
        <f t="shared" si="566"/>
        <v>8.8427396456055782E-5</v>
      </c>
      <c r="AF1563">
        <f t="shared" si="567"/>
        <v>4.0075920114081186E-6</v>
      </c>
      <c r="AG1563">
        <f t="shared" si="546"/>
        <v>3.559912345620444E-7</v>
      </c>
      <c r="AH1563">
        <f t="shared" si="547"/>
        <v>4.0075920114081183E-2</v>
      </c>
    </row>
    <row r="1564" spans="1:34" ht="15">
      <c r="A1564" s="8">
        <v>43259.350694444445</v>
      </c>
      <c r="B1564" s="9">
        <v>-5.0699999999999999E-3</v>
      </c>
      <c r="C1564" s="7">
        <v>2.841723757</v>
      </c>
      <c r="D1564" s="9">
        <v>2.5600000000000001E-2</v>
      </c>
      <c r="E1564" s="9">
        <v>2.5399999999999999E-2</v>
      </c>
      <c r="F1564" s="9">
        <v>2.53E-2</v>
      </c>
      <c r="G1564" s="7">
        <v>-4523909</v>
      </c>
      <c r="H1564" s="7">
        <v>17015002</v>
      </c>
      <c r="K1564">
        <f t="shared" si="548"/>
        <v>323.4400274394157</v>
      </c>
      <c r="L1564">
        <f t="shared" si="549"/>
        <v>295.25152087769959</v>
      </c>
      <c r="M1564">
        <f t="shared" si="550"/>
        <v>98.86283024975323</v>
      </c>
      <c r="N1564">
        <f t="shared" si="551"/>
        <v>0.10145865033236283</v>
      </c>
      <c r="O1564">
        <f t="shared" si="552"/>
        <v>75.634274802276849</v>
      </c>
      <c r="P1564">
        <f t="shared" si="553"/>
        <v>75.460215975473417</v>
      </c>
      <c r="Q1564">
        <f t="shared" si="554"/>
        <v>0.18245171151670547</v>
      </c>
      <c r="R1564">
        <f t="shared" si="555"/>
        <v>75.451823090760143</v>
      </c>
      <c r="S1564">
        <f t="shared" si="556"/>
        <v>98.741195775408755</v>
      </c>
      <c r="T1564">
        <f t="shared" si="557"/>
        <v>10.321206834253495</v>
      </c>
      <c r="U1564">
        <f t="shared" si="544"/>
        <v>0.82030486846708628</v>
      </c>
      <c r="V1564" s="6">
        <f t="shared" si="558"/>
        <v>79740.000000293367</v>
      </c>
      <c r="W1564">
        <f t="shared" si="559"/>
        <v>10.311844283405076</v>
      </c>
      <c r="X1564">
        <f t="shared" si="560"/>
        <v>98.857308582623034</v>
      </c>
      <c r="Y1564">
        <f t="shared" si="561"/>
        <v>0.15527320334810688</v>
      </c>
      <c r="Z1564">
        <f t="shared" si="562"/>
        <v>2.5831115978100518E-6</v>
      </c>
      <c r="AA1564">
        <f t="shared" si="563"/>
        <v>1.6433337239242589E-6</v>
      </c>
      <c r="AB1564">
        <f t="shared" si="545"/>
        <v>1.0345412312272033</v>
      </c>
      <c r="AC1564">
        <f t="shared" si="564"/>
        <v>2.1639492790894632</v>
      </c>
      <c r="AD1564">
        <f t="shared" si="565"/>
        <v>4.0258133851606694E-9</v>
      </c>
      <c r="AE1564">
        <f t="shared" si="566"/>
        <v>8.4813882379930342E-5</v>
      </c>
      <c r="AF1564">
        <f t="shared" si="567"/>
        <v>4.7251731973700274E-6</v>
      </c>
      <c r="AG1564">
        <f t="shared" si="546"/>
        <v>4.0258133851606693E-7</v>
      </c>
      <c r="AH1564">
        <f t="shared" si="547"/>
        <v>4.7251731973700278E-2</v>
      </c>
    </row>
    <row r="1565" spans="1:34" ht="15">
      <c r="A1565" s="8">
        <v>43259.351388888892</v>
      </c>
      <c r="B1565" s="9">
        <v>-5.0800000000000003E-3</v>
      </c>
      <c r="C1565" s="7">
        <v>2.842137605</v>
      </c>
      <c r="D1565" s="9">
        <v>2.5600000000000001E-2</v>
      </c>
      <c r="E1565" s="9">
        <v>2.5399999999999999E-2</v>
      </c>
      <c r="F1565" s="7">
        <v>2.5327052999999999E-2</v>
      </c>
      <c r="G1565" s="7">
        <v>-4524393</v>
      </c>
      <c r="H1565" s="7">
        <v>17015002</v>
      </c>
      <c r="K1565">
        <f t="shared" si="548"/>
        <v>324.0770687558832</v>
      </c>
      <c r="L1565">
        <f t="shared" si="549"/>
        <v>295.85300127187935</v>
      </c>
      <c r="M1565">
        <f t="shared" si="550"/>
        <v>99.06423159709118</v>
      </c>
      <c r="N1565">
        <f t="shared" si="551"/>
        <v>0.10158408122287946</v>
      </c>
      <c r="O1565">
        <f t="shared" si="552"/>
        <v>75.634274802276849</v>
      </c>
      <c r="P1565">
        <f t="shared" si="553"/>
        <v>75.460215975473417</v>
      </c>
      <c r="Q1565">
        <f t="shared" si="554"/>
        <v>0.10091618701090965</v>
      </c>
      <c r="R1565">
        <f t="shared" si="555"/>
        <v>75.533358615265939</v>
      </c>
      <c r="S1565">
        <f t="shared" si="556"/>
        <v>98.996954139083911</v>
      </c>
      <c r="T1565">
        <f t="shared" si="557"/>
        <v>10.334410085886823</v>
      </c>
      <c r="U1565">
        <f t="shared" si="544"/>
        <v>0.8200368681698107</v>
      </c>
      <c r="V1565" s="6">
        <f t="shared" si="558"/>
        <v>79800.000000488944</v>
      </c>
      <c r="W1565">
        <f t="shared" si="559"/>
        <v>10.320996687526016</v>
      </c>
      <c r="X1565">
        <f t="shared" si="560"/>
        <v>99.018059582639665</v>
      </c>
      <c r="Y1565">
        <f t="shared" si="561"/>
        <v>0.15527320334810688</v>
      </c>
      <c r="Z1565">
        <f t="shared" si="562"/>
        <v>1.36585536180842E-6</v>
      </c>
      <c r="AA1565">
        <f t="shared" si="563"/>
        <v>1.6400214448796753E-6</v>
      </c>
      <c r="AB1565">
        <f t="shared" si="545"/>
        <v>1.0344690274792356</v>
      </c>
      <c r="AC1565">
        <f t="shared" si="564"/>
        <v>2.163630684627551</v>
      </c>
      <c r="AD1565">
        <f t="shared" si="565"/>
        <v>4.0171074967106932E-9</v>
      </c>
      <c r="AE1565">
        <f t="shared" si="566"/>
        <v>8.7684744120893751E-5</v>
      </c>
      <c r="AF1565">
        <f t="shared" si="567"/>
        <v>4.560583907861542E-6</v>
      </c>
      <c r="AG1565">
        <f t="shared" si="546"/>
        <v>4.017107496710693E-7</v>
      </c>
      <c r="AH1565">
        <f t="shared" si="547"/>
        <v>4.5605839078615422E-2</v>
      </c>
    </row>
    <row r="1566" spans="1:34" ht="15">
      <c r="A1566" s="8">
        <v>43259.352083333331</v>
      </c>
      <c r="B1566" s="9">
        <v>-5.0899999999999999E-3</v>
      </c>
      <c r="C1566" s="7">
        <v>2.8422375</v>
      </c>
      <c r="D1566" s="9">
        <v>2.5600000000000001E-2</v>
      </c>
      <c r="E1566" s="9">
        <v>2.5399999999999999E-2</v>
      </c>
      <c r="F1566" s="9">
        <v>2.53E-2</v>
      </c>
      <c r="G1566" s="7">
        <v>-4524876</v>
      </c>
      <c r="H1566" s="7">
        <v>17015003</v>
      </c>
      <c r="K1566">
        <f t="shared" si="548"/>
        <v>324.71411007235071</v>
      </c>
      <c r="L1566">
        <f t="shared" si="549"/>
        <v>296.5256035106346</v>
      </c>
      <c r="M1566">
        <f t="shared" si="550"/>
        <v>99.289447578224795</v>
      </c>
      <c r="N1566">
        <f t="shared" si="551"/>
        <v>0.10161435784330085</v>
      </c>
      <c r="O1566">
        <f t="shared" si="552"/>
        <v>75.634274802276849</v>
      </c>
      <c r="P1566">
        <f t="shared" si="553"/>
        <v>75.460215975473417</v>
      </c>
      <c r="Q1566">
        <f t="shared" si="554"/>
        <v>0.18245171151670547</v>
      </c>
      <c r="R1566">
        <f t="shared" si="555"/>
        <v>75.451823090760143</v>
      </c>
      <c r="S1566">
        <f t="shared" si="556"/>
        <v>99.16781310388032</v>
      </c>
      <c r="T1566">
        <f t="shared" si="557"/>
        <v>10.337597098562759</v>
      </c>
      <c r="U1566">
        <f t="shared" si="544"/>
        <v>0.81997217801860456</v>
      </c>
      <c r="V1566" s="6">
        <f t="shared" si="558"/>
        <v>79860.000000055879</v>
      </c>
      <c r="W1566">
        <f t="shared" si="559"/>
        <v>10.330289178012684</v>
      </c>
      <c r="X1566">
        <f t="shared" si="560"/>
        <v>99.162402223868924</v>
      </c>
      <c r="Y1566">
        <f t="shared" si="561"/>
        <v>0.15527320334810688</v>
      </c>
      <c r="Z1566">
        <f t="shared" si="562"/>
        <v>7.1770662079377385E-7</v>
      </c>
      <c r="AA1566">
        <f t="shared" si="563"/>
        <v>1.5578168159797944E-6</v>
      </c>
      <c r="AB1566">
        <f t="shared" si="545"/>
        <v>1.0343886427051896</v>
      </c>
      <c r="AC1566">
        <f t="shared" si="564"/>
        <v>2.1635537820116806</v>
      </c>
      <c r="AD1566">
        <f t="shared" si="565"/>
        <v>3.8156179008201453E-9</v>
      </c>
      <c r="AE1566">
        <f t="shared" si="566"/>
        <v>8.6151781272784757E-5</v>
      </c>
      <c r="AF1566">
        <f t="shared" si="567"/>
        <v>4.4089142501977899E-6</v>
      </c>
      <c r="AG1566">
        <f t="shared" si="546"/>
        <v>3.8156179008201451E-7</v>
      </c>
      <c r="AH1566">
        <f t="shared" si="547"/>
        <v>4.4089142501977895E-2</v>
      </c>
    </row>
    <row r="1567" spans="1:34" ht="15">
      <c r="A1567" s="8">
        <v>43259.352777777778</v>
      </c>
      <c r="B1567" s="9">
        <v>-5.1000000000000004E-3</v>
      </c>
      <c r="C1567" s="7">
        <v>2.8424075580000001</v>
      </c>
      <c r="D1567" s="9">
        <v>2.5600000000000001E-2</v>
      </c>
      <c r="E1567" s="9">
        <v>2.5399999999999999E-2</v>
      </c>
      <c r="F1567" s="9">
        <v>2.53E-2</v>
      </c>
      <c r="G1567" s="7">
        <v>-4525358</v>
      </c>
      <c r="H1567" s="7">
        <v>17015003</v>
      </c>
      <c r="K1567">
        <f t="shared" si="548"/>
        <v>325.35115138881827</v>
      </c>
      <c r="L1567">
        <f t="shared" si="549"/>
        <v>297.16264482710216</v>
      </c>
      <c r="M1567">
        <f t="shared" si="550"/>
        <v>99.502756242460606</v>
      </c>
      <c r="N1567">
        <f t="shared" si="551"/>
        <v>0.10166589977748802</v>
      </c>
      <c r="O1567">
        <f t="shared" si="552"/>
        <v>75.634274802276849</v>
      </c>
      <c r="P1567">
        <f t="shared" si="553"/>
        <v>75.460215975473417</v>
      </c>
      <c r="Q1567">
        <f t="shared" si="554"/>
        <v>0.18245171151670547</v>
      </c>
      <c r="R1567">
        <f t="shared" si="555"/>
        <v>75.451823090760143</v>
      </c>
      <c r="S1567">
        <f t="shared" si="556"/>
        <v>99.381121768116131</v>
      </c>
      <c r="T1567">
        <f t="shared" si="557"/>
        <v>10.343022565319304</v>
      </c>
      <c r="U1567">
        <f t="shared" si="544"/>
        <v>0.81986205160853565</v>
      </c>
      <c r="V1567" s="6">
        <f t="shared" si="558"/>
        <v>79920.000000251457</v>
      </c>
      <c r="W1567">
        <f t="shared" si="559"/>
        <v>10.340034037368635</v>
      </c>
      <c r="X1567">
        <f t="shared" si="560"/>
        <v>99.338556049776599</v>
      </c>
      <c r="Y1567">
        <f t="shared" si="561"/>
        <v>0.18245171151670547</v>
      </c>
      <c r="Z1567">
        <f t="shared" si="562"/>
        <v>8.97924879998751E-7</v>
      </c>
      <c r="AA1567">
        <f t="shared" si="563"/>
        <v>1.3374007424955831E-6</v>
      </c>
      <c r="AB1567">
        <f t="shared" si="545"/>
        <v>1.0340320426255136</v>
      </c>
      <c r="AC1567">
        <f t="shared" si="564"/>
        <v>2.1634228654988452</v>
      </c>
      <c r="AD1567">
        <f t="shared" si="565"/>
        <v>2.7876121012798969E-9</v>
      </c>
      <c r="AE1567">
        <f t="shared" si="566"/>
        <v>7.7195374363798203E-5</v>
      </c>
      <c r="AF1567">
        <f t="shared" si="567"/>
        <v>3.5947782012012206E-6</v>
      </c>
      <c r="AG1567">
        <f t="shared" si="546"/>
        <v>2.7876121012798968E-7</v>
      </c>
      <c r="AH1567">
        <f t="shared" si="547"/>
        <v>3.5947782012012208E-2</v>
      </c>
    </row>
    <row r="1568" spans="1:34" ht="15">
      <c r="A1568" s="8">
        <v>43259.353472222225</v>
      </c>
      <c r="B1568" s="9">
        <v>-5.1000000000000004E-3</v>
      </c>
      <c r="C1568" s="7">
        <v>2.8425752389999999</v>
      </c>
      <c r="D1568" s="9">
        <v>2.5600000000000001E-2</v>
      </c>
      <c r="E1568" s="9">
        <v>2.5399999999999999E-2</v>
      </c>
      <c r="F1568" s="9">
        <v>2.53E-2</v>
      </c>
      <c r="G1568" s="7">
        <v>-4525841</v>
      </c>
      <c r="H1568" s="7">
        <v>17015003</v>
      </c>
      <c r="K1568">
        <f t="shared" si="548"/>
        <v>325.35115138881827</v>
      </c>
      <c r="L1568">
        <f t="shared" si="549"/>
        <v>297.16264482710216</v>
      </c>
      <c r="M1568">
        <f t="shared" si="550"/>
        <v>99.502756242460606</v>
      </c>
      <c r="N1568">
        <f t="shared" si="551"/>
        <v>0.10171672127995436</v>
      </c>
      <c r="O1568">
        <f t="shared" si="552"/>
        <v>75.634274802276849</v>
      </c>
      <c r="P1568">
        <f t="shared" si="553"/>
        <v>75.460215975473417</v>
      </c>
      <c r="Q1568">
        <f t="shared" si="554"/>
        <v>0.18245171151670547</v>
      </c>
      <c r="R1568">
        <f t="shared" si="555"/>
        <v>75.451823090760143</v>
      </c>
      <c r="S1568">
        <f t="shared" si="556"/>
        <v>99.381121768116131</v>
      </c>
      <c r="T1568">
        <f t="shared" si="557"/>
        <v>10.348372197157866</v>
      </c>
      <c r="U1568">
        <f t="shared" si="544"/>
        <v>0.81975346449962749</v>
      </c>
      <c r="V1568" s="6">
        <f t="shared" si="558"/>
        <v>79980.000000447035</v>
      </c>
      <c r="W1568">
        <f t="shared" si="559"/>
        <v>10.34904051921448</v>
      </c>
      <c r="X1568">
        <f t="shared" si="560"/>
        <v>99.514709875684289</v>
      </c>
      <c r="Y1568">
        <f t="shared" si="561"/>
        <v>0.18245171151670547</v>
      </c>
      <c r="Z1568">
        <f t="shared" si="562"/>
        <v>1.2393893898130984E-6</v>
      </c>
      <c r="AA1568">
        <f t="shared" si="563"/>
        <v>1.1106612972758521E-6</v>
      </c>
      <c r="AB1568">
        <f t="shared" si="545"/>
        <v>1.0340320426255136</v>
      </c>
      <c r="AC1568">
        <f t="shared" si="564"/>
        <v>2.1632937788825806</v>
      </c>
      <c r="AD1568">
        <f t="shared" si="565"/>
        <v>2.3148694608748539E-9</v>
      </c>
      <c r="AE1568">
        <f t="shared" si="566"/>
        <v>7.7727640152436183E-5</v>
      </c>
      <c r="AF1568">
        <f t="shared" si="567"/>
        <v>2.9647089125482936E-6</v>
      </c>
      <c r="AG1568">
        <f t="shared" si="546"/>
        <v>2.3148694608748538E-7</v>
      </c>
      <c r="AH1568">
        <f t="shared" si="547"/>
        <v>2.9647089125482935E-2</v>
      </c>
    </row>
    <row r="1569" spans="1:34" ht="15">
      <c r="A1569" s="8">
        <v>43259.354166666664</v>
      </c>
      <c r="B1569" s="9">
        <v>-5.11E-3</v>
      </c>
      <c r="C1569" s="7">
        <v>2.8428737329999998</v>
      </c>
      <c r="D1569" s="9">
        <v>2.5600000000000001E-2</v>
      </c>
      <c r="E1569" s="9">
        <v>2.5399999999999999E-2</v>
      </c>
      <c r="F1569" s="9">
        <v>2.53E-2</v>
      </c>
      <c r="G1569" s="7">
        <v>-4526319</v>
      </c>
      <c r="H1569" s="7">
        <v>17015002</v>
      </c>
      <c r="K1569">
        <f t="shared" si="548"/>
        <v>325.98819270528577</v>
      </c>
      <c r="L1569">
        <f t="shared" si="549"/>
        <v>297.79968614356966</v>
      </c>
      <c r="M1569">
        <f t="shared" si="550"/>
        <v>99.716064906696388</v>
      </c>
      <c r="N1569">
        <f t="shared" si="551"/>
        <v>0.10180719016764708</v>
      </c>
      <c r="O1569">
        <f t="shared" si="552"/>
        <v>75.634274802276849</v>
      </c>
      <c r="P1569">
        <f t="shared" si="553"/>
        <v>75.460215975473417</v>
      </c>
      <c r="Q1569">
        <f t="shared" si="554"/>
        <v>0.18245171151670547</v>
      </c>
      <c r="R1569">
        <f t="shared" si="555"/>
        <v>75.451823090760143</v>
      </c>
      <c r="S1569">
        <f t="shared" si="556"/>
        <v>99.594430432351913</v>
      </c>
      <c r="T1569">
        <f t="shared" si="557"/>
        <v>10.357895237967627</v>
      </c>
      <c r="U1569">
        <f t="shared" si="544"/>
        <v>0.81956016531554321</v>
      </c>
      <c r="V1569" s="6">
        <f t="shared" si="558"/>
        <v>80040.00000001397</v>
      </c>
      <c r="W1569">
        <f t="shared" si="559"/>
        <v>10.35803532433337</v>
      </c>
      <c r="X1569">
        <f t="shared" si="560"/>
        <v>99.674455342804578</v>
      </c>
      <c r="Y1569">
        <f t="shared" si="561"/>
        <v>0.18245171151670547</v>
      </c>
      <c r="Z1569">
        <f t="shared" si="562"/>
        <v>1.36585536180842E-6</v>
      </c>
      <c r="AA1569">
        <f t="shared" si="563"/>
        <v>1.1553768872309648E-6</v>
      </c>
      <c r="AB1569">
        <f t="shared" si="545"/>
        <v>1.0339572036610685</v>
      </c>
      <c r="AC1569">
        <f t="shared" si="564"/>
        <v>2.163063987907841</v>
      </c>
      <c r="AD1569">
        <f t="shared" si="565"/>
        <v>2.4078110770197758E-9</v>
      </c>
      <c r="AE1569">
        <f t="shared" si="566"/>
        <v>7.8354317453819175E-5</v>
      </c>
      <c r="AF1569">
        <f t="shared" si="567"/>
        <v>3.0590777289820955E-6</v>
      </c>
      <c r="AG1569">
        <f t="shared" si="546"/>
        <v>2.4078110770197756E-7</v>
      </c>
      <c r="AH1569">
        <f t="shared" si="547"/>
        <v>3.0590777289820952E-2</v>
      </c>
    </row>
    <row r="1570" spans="1:34" ht="15">
      <c r="A1570" s="8">
        <v>43259.354861111111</v>
      </c>
      <c r="B1570" s="9">
        <v>-5.1200000000000004E-3</v>
      </c>
      <c r="C1570" s="7">
        <v>2.8430889819999998</v>
      </c>
      <c r="D1570" s="9">
        <v>2.5600000000000001E-2</v>
      </c>
      <c r="E1570" s="9">
        <v>2.5399999999999999E-2</v>
      </c>
      <c r="F1570" s="9">
        <v>2.53E-2</v>
      </c>
      <c r="G1570" s="7">
        <v>-4526804</v>
      </c>
      <c r="H1570" s="7">
        <v>17015002</v>
      </c>
      <c r="K1570">
        <f t="shared" si="548"/>
        <v>326.62523402175327</v>
      </c>
      <c r="L1570">
        <f t="shared" si="549"/>
        <v>298.43672746003716</v>
      </c>
      <c r="M1570">
        <f t="shared" si="550"/>
        <v>99.929373570932171</v>
      </c>
      <c r="N1570">
        <f t="shared" si="551"/>
        <v>0.10187242879089238</v>
      </c>
      <c r="O1570">
        <f t="shared" si="552"/>
        <v>75.634274802276849</v>
      </c>
      <c r="P1570">
        <f t="shared" si="553"/>
        <v>75.460215975473417</v>
      </c>
      <c r="Q1570">
        <f t="shared" si="554"/>
        <v>0.18245171151670547</v>
      </c>
      <c r="R1570">
        <f t="shared" si="555"/>
        <v>75.451823090760143</v>
      </c>
      <c r="S1570">
        <f t="shared" si="556"/>
        <v>99.807739096587696</v>
      </c>
      <c r="T1570">
        <f t="shared" si="557"/>
        <v>10.36476246146713</v>
      </c>
      <c r="U1570">
        <f t="shared" si="544"/>
        <v>0.81942077405114577</v>
      </c>
      <c r="V1570" s="6">
        <f t="shared" si="558"/>
        <v>80100.000000209548</v>
      </c>
      <c r="W1570">
        <f t="shared" si="559"/>
        <v>10.366300505806182</v>
      </c>
      <c r="X1570">
        <f t="shared" si="560"/>
        <v>99.834200809924894</v>
      </c>
      <c r="Y1570">
        <f t="shared" si="561"/>
        <v>8.198777713381844E-2</v>
      </c>
      <c r="Z1570">
        <f t="shared" si="562"/>
        <v>1.1919619854365674E-6</v>
      </c>
      <c r="AA1570">
        <f t="shared" si="563"/>
        <v>1.2967505866335475E-6</v>
      </c>
      <c r="AB1570">
        <f t="shared" si="545"/>
        <v>1.0349161383022498</v>
      </c>
      <c r="AC1570">
        <f t="shared" si="564"/>
        <v>2.1628982818047984</v>
      </c>
      <c r="AD1570">
        <f t="shared" si="565"/>
        <v>6.0134090136064597E-9</v>
      </c>
      <c r="AE1570">
        <f t="shared" si="566"/>
        <v>6.7482395681832611E-5</v>
      </c>
      <c r="AF1570">
        <f t="shared" si="567"/>
        <v>8.8707693694007364E-6</v>
      </c>
      <c r="AG1570">
        <f t="shared" si="546"/>
        <v>6.0134090136064598E-7</v>
      </c>
      <c r="AH1570">
        <f t="shared" si="547"/>
        <v>8.8707693694007356E-2</v>
      </c>
    </row>
    <row r="1571" spans="1:34" ht="15">
      <c r="A1571" s="8">
        <v>43259.355555555558</v>
      </c>
      <c r="B1571" s="9">
        <v>-5.13E-3</v>
      </c>
      <c r="C1571" s="7">
        <v>2.8433220690000001</v>
      </c>
      <c r="D1571" s="9">
        <v>2.5600000000000001E-2</v>
      </c>
      <c r="E1571" s="9">
        <v>2.5399999999999999E-2</v>
      </c>
      <c r="F1571" s="9">
        <v>2.5399999999999999E-2</v>
      </c>
      <c r="G1571" s="7">
        <v>-4527286</v>
      </c>
      <c r="H1571" s="7">
        <v>17015002</v>
      </c>
      <c r="K1571">
        <f t="shared" si="548"/>
        <v>327.26227533822077</v>
      </c>
      <c r="L1571">
        <f t="shared" si="549"/>
        <v>298.94231968661541</v>
      </c>
      <c r="M1571">
        <f t="shared" si="550"/>
        <v>100.09866746084411</v>
      </c>
      <c r="N1571">
        <f t="shared" si="551"/>
        <v>0.1019430738344298</v>
      </c>
      <c r="O1571">
        <f t="shared" si="552"/>
        <v>75.634274802276849</v>
      </c>
      <c r="P1571">
        <f t="shared" si="553"/>
        <v>75.460215975473417</v>
      </c>
      <c r="Q1571">
        <f t="shared" si="554"/>
        <v>-0.11894009163195562</v>
      </c>
      <c r="R1571">
        <f t="shared" si="555"/>
        <v>75.753214893908805</v>
      </c>
      <c r="S1571">
        <f t="shared" si="556"/>
        <v>100.17796085526541</v>
      </c>
      <c r="T1571">
        <f t="shared" si="557"/>
        <v>10.37219878183949</v>
      </c>
      <c r="U1571">
        <f t="shared" si="544"/>
        <v>0.8192698312284401</v>
      </c>
      <c r="V1571" s="6">
        <f t="shared" si="558"/>
        <v>80160.000000405125</v>
      </c>
      <c r="W1571">
        <f t="shared" si="559"/>
        <v>10.373663869949242</v>
      </c>
      <c r="X1571">
        <f t="shared" si="560"/>
        <v>100.01035463583256</v>
      </c>
      <c r="Y1571">
        <f t="shared" si="561"/>
        <v>-1.8476157249068592E-2</v>
      </c>
      <c r="Z1571">
        <f t="shared" si="562"/>
        <v>9.9593548127193371E-7</v>
      </c>
      <c r="AA1571">
        <f t="shared" si="563"/>
        <v>1.322947641802969E-6</v>
      </c>
      <c r="AB1571">
        <f t="shared" si="545"/>
        <v>1.0358870868257888</v>
      </c>
      <c r="AC1571">
        <f t="shared" si="564"/>
        <v>2.1627188433942131</v>
      </c>
      <c r="AD1571">
        <f t="shared" si="565"/>
        <v>-2.7221269686278736E-8</v>
      </c>
      <c r="AE1571">
        <f t="shared" si="566"/>
        <v>5.9257757909388392E-5</v>
      </c>
      <c r="AF1571">
        <f t="shared" si="567"/>
        <v>-4.5729262654238693E-5</v>
      </c>
      <c r="AG1571" t="str">
        <f t="shared" si="546"/>
        <v>NaN</v>
      </c>
      <c r="AH1571" t="str">
        <f t="shared" si="547"/>
        <v>NaN</v>
      </c>
    </row>
    <row r="1572" spans="1:34" ht="15">
      <c r="A1572" s="8">
        <v>43259.356249999997</v>
      </c>
      <c r="B1572" s="9">
        <v>-5.13E-3</v>
      </c>
      <c r="C1572" s="7">
        <v>2.8434635859999999</v>
      </c>
      <c r="D1572" s="9">
        <v>2.5600000000000001E-2</v>
      </c>
      <c r="E1572" s="9">
        <v>2.5399999999999999E-2</v>
      </c>
      <c r="F1572" s="9">
        <v>2.5399999999999999E-2</v>
      </c>
      <c r="G1572" s="7">
        <v>-4527767</v>
      </c>
      <c r="H1572" s="7">
        <v>17015003</v>
      </c>
      <c r="K1572">
        <f t="shared" si="548"/>
        <v>327.26227533822077</v>
      </c>
      <c r="L1572">
        <f t="shared" si="549"/>
        <v>298.94231968661541</v>
      </c>
      <c r="M1572">
        <f t="shared" si="550"/>
        <v>100.09866746084411</v>
      </c>
      <c r="N1572">
        <f t="shared" si="551"/>
        <v>0.10198596543553268</v>
      </c>
      <c r="O1572">
        <f t="shared" si="552"/>
        <v>75.634274802276849</v>
      </c>
      <c r="P1572">
        <f t="shared" si="553"/>
        <v>75.460215975473417</v>
      </c>
      <c r="Q1572">
        <f t="shared" si="554"/>
        <v>-0.11894009163195562</v>
      </c>
      <c r="R1572">
        <f t="shared" si="555"/>
        <v>75.753214893908805</v>
      </c>
      <c r="S1572">
        <f t="shared" si="556"/>
        <v>100.17796085526541</v>
      </c>
      <c r="T1572">
        <f t="shared" si="557"/>
        <v>10.376713687218741</v>
      </c>
      <c r="U1572">
        <f t="shared" si="544"/>
        <v>0.8191781874411812</v>
      </c>
      <c r="V1572" s="6">
        <f t="shared" si="558"/>
        <v>80219.99999997206</v>
      </c>
      <c r="W1572">
        <f t="shared" si="559"/>
        <v>10.380493152675571</v>
      </c>
      <c r="X1572">
        <f t="shared" si="560"/>
        <v>100.18157632107479</v>
      </c>
      <c r="Y1572">
        <f t="shared" si="561"/>
        <v>-0.11894009163195562</v>
      </c>
      <c r="Z1572">
        <f t="shared" si="562"/>
        <v>1.6788644914942092E-6</v>
      </c>
      <c r="AA1572">
        <f t="shared" si="563"/>
        <v>1.3084937801726966E-6</v>
      </c>
      <c r="AB1572">
        <f t="shared" si="545"/>
        <v>1.0369187354052987</v>
      </c>
      <c r="AC1572">
        <f t="shared" si="564"/>
        <v>2.1626098987274118</v>
      </c>
      <c r="AD1572">
        <f t="shared" si="565"/>
        <v>-4.1821430882697641E-9</v>
      </c>
      <c r="AE1572">
        <f t="shared" si="566"/>
        <v>6.0967795770261075E-5</v>
      </c>
      <c r="AF1572">
        <f t="shared" si="567"/>
        <v>-6.8285647192757081E-6</v>
      </c>
      <c r="AG1572" t="str">
        <f t="shared" si="546"/>
        <v>NaN</v>
      </c>
      <c r="AH1572" t="str">
        <f t="shared" si="547"/>
        <v>NaN</v>
      </c>
    </row>
    <row r="1573" spans="1:34" ht="15">
      <c r="A1573" s="8">
        <v>43259.356944444444</v>
      </c>
      <c r="B1573" s="9">
        <v>-5.1399999999999996E-3</v>
      </c>
      <c r="C1573" s="7">
        <v>2.8439535450000002</v>
      </c>
      <c r="D1573" s="9">
        <v>2.5600000000000001E-2</v>
      </c>
      <c r="E1573" s="9">
        <v>2.5399999999999999E-2</v>
      </c>
      <c r="F1573" s="9">
        <v>2.5399999999999999E-2</v>
      </c>
      <c r="G1573" s="7">
        <v>-4528251</v>
      </c>
      <c r="H1573" s="7">
        <v>17015003</v>
      </c>
      <c r="K1573">
        <f t="shared" si="548"/>
        <v>327.89931665468828</v>
      </c>
      <c r="L1573">
        <f t="shared" si="549"/>
        <v>299.57936100308291</v>
      </c>
      <c r="M1573">
        <f t="shared" si="550"/>
        <v>100.31197612507989</v>
      </c>
      <c r="N1573">
        <f t="shared" si="551"/>
        <v>0.10213446438608136</v>
      </c>
      <c r="O1573">
        <f t="shared" si="552"/>
        <v>75.634274802276849</v>
      </c>
      <c r="P1573">
        <f t="shared" si="553"/>
        <v>75.460215975473417</v>
      </c>
      <c r="Q1573">
        <f t="shared" si="554"/>
        <v>-0.11894009163195562</v>
      </c>
      <c r="R1573">
        <f t="shared" si="555"/>
        <v>75.753214893908805</v>
      </c>
      <c r="S1573">
        <f t="shared" si="556"/>
        <v>100.39126951950119</v>
      </c>
      <c r="T1573">
        <f t="shared" si="557"/>
        <v>10.39234515569755</v>
      </c>
      <c r="U1573">
        <f t="shared" si="544"/>
        <v>0.81886089907044357</v>
      </c>
      <c r="V1573" s="6">
        <f t="shared" si="558"/>
        <v>80280.000000167638</v>
      </c>
      <c r="W1573">
        <f t="shared" si="559"/>
        <v>10.387576344087158</v>
      </c>
      <c r="X1573">
        <f t="shared" si="560"/>
        <v>100.3413217881951</v>
      </c>
      <c r="Y1573">
        <f t="shared" si="561"/>
        <v>-0.11894009163195562</v>
      </c>
      <c r="Z1573">
        <f t="shared" si="562"/>
        <v>1.7073225166118524E-6</v>
      </c>
      <c r="AA1573">
        <f t="shared" si="563"/>
        <v>1.2515830285968745E-6</v>
      </c>
      <c r="AB1573">
        <f t="shared" si="545"/>
        <v>1.036838044114613</v>
      </c>
      <c r="AC1573">
        <f t="shared" si="564"/>
        <v>2.1622327113930182</v>
      </c>
      <c r="AD1573">
        <f t="shared" si="565"/>
        <v>-3.999550064177194E-9</v>
      </c>
      <c r="AE1573">
        <f t="shared" si="566"/>
        <v>6.5224113804358309E-5</v>
      </c>
      <c r="AF1573">
        <f t="shared" si="567"/>
        <v>-6.1042735352826782E-6</v>
      </c>
      <c r="AG1573" t="str">
        <f t="shared" si="546"/>
        <v>NaN</v>
      </c>
      <c r="AH1573" t="str">
        <f t="shared" si="547"/>
        <v>NaN</v>
      </c>
    </row>
    <row r="1574" spans="1:34" ht="15">
      <c r="A1574" s="8">
        <v>43259.357638888891</v>
      </c>
      <c r="B1574" s="9">
        <v>-5.1500000000000001E-3</v>
      </c>
      <c r="C1574" s="7">
        <v>2.8441057660000002</v>
      </c>
      <c r="D1574" s="9">
        <v>2.5600000000000001E-2</v>
      </c>
      <c r="E1574" s="9">
        <v>2.5399999999999999E-2</v>
      </c>
      <c r="F1574" s="9">
        <v>2.5399999999999999E-2</v>
      </c>
      <c r="G1574" s="7">
        <v>-4528735</v>
      </c>
      <c r="H1574" s="7">
        <v>17015002</v>
      </c>
      <c r="K1574">
        <f t="shared" si="548"/>
        <v>328.53635797115584</v>
      </c>
      <c r="L1574">
        <f t="shared" si="549"/>
        <v>300.21640231955047</v>
      </c>
      <c r="M1574">
        <f t="shared" si="550"/>
        <v>100.52528478931569</v>
      </c>
      <c r="N1574">
        <f t="shared" si="551"/>
        <v>0.10218060020306086</v>
      </c>
      <c r="O1574">
        <f t="shared" si="552"/>
        <v>75.634274802276849</v>
      </c>
      <c r="P1574">
        <f t="shared" si="553"/>
        <v>75.460215975473417</v>
      </c>
      <c r="Q1574">
        <f t="shared" si="554"/>
        <v>-0.11894009163195562</v>
      </c>
      <c r="R1574">
        <f t="shared" si="555"/>
        <v>75.753214893908805</v>
      </c>
      <c r="S1574">
        <f t="shared" si="556"/>
        <v>100.60457818373699</v>
      </c>
      <c r="T1574">
        <f t="shared" si="557"/>
        <v>10.397201557484866</v>
      </c>
      <c r="U1574">
        <f t="shared" si="544"/>
        <v>0.81876232357110168</v>
      </c>
      <c r="V1574" s="6">
        <f t="shared" si="558"/>
        <v>80340.000000363216</v>
      </c>
      <c r="W1574">
        <f t="shared" si="559"/>
        <v>10.394595328225229</v>
      </c>
      <c r="X1574">
        <f t="shared" si="560"/>
        <v>100.49516396826441</v>
      </c>
      <c r="Y1574">
        <f t="shared" si="561"/>
        <v>-0.11894009163195562</v>
      </c>
      <c r="Z1574">
        <f t="shared" si="562"/>
        <v>1.0813042661847022E-6</v>
      </c>
      <c r="AA1574">
        <f t="shared" si="563"/>
        <v>1.2280962631806302E-6</v>
      </c>
      <c r="AB1574">
        <f t="shared" si="545"/>
        <v>1.0367577047798888</v>
      </c>
      <c r="AC1574">
        <f t="shared" si="564"/>
        <v>2.1621155264178902</v>
      </c>
      <c r="AD1574">
        <f t="shared" si="565"/>
        <v>-3.9242832260712144E-9</v>
      </c>
      <c r="AE1574">
        <f t="shared" si="566"/>
        <v>6.1532016281117886E-5</v>
      </c>
      <c r="AF1574">
        <f t="shared" si="567"/>
        <v>-6.3487793526316009E-6</v>
      </c>
      <c r="AG1574" t="str">
        <f t="shared" si="546"/>
        <v>NaN</v>
      </c>
      <c r="AH1574" t="str">
        <f t="shared" si="547"/>
        <v>NaN</v>
      </c>
    </row>
    <row r="1575" spans="1:34" ht="15">
      <c r="A1575" s="8">
        <v>43259.35833333333</v>
      </c>
      <c r="B1575" s="9">
        <v>-5.1500000000000001E-3</v>
      </c>
      <c r="C1575" s="7">
        <v>2.8443602590000001</v>
      </c>
      <c r="D1575" s="9">
        <v>2.5600000000000001E-2</v>
      </c>
      <c r="E1575" s="9">
        <v>2.5499999999999998E-2</v>
      </c>
      <c r="F1575" s="9">
        <v>2.5399999999999999E-2</v>
      </c>
      <c r="G1575" s="7">
        <v>-4529215</v>
      </c>
      <c r="H1575" s="7">
        <v>17015002</v>
      </c>
      <c r="K1575">
        <f t="shared" si="548"/>
        <v>328.53635797115584</v>
      </c>
      <c r="L1575">
        <f t="shared" si="549"/>
        <v>300.21640231955047</v>
      </c>
      <c r="M1575">
        <f t="shared" si="550"/>
        <v>100.52528478931569</v>
      </c>
      <c r="N1575">
        <f t="shared" si="551"/>
        <v>0.10225773307218246</v>
      </c>
      <c r="O1575">
        <f t="shared" si="552"/>
        <v>75.634274802276849</v>
      </c>
      <c r="P1575">
        <f t="shared" si="553"/>
        <v>75.759510045396723</v>
      </c>
      <c r="Q1575">
        <f t="shared" si="554"/>
        <v>-0.11894009163195562</v>
      </c>
      <c r="R1575">
        <f t="shared" si="555"/>
        <v>75.753214893908805</v>
      </c>
      <c r="S1575">
        <f t="shared" si="556"/>
        <v>100.60457818373699</v>
      </c>
      <c r="T1575">
        <f t="shared" si="557"/>
        <v>10.405320806866087</v>
      </c>
      <c r="U1575">
        <f t="shared" si="544"/>
        <v>0.81859751861939367</v>
      </c>
      <c r="V1575" s="6">
        <f t="shared" si="558"/>
        <v>80399.999999930151</v>
      </c>
      <c r="W1575">
        <f t="shared" si="559"/>
        <v>10.401576369136004</v>
      </c>
      <c r="X1575">
        <f t="shared" si="560"/>
        <v>100.67131779417208</v>
      </c>
      <c r="Y1575">
        <f t="shared" si="561"/>
        <v>-0.11894009163195562</v>
      </c>
      <c r="Z1575">
        <f t="shared" si="562"/>
        <v>1.138212358401192E-6</v>
      </c>
      <c r="AA1575">
        <f t="shared" si="563"/>
        <v>1.2375818947292176E-6</v>
      </c>
      <c r="AB1575">
        <f t="shared" si="545"/>
        <v>1.0367577047798888</v>
      </c>
      <c r="AC1575">
        <f t="shared" si="564"/>
        <v>2.1619196089303214</v>
      </c>
      <c r="AD1575">
        <f t="shared" si="565"/>
        <v>-3.9542354610477837E-9</v>
      </c>
      <c r="AE1575">
        <f t="shared" si="566"/>
        <v>5.5856993181543594E-5</v>
      </c>
      <c r="AF1575">
        <f t="shared" si="567"/>
        <v>-7.0471904561617513E-6</v>
      </c>
      <c r="AG1575" t="str">
        <f t="shared" si="546"/>
        <v>NaN</v>
      </c>
      <c r="AH1575" t="str">
        <f t="shared" si="547"/>
        <v>NaN</v>
      </c>
    </row>
    <row r="1576" spans="1:34" ht="15">
      <c r="A1576" s="8">
        <v>43259.359027777777</v>
      </c>
      <c r="B1576" s="9">
        <v>-5.1599999999999997E-3</v>
      </c>
      <c r="C1576" s="7">
        <v>2.8445338850000002</v>
      </c>
      <c r="D1576" s="9">
        <v>2.5600000000000001E-2</v>
      </c>
      <c r="E1576" s="9">
        <v>2.5499999999999998E-2</v>
      </c>
      <c r="F1576" s="9">
        <v>2.5399999999999999E-2</v>
      </c>
      <c r="G1576" s="7">
        <v>-4529700</v>
      </c>
      <c r="H1576" s="7">
        <v>17015003</v>
      </c>
      <c r="K1576">
        <f t="shared" si="548"/>
        <v>329.17339928762328</v>
      </c>
      <c r="L1576">
        <f t="shared" si="549"/>
        <v>300.85344363601791</v>
      </c>
      <c r="M1576">
        <f t="shared" si="550"/>
        <v>100.73859345355146</v>
      </c>
      <c r="N1576">
        <f t="shared" si="551"/>
        <v>0.10231035641166179</v>
      </c>
      <c r="O1576">
        <f t="shared" si="552"/>
        <v>75.634274802276849</v>
      </c>
      <c r="P1576">
        <f t="shared" si="553"/>
        <v>75.759510045396723</v>
      </c>
      <c r="Q1576">
        <f t="shared" si="554"/>
        <v>-0.11894009163195562</v>
      </c>
      <c r="R1576">
        <f t="shared" si="555"/>
        <v>75.753214893908805</v>
      </c>
      <c r="S1576">
        <f t="shared" si="556"/>
        <v>100.81788684797276</v>
      </c>
      <c r="T1576">
        <f t="shared" si="557"/>
        <v>10.410860105758649</v>
      </c>
      <c r="U1576">
        <f t="shared" si="544"/>
        <v>0.81848508163863054</v>
      </c>
      <c r="V1576" s="6">
        <f t="shared" si="558"/>
        <v>80460.000000125729</v>
      </c>
      <c r="W1576">
        <f t="shared" si="559"/>
        <v>10.408163414995784</v>
      </c>
      <c r="X1576">
        <f t="shared" si="560"/>
        <v>100.84747162007976</v>
      </c>
      <c r="Y1576">
        <f t="shared" si="561"/>
        <v>-0.11894009163195562</v>
      </c>
      <c r="Z1576">
        <f t="shared" si="562"/>
        <v>9.6748010077766547E-7</v>
      </c>
      <c r="AA1576">
        <f t="shared" si="563"/>
        <v>1.1296321793613926E-6</v>
      </c>
      <c r="AB1576">
        <f t="shared" si="545"/>
        <v>1.0366777151034163</v>
      </c>
      <c r="AC1576">
        <f t="shared" si="564"/>
        <v>2.1617859456480439</v>
      </c>
      <c r="AD1576">
        <f t="shared" si="565"/>
        <v>-3.6090988995170646E-9</v>
      </c>
      <c r="AE1576">
        <f t="shared" si="566"/>
        <v>5.9855877487976068E-5</v>
      </c>
      <c r="AF1576">
        <f t="shared" si="567"/>
        <v>-6.0023735149373002E-6</v>
      </c>
      <c r="AG1576" t="str">
        <f t="shared" si="546"/>
        <v>NaN</v>
      </c>
      <c r="AH1576" t="str">
        <f t="shared" si="547"/>
        <v>NaN</v>
      </c>
    </row>
    <row r="1577" spans="1:34" ht="15">
      <c r="A1577" s="8">
        <v>43259.359722222223</v>
      </c>
      <c r="B1577" s="9">
        <v>-5.1700000000000001E-3</v>
      </c>
      <c r="C1577" s="7">
        <v>2.8447241600000002</v>
      </c>
      <c r="D1577" s="9">
        <v>2.5600000000000001E-2</v>
      </c>
      <c r="E1577" s="9">
        <v>2.5499999999999998E-2</v>
      </c>
      <c r="F1577" s="9">
        <v>2.5399999999999999E-2</v>
      </c>
      <c r="G1577" s="7">
        <v>-4530180</v>
      </c>
      <c r="H1577" s="7">
        <v>17015003</v>
      </c>
      <c r="K1577">
        <f t="shared" si="548"/>
        <v>329.81044060409084</v>
      </c>
      <c r="L1577">
        <f t="shared" si="549"/>
        <v>301.49048495248547</v>
      </c>
      <c r="M1577">
        <f t="shared" si="550"/>
        <v>100.95190211778727</v>
      </c>
      <c r="N1577">
        <f t="shared" si="551"/>
        <v>0.10236802580403062</v>
      </c>
      <c r="O1577">
        <f t="shared" si="552"/>
        <v>75.634274802276849</v>
      </c>
      <c r="P1577">
        <f t="shared" si="553"/>
        <v>75.759510045396723</v>
      </c>
      <c r="Q1577">
        <f t="shared" si="554"/>
        <v>-0.11894009163195562</v>
      </c>
      <c r="R1577">
        <f t="shared" si="555"/>
        <v>75.753214893908805</v>
      </c>
      <c r="S1577">
        <f t="shared" si="556"/>
        <v>101.03119551220857</v>
      </c>
      <c r="T1577">
        <f t="shared" si="557"/>
        <v>10.416930568113262</v>
      </c>
      <c r="U1577">
        <f t="shared" si="544"/>
        <v>0.81836186307393011</v>
      </c>
      <c r="V1577" s="6">
        <f t="shared" si="558"/>
        <v>80520.000000321306</v>
      </c>
      <c r="W1577">
        <f t="shared" si="559"/>
        <v>10.414802993856247</v>
      </c>
      <c r="X1577">
        <f t="shared" si="560"/>
        <v>100.99181426130902</v>
      </c>
      <c r="Y1577">
        <f t="shared" si="561"/>
        <v>-0.10506702693302354</v>
      </c>
      <c r="Z1577">
        <f t="shared" si="562"/>
        <v>1.0275546275228567E-6</v>
      </c>
      <c r="AA1577">
        <f t="shared" si="563"/>
        <v>9.9819493953296328E-7</v>
      </c>
      <c r="AB1577">
        <f t="shared" si="545"/>
        <v>1.0364568498134794</v>
      </c>
      <c r="AC1577">
        <f t="shared" si="564"/>
        <v>2.1616394653914268</v>
      </c>
      <c r="AD1577">
        <f t="shared" si="565"/>
        <v>-3.6100190083584612E-9</v>
      </c>
      <c r="AE1577">
        <f t="shared" si="566"/>
        <v>6.9871537150441567E-5</v>
      </c>
      <c r="AF1577">
        <f t="shared" si="567"/>
        <v>-5.1432806988533726E-6</v>
      </c>
      <c r="AG1577" t="str">
        <f t="shared" si="546"/>
        <v>NaN</v>
      </c>
      <c r="AH1577" t="str">
        <f t="shared" si="547"/>
        <v>NaN</v>
      </c>
    </row>
    <row r="1578" spans="1:34" ht="15">
      <c r="A1578" s="8">
        <v>43259.36041666667</v>
      </c>
      <c r="B1578" s="9">
        <v>-5.1799999999999997E-3</v>
      </c>
      <c r="C1578" s="7">
        <v>2.8449203820000002</v>
      </c>
      <c r="D1578" s="9">
        <v>2.5600000000000001E-2</v>
      </c>
      <c r="E1578" s="9">
        <v>2.5499999999999998E-2</v>
      </c>
      <c r="F1578" s="7">
        <v>2.5386190999999999E-2</v>
      </c>
      <c r="G1578" s="7">
        <v>-4530665</v>
      </c>
      <c r="H1578" s="7">
        <v>17015003</v>
      </c>
      <c r="K1578">
        <f t="shared" si="548"/>
        <v>330.44748192055835</v>
      </c>
      <c r="L1578">
        <f t="shared" si="549"/>
        <v>302.1456780737758</v>
      </c>
      <c r="M1578">
        <f t="shared" si="550"/>
        <v>101.17128878220943</v>
      </c>
      <c r="N1578">
        <f t="shared" si="551"/>
        <v>0.10242749763958124</v>
      </c>
      <c r="O1578">
        <f t="shared" si="552"/>
        <v>75.634274802276849</v>
      </c>
      <c r="P1578">
        <f t="shared" si="553"/>
        <v>75.759510045396723</v>
      </c>
      <c r="Q1578">
        <f t="shared" si="554"/>
        <v>-7.7320897535159361E-2</v>
      </c>
      <c r="R1578">
        <f t="shared" si="555"/>
        <v>75.711595699812008</v>
      </c>
      <c r="S1578">
        <f t="shared" si="556"/>
        <v>101.22283604723287</v>
      </c>
      <c r="T1578">
        <f t="shared" si="557"/>
        <v>10.423190761329117</v>
      </c>
      <c r="U1578">
        <f t="shared" si="544"/>
        <v>0.81823479334221216</v>
      </c>
      <c r="V1578" s="6">
        <f t="shared" si="558"/>
        <v>80580.000000516884</v>
      </c>
      <c r="W1578">
        <f t="shared" si="559"/>
        <v>10.421489269808038</v>
      </c>
      <c r="X1578">
        <f t="shared" si="560"/>
        <v>101.12408666450428</v>
      </c>
      <c r="Y1578">
        <f t="shared" si="561"/>
        <v>-0.10506702693302354</v>
      </c>
      <c r="Z1578">
        <f t="shared" si="562"/>
        <v>1.0623349021120455E-6</v>
      </c>
      <c r="AA1578">
        <f t="shared" si="563"/>
        <v>9.5393093780266004E-7</v>
      </c>
      <c r="AB1578">
        <f t="shared" si="545"/>
        <v>1.0363756128751753</v>
      </c>
      <c r="AC1578">
        <f t="shared" si="564"/>
        <v>2.1614884069291285</v>
      </c>
      <c r="AD1578">
        <f t="shared" si="565"/>
        <v>-3.449695075026901E-9</v>
      </c>
      <c r="AE1578">
        <f t="shared" si="566"/>
        <v>6.9828657582581184E-5</v>
      </c>
      <c r="AF1578">
        <f t="shared" si="567"/>
        <v>-4.917881406250707E-6</v>
      </c>
      <c r="AG1578" t="str">
        <f t="shared" si="546"/>
        <v>NaN</v>
      </c>
      <c r="AH1578" t="str">
        <f t="shared" si="547"/>
        <v>NaN</v>
      </c>
    </row>
    <row r="1579" spans="1:34" ht="15">
      <c r="A1579" s="8">
        <v>43259.361111111109</v>
      </c>
      <c r="B1579" s="9">
        <v>-5.1799999999999997E-3</v>
      </c>
      <c r="C1579" s="7">
        <v>2.8451237389999999</v>
      </c>
      <c r="D1579" s="9">
        <v>2.5600000000000001E-2</v>
      </c>
      <c r="E1579" s="9">
        <v>2.5499999999999998E-2</v>
      </c>
      <c r="F1579" s="9">
        <v>2.5399999999999999E-2</v>
      </c>
      <c r="G1579" s="7">
        <v>-4531145</v>
      </c>
      <c r="H1579" s="7">
        <v>17015002</v>
      </c>
      <c r="K1579">
        <f t="shared" si="548"/>
        <v>330.44748192055835</v>
      </c>
      <c r="L1579">
        <f t="shared" si="549"/>
        <v>302.12752626895298</v>
      </c>
      <c r="M1579">
        <f t="shared" si="550"/>
        <v>101.16521078202305</v>
      </c>
      <c r="N1579">
        <f t="shared" si="551"/>
        <v>0.10248913198263172</v>
      </c>
      <c r="O1579">
        <f t="shared" si="552"/>
        <v>75.634274802276849</v>
      </c>
      <c r="P1579">
        <f t="shared" si="553"/>
        <v>75.759510045396723</v>
      </c>
      <c r="Q1579">
        <f t="shared" si="554"/>
        <v>-0.11894009163195562</v>
      </c>
      <c r="R1579">
        <f t="shared" si="555"/>
        <v>75.753214893908805</v>
      </c>
      <c r="S1579">
        <f t="shared" si="556"/>
        <v>101.24450417644435</v>
      </c>
      <c r="T1579">
        <f t="shared" si="557"/>
        <v>10.429678586913377</v>
      </c>
      <c r="U1579">
        <f t="shared" si="544"/>
        <v>0.81810310311668721</v>
      </c>
      <c r="V1579" s="6">
        <f t="shared" si="558"/>
        <v>80640.000000083819</v>
      </c>
      <c r="W1579">
        <f t="shared" si="559"/>
        <v>10.428429454445087</v>
      </c>
      <c r="X1579">
        <f t="shared" si="560"/>
        <v>101.27484290391683</v>
      </c>
      <c r="Y1579">
        <f t="shared" si="561"/>
        <v>-6.6695661101481576E-2</v>
      </c>
      <c r="Z1579">
        <f t="shared" si="562"/>
        <v>9.2321648391943476E-7</v>
      </c>
      <c r="AA1579">
        <f t="shared" si="563"/>
        <v>9.3360604944628755E-7</v>
      </c>
      <c r="AB1579">
        <f t="shared" si="545"/>
        <v>1.0359880977434104</v>
      </c>
      <c r="AC1579">
        <f t="shared" si="564"/>
        <v>2.1613318556977803</v>
      </c>
      <c r="AD1579">
        <f t="shared" si="565"/>
        <v>-5.318202101555217E-9</v>
      </c>
      <c r="AE1579">
        <f t="shared" si="566"/>
        <v>6.3372886292194518E-5</v>
      </c>
      <c r="AF1579">
        <f t="shared" si="567"/>
        <v>-8.3539598937840476E-6</v>
      </c>
      <c r="AG1579" t="str">
        <f t="shared" si="546"/>
        <v>NaN</v>
      </c>
      <c r="AH1579" t="str">
        <f t="shared" si="547"/>
        <v>NaN</v>
      </c>
    </row>
    <row r="1580" spans="1:34" ht="15">
      <c r="A1580" s="8">
        <v>43259.361805555556</v>
      </c>
      <c r="B1580" s="9">
        <v>-5.1900000000000002E-3</v>
      </c>
      <c r="C1580" s="7">
        <v>2.8452676339999998</v>
      </c>
      <c r="D1580" s="7">
        <v>2.5638325999999999E-2</v>
      </c>
      <c r="E1580" s="9">
        <v>2.5499999999999998E-2</v>
      </c>
      <c r="F1580" s="9">
        <v>2.5399999999999999E-2</v>
      </c>
      <c r="G1580" s="7">
        <v>-4531629</v>
      </c>
      <c r="H1580" s="7">
        <v>17015002</v>
      </c>
      <c r="K1580">
        <f t="shared" si="548"/>
        <v>331.08452323702591</v>
      </c>
      <c r="L1580">
        <f t="shared" si="549"/>
        <v>302.76456758542054</v>
      </c>
      <c r="M1580">
        <f t="shared" si="550"/>
        <v>101.37851944625885</v>
      </c>
      <c r="N1580">
        <f t="shared" si="551"/>
        <v>0.10253274431853977</v>
      </c>
      <c r="O1580">
        <f t="shared" si="552"/>
        <v>75.749388899771475</v>
      </c>
      <c r="P1580">
        <f t="shared" si="553"/>
        <v>75.759510045396723</v>
      </c>
      <c r="Q1580">
        <f t="shared" si="554"/>
        <v>-3.8259941373297579E-3</v>
      </c>
      <c r="R1580">
        <f t="shared" si="555"/>
        <v>75.753214893908805</v>
      </c>
      <c r="S1580">
        <f t="shared" si="556"/>
        <v>101.38107010901707</v>
      </c>
      <c r="T1580">
        <f t="shared" si="557"/>
        <v>10.434269359114225</v>
      </c>
      <c r="U1580">
        <f t="shared" si="544"/>
        <v>0.81800991938068657</v>
      </c>
      <c r="V1580" s="6">
        <f t="shared" si="558"/>
        <v>80700.000000279397</v>
      </c>
      <c r="W1580">
        <f t="shared" si="559"/>
        <v>10.434572890207868</v>
      </c>
      <c r="X1580">
        <f t="shared" si="560"/>
        <v>101.42352366589947</v>
      </c>
      <c r="Y1580">
        <f t="shared" si="561"/>
        <v>-8.0568725800413674E-2</v>
      </c>
      <c r="Z1580">
        <f t="shared" si="562"/>
        <v>7.8726183781284618E-7</v>
      </c>
      <c r="AA1580">
        <f t="shared" si="563"/>
        <v>9.8103192811105322E-7</v>
      </c>
      <c r="AB1580">
        <f t="shared" si="545"/>
        <v>1.0360509031299989</v>
      </c>
      <c r="AC1580">
        <f t="shared" si="564"/>
        <v>2.1612210803645735</v>
      </c>
      <c r="AD1580">
        <f t="shared" si="565"/>
        <v>-4.6258670732795633E-9</v>
      </c>
      <c r="AE1580">
        <f t="shared" si="566"/>
        <v>6.2150286482959012E-5</v>
      </c>
      <c r="AF1580">
        <f t="shared" si="567"/>
        <v>-7.4093660326302223E-6</v>
      </c>
      <c r="AG1580" t="str">
        <f t="shared" si="546"/>
        <v>NaN</v>
      </c>
      <c r="AH1580" t="str">
        <f t="shared" si="547"/>
        <v>NaN</v>
      </c>
    </row>
    <row r="1581" spans="1:34" ht="15">
      <c r="A1581" s="8">
        <v>43259.362500000003</v>
      </c>
      <c r="B1581" s="9">
        <v>-5.1999999999999998E-3</v>
      </c>
      <c r="C1581" s="7">
        <v>2.8454198540000002</v>
      </c>
      <c r="D1581" s="9">
        <v>2.5600000000000001E-2</v>
      </c>
      <c r="E1581" s="9">
        <v>2.5499999999999998E-2</v>
      </c>
      <c r="F1581" s="9">
        <v>2.5399999999999999E-2</v>
      </c>
      <c r="G1581" s="7">
        <v>-4532105</v>
      </c>
      <c r="H1581" s="7">
        <v>17015002</v>
      </c>
      <c r="K1581">
        <f t="shared" si="548"/>
        <v>331.72156455349335</v>
      </c>
      <c r="L1581">
        <f t="shared" si="549"/>
        <v>303.40160890188798</v>
      </c>
      <c r="M1581">
        <f t="shared" si="550"/>
        <v>101.59182811049462</v>
      </c>
      <c r="N1581">
        <f t="shared" si="551"/>
        <v>0.10257887983243494</v>
      </c>
      <c r="O1581">
        <f t="shared" si="552"/>
        <v>75.634274802276849</v>
      </c>
      <c r="P1581">
        <f t="shared" si="553"/>
        <v>75.759510045396723</v>
      </c>
      <c r="Q1581">
        <f t="shared" si="554"/>
        <v>-0.11894009163195562</v>
      </c>
      <c r="R1581">
        <f t="shared" si="555"/>
        <v>75.753214893908805</v>
      </c>
      <c r="S1581">
        <f t="shared" si="556"/>
        <v>101.67112150491592</v>
      </c>
      <c r="T1581">
        <f t="shared" si="557"/>
        <v>10.439125728997926</v>
      </c>
      <c r="U1581">
        <f t="shared" si="544"/>
        <v>0.81791134452892611</v>
      </c>
      <c r="V1581" s="6">
        <f t="shared" si="558"/>
        <v>80760.000000474975</v>
      </c>
      <c r="W1581">
        <f t="shared" si="559"/>
        <v>10.440622931787992</v>
      </c>
      <c r="X1581">
        <f t="shared" si="560"/>
        <v>101.55939740381633</v>
      </c>
      <c r="Y1581">
        <f t="shared" si="561"/>
        <v>-8.0568725800413674E-2</v>
      </c>
      <c r="Z1581">
        <f t="shared" si="562"/>
        <v>7.7145625407257989E-7</v>
      </c>
      <c r="AA1581">
        <f t="shared" si="563"/>
        <v>1.0230372298768155E-6</v>
      </c>
      <c r="AB1581">
        <f t="shared" si="545"/>
        <v>1.0359731285399409</v>
      </c>
      <c r="AC1581">
        <f t="shared" si="564"/>
        <v>2.1611038961592799</v>
      </c>
      <c r="AD1581">
        <f t="shared" si="565"/>
        <v>-4.8236734219508787E-9</v>
      </c>
      <c r="AE1581">
        <f t="shared" si="566"/>
        <v>6.1644509625991291E-5</v>
      </c>
      <c r="AF1581">
        <f t="shared" si="567"/>
        <v>-7.7895887686108334E-6</v>
      </c>
      <c r="AG1581" t="str">
        <f t="shared" si="546"/>
        <v>NaN</v>
      </c>
      <c r="AH1581" t="str">
        <f t="shared" si="547"/>
        <v>NaN</v>
      </c>
    </row>
    <row r="1582" spans="1:34" ht="15">
      <c r="A1582" s="8">
        <v>43259.363194444442</v>
      </c>
      <c r="B1582" s="9">
        <v>-5.2100000000000002E-3</v>
      </c>
      <c r="C1582" s="7">
        <v>2.8455578039999998</v>
      </c>
      <c r="D1582" s="9">
        <v>2.5600000000000001E-2</v>
      </c>
      <c r="E1582" s="9">
        <v>2.5499999999999998E-2</v>
      </c>
      <c r="F1582" s="9">
        <v>2.5399999999999999E-2</v>
      </c>
      <c r="G1582" s="7">
        <v>-4532593</v>
      </c>
      <c r="H1582" s="7">
        <v>17015002</v>
      </c>
      <c r="K1582">
        <f t="shared" si="548"/>
        <v>332.35860586996091</v>
      </c>
      <c r="L1582">
        <f t="shared" si="549"/>
        <v>304.03865021835554</v>
      </c>
      <c r="M1582">
        <f t="shared" si="550"/>
        <v>101.80513677473043</v>
      </c>
      <c r="N1582">
        <f t="shared" si="551"/>
        <v>0.10262069033132999</v>
      </c>
      <c r="O1582">
        <f t="shared" si="552"/>
        <v>75.634274802276849</v>
      </c>
      <c r="P1582">
        <f t="shared" si="553"/>
        <v>75.759510045396723</v>
      </c>
      <c r="Q1582">
        <f t="shared" si="554"/>
        <v>-0.11894009163195562</v>
      </c>
      <c r="R1582">
        <f t="shared" si="555"/>
        <v>75.753214893908805</v>
      </c>
      <c r="S1582">
        <f t="shared" si="556"/>
        <v>101.88443016915173</v>
      </c>
      <c r="T1582">
        <f t="shared" si="557"/>
        <v>10.443526834144775</v>
      </c>
      <c r="U1582">
        <f t="shared" si="544"/>
        <v>0.81782201066478011</v>
      </c>
      <c r="V1582" s="6">
        <f t="shared" si="558"/>
        <v>80820.00000004191</v>
      </c>
      <c r="W1582">
        <f t="shared" si="559"/>
        <v>10.446667137458764</v>
      </c>
      <c r="X1582">
        <f t="shared" si="560"/>
        <v>101.70807816579895</v>
      </c>
      <c r="Y1582">
        <f t="shared" si="561"/>
        <v>-1.8821723340082031E-2</v>
      </c>
      <c r="Z1582">
        <f t="shared" si="562"/>
        <v>9.9593813990658469E-7</v>
      </c>
      <c r="AA1582">
        <f t="shared" si="563"/>
        <v>1.0271019037042061E-6</v>
      </c>
      <c r="AB1582">
        <f t="shared" si="545"/>
        <v>1.0352725381600878</v>
      </c>
      <c r="AC1582">
        <f t="shared" si="564"/>
        <v>2.1609976974920868</v>
      </c>
      <c r="AD1582">
        <f t="shared" si="565"/>
        <v>-2.0729353622346662E-8</v>
      </c>
      <c r="AE1582">
        <f t="shared" si="566"/>
        <v>6.075468953286474E-5</v>
      </c>
      <c r="AF1582">
        <f t="shared" si="567"/>
        <v>-3.3965420085923151E-5</v>
      </c>
      <c r="AG1582" t="str">
        <f t="shared" si="546"/>
        <v>NaN</v>
      </c>
      <c r="AH1582" t="str">
        <f t="shared" si="547"/>
        <v>NaN</v>
      </c>
    </row>
    <row r="1583" spans="1:34" ht="15">
      <c r="A1583" s="8">
        <v>43259.363888888889</v>
      </c>
      <c r="B1583" s="9">
        <v>-5.2100000000000002E-3</v>
      </c>
      <c r="C1583" s="7">
        <v>2.8457944589999999</v>
      </c>
      <c r="D1583" s="9">
        <v>2.5700000000000001E-2</v>
      </c>
      <c r="E1583" s="9">
        <v>2.5499999999999998E-2</v>
      </c>
      <c r="F1583" s="9">
        <v>2.5399999999999999E-2</v>
      </c>
      <c r="G1583" s="7">
        <v>-4533075</v>
      </c>
      <c r="H1583" s="7">
        <v>17015003</v>
      </c>
      <c r="K1583">
        <f t="shared" si="548"/>
        <v>332.35860586996091</v>
      </c>
      <c r="L1583">
        <f t="shared" si="549"/>
        <v>304.03865021835554</v>
      </c>
      <c r="M1583">
        <f t="shared" si="550"/>
        <v>101.80513677473043</v>
      </c>
      <c r="N1583">
        <f t="shared" si="551"/>
        <v>0.10269241678015958</v>
      </c>
      <c r="O1583">
        <f t="shared" si="552"/>
        <v>75.93462990715247</v>
      </c>
      <c r="P1583">
        <f t="shared" si="553"/>
        <v>75.759510045396723</v>
      </c>
      <c r="Q1583">
        <f t="shared" si="554"/>
        <v>0.18141501324366516</v>
      </c>
      <c r="R1583">
        <f t="shared" si="555"/>
        <v>75.753214893908805</v>
      </c>
      <c r="S1583">
        <f t="shared" si="556"/>
        <v>101.68419343256798</v>
      </c>
      <c r="T1583">
        <f t="shared" si="557"/>
        <v>10.451076986653153</v>
      </c>
      <c r="U1583">
        <f t="shared" si="544"/>
        <v>0.81766875727138011</v>
      </c>
      <c r="V1583" s="6">
        <f t="shared" si="558"/>
        <v>80880.000000237487</v>
      </c>
      <c r="W1583">
        <f t="shared" si="559"/>
        <v>10.45307907413431</v>
      </c>
      <c r="X1583">
        <f t="shared" si="560"/>
        <v>101.85675892778158</v>
      </c>
      <c r="Y1583">
        <f t="shared" si="561"/>
        <v>8.1296644951791563E-2</v>
      </c>
      <c r="Z1583">
        <f t="shared" si="562"/>
        <v>1.2994612514310243E-6</v>
      </c>
      <c r="AA1583">
        <f t="shared" si="563"/>
        <v>1.001356816680614E-6</v>
      </c>
      <c r="AB1583">
        <f t="shared" si="545"/>
        <v>1.0342621437602184</v>
      </c>
      <c r="AC1583">
        <f t="shared" si="564"/>
        <v>2.1608155123120594</v>
      </c>
      <c r="AD1583">
        <f t="shared" si="565"/>
        <v>4.6785495343157163E-9</v>
      </c>
      <c r="AE1583">
        <f t="shared" si="566"/>
        <v>6.1508648135369113E-5</v>
      </c>
      <c r="AF1583">
        <f t="shared" si="567"/>
        <v>7.5719212043117104E-6</v>
      </c>
      <c r="AG1583">
        <f t="shared" si="546"/>
        <v>4.6785495343157162E-7</v>
      </c>
      <c r="AH1583">
        <f t="shared" si="547"/>
        <v>7.5719212043117101E-2</v>
      </c>
    </row>
    <row r="1584" spans="1:34" ht="15">
      <c r="A1584" s="8">
        <v>43259.364583333336</v>
      </c>
      <c r="B1584" s="9">
        <v>-5.2199999999999998E-3</v>
      </c>
      <c r="C1584" s="7">
        <v>2.8460465739999998</v>
      </c>
      <c r="D1584" s="9">
        <v>2.5700000000000001E-2</v>
      </c>
      <c r="E1584" s="9">
        <v>2.5499999999999998E-2</v>
      </c>
      <c r="F1584" s="9">
        <v>2.5399999999999999E-2</v>
      </c>
      <c r="G1584" s="7">
        <v>-4533559</v>
      </c>
      <c r="H1584" s="7">
        <v>17015002</v>
      </c>
      <c r="K1584">
        <f t="shared" si="548"/>
        <v>332.99564718642841</v>
      </c>
      <c r="L1584">
        <f t="shared" si="549"/>
        <v>304.67569153482305</v>
      </c>
      <c r="M1584">
        <f t="shared" si="550"/>
        <v>102.01844543896621</v>
      </c>
      <c r="N1584">
        <f t="shared" si="551"/>
        <v>0.10276882891447602</v>
      </c>
      <c r="O1584">
        <f t="shared" si="552"/>
        <v>75.93462990715247</v>
      </c>
      <c r="P1584">
        <f t="shared" si="553"/>
        <v>75.759510045396723</v>
      </c>
      <c r="Q1584">
        <f t="shared" si="554"/>
        <v>0.18141501324366516</v>
      </c>
      <c r="R1584">
        <f t="shared" si="555"/>
        <v>75.753214893908805</v>
      </c>
      <c r="S1584">
        <f t="shared" si="556"/>
        <v>101.89750209680376</v>
      </c>
      <c r="T1584">
        <f t="shared" si="557"/>
        <v>10.459120369212776</v>
      </c>
      <c r="U1584">
        <f t="shared" ref="U1584:U1647" si="568">(2.40665404368-T1584*2.40665404368/100-$M$7)/$M$7</f>
        <v>0.81750549226841351</v>
      </c>
      <c r="V1584" s="6">
        <f t="shared" si="558"/>
        <v>80940.000000433065</v>
      </c>
      <c r="W1584">
        <f t="shared" si="559"/>
        <v>10.459569810310882</v>
      </c>
      <c r="X1584">
        <f t="shared" si="560"/>
        <v>102.01232391625389</v>
      </c>
      <c r="Y1584">
        <f t="shared" si="561"/>
        <v>0.16414023972652578</v>
      </c>
      <c r="Z1584">
        <f t="shared" si="562"/>
        <v>1.3215917398831936E-6</v>
      </c>
      <c r="AA1584">
        <f t="shared" si="563"/>
        <v>1.0280058397969554E-6</v>
      </c>
      <c r="AB1584">
        <f t="shared" si="545"/>
        <v>1.0333542842212782</v>
      </c>
      <c r="AC1584">
        <f t="shared" si="564"/>
        <v>2.1606214254908953</v>
      </c>
      <c r="AD1584">
        <f t="shared" si="565"/>
        <v>2.3786826461216726E-9</v>
      </c>
      <c r="AE1584">
        <f t="shared" si="566"/>
        <v>6.4820574096996605E-5</v>
      </c>
      <c r="AF1584">
        <f t="shared" si="567"/>
        <v>3.6530420131004969E-6</v>
      </c>
      <c r="AG1584">
        <f t="shared" si="546"/>
        <v>2.3786826461216726E-7</v>
      </c>
      <c r="AH1584">
        <f t="shared" si="547"/>
        <v>3.6530420131004965E-2</v>
      </c>
    </row>
    <row r="1585" spans="1:34" ht="15">
      <c r="A1585" s="8">
        <v>43259.365277777775</v>
      </c>
      <c r="B1585" s="9">
        <v>-5.2300000000000003E-3</v>
      </c>
      <c r="C1585" s="7">
        <v>2.8462915529999999</v>
      </c>
      <c r="D1585" s="9">
        <v>2.5700000000000001E-2</v>
      </c>
      <c r="E1585" s="9">
        <v>2.5499999999999998E-2</v>
      </c>
      <c r="F1585" s="7">
        <v>2.5417195E-2</v>
      </c>
      <c r="G1585" s="7">
        <v>-4534041</v>
      </c>
      <c r="H1585" s="7">
        <v>17015002</v>
      </c>
      <c r="K1585">
        <f t="shared" si="548"/>
        <v>333.63268850289597</v>
      </c>
      <c r="L1585">
        <f t="shared" si="549"/>
        <v>305.29013018028411</v>
      </c>
      <c r="M1585">
        <f t="shared" si="550"/>
        <v>102.22418576275702</v>
      </c>
      <c r="N1585">
        <f t="shared" si="551"/>
        <v>0.10284307823820811</v>
      </c>
      <c r="O1585">
        <f t="shared" si="552"/>
        <v>75.93462990715247</v>
      </c>
      <c r="P1585">
        <f t="shared" si="553"/>
        <v>75.759510045396723</v>
      </c>
      <c r="Q1585">
        <f t="shared" si="554"/>
        <v>0.12959069269224699</v>
      </c>
      <c r="R1585">
        <f t="shared" si="555"/>
        <v>75.805039214460223</v>
      </c>
      <c r="S1585">
        <f t="shared" si="556"/>
        <v>102.13779196762886</v>
      </c>
      <c r="T1585">
        <f t="shared" si="557"/>
        <v>10.466936087500365</v>
      </c>
      <c r="U1585">
        <f t="shared" si="568"/>
        <v>0.8173468484068358</v>
      </c>
      <c r="V1585" s="6">
        <f t="shared" si="558"/>
        <v>81000</v>
      </c>
      <c r="W1585">
        <f t="shared" si="559"/>
        <v>10.466092648897147</v>
      </c>
      <c r="X1585">
        <f t="shared" si="560"/>
        <v>102.14794108247182</v>
      </c>
      <c r="Y1585">
        <f t="shared" si="561"/>
        <v>0.16414023972652578</v>
      </c>
      <c r="Z1585">
        <f t="shared" si="562"/>
        <v>1.090787618903779E-6</v>
      </c>
      <c r="AA1585">
        <f t="shared" si="563"/>
        <v>1.1364071433893362E-6</v>
      </c>
      <c r="AB1585">
        <f t="shared" si="545"/>
        <v>1.0332853213341455</v>
      </c>
      <c r="AC1585">
        <f t="shared" si="564"/>
        <v>2.1604328322086164</v>
      </c>
      <c r="AD1585">
        <f t="shared" si="565"/>
        <v>2.6292807855250288E-9</v>
      </c>
      <c r="AE1585">
        <f t="shared" si="566"/>
        <v>6.7893982005171131E-5</v>
      </c>
      <c r="AF1585">
        <f t="shared" si="567"/>
        <v>3.8551095398754244E-6</v>
      </c>
      <c r="AG1585">
        <f t="shared" si="546"/>
        <v>2.6292807855250286E-7</v>
      </c>
      <c r="AH1585">
        <f t="shared" si="547"/>
        <v>3.8551095398754245E-2</v>
      </c>
    </row>
    <row r="1586" spans="1:34" ht="15">
      <c r="A1586" s="8">
        <v>43259.365972222222</v>
      </c>
      <c r="B1586" s="9">
        <v>-5.2399999999999999E-3</v>
      </c>
      <c r="C1586" s="7">
        <v>2.846456855</v>
      </c>
      <c r="D1586" s="9">
        <v>2.5700000000000001E-2</v>
      </c>
      <c r="E1586" s="9">
        <v>2.5499999999999998E-2</v>
      </c>
      <c r="F1586" s="9">
        <v>2.5399999999999999E-2</v>
      </c>
      <c r="G1586" s="7">
        <v>-4534520</v>
      </c>
      <c r="H1586" s="7">
        <v>17015003</v>
      </c>
      <c r="K1586">
        <f t="shared" si="548"/>
        <v>334.26972981936342</v>
      </c>
      <c r="L1586">
        <f t="shared" si="549"/>
        <v>305.94977416775805</v>
      </c>
      <c r="M1586">
        <f t="shared" si="550"/>
        <v>102.44506276743778</v>
      </c>
      <c r="N1586">
        <f t="shared" si="551"/>
        <v>0.10289317870278494</v>
      </c>
      <c r="O1586">
        <f t="shared" si="552"/>
        <v>75.93462990715247</v>
      </c>
      <c r="P1586">
        <f t="shared" si="553"/>
        <v>75.759510045396723</v>
      </c>
      <c r="Q1586">
        <f t="shared" si="554"/>
        <v>0.18141501324366516</v>
      </c>
      <c r="R1586">
        <f t="shared" si="555"/>
        <v>75.753214893908805</v>
      </c>
      <c r="S1586">
        <f t="shared" si="556"/>
        <v>102.32411942527533</v>
      </c>
      <c r="T1586">
        <f t="shared" si="557"/>
        <v>10.472209820613717</v>
      </c>
      <c r="U1586">
        <f t="shared" si="568"/>
        <v>0.81723980189425072</v>
      </c>
      <c r="V1586" s="6">
        <f t="shared" si="558"/>
        <v>81060.000000195578</v>
      </c>
      <c r="W1586">
        <f t="shared" si="559"/>
        <v>10.472878152486825</v>
      </c>
      <c r="X1586">
        <f t="shared" si="560"/>
        <v>102.29662184445444</v>
      </c>
      <c r="Y1586">
        <f t="shared" si="561"/>
        <v>0.14073156403620146</v>
      </c>
      <c r="Z1586">
        <f t="shared" si="562"/>
        <v>7.4300087475428857E-7</v>
      </c>
      <c r="AA1586">
        <f t="shared" si="563"/>
        <v>1.2014476206145175E-6</v>
      </c>
      <c r="AB1586">
        <f t="shared" si="545"/>
        <v>1.033446325871648</v>
      </c>
      <c r="AC1586">
        <f t="shared" si="564"/>
        <v>2.1603055770285908</v>
      </c>
      <c r="AD1586">
        <f t="shared" si="565"/>
        <v>3.2419463350946376E-9</v>
      </c>
      <c r="AE1586">
        <f t="shared" si="566"/>
        <v>6.5224971688085704E-5</v>
      </c>
      <c r="AF1586">
        <f t="shared" si="567"/>
        <v>4.9479232939870181E-6</v>
      </c>
      <c r="AG1586">
        <f t="shared" si="546"/>
        <v>3.2419463350946376E-7</v>
      </c>
      <c r="AH1586">
        <f t="shared" si="547"/>
        <v>4.9479232939870173E-2</v>
      </c>
    </row>
    <row r="1587" spans="1:34" ht="15">
      <c r="A1587" s="8">
        <v>43259.366666666669</v>
      </c>
      <c r="B1587" s="9">
        <v>-5.2399999999999999E-3</v>
      </c>
      <c r="C1587" s="7">
        <v>2.8465710199999998</v>
      </c>
      <c r="D1587" s="7">
        <v>2.5676619000000001E-2</v>
      </c>
      <c r="E1587" s="9">
        <v>2.5499999999999998E-2</v>
      </c>
      <c r="F1587" s="9">
        <v>2.5399999999999999E-2</v>
      </c>
      <c r="G1587" s="7">
        <v>-4535004</v>
      </c>
      <c r="H1587" s="7">
        <v>17015002</v>
      </c>
      <c r="K1587">
        <f t="shared" si="548"/>
        <v>334.26972981936342</v>
      </c>
      <c r="L1587">
        <f t="shared" si="549"/>
        <v>305.94977416775805</v>
      </c>
      <c r="M1587">
        <f t="shared" si="550"/>
        <v>102.44506276743778</v>
      </c>
      <c r="N1587">
        <f t="shared" si="551"/>
        <v>0.10292778033820618</v>
      </c>
      <c r="O1587">
        <f t="shared" si="552"/>
        <v>75.864403880081497</v>
      </c>
      <c r="P1587">
        <f t="shared" si="553"/>
        <v>75.759510045396723</v>
      </c>
      <c r="Q1587">
        <f t="shared" si="554"/>
        <v>0.11118898617269224</v>
      </c>
      <c r="R1587">
        <f t="shared" si="555"/>
        <v>75.753214893908805</v>
      </c>
      <c r="S1587">
        <f t="shared" si="556"/>
        <v>102.37093677665598</v>
      </c>
      <c r="T1587">
        <f t="shared" si="557"/>
        <v>10.475852098026479</v>
      </c>
      <c r="U1587">
        <f t="shared" si="568"/>
        <v>0.81716587075543057</v>
      </c>
      <c r="V1587" s="6">
        <f t="shared" si="558"/>
        <v>81120.000000391155</v>
      </c>
      <c r="W1587">
        <f t="shared" si="559"/>
        <v>10.479730781304694</v>
      </c>
      <c r="X1587">
        <f t="shared" si="560"/>
        <v>102.45120589348807</v>
      </c>
      <c r="Y1587">
        <f t="shared" si="561"/>
        <v>0.15800633755334084</v>
      </c>
      <c r="Z1587">
        <f t="shared" si="562"/>
        <v>9.7380499962723819E-7</v>
      </c>
      <c r="AA1587">
        <f t="shared" si="563"/>
        <v>1.1797672089464604E-6</v>
      </c>
      <c r="AB1587">
        <f t="shared" ref="AB1587:AB1650" si="569">((M1587-$M$241)-(Y1587-$Y$241))/(M1587-$M$241)</f>
        <v>1.0332731075539143</v>
      </c>
      <c r="AC1587">
        <f t="shared" si="564"/>
        <v>2.1602176888746212</v>
      </c>
      <c r="AD1587">
        <f t="shared" si="565"/>
        <v>2.8352844739629938E-9</v>
      </c>
      <c r="AE1587">
        <f t="shared" si="566"/>
        <v>6.9258514967831527E-5</v>
      </c>
      <c r="AF1587">
        <f t="shared" si="567"/>
        <v>4.075252292922501E-6</v>
      </c>
      <c r="AG1587">
        <f t="shared" si="546"/>
        <v>2.8352844739629938E-7</v>
      </c>
      <c r="AH1587">
        <f t="shared" si="547"/>
        <v>4.0752522929225009E-2</v>
      </c>
    </row>
    <row r="1588" spans="1:34" ht="15">
      <c r="A1588" s="8">
        <v>43259.367361111108</v>
      </c>
      <c r="B1588" s="9">
        <v>-5.2500000000000003E-3</v>
      </c>
      <c r="C1588" s="7">
        <v>2.8468231350000002</v>
      </c>
      <c r="D1588" s="9">
        <v>2.5700000000000001E-2</v>
      </c>
      <c r="E1588" s="7">
        <v>2.5515908E-2</v>
      </c>
      <c r="F1588" s="9">
        <v>2.5399999999999999E-2</v>
      </c>
      <c r="G1588" s="7">
        <v>-4535485</v>
      </c>
      <c r="H1588" s="7">
        <v>17015002</v>
      </c>
      <c r="K1588">
        <f t="shared" si="548"/>
        <v>334.90677113583098</v>
      </c>
      <c r="L1588">
        <f t="shared" si="549"/>
        <v>306.58681548422561</v>
      </c>
      <c r="M1588">
        <f t="shared" si="550"/>
        <v>102.65837143167359</v>
      </c>
      <c r="N1588">
        <f t="shared" si="551"/>
        <v>0.10300419247252274</v>
      </c>
      <c r="O1588">
        <f t="shared" si="552"/>
        <v>75.93462990715247</v>
      </c>
      <c r="P1588">
        <f t="shared" si="553"/>
        <v>75.807121746040124</v>
      </c>
      <c r="Q1588">
        <f t="shared" si="554"/>
        <v>0.18141501324366516</v>
      </c>
      <c r="R1588">
        <f t="shared" si="555"/>
        <v>75.753214893908805</v>
      </c>
      <c r="S1588">
        <f t="shared" si="556"/>
        <v>102.53742808951114</v>
      </c>
      <c r="T1588">
        <f t="shared" si="557"/>
        <v>10.483895480586117</v>
      </c>
      <c r="U1588">
        <f t="shared" si="568"/>
        <v>0.81700260575246397</v>
      </c>
      <c r="V1588" s="6">
        <f t="shared" si="558"/>
        <v>81179.99999995809</v>
      </c>
      <c r="W1588">
        <f t="shared" si="559"/>
        <v>10.48715251926604</v>
      </c>
      <c r="X1588">
        <f t="shared" si="560"/>
        <v>102.59554853471732</v>
      </c>
      <c r="Y1588">
        <f t="shared" si="561"/>
        <v>0.15800633755334084</v>
      </c>
      <c r="Z1588">
        <f t="shared" si="562"/>
        <v>1.530265379219245E-6</v>
      </c>
      <c r="AA1588">
        <f t="shared" si="563"/>
        <v>1.1883492842407956E-6</v>
      </c>
      <c r="AB1588">
        <f t="shared" si="569"/>
        <v>1.0332020916866855</v>
      </c>
      <c r="AC1588">
        <f t="shared" si="564"/>
        <v>2.1600236020534571</v>
      </c>
      <c r="AD1588">
        <f t="shared" si="565"/>
        <v>2.8556528194591752E-9</v>
      </c>
      <c r="AE1588">
        <f t="shared" si="566"/>
        <v>7.4398823494635711E-5</v>
      </c>
      <c r="AF1588">
        <f t="shared" si="567"/>
        <v>3.8209413753320115E-6</v>
      </c>
      <c r="AG1588">
        <f t="shared" si="546"/>
        <v>2.855652819459175E-7</v>
      </c>
      <c r="AH1588">
        <f t="shared" si="547"/>
        <v>3.8209413753320119E-2</v>
      </c>
    </row>
    <row r="1589" spans="1:34" ht="15">
      <c r="A1589" s="8">
        <v>43259.368055555555</v>
      </c>
      <c r="B1589" s="9">
        <v>-5.2599999999999999E-3</v>
      </c>
      <c r="C1589" s="7">
        <v>2.8471466030000001</v>
      </c>
      <c r="D1589" s="9">
        <v>2.5700000000000001E-2</v>
      </c>
      <c r="E1589" s="9">
        <v>2.5499999999999998E-2</v>
      </c>
      <c r="F1589" s="9">
        <v>2.5399999999999999E-2</v>
      </c>
      <c r="G1589" s="7">
        <v>-4535968</v>
      </c>
      <c r="H1589" s="7">
        <v>17015002</v>
      </c>
      <c r="K1589">
        <f t="shared" si="548"/>
        <v>335.54381245229848</v>
      </c>
      <c r="L1589">
        <f t="shared" si="549"/>
        <v>307.22385680069311</v>
      </c>
      <c r="M1589">
        <f t="shared" si="550"/>
        <v>102.87168009590937</v>
      </c>
      <c r="N1589">
        <f t="shared" si="551"/>
        <v>0.10310223059109193</v>
      </c>
      <c r="O1589">
        <f t="shared" si="552"/>
        <v>75.93462990715247</v>
      </c>
      <c r="P1589">
        <f t="shared" si="553"/>
        <v>75.759510045396723</v>
      </c>
      <c r="Q1589">
        <f t="shared" si="554"/>
        <v>0.18141501324366516</v>
      </c>
      <c r="R1589">
        <f t="shared" si="555"/>
        <v>75.753214893908805</v>
      </c>
      <c r="S1589">
        <f t="shared" si="556"/>
        <v>102.75073675374692</v>
      </c>
      <c r="T1589">
        <f t="shared" si="557"/>
        <v>10.494215282540768</v>
      </c>
      <c r="U1589">
        <f t="shared" si="568"/>
        <v>0.81679313386868235</v>
      </c>
      <c r="V1589" s="6">
        <f t="shared" si="558"/>
        <v>81240.000000153668</v>
      </c>
      <c r="W1589">
        <f t="shared" si="559"/>
        <v>10.494539234408887</v>
      </c>
      <c r="X1589">
        <f t="shared" si="560"/>
        <v>102.73989117594657</v>
      </c>
      <c r="Y1589">
        <f t="shared" si="561"/>
        <v>0.12871803267020235</v>
      </c>
      <c r="Z1589">
        <f t="shared" si="562"/>
        <v>1.4512214804828545E-6</v>
      </c>
      <c r="AA1589">
        <f t="shared" si="563"/>
        <v>1.2154495142293343E-6</v>
      </c>
      <c r="AB1589">
        <f t="shared" si="569"/>
        <v>1.033423808253803</v>
      </c>
      <c r="AC1589">
        <f t="shared" si="564"/>
        <v>2.1597745852322912</v>
      </c>
      <c r="AD1589">
        <f t="shared" si="565"/>
        <v>3.5849513365146996E-9</v>
      </c>
      <c r="AE1589">
        <f t="shared" si="566"/>
        <v>6.5072804669772982E-5</v>
      </c>
      <c r="AF1589">
        <f t="shared" si="567"/>
        <v>5.4842188265342578E-6</v>
      </c>
      <c r="AG1589">
        <f t="shared" si="546"/>
        <v>3.5849513365146994E-7</v>
      </c>
      <c r="AH1589">
        <f t="shared" si="547"/>
        <v>5.4842188265342581E-2</v>
      </c>
    </row>
    <row r="1590" spans="1:34" ht="15">
      <c r="A1590" s="8">
        <v>43259.368750000001</v>
      </c>
      <c r="B1590" s="9">
        <v>-5.2700000000000004E-3</v>
      </c>
      <c r="C1590" s="7">
        <v>2.8473689869999999</v>
      </c>
      <c r="D1590" s="7">
        <v>2.5683612000000001E-2</v>
      </c>
      <c r="E1590" s="7">
        <v>2.5517809999999998E-2</v>
      </c>
      <c r="F1590" s="7">
        <v>2.5436121999999999E-2</v>
      </c>
      <c r="G1590" s="7">
        <v>-4536450</v>
      </c>
      <c r="H1590" s="7">
        <v>17015003</v>
      </c>
      <c r="K1590">
        <f t="shared" si="548"/>
        <v>336.18085376876604</v>
      </c>
      <c r="L1590">
        <f t="shared" si="549"/>
        <v>307.81341607691087</v>
      </c>
      <c r="M1590">
        <f t="shared" si="550"/>
        <v>103.0690897433639</v>
      </c>
      <c r="N1590">
        <f t="shared" si="551"/>
        <v>0.10316963172183707</v>
      </c>
      <c r="O1590">
        <f t="shared" si="552"/>
        <v>75.885407712565453</v>
      </c>
      <c r="P1590">
        <f t="shared" si="553"/>
        <v>75.812814319250066</v>
      </c>
      <c r="Q1590">
        <f t="shared" si="554"/>
        <v>2.3324071523276757E-2</v>
      </c>
      <c r="R1590">
        <f t="shared" si="555"/>
        <v>75.862083641042176</v>
      </c>
      <c r="S1590">
        <f t="shared" si="556"/>
        <v>103.05354036234839</v>
      </c>
      <c r="T1590">
        <f t="shared" si="557"/>
        <v>10.501310138408677</v>
      </c>
      <c r="U1590">
        <f t="shared" si="568"/>
        <v>0.81664912211047835</v>
      </c>
      <c r="V1590" s="6">
        <f t="shared" si="558"/>
        <v>81300.000000349246</v>
      </c>
      <c r="W1590">
        <f t="shared" si="559"/>
        <v>10.501531952046616</v>
      </c>
      <c r="X1590">
        <f t="shared" si="560"/>
        <v>102.91604500185424</v>
      </c>
      <c r="Y1590">
        <f t="shared" si="561"/>
        <v>0.11781113762848368</v>
      </c>
      <c r="Z1590">
        <f t="shared" si="562"/>
        <v>1.1476983697546239E-6</v>
      </c>
      <c r="AA1590">
        <f t="shared" si="563"/>
        <v>1.3202373518652329E-6</v>
      </c>
      <c r="AB1590">
        <f t="shared" si="569"/>
        <v>1.0334667440948382</v>
      </c>
      <c r="AC1590">
        <f t="shared" si="564"/>
        <v>2.1596033863601987</v>
      </c>
      <c r="AD1590">
        <f t="shared" si="565"/>
        <v>4.2541908874541285E-9</v>
      </c>
      <c r="AE1590">
        <f t="shared" si="566"/>
        <v>5.6806171458698982E-5</v>
      </c>
      <c r="AF1590">
        <f t="shared" si="567"/>
        <v>7.4550830979009152E-6</v>
      </c>
      <c r="AG1590">
        <f t="shared" si="546"/>
        <v>4.2541908874541285E-7</v>
      </c>
      <c r="AH1590">
        <f t="shared" si="547"/>
        <v>7.455083097900915E-2</v>
      </c>
    </row>
    <row r="1591" spans="1:34" ht="15">
      <c r="A1591" s="8">
        <v>43259.369444444441</v>
      </c>
      <c r="B1591" s="9">
        <v>-5.2700000000000004E-3</v>
      </c>
      <c r="C1591" s="7">
        <v>2.84757829</v>
      </c>
      <c r="D1591" s="7">
        <v>2.5689106E-2</v>
      </c>
      <c r="E1591" s="9">
        <v>2.5499999999999998E-2</v>
      </c>
      <c r="F1591" s="9">
        <v>2.5399999999999999E-2</v>
      </c>
      <c r="G1591" s="7">
        <v>-4536932</v>
      </c>
      <c r="H1591" s="7">
        <v>17015002</v>
      </c>
      <c r="K1591">
        <f t="shared" si="548"/>
        <v>336.18085376876604</v>
      </c>
      <c r="L1591">
        <f t="shared" si="549"/>
        <v>307.86089811716067</v>
      </c>
      <c r="M1591">
        <f t="shared" si="550"/>
        <v>103.08498876014517</v>
      </c>
      <c r="N1591">
        <f t="shared" si="551"/>
        <v>0.10323306820498503</v>
      </c>
      <c r="O1591">
        <f t="shared" si="552"/>
        <v>75.901909222027314</v>
      </c>
      <c r="P1591">
        <f t="shared" si="553"/>
        <v>75.759510045396723</v>
      </c>
      <c r="Q1591">
        <f t="shared" si="554"/>
        <v>0.14869432811850913</v>
      </c>
      <c r="R1591">
        <f t="shared" si="555"/>
        <v>75.753214893908805</v>
      </c>
      <c r="S1591">
        <f t="shared" si="556"/>
        <v>102.98585920806616</v>
      </c>
      <c r="T1591">
        <f t="shared" si="557"/>
        <v>10.507987662950567</v>
      </c>
      <c r="U1591">
        <f t="shared" si="568"/>
        <v>0.81651358136551699</v>
      </c>
      <c r="V1591" s="6">
        <f t="shared" si="558"/>
        <v>81359.999999916181</v>
      </c>
      <c r="W1591">
        <f t="shared" si="559"/>
        <v>10.508337883773159</v>
      </c>
      <c r="X1591">
        <f t="shared" si="560"/>
        <v>103.09219882776193</v>
      </c>
      <c r="Y1591">
        <f t="shared" si="561"/>
        <v>0.11781113762848368</v>
      </c>
      <c r="Z1591">
        <f t="shared" si="562"/>
        <v>1.3816662669435408E-6</v>
      </c>
      <c r="AA1591">
        <f t="shared" si="563"/>
        <v>1.3739866053390255E-6</v>
      </c>
      <c r="AB1591">
        <f t="shared" si="569"/>
        <v>1.033461442734146</v>
      </c>
      <c r="AC1591">
        <f t="shared" si="564"/>
        <v>2.1594422576930028</v>
      </c>
      <c r="AD1591">
        <f t="shared" si="565"/>
        <v>4.4270563739230124E-9</v>
      </c>
      <c r="AE1591">
        <f t="shared" si="566"/>
        <v>5.6033380804787887E-5</v>
      </c>
      <c r="AF1591">
        <f t="shared" si="567"/>
        <v>7.8650096827171644E-6</v>
      </c>
      <c r="AG1591">
        <f t="shared" si="546"/>
        <v>4.4270563739230122E-7</v>
      </c>
      <c r="AH1591">
        <f t="shared" si="547"/>
        <v>7.8650096827171653E-2</v>
      </c>
    </row>
    <row r="1592" spans="1:34" ht="15">
      <c r="A1592" s="8">
        <v>43259.370138888888</v>
      </c>
      <c r="B1592" s="9">
        <v>-5.28E-3</v>
      </c>
      <c r="C1592" s="7">
        <v>2.8478886769999998</v>
      </c>
      <c r="D1592" s="9">
        <v>2.5700000000000001E-2</v>
      </c>
      <c r="E1592" s="9">
        <v>2.5499999999999998E-2</v>
      </c>
      <c r="F1592" s="9">
        <v>2.5399999999999999E-2</v>
      </c>
      <c r="G1592" s="7">
        <v>-4537417</v>
      </c>
      <c r="H1592" s="7">
        <v>17015003</v>
      </c>
      <c r="K1592">
        <f t="shared" si="548"/>
        <v>336.81789508523349</v>
      </c>
      <c r="L1592">
        <f t="shared" si="549"/>
        <v>308.49793943362812</v>
      </c>
      <c r="M1592">
        <f t="shared" si="550"/>
        <v>103.29829742438093</v>
      </c>
      <c r="N1592">
        <f t="shared" si="551"/>
        <v>0.1033271416759569</v>
      </c>
      <c r="O1592">
        <f t="shared" si="552"/>
        <v>75.93462990715247</v>
      </c>
      <c r="P1592">
        <f t="shared" si="553"/>
        <v>75.759510045396723</v>
      </c>
      <c r="Q1592">
        <f t="shared" si="554"/>
        <v>0.18141501324366516</v>
      </c>
      <c r="R1592">
        <f t="shared" si="555"/>
        <v>75.753214893908805</v>
      </c>
      <c r="S1592">
        <f t="shared" si="556"/>
        <v>103.17735408221849</v>
      </c>
      <c r="T1592">
        <f t="shared" si="557"/>
        <v>10.517890133579186</v>
      </c>
      <c r="U1592">
        <f t="shared" si="568"/>
        <v>0.8163125804949789</v>
      </c>
      <c r="V1592" s="6">
        <f t="shared" si="558"/>
        <v>81420.000000111759</v>
      </c>
      <c r="W1592">
        <f t="shared" si="559"/>
        <v>10.514428786535261</v>
      </c>
      <c r="X1592">
        <f t="shared" si="560"/>
        <v>103.2498688174523</v>
      </c>
      <c r="Y1592">
        <f t="shared" si="561"/>
        <v>0.17050811820194647</v>
      </c>
      <c r="Z1592">
        <f t="shared" si="562"/>
        <v>1.2804892288235491E-6</v>
      </c>
      <c r="AA1592">
        <f t="shared" si="563"/>
        <v>1.2312581399845772E-6</v>
      </c>
      <c r="AB1592">
        <f t="shared" si="569"/>
        <v>1.0328665564192068</v>
      </c>
      <c r="AC1592">
        <f t="shared" si="564"/>
        <v>2.1592033110767339</v>
      </c>
      <c r="AD1592">
        <f t="shared" si="565"/>
        <v>2.7407845545812368E-9</v>
      </c>
      <c r="AE1592">
        <f t="shared" si="566"/>
        <v>5.777949202640099E-5</v>
      </c>
      <c r="AF1592">
        <f t="shared" si="567"/>
        <v>4.7220677604328127E-6</v>
      </c>
      <c r="AG1592">
        <f t="shared" ref="AG1592:AG1655" si="570">IF(AD1592&gt;0,AD1592*100,"NaN")</f>
        <v>2.7407845545812368E-7</v>
      </c>
      <c r="AH1592">
        <f t="shared" ref="AH1592:AH1655" si="571">IF(AF1592&gt;0,AF1592*100*100,"NaN")</f>
        <v>4.7220677604328125E-2</v>
      </c>
    </row>
    <row r="1593" spans="1:34" ht="15">
      <c r="A1593" s="8">
        <v>43259.370833333334</v>
      </c>
      <c r="B1593" s="9">
        <v>-5.2900000000000004E-3</v>
      </c>
      <c r="C1593" s="7">
        <v>2.8480599240000002</v>
      </c>
      <c r="D1593" s="9">
        <v>2.5700000000000001E-2</v>
      </c>
      <c r="E1593" s="9">
        <v>2.5499999999999998E-2</v>
      </c>
      <c r="F1593" s="9">
        <v>2.5399999999999999E-2</v>
      </c>
      <c r="G1593" s="7">
        <v>-4537900</v>
      </c>
      <c r="H1593" s="7">
        <v>17015003</v>
      </c>
      <c r="K1593">
        <f t="shared" si="548"/>
        <v>337.45493640170105</v>
      </c>
      <c r="L1593">
        <f t="shared" si="549"/>
        <v>309.13498075009568</v>
      </c>
      <c r="M1593">
        <f t="shared" si="550"/>
        <v>103.51160608861674</v>
      </c>
      <c r="N1593">
        <f t="shared" si="551"/>
        <v>0.10337904397754673</v>
      </c>
      <c r="O1593">
        <f t="shared" si="552"/>
        <v>75.93462990715247</v>
      </c>
      <c r="P1593">
        <f t="shared" si="553"/>
        <v>75.759510045396723</v>
      </c>
      <c r="Q1593">
        <f t="shared" si="554"/>
        <v>0.18141501324366516</v>
      </c>
      <c r="R1593">
        <f t="shared" si="555"/>
        <v>75.753214893908805</v>
      </c>
      <c r="S1593">
        <f t="shared" si="556"/>
        <v>103.3906627464543</v>
      </c>
      <c r="T1593">
        <f t="shared" si="557"/>
        <v>10.523353533746537</v>
      </c>
      <c r="U1593">
        <f t="shared" si="568"/>
        <v>0.81620168411053895</v>
      </c>
      <c r="V1593" s="6">
        <f t="shared" si="558"/>
        <v>81480.000000307336</v>
      </c>
      <c r="W1593">
        <f t="shared" si="559"/>
        <v>10.520764841664462</v>
      </c>
      <c r="X1593">
        <f t="shared" si="560"/>
        <v>103.40413958670753</v>
      </c>
      <c r="Y1593">
        <f t="shared" si="561"/>
        <v>8.0951078860773393E-2</v>
      </c>
      <c r="Z1593">
        <f t="shared" si="562"/>
        <v>1.4765157382055796E-6</v>
      </c>
      <c r="AA1593">
        <f t="shared" si="563"/>
        <v>1.1196949597940886E-6</v>
      </c>
      <c r="AB1593">
        <f t="shared" si="569"/>
        <v>1.0336855099586373</v>
      </c>
      <c r="AC1593">
        <f t="shared" si="564"/>
        <v>2.159071479230696</v>
      </c>
      <c r="AD1593">
        <f t="shared" si="565"/>
        <v>5.2495419435609658E-9</v>
      </c>
      <c r="AE1593">
        <f t="shared" si="566"/>
        <v>5.5511042019425392E-5</v>
      </c>
      <c r="AF1593">
        <f t="shared" si="567"/>
        <v>9.413975556503821E-6</v>
      </c>
      <c r="AG1593">
        <f t="shared" si="570"/>
        <v>5.2495419435609659E-7</v>
      </c>
      <c r="AH1593">
        <f t="shared" si="571"/>
        <v>9.4139755565038216E-2</v>
      </c>
    </row>
    <row r="1594" spans="1:34" ht="15">
      <c r="A1594" s="8">
        <v>43259.371527777781</v>
      </c>
      <c r="B1594" s="9">
        <v>-5.2900000000000004E-3</v>
      </c>
      <c r="C1594" s="7">
        <v>2.8484440430000002</v>
      </c>
      <c r="D1594" s="9">
        <v>2.5700000000000001E-2</v>
      </c>
      <c r="E1594" s="9">
        <v>2.5499999999999998E-2</v>
      </c>
      <c r="F1594" s="9">
        <v>2.5499999999999998E-2</v>
      </c>
      <c r="G1594" s="7">
        <v>-4538384</v>
      </c>
      <c r="H1594" s="7">
        <v>17015002</v>
      </c>
      <c r="K1594">
        <f t="shared" si="548"/>
        <v>337.45493640170105</v>
      </c>
      <c r="L1594">
        <f t="shared" si="549"/>
        <v>309.00353166020636</v>
      </c>
      <c r="M1594">
        <f t="shared" si="550"/>
        <v>103.46759131429287</v>
      </c>
      <c r="N1594">
        <f t="shared" si="551"/>
        <v>0.10349546447066101</v>
      </c>
      <c r="O1594">
        <f t="shared" si="552"/>
        <v>75.93462990715247</v>
      </c>
      <c r="P1594">
        <f t="shared" si="553"/>
        <v>75.759510045396723</v>
      </c>
      <c r="Q1594">
        <f t="shared" si="554"/>
        <v>-0.11997678990501015</v>
      </c>
      <c r="R1594">
        <f t="shared" si="555"/>
        <v>76.05460669705748</v>
      </c>
      <c r="S1594">
        <f t="shared" si="556"/>
        <v>103.54757584089622</v>
      </c>
      <c r="T1594">
        <f t="shared" si="557"/>
        <v>10.535608322495408</v>
      </c>
      <c r="U1594">
        <f t="shared" si="568"/>
        <v>0.81595293576286232</v>
      </c>
      <c r="V1594" s="6">
        <f t="shared" si="558"/>
        <v>81540.000000502914</v>
      </c>
      <c r="W1594">
        <f t="shared" si="559"/>
        <v>10.526937461882264</v>
      </c>
      <c r="X1594">
        <f t="shared" si="560"/>
        <v>103.57669207789363</v>
      </c>
      <c r="Y1594">
        <f t="shared" si="561"/>
        <v>-1.9512855522118382E-2</v>
      </c>
      <c r="Z1594">
        <f t="shared" si="562"/>
        <v>1.3500497739437851E-6</v>
      </c>
      <c r="AA1594">
        <f t="shared" si="563"/>
        <v>1.0049702816411305E-6</v>
      </c>
      <c r="AB1594">
        <f t="shared" si="569"/>
        <v>1.0346973782065259</v>
      </c>
      <c r="AC1594">
        <f t="shared" si="564"/>
        <v>2.1587757711781856</v>
      </c>
      <c r="AD1594">
        <f t="shared" si="565"/>
        <v>-1.9544170056578926E-8</v>
      </c>
      <c r="AE1594">
        <f t="shared" si="566"/>
        <v>5.2415892966619998E-5</v>
      </c>
      <c r="AF1594">
        <f t="shared" si="567"/>
        <v>-3.7118060893444136E-5</v>
      </c>
      <c r="AG1594" t="str">
        <f t="shared" si="570"/>
        <v>NaN</v>
      </c>
      <c r="AH1594" t="str">
        <f t="shared" si="571"/>
        <v>NaN</v>
      </c>
    </row>
    <row r="1595" spans="1:34" ht="15">
      <c r="A1595" s="8">
        <v>43259.37222222222</v>
      </c>
      <c r="B1595" s="9">
        <v>-5.3E-3</v>
      </c>
      <c r="C1595" s="7">
        <v>2.8485677219999999</v>
      </c>
      <c r="D1595" s="9">
        <v>2.5700000000000001E-2</v>
      </c>
      <c r="E1595" s="9">
        <v>2.5499999999999998E-2</v>
      </c>
      <c r="F1595" s="9">
        <v>2.5499999999999998E-2</v>
      </c>
      <c r="G1595" s="7">
        <v>-4538868</v>
      </c>
      <c r="H1595" s="7">
        <v>17015002</v>
      </c>
      <c r="K1595">
        <f t="shared" si="548"/>
        <v>338.09197771816855</v>
      </c>
      <c r="L1595">
        <f t="shared" si="549"/>
        <v>309.64057297667387</v>
      </c>
      <c r="M1595">
        <f t="shared" si="550"/>
        <v>103.68089997852866</v>
      </c>
      <c r="N1595">
        <f t="shared" si="551"/>
        <v>0.10353294965147174</v>
      </c>
      <c r="O1595">
        <f t="shared" si="552"/>
        <v>75.93462990715247</v>
      </c>
      <c r="P1595">
        <f t="shared" si="553"/>
        <v>75.759510045396723</v>
      </c>
      <c r="Q1595">
        <f t="shared" si="554"/>
        <v>-0.11997678990501015</v>
      </c>
      <c r="R1595">
        <f t="shared" si="555"/>
        <v>76.05460669705748</v>
      </c>
      <c r="S1595">
        <f t="shared" si="556"/>
        <v>103.760884505132</v>
      </c>
      <c r="T1595">
        <f t="shared" si="557"/>
        <v>10.5395541310018</v>
      </c>
      <c r="U1595">
        <f t="shared" si="568"/>
        <v>0.81587284353391187</v>
      </c>
      <c r="V1595" s="6">
        <f t="shared" si="558"/>
        <v>81600.000000069849</v>
      </c>
      <c r="W1595">
        <f t="shared" si="559"/>
        <v>10.533366908739996</v>
      </c>
      <c r="X1595">
        <f t="shared" si="560"/>
        <v>103.7528459038013</v>
      </c>
      <c r="Y1595">
        <f t="shared" si="561"/>
        <v>-0.11997678990501015</v>
      </c>
      <c r="Z1595">
        <f t="shared" si="562"/>
        <v>5.3116612173810506E-7</v>
      </c>
      <c r="AA1595">
        <f t="shared" si="563"/>
        <v>8.9069719171270684E-7</v>
      </c>
      <c r="AB1595">
        <f t="shared" si="569"/>
        <v>1.0356191179261369</v>
      </c>
      <c r="AC1595">
        <f t="shared" si="564"/>
        <v>2.1586805588189262</v>
      </c>
      <c r="AD1595">
        <f t="shared" si="565"/>
        <v>-2.8170758001270957E-9</v>
      </c>
      <c r="AE1595">
        <f t="shared" si="566"/>
        <v>5.5558205447557254E-5</v>
      </c>
      <c r="AF1595">
        <f t="shared" si="567"/>
        <v>-5.0475584817527499E-6</v>
      </c>
      <c r="AG1595" t="str">
        <f t="shared" si="570"/>
        <v>NaN</v>
      </c>
      <c r="AH1595" t="str">
        <f t="shared" si="571"/>
        <v>NaN</v>
      </c>
    </row>
    <row r="1596" spans="1:34" ht="15">
      <c r="A1596" s="8">
        <v>43259.372916666667</v>
      </c>
      <c r="B1596" s="9">
        <v>-5.3099999999999996E-3</v>
      </c>
      <c r="C1596" s="7">
        <v>2.848643832</v>
      </c>
      <c r="D1596" s="9">
        <v>2.5700000000000001E-2</v>
      </c>
      <c r="E1596" s="9">
        <v>2.5499999999999998E-2</v>
      </c>
      <c r="F1596" s="9">
        <v>2.5499999999999998E-2</v>
      </c>
      <c r="G1596" s="7">
        <v>-4539349</v>
      </c>
      <c r="H1596" s="7">
        <v>17015003</v>
      </c>
      <c r="K1596">
        <f t="shared" si="548"/>
        <v>338.72901903463605</v>
      </c>
      <c r="L1596">
        <f t="shared" si="549"/>
        <v>310.27761429314137</v>
      </c>
      <c r="M1596">
        <f t="shared" si="550"/>
        <v>103.89420864276444</v>
      </c>
      <c r="N1596">
        <f t="shared" si="551"/>
        <v>0.10355601740841933</v>
      </c>
      <c r="O1596">
        <f t="shared" si="552"/>
        <v>75.93462990715247</v>
      </c>
      <c r="P1596">
        <f t="shared" si="553"/>
        <v>75.759510045396723</v>
      </c>
      <c r="Q1596">
        <f t="shared" si="554"/>
        <v>-0.11997678990501015</v>
      </c>
      <c r="R1596">
        <f t="shared" si="555"/>
        <v>76.05460669705748</v>
      </c>
      <c r="S1596">
        <f t="shared" si="556"/>
        <v>103.97419316936778</v>
      </c>
      <c r="T1596">
        <f t="shared" si="557"/>
        <v>10.541982315943651</v>
      </c>
      <c r="U1596">
        <f t="shared" si="568"/>
        <v>0.81582355610803159</v>
      </c>
      <c r="V1596" s="6">
        <f t="shared" si="558"/>
        <v>81660.000000265427</v>
      </c>
      <c r="W1596">
        <f t="shared" si="559"/>
        <v>10.53964459495916</v>
      </c>
      <c r="X1596">
        <f t="shared" si="560"/>
        <v>103.90841874538772</v>
      </c>
      <c r="Y1596">
        <f t="shared" si="561"/>
        <v>-0.11997678990501015</v>
      </c>
      <c r="Z1596">
        <f t="shared" si="562"/>
        <v>6.7027921914943701E-7</v>
      </c>
      <c r="AA1596">
        <f t="shared" si="563"/>
        <v>8.2655989018658244E-7</v>
      </c>
      <c r="AB1596">
        <f t="shared" si="569"/>
        <v>1.0355440234803042</v>
      </c>
      <c r="AC1596">
        <f t="shared" si="564"/>
        <v>2.1586219667162796</v>
      </c>
      <c r="AD1596">
        <f t="shared" si="565"/>
        <v>-2.6141529183216455E-9</v>
      </c>
      <c r="AE1596">
        <f t="shared" si="566"/>
        <v>6.0220515489600898E-5</v>
      </c>
      <c r="AF1596">
        <f t="shared" si="567"/>
        <v>-4.3213312257530094E-6</v>
      </c>
      <c r="AG1596" t="str">
        <f t="shared" si="570"/>
        <v>NaN</v>
      </c>
      <c r="AH1596" t="str">
        <f t="shared" si="571"/>
        <v>NaN</v>
      </c>
    </row>
    <row r="1597" spans="1:34" ht="15">
      <c r="A1597" s="8">
        <v>43259.373611111114</v>
      </c>
      <c r="B1597" s="9">
        <v>-5.3200000000000001E-3</v>
      </c>
      <c r="C1597" s="7">
        <v>2.8488198360000001</v>
      </c>
      <c r="D1597" s="9">
        <v>2.5700000000000001E-2</v>
      </c>
      <c r="E1597" s="9">
        <v>2.5600000000000001E-2</v>
      </c>
      <c r="F1597" s="9">
        <v>2.5499999999999998E-2</v>
      </c>
      <c r="G1597" s="7">
        <v>-4539829</v>
      </c>
      <c r="H1597" s="7">
        <v>17015003</v>
      </c>
      <c r="K1597">
        <f t="shared" si="548"/>
        <v>339.36606035110356</v>
      </c>
      <c r="L1597">
        <f t="shared" si="549"/>
        <v>310.91465560960887</v>
      </c>
      <c r="M1597">
        <f t="shared" si="550"/>
        <v>104.10751730700022</v>
      </c>
      <c r="N1597">
        <f t="shared" si="551"/>
        <v>0.10360936148270383</v>
      </c>
      <c r="O1597">
        <f t="shared" si="552"/>
        <v>75.93462990715247</v>
      </c>
      <c r="P1597">
        <f t="shared" si="553"/>
        <v>76.058804115320044</v>
      </c>
      <c r="Q1597">
        <f t="shared" si="554"/>
        <v>-0.11997678990501015</v>
      </c>
      <c r="R1597">
        <f t="shared" si="555"/>
        <v>76.05460669705748</v>
      </c>
      <c r="S1597">
        <f t="shared" si="556"/>
        <v>104.18750183360356</v>
      </c>
      <c r="T1597">
        <f t="shared" si="557"/>
        <v>10.547597481657812</v>
      </c>
      <c r="U1597">
        <f t="shared" si="568"/>
        <v>0.81570957917852704</v>
      </c>
      <c r="V1597" s="6">
        <f t="shared" si="558"/>
        <v>81720.000000461005</v>
      </c>
      <c r="W1597">
        <f t="shared" si="559"/>
        <v>10.546173271908906</v>
      </c>
      <c r="X1597">
        <f t="shared" si="560"/>
        <v>104.06127998601838</v>
      </c>
      <c r="Y1597">
        <f t="shared" si="561"/>
        <v>-0.11997678990501015</v>
      </c>
      <c r="Z1597">
        <f t="shared" si="562"/>
        <v>3.4462562268391667E-7</v>
      </c>
      <c r="AA1597">
        <f t="shared" si="563"/>
        <v>7.6919755221485075E-7</v>
      </c>
      <c r="AB1597">
        <f t="shared" si="569"/>
        <v>1.0354692450059086</v>
      </c>
      <c r="AC1597">
        <f t="shared" si="564"/>
        <v>2.158486472767597</v>
      </c>
      <c r="AD1597">
        <f t="shared" si="565"/>
        <v>-2.4325809108406136E-9</v>
      </c>
      <c r="AE1597">
        <f t="shared" si="566"/>
        <v>6.0635253893416651E-5</v>
      </c>
      <c r="AF1597">
        <f t="shared" si="567"/>
        <v>-3.993678773095782E-6</v>
      </c>
      <c r="AG1597" t="str">
        <f t="shared" si="570"/>
        <v>NaN</v>
      </c>
      <c r="AH1597" t="str">
        <f t="shared" si="571"/>
        <v>NaN</v>
      </c>
    </row>
    <row r="1598" spans="1:34" ht="15">
      <c r="A1598" s="8">
        <v>43259.374305555553</v>
      </c>
      <c r="B1598" s="9">
        <v>-5.3200000000000001E-3</v>
      </c>
      <c r="C1598" s="7">
        <v>2.8487734570000001</v>
      </c>
      <c r="D1598" s="9">
        <v>2.5700000000000001E-2</v>
      </c>
      <c r="E1598" s="9">
        <v>2.5600000000000001E-2</v>
      </c>
      <c r="F1598" s="9">
        <v>2.5499999999999998E-2</v>
      </c>
      <c r="G1598" s="7">
        <v>-4540310</v>
      </c>
      <c r="H1598" s="7">
        <v>17015002</v>
      </c>
      <c r="K1598">
        <f t="shared" ref="K1598:K1661" si="572">(B1598-$B$19)*($B$17/$B$18)</f>
        <v>339.36606035110356</v>
      </c>
      <c r="L1598">
        <f t="shared" ref="L1598:L1661" si="573">K1598-R1598*$B$8+$D$8</f>
        <v>310.91465560960887</v>
      </c>
      <c r="M1598">
        <f t="shared" ref="M1598:M1661" si="574">L1598/((($B$7/2))^2*PI())</f>
        <v>104.10751730700022</v>
      </c>
      <c r="N1598">
        <f t="shared" ref="N1598:N1661" si="575">(C1598-$C$19)*($C$17/$C$18)</f>
        <v>0.10359530472932753</v>
      </c>
      <c r="O1598">
        <f t="shared" ref="O1598:O1661" si="576">(D1598-$D$19)*($D$17/$D$18)</f>
        <v>75.93462990715247</v>
      </c>
      <c r="P1598">
        <f t="shared" ref="P1598:P1661" si="577">(E1598-$E$19)*($E$17/$E$18)</f>
        <v>76.058804115320044</v>
      </c>
      <c r="Q1598">
        <f t="shared" ref="Q1598:Q1661" si="578">O1598-R1598</f>
        <v>-0.11997678990501015</v>
      </c>
      <c r="R1598">
        <f t="shared" ref="R1598:R1661" si="579">(F1598-$F$19)*($F$17/$F$18)</f>
        <v>76.05460669705748</v>
      </c>
      <c r="S1598">
        <f t="shared" ref="S1598:S1661" si="580">M1598-(2/3)*Q1598</f>
        <v>104.18750183360356</v>
      </c>
      <c r="T1598">
        <f t="shared" ref="T1598:T1661" si="581">N1598/$D$7*100-$N$30/$D$7*100</f>
        <v>10.546117823407673</v>
      </c>
      <c r="U1598">
        <f t="shared" si="568"/>
        <v>0.81573961335964518</v>
      </c>
      <c r="V1598" s="6">
        <f t="shared" ref="V1598:V1661" si="582">(A1598-$A$240)*86400</f>
        <v>81780.00000002794</v>
      </c>
      <c r="W1598">
        <f t="shared" ref="W1598:W1661" si="583">AVERAGE(T1592:T1604)</f>
        <v>10.553329424458038</v>
      </c>
      <c r="X1598">
        <f t="shared" ref="X1598:X1661" si="584">AVERAGE(S1592:S1604)</f>
        <v>104.23575582807347</v>
      </c>
      <c r="Y1598">
        <f t="shared" ref="Y1598:Y1661" si="585">AVERAGE(Q1597:Q1599)</f>
        <v>-7.4409363186963631E-2</v>
      </c>
      <c r="Z1598">
        <f t="shared" ref="Z1598:Z1661" si="586">(T1599-T1597)/100/(V1599-V1597)</f>
        <v>5.8175463744457632E-7</v>
      </c>
      <c r="AA1598">
        <f t="shared" ref="AA1598:AA1661" si="587">AVERAGE(Z1595:Z1601)</f>
        <v>8.1120285321179798E-7</v>
      </c>
      <c r="AB1598">
        <f t="shared" si="569"/>
        <v>1.0350198212538588</v>
      </c>
      <c r="AC1598">
        <f t="shared" ref="AC1598:AC1661" si="588">($D$7-$D$7*(T1598/100))*2.54</f>
        <v>2.1585221769211729</v>
      </c>
      <c r="AD1598">
        <f t="shared" ref="AD1598:AD1661" si="589">AA1598*AC1598*$D$7*2.54*1.024*9.81/2/Y1598/10000*0.14503773773</f>
        <v>-4.1365254830006809E-9</v>
      </c>
      <c r="AE1598">
        <f t="shared" ref="AE1598:AE1661" si="590">(W1599-W1597)/(X1599-X1597)*0.14503773773/100</f>
        <v>6.4794263396220203E-5</v>
      </c>
      <c r="AF1598">
        <f t="shared" ref="AF1598:AF1661" si="591">AD1598/AE1598/(1.024*9.81)</f>
        <v>-6.3552140571272712E-6</v>
      </c>
      <c r="AG1598" t="str">
        <f t="shared" si="570"/>
        <v>NaN</v>
      </c>
      <c r="AH1598" t="str">
        <f t="shared" si="571"/>
        <v>NaN</v>
      </c>
    </row>
    <row r="1599" spans="1:34" ht="15">
      <c r="A1599" s="8">
        <v>43259.375</v>
      </c>
      <c r="B1599" s="9">
        <v>-5.3299999999999997E-3</v>
      </c>
      <c r="C1599" s="7">
        <v>2.849038653</v>
      </c>
      <c r="D1599" s="9">
        <v>2.5700000000000001E-2</v>
      </c>
      <c r="E1599" s="7">
        <v>2.5538656999999999E-2</v>
      </c>
      <c r="F1599" s="7">
        <v>2.5454642999999999E-2</v>
      </c>
      <c r="G1599" s="7">
        <v>-4540792</v>
      </c>
      <c r="H1599" s="7">
        <v>17015002</v>
      </c>
      <c r="K1599">
        <f t="shared" si="572"/>
        <v>340.00310166757106</v>
      </c>
      <c r="L1599">
        <f t="shared" si="573"/>
        <v>311.61131828977744</v>
      </c>
      <c r="M1599">
        <f t="shared" si="574"/>
        <v>104.34078975242608</v>
      </c>
      <c r="N1599">
        <f t="shared" si="575"/>
        <v>0.10367568151124128</v>
      </c>
      <c r="O1599">
        <f t="shared" si="576"/>
        <v>75.93462990715247</v>
      </c>
      <c r="P1599">
        <f t="shared" si="577"/>
        <v>75.875208154006984</v>
      </c>
      <c r="Q1599">
        <f t="shared" si="578"/>
        <v>1.6725490249129393E-2</v>
      </c>
      <c r="R1599">
        <f t="shared" si="579"/>
        <v>75.91790441690334</v>
      </c>
      <c r="S1599">
        <f t="shared" si="580"/>
        <v>104.32963942559333</v>
      </c>
      <c r="T1599">
        <f t="shared" si="581"/>
        <v>10.554578537293331</v>
      </c>
      <c r="U1599">
        <f t="shared" si="568"/>
        <v>0.8155678773434355</v>
      </c>
      <c r="V1599" s="6">
        <f t="shared" si="582"/>
        <v>81840.000000223517</v>
      </c>
      <c r="W1599">
        <f t="shared" si="583"/>
        <v>10.561104298742524</v>
      </c>
      <c r="X1599">
        <f t="shared" si="584"/>
        <v>104.39550129519377</v>
      </c>
      <c r="Y1599">
        <f t="shared" si="585"/>
        <v>-7.4409363186963631E-2</v>
      </c>
      <c r="Z1599">
        <f t="shared" si="586"/>
        <v>8.3152811814067802E-7</v>
      </c>
      <c r="AA1599">
        <f t="shared" si="587"/>
        <v>9.5799637103202276E-7</v>
      </c>
      <c r="AB1599">
        <f t="shared" si="569"/>
        <v>1.0349394351759826</v>
      </c>
      <c r="AC1599">
        <f t="shared" si="588"/>
        <v>2.1583180198951117</v>
      </c>
      <c r="AD1599">
        <f t="shared" si="589"/>
        <v>-4.8846001699511715E-9</v>
      </c>
      <c r="AE1599">
        <f t="shared" si="590"/>
        <v>7.4141162937248133E-5</v>
      </c>
      <c r="AF1599">
        <f t="shared" si="591"/>
        <v>-6.5584417007127509E-6</v>
      </c>
      <c r="AG1599" t="str">
        <f t="shared" si="570"/>
        <v>NaN</v>
      </c>
      <c r="AH1599" t="str">
        <f t="shared" si="571"/>
        <v>NaN</v>
      </c>
    </row>
    <row r="1600" spans="1:34" ht="15">
      <c r="A1600" s="8">
        <v>43259.375694444447</v>
      </c>
      <c r="B1600" s="9">
        <v>-5.3400000000000001E-3</v>
      </c>
      <c r="C1600" s="7">
        <v>2.8490862219999999</v>
      </c>
      <c r="D1600" s="9">
        <v>2.5700000000000001E-2</v>
      </c>
      <c r="E1600" s="7">
        <v>2.5545637999999999E-2</v>
      </c>
      <c r="F1600" s="9">
        <v>2.5499999999999998E-2</v>
      </c>
      <c r="G1600" s="7">
        <v>-4541274</v>
      </c>
      <c r="H1600" s="7">
        <v>17015003</v>
      </c>
      <c r="K1600">
        <f t="shared" si="572"/>
        <v>340.64014298403862</v>
      </c>
      <c r="L1600">
        <f t="shared" si="573"/>
        <v>312.18873824254393</v>
      </c>
      <c r="M1600">
        <f t="shared" si="574"/>
        <v>104.53413463547182</v>
      </c>
      <c r="N1600">
        <f t="shared" si="575"/>
        <v>0.10369009893510457</v>
      </c>
      <c r="O1600">
        <f t="shared" si="576"/>
        <v>75.93462990715247</v>
      </c>
      <c r="P1600">
        <f t="shared" si="577"/>
        <v>75.896101873028329</v>
      </c>
      <c r="Q1600">
        <f t="shared" si="578"/>
        <v>-0.11997678990501015</v>
      </c>
      <c r="R1600">
        <f t="shared" si="579"/>
        <v>76.05460669705748</v>
      </c>
      <c r="S1600">
        <f t="shared" si="580"/>
        <v>104.61411916207516</v>
      </c>
      <c r="T1600">
        <f t="shared" si="581"/>
        <v>10.556096160857887</v>
      </c>
      <c r="U1600">
        <f t="shared" si="568"/>
        <v>0.81553707254036489</v>
      </c>
      <c r="V1600" s="6">
        <f t="shared" si="582"/>
        <v>81900.000000419095</v>
      </c>
      <c r="W1600">
        <f t="shared" si="583"/>
        <v>10.569661332127891</v>
      </c>
      <c r="X1600">
        <f t="shared" si="584"/>
        <v>104.55524676231408</v>
      </c>
      <c r="Y1600">
        <f t="shared" si="585"/>
        <v>-7.4409363186963631E-2</v>
      </c>
      <c r="Z1600">
        <f t="shared" si="586"/>
        <v>1.074979372403457E-6</v>
      </c>
      <c r="AA1600">
        <f t="shared" si="587"/>
        <v>1.1621522295966004E-6</v>
      </c>
      <c r="AB1600">
        <f t="shared" si="569"/>
        <v>1.0348730873719965</v>
      </c>
      <c r="AC1600">
        <f t="shared" si="588"/>
        <v>2.1582813996384993</v>
      </c>
      <c r="AD1600">
        <f t="shared" si="589"/>
        <v>-5.9254427615228127E-9</v>
      </c>
      <c r="AE1600">
        <f t="shared" si="590"/>
        <v>7.8912457097113204E-5</v>
      </c>
      <c r="AF1600">
        <f t="shared" si="591"/>
        <v>-7.4749153192416648E-6</v>
      </c>
      <c r="AG1600" t="str">
        <f t="shared" si="570"/>
        <v>NaN</v>
      </c>
      <c r="AH1600" t="str">
        <f t="shared" si="571"/>
        <v>NaN</v>
      </c>
    </row>
    <row r="1601" spans="1:34" ht="15">
      <c r="A1601" s="8">
        <v>43259.376388888886</v>
      </c>
      <c r="B1601" s="9">
        <v>-5.3499999999999997E-3</v>
      </c>
      <c r="C1601" s="7">
        <v>2.8494429879999998</v>
      </c>
      <c r="D1601" s="9">
        <v>2.5700000000000001E-2</v>
      </c>
      <c r="E1601" s="9">
        <v>2.5600000000000001E-2</v>
      </c>
      <c r="F1601" s="9">
        <v>2.5499999999999998E-2</v>
      </c>
      <c r="G1601" s="7">
        <v>-4541758</v>
      </c>
      <c r="H1601" s="7">
        <v>17015002</v>
      </c>
      <c r="K1601">
        <f t="shared" si="572"/>
        <v>341.27718430050612</v>
      </c>
      <c r="L1601">
        <f t="shared" si="573"/>
        <v>312.82577955901144</v>
      </c>
      <c r="M1601">
        <f t="shared" si="574"/>
        <v>104.7474432997076</v>
      </c>
      <c r="N1601">
        <f t="shared" si="575"/>
        <v>0.10379822915945273</v>
      </c>
      <c r="O1601">
        <f t="shared" si="576"/>
        <v>75.93462990715247</v>
      </c>
      <c r="P1601">
        <f t="shared" si="577"/>
        <v>76.058804115320044</v>
      </c>
      <c r="Q1601">
        <f t="shared" si="578"/>
        <v>-0.11997678990501015</v>
      </c>
      <c r="R1601">
        <f t="shared" si="579"/>
        <v>76.05460669705748</v>
      </c>
      <c r="S1601">
        <f t="shared" si="580"/>
        <v>104.82742782631094</v>
      </c>
      <c r="T1601">
        <f t="shared" si="581"/>
        <v>10.567478289736643</v>
      </c>
      <c r="U1601">
        <f t="shared" si="568"/>
        <v>0.81530603748870878</v>
      </c>
      <c r="V1601" s="6">
        <f t="shared" si="582"/>
        <v>81959.99999998603</v>
      </c>
      <c r="W1601">
        <f t="shared" si="583"/>
        <v>10.578723262474973</v>
      </c>
      <c r="X1601">
        <f t="shared" si="584"/>
        <v>104.71933035018778</v>
      </c>
      <c r="Y1601">
        <f t="shared" si="585"/>
        <v>-9.2854723934739994E-2</v>
      </c>
      <c r="Z1601">
        <f t="shared" si="586"/>
        <v>1.644086880922415E-6</v>
      </c>
      <c r="AA1601">
        <f t="shared" si="587"/>
        <v>1.5031647666778516E-6</v>
      </c>
      <c r="AB1601">
        <f t="shared" si="569"/>
        <v>1.0349809630206868</v>
      </c>
      <c r="AC1601">
        <f t="shared" si="588"/>
        <v>2.158006748868655</v>
      </c>
      <c r="AD1601">
        <f t="shared" si="589"/>
        <v>-6.1409094043825305E-9</v>
      </c>
      <c r="AE1601">
        <f t="shared" si="590"/>
        <v>8.318353747417856E-5</v>
      </c>
      <c r="AF1601">
        <f t="shared" si="591"/>
        <v>-7.3489677419539921E-6</v>
      </c>
      <c r="AG1601" t="str">
        <f t="shared" si="570"/>
        <v>NaN</v>
      </c>
      <c r="AH1601" t="str">
        <f t="shared" si="571"/>
        <v>NaN</v>
      </c>
    </row>
    <row r="1602" spans="1:34" ht="15">
      <c r="A1602" s="8">
        <v>43259.377083333333</v>
      </c>
      <c r="B1602" s="9">
        <v>-5.3499999999999997E-3</v>
      </c>
      <c r="C1602" s="7">
        <v>2.849704617</v>
      </c>
      <c r="D1602" s="7">
        <v>2.5727090000000001E-2</v>
      </c>
      <c r="E1602" s="9">
        <v>2.5600000000000001E-2</v>
      </c>
      <c r="F1602" s="9">
        <v>2.5499999999999998E-2</v>
      </c>
      <c r="G1602" s="7">
        <v>-4542241</v>
      </c>
      <c r="H1602" s="7">
        <v>17015003</v>
      </c>
      <c r="K1602">
        <f t="shared" si="572"/>
        <v>341.27718430050612</v>
      </c>
      <c r="L1602">
        <f t="shared" si="573"/>
        <v>312.82577955901144</v>
      </c>
      <c r="M1602">
        <f t="shared" si="574"/>
        <v>104.7474432997076</v>
      </c>
      <c r="N1602">
        <f t="shared" si="575"/>
        <v>0.1038775248391588</v>
      </c>
      <c r="O1602">
        <f t="shared" si="576"/>
        <v>76.01599610506328</v>
      </c>
      <c r="P1602">
        <f t="shared" si="577"/>
        <v>76.058804115320044</v>
      </c>
      <c r="Q1602">
        <f t="shared" si="578"/>
        <v>-3.8610591994199694E-2</v>
      </c>
      <c r="R1602">
        <f t="shared" si="579"/>
        <v>76.05460669705748</v>
      </c>
      <c r="S1602">
        <f t="shared" si="580"/>
        <v>104.7731836943704</v>
      </c>
      <c r="T1602">
        <f t="shared" si="581"/>
        <v>10.575825203389911</v>
      </c>
      <c r="U1602">
        <f t="shared" si="568"/>
        <v>0.81513661139561189</v>
      </c>
      <c r="V1602" s="6">
        <f t="shared" si="582"/>
        <v>82020.000000181608</v>
      </c>
      <c r="W1602">
        <f t="shared" si="583"/>
        <v>10.588482714058431</v>
      </c>
      <c r="X1602">
        <f t="shared" si="584"/>
        <v>104.88341393806147</v>
      </c>
      <c r="Y1602">
        <f t="shared" si="585"/>
        <v>-9.2854723934739994E-2</v>
      </c>
      <c r="Z1602">
        <f t="shared" si="586"/>
        <v>1.5587207464796795E-6</v>
      </c>
      <c r="AA1602">
        <f t="shared" si="587"/>
        <v>1.8197869798714836E-6</v>
      </c>
      <c r="AB1602">
        <f t="shared" si="569"/>
        <v>1.0349809630206868</v>
      </c>
      <c r="AC1602">
        <f t="shared" si="588"/>
        <v>2.1578053378422011</v>
      </c>
      <c r="AD1602">
        <f t="shared" si="589"/>
        <v>-7.4337186633582053E-9</v>
      </c>
      <c r="AE1602">
        <f t="shared" si="590"/>
        <v>9.270751399956175E-5</v>
      </c>
      <c r="AF1602">
        <f t="shared" si="591"/>
        <v>-7.9821929454673552E-6</v>
      </c>
      <c r="AG1602" t="str">
        <f t="shared" si="570"/>
        <v>NaN</v>
      </c>
      <c r="AH1602" t="str">
        <f t="shared" si="571"/>
        <v>NaN</v>
      </c>
    </row>
    <row r="1603" spans="1:34" ht="15">
      <c r="A1603" s="8">
        <v>43259.37777777778</v>
      </c>
      <c r="B1603" s="9">
        <v>-5.3600000000000002E-3</v>
      </c>
      <c r="C1603" s="7">
        <v>2.8500292740000002</v>
      </c>
      <c r="D1603" s="9">
        <v>2.5700000000000001E-2</v>
      </c>
      <c r="E1603" s="9">
        <v>2.5600000000000001E-2</v>
      </c>
      <c r="F1603" s="9">
        <v>2.5499999999999998E-2</v>
      </c>
      <c r="G1603" s="7">
        <v>-4542724</v>
      </c>
      <c r="H1603" s="7">
        <v>17015002</v>
      </c>
      <c r="K1603">
        <f t="shared" si="572"/>
        <v>341.91422561697362</v>
      </c>
      <c r="L1603">
        <f t="shared" si="573"/>
        <v>313.46282087547894</v>
      </c>
      <c r="M1603">
        <f t="shared" si="574"/>
        <v>104.96075196394338</v>
      </c>
      <c r="N1603">
        <f t="shared" si="575"/>
        <v>0.10397592332513064</v>
      </c>
      <c r="O1603">
        <f t="shared" si="576"/>
        <v>75.93462990715247</v>
      </c>
      <c r="P1603">
        <f t="shared" si="577"/>
        <v>76.058804115320044</v>
      </c>
      <c r="Q1603">
        <f t="shared" si="578"/>
        <v>-0.11997678990501015</v>
      </c>
      <c r="R1603">
        <f t="shared" si="579"/>
        <v>76.05460669705748</v>
      </c>
      <c r="S1603">
        <f t="shared" si="580"/>
        <v>105.04073649054672</v>
      </c>
      <c r="T1603">
        <f t="shared" si="581"/>
        <v>10.586182938755369</v>
      </c>
      <c r="U1603">
        <f t="shared" si="568"/>
        <v>0.81492636953745923</v>
      </c>
      <c r="V1603" s="6">
        <f t="shared" si="582"/>
        <v>82080.000000377186</v>
      </c>
      <c r="W1603">
        <f t="shared" si="583"/>
        <v>10.598650755374518</v>
      </c>
      <c r="X1603">
        <f t="shared" si="584"/>
        <v>105.03108916714777</v>
      </c>
      <c r="Y1603">
        <f t="shared" si="585"/>
        <v>-9.2854723934739994E-2</v>
      </c>
      <c r="Z1603">
        <f t="shared" si="586"/>
        <v>2.0993702291014793E-6</v>
      </c>
      <c r="AA1603">
        <f t="shared" si="587"/>
        <v>2.1111153155849137E-6</v>
      </c>
      <c r="AB1603">
        <f t="shared" si="569"/>
        <v>1.0349079832750805</v>
      </c>
      <c r="AC1603">
        <f t="shared" si="588"/>
        <v>2.157555405687833</v>
      </c>
      <c r="AD1603">
        <f t="shared" si="589"/>
        <v>-8.6227782545461418E-9</v>
      </c>
      <c r="AE1603">
        <f t="shared" si="590"/>
        <v>1.047992766129397E-4</v>
      </c>
      <c r="AF1603">
        <f t="shared" si="591"/>
        <v>-8.1906801886314774E-6</v>
      </c>
      <c r="AG1603" t="str">
        <f t="shared" si="570"/>
        <v>NaN</v>
      </c>
      <c r="AH1603" t="str">
        <f t="shared" si="571"/>
        <v>NaN</v>
      </c>
    </row>
    <row r="1604" spans="1:34" ht="15">
      <c r="A1604" s="8">
        <v>43259.378472222219</v>
      </c>
      <c r="B1604" s="9">
        <v>-5.3699999999999998E-3</v>
      </c>
      <c r="C1604" s="7">
        <v>2.850494259</v>
      </c>
      <c r="D1604" s="9">
        <v>2.5700000000000001E-2</v>
      </c>
      <c r="E1604" s="9">
        <v>2.5600000000000001E-2</v>
      </c>
      <c r="F1604" s="9">
        <v>2.5499999999999998E-2</v>
      </c>
      <c r="G1604" s="7">
        <v>-4543206</v>
      </c>
      <c r="H1604" s="7">
        <v>17015002</v>
      </c>
      <c r="K1604">
        <f t="shared" si="572"/>
        <v>342.55126693344113</v>
      </c>
      <c r="L1604">
        <f t="shared" si="573"/>
        <v>314.09986219194644</v>
      </c>
      <c r="M1604">
        <f t="shared" si="574"/>
        <v>105.17406062817916</v>
      </c>
      <c r="N1604">
        <f t="shared" si="575"/>
        <v>0.10411685304480271</v>
      </c>
      <c r="O1604">
        <f t="shared" si="576"/>
        <v>75.93462990715247</v>
      </c>
      <c r="P1604">
        <f t="shared" si="577"/>
        <v>76.058804115320044</v>
      </c>
      <c r="Q1604">
        <f t="shared" si="578"/>
        <v>-0.11997678990501015</v>
      </c>
      <c r="R1604">
        <f t="shared" si="579"/>
        <v>76.05460669705748</v>
      </c>
      <c r="S1604">
        <f t="shared" si="580"/>
        <v>105.2540451547825</v>
      </c>
      <c r="T1604">
        <f t="shared" si="581"/>
        <v>10.601017646089272</v>
      </c>
      <c r="U1604">
        <f t="shared" si="568"/>
        <v>0.81462525386641926</v>
      </c>
      <c r="V1604" s="6">
        <f t="shared" si="582"/>
        <v>82139.999999944121</v>
      </c>
      <c r="W1604">
        <f t="shared" si="583"/>
        <v>10.609382067470598</v>
      </c>
      <c r="X1604">
        <f t="shared" si="584"/>
        <v>105.17265209283573</v>
      </c>
      <c r="Y1604">
        <f t="shared" si="585"/>
        <v>-0.11997678990501015</v>
      </c>
      <c r="Z1604">
        <f t="shared" si="586"/>
        <v>2.7317133822526751E-6</v>
      </c>
      <c r="AA1604">
        <f t="shared" si="587"/>
        <v>2.3364996182587437E-6</v>
      </c>
      <c r="AB1604">
        <f t="shared" si="569"/>
        <v>1.0351000231334027</v>
      </c>
      <c r="AC1604">
        <f t="shared" si="588"/>
        <v>2.1571974441998658</v>
      </c>
      <c r="AD1604">
        <f t="shared" si="589"/>
        <v>-7.3847480201959078E-9</v>
      </c>
      <c r="AE1604">
        <f t="shared" si="590"/>
        <v>1.1155855552320748E-4</v>
      </c>
      <c r="AF1604">
        <f t="shared" si="591"/>
        <v>-6.5896725542786873E-6</v>
      </c>
      <c r="AG1604" t="str">
        <f t="shared" si="570"/>
        <v>NaN</v>
      </c>
      <c r="AH1604" t="str">
        <f t="shared" si="571"/>
        <v>NaN</v>
      </c>
    </row>
    <row r="1605" spans="1:34" ht="15">
      <c r="A1605" s="8">
        <v>43259.379166666666</v>
      </c>
      <c r="B1605" s="9">
        <v>-5.3699999999999998E-3</v>
      </c>
      <c r="C1605" s="7">
        <v>2.8510567610000002</v>
      </c>
      <c r="D1605" s="9">
        <v>2.5700000000000001E-2</v>
      </c>
      <c r="E1605" s="9">
        <v>2.5600000000000001E-2</v>
      </c>
      <c r="F1605" s="9">
        <v>2.5499999999999998E-2</v>
      </c>
      <c r="G1605" s="7">
        <v>-4543684</v>
      </c>
      <c r="H1605" s="7">
        <v>17015002</v>
      </c>
      <c r="K1605">
        <f t="shared" si="572"/>
        <v>342.55126693344113</v>
      </c>
      <c r="L1605">
        <f t="shared" si="573"/>
        <v>314.09986219194644</v>
      </c>
      <c r="M1605">
        <f t="shared" si="574"/>
        <v>105.17406062817916</v>
      </c>
      <c r="N1605">
        <f t="shared" si="575"/>
        <v>0.10428733865009114</v>
      </c>
      <c r="O1605">
        <f t="shared" si="576"/>
        <v>75.93462990715247</v>
      </c>
      <c r="P1605">
        <f t="shared" si="577"/>
        <v>76.058804115320044</v>
      </c>
      <c r="Q1605">
        <f t="shared" si="578"/>
        <v>-0.11997678990501015</v>
      </c>
      <c r="R1605">
        <f t="shared" si="579"/>
        <v>76.05460669705748</v>
      </c>
      <c r="S1605">
        <f t="shared" si="580"/>
        <v>105.2540451547825</v>
      </c>
      <c r="T1605">
        <f t="shared" si="581"/>
        <v>10.618963499277527</v>
      </c>
      <c r="U1605">
        <f t="shared" si="568"/>
        <v>0.81426098799291424</v>
      </c>
      <c r="V1605" s="6">
        <f t="shared" si="582"/>
        <v>82200.000000139698</v>
      </c>
      <c r="W1605">
        <f t="shared" si="583"/>
        <v>10.622033749592138</v>
      </c>
      <c r="X1605">
        <f t="shared" si="584"/>
        <v>105.33509243850348</v>
      </c>
      <c r="Y1605">
        <f t="shared" si="585"/>
        <v>-0.11997678990501015</v>
      </c>
      <c r="Z1605">
        <f t="shared" si="586"/>
        <v>2.7981101298000016E-6</v>
      </c>
      <c r="AA1605">
        <f t="shared" si="587"/>
        <v>2.3486947791554698E-6</v>
      </c>
      <c r="AB1605">
        <f t="shared" si="569"/>
        <v>1.0351000231334027</v>
      </c>
      <c r="AC1605">
        <f t="shared" si="588"/>
        <v>2.1567644107624333</v>
      </c>
      <c r="AD1605">
        <f t="shared" si="589"/>
        <v>-7.4218019404958395E-9</v>
      </c>
      <c r="AE1605">
        <f t="shared" si="590"/>
        <v>1.0888341943800379E-4</v>
      </c>
      <c r="AF1605">
        <f t="shared" si="591"/>
        <v>-6.7854498529792322E-6</v>
      </c>
      <c r="AG1605" t="str">
        <f t="shared" si="570"/>
        <v>NaN</v>
      </c>
      <c r="AH1605" t="str">
        <f t="shared" si="571"/>
        <v>NaN</v>
      </c>
    </row>
    <row r="1606" spans="1:34" ht="15">
      <c r="A1606" s="8">
        <v>43259.379861111112</v>
      </c>
      <c r="B1606" s="9">
        <v>-5.3800000000000002E-3</v>
      </c>
      <c r="C1606" s="7">
        <v>2.85154672</v>
      </c>
      <c r="D1606" s="9">
        <v>2.5700000000000001E-2</v>
      </c>
      <c r="E1606" s="9">
        <v>2.5600000000000001E-2</v>
      </c>
      <c r="F1606" s="9">
        <v>2.5499999999999998E-2</v>
      </c>
      <c r="G1606" s="7">
        <v>-4544168</v>
      </c>
      <c r="H1606" s="7">
        <v>17015002</v>
      </c>
      <c r="K1606">
        <f t="shared" si="572"/>
        <v>343.18830824990869</v>
      </c>
      <c r="L1606">
        <f t="shared" si="573"/>
        <v>314.736903508414</v>
      </c>
      <c r="M1606">
        <f t="shared" si="574"/>
        <v>105.38736929241497</v>
      </c>
      <c r="N1606">
        <f t="shared" si="575"/>
        <v>0.10443583760063968</v>
      </c>
      <c r="O1606">
        <f t="shared" si="576"/>
        <v>75.93462990715247</v>
      </c>
      <c r="P1606">
        <f t="shared" si="577"/>
        <v>76.058804115320044</v>
      </c>
      <c r="Q1606">
        <f t="shared" si="578"/>
        <v>-0.11997678990501015</v>
      </c>
      <c r="R1606">
        <f t="shared" si="579"/>
        <v>76.05460669705748</v>
      </c>
      <c r="S1606">
        <f t="shared" si="580"/>
        <v>105.46735381901831</v>
      </c>
      <c r="T1606">
        <f t="shared" si="581"/>
        <v>10.634594967756321</v>
      </c>
      <c r="U1606">
        <f t="shared" si="568"/>
        <v>0.81394369962217694</v>
      </c>
      <c r="V1606" s="6">
        <f t="shared" si="582"/>
        <v>82260.000000335276</v>
      </c>
      <c r="W1606">
        <f t="shared" si="583"/>
        <v>10.634306026436072</v>
      </c>
      <c r="X1606">
        <f t="shared" si="584"/>
        <v>105.50465072424223</v>
      </c>
      <c r="Y1606">
        <f t="shared" si="585"/>
        <v>-0.11997678990501015</v>
      </c>
      <c r="Z1606">
        <f t="shared" si="586"/>
        <v>2.8708264681346905E-6</v>
      </c>
      <c r="AA1606">
        <f t="shared" si="587"/>
        <v>2.3721815445715447E-6</v>
      </c>
      <c r="AB1606">
        <f t="shared" si="569"/>
        <v>1.0350270992739843</v>
      </c>
      <c r="AC1606">
        <f t="shared" si="588"/>
        <v>2.1563872234280397</v>
      </c>
      <c r="AD1606">
        <f t="shared" si="589"/>
        <v>-7.4947084367224632E-9</v>
      </c>
      <c r="AE1606">
        <f t="shared" si="590"/>
        <v>1.1321734430667021E-4</v>
      </c>
      <c r="AF1606">
        <f t="shared" si="591"/>
        <v>-6.5898088120074549E-6</v>
      </c>
      <c r="AG1606" t="str">
        <f t="shared" si="570"/>
        <v>NaN</v>
      </c>
      <c r="AH1606" t="str">
        <f t="shared" si="571"/>
        <v>NaN</v>
      </c>
    </row>
    <row r="1607" spans="1:34" ht="15">
      <c r="A1607" s="8">
        <v>43259.380555555559</v>
      </c>
      <c r="B1607" s="9">
        <v>-5.3899999999999998E-3</v>
      </c>
      <c r="C1607" s="7">
        <v>2.8521365730000001</v>
      </c>
      <c r="D1607" s="9">
        <v>2.5700000000000001E-2</v>
      </c>
      <c r="E1607" s="9">
        <v>2.5600000000000001E-2</v>
      </c>
      <c r="F1607" s="9">
        <v>2.5499999999999998E-2</v>
      </c>
      <c r="G1607" s="7">
        <v>-4544651</v>
      </c>
      <c r="H1607" s="7">
        <v>17015003</v>
      </c>
      <c r="K1607">
        <f t="shared" si="572"/>
        <v>343.82534956637619</v>
      </c>
      <c r="L1607">
        <f t="shared" si="573"/>
        <v>315.37394482488151</v>
      </c>
      <c r="M1607">
        <f t="shared" si="574"/>
        <v>105.60067795665076</v>
      </c>
      <c r="N1607">
        <f t="shared" si="575"/>
        <v>0.10461461286852529</v>
      </c>
      <c r="O1607">
        <f t="shared" si="576"/>
        <v>75.93462990715247</v>
      </c>
      <c r="P1607">
        <f t="shared" si="577"/>
        <v>76.058804115320044</v>
      </c>
      <c r="Q1607">
        <f t="shared" si="578"/>
        <v>-0.11997678990501015</v>
      </c>
      <c r="R1607">
        <f t="shared" si="579"/>
        <v>76.05460669705748</v>
      </c>
      <c r="S1607">
        <f t="shared" si="580"/>
        <v>105.6806624832541</v>
      </c>
      <c r="T1607">
        <f t="shared" si="581"/>
        <v>10.653413417007437</v>
      </c>
      <c r="U1607">
        <f t="shared" si="568"/>
        <v>0.81356172174781505</v>
      </c>
      <c r="V1607" s="6">
        <f t="shared" si="582"/>
        <v>82320.000000530854</v>
      </c>
      <c r="W1607">
        <f t="shared" si="583"/>
        <v>10.646797191600884</v>
      </c>
      <c r="X1607">
        <f t="shared" si="584"/>
        <v>105.65232595332856</v>
      </c>
      <c r="Y1607">
        <f t="shared" si="585"/>
        <v>-0.11997678990501015</v>
      </c>
      <c r="Z1607">
        <f t="shared" si="586"/>
        <v>2.652669491120263E-6</v>
      </c>
      <c r="AA1607">
        <f t="shared" si="587"/>
        <v>2.5058767262119887E-6</v>
      </c>
      <c r="AB1607">
        <f t="shared" si="569"/>
        <v>1.0349544777997646</v>
      </c>
      <c r="AC1607">
        <f t="shared" si="588"/>
        <v>2.1559331342476105</v>
      </c>
      <c r="AD1607">
        <f t="shared" si="589"/>
        <v>-7.9154399649236424E-9</v>
      </c>
      <c r="AE1607">
        <f t="shared" si="590"/>
        <v>1.2999011255320232E-4</v>
      </c>
      <c r="AF1607">
        <f t="shared" si="591"/>
        <v>-6.0617186562518388E-6</v>
      </c>
      <c r="AG1607" t="str">
        <f t="shared" si="570"/>
        <v>NaN</v>
      </c>
      <c r="AH1607" t="str">
        <f t="shared" si="571"/>
        <v>NaN</v>
      </c>
    </row>
    <row r="1608" spans="1:34" ht="15">
      <c r="A1608" s="8">
        <v>43259.381249999999</v>
      </c>
      <c r="B1608" s="9">
        <v>-5.4000000000000003E-3</v>
      </c>
      <c r="C1608" s="7">
        <v>2.8525444759999998</v>
      </c>
      <c r="D1608" s="9">
        <v>2.5700000000000001E-2</v>
      </c>
      <c r="E1608" s="9">
        <v>2.5600000000000001E-2</v>
      </c>
      <c r="F1608" s="9">
        <v>2.5499999999999998E-2</v>
      </c>
      <c r="G1608" s="7">
        <v>-4545134</v>
      </c>
      <c r="H1608" s="7">
        <v>17015002</v>
      </c>
      <c r="K1608">
        <f t="shared" si="572"/>
        <v>344.46239088284369</v>
      </c>
      <c r="L1608">
        <f t="shared" si="573"/>
        <v>316.01098614134901</v>
      </c>
      <c r="M1608">
        <f t="shared" si="574"/>
        <v>105.81398662088654</v>
      </c>
      <c r="N1608">
        <f t="shared" si="575"/>
        <v>0.10473824192202891</v>
      </c>
      <c r="O1608">
        <f t="shared" si="576"/>
        <v>75.93462990715247</v>
      </c>
      <c r="P1608">
        <f t="shared" si="577"/>
        <v>76.058804115320044</v>
      </c>
      <c r="Q1608">
        <f t="shared" si="578"/>
        <v>-0.11997678990501015</v>
      </c>
      <c r="R1608">
        <f t="shared" si="579"/>
        <v>76.05460669705748</v>
      </c>
      <c r="S1608">
        <f t="shared" si="580"/>
        <v>105.89397114748988</v>
      </c>
      <c r="T1608">
        <f t="shared" si="581"/>
        <v>10.666427001586767</v>
      </c>
      <c r="U1608">
        <f t="shared" si="568"/>
        <v>0.813297571322394</v>
      </c>
      <c r="V1608" s="6">
        <f t="shared" si="582"/>
        <v>82380.000000097789</v>
      </c>
      <c r="W1608">
        <f t="shared" si="583"/>
        <v>10.659396340721742</v>
      </c>
      <c r="X1608">
        <f t="shared" si="584"/>
        <v>105.78459835652379</v>
      </c>
      <c r="Y1608">
        <f t="shared" si="585"/>
        <v>-0.11997678990501015</v>
      </c>
      <c r="Z1608">
        <f t="shared" si="586"/>
        <v>1.7294530071994964E-6</v>
      </c>
      <c r="AA1608">
        <f t="shared" si="587"/>
        <v>2.4372224026880858E-6</v>
      </c>
      <c r="AB1608">
        <f t="shared" si="569"/>
        <v>1.0348821568338336</v>
      </c>
      <c r="AC1608">
        <f t="shared" si="588"/>
        <v>2.1556191164517116</v>
      </c>
      <c r="AD1608">
        <f t="shared" si="589"/>
        <v>-7.6974567498402121E-9</v>
      </c>
      <c r="AE1608">
        <f t="shared" si="590"/>
        <v>1.2813411813530603E-4</v>
      </c>
      <c r="AF1608">
        <f t="shared" si="591"/>
        <v>-5.9801697124342206E-6</v>
      </c>
      <c r="AG1608" t="str">
        <f t="shared" si="570"/>
        <v>NaN</v>
      </c>
      <c r="AH1608" t="str">
        <f t="shared" si="571"/>
        <v>NaN</v>
      </c>
    </row>
    <row r="1609" spans="1:34" ht="15">
      <c r="A1609" s="8">
        <v>43259.381944444445</v>
      </c>
      <c r="B1609" s="9">
        <v>-5.4000000000000003E-3</v>
      </c>
      <c r="C1609" s="7">
        <v>2.8527870769999999</v>
      </c>
      <c r="D1609" s="9">
        <v>2.5700000000000001E-2</v>
      </c>
      <c r="E1609" s="9">
        <v>2.5600000000000001E-2</v>
      </c>
      <c r="F1609" s="9">
        <v>2.5499999999999998E-2</v>
      </c>
      <c r="G1609" s="7">
        <v>-4545617</v>
      </c>
      <c r="H1609" s="7">
        <v>17015002</v>
      </c>
      <c r="K1609">
        <f t="shared" si="572"/>
        <v>344.46239088284369</v>
      </c>
      <c r="L1609">
        <f t="shared" si="573"/>
        <v>316.01098614134901</v>
      </c>
      <c r="M1609">
        <f t="shared" si="574"/>
        <v>105.81398662088654</v>
      </c>
      <c r="N1609">
        <f t="shared" si="575"/>
        <v>0.10481177051095583</v>
      </c>
      <c r="O1609">
        <f t="shared" si="576"/>
        <v>75.93462990715247</v>
      </c>
      <c r="P1609">
        <f t="shared" si="577"/>
        <v>76.058804115320044</v>
      </c>
      <c r="Q1609">
        <f t="shared" si="578"/>
        <v>-0.11997678990501015</v>
      </c>
      <c r="R1609">
        <f t="shared" si="579"/>
        <v>76.05460669705748</v>
      </c>
      <c r="S1609">
        <f t="shared" si="580"/>
        <v>105.89397114748988</v>
      </c>
      <c r="T1609">
        <f t="shared" si="581"/>
        <v>10.674166853052759</v>
      </c>
      <c r="U1609">
        <f t="shared" si="568"/>
        <v>0.81314046740955803</v>
      </c>
      <c r="V1609" s="6">
        <f t="shared" si="582"/>
        <v>82440.000000293367</v>
      </c>
      <c r="W1609">
        <f t="shared" si="583"/>
        <v>10.671986733524445</v>
      </c>
      <c r="X1609">
        <f t="shared" si="584"/>
        <v>105.93745174404032</v>
      </c>
      <c r="Y1609">
        <f t="shared" si="585"/>
        <v>-8.0246817815748273E-2</v>
      </c>
      <c r="Z1609">
        <f t="shared" si="586"/>
        <v>1.7231281043922063E-6</v>
      </c>
      <c r="AA1609">
        <f t="shared" si="587"/>
        <v>2.1314402054199755E-6</v>
      </c>
      <c r="AB1609">
        <f t="shared" si="569"/>
        <v>1.0344967928140949</v>
      </c>
      <c r="AC1609">
        <f t="shared" si="588"/>
        <v>2.1554323538358369</v>
      </c>
      <c r="AD1609">
        <f t="shared" si="589"/>
        <v>-1.0063685101646853E-8</v>
      </c>
      <c r="AE1609">
        <f t="shared" si="590"/>
        <v>1.2041778823137814E-4</v>
      </c>
      <c r="AF1609">
        <f t="shared" si="591"/>
        <v>-8.3195038856510602E-6</v>
      </c>
      <c r="AG1609" t="str">
        <f t="shared" si="570"/>
        <v>NaN</v>
      </c>
      <c r="AH1609" t="str">
        <f t="shared" si="571"/>
        <v>NaN</v>
      </c>
    </row>
    <row r="1610" spans="1:34" ht="15">
      <c r="A1610" s="8">
        <v>43259.382638888892</v>
      </c>
      <c r="B1610" s="9">
        <v>-5.4099999999999999E-3</v>
      </c>
      <c r="C1610" s="7">
        <v>2.8531926009999999</v>
      </c>
      <c r="D1610" s="7">
        <v>2.5739682999999999E-2</v>
      </c>
      <c r="E1610" s="9">
        <v>2.5600000000000001E-2</v>
      </c>
      <c r="F1610" s="9">
        <v>2.5499999999999998E-2</v>
      </c>
      <c r="G1610" s="7">
        <v>-4546097</v>
      </c>
      <c r="H1610" s="7">
        <v>17015002</v>
      </c>
      <c r="K1610">
        <f t="shared" si="572"/>
        <v>345.0994321993112</v>
      </c>
      <c r="L1610">
        <f t="shared" si="573"/>
        <v>316.64802745781651</v>
      </c>
      <c r="M1610">
        <f t="shared" si="574"/>
        <v>106.02729528512232</v>
      </c>
      <c r="N1610">
        <f t="shared" si="575"/>
        <v>0.10493467852656994</v>
      </c>
      <c r="O1610">
        <f t="shared" si="576"/>
        <v>76.053819823420255</v>
      </c>
      <c r="P1610">
        <f t="shared" si="577"/>
        <v>76.058804115320044</v>
      </c>
      <c r="Q1610">
        <f t="shared" si="578"/>
        <v>-7.8687363722451664E-4</v>
      </c>
      <c r="R1610">
        <f t="shared" si="579"/>
        <v>76.05460669705748</v>
      </c>
      <c r="S1610">
        <f t="shared" si="580"/>
        <v>106.02781986754714</v>
      </c>
      <c r="T1610">
        <f t="shared" si="581"/>
        <v>10.687104538906874</v>
      </c>
      <c r="U1610">
        <f t="shared" si="568"/>
        <v>0.81287785758046027</v>
      </c>
      <c r="V1610" s="6">
        <f t="shared" si="582"/>
        <v>82500.000000488944</v>
      </c>
      <c r="W1610">
        <f t="shared" si="583"/>
        <v>10.684641333600659</v>
      </c>
      <c r="X1610">
        <f t="shared" si="584"/>
        <v>106.088662790022</v>
      </c>
      <c r="Y1610">
        <f t="shared" si="585"/>
        <v>-6.6569657788861036E-2</v>
      </c>
      <c r="Z1610">
        <f t="shared" si="586"/>
        <v>3.0352365005845887E-6</v>
      </c>
      <c r="AA1610">
        <f t="shared" si="587"/>
        <v>1.9254779966065423E-6</v>
      </c>
      <c r="AB1610">
        <f t="shared" si="569"/>
        <v>1.034293177381636</v>
      </c>
      <c r="AC1610">
        <f t="shared" si="588"/>
        <v>2.1551201674761771</v>
      </c>
      <c r="AD1610">
        <f t="shared" si="589"/>
        <v>-1.0957488766073284E-8</v>
      </c>
      <c r="AE1610">
        <f t="shared" si="590"/>
        <v>1.2015141765772311E-4</v>
      </c>
      <c r="AF1610">
        <f t="shared" si="591"/>
        <v>-9.078480617093636E-6</v>
      </c>
      <c r="AG1610" t="str">
        <f t="shared" si="570"/>
        <v>NaN</v>
      </c>
      <c r="AH1610" t="str">
        <f t="shared" si="571"/>
        <v>NaN</v>
      </c>
    </row>
    <row r="1611" spans="1:34" ht="15">
      <c r="A1611" s="8">
        <v>43259.383333333331</v>
      </c>
      <c r="B1611" s="9">
        <v>-5.4200000000000003E-3</v>
      </c>
      <c r="C1611" s="7">
        <v>2.8539287290000002</v>
      </c>
      <c r="D1611" s="9">
        <v>2.5700000000000001E-2</v>
      </c>
      <c r="E1611" s="9">
        <v>2.5600000000000001E-2</v>
      </c>
      <c r="F1611" s="7">
        <v>2.5486386E-2</v>
      </c>
      <c r="G1611" s="7">
        <v>-4546581</v>
      </c>
      <c r="H1611" s="7">
        <v>17015003</v>
      </c>
      <c r="K1611">
        <f t="shared" si="572"/>
        <v>345.73647351577875</v>
      </c>
      <c r="L1611">
        <f t="shared" si="573"/>
        <v>317.30296425338162</v>
      </c>
      <c r="M1611">
        <f t="shared" si="574"/>
        <v>106.24659612073459</v>
      </c>
      <c r="N1611">
        <f t="shared" si="575"/>
        <v>0.10515778747133771</v>
      </c>
      <c r="O1611">
        <f t="shared" si="576"/>
        <v>75.93462990715247</v>
      </c>
      <c r="P1611">
        <f t="shared" si="577"/>
        <v>76.058804115320044</v>
      </c>
      <c r="Q1611">
        <f t="shared" si="578"/>
        <v>-7.8945309824348442E-2</v>
      </c>
      <c r="R1611">
        <f t="shared" si="579"/>
        <v>76.013575216976818</v>
      </c>
      <c r="S1611">
        <f t="shared" si="580"/>
        <v>106.29922632728416</v>
      </c>
      <c r="T1611">
        <f t="shared" si="581"/>
        <v>10.710589690987691</v>
      </c>
      <c r="U1611">
        <f t="shared" si="568"/>
        <v>0.81240115472619234</v>
      </c>
      <c r="V1611" s="6">
        <f t="shared" si="582"/>
        <v>82560.000000055879</v>
      </c>
      <c r="W1611">
        <f t="shared" si="583"/>
        <v>10.697079965764793</v>
      </c>
      <c r="X1611">
        <f t="shared" si="584"/>
        <v>106.24035833535839</v>
      </c>
      <c r="Y1611">
        <f t="shared" si="585"/>
        <v>-6.6569657788861036E-2</v>
      </c>
      <c r="Z1611">
        <f t="shared" si="586"/>
        <v>2.2511331175853537E-6</v>
      </c>
      <c r="AA1611">
        <f t="shared" si="587"/>
        <v>1.796751424852987E-6</v>
      </c>
      <c r="AB1611">
        <f t="shared" si="569"/>
        <v>1.0342205362882639</v>
      </c>
      <c r="AC1611">
        <f t="shared" si="588"/>
        <v>2.1545534707564671</v>
      </c>
      <c r="AD1611">
        <f t="shared" si="589"/>
        <v>-1.0222244339873177E-8</v>
      </c>
      <c r="AE1611">
        <f t="shared" si="590"/>
        <v>1.1940202637832392E-4</v>
      </c>
      <c r="AF1611">
        <f t="shared" si="591"/>
        <v>-8.5224722592575137E-6</v>
      </c>
      <c r="AG1611" t="str">
        <f t="shared" si="570"/>
        <v>NaN</v>
      </c>
      <c r="AH1611" t="str">
        <f t="shared" si="571"/>
        <v>NaN</v>
      </c>
    </row>
    <row r="1612" spans="1:34" ht="15">
      <c r="A1612" s="8">
        <v>43259.384027777778</v>
      </c>
      <c r="B1612" s="9">
        <v>-5.4299999999999999E-3</v>
      </c>
      <c r="C1612" s="7">
        <v>2.8540393260000001</v>
      </c>
      <c r="D1612" s="9">
        <v>2.5700000000000001E-2</v>
      </c>
      <c r="E1612" s="9">
        <v>2.5600000000000001E-2</v>
      </c>
      <c r="F1612" s="9">
        <v>2.5499999999999998E-2</v>
      </c>
      <c r="G1612" s="7">
        <v>-4547064</v>
      </c>
      <c r="H1612" s="7">
        <v>17015003</v>
      </c>
      <c r="K1612">
        <f t="shared" si="572"/>
        <v>346.37351483224626</v>
      </c>
      <c r="L1612">
        <f t="shared" si="573"/>
        <v>317.92211009075157</v>
      </c>
      <c r="M1612">
        <f t="shared" si="574"/>
        <v>106.45391261359391</v>
      </c>
      <c r="N1612">
        <f t="shared" si="575"/>
        <v>0.10519130770146679</v>
      </c>
      <c r="O1612">
        <f t="shared" si="576"/>
        <v>75.93462990715247</v>
      </c>
      <c r="P1612">
        <f t="shared" si="577"/>
        <v>76.058804115320044</v>
      </c>
      <c r="Q1612">
        <f t="shared" si="578"/>
        <v>-0.11997678990501015</v>
      </c>
      <c r="R1612">
        <f t="shared" si="579"/>
        <v>76.05460669705748</v>
      </c>
      <c r="S1612">
        <f t="shared" si="580"/>
        <v>106.53389714019725</v>
      </c>
      <c r="T1612">
        <f t="shared" si="581"/>
        <v>10.714118136264437</v>
      </c>
      <c r="U1612">
        <f t="shared" si="568"/>
        <v>0.81232953415806675</v>
      </c>
      <c r="V1612" s="6">
        <f t="shared" si="582"/>
        <v>82620.000000251457</v>
      </c>
      <c r="W1612">
        <f t="shared" si="583"/>
        <v>10.709369752790909</v>
      </c>
      <c r="X1612">
        <f t="shared" si="584"/>
        <v>106.38903909734103</v>
      </c>
      <c r="Y1612">
        <f t="shared" si="585"/>
        <v>-0.10629962987812291</v>
      </c>
      <c r="Z1612">
        <f t="shared" si="586"/>
        <v>6.5763474892322961E-7</v>
      </c>
      <c r="AA1612">
        <f t="shared" si="587"/>
        <v>1.7809427973372511E-6</v>
      </c>
      <c r="AB1612">
        <f t="shared" si="569"/>
        <v>1.0345351341078277</v>
      </c>
      <c r="AC1612">
        <f t="shared" si="588"/>
        <v>2.1544683293719391</v>
      </c>
      <c r="AD1612">
        <f t="shared" si="589"/>
        <v>-6.3450586351693154E-9</v>
      </c>
      <c r="AE1612">
        <f t="shared" si="590"/>
        <v>1.2119619686539144E-4</v>
      </c>
      <c r="AF1612">
        <f t="shared" si="591"/>
        <v>-5.211679303339692E-6</v>
      </c>
      <c r="AG1612" t="str">
        <f t="shared" si="570"/>
        <v>NaN</v>
      </c>
      <c r="AH1612" t="str">
        <f t="shared" si="571"/>
        <v>NaN</v>
      </c>
    </row>
    <row r="1613" spans="1:34" ht="15">
      <c r="A1613" s="8">
        <v>43259.384722222225</v>
      </c>
      <c r="B1613" s="9">
        <v>-5.4299999999999999E-3</v>
      </c>
      <c r="C1613" s="7">
        <v>2.8541760869999999</v>
      </c>
      <c r="D1613" s="9">
        <v>2.5700000000000001E-2</v>
      </c>
      <c r="E1613" s="9">
        <v>2.5600000000000001E-2</v>
      </c>
      <c r="F1613" s="9">
        <v>2.5499999999999998E-2</v>
      </c>
      <c r="G1613" s="7">
        <v>-4547547</v>
      </c>
      <c r="H1613" s="7">
        <v>17015002</v>
      </c>
      <c r="K1613">
        <f t="shared" si="572"/>
        <v>346.37351483224626</v>
      </c>
      <c r="L1613">
        <f t="shared" si="573"/>
        <v>317.92211009075157</v>
      </c>
      <c r="M1613">
        <f t="shared" si="574"/>
        <v>106.45391261359391</v>
      </c>
      <c r="N1613">
        <f t="shared" si="575"/>
        <v>0.10523275783295932</v>
      </c>
      <c r="O1613">
        <f t="shared" si="576"/>
        <v>75.93462990715247</v>
      </c>
      <c r="P1613">
        <f t="shared" si="577"/>
        <v>76.058804115320044</v>
      </c>
      <c r="Q1613">
        <f t="shared" si="578"/>
        <v>-0.11997678990501015</v>
      </c>
      <c r="R1613">
        <f t="shared" si="579"/>
        <v>76.05460669705748</v>
      </c>
      <c r="S1613">
        <f t="shared" si="580"/>
        <v>106.53389714019725</v>
      </c>
      <c r="T1613">
        <f t="shared" si="581"/>
        <v>10.718481308000493</v>
      </c>
      <c r="U1613">
        <f t="shared" si="568"/>
        <v>0.81224097026829145</v>
      </c>
      <c r="V1613" s="6">
        <f t="shared" si="582"/>
        <v>82680.000000447035</v>
      </c>
      <c r="W1613">
        <f t="shared" si="583"/>
        <v>10.721928040729789</v>
      </c>
      <c r="X1613">
        <f t="shared" si="584"/>
        <v>106.53771985932364</v>
      </c>
      <c r="Y1613">
        <f t="shared" si="585"/>
        <v>-1.9858421613136557E-2</v>
      </c>
      <c r="Z1613">
        <f t="shared" si="586"/>
        <v>1.4290910064406577E-6</v>
      </c>
      <c r="AA1613">
        <f t="shared" si="587"/>
        <v>1.8112049067564133E-6</v>
      </c>
      <c r="AB1613">
        <f t="shared" si="569"/>
        <v>1.0337018628682819</v>
      </c>
      <c r="AC1613">
        <f t="shared" si="588"/>
        <v>2.1543630460379481</v>
      </c>
      <c r="AD1613">
        <f t="shared" si="589"/>
        <v>-3.4539739475058087E-8</v>
      </c>
      <c r="AE1613">
        <f t="shared" si="590"/>
        <v>1.1829227105191768E-4</v>
      </c>
      <c r="AF1613">
        <f t="shared" si="591"/>
        <v>-2.9066565838538746E-5</v>
      </c>
      <c r="AG1613" t="str">
        <f t="shared" si="570"/>
        <v>NaN</v>
      </c>
      <c r="AH1613" t="str">
        <f t="shared" si="571"/>
        <v>NaN</v>
      </c>
    </row>
    <row r="1614" spans="1:34" ht="15">
      <c r="A1614" s="8">
        <v>43259.385416666664</v>
      </c>
      <c r="B1614" s="9">
        <v>-5.4400000000000004E-3</v>
      </c>
      <c r="C1614" s="7">
        <v>2.8545768539999998</v>
      </c>
      <c r="D1614" s="9">
        <v>2.58E-2</v>
      </c>
      <c r="E1614" s="9">
        <v>2.5600000000000001E-2</v>
      </c>
      <c r="F1614" s="9">
        <v>2.5499999999999998E-2</v>
      </c>
      <c r="G1614" s="7">
        <v>-4548030</v>
      </c>
      <c r="H1614" s="7">
        <v>17015002</v>
      </c>
      <c r="K1614">
        <f t="shared" si="572"/>
        <v>347.01055614871376</v>
      </c>
      <c r="L1614">
        <f t="shared" si="573"/>
        <v>318.55915140721908</v>
      </c>
      <c r="M1614">
        <f t="shared" si="574"/>
        <v>106.6672212778297</v>
      </c>
      <c r="N1614">
        <f t="shared" si="575"/>
        <v>0.10535422407587861</v>
      </c>
      <c r="O1614">
        <f t="shared" si="576"/>
        <v>76.234985012028091</v>
      </c>
      <c r="P1614">
        <f t="shared" si="577"/>
        <v>76.058804115320044</v>
      </c>
      <c r="Q1614">
        <f t="shared" si="578"/>
        <v>0.18037831497061063</v>
      </c>
      <c r="R1614">
        <f t="shared" si="579"/>
        <v>76.05460669705748</v>
      </c>
      <c r="S1614">
        <f t="shared" si="580"/>
        <v>106.54696906784929</v>
      </c>
      <c r="T1614">
        <f t="shared" si="581"/>
        <v>10.731267228307786</v>
      </c>
      <c r="U1614">
        <f t="shared" si="568"/>
        <v>0.81198144098425895</v>
      </c>
      <c r="V1614" s="6">
        <f t="shared" si="582"/>
        <v>82740.00000001397</v>
      </c>
      <c r="W1614">
        <f t="shared" si="583"/>
        <v>10.733622454566216</v>
      </c>
      <c r="X1614">
        <f t="shared" si="584"/>
        <v>106.68640062130628</v>
      </c>
      <c r="Y1614">
        <f t="shared" si="585"/>
        <v>8.0259946678737037E-2</v>
      </c>
      <c r="Z1614">
        <f t="shared" si="586"/>
        <v>1.7515834888453759E-6</v>
      </c>
      <c r="AA1614">
        <f t="shared" si="587"/>
        <v>1.7113852986532486E-6</v>
      </c>
      <c r="AB1614">
        <f t="shared" si="569"/>
        <v>1.032669570770439</v>
      </c>
      <c r="AC1614">
        <f t="shared" si="588"/>
        <v>2.154054521780933</v>
      </c>
      <c r="AD1614">
        <f t="shared" si="589"/>
        <v>8.0738918748901023E-9</v>
      </c>
      <c r="AE1614">
        <f t="shared" si="590"/>
        <v>1.1279166790772076E-4</v>
      </c>
      <c r="AF1614">
        <f t="shared" si="591"/>
        <v>7.125854430922152E-6</v>
      </c>
      <c r="AG1614">
        <f t="shared" si="570"/>
        <v>8.0738918748901027E-7</v>
      </c>
      <c r="AH1614">
        <f t="shared" si="571"/>
        <v>7.1258544309221516E-2</v>
      </c>
    </row>
    <row r="1615" spans="1:34" ht="15">
      <c r="A1615" s="8">
        <v>43259.386111111111</v>
      </c>
      <c r="B1615" s="9">
        <v>-5.45E-3</v>
      </c>
      <c r="C1615" s="7">
        <v>2.8548349150000001</v>
      </c>
      <c r="D1615" s="9">
        <v>2.58E-2</v>
      </c>
      <c r="E1615" s="9">
        <v>2.5600000000000001E-2</v>
      </c>
      <c r="F1615" s="9">
        <v>2.5499999999999998E-2</v>
      </c>
      <c r="G1615" s="7">
        <v>-4548512</v>
      </c>
      <c r="H1615" s="7">
        <v>17015003</v>
      </c>
      <c r="K1615">
        <f t="shared" si="572"/>
        <v>347.64759746518126</v>
      </c>
      <c r="L1615">
        <f t="shared" si="573"/>
        <v>319.19619272368658</v>
      </c>
      <c r="M1615">
        <f t="shared" si="574"/>
        <v>106.88052994206548</v>
      </c>
      <c r="N1615">
        <f t="shared" si="575"/>
        <v>0.10543243835029251</v>
      </c>
      <c r="O1615">
        <f t="shared" si="576"/>
        <v>76.234985012028091</v>
      </c>
      <c r="P1615">
        <f t="shared" si="577"/>
        <v>76.058804115320044</v>
      </c>
      <c r="Q1615">
        <f t="shared" si="578"/>
        <v>0.18037831497061063</v>
      </c>
      <c r="R1615">
        <f t="shared" si="579"/>
        <v>76.05460669705748</v>
      </c>
      <c r="S1615">
        <f t="shared" si="580"/>
        <v>106.76027773208507</v>
      </c>
      <c r="T1615">
        <f t="shared" si="581"/>
        <v>10.73950030982504</v>
      </c>
      <c r="U1615">
        <f t="shared" si="568"/>
        <v>0.81181432546185639</v>
      </c>
      <c r="V1615" s="6">
        <f t="shared" si="582"/>
        <v>82800.000000209548</v>
      </c>
      <c r="W1615">
        <f t="shared" si="583"/>
        <v>10.745506572268509</v>
      </c>
      <c r="X1615">
        <f t="shared" si="584"/>
        <v>106.84091396371167</v>
      </c>
      <c r="Y1615">
        <f t="shared" si="585"/>
        <v>0.15931806040592278</v>
      </c>
      <c r="Z1615">
        <f t="shared" si="586"/>
        <v>1.6187926145893456E-6</v>
      </c>
      <c r="AA1615">
        <f t="shared" si="587"/>
        <v>1.8080430273822808E-6</v>
      </c>
      <c r="AB1615">
        <f t="shared" si="569"/>
        <v>1.0318436905823727</v>
      </c>
      <c r="AC1615">
        <f t="shared" si="588"/>
        <v>2.1538558575239217</v>
      </c>
      <c r="AD1615">
        <f t="shared" si="589"/>
        <v>4.2967263380291795E-9</v>
      </c>
      <c r="AE1615">
        <f t="shared" si="590"/>
        <v>1.0465122122123465E-4</v>
      </c>
      <c r="AF1615">
        <f t="shared" si="591"/>
        <v>4.0871862562634651E-6</v>
      </c>
      <c r="AG1615">
        <f t="shared" si="570"/>
        <v>4.2967263380291797E-7</v>
      </c>
      <c r="AH1615">
        <f t="shared" si="571"/>
        <v>4.0871862562634649E-2</v>
      </c>
    </row>
    <row r="1616" spans="1:34" ht="15">
      <c r="A1616" s="8">
        <v>43259.386805555558</v>
      </c>
      <c r="B1616" s="9">
        <v>-5.4599999999999996E-3</v>
      </c>
      <c r="C1616" s="7">
        <v>2.8551857350000001</v>
      </c>
      <c r="D1616" s="9">
        <v>2.58E-2</v>
      </c>
      <c r="E1616" s="9">
        <v>2.5600000000000001E-2</v>
      </c>
      <c r="F1616" s="7">
        <v>2.5520963000000001E-2</v>
      </c>
      <c r="G1616" s="7">
        <v>-4548993</v>
      </c>
      <c r="H1616" s="7">
        <v>17015003</v>
      </c>
      <c r="K1616">
        <f t="shared" si="572"/>
        <v>348.28463878164877</v>
      </c>
      <c r="L1616">
        <f t="shared" si="573"/>
        <v>319.80567836744058</v>
      </c>
      <c r="M1616">
        <f t="shared" si="574"/>
        <v>107.08461178915975</v>
      </c>
      <c r="N1616">
        <f t="shared" si="575"/>
        <v>0.10553876643454334</v>
      </c>
      <c r="O1616">
        <f t="shared" si="576"/>
        <v>76.234985012028091</v>
      </c>
      <c r="P1616">
        <f t="shared" si="577"/>
        <v>76.058804115320044</v>
      </c>
      <c r="Q1616">
        <f t="shared" si="578"/>
        <v>0.11719755127654707</v>
      </c>
      <c r="R1616">
        <f t="shared" si="579"/>
        <v>76.117787460751543</v>
      </c>
      <c r="S1616">
        <f t="shared" si="580"/>
        <v>107.00648008830872</v>
      </c>
      <c r="T1616">
        <f t="shared" si="581"/>
        <v>10.750692739746178</v>
      </c>
      <c r="U1616">
        <f t="shared" si="568"/>
        <v>0.81158714092963624</v>
      </c>
      <c r="V1616" s="6">
        <f t="shared" si="582"/>
        <v>82860.000000405125</v>
      </c>
      <c r="W1616">
        <f t="shared" si="583"/>
        <v>10.757554124882203</v>
      </c>
      <c r="X1616">
        <f t="shared" si="584"/>
        <v>107.01807332251568</v>
      </c>
      <c r="Y1616">
        <f t="shared" si="585"/>
        <v>0.13422518351510368</v>
      </c>
      <c r="Z1616">
        <f t="shared" si="586"/>
        <v>1.9349628703263414E-6</v>
      </c>
      <c r="AA1616">
        <f t="shared" si="587"/>
        <v>2.0320721860691701E-6</v>
      </c>
      <c r="AB1616">
        <f t="shared" si="569"/>
        <v>1.0320218503563341</v>
      </c>
      <c r="AC1616">
        <f t="shared" si="588"/>
        <v>2.1535857841899246</v>
      </c>
      <c r="AD1616">
        <f t="shared" si="589"/>
        <v>5.7311873848251148E-9</v>
      </c>
      <c r="AE1616">
        <f t="shared" si="590"/>
        <v>1.0068520621167667E-4</v>
      </c>
      <c r="AF1616">
        <f t="shared" si="591"/>
        <v>5.666435900476228E-6</v>
      </c>
      <c r="AG1616">
        <f t="shared" si="570"/>
        <v>5.7311873848251143E-7</v>
      </c>
      <c r="AH1616">
        <f t="shared" si="571"/>
        <v>5.6664359004762278E-2</v>
      </c>
    </row>
    <row r="1617" spans="1:34" ht="15">
      <c r="A1617" s="8">
        <v>43259.387499999997</v>
      </c>
      <c r="B1617" s="9">
        <v>-5.47E-3</v>
      </c>
      <c r="C1617" s="7">
        <v>2.8555627179999998</v>
      </c>
      <c r="D1617" s="9">
        <v>2.58E-2</v>
      </c>
      <c r="E1617" s="9">
        <v>2.5600000000000001E-2</v>
      </c>
      <c r="F1617" s="7">
        <v>2.5524977000000001E-2</v>
      </c>
      <c r="G1617" s="7">
        <v>-4549475</v>
      </c>
      <c r="H1617" s="7">
        <v>17015003</v>
      </c>
      <c r="K1617">
        <f t="shared" si="572"/>
        <v>348.92168009811633</v>
      </c>
      <c r="L1617">
        <f t="shared" si="573"/>
        <v>320.43744331744</v>
      </c>
      <c r="M1617">
        <f t="shared" si="574"/>
        <v>107.29615370035421</v>
      </c>
      <c r="N1617">
        <f t="shared" si="575"/>
        <v>0.10565302411707315</v>
      </c>
      <c r="O1617">
        <f t="shared" si="576"/>
        <v>76.234985012028091</v>
      </c>
      <c r="P1617">
        <f t="shared" si="577"/>
        <v>76.058804115320044</v>
      </c>
      <c r="Q1617">
        <f t="shared" si="578"/>
        <v>0.10509968429815331</v>
      </c>
      <c r="R1617">
        <f t="shared" si="579"/>
        <v>76.129885327729937</v>
      </c>
      <c r="S1617">
        <f t="shared" si="580"/>
        <v>107.22608724415544</v>
      </c>
      <c r="T1617">
        <f t="shared" si="581"/>
        <v>10.762719864223003</v>
      </c>
      <c r="U1617">
        <f t="shared" si="568"/>
        <v>0.81134301372334849</v>
      </c>
      <c r="V1617" s="6">
        <f t="shared" si="582"/>
        <v>82919.99999997206</v>
      </c>
      <c r="W1617">
        <f t="shared" si="583"/>
        <v>10.769388627538488</v>
      </c>
      <c r="X1617">
        <f t="shared" si="584"/>
        <v>107.18493662593063</v>
      </c>
      <c r="Y1617">
        <f t="shared" si="585"/>
        <v>0.13422518351510368</v>
      </c>
      <c r="Z1617">
        <f t="shared" si="586"/>
        <v>2.3364992438624349E-6</v>
      </c>
      <c r="AA1617">
        <f t="shared" si="587"/>
        <v>2.1025332422971344E-6</v>
      </c>
      <c r="AB1617">
        <f t="shared" si="569"/>
        <v>1.0319570769680582</v>
      </c>
      <c r="AC1617">
        <f t="shared" si="588"/>
        <v>2.153295569676299</v>
      </c>
      <c r="AD1617">
        <f t="shared" si="589"/>
        <v>5.9291142472961796E-9</v>
      </c>
      <c r="AE1617">
        <f t="shared" si="590"/>
        <v>9.816808858340038E-5</v>
      </c>
      <c r="AF1617">
        <f t="shared" si="591"/>
        <v>6.0124367373572997E-6</v>
      </c>
      <c r="AG1617">
        <f t="shared" si="570"/>
        <v>5.9291142472961799E-7</v>
      </c>
      <c r="AH1617">
        <f t="shared" si="571"/>
        <v>6.0124367373572997E-2</v>
      </c>
    </row>
    <row r="1618" spans="1:34" ht="15">
      <c r="A1618" s="8">
        <v>43259.388194444444</v>
      </c>
      <c r="B1618" s="9">
        <v>-5.47E-3</v>
      </c>
      <c r="C1618" s="7">
        <v>2.8560645689999999</v>
      </c>
      <c r="D1618" s="9">
        <v>2.58E-2</v>
      </c>
      <c r="E1618" s="9">
        <v>2.5600000000000001E-2</v>
      </c>
      <c r="F1618" s="9">
        <v>2.5499999999999998E-2</v>
      </c>
      <c r="G1618" s="7">
        <v>-4549957</v>
      </c>
      <c r="H1618" s="7">
        <v>17015003</v>
      </c>
      <c r="K1618">
        <f t="shared" si="572"/>
        <v>348.92168009811633</v>
      </c>
      <c r="L1618">
        <f t="shared" si="573"/>
        <v>320.47027535662164</v>
      </c>
      <c r="M1618">
        <f t="shared" si="574"/>
        <v>107.30714727053707</v>
      </c>
      <c r="N1618">
        <f t="shared" si="575"/>
        <v>0.1058051273478165</v>
      </c>
      <c r="O1618">
        <f t="shared" si="576"/>
        <v>76.234985012028091</v>
      </c>
      <c r="P1618">
        <f t="shared" si="577"/>
        <v>76.058804115320044</v>
      </c>
      <c r="Q1618">
        <f t="shared" si="578"/>
        <v>0.18037831497061063</v>
      </c>
      <c r="R1618">
        <f t="shared" si="579"/>
        <v>76.05460669705748</v>
      </c>
      <c r="S1618">
        <f t="shared" si="580"/>
        <v>107.18689506055667</v>
      </c>
      <c r="T1618">
        <f t="shared" si="581"/>
        <v>10.778730730617038</v>
      </c>
      <c r="U1618">
        <f t="shared" si="568"/>
        <v>0.81101802431373882</v>
      </c>
      <c r="V1618" s="6">
        <f t="shared" si="582"/>
        <v>82980.000000167638</v>
      </c>
      <c r="W1618">
        <f t="shared" si="583"/>
        <v>10.779839761994849</v>
      </c>
      <c r="X1618">
        <f t="shared" si="584"/>
        <v>107.34733086815321</v>
      </c>
      <c r="Y1618">
        <f t="shared" si="585"/>
        <v>0.15528543807979153</v>
      </c>
      <c r="Z1618">
        <f t="shared" si="586"/>
        <v>2.9277372186885819E-6</v>
      </c>
      <c r="AA1618">
        <f t="shared" si="587"/>
        <v>2.1540241732620664E-6</v>
      </c>
      <c r="AB1618">
        <f t="shared" si="569"/>
        <v>1.0317523586190847</v>
      </c>
      <c r="AC1618">
        <f t="shared" si="588"/>
        <v>2.1529092274702109</v>
      </c>
      <c r="AD1618">
        <f t="shared" si="589"/>
        <v>5.249559563360259E-9</v>
      </c>
      <c r="AE1618">
        <f t="shared" si="590"/>
        <v>9.9093656689564402E-5</v>
      </c>
      <c r="AF1618">
        <f t="shared" si="591"/>
        <v>5.2736104827956116E-6</v>
      </c>
      <c r="AG1618">
        <f t="shared" si="570"/>
        <v>5.2495595633602586E-7</v>
      </c>
      <c r="AH1618">
        <f t="shared" si="571"/>
        <v>5.2736104827956119E-2</v>
      </c>
    </row>
    <row r="1619" spans="1:34" ht="15">
      <c r="A1619" s="8">
        <v>43259.388888888891</v>
      </c>
      <c r="B1619" s="9">
        <v>-5.4799999999999996E-3</v>
      </c>
      <c r="C1619" s="7">
        <v>2.8566639359999999</v>
      </c>
      <c r="D1619" s="9">
        <v>2.58E-2</v>
      </c>
      <c r="E1619" s="9">
        <v>2.5600000000000001E-2</v>
      </c>
      <c r="F1619" s="9">
        <v>2.5499999999999998E-2</v>
      </c>
      <c r="G1619" s="7">
        <v>-4550439</v>
      </c>
      <c r="H1619" s="7">
        <v>17015003</v>
      </c>
      <c r="K1619">
        <f t="shared" si="572"/>
        <v>349.55872141458377</v>
      </c>
      <c r="L1619">
        <f t="shared" si="573"/>
        <v>321.10731667308909</v>
      </c>
      <c r="M1619">
        <f t="shared" si="574"/>
        <v>107.52045593477284</v>
      </c>
      <c r="N1619">
        <f t="shared" si="575"/>
        <v>0.1059867861610916</v>
      </c>
      <c r="O1619">
        <f t="shared" si="576"/>
        <v>76.234985012028091</v>
      </c>
      <c r="P1619">
        <f t="shared" si="577"/>
        <v>76.058804115320044</v>
      </c>
      <c r="Q1619">
        <f t="shared" si="578"/>
        <v>0.18037831497061063</v>
      </c>
      <c r="R1619">
        <f t="shared" si="579"/>
        <v>76.05460669705748</v>
      </c>
      <c r="S1619">
        <f t="shared" si="580"/>
        <v>107.40020372479243</v>
      </c>
      <c r="T1619">
        <f t="shared" si="581"/>
        <v>10.797852710961786</v>
      </c>
      <c r="U1619">
        <f t="shared" si="568"/>
        <v>0.81062988534924629</v>
      </c>
      <c r="V1619" s="6">
        <f t="shared" si="582"/>
        <v>83040.000000363216</v>
      </c>
      <c r="W1619">
        <f t="shared" si="583"/>
        <v>10.791259839009154</v>
      </c>
      <c r="X1619">
        <f t="shared" si="584"/>
        <v>107.50505308333994</v>
      </c>
      <c r="Y1619">
        <f t="shared" si="585"/>
        <v>0.18037831497061063</v>
      </c>
      <c r="Z1619">
        <f t="shared" si="586"/>
        <v>2.2258388597314519E-6</v>
      </c>
      <c r="AA1619">
        <f t="shared" si="587"/>
        <v>2.1612507242341304E-6</v>
      </c>
      <c r="AB1619">
        <f t="shared" si="569"/>
        <v>1.0314483052019534</v>
      </c>
      <c r="AC1619">
        <f t="shared" si="588"/>
        <v>2.1524478140844918</v>
      </c>
      <c r="AD1619">
        <f t="shared" si="589"/>
        <v>4.5334701906020099E-9</v>
      </c>
      <c r="AE1619">
        <f t="shared" si="590"/>
        <v>1.0194345443588271E-4</v>
      </c>
      <c r="AF1619">
        <f t="shared" si="591"/>
        <v>4.4269279576664019E-6</v>
      </c>
      <c r="AG1619">
        <f t="shared" si="570"/>
        <v>4.5334701906020102E-7</v>
      </c>
      <c r="AH1619">
        <f t="shared" si="571"/>
        <v>4.4269279576664017E-2</v>
      </c>
    </row>
    <row r="1620" spans="1:34" ht="15">
      <c r="A1620" s="8">
        <v>43259.38958333333</v>
      </c>
      <c r="B1620" s="9">
        <v>-5.4900000000000001E-3</v>
      </c>
      <c r="C1620" s="7">
        <v>2.8569017799999998</v>
      </c>
      <c r="D1620" s="9">
        <v>2.58E-2</v>
      </c>
      <c r="E1620" s="9">
        <v>2.5600000000000001E-2</v>
      </c>
      <c r="F1620" s="9">
        <v>2.5499999999999998E-2</v>
      </c>
      <c r="G1620" s="7">
        <v>-4550922</v>
      </c>
      <c r="H1620" s="7">
        <v>17015003</v>
      </c>
      <c r="K1620">
        <f t="shared" si="572"/>
        <v>350.19576273105133</v>
      </c>
      <c r="L1620">
        <f t="shared" si="573"/>
        <v>321.74435798955665</v>
      </c>
      <c r="M1620">
        <f t="shared" si="574"/>
        <v>107.73376459900865</v>
      </c>
      <c r="N1620">
        <f t="shared" si="575"/>
        <v>0.10605887297732371</v>
      </c>
      <c r="O1620">
        <f t="shared" si="576"/>
        <v>76.234985012028091</v>
      </c>
      <c r="P1620">
        <f t="shared" si="577"/>
        <v>76.058804115320044</v>
      </c>
      <c r="Q1620">
        <f t="shared" si="578"/>
        <v>0.18037831497061063</v>
      </c>
      <c r="R1620">
        <f t="shared" si="579"/>
        <v>76.05460669705748</v>
      </c>
      <c r="S1620">
        <f t="shared" si="580"/>
        <v>107.61351238902824</v>
      </c>
      <c r="T1620">
        <f t="shared" si="581"/>
        <v>10.805440796880955</v>
      </c>
      <c r="U1620">
        <f t="shared" si="568"/>
        <v>0.81047586198147559</v>
      </c>
      <c r="V1620" s="6">
        <f t="shared" si="582"/>
        <v>83099.999999930151</v>
      </c>
      <c r="W1620">
        <f t="shared" si="583"/>
        <v>10.803065154756297</v>
      </c>
      <c r="X1620">
        <f t="shared" si="584"/>
        <v>107.6777648761679</v>
      </c>
      <c r="Y1620">
        <f t="shared" si="585"/>
        <v>0.13183213259811075</v>
      </c>
      <c r="Z1620">
        <f t="shared" si="586"/>
        <v>1.9223184000364098E-6</v>
      </c>
      <c r="AA1620">
        <f t="shared" si="587"/>
        <v>2.0713679560995183E-6</v>
      </c>
      <c r="AB1620">
        <f t="shared" si="569"/>
        <v>1.0318466975936458</v>
      </c>
      <c r="AC1620">
        <f t="shared" si="588"/>
        <v>2.1522647135712627</v>
      </c>
      <c r="AD1620">
        <f t="shared" si="589"/>
        <v>5.9444129106435077E-9</v>
      </c>
      <c r="AE1620">
        <f t="shared" si="590"/>
        <v>9.6242007119023623E-5</v>
      </c>
      <c r="AF1620">
        <f t="shared" si="591"/>
        <v>6.1485871504212888E-6</v>
      </c>
      <c r="AG1620">
        <f t="shared" si="570"/>
        <v>5.9444129106435073E-7</v>
      </c>
      <c r="AH1620">
        <f t="shared" si="571"/>
        <v>6.1485871504212884E-2</v>
      </c>
    </row>
    <row r="1621" spans="1:34" ht="15">
      <c r="A1621" s="8">
        <v>43259.390277777777</v>
      </c>
      <c r="B1621" s="9">
        <v>-5.4999999999999997E-3</v>
      </c>
      <c r="C1621" s="7">
        <v>2.857386983</v>
      </c>
      <c r="D1621" s="9">
        <v>2.58E-2</v>
      </c>
      <c r="E1621" s="9">
        <v>2.5600000000000001E-2</v>
      </c>
      <c r="F1621" s="7">
        <v>2.5548321999999998E-2</v>
      </c>
      <c r="G1621" s="7">
        <v>-4551406</v>
      </c>
      <c r="H1621" s="7">
        <v>17015003</v>
      </c>
      <c r="K1621">
        <f t="shared" si="572"/>
        <v>350.83280404751883</v>
      </c>
      <c r="L1621">
        <f t="shared" si="573"/>
        <v>322.31788047680783</v>
      </c>
      <c r="M1621">
        <f t="shared" si="574"/>
        <v>107.92580444399564</v>
      </c>
      <c r="N1621">
        <f t="shared" si="575"/>
        <v>0.10620593045826204</v>
      </c>
      <c r="O1621">
        <f t="shared" si="576"/>
        <v>76.234985012028091</v>
      </c>
      <c r="P1621">
        <f t="shared" si="577"/>
        <v>76.058804115320044</v>
      </c>
      <c r="Q1621">
        <f t="shared" si="578"/>
        <v>3.4739767853110948E-2</v>
      </c>
      <c r="R1621">
        <f t="shared" si="579"/>
        <v>76.20024524417498</v>
      </c>
      <c r="S1621">
        <f t="shared" si="580"/>
        <v>107.90264459876023</v>
      </c>
      <c r="T1621">
        <f t="shared" si="581"/>
        <v>10.82092053171657</v>
      </c>
      <c r="U1621">
        <f t="shared" si="568"/>
        <v>0.81016165350822189</v>
      </c>
      <c r="V1621" s="6">
        <f t="shared" si="582"/>
        <v>83160.000000125729</v>
      </c>
      <c r="W1621">
        <f t="shared" si="583"/>
        <v>10.814409350224256</v>
      </c>
      <c r="X1621">
        <f t="shared" si="584"/>
        <v>107.85391870207557</v>
      </c>
      <c r="Y1621">
        <f t="shared" si="585"/>
        <v>3.1368198215214228E-2</v>
      </c>
      <c r="Z1621">
        <f t="shared" si="586"/>
        <v>2.1120200055999004E-6</v>
      </c>
      <c r="AA1621">
        <f t="shared" si="587"/>
        <v>1.995035493340884E-6</v>
      </c>
      <c r="AB1621">
        <f t="shared" si="569"/>
        <v>1.0327434653171488</v>
      </c>
      <c r="AC1621">
        <f t="shared" si="588"/>
        <v>2.1518911875696793</v>
      </c>
      <c r="AD1621">
        <f t="shared" si="589"/>
        <v>2.4057952736590909E-8</v>
      </c>
      <c r="AE1621">
        <f t="shared" si="590"/>
        <v>9.3115026495969757E-5</v>
      </c>
      <c r="AF1621">
        <f t="shared" si="591"/>
        <v>2.5719938876302138E-5</v>
      </c>
      <c r="AG1621">
        <f t="shared" si="570"/>
        <v>2.4057952736590908E-6</v>
      </c>
      <c r="AH1621">
        <f t="shared" si="571"/>
        <v>0.2571993887630214</v>
      </c>
    </row>
    <row r="1622" spans="1:34" ht="15">
      <c r="A1622" s="8">
        <v>43259.390972222223</v>
      </c>
      <c r="B1622" s="9">
        <v>-5.5100000000000001E-3</v>
      </c>
      <c r="C1622" s="7">
        <v>2.85769618</v>
      </c>
      <c r="D1622" s="9">
        <v>2.58E-2</v>
      </c>
      <c r="E1622" s="9">
        <v>2.5600000000000001E-2</v>
      </c>
      <c r="F1622" s="9">
        <v>2.5600000000000001E-2</v>
      </c>
      <c r="G1622" s="7">
        <v>-4551889</v>
      </c>
      <c r="H1622" s="7">
        <v>17015003</v>
      </c>
      <c r="K1622">
        <f t="shared" si="572"/>
        <v>351.46984536398639</v>
      </c>
      <c r="L1622">
        <f t="shared" si="573"/>
        <v>322.88699153260239</v>
      </c>
      <c r="M1622">
        <f t="shared" si="574"/>
        <v>108.11636715315636</v>
      </c>
      <c r="N1622">
        <f t="shared" si="575"/>
        <v>0.10629964325874691</v>
      </c>
      <c r="O1622">
        <f t="shared" si="576"/>
        <v>76.234985012028091</v>
      </c>
      <c r="P1622">
        <f t="shared" si="577"/>
        <v>76.058804115320044</v>
      </c>
      <c r="Q1622">
        <f t="shared" si="578"/>
        <v>-0.12101348817807889</v>
      </c>
      <c r="R1622">
        <f t="shared" si="579"/>
        <v>76.355998500206169</v>
      </c>
      <c r="S1622">
        <f t="shared" si="580"/>
        <v>108.19704281194174</v>
      </c>
      <c r="T1622">
        <f t="shared" si="581"/>
        <v>10.830785037030767</v>
      </c>
      <c r="U1622">
        <f t="shared" si="568"/>
        <v>0.80996142325963583</v>
      </c>
      <c r="V1622" s="6">
        <f t="shared" si="582"/>
        <v>83220.000000321306</v>
      </c>
      <c r="W1622">
        <f t="shared" si="583"/>
        <v>10.825683500055222</v>
      </c>
      <c r="X1622">
        <f t="shared" si="584"/>
        <v>108.03007252798326</v>
      </c>
      <c r="Y1622">
        <f t="shared" si="585"/>
        <v>-6.9095736167682276E-2</v>
      </c>
      <c r="Z1622">
        <f t="shared" si="586"/>
        <v>1.6693784713937937E-6</v>
      </c>
      <c r="AA1622">
        <f t="shared" si="587"/>
        <v>1.8803108157887638E-6</v>
      </c>
      <c r="AB1622">
        <f t="shared" si="569"/>
        <v>1.0336374366450274</v>
      </c>
      <c r="AC1622">
        <f t="shared" si="588"/>
        <v>2.1516531570564474</v>
      </c>
      <c r="AD1622">
        <f t="shared" si="589"/>
        <v>-1.0292668092545344E-8</v>
      </c>
      <c r="AE1622">
        <f t="shared" si="590"/>
        <v>9.1029421597676704E-5</v>
      </c>
      <c r="AF1622">
        <f t="shared" si="591"/>
        <v>-1.1255822117640588E-5</v>
      </c>
      <c r="AG1622" t="str">
        <f t="shared" si="570"/>
        <v>NaN</v>
      </c>
      <c r="AH1622" t="str">
        <f t="shared" si="571"/>
        <v>NaN</v>
      </c>
    </row>
    <row r="1623" spans="1:34" ht="15">
      <c r="A1623" s="8">
        <v>43259.39166666667</v>
      </c>
      <c r="B1623" s="9">
        <v>-5.5100000000000001E-3</v>
      </c>
      <c r="C1623" s="7">
        <v>2.8580148909999998</v>
      </c>
      <c r="D1623" s="9">
        <v>2.58E-2</v>
      </c>
      <c r="E1623" s="9">
        <v>2.5600000000000001E-2</v>
      </c>
      <c r="F1623" s="9">
        <v>2.5600000000000001E-2</v>
      </c>
      <c r="G1623" s="7">
        <v>-4552372</v>
      </c>
      <c r="H1623" s="7">
        <v>17015003</v>
      </c>
      <c r="K1623">
        <f t="shared" si="572"/>
        <v>351.46984536398639</v>
      </c>
      <c r="L1623">
        <f t="shared" si="573"/>
        <v>322.88699153260239</v>
      </c>
      <c r="M1623">
        <f t="shared" si="574"/>
        <v>108.11636715315636</v>
      </c>
      <c r="N1623">
        <f t="shared" si="575"/>
        <v>0.10639623960462129</v>
      </c>
      <c r="O1623">
        <f t="shared" si="576"/>
        <v>76.234985012028091</v>
      </c>
      <c r="P1623">
        <f t="shared" si="577"/>
        <v>76.058804115320044</v>
      </c>
      <c r="Q1623">
        <f t="shared" si="578"/>
        <v>-0.12101348817807889</v>
      </c>
      <c r="R1623">
        <f t="shared" si="579"/>
        <v>76.355998500206169</v>
      </c>
      <c r="S1623">
        <f t="shared" si="580"/>
        <v>108.19704281194174</v>
      </c>
      <c r="T1623">
        <f t="shared" si="581"/>
        <v>10.840953073438595</v>
      </c>
      <c r="U1623">
        <f t="shared" si="568"/>
        <v>0.80975503192092002</v>
      </c>
      <c r="V1623" s="6">
        <f t="shared" si="582"/>
        <v>83280.000000516884</v>
      </c>
      <c r="W1623">
        <f t="shared" si="583"/>
        <v>10.836362279150622</v>
      </c>
      <c r="X1623">
        <f t="shared" si="584"/>
        <v>108.20369606989188</v>
      </c>
      <c r="Y1623">
        <f t="shared" si="585"/>
        <v>-0.12101348817807889</v>
      </c>
      <c r="Z1623">
        <f t="shared" si="586"/>
        <v>1.305783493384056E-6</v>
      </c>
      <c r="AA1623">
        <f t="shared" si="587"/>
        <v>1.7547461212179935E-6</v>
      </c>
      <c r="AB1623">
        <f t="shared" si="569"/>
        <v>1.0341300166469876</v>
      </c>
      <c r="AC1623">
        <f t="shared" si="588"/>
        <v>2.1514078023379266</v>
      </c>
      <c r="AD1623">
        <f t="shared" si="589"/>
        <v>-5.4837867546369722E-9</v>
      </c>
      <c r="AE1623">
        <f t="shared" si="590"/>
        <v>8.7609435377044767E-5</v>
      </c>
      <c r="AF1623">
        <f t="shared" si="591"/>
        <v>-6.2310424908269006E-6</v>
      </c>
      <c r="AG1623" t="str">
        <f t="shared" si="570"/>
        <v>NaN</v>
      </c>
      <c r="AH1623" t="str">
        <f t="shared" si="571"/>
        <v>NaN</v>
      </c>
    </row>
    <row r="1624" spans="1:34" ht="15">
      <c r="A1624" s="8">
        <v>43259.392361111109</v>
      </c>
      <c r="B1624" s="9">
        <v>-5.5199999999999997E-3</v>
      </c>
      <c r="C1624" s="7">
        <v>2.8581873280000001</v>
      </c>
      <c r="D1624" s="9">
        <v>2.58E-2</v>
      </c>
      <c r="E1624" s="9">
        <v>2.5700000000000001E-2</v>
      </c>
      <c r="F1624" s="9">
        <v>2.5600000000000001E-2</v>
      </c>
      <c r="G1624" s="7">
        <v>-4552854</v>
      </c>
      <c r="H1624" s="7">
        <v>17015003</v>
      </c>
      <c r="K1624">
        <f t="shared" si="572"/>
        <v>352.10688668045384</v>
      </c>
      <c r="L1624">
        <f t="shared" si="573"/>
        <v>323.52403284906984</v>
      </c>
      <c r="M1624">
        <f t="shared" si="574"/>
        <v>108.32967581739213</v>
      </c>
      <c r="N1624">
        <f t="shared" si="575"/>
        <v>0.10644850257669811</v>
      </c>
      <c r="O1624">
        <f t="shared" si="576"/>
        <v>76.234985012028091</v>
      </c>
      <c r="P1624">
        <f t="shared" si="577"/>
        <v>76.35809818524335</v>
      </c>
      <c r="Q1624">
        <f t="shared" si="578"/>
        <v>-0.12101348817807889</v>
      </c>
      <c r="R1624">
        <f t="shared" si="579"/>
        <v>76.355998500206169</v>
      </c>
      <c r="S1624">
        <f t="shared" si="580"/>
        <v>108.41035147617751</v>
      </c>
      <c r="T1624">
        <f t="shared" si="581"/>
        <v>10.846454438920365</v>
      </c>
      <c r="U1624">
        <f t="shared" si="568"/>
        <v>0.8096433649145276</v>
      </c>
      <c r="V1624" s="6">
        <f t="shared" si="582"/>
        <v>83340.000000083819</v>
      </c>
      <c r="W1624">
        <f t="shared" si="583"/>
        <v>10.846629548104593</v>
      </c>
      <c r="X1624">
        <f t="shared" si="584"/>
        <v>108.37683511244579</v>
      </c>
      <c r="Y1624">
        <f t="shared" si="585"/>
        <v>-9.5804073123379865E-2</v>
      </c>
      <c r="Z1624">
        <f t="shared" si="586"/>
        <v>1.802172004551995E-6</v>
      </c>
      <c r="AA1624">
        <f t="shared" si="587"/>
        <v>1.6481511705243223E-6</v>
      </c>
      <c r="AB1624">
        <f t="shared" si="569"/>
        <v>1.0338223872746644</v>
      </c>
      <c r="AC1624">
        <f t="shared" si="588"/>
        <v>2.1512750543888512</v>
      </c>
      <c r="AD1624">
        <f t="shared" si="589"/>
        <v>-6.5055844415830638E-9</v>
      </c>
      <c r="AE1624">
        <f t="shared" si="590"/>
        <v>8.1897115683170378E-5</v>
      </c>
      <c r="AF1624">
        <f t="shared" si="591"/>
        <v>-7.9076738309138849E-6</v>
      </c>
      <c r="AG1624" t="str">
        <f t="shared" si="570"/>
        <v>NaN</v>
      </c>
      <c r="AH1624" t="str">
        <f t="shared" si="571"/>
        <v>NaN</v>
      </c>
    </row>
    <row r="1625" spans="1:34" ht="15">
      <c r="A1625" s="8">
        <v>43259.393055555556</v>
      </c>
      <c r="B1625" s="9">
        <v>-5.5300000000000002E-3</v>
      </c>
      <c r="C1625" s="7">
        <v>2.8586927470000001</v>
      </c>
      <c r="D1625" s="9">
        <v>2.58E-2</v>
      </c>
      <c r="E1625" s="9">
        <v>2.5700000000000001E-2</v>
      </c>
      <c r="F1625" s="7">
        <v>2.5574907000000001E-2</v>
      </c>
      <c r="G1625" s="7">
        <v>-4553337</v>
      </c>
      <c r="H1625" s="7">
        <v>17015003</v>
      </c>
      <c r="K1625">
        <f t="shared" si="572"/>
        <v>352.7439279969214</v>
      </c>
      <c r="L1625">
        <f t="shared" si="573"/>
        <v>324.19405868566332</v>
      </c>
      <c r="M1625">
        <f t="shared" si="574"/>
        <v>108.55402910894902</v>
      </c>
      <c r="N1625">
        <f t="shared" si="575"/>
        <v>0.10660168721273361</v>
      </c>
      <c r="O1625">
        <f t="shared" si="576"/>
        <v>76.234985012028091</v>
      </c>
      <c r="P1625">
        <f t="shared" si="577"/>
        <v>76.35809818524335</v>
      </c>
      <c r="Q1625">
        <f t="shared" si="578"/>
        <v>-4.5385243013981835E-2</v>
      </c>
      <c r="R1625">
        <f t="shared" si="579"/>
        <v>76.280370255042072</v>
      </c>
      <c r="S1625">
        <f t="shared" si="580"/>
        <v>108.58428593762501</v>
      </c>
      <c r="T1625">
        <f t="shared" si="581"/>
        <v>10.862579137450419</v>
      </c>
      <c r="U1625">
        <f t="shared" si="568"/>
        <v>0.8093160649342237</v>
      </c>
      <c r="V1625" s="6">
        <f t="shared" si="582"/>
        <v>83400.000000279397</v>
      </c>
      <c r="W1625">
        <f t="shared" si="583"/>
        <v>10.856085475956792</v>
      </c>
      <c r="X1625">
        <f t="shared" si="584"/>
        <v>108.55298893835347</v>
      </c>
      <c r="Y1625">
        <f t="shared" si="585"/>
        <v>-6.6894894279097158E-2</v>
      </c>
      <c r="Z1625">
        <f t="shared" si="586"/>
        <v>2.1246644758237393E-6</v>
      </c>
      <c r="AA1625">
        <f t="shared" si="587"/>
        <v>1.4747090097241156E-6</v>
      </c>
      <c r="AB1625">
        <f t="shared" si="569"/>
        <v>1.0334775434049641</v>
      </c>
      <c r="AC1625">
        <f t="shared" si="588"/>
        <v>2.1508859654133214</v>
      </c>
      <c r="AD1625">
        <f t="shared" si="589"/>
        <v>-8.3350470370765031E-9</v>
      </c>
      <c r="AE1625">
        <f t="shared" si="590"/>
        <v>7.5609406364248702E-5</v>
      </c>
      <c r="AF1625">
        <f t="shared" si="591"/>
        <v>-1.0973957216901662E-5</v>
      </c>
      <c r="AG1625" t="str">
        <f t="shared" si="570"/>
        <v>NaN</v>
      </c>
      <c r="AH1625" t="str">
        <f t="shared" si="571"/>
        <v>NaN</v>
      </c>
    </row>
    <row r="1626" spans="1:34" ht="15">
      <c r="A1626" s="8">
        <v>43259.393750000003</v>
      </c>
      <c r="B1626" s="9">
        <v>-5.5399999999999998E-3</v>
      </c>
      <c r="C1626" s="7">
        <v>2.8589864839999999</v>
      </c>
      <c r="D1626" s="7">
        <v>2.5828875000000001E-2</v>
      </c>
      <c r="E1626" s="9">
        <v>2.5700000000000001E-2</v>
      </c>
      <c r="F1626" s="9">
        <v>2.5600000000000001E-2</v>
      </c>
      <c r="G1626" s="7">
        <v>-4553819</v>
      </c>
      <c r="H1626" s="7">
        <v>17015003</v>
      </c>
      <c r="K1626">
        <f t="shared" si="572"/>
        <v>353.3809693133889</v>
      </c>
      <c r="L1626">
        <f t="shared" si="573"/>
        <v>324.7981154820049</v>
      </c>
      <c r="M1626">
        <f t="shared" si="574"/>
        <v>108.75629314586372</v>
      </c>
      <c r="N1626">
        <f t="shared" si="575"/>
        <v>0.10669071432773153</v>
      </c>
      <c r="O1626">
        <f t="shared" si="576"/>
        <v>76.321712548560939</v>
      </c>
      <c r="P1626">
        <f t="shared" si="577"/>
        <v>76.35809818524335</v>
      </c>
      <c r="Q1626">
        <f t="shared" si="578"/>
        <v>-3.4285951645230739E-2</v>
      </c>
      <c r="R1626">
        <f t="shared" si="579"/>
        <v>76.355998500206169</v>
      </c>
      <c r="S1626">
        <f t="shared" si="580"/>
        <v>108.77915044696054</v>
      </c>
      <c r="T1626">
        <f t="shared" si="581"/>
        <v>10.871950412713357</v>
      </c>
      <c r="U1626">
        <f t="shared" si="568"/>
        <v>0.80912584629520468</v>
      </c>
      <c r="V1626" s="6">
        <f t="shared" si="582"/>
        <v>83460.000000474975</v>
      </c>
      <c r="W1626">
        <f t="shared" si="583"/>
        <v>10.864995645665305</v>
      </c>
      <c r="X1626">
        <f t="shared" si="584"/>
        <v>108.72914276426114</v>
      </c>
      <c r="Y1626">
        <f t="shared" si="585"/>
        <v>-6.6894894279097158E-2</v>
      </c>
      <c r="Z1626">
        <f t="shared" si="586"/>
        <v>1.346885997736059E-6</v>
      </c>
      <c r="AA1626">
        <f t="shared" si="587"/>
        <v>1.3568228354426804E-6</v>
      </c>
      <c r="AB1626">
        <f t="shared" si="569"/>
        <v>1.0334136870190631</v>
      </c>
      <c r="AC1626">
        <f t="shared" si="588"/>
        <v>2.1506598365412266</v>
      </c>
      <c r="AD1626">
        <f t="shared" si="589"/>
        <v>-7.6679488039678462E-9</v>
      </c>
      <c r="AE1626">
        <f t="shared" si="590"/>
        <v>7.356498434856238E-5</v>
      </c>
      <c r="AF1626">
        <f t="shared" si="591"/>
        <v>-1.0376218146892003E-5</v>
      </c>
      <c r="AG1626" t="str">
        <f t="shared" si="570"/>
        <v>NaN</v>
      </c>
      <c r="AH1626" t="str">
        <f t="shared" si="571"/>
        <v>NaN</v>
      </c>
    </row>
    <row r="1627" spans="1:34" ht="15">
      <c r="A1627" s="8">
        <v>43259.394444444442</v>
      </c>
      <c r="B1627" s="9">
        <v>-5.5399999999999998E-3</v>
      </c>
      <c r="C1627" s="7">
        <v>2.8591993549999999</v>
      </c>
      <c r="D1627" s="9">
        <v>2.58E-2</v>
      </c>
      <c r="E1627" s="9">
        <v>2.5700000000000001E-2</v>
      </c>
      <c r="F1627" s="9">
        <v>2.5600000000000001E-2</v>
      </c>
      <c r="G1627" s="7">
        <v>-4554302</v>
      </c>
      <c r="H1627" s="7">
        <v>17015003</v>
      </c>
      <c r="K1627">
        <f t="shared" si="572"/>
        <v>353.3809693133889</v>
      </c>
      <c r="L1627">
        <f t="shared" si="573"/>
        <v>324.7981154820049</v>
      </c>
      <c r="M1627">
        <f t="shared" si="574"/>
        <v>108.75629314586372</v>
      </c>
      <c r="N1627">
        <f t="shared" si="575"/>
        <v>0.10675523221617164</v>
      </c>
      <c r="O1627">
        <f t="shared" si="576"/>
        <v>76.234985012028091</v>
      </c>
      <c r="P1627">
        <f t="shared" si="577"/>
        <v>76.35809818524335</v>
      </c>
      <c r="Q1627">
        <f t="shared" si="578"/>
        <v>-0.12101348817807889</v>
      </c>
      <c r="R1627">
        <f t="shared" si="579"/>
        <v>76.355998500206169</v>
      </c>
      <c r="S1627">
        <f t="shared" si="580"/>
        <v>108.8369688046491</v>
      </c>
      <c r="T1627">
        <f t="shared" si="581"/>
        <v>10.878741769391265</v>
      </c>
      <c r="U1627">
        <f t="shared" si="568"/>
        <v>0.8089879949795491</v>
      </c>
      <c r="V1627" s="6">
        <f t="shared" si="582"/>
        <v>83520.00000004191</v>
      </c>
      <c r="W1627">
        <f t="shared" si="583"/>
        <v>10.873821179963436</v>
      </c>
      <c r="X1627">
        <f t="shared" si="584"/>
        <v>108.90265888105124</v>
      </c>
      <c r="Y1627">
        <f t="shared" si="585"/>
        <v>-9.2104309333796167E-2</v>
      </c>
      <c r="Z1627">
        <f t="shared" si="586"/>
        <v>1.1761537451807122E-6</v>
      </c>
      <c r="AA1627">
        <f t="shared" si="587"/>
        <v>1.3148171546408466E-6</v>
      </c>
      <c r="AB1627">
        <f t="shared" si="569"/>
        <v>1.0336514229641569</v>
      </c>
      <c r="AC1627">
        <f t="shared" si="588"/>
        <v>2.1504959611045886</v>
      </c>
      <c r="AD1627">
        <f t="shared" si="589"/>
        <v>-5.396365413265095E-9</v>
      </c>
      <c r="AE1627">
        <f t="shared" si="590"/>
        <v>7.5187811101350943E-5</v>
      </c>
      <c r="AF1627">
        <f t="shared" si="591"/>
        <v>-7.1447155728129252E-6</v>
      </c>
      <c r="AG1627" t="str">
        <f t="shared" si="570"/>
        <v>NaN</v>
      </c>
      <c r="AH1627" t="str">
        <f t="shared" si="571"/>
        <v>NaN</v>
      </c>
    </row>
    <row r="1628" spans="1:34" ht="15">
      <c r="A1628" s="8">
        <v>43259.395138888889</v>
      </c>
      <c r="B1628" s="9">
        <v>-5.5500000000000002E-3</v>
      </c>
      <c r="C1628" s="7">
        <v>2.8594288739999998</v>
      </c>
      <c r="D1628" s="9">
        <v>2.58E-2</v>
      </c>
      <c r="E1628" s="7">
        <v>2.5671755000000001E-2</v>
      </c>
      <c r="F1628" s="9">
        <v>2.5600000000000001E-2</v>
      </c>
      <c r="G1628" s="7">
        <v>-4554784</v>
      </c>
      <c r="H1628" s="7">
        <v>17015003</v>
      </c>
      <c r="K1628">
        <f t="shared" si="572"/>
        <v>354.01801062985646</v>
      </c>
      <c r="L1628">
        <f t="shared" si="573"/>
        <v>325.43515679847246</v>
      </c>
      <c r="M1628">
        <f t="shared" si="574"/>
        <v>108.96960181009952</v>
      </c>
      <c r="N1628">
        <f t="shared" si="575"/>
        <v>0.10682479585441677</v>
      </c>
      <c r="O1628">
        <f t="shared" si="576"/>
        <v>76.234985012028091</v>
      </c>
      <c r="P1628">
        <f t="shared" si="577"/>
        <v>76.273562575193509</v>
      </c>
      <c r="Q1628">
        <f t="shared" si="578"/>
        <v>-0.12101348817807889</v>
      </c>
      <c r="R1628">
        <f t="shared" si="579"/>
        <v>76.355998500206169</v>
      </c>
      <c r="S1628">
        <f t="shared" si="580"/>
        <v>109.0502774688849</v>
      </c>
      <c r="T1628">
        <f t="shared" si="581"/>
        <v>10.886064257627593</v>
      </c>
      <c r="U1628">
        <f t="shared" si="568"/>
        <v>0.80883936272753798</v>
      </c>
      <c r="V1628" s="6">
        <f t="shared" si="582"/>
        <v>83580.000000237487</v>
      </c>
      <c r="W1628">
        <f t="shared" si="583"/>
        <v>10.881969621162055</v>
      </c>
      <c r="X1628">
        <f t="shared" si="584"/>
        <v>109.05657176774876</v>
      </c>
      <c r="Y1628">
        <f t="shared" si="585"/>
        <v>-0.12101348817807889</v>
      </c>
      <c r="Z1628">
        <f t="shared" si="586"/>
        <v>8.9792487999845486E-7</v>
      </c>
      <c r="AA1628">
        <f t="shared" si="587"/>
        <v>1.2655849217380539E-6</v>
      </c>
      <c r="AB1628">
        <f t="shared" si="569"/>
        <v>1.0338559448655444</v>
      </c>
      <c r="AC1628">
        <f t="shared" si="588"/>
        <v>2.1503192694634463</v>
      </c>
      <c r="AD1628">
        <f t="shared" si="589"/>
        <v>-3.9530996895156233E-9</v>
      </c>
      <c r="AE1628">
        <f t="shared" si="590"/>
        <v>7.8387908699500581E-5</v>
      </c>
      <c r="AF1628">
        <f t="shared" si="591"/>
        <v>-5.0201850310137908E-6</v>
      </c>
      <c r="AG1628" t="str">
        <f t="shared" si="570"/>
        <v>NaN</v>
      </c>
      <c r="AH1628" t="str">
        <f t="shared" si="571"/>
        <v>NaN</v>
      </c>
    </row>
    <row r="1629" spans="1:34" ht="15">
      <c r="A1629" s="8">
        <v>43259.395833333336</v>
      </c>
      <c r="B1629" s="9">
        <v>-5.5599999999999998E-3</v>
      </c>
      <c r="C1629" s="7">
        <v>2.8595370939999998</v>
      </c>
      <c r="D1629" s="9">
        <v>2.58E-2</v>
      </c>
      <c r="E1629" s="9">
        <v>2.5700000000000001E-2</v>
      </c>
      <c r="F1629" s="9">
        <v>2.5600000000000001E-2</v>
      </c>
      <c r="G1629" s="7">
        <v>-4555265</v>
      </c>
      <c r="H1629" s="7">
        <v>17015003</v>
      </c>
      <c r="K1629">
        <f t="shared" si="572"/>
        <v>354.65505194632391</v>
      </c>
      <c r="L1629">
        <f t="shared" si="573"/>
        <v>326.07219811493991</v>
      </c>
      <c r="M1629">
        <f t="shared" si="574"/>
        <v>109.18291047433529</v>
      </c>
      <c r="N1629">
        <f t="shared" si="575"/>
        <v>0.10685759565282514</v>
      </c>
      <c r="O1629">
        <f t="shared" si="576"/>
        <v>76.234985012028091</v>
      </c>
      <c r="P1629">
        <f t="shared" si="577"/>
        <v>76.35809818524335</v>
      </c>
      <c r="Q1629">
        <f t="shared" si="578"/>
        <v>-0.12101348817807889</v>
      </c>
      <c r="R1629">
        <f t="shared" si="579"/>
        <v>76.355998500206169</v>
      </c>
      <c r="S1629">
        <f t="shared" si="580"/>
        <v>109.26358613312067</v>
      </c>
      <c r="T1629">
        <f t="shared" si="581"/>
        <v>10.889516867986369</v>
      </c>
      <c r="U1629">
        <f t="shared" si="568"/>
        <v>0.80876928146057236</v>
      </c>
      <c r="V1629" s="6">
        <f t="shared" si="582"/>
        <v>83640.000000433065</v>
      </c>
      <c r="W1629">
        <f t="shared" si="583"/>
        <v>10.890120980315347</v>
      </c>
      <c r="X1629">
        <f t="shared" si="584"/>
        <v>109.20424699683508</v>
      </c>
      <c r="Y1629">
        <f t="shared" si="585"/>
        <v>-0.12101348817807889</v>
      </c>
      <c r="Z1629">
        <f t="shared" si="586"/>
        <v>8.4417525142374645E-7</v>
      </c>
      <c r="AA1629">
        <f t="shared" si="587"/>
        <v>1.1824774977841191E-6</v>
      </c>
      <c r="AB1629">
        <f t="shared" si="569"/>
        <v>1.0337881133105351</v>
      </c>
      <c r="AC1629">
        <f t="shared" si="588"/>
        <v>2.1502359579754886</v>
      </c>
      <c r="AD1629">
        <f t="shared" si="589"/>
        <v>-3.693367582976224E-9</v>
      </c>
      <c r="AE1629">
        <f t="shared" si="590"/>
        <v>7.329161254409131E-5</v>
      </c>
      <c r="AF1629">
        <f t="shared" si="591"/>
        <v>-5.0164823893388688E-6</v>
      </c>
      <c r="AG1629" t="str">
        <f t="shared" si="570"/>
        <v>NaN</v>
      </c>
      <c r="AH1629" t="str">
        <f t="shared" si="571"/>
        <v>NaN</v>
      </c>
    </row>
    <row r="1630" spans="1:34" ht="15">
      <c r="A1630" s="8">
        <v>43259.396527777775</v>
      </c>
      <c r="B1630" s="9">
        <v>-5.5700000000000003E-3</v>
      </c>
      <c r="C1630" s="7">
        <v>2.8597463959999998</v>
      </c>
      <c r="D1630" s="9">
        <v>2.58E-2</v>
      </c>
      <c r="E1630" s="9">
        <v>2.5700000000000001E-2</v>
      </c>
      <c r="F1630" s="9">
        <v>2.5600000000000001E-2</v>
      </c>
      <c r="G1630" s="7">
        <v>-4555749</v>
      </c>
      <c r="H1630" s="7">
        <v>17015003</v>
      </c>
      <c r="K1630">
        <f t="shared" si="572"/>
        <v>355.29209326279147</v>
      </c>
      <c r="L1630">
        <f t="shared" si="573"/>
        <v>326.70923943140747</v>
      </c>
      <c r="M1630">
        <f t="shared" si="574"/>
        <v>109.39621913857108</v>
      </c>
      <c r="N1630">
        <f t="shared" si="575"/>
        <v>0.10692103183288863</v>
      </c>
      <c r="O1630">
        <f t="shared" si="576"/>
        <v>76.234985012028091</v>
      </c>
      <c r="P1630">
        <f t="shared" si="577"/>
        <v>76.35809818524335</v>
      </c>
      <c r="Q1630">
        <f t="shared" si="578"/>
        <v>-0.12101348817807889</v>
      </c>
      <c r="R1630">
        <f t="shared" si="579"/>
        <v>76.355998500206169</v>
      </c>
      <c r="S1630">
        <f t="shared" si="580"/>
        <v>109.47689479735647</v>
      </c>
      <c r="T1630">
        <f t="shared" si="581"/>
        <v>10.89619436062463</v>
      </c>
      <c r="U1630">
        <f t="shared" si="568"/>
        <v>0.80863374136319244</v>
      </c>
      <c r="V1630" s="6">
        <f t="shared" si="582"/>
        <v>83700</v>
      </c>
      <c r="W1630">
        <f t="shared" si="583"/>
        <v>10.897723663370279</v>
      </c>
      <c r="X1630">
        <f t="shared" si="584"/>
        <v>109.36833058470877</v>
      </c>
      <c r="Y1630">
        <f t="shared" si="585"/>
        <v>-0.12101348817807889</v>
      </c>
      <c r="Z1630">
        <f t="shared" si="586"/>
        <v>1.0117437277712194E-6</v>
      </c>
      <c r="AA1630">
        <f t="shared" si="587"/>
        <v>1.1467955713481088E-6</v>
      </c>
      <c r="AB1630">
        <f t="shared" si="569"/>
        <v>1.0337205530177698</v>
      </c>
      <c r="AC1630">
        <f t="shared" si="588"/>
        <v>2.1500748300781276</v>
      </c>
      <c r="AD1630">
        <f t="shared" si="589"/>
        <v>-3.5816497189269647E-9</v>
      </c>
      <c r="AE1630">
        <f t="shared" si="590"/>
        <v>6.7537455100455924E-5</v>
      </c>
      <c r="AF1630">
        <f t="shared" si="591"/>
        <v>-5.2792162755461152E-6</v>
      </c>
      <c r="AG1630" t="str">
        <f t="shared" si="570"/>
        <v>NaN</v>
      </c>
      <c r="AH1630" t="str">
        <f t="shared" si="571"/>
        <v>NaN</v>
      </c>
    </row>
    <row r="1631" spans="1:34" ht="15">
      <c r="A1631" s="8">
        <v>43259.397222222222</v>
      </c>
      <c r="B1631" s="9">
        <v>-5.5700000000000003E-3</v>
      </c>
      <c r="C1631" s="7">
        <v>2.8599176439999998</v>
      </c>
      <c r="D1631" s="9">
        <v>2.58E-2</v>
      </c>
      <c r="E1631" s="9">
        <v>2.5700000000000001E-2</v>
      </c>
      <c r="F1631" s="9">
        <v>2.5600000000000001E-2</v>
      </c>
      <c r="G1631" s="7">
        <v>-4556231</v>
      </c>
      <c r="H1631" s="7">
        <v>17015003</v>
      </c>
      <c r="K1631">
        <f t="shared" si="572"/>
        <v>355.29209326279147</v>
      </c>
      <c r="L1631">
        <f t="shared" si="573"/>
        <v>326.70923943140747</v>
      </c>
      <c r="M1631">
        <f t="shared" si="574"/>
        <v>109.39621913857108</v>
      </c>
      <c r="N1631">
        <f t="shared" si="575"/>
        <v>0.1069729344375628</v>
      </c>
      <c r="O1631">
        <f t="shared" si="576"/>
        <v>76.234985012028091</v>
      </c>
      <c r="P1631">
        <f t="shared" si="577"/>
        <v>76.35809818524335</v>
      </c>
      <c r="Q1631">
        <f t="shared" si="578"/>
        <v>-0.12101348817807889</v>
      </c>
      <c r="R1631">
        <f t="shared" si="579"/>
        <v>76.355998500206169</v>
      </c>
      <c r="S1631">
        <f t="shared" si="580"/>
        <v>109.47689479735647</v>
      </c>
      <c r="T1631">
        <f t="shared" si="581"/>
        <v>10.901657792695596</v>
      </c>
      <c r="U1631">
        <f t="shared" si="568"/>
        <v>0.80852284433117139</v>
      </c>
      <c r="V1631" s="6">
        <f t="shared" si="582"/>
        <v>83760.000000195578</v>
      </c>
      <c r="W1631">
        <f t="shared" si="583"/>
        <v>10.905402227971555</v>
      </c>
      <c r="X1631">
        <f t="shared" si="584"/>
        <v>109.53241417258248</v>
      </c>
      <c r="Y1631">
        <f t="shared" si="585"/>
        <v>-0.12101348817807889</v>
      </c>
      <c r="Z1631">
        <f t="shared" si="586"/>
        <v>1.4575463742324454E-6</v>
      </c>
      <c r="AA1631">
        <f t="shared" si="587"/>
        <v>1.1761541221893573E-6</v>
      </c>
      <c r="AB1631">
        <f t="shared" si="569"/>
        <v>1.0337205530177698</v>
      </c>
      <c r="AC1631">
        <f t="shared" si="588"/>
        <v>2.1499429974622553</v>
      </c>
      <c r="AD1631">
        <f t="shared" si="589"/>
        <v>-3.6731165440600098E-9</v>
      </c>
      <c r="AE1631">
        <f t="shared" si="590"/>
        <v>6.3072824348358328E-5</v>
      </c>
      <c r="AF1631">
        <f t="shared" si="591"/>
        <v>-5.7972691717362407E-6</v>
      </c>
      <c r="AG1631" t="str">
        <f t="shared" si="570"/>
        <v>NaN</v>
      </c>
      <c r="AH1631" t="str">
        <f t="shared" si="571"/>
        <v>NaN</v>
      </c>
    </row>
    <row r="1632" spans="1:34" ht="15">
      <c r="A1632" s="8">
        <v>43259.397916666669</v>
      </c>
      <c r="B1632" s="9">
        <v>-5.5799999999999999E-3</v>
      </c>
      <c r="C1632" s="7">
        <v>2.860294627</v>
      </c>
      <c r="D1632" s="9">
        <v>2.58E-2</v>
      </c>
      <c r="E1632" s="9">
        <v>2.5700000000000001E-2</v>
      </c>
      <c r="F1632" s="9">
        <v>2.5600000000000001E-2</v>
      </c>
      <c r="G1632" s="7">
        <v>-4556718</v>
      </c>
      <c r="H1632" s="7">
        <v>17015003</v>
      </c>
      <c r="K1632">
        <f t="shared" si="572"/>
        <v>355.92913457925897</v>
      </c>
      <c r="L1632">
        <f t="shared" si="573"/>
        <v>327.34628074787497</v>
      </c>
      <c r="M1632">
        <f t="shared" si="574"/>
        <v>109.60952780280688</v>
      </c>
      <c r="N1632">
        <f t="shared" si="575"/>
        <v>0.10708719212009274</v>
      </c>
      <c r="O1632">
        <f t="shared" si="576"/>
        <v>76.234985012028091</v>
      </c>
      <c r="P1632">
        <f t="shared" si="577"/>
        <v>76.35809818524335</v>
      </c>
      <c r="Q1632">
        <f t="shared" si="578"/>
        <v>-0.12101348817807889</v>
      </c>
      <c r="R1632">
        <f t="shared" si="579"/>
        <v>76.355998500206169</v>
      </c>
      <c r="S1632">
        <f t="shared" si="580"/>
        <v>109.69020346159226</v>
      </c>
      <c r="T1632">
        <f t="shared" si="581"/>
        <v>10.913684917172432</v>
      </c>
      <c r="U1632">
        <f t="shared" si="568"/>
        <v>0.80827871712488331</v>
      </c>
      <c r="V1632" s="6">
        <f t="shared" si="582"/>
        <v>83820.000000391155</v>
      </c>
      <c r="W1632">
        <f t="shared" si="583"/>
        <v>10.912126442242396</v>
      </c>
      <c r="X1632">
        <f t="shared" si="584"/>
        <v>109.69952654528601</v>
      </c>
      <c r="Y1632">
        <f t="shared" si="585"/>
        <v>-9.9059104597382472E-2</v>
      </c>
      <c r="Z1632">
        <f t="shared" si="586"/>
        <v>1.5429125081461959E-6</v>
      </c>
      <c r="AA1632">
        <f t="shared" si="587"/>
        <v>1.2018992093291249E-6</v>
      </c>
      <c r="AB1632">
        <f t="shared" si="569"/>
        <v>1.0334478754275824</v>
      </c>
      <c r="AC1632">
        <f t="shared" si="588"/>
        <v>2.1496527829486292</v>
      </c>
      <c r="AD1632">
        <f t="shared" si="589"/>
        <v>-4.5847881830943677E-9</v>
      </c>
      <c r="AE1632">
        <f t="shared" si="590"/>
        <v>6.3928265536284125E-5</v>
      </c>
      <c r="AF1632">
        <f t="shared" si="591"/>
        <v>-7.1393289110816963E-6</v>
      </c>
      <c r="AG1632" t="str">
        <f t="shared" si="570"/>
        <v>NaN</v>
      </c>
      <c r="AH1632" t="str">
        <f t="shared" si="571"/>
        <v>NaN</v>
      </c>
    </row>
    <row r="1633" spans="1:34" ht="15">
      <c r="A1633" s="8">
        <v>43259.398611111108</v>
      </c>
      <c r="B1633" s="9">
        <v>-5.5900000000000004E-3</v>
      </c>
      <c r="C1633" s="7">
        <v>2.8604979840000002</v>
      </c>
      <c r="D1633" s="9">
        <v>2.58E-2</v>
      </c>
      <c r="E1633" s="7">
        <v>2.5665940000000002E-2</v>
      </c>
      <c r="F1633" s="7">
        <v>2.5578146999999999E-2</v>
      </c>
      <c r="G1633" s="7">
        <v>-4557196</v>
      </c>
      <c r="H1633" s="7">
        <v>17015003</v>
      </c>
      <c r="K1633">
        <f t="shared" si="572"/>
        <v>356.56617589572647</v>
      </c>
      <c r="L1633">
        <f t="shared" si="573"/>
        <v>328.012047633956</v>
      </c>
      <c r="M1633">
        <f t="shared" si="574"/>
        <v>109.83245501567566</v>
      </c>
      <c r="N1633">
        <f t="shared" si="575"/>
        <v>0.10714882646314336</v>
      </c>
      <c r="O1633">
        <f t="shared" si="576"/>
        <v>76.234985012028091</v>
      </c>
      <c r="P1633">
        <f t="shared" si="577"/>
        <v>76.256158625027467</v>
      </c>
      <c r="Q1633">
        <f t="shared" si="578"/>
        <v>-5.5150337435989627E-2</v>
      </c>
      <c r="R1633">
        <f t="shared" si="579"/>
        <v>76.29013534946408</v>
      </c>
      <c r="S1633">
        <f t="shared" si="580"/>
        <v>109.86922190729966</v>
      </c>
      <c r="T1633">
        <f t="shared" si="581"/>
        <v>10.920172742756709</v>
      </c>
      <c r="U1633">
        <f t="shared" si="568"/>
        <v>0.80814702689935836</v>
      </c>
      <c r="V1633" s="6">
        <f t="shared" si="582"/>
        <v>83879.99999995809</v>
      </c>
      <c r="W1633">
        <f t="shared" si="583"/>
        <v>10.918941132741216</v>
      </c>
      <c r="X1633">
        <f t="shared" si="584"/>
        <v>109.83957910231437</v>
      </c>
      <c r="Y1633">
        <f t="shared" si="585"/>
        <v>-9.9059104597382472E-2</v>
      </c>
      <c r="Z1633">
        <f t="shared" si="586"/>
        <v>1.0971125126839877E-6</v>
      </c>
      <c r="AA1633">
        <f t="shared" si="587"/>
        <v>1.194672658319013E-6</v>
      </c>
      <c r="AB1633">
        <f t="shared" si="569"/>
        <v>1.0333782643424556</v>
      </c>
      <c r="AC1633">
        <f t="shared" si="588"/>
        <v>2.1494962317172805</v>
      </c>
      <c r="AD1633">
        <f t="shared" si="589"/>
        <v>-4.5568897550273832E-9</v>
      </c>
      <c r="AE1633">
        <f t="shared" si="590"/>
        <v>6.8276684903679759E-5</v>
      </c>
      <c r="AF1633">
        <f t="shared" si="591"/>
        <v>-6.6439618723952273E-6</v>
      </c>
      <c r="AG1633" t="str">
        <f t="shared" si="570"/>
        <v>NaN</v>
      </c>
      <c r="AH1633" t="str">
        <f t="shared" si="571"/>
        <v>NaN</v>
      </c>
    </row>
    <row r="1634" spans="1:34" ht="15">
      <c r="A1634" s="8">
        <v>43259.399305555555</v>
      </c>
      <c r="B1634" s="9">
        <v>-5.5900000000000004E-3</v>
      </c>
      <c r="C1634" s="7">
        <v>2.8607072869999999</v>
      </c>
      <c r="D1634" s="9">
        <v>2.58E-2</v>
      </c>
      <c r="E1634" s="9">
        <v>2.5700000000000001E-2</v>
      </c>
      <c r="F1634" s="9">
        <v>2.5600000000000001E-2</v>
      </c>
      <c r="G1634" s="7">
        <v>-4557682</v>
      </c>
      <c r="H1634" s="7">
        <v>17015003</v>
      </c>
      <c r="K1634">
        <f t="shared" si="572"/>
        <v>356.56617589572647</v>
      </c>
      <c r="L1634">
        <f t="shared" si="573"/>
        <v>327.98332206434247</v>
      </c>
      <c r="M1634">
        <f t="shared" si="574"/>
        <v>109.82283646704266</v>
      </c>
      <c r="N1634">
        <f t="shared" si="575"/>
        <v>0.10721226294629119</v>
      </c>
      <c r="O1634">
        <f t="shared" si="576"/>
        <v>76.234985012028091</v>
      </c>
      <c r="P1634">
        <f t="shared" si="577"/>
        <v>76.35809818524335</v>
      </c>
      <c r="Q1634">
        <f t="shared" si="578"/>
        <v>-0.12101348817807889</v>
      </c>
      <c r="R1634">
        <f t="shared" si="579"/>
        <v>76.355998500206169</v>
      </c>
      <c r="S1634">
        <f t="shared" si="580"/>
        <v>109.90351212582804</v>
      </c>
      <c r="T1634">
        <f t="shared" si="581"/>
        <v>10.926850267298585</v>
      </c>
      <c r="U1634">
        <f t="shared" si="568"/>
        <v>0.808011486154397</v>
      </c>
      <c r="V1634" s="6">
        <f t="shared" si="582"/>
        <v>83940.000000153668</v>
      </c>
      <c r="W1634">
        <f t="shared" si="583"/>
        <v>10.925875479014785</v>
      </c>
      <c r="X1634">
        <f t="shared" si="584"/>
        <v>109.99159245215407</v>
      </c>
      <c r="Y1634">
        <f t="shared" si="585"/>
        <v>-9.9059104597382472E-2</v>
      </c>
      <c r="Z1634">
        <f t="shared" si="586"/>
        <v>1.381663601069451E-6</v>
      </c>
      <c r="AA1634">
        <f t="shared" si="587"/>
        <v>1.1716374803679549E-6</v>
      </c>
      <c r="AB1634">
        <f t="shared" si="569"/>
        <v>1.0333812618416494</v>
      </c>
      <c r="AC1634">
        <f t="shared" si="588"/>
        <v>2.1493351030500851</v>
      </c>
      <c r="AD1634">
        <f t="shared" si="589"/>
        <v>-4.4686907116634907E-9</v>
      </c>
      <c r="AE1634">
        <f t="shared" si="590"/>
        <v>6.6147510624127198E-5</v>
      </c>
      <c r="AF1634">
        <f t="shared" si="591"/>
        <v>-6.7250857832162475E-6</v>
      </c>
      <c r="AG1634" t="str">
        <f t="shared" si="570"/>
        <v>NaN</v>
      </c>
      <c r="AH1634" t="str">
        <f t="shared" si="571"/>
        <v>NaN</v>
      </c>
    </row>
    <row r="1635" spans="1:34" ht="15">
      <c r="A1635" s="8">
        <v>43259.4</v>
      </c>
      <c r="B1635" s="9">
        <v>-5.5999999999999999E-3</v>
      </c>
      <c r="C1635" s="7">
        <v>2.8610176730000001</v>
      </c>
      <c r="D1635" s="9">
        <v>2.58E-2</v>
      </c>
      <c r="E1635" s="9">
        <v>2.5600000000000001E-2</v>
      </c>
      <c r="F1635" s="9">
        <v>2.5600000000000001E-2</v>
      </c>
      <c r="G1635" s="7">
        <v>-4558161</v>
      </c>
      <c r="H1635" s="7">
        <v>17015003</v>
      </c>
      <c r="K1635">
        <f t="shared" si="572"/>
        <v>357.20321721219398</v>
      </c>
      <c r="L1635">
        <f t="shared" si="573"/>
        <v>328.62036338080998</v>
      </c>
      <c r="M1635">
        <f t="shared" si="574"/>
        <v>110.03614513127845</v>
      </c>
      <c r="N1635">
        <f t="shared" si="575"/>
        <v>0.10730633611417871</v>
      </c>
      <c r="O1635">
        <f t="shared" si="576"/>
        <v>76.234985012028091</v>
      </c>
      <c r="P1635">
        <f t="shared" si="577"/>
        <v>76.058804115320044</v>
      </c>
      <c r="Q1635">
        <f t="shared" si="578"/>
        <v>-0.12101348817807889</v>
      </c>
      <c r="R1635">
        <f t="shared" si="579"/>
        <v>76.355998500206169</v>
      </c>
      <c r="S1635">
        <f t="shared" si="580"/>
        <v>110.11682079006383</v>
      </c>
      <c r="T1635">
        <f t="shared" si="581"/>
        <v>10.936752706023587</v>
      </c>
      <c r="U1635">
        <f t="shared" si="568"/>
        <v>0.80781048593144034</v>
      </c>
      <c r="V1635" s="6">
        <f t="shared" si="582"/>
        <v>84000.000000349246</v>
      </c>
      <c r="W1635">
        <f t="shared" si="583"/>
        <v>10.932806909787805</v>
      </c>
      <c r="X1635">
        <f t="shared" si="584"/>
        <v>110.14360580199374</v>
      </c>
      <c r="Y1635">
        <f t="shared" si="585"/>
        <v>-0.12101348817807889</v>
      </c>
      <c r="Z1635">
        <f t="shared" si="586"/>
        <v>1.0781404899768282E-6</v>
      </c>
      <c r="AA1635">
        <f t="shared" si="587"/>
        <v>1.1332452651747558E-6</v>
      </c>
      <c r="AB1635">
        <f t="shared" si="569"/>
        <v>1.0335194835380657</v>
      </c>
      <c r="AC1635">
        <f t="shared" si="588"/>
        <v>2.1490961572036507</v>
      </c>
      <c r="AD1635">
        <f t="shared" si="589"/>
        <v>-3.5377186300474768E-9</v>
      </c>
      <c r="AE1635">
        <f t="shared" si="590"/>
        <v>7.3880072190698871E-5</v>
      </c>
      <c r="AF1635">
        <f t="shared" si="591"/>
        <v>-4.7668009090027796E-6</v>
      </c>
      <c r="AG1635" t="str">
        <f t="shared" si="570"/>
        <v>NaN</v>
      </c>
      <c r="AH1635" t="str">
        <f t="shared" si="571"/>
        <v>NaN</v>
      </c>
    </row>
    <row r="1636" spans="1:34" ht="15">
      <c r="A1636" s="8">
        <v>43259.400694444441</v>
      </c>
      <c r="B1636" s="9">
        <v>-5.6100000000000004E-3</v>
      </c>
      <c r="C1636" s="7">
        <v>2.8611128109999999</v>
      </c>
      <c r="D1636" s="9">
        <v>2.58E-2</v>
      </c>
      <c r="E1636" s="9">
        <v>2.5700000000000001E-2</v>
      </c>
      <c r="F1636" s="9">
        <v>2.5600000000000001E-2</v>
      </c>
      <c r="G1636" s="7">
        <v>-4558646</v>
      </c>
      <c r="H1636" s="7">
        <v>17015003</v>
      </c>
      <c r="K1636">
        <f t="shared" si="572"/>
        <v>357.84025852866154</v>
      </c>
      <c r="L1636">
        <f t="shared" si="573"/>
        <v>329.25740469727754</v>
      </c>
      <c r="M1636">
        <f t="shared" si="574"/>
        <v>110.24945379551424</v>
      </c>
      <c r="N1636">
        <f t="shared" si="575"/>
        <v>0.1073351709619053</v>
      </c>
      <c r="O1636">
        <f t="shared" si="576"/>
        <v>76.234985012028091</v>
      </c>
      <c r="P1636">
        <f t="shared" si="577"/>
        <v>76.35809818524335</v>
      </c>
      <c r="Q1636">
        <f t="shared" si="578"/>
        <v>-0.12101348817807889</v>
      </c>
      <c r="R1636">
        <f t="shared" si="579"/>
        <v>76.355998500206169</v>
      </c>
      <c r="S1636">
        <f t="shared" si="580"/>
        <v>110.33012945429962</v>
      </c>
      <c r="T1636">
        <f t="shared" si="581"/>
        <v>10.939787953152702</v>
      </c>
      <c r="U1636">
        <f t="shared" si="568"/>
        <v>0.80774887632529957</v>
      </c>
      <c r="V1636" s="6">
        <f t="shared" si="582"/>
        <v>84059.999999916181</v>
      </c>
      <c r="W1636">
        <f t="shared" si="583"/>
        <v>10.940526330662808</v>
      </c>
      <c r="X1636">
        <f t="shared" si="584"/>
        <v>110.27921079304608</v>
      </c>
      <c r="Y1636">
        <f t="shared" si="585"/>
        <v>-0.12101348817807889</v>
      </c>
      <c r="Z1636">
        <f t="shared" si="586"/>
        <v>7.9358939435296263E-7</v>
      </c>
      <c r="AA1636">
        <f t="shared" si="587"/>
        <v>1.1377619070316521E-6</v>
      </c>
      <c r="AB1636">
        <f t="shared" si="569"/>
        <v>1.0334529921835758</v>
      </c>
      <c r="AC1636">
        <f t="shared" si="588"/>
        <v>2.1490229166904253</v>
      </c>
      <c r="AD1636">
        <f t="shared" si="589"/>
        <v>-3.5516974526665359E-9</v>
      </c>
      <c r="AE1636">
        <f t="shared" si="590"/>
        <v>8.6559424343030775E-5</v>
      </c>
      <c r="AF1636">
        <f t="shared" si="591"/>
        <v>-4.0846292241084015E-6</v>
      </c>
      <c r="AG1636" t="str">
        <f t="shared" si="570"/>
        <v>NaN</v>
      </c>
      <c r="AH1636" t="str">
        <f t="shared" si="571"/>
        <v>NaN</v>
      </c>
    </row>
    <row r="1637" spans="1:34" ht="15">
      <c r="A1637" s="8">
        <v>43259.401388888888</v>
      </c>
      <c r="B1637" s="9">
        <v>-5.62E-3</v>
      </c>
      <c r="C1637" s="7">
        <v>2.8613161680000001</v>
      </c>
      <c r="D1637" s="9">
        <v>2.58E-2</v>
      </c>
      <c r="E1637" s="9">
        <v>2.5600000000000001E-2</v>
      </c>
      <c r="F1637" s="9">
        <v>2.5600000000000001E-2</v>
      </c>
      <c r="G1637" s="7">
        <v>-4559128</v>
      </c>
      <c r="H1637" s="7">
        <v>17015003</v>
      </c>
      <c r="K1637">
        <f t="shared" si="572"/>
        <v>358.47729984512904</v>
      </c>
      <c r="L1637">
        <f t="shared" si="573"/>
        <v>329.89444601374504</v>
      </c>
      <c r="M1637">
        <f t="shared" si="574"/>
        <v>110.46276245975004</v>
      </c>
      <c r="N1637">
        <f t="shared" si="575"/>
        <v>0.10739680530495591</v>
      </c>
      <c r="O1637">
        <f t="shared" si="576"/>
        <v>76.234985012028091</v>
      </c>
      <c r="P1637">
        <f t="shared" si="577"/>
        <v>76.058804115320044</v>
      </c>
      <c r="Q1637">
        <f t="shared" si="578"/>
        <v>-0.12101348817807889</v>
      </c>
      <c r="R1637">
        <f t="shared" si="579"/>
        <v>76.355998500206169</v>
      </c>
      <c r="S1637">
        <f t="shared" si="580"/>
        <v>110.54343811853542</v>
      </c>
      <c r="T1637">
        <f t="shared" si="581"/>
        <v>10.946275778736975</v>
      </c>
      <c r="U1637">
        <f t="shared" si="568"/>
        <v>0.80761718609977418</v>
      </c>
      <c r="V1637" s="6">
        <f t="shared" si="582"/>
        <v>84120.000000111759</v>
      </c>
      <c r="W1637">
        <f t="shared" si="583"/>
        <v>10.948992890274322</v>
      </c>
      <c r="X1637">
        <f t="shared" si="584"/>
        <v>110.41481578409841</v>
      </c>
      <c r="Y1637">
        <f t="shared" si="585"/>
        <v>-0.12101348817807889</v>
      </c>
      <c r="Z1637">
        <f t="shared" si="586"/>
        <v>8.5049748211381213E-7</v>
      </c>
      <c r="AA1637">
        <f t="shared" si="587"/>
        <v>1.1671204589069157E-6</v>
      </c>
      <c r="AB1637">
        <f t="shared" si="569"/>
        <v>1.0333867640997063</v>
      </c>
      <c r="AC1637">
        <f t="shared" si="588"/>
        <v>2.1488663654590767</v>
      </c>
      <c r="AD1637">
        <f t="shared" si="589"/>
        <v>-3.6430792443934144E-9</v>
      </c>
      <c r="AE1637">
        <f t="shared" si="590"/>
        <v>8.6610416716576894E-5</v>
      </c>
      <c r="AF1637">
        <f t="shared" si="591"/>
        <v>-4.1872561195250972E-6</v>
      </c>
      <c r="AG1637" t="str">
        <f t="shared" si="570"/>
        <v>NaN</v>
      </c>
      <c r="AH1637" t="str">
        <f t="shared" si="571"/>
        <v>NaN</v>
      </c>
    </row>
    <row r="1638" spans="1:34" ht="15">
      <c r="A1638" s="8">
        <v>43259.402083333334</v>
      </c>
      <c r="B1638" s="9">
        <v>-5.6299999999999996E-3</v>
      </c>
      <c r="C1638" s="7">
        <v>2.861432711</v>
      </c>
      <c r="D1638" s="9">
        <v>2.58E-2</v>
      </c>
      <c r="E1638" s="9">
        <v>2.5600000000000001E-2</v>
      </c>
      <c r="F1638" s="9">
        <v>2.5600000000000001E-2</v>
      </c>
      <c r="G1638" s="7">
        <v>-4559610</v>
      </c>
      <c r="H1638" s="7">
        <v>17015003</v>
      </c>
      <c r="K1638">
        <f t="shared" si="572"/>
        <v>359.11434116159649</v>
      </c>
      <c r="L1638">
        <f t="shared" si="573"/>
        <v>330.53148733021249</v>
      </c>
      <c r="M1638">
        <f t="shared" si="574"/>
        <v>110.67607112398579</v>
      </c>
      <c r="N1638">
        <f t="shared" si="575"/>
        <v>0.10743212767518233</v>
      </c>
      <c r="O1638">
        <f t="shared" si="576"/>
        <v>76.234985012028091</v>
      </c>
      <c r="P1638">
        <f t="shared" si="577"/>
        <v>76.058804115320044</v>
      </c>
      <c r="Q1638">
        <f t="shared" si="578"/>
        <v>-0.12101348817807889</v>
      </c>
      <c r="R1638">
        <f t="shared" si="579"/>
        <v>76.355998500206169</v>
      </c>
      <c r="S1638">
        <f t="shared" si="580"/>
        <v>110.75674678277117</v>
      </c>
      <c r="T1638">
        <f t="shared" si="581"/>
        <v>10.949993922971336</v>
      </c>
      <c r="U1638">
        <f t="shared" si="568"/>
        <v>0.80754171501221228</v>
      </c>
      <c r="V1638" s="6">
        <f t="shared" si="582"/>
        <v>84180.000000307336</v>
      </c>
      <c r="W1638">
        <f t="shared" si="583"/>
        <v>10.957701684298259</v>
      </c>
      <c r="X1638">
        <f t="shared" si="584"/>
        <v>110.56682913393807</v>
      </c>
      <c r="Y1638">
        <f t="shared" si="585"/>
        <v>-2.054955379518238E-2</v>
      </c>
      <c r="Z1638">
        <f t="shared" si="586"/>
        <v>1.1888008678800526E-6</v>
      </c>
      <c r="AA1638">
        <f t="shared" si="587"/>
        <v>1.2195145676273604E-6</v>
      </c>
      <c r="AB1638">
        <f t="shared" si="569"/>
        <v>1.0323902257522124</v>
      </c>
      <c r="AC1638">
        <f t="shared" si="588"/>
        <v>2.1487766466387015</v>
      </c>
      <c r="AD1638">
        <f t="shared" si="589"/>
        <v>-2.2415745079693305E-8</v>
      </c>
      <c r="AE1638">
        <f t="shared" si="590"/>
        <v>8.4711898373373301E-5</v>
      </c>
      <c r="AF1638">
        <f t="shared" si="591"/>
        <v>-2.6341457466745252E-5</v>
      </c>
      <c r="AG1638" t="str">
        <f t="shared" si="570"/>
        <v>NaN</v>
      </c>
      <c r="AH1638" t="str">
        <f t="shared" si="571"/>
        <v>NaN</v>
      </c>
    </row>
    <row r="1639" spans="1:34" ht="15">
      <c r="A1639" s="8">
        <v>43259.402777777781</v>
      </c>
      <c r="B1639" s="9">
        <v>-5.6299999999999996E-3</v>
      </c>
      <c r="C1639" s="7">
        <v>2.8617633150000001</v>
      </c>
      <c r="D1639" s="9">
        <v>2.58E-2</v>
      </c>
      <c r="E1639" s="9">
        <v>2.5600000000000001E-2</v>
      </c>
      <c r="F1639" s="9">
        <v>2.5499999999999998E-2</v>
      </c>
      <c r="G1639" s="7">
        <v>-4560093</v>
      </c>
      <c r="H1639" s="7">
        <v>17015003</v>
      </c>
      <c r="K1639">
        <f t="shared" si="572"/>
        <v>359.11434116159649</v>
      </c>
      <c r="L1639">
        <f t="shared" si="573"/>
        <v>330.6629364201018</v>
      </c>
      <c r="M1639">
        <f t="shared" si="574"/>
        <v>110.72008589830968</v>
      </c>
      <c r="N1639">
        <f t="shared" si="575"/>
        <v>0.10753232860433598</v>
      </c>
      <c r="O1639">
        <f t="shared" si="576"/>
        <v>76.234985012028091</v>
      </c>
      <c r="P1639">
        <f t="shared" si="577"/>
        <v>76.058804115320044</v>
      </c>
      <c r="Q1639">
        <f t="shared" si="578"/>
        <v>0.18037831497061063</v>
      </c>
      <c r="R1639">
        <f t="shared" si="579"/>
        <v>76.05460669705748</v>
      </c>
      <c r="S1639">
        <f t="shared" si="580"/>
        <v>110.59983368832927</v>
      </c>
      <c r="T1639">
        <f t="shared" si="581"/>
        <v>10.960541389198037</v>
      </c>
      <c r="U1639">
        <f t="shared" si="568"/>
        <v>0.80732762198704222</v>
      </c>
      <c r="V1639" s="6">
        <f t="shared" si="582"/>
        <v>84240.000000502914</v>
      </c>
      <c r="W1639">
        <f t="shared" si="583"/>
        <v>10.965791756586839</v>
      </c>
      <c r="X1639">
        <f t="shared" si="584"/>
        <v>110.7024341249904</v>
      </c>
      <c r="Y1639">
        <f t="shared" si="585"/>
        <v>7.9914380587714121E-2</v>
      </c>
      <c r="Z1639">
        <f t="shared" si="586"/>
        <v>1.5745290011444714E-6</v>
      </c>
      <c r="AA1639">
        <f t="shared" si="587"/>
        <v>1.4236704256904807E-6</v>
      </c>
      <c r="AB1639">
        <f t="shared" si="569"/>
        <v>1.0314468329768842</v>
      </c>
      <c r="AC1639">
        <f t="shared" si="588"/>
        <v>2.1485221362786513</v>
      </c>
      <c r="AD1639">
        <f t="shared" si="589"/>
        <v>6.7282429616045024E-9</v>
      </c>
      <c r="AE1639">
        <f t="shared" si="590"/>
        <v>8.5020193253580574E-5</v>
      </c>
      <c r="AF1639">
        <f t="shared" si="591"/>
        <v>7.8779027254426163E-6</v>
      </c>
      <c r="AG1639">
        <f t="shared" si="570"/>
        <v>6.7282429616045025E-7</v>
      </c>
      <c r="AH1639">
        <f t="shared" si="571"/>
        <v>7.8779027254426162E-2</v>
      </c>
    </row>
    <row r="1640" spans="1:34" ht="15">
      <c r="A1640" s="8">
        <v>43259.40347222222</v>
      </c>
      <c r="B1640" s="9">
        <v>-5.64E-3</v>
      </c>
      <c r="C1640" s="7">
        <v>2.8620249430000002</v>
      </c>
      <c r="D1640" s="9">
        <v>2.58E-2</v>
      </c>
      <c r="E1640" s="9">
        <v>2.5600000000000001E-2</v>
      </c>
      <c r="F1640" s="9">
        <v>2.5499999999999998E-2</v>
      </c>
      <c r="G1640" s="7">
        <v>-4560576</v>
      </c>
      <c r="H1640" s="7">
        <v>17015003</v>
      </c>
      <c r="K1640">
        <f t="shared" si="572"/>
        <v>359.75138247806404</v>
      </c>
      <c r="L1640">
        <f t="shared" si="573"/>
        <v>331.29997773656936</v>
      </c>
      <c r="M1640">
        <f t="shared" si="574"/>
        <v>110.93339456254547</v>
      </c>
      <c r="N1640">
        <f t="shared" si="575"/>
        <v>0.10761162398095757</v>
      </c>
      <c r="O1640">
        <f t="shared" si="576"/>
        <v>76.234985012028091</v>
      </c>
      <c r="P1640">
        <f t="shared" si="577"/>
        <v>76.058804115320044</v>
      </c>
      <c r="Q1640">
        <f t="shared" si="578"/>
        <v>0.18037831497061063</v>
      </c>
      <c r="R1640">
        <f t="shared" si="579"/>
        <v>76.05460669705748</v>
      </c>
      <c r="S1640">
        <f t="shared" si="580"/>
        <v>110.81314235256507</v>
      </c>
      <c r="T1640">
        <f t="shared" si="581"/>
        <v>10.968888270947676</v>
      </c>
      <c r="U1640">
        <f t="shared" si="568"/>
        <v>0.80715819654152676</v>
      </c>
      <c r="V1640" s="6">
        <f t="shared" si="582"/>
        <v>84300.000000069849</v>
      </c>
      <c r="W1640">
        <f t="shared" si="583"/>
        <v>10.973975220603954</v>
      </c>
      <c r="X1640">
        <f t="shared" si="584"/>
        <v>110.84444281609065</v>
      </c>
      <c r="Y1640">
        <f t="shared" si="585"/>
        <v>0.18037831497061063</v>
      </c>
      <c r="Z1640">
        <f t="shared" si="586"/>
        <v>1.3026223758108331E-6</v>
      </c>
      <c r="AA1640">
        <f t="shared" si="587"/>
        <v>1.6079526038167287E-6</v>
      </c>
      <c r="AB1640">
        <f t="shared" si="569"/>
        <v>1.0304564881007183</v>
      </c>
      <c r="AC1640">
        <f t="shared" si="588"/>
        <v>2.1483207260220323</v>
      </c>
      <c r="AD1640">
        <f t="shared" si="589"/>
        <v>3.3663970953444523E-9</v>
      </c>
      <c r="AE1640">
        <f t="shared" si="590"/>
        <v>8.1628781129093644E-5</v>
      </c>
      <c r="AF1640">
        <f t="shared" si="591"/>
        <v>4.105377215389684E-6</v>
      </c>
      <c r="AG1640">
        <f t="shared" si="570"/>
        <v>3.3663970953444521E-7</v>
      </c>
      <c r="AH1640">
        <f t="shared" si="571"/>
        <v>4.1053772153896842E-2</v>
      </c>
    </row>
    <row r="1641" spans="1:34" ht="15">
      <c r="A1641" s="8">
        <v>43259.404166666667</v>
      </c>
      <c r="B1641" s="9">
        <v>-5.6499999999999996E-3</v>
      </c>
      <c r="C1641" s="7">
        <v>2.862253274</v>
      </c>
      <c r="D1641" s="9">
        <v>2.58E-2</v>
      </c>
      <c r="E1641" s="9">
        <v>2.5600000000000001E-2</v>
      </c>
      <c r="F1641" s="9">
        <v>2.5499999999999998E-2</v>
      </c>
      <c r="G1641" s="7">
        <v>-4561059</v>
      </c>
      <c r="H1641" s="7">
        <v>17015003</v>
      </c>
      <c r="K1641">
        <f t="shared" si="572"/>
        <v>360.38842379453155</v>
      </c>
      <c r="L1641">
        <f t="shared" si="573"/>
        <v>331.93701905303686</v>
      </c>
      <c r="M1641">
        <f t="shared" si="574"/>
        <v>111.14670322678126</v>
      </c>
      <c r="N1641">
        <f t="shared" si="575"/>
        <v>0.10768082755488452</v>
      </c>
      <c r="O1641">
        <f t="shared" si="576"/>
        <v>76.234985012028091</v>
      </c>
      <c r="P1641">
        <f t="shared" si="577"/>
        <v>76.058804115320044</v>
      </c>
      <c r="Q1641">
        <f t="shared" si="578"/>
        <v>0.18037831497061063</v>
      </c>
      <c r="R1641">
        <f t="shared" si="579"/>
        <v>76.05460669705748</v>
      </c>
      <c r="S1641">
        <f t="shared" si="580"/>
        <v>111.02645101680085</v>
      </c>
      <c r="T1641">
        <f t="shared" si="581"/>
        <v>10.976172857676831</v>
      </c>
      <c r="U1641">
        <f t="shared" si="568"/>
        <v>0.80701033361630492</v>
      </c>
      <c r="V1641" s="6">
        <f t="shared" si="582"/>
        <v>84360.000000265427</v>
      </c>
      <c r="W1641">
        <f t="shared" si="583"/>
        <v>10.982339629714655</v>
      </c>
      <c r="X1641">
        <f t="shared" si="584"/>
        <v>110.99645616593034</v>
      </c>
      <c r="Y1641">
        <f t="shared" si="585"/>
        <v>0.18037831497061063</v>
      </c>
      <c r="Z1641">
        <f t="shared" si="586"/>
        <v>1.7484223621125629E-6</v>
      </c>
      <c r="AA1641">
        <f t="shared" si="587"/>
        <v>1.6364079790935579E-6</v>
      </c>
      <c r="AB1641">
        <f t="shared" si="569"/>
        <v>1.0303965726292028</v>
      </c>
      <c r="AC1641">
        <f t="shared" si="588"/>
        <v>2.1481449489442581</v>
      </c>
      <c r="AD1641">
        <f t="shared" si="589"/>
        <v>3.4256907329355711E-9</v>
      </c>
      <c r="AE1641">
        <f t="shared" si="590"/>
        <v>7.7796835638017318E-5</v>
      </c>
      <c r="AF1641">
        <f t="shared" si="591"/>
        <v>4.3834621032616585E-6</v>
      </c>
      <c r="AG1641">
        <f t="shared" si="570"/>
        <v>3.4256907329355711E-7</v>
      </c>
      <c r="AH1641">
        <f t="shared" si="571"/>
        <v>4.3834621032616587E-2</v>
      </c>
    </row>
    <row r="1642" spans="1:34" ht="15">
      <c r="A1642" s="8">
        <v>43259.404861111114</v>
      </c>
      <c r="B1642" s="9">
        <v>-5.6499999999999996E-3</v>
      </c>
      <c r="C1642" s="7">
        <v>2.8626825820000001</v>
      </c>
      <c r="D1642" s="9">
        <v>2.58E-2</v>
      </c>
      <c r="E1642" s="7">
        <v>2.5620225999999999E-2</v>
      </c>
      <c r="F1642" s="9">
        <v>2.5499999999999998E-2</v>
      </c>
      <c r="G1642" s="7">
        <v>-4561543</v>
      </c>
      <c r="H1642" s="7">
        <v>17015003</v>
      </c>
      <c r="K1642">
        <f t="shared" si="572"/>
        <v>360.38842379453155</v>
      </c>
      <c r="L1642">
        <f t="shared" si="573"/>
        <v>331.93701905303686</v>
      </c>
      <c r="M1642">
        <f t="shared" si="574"/>
        <v>111.14670322678126</v>
      </c>
      <c r="N1642">
        <f t="shared" si="575"/>
        <v>0.1078109441308881</v>
      </c>
      <c r="O1642">
        <f t="shared" si="576"/>
        <v>76.234985012028091</v>
      </c>
      <c r="P1642">
        <f t="shared" si="577"/>
        <v>76.119339333902715</v>
      </c>
      <c r="Q1642">
        <f t="shared" si="578"/>
        <v>0.18037831497061063</v>
      </c>
      <c r="R1642">
        <f t="shared" si="579"/>
        <v>76.05460669705748</v>
      </c>
      <c r="S1642">
        <f t="shared" si="580"/>
        <v>111.02645101680085</v>
      </c>
      <c r="T1642">
        <f t="shared" si="581"/>
        <v>10.989869339361418</v>
      </c>
      <c r="U1642">
        <f t="shared" si="568"/>
        <v>0.80673232170946274</v>
      </c>
      <c r="V1642" s="6">
        <f t="shared" si="582"/>
        <v>84420.000000461005</v>
      </c>
      <c r="W1642">
        <f t="shared" si="583"/>
        <v>10.990508501504259</v>
      </c>
      <c r="X1642">
        <f t="shared" si="584"/>
        <v>111.15267510335131</v>
      </c>
      <c r="Y1642">
        <f t="shared" si="585"/>
        <v>0.18037831497061063</v>
      </c>
      <c r="Z1642">
        <f t="shared" si="586"/>
        <v>2.50723149641867E-6</v>
      </c>
      <c r="AA1642">
        <f t="shared" si="587"/>
        <v>1.6056942836288913E-6</v>
      </c>
      <c r="AB1642">
        <f t="shared" si="569"/>
        <v>1.0303965726292028</v>
      </c>
      <c r="AC1642">
        <f t="shared" si="588"/>
        <v>2.1478144528412089</v>
      </c>
      <c r="AD1642">
        <f t="shared" si="589"/>
        <v>3.3608768829102235E-9</v>
      </c>
      <c r="AE1642">
        <f t="shared" si="590"/>
        <v>8.5492773909847259E-5</v>
      </c>
      <c r="AF1642">
        <f t="shared" si="591"/>
        <v>3.9133999127783921E-6</v>
      </c>
      <c r="AG1642">
        <f t="shared" si="570"/>
        <v>3.3608768829102233E-7</v>
      </c>
      <c r="AH1642">
        <f t="shared" si="571"/>
        <v>3.9133999127783918E-2</v>
      </c>
    </row>
    <row r="1643" spans="1:34" ht="15">
      <c r="A1643" s="8">
        <v>43259.405555555553</v>
      </c>
      <c r="B1643" s="9">
        <v>-5.6600000000000001E-3</v>
      </c>
      <c r="C1643" s="7">
        <v>2.8631963260000002</v>
      </c>
      <c r="D1643" s="9">
        <v>2.58E-2</v>
      </c>
      <c r="E1643" s="9">
        <v>2.5600000000000001E-2</v>
      </c>
      <c r="F1643" s="9">
        <v>2.5499999999999998E-2</v>
      </c>
      <c r="G1643" s="7">
        <v>-4562024</v>
      </c>
      <c r="H1643" s="7">
        <v>17015003</v>
      </c>
      <c r="K1643">
        <f t="shared" si="572"/>
        <v>361.02546511099911</v>
      </c>
      <c r="L1643">
        <f t="shared" si="573"/>
        <v>332.57406036950442</v>
      </c>
      <c r="M1643">
        <f t="shared" si="574"/>
        <v>111.36001189101707</v>
      </c>
      <c r="N1643">
        <f t="shared" si="575"/>
        <v>0.10796665194491059</v>
      </c>
      <c r="O1643">
        <f t="shared" si="576"/>
        <v>76.234985012028091</v>
      </c>
      <c r="P1643">
        <f t="shared" si="577"/>
        <v>76.058804115320044</v>
      </c>
      <c r="Q1643">
        <f t="shared" si="578"/>
        <v>0.18037831497061063</v>
      </c>
      <c r="R1643">
        <f t="shared" si="579"/>
        <v>76.05460669705748</v>
      </c>
      <c r="S1643">
        <f t="shared" si="580"/>
        <v>111.23975968103666</v>
      </c>
      <c r="T1643">
        <f t="shared" si="581"/>
        <v>11.006259635574311</v>
      </c>
      <c r="U1643">
        <f t="shared" si="568"/>
        <v>0.80639963061339925</v>
      </c>
      <c r="V1643" s="6">
        <f t="shared" si="582"/>
        <v>84480.00000002794</v>
      </c>
      <c r="W1643">
        <f t="shared" si="583"/>
        <v>10.999541247396321</v>
      </c>
      <c r="X1643">
        <f t="shared" si="584"/>
        <v>111.28828009440365</v>
      </c>
      <c r="Y1643">
        <f t="shared" si="585"/>
        <v>0.18037831497061063</v>
      </c>
      <c r="Z1643">
        <f t="shared" si="586"/>
        <v>2.0835646412366964E-6</v>
      </c>
      <c r="AA1643">
        <f t="shared" si="587"/>
        <v>1.5799488173560603E-6</v>
      </c>
      <c r="AB1643">
        <f t="shared" si="569"/>
        <v>1.0303368924320517</v>
      </c>
      <c r="AC1643">
        <f t="shared" si="588"/>
        <v>2.1474189549935918</v>
      </c>
      <c r="AD1643">
        <f t="shared" si="589"/>
        <v>3.3063801287887332E-9</v>
      </c>
      <c r="AE1643">
        <f t="shared" si="590"/>
        <v>9.8327505174974466E-5</v>
      </c>
      <c r="AF1643">
        <f t="shared" si="591"/>
        <v>3.3474091432874382E-6</v>
      </c>
      <c r="AG1643">
        <f t="shared" si="570"/>
        <v>3.3063801287887333E-7</v>
      </c>
      <c r="AH1643">
        <f t="shared" si="571"/>
        <v>3.3474091432874387E-2</v>
      </c>
    </row>
    <row r="1644" spans="1:34" ht="15">
      <c r="A1644" s="8">
        <v>43259.40625</v>
      </c>
      <c r="B1644" s="9">
        <v>-5.6699999999999997E-3</v>
      </c>
      <c r="C1644" s="7">
        <v>2.8634662789999998</v>
      </c>
      <c r="D1644" s="9">
        <v>2.58E-2</v>
      </c>
      <c r="E1644" s="9">
        <v>2.5600000000000001E-2</v>
      </c>
      <c r="F1644" s="9">
        <v>2.5499999999999998E-2</v>
      </c>
      <c r="G1644" s="7">
        <v>-4562510</v>
      </c>
      <c r="H1644" s="7">
        <v>17015003</v>
      </c>
      <c r="K1644">
        <f t="shared" si="572"/>
        <v>361.66250642746655</v>
      </c>
      <c r="L1644">
        <f t="shared" si="573"/>
        <v>333.21110168597187</v>
      </c>
      <c r="M1644">
        <f t="shared" si="574"/>
        <v>111.57332055525283</v>
      </c>
      <c r="N1644">
        <f t="shared" si="575"/>
        <v>0.10804847049951902</v>
      </c>
      <c r="O1644">
        <f t="shared" si="576"/>
        <v>76.234985012028091</v>
      </c>
      <c r="P1644">
        <f t="shared" si="577"/>
        <v>76.058804115320044</v>
      </c>
      <c r="Q1644">
        <f t="shared" si="578"/>
        <v>0.18037831497061063</v>
      </c>
      <c r="R1644">
        <f t="shared" si="579"/>
        <v>76.05460669705748</v>
      </c>
      <c r="S1644">
        <f t="shared" si="580"/>
        <v>111.45306834527243</v>
      </c>
      <c r="T1644">
        <f t="shared" si="581"/>
        <v>11.014872115006776</v>
      </c>
      <c r="U1644">
        <f t="shared" si="568"/>
        <v>0.80622481405212465</v>
      </c>
      <c r="V1644" s="6">
        <f t="shared" si="582"/>
        <v>84540.000000223517</v>
      </c>
      <c r="W1644">
        <f t="shared" si="583"/>
        <v>11.008895027201829</v>
      </c>
      <c r="X1644">
        <f t="shared" si="584"/>
        <v>111.42388508545598</v>
      </c>
      <c r="Y1644">
        <f t="shared" si="585"/>
        <v>0.18037831497061063</v>
      </c>
      <c r="Z1644">
        <f t="shared" si="586"/>
        <v>1.0496851090516173E-6</v>
      </c>
      <c r="AA1644">
        <f t="shared" si="587"/>
        <v>1.5889821000478167E-6</v>
      </c>
      <c r="AB1644">
        <f t="shared" si="569"/>
        <v>1.0302774461261777</v>
      </c>
      <c r="AC1644">
        <f t="shared" si="588"/>
        <v>2.1472111358648864</v>
      </c>
      <c r="AD1644">
        <f t="shared" si="589"/>
        <v>3.3249623924125485E-9</v>
      </c>
      <c r="AE1644">
        <f t="shared" si="590"/>
        <v>1.0093396645984472E-4</v>
      </c>
      <c r="AF1644">
        <f t="shared" si="591"/>
        <v>3.279294594726992E-6</v>
      </c>
      <c r="AG1644">
        <f t="shared" si="570"/>
        <v>3.3249623924125484E-7</v>
      </c>
      <c r="AH1644">
        <f t="shared" si="571"/>
        <v>3.2792945947269919E-2</v>
      </c>
    </row>
    <row r="1645" spans="1:34" ht="15">
      <c r="A1645" s="8">
        <v>43259.406944444447</v>
      </c>
      <c r="B1645" s="9">
        <v>-5.6699999999999997E-3</v>
      </c>
      <c r="C1645" s="7">
        <v>2.8635911470000002</v>
      </c>
      <c r="D1645" s="9">
        <v>2.58E-2</v>
      </c>
      <c r="E1645" s="9">
        <v>2.5600000000000001E-2</v>
      </c>
      <c r="F1645" s="9">
        <v>2.5499999999999998E-2</v>
      </c>
      <c r="G1645" s="7">
        <v>-4562989</v>
      </c>
      <c r="H1645" s="7">
        <v>17015003</v>
      </c>
      <c r="K1645">
        <f t="shared" si="572"/>
        <v>361.66250642746655</v>
      </c>
      <c r="L1645">
        <f t="shared" si="573"/>
        <v>333.21110168597187</v>
      </c>
      <c r="M1645">
        <f t="shared" si="574"/>
        <v>111.57332055525283</v>
      </c>
      <c r="N1645">
        <f t="shared" si="575"/>
        <v>0.10808631604773254</v>
      </c>
      <c r="O1645">
        <f t="shared" si="576"/>
        <v>76.234985012028091</v>
      </c>
      <c r="P1645">
        <f t="shared" si="577"/>
        <v>76.058804115320044</v>
      </c>
      <c r="Q1645">
        <f t="shared" si="578"/>
        <v>0.18037831497061063</v>
      </c>
      <c r="R1645">
        <f t="shared" si="579"/>
        <v>76.05460669705748</v>
      </c>
      <c r="S1645">
        <f t="shared" si="580"/>
        <v>111.45306834527243</v>
      </c>
      <c r="T1645">
        <f t="shared" si="581"/>
        <v>11.01885585692399</v>
      </c>
      <c r="U1645">
        <f t="shared" si="568"/>
        <v>0.80614395184880316</v>
      </c>
      <c r="V1645" s="6">
        <f t="shared" si="582"/>
        <v>84600.000000419095</v>
      </c>
      <c r="W1645">
        <f t="shared" si="583"/>
        <v>11.018415162327541</v>
      </c>
      <c r="X1645">
        <f t="shared" si="584"/>
        <v>111.5594900765083</v>
      </c>
      <c r="Y1645">
        <f t="shared" si="585"/>
        <v>0.15589937392324771</v>
      </c>
      <c r="Z1645">
        <f t="shared" si="586"/>
        <v>9.7380499962738621E-7</v>
      </c>
      <c r="AA1645">
        <f t="shared" si="587"/>
        <v>1.5966606203961166E-6</v>
      </c>
      <c r="AB1645">
        <f t="shared" si="569"/>
        <v>1.0305023194351006</v>
      </c>
      <c r="AC1645">
        <f t="shared" si="588"/>
        <v>2.147115008172424</v>
      </c>
      <c r="AD1645">
        <f t="shared" si="589"/>
        <v>3.8654571025460292E-9</v>
      </c>
      <c r="AE1645">
        <f t="shared" si="590"/>
        <v>8.5896650892728908E-5</v>
      </c>
      <c r="AF1645">
        <f t="shared" si="591"/>
        <v>4.4797694417160142E-6</v>
      </c>
      <c r="AG1645">
        <f t="shared" si="570"/>
        <v>3.8654571025460289E-7</v>
      </c>
      <c r="AH1645">
        <f t="shared" si="571"/>
        <v>4.4797694417160139E-2</v>
      </c>
    </row>
    <row r="1646" spans="1:34" ht="15">
      <c r="A1646" s="8">
        <v>43259.407638888886</v>
      </c>
      <c r="B1646" s="9">
        <v>-5.6800000000000002E-3</v>
      </c>
      <c r="C1646" s="7">
        <v>2.863832559</v>
      </c>
      <c r="D1646" s="7">
        <v>2.5775550000000001E-2</v>
      </c>
      <c r="E1646" s="7">
        <v>2.5609962999999999E-2</v>
      </c>
      <c r="F1646" s="9">
        <v>2.5499999999999998E-2</v>
      </c>
      <c r="G1646" s="7">
        <v>-4563471</v>
      </c>
      <c r="H1646" s="7">
        <v>17015003</v>
      </c>
      <c r="K1646">
        <f t="shared" si="572"/>
        <v>362.29954774393411</v>
      </c>
      <c r="L1646">
        <f t="shared" si="573"/>
        <v>333.84814300243943</v>
      </c>
      <c r="M1646">
        <f t="shared" si="574"/>
        <v>111.78662921948863</v>
      </c>
      <c r="N1646">
        <f t="shared" si="575"/>
        <v>0.10815948426925683</v>
      </c>
      <c r="O1646">
        <f t="shared" si="576"/>
        <v>76.161548188886002</v>
      </c>
      <c r="P1646">
        <f t="shared" si="577"/>
        <v>76.088622783506494</v>
      </c>
      <c r="Q1646">
        <f t="shared" si="578"/>
        <v>0.10694149182852186</v>
      </c>
      <c r="R1646">
        <f t="shared" si="579"/>
        <v>76.05460669705748</v>
      </c>
      <c r="S1646">
        <f t="shared" si="580"/>
        <v>111.71533489160295</v>
      </c>
      <c r="T1646">
        <f t="shared" si="581"/>
        <v>11.026557774979178</v>
      </c>
      <c r="U1646">
        <f t="shared" si="568"/>
        <v>0.80598761791033791</v>
      </c>
      <c r="V1646" s="6">
        <f t="shared" si="582"/>
        <v>84659.99999998603</v>
      </c>
      <c r="W1646">
        <f t="shared" si="583"/>
        <v>11.027555892175645</v>
      </c>
      <c r="X1646">
        <f t="shared" si="584"/>
        <v>111.73897649027306</v>
      </c>
      <c r="Y1646">
        <f t="shared" si="585"/>
        <v>0.15589937392324771</v>
      </c>
      <c r="Z1646">
        <f t="shared" si="586"/>
        <v>1.3943107372346565E-6</v>
      </c>
      <c r="AA1646">
        <f t="shared" si="587"/>
        <v>1.5352332276872758E-6</v>
      </c>
      <c r="AB1646">
        <f t="shared" si="569"/>
        <v>1.0304426658621277</v>
      </c>
      <c r="AC1646">
        <f t="shared" si="588"/>
        <v>2.1469291608897523</v>
      </c>
      <c r="AD1646">
        <f t="shared" si="589"/>
        <v>3.7164219169550168E-9</v>
      </c>
      <c r="AE1646">
        <f t="shared" si="590"/>
        <v>8.0240911187327377E-5</v>
      </c>
      <c r="AF1646">
        <f t="shared" si="591"/>
        <v>4.6106292044169113E-6</v>
      </c>
      <c r="AG1646">
        <f t="shared" si="570"/>
        <v>3.7164219169550168E-7</v>
      </c>
      <c r="AH1646">
        <f t="shared" si="571"/>
        <v>4.6106292044169113E-2</v>
      </c>
    </row>
    <row r="1647" spans="1:34" ht="15">
      <c r="A1647" s="8">
        <v>43259.408333333333</v>
      </c>
      <c r="B1647" s="9">
        <v>-5.6899999999999997E-3</v>
      </c>
      <c r="C1647" s="7">
        <v>2.8641155930000002</v>
      </c>
      <c r="D1647" s="9">
        <v>2.58E-2</v>
      </c>
      <c r="E1647" s="9">
        <v>2.5600000000000001E-2</v>
      </c>
      <c r="F1647" s="9">
        <v>2.5499999999999998E-2</v>
      </c>
      <c r="G1647" s="7">
        <v>-4563955</v>
      </c>
      <c r="H1647" s="7">
        <v>17015003</v>
      </c>
      <c r="K1647">
        <f t="shared" si="572"/>
        <v>362.93658906040162</v>
      </c>
      <c r="L1647">
        <f t="shared" si="573"/>
        <v>334.48518431890693</v>
      </c>
      <c r="M1647">
        <f t="shared" si="574"/>
        <v>111.99993788372441</v>
      </c>
      <c r="N1647">
        <f t="shared" si="575"/>
        <v>0.10824526747146271</v>
      </c>
      <c r="O1647">
        <f t="shared" si="576"/>
        <v>76.234985012028091</v>
      </c>
      <c r="P1647">
        <f t="shared" si="577"/>
        <v>76.058804115320044</v>
      </c>
      <c r="Q1647">
        <f t="shared" si="578"/>
        <v>0.18037831497061063</v>
      </c>
      <c r="R1647">
        <f t="shared" si="579"/>
        <v>76.05460669705748</v>
      </c>
      <c r="S1647">
        <f t="shared" si="580"/>
        <v>111.87968567374401</v>
      </c>
      <c r="T1647">
        <f t="shared" si="581"/>
        <v>11.035587585737693</v>
      </c>
      <c r="U1647">
        <f t="shared" si="568"/>
        <v>0.80580433033581989</v>
      </c>
      <c r="V1647" s="6">
        <f t="shared" si="582"/>
        <v>84720.000000181608</v>
      </c>
      <c r="W1647">
        <f t="shared" si="583"/>
        <v>11.036976799663469</v>
      </c>
      <c r="X1647">
        <f t="shared" si="584"/>
        <v>111.89499697042713</v>
      </c>
      <c r="Y1647">
        <f t="shared" si="585"/>
        <v>0.12856305464483833</v>
      </c>
      <c r="Z1647">
        <f t="shared" si="586"/>
        <v>1.3658553546531278E-6</v>
      </c>
      <c r="AA1647">
        <f t="shared" si="587"/>
        <v>1.4345100622983153E-6</v>
      </c>
      <c r="AB1647">
        <f t="shared" si="569"/>
        <v>1.0306333871619364</v>
      </c>
      <c r="AC1647">
        <f t="shared" si="588"/>
        <v>2.1467112715561494</v>
      </c>
      <c r="AD1647">
        <f t="shared" si="589"/>
        <v>4.2105454558531005E-9</v>
      </c>
      <c r="AE1647">
        <f t="shared" si="590"/>
        <v>8.9003452545194991E-5</v>
      </c>
      <c r="AF1647">
        <f t="shared" si="591"/>
        <v>4.7093670675103833E-6</v>
      </c>
      <c r="AG1647">
        <f t="shared" si="570"/>
        <v>4.2105454558531003E-7</v>
      </c>
      <c r="AH1647">
        <f t="shared" si="571"/>
        <v>4.7093670675103831E-2</v>
      </c>
    </row>
    <row r="1648" spans="1:34" ht="15">
      <c r="A1648" s="8">
        <v>43259.40902777778</v>
      </c>
      <c r="B1648" s="9">
        <v>-5.7000000000000002E-3</v>
      </c>
      <c r="C1648" s="7">
        <v>2.864346302</v>
      </c>
      <c r="D1648" s="7">
        <v>2.5772696000000001E-2</v>
      </c>
      <c r="E1648" s="9">
        <v>2.5600000000000001E-2</v>
      </c>
      <c r="F1648" s="9">
        <v>2.5499999999999998E-2</v>
      </c>
      <c r="G1648" s="7">
        <v>-4564436</v>
      </c>
      <c r="H1648" s="7">
        <v>17015003</v>
      </c>
      <c r="K1648">
        <f t="shared" si="572"/>
        <v>363.57363037686918</v>
      </c>
      <c r="L1648">
        <f t="shared" si="573"/>
        <v>335.12222563537449</v>
      </c>
      <c r="M1648">
        <f t="shared" si="574"/>
        <v>112.21324654796022</v>
      </c>
      <c r="N1648">
        <f t="shared" si="575"/>
        <v>0.10831519178019483</v>
      </c>
      <c r="O1648">
        <f t="shared" si="576"/>
        <v>76.152976054192862</v>
      </c>
      <c r="P1648">
        <f t="shared" si="577"/>
        <v>76.058804115320044</v>
      </c>
      <c r="Q1648">
        <f t="shared" si="578"/>
        <v>9.8369357135382529E-2</v>
      </c>
      <c r="R1648">
        <f t="shared" si="579"/>
        <v>76.05460669705748</v>
      </c>
      <c r="S1648">
        <f t="shared" si="580"/>
        <v>112.14766697653664</v>
      </c>
      <c r="T1648">
        <f t="shared" si="581"/>
        <v>11.042948039288442</v>
      </c>
      <c r="U1648">
        <f t="shared" ref="U1648:U1711" si="592">(2.40665404368-T1648*2.40665404368/100-$M$7)/$M$7</f>
        <v>0.8056549274618563</v>
      </c>
      <c r="V1648" s="6">
        <f t="shared" si="582"/>
        <v>84780.000000377186</v>
      </c>
      <c r="W1648">
        <f t="shared" si="583"/>
        <v>11.04676251774727</v>
      </c>
      <c r="X1648">
        <f t="shared" si="584"/>
        <v>112.05196272200617</v>
      </c>
      <c r="Y1648">
        <f t="shared" si="585"/>
        <v>0.15304199569220125</v>
      </c>
      <c r="Z1648">
        <f t="shared" si="586"/>
        <v>1.8021720045506629E-6</v>
      </c>
      <c r="AA1648">
        <f t="shared" si="587"/>
        <v>1.4214117250206938E-6</v>
      </c>
      <c r="AB1648">
        <f t="shared" si="569"/>
        <v>1.0303501515872893</v>
      </c>
      <c r="AC1648">
        <f t="shared" si="588"/>
        <v>2.1465336638119701</v>
      </c>
      <c r="AD1648">
        <f t="shared" si="589"/>
        <v>3.5044856375060056E-9</v>
      </c>
      <c r="AE1648">
        <f t="shared" si="590"/>
        <v>8.1951057674473042E-5</v>
      </c>
      <c r="AF1648">
        <f t="shared" si="591"/>
        <v>4.2569716448366332E-6</v>
      </c>
      <c r="AG1648">
        <f t="shared" si="570"/>
        <v>3.5044856375060057E-7</v>
      </c>
      <c r="AH1648">
        <f t="shared" si="571"/>
        <v>4.2569716448366338E-2</v>
      </c>
    </row>
    <row r="1649" spans="1:34" ht="15">
      <c r="A1649" s="8">
        <v>43259.409722222219</v>
      </c>
      <c r="B1649" s="9">
        <v>-5.7000000000000002E-3</v>
      </c>
      <c r="C1649" s="7">
        <v>2.864793449</v>
      </c>
      <c r="D1649" s="9">
        <v>2.58E-2</v>
      </c>
      <c r="E1649" s="9">
        <v>2.5600000000000001E-2</v>
      </c>
      <c r="F1649" s="9">
        <v>2.5499999999999998E-2</v>
      </c>
      <c r="G1649" s="7">
        <v>-4564919</v>
      </c>
      <c r="H1649" s="7">
        <v>17015003</v>
      </c>
      <c r="K1649">
        <f t="shared" si="572"/>
        <v>363.57363037686918</v>
      </c>
      <c r="L1649">
        <f t="shared" si="573"/>
        <v>335.12222563537449</v>
      </c>
      <c r="M1649">
        <f t="shared" si="574"/>
        <v>112.21324654796022</v>
      </c>
      <c r="N1649">
        <f t="shared" si="575"/>
        <v>0.10845071507957491</v>
      </c>
      <c r="O1649">
        <f t="shared" si="576"/>
        <v>76.234985012028091</v>
      </c>
      <c r="P1649">
        <f t="shared" si="577"/>
        <v>76.058804115320044</v>
      </c>
      <c r="Q1649">
        <f t="shared" si="578"/>
        <v>0.18037831497061063</v>
      </c>
      <c r="R1649">
        <f t="shared" si="579"/>
        <v>76.05460669705748</v>
      </c>
      <c r="S1649">
        <f t="shared" si="580"/>
        <v>112.09299433797982</v>
      </c>
      <c r="T1649">
        <f t="shared" si="581"/>
        <v>11.057213649749501</v>
      </c>
      <c r="U1649">
        <f t="shared" si="592"/>
        <v>0.80536536334912423</v>
      </c>
      <c r="V1649" s="6">
        <f t="shared" si="582"/>
        <v>84839.999999944121</v>
      </c>
      <c r="W1649">
        <f t="shared" si="583"/>
        <v>11.055844878685336</v>
      </c>
      <c r="X1649">
        <f t="shared" si="584"/>
        <v>112.22892597321228</v>
      </c>
      <c r="Y1649">
        <f t="shared" si="585"/>
        <v>0.15304199569220125</v>
      </c>
      <c r="Z1649">
        <f t="shared" si="586"/>
        <v>2.0772397474567838E-6</v>
      </c>
      <c r="AA1649">
        <f t="shared" si="587"/>
        <v>1.4918727812484262E-6</v>
      </c>
      <c r="AB1649">
        <f t="shared" si="569"/>
        <v>1.0303501515872893</v>
      </c>
      <c r="AC1649">
        <f t="shared" si="588"/>
        <v>2.1461894346315447</v>
      </c>
      <c r="AD1649">
        <f t="shared" si="589"/>
        <v>3.6776172690244575E-9</v>
      </c>
      <c r="AE1649">
        <f t="shared" si="590"/>
        <v>7.2560412422821192E-5</v>
      </c>
      <c r="AF1649">
        <f t="shared" si="591"/>
        <v>5.0454257984892934E-6</v>
      </c>
      <c r="AG1649">
        <f t="shared" si="570"/>
        <v>3.6776172690244576E-7</v>
      </c>
      <c r="AH1649">
        <f t="shared" si="571"/>
        <v>5.0454257984892933E-2</v>
      </c>
    </row>
    <row r="1650" spans="1:34" ht="15">
      <c r="A1650" s="8">
        <v>43259.410416666666</v>
      </c>
      <c r="B1650" s="9">
        <v>-5.7099999999999998E-3</v>
      </c>
      <c r="C1650" s="7">
        <v>2.86512762</v>
      </c>
      <c r="D1650" s="9">
        <v>2.58E-2</v>
      </c>
      <c r="E1650" s="9">
        <v>2.5600000000000001E-2</v>
      </c>
      <c r="F1650" s="9">
        <v>2.5499999999999998E-2</v>
      </c>
      <c r="G1650" s="7">
        <v>-4565404</v>
      </c>
      <c r="H1650" s="7">
        <v>17015003</v>
      </c>
      <c r="K1650">
        <f t="shared" si="572"/>
        <v>364.21067169333662</v>
      </c>
      <c r="L1650">
        <f t="shared" si="573"/>
        <v>335.75926695184194</v>
      </c>
      <c r="M1650">
        <f t="shared" si="574"/>
        <v>112.42655521219599</v>
      </c>
      <c r="N1650">
        <f t="shared" si="575"/>
        <v>0.10855199711093624</v>
      </c>
      <c r="O1650">
        <f t="shared" si="576"/>
        <v>76.234985012028091</v>
      </c>
      <c r="P1650">
        <f t="shared" si="577"/>
        <v>76.058804115320044</v>
      </c>
      <c r="Q1650">
        <f t="shared" si="578"/>
        <v>0.18037831497061063</v>
      </c>
      <c r="R1650">
        <f t="shared" si="579"/>
        <v>76.05460669705748</v>
      </c>
      <c r="S1650">
        <f t="shared" si="580"/>
        <v>112.30630300221559</v>
      </c>
      <c r="T1650">
        <f t="shared" si="581"/>
        <v>11.067874916208591</v>
      </c>
      <c r="U1650">
        <f t="shared" si="592"/>
        <v>0.80514896040084138</v>
      </c>
      <c r="V1650" s="6">
        <f t="shared" si="582"/>
        <v>84900.000000139698</v>
      </c>
      <c r="W1650">
        <f t="shared" si="583"/>
        <v>11.064439850389752</v>
      </c>
      <c r="X1650">
        <f t="shared" si="584"/>
        <v>112.40530695613566</v>
      </c>
      <c r="Y1650">
        <f t="shared" si="585"/>
        <v>0.18037831497061063</v>
      </c>
      <c r="Z1650">
        <f t="shared" si="586"/>
        <v>1.3785024835139722E-6</v>
      </c>
      <c r="AA1650">
        <f t="shared" si="587"/>
        <v>1.5785940520053302E-6</v>
      </c>
      <c r="AB1650">
        <f t="shared" si="569"/>
        <v>1.0300419725301801</v>
      </c>
      <c r="AC1650">
        <f t="shared" si="588"/>
        <v>2.1459321782718868</v>
      </c>
      <c r="AD1650">
        <f t="shared" si="589"/>
        <v>3.3012577665091382E-9</v>
      </c>
      <c r="AE1650">
        <f t="shared" si="590"/>
        <v>7.2947203696965523E-5</v>
      </c>
      <c r="AF1650">
        <f t="shared" si="591"/>
        <v>4.5050729027150521E-6</v>
      </c>
      <c r="AG1650">
        <f t="shared" si="570"/>
        <v>3.3012577665091383E-7</v>
      </c>
      <c r="AH1650">
        <f t="shared" si="571"/>
        <v>4.5050729027150523E-2</v>
      </c>
    </row>
    <row r="1651" spans="1:34" ht="15">
      <c r="A1651" s="8">
        <v>43259.411111111112</v>
      </c>
      <c r="B1651" s="9">
        <v>-5.7200000000000003E-3</v>
      </c>
      <c r="C1651" s="7">
        <v>2.8653119490000001</v>
      </c>
      <c r="D1651" s="9">
        <v>2.58E-2</v>
      </c>
      <c r="E1651" s="9">
        <v>2.5600000000000001E-2</v>
      </c>
      <c r="F1651" s="9">
        <v>2.5499999999999998E-2</v>
      </c>
      <c r="G1651" s="7">
        <v>-4565886</v>
      </c>
      <c r="H1651" s="7">
        <v>17015003</v>
      </c>
      <c r="K1651">
        <f t="shared" si="572"/>
        <v>364.84771300980418</v>
      </c>
      <c r="L1651">
        <f t="shared" si="573"/>
        <v>336.3963082683095</v>
      </c>
      <c r="M1651">
        <f t="shared" si="574"/>
        <v>112.63986387643179</v>
      </c>
      <c r="N1651">
        <f t="shared" si="575"/>
        <v>0.10860786436320774</v>
      </c>
      <c r="O1651">
        <f t="shared" si="576"/>
        <v>76.234985012028091</v>
      </c>
      <c r="P1651">
        <f t="shared" si="577"/>
        <v>76.058804115320044</v>
      </c>
      <c r="Q1651">
        <f t="shared" si="578"/>
        <v>0.18037831497061063</v>
      </c>
      <c r="R1651">
        <f t="shared" si="579"/>
        <v>76.05460669705748</v>
      </c>
      <c r="S1651">
        <f t="shared" si="580"/>
        <v>112.51961166645138</v>
      </c>
      <c r="T1651">
        <f t="shared" si="581"/>
        <v>11.07375567960559</v>
      </c>
      <c r="U1651">
        <f t="shared" si="592"/>
        <v>0.80502959235557725</v>
      </c>
      <c r="V1651" s="6">
        <f t="shared" si="582"/>
        <v>84960.000000335276</v>
      </c>
      <c r="W1651">
        <f t="shared" si="583"/>
        <v>11.072918081819971</v>
      </c>
      <c r="X1651">
        <f t="shared" si="584"/>
        <v>112.56838501111302</v>
      </c>
      <c r="Y1651">
        <f t="shared" si="585"/>
        <v>8.0259946678737037E-2</v>
      </c>
      <c r="Z1651">
        <f t="shared" si="586"/>
        <v>9.5799674810826885E-7</v>
      </c>
      <c r="AA1651">
        <f t="shared" si="587"/>
        <v>1.5808523729219481E-6</v>
      </c>
      <c r="AB1651">
        <f t="shared" ref="AB1651:AB1714" si="593">((M1651-$M$241)-(Y1651-$Y$241))/(M1651-$M$241)</f>
        <v>1.030894478772419</v>
      </c>
      <c r="AC1651">
        <f t="shared" si="588"/>
        <v>2.1457902754511173</v>
      </c>
      <c r="AD1651">
        <f t="shared" si="589"/>
        <v>7.4294562349563282E-9</v>
      </c>
      <c r="AE1651">
        <f t="shared" si="590"/>
        <v>7.1565762047418423E-5</v>
      </c>
      <c r="AF1651">
        <f t="shared" si="591"/>
        <v>1.0334340448930509E-5</v>
      </c>
      <c r="AG1651">
        <f t="shared" si="570"/>
        <v>7.4294562349563278E-7</v>
      </c>
      <c r="AH1651">
        <f t="shared" si="571"/>
        <v>0.10334340448930511</v>
      </c>
    </row>
    <row r="1652" spans="1:34" ht="15">
      <c r="A1652" s="8">
        <v>43259.411805555559</v>
      </c>
      <c r="B1652" s="9">
        <v>-5.7299999999999999E-3</v>
      </c>
      <c r="C1652" s="7">
        <v>2.8654879539999998</v>
      </c>
      <c r="D1652" s="9">
        <v>2.5700000000000001E-2</v>
      </c>
      <c r="E1652" s="9">
        <v>2.5600000000000001E-2</v>
      </c>
      <c r="F1652" s="9">
        <v>2.5499999999999998E-2</v>
      </c>
      <c r="G1652" s="7">
        <v>-4566370</v>
      </c>
      <c r="H1652" s="7">
        <v>17015003</v>
      </c>
      <c r="K1652">
        <f t="shared" si="572"/>
        <v>365.48475432627168</v>
      </c>
      <c r="L1652">
        <f t="shared" si="573"/>
        <v>337.033349584777</v>
      </c>
      <c r="M1652">
        <f t="shared" si="574"/>
        <v>112.85317254066757</v>
      </c>
      <c r="N1652">
        <f t="shared" si="575"/>
        <v>0.10866120874057658</v>
      </c>
      <c r="O1652">
        <f t="shared" si="576"/>
        <v>75.93462990715247</v>
      </c>
      <c r="P1652">
        <f t="shared" si="577"/>
        <v>76.058804115320044</v>
      </c>
      <c r="Q1652">
        <f t="shared" si="578"/>
        <v>-0.11997678990501015</v>
      </c>
      <c r="R1652">
        <f t="shared" si="579"/>
        <v>76.05460669705748</v>
      </c>
      <c r="S1652">
        <f t="shared" si="580"/>
        <v>112.93315706727091</v>
      </c>
      <c r="T1652">
        <f t="shared" si="581"/>
        <v>11.079370877223363</v>
      </c>
      <c r="U1652">
        <f t="shared" si="592"/>
        <v>0.80491561477849094</v>
      </c>
      <c r="V1652" s="6">
        <f t="shared" si="582"/>
        <v>85020.000000530854</v>
      </c>
      <c r="W1652">
        <f t="shared" si="583"/>
        <v>11.081273737066642</v>
      </c>
      <c r="X1652">
        <f t="shared" si="584"/>
        <v>112.74646853549558</v>
      </c>
      <c r="Y1652">
        <f t="shared" si="585"/>
        <v>2.601581473820147E-2</v>
      </c>
      <c r="Z1652">
        <f t="shared" si="586"/>
        <v>1.4670323932215103E-6</v>
      </c>
      <c r="AA1652">
        <f t="shared" si="587"/>
        <v>1.4972929793481245E-6</v>
      </c>
      <c r="AB1652">
        <f t="shared" si="593"/>
        <v>1.0313271609267449</v>
      </c>
      <c r="AC1652">
        <f t="shared" si="588"/>
        <v>2.1456547807326003</v>
      </c>
      <c r="AD1652">
        <f t="shared" si="589"/>
        <v>2.1707335218661285E-8</v>
      </c>
      <c r="AE1652">
        <f t="shared" si="590"/>
        <v>6.6472148163931885E-5</v>
      </c>
      <c r="AF1652">
        <f t="shared" si="591"/>
        <v>3.2508567676108596E-5</v>
      </c>
      <c r="AG1652">
        <f t="shared" si="570"/>
        <v>2.1707335218661286E-6</v>
      </c>
      <c r="AH1652">
        <f t="shared" si="571"/>
        <v>0.32508567676108596</v>
      </c>
    </row>
    <row r="1653" spans="1:34" ht="15">
      <c r="A1653" s="8">
        <v>43259.412499999999</v>
      </c>
      <c r="B1653" s="9">
        <v>-5.7299999999999999E-3</v>
      </c>
      <c r="C1653" s="7">
        <v>2.8658637480000002</v>
      </c>
      <c r="D1653" s="7">
        <v>2.5745819999999999E-2</v>
      </c>
      <c r="E1653" s="9">
        <v>2.5600000000000001E-2</v>
      </c>
      <c r="F1653" s="9">
        <v>2.5499999999999998E-2</v>
      </c>
      <c r="G1653" s="7">
        <v>-4566851</v>
      </c>
      <c r="H1653" s="7">
        <v>17015003</v>
      </c>
      <c r="K1653">
        <f t="shared" si="572"/>
        <v>365.48475432627168</v>
      </c>
      <c r="L1653">
        <f t="shared" si="573"/>
        <v>337.033349584777</v>
      </c>
      <c r="M1653">
        <f t="shared" si="574"/>
        <v>112.85317254066757</v>
      </c>
      <c r="N1653">
        <f t="shared" si="575"/>
        <v>0.10877510605570401</v>
      </c>
      <c r="O1653">
        <f t="shared" si="576"/>
        <v>76.072252616206484</v>
      </c>
      <c r="P1653">
        <f t="shared" si="577"/>
        <v>76.058804115320044</v>
      </c>
      <c r="Q1653">
        <f t="shared" si="578"/>
        <v>1.764591914900393E-2</v>
      </c>
      <c r="R1653">
        <f t="shared" si="579"/>
        <v>76.05460669705748</v>
      </c>
      <c r="S1653">
        <f t="shared" si="580"/>
        <v>112.84140859456824</v>
      </c>
      <c r="T1653">
        <f t="shared" si="581"/>
        <v>11.091360068289408</v>
      </c>
      <c r="U1653">
        <f t="shared" si="592"/>
        <v>0.80467225754657357</v>
      </c>
      <c r="V1653" s="6">
        <f t="shared" si="582"/>
        <v>85080.000000097789</v>
      </c>
      <c r="W1653">
        <f t="shared" si="583"/>
        <v>11.089133246761504</v>
      </c>
      <c r="X1653">
        <f t="shared" si="584"/>
        <v>112.92218895832995</v>
      </c>
      <c r="Y1653">
        <f t="shared" si="585"/>
        <v>-3.4372581464410246E-2</v>
      </c>
      <c r="Z1653">
        <f t="shared" si="586"/>
        <v>2.0013596325329863E-6</v>
      </c>
      <c r="AA1653">
        <f t="shared" si="587"/>
        <v>1.4047003020601488E-6</v>
      </c>
      <c r="AB1653">
        <f t="shared" si="593"/>
        <v>1.0318754662509446</v>
      </c>
      <c r="AC1653">
        <f t="shared" si="588"/>
        <v>2.1453654815521768</v>
      </c>
      <c r="AD1653">
        <f t="shared" si="589"/>
        <v>-1.5411684929514909E-8</v>
      </c>
      <c r="AE1653">
        <f t="shared" si="590"/>
        <v>6.6723299811582385E-5</v>
      </c>
      <c r="AF1653">
        <f t="shared" si="591"/>
        <v>-2.2993423671422799E-5</v>
      </c>
      <c r="AG1653" t="str">
        <f t="shared" si="570"/>
        <v>NaN</v>
      </c>
      <c r="AH1653" t="str">
        <f t="shared" si="571"/>
        <v>NaN</v>
      </c>
    </row>
    <row r="1654" spans="1:34" ht="15">
      <c r="A1654" s="8">
        <v>43259.413194444445</v>
      </c>
      <c r="B1654" s="9">
        <v>-5.7400000000000003E-3</v>
      </c>
      <c r="C1654" s="7">
        <v>2.866240731</v>
      </c>
      <c r="D1654" s="7">
        <v>2.5739682999999999E-2</v>
      </c>
      <c r="E1654" s="7">
        <v>2.5573988999999998E-2</v>
      </c>
      <c r="F1654" s="9">
        <v>2.5499999999999998E-2</v>
      </c>
      <c r="G1654" s="7">
        <v>-4567335</v>
      </c>
      <c r="H1654" s="7">
        <v>17015003</v>
      </c>
      <c r="K1654">
        <f t="shared" si="572"/>
        <v>366.12179564273924</v>
      </c>
      <c r="L1654">
        <f t="shared" si="573"/>
        <v>337.67039090124456</v>
      </c>
      <c r="M1654">
        <f t="shared" si="574"/>
        <v>113.06648120490338</v>
      </c>
      <c r="N1654">
        <f t="shared" si="575"/>
        <v>0.10888936373823382</v>
      </c>
      <c r="O1654">
        <f t="shared" si="576"/>
        <v>76.053819823420255</v>
      </c>
      <c r="P1654">
        <f t="shared" si="577"/>
        <v>75.980954734792277</v>
      </c>
      <c r="Q1654">
        <f t="shared" si="578"/>
        <v>-7.8687363722451664E-4</v>
      </c>
      <c r="R1654">
        <f t="shared" si="579"/>
        <v>76.05460669705748</v>
      </c>
      <c r="S1654">
        <f t="shared" si="580"/>
        <v>113.0670057873282</v>
      </c>
      <c r="T1654">
        <f t="shared" si="581"/>
        <v>11.103387192766229</v>
      </c>
      <c r="U1654">
        <f t="shared" si="592"/>
        <v>0.80442813034028582</v>
      </c>
      <c r="V1654" s="6">
        <f t="shared" si="582"/>
        <v>85140.000000293367</v>
      </c>
      <c r="W1654">
        <f t="shared" si="583"/>
        <v>11.09659000508722</v>
      </c>
      <c r="X1654">
        <f t="shared" si="584"/>
        <v>113.07940123972995</v>
      </c>
      <c r="Y1654">
        <f t="shared" si="585"/>
        <v>-1.3371600621013613E-2</v>
      </c>
      <c r="Z1654">
        <f t="shared" si="586"/>
        <v>1.381663601069451E-6</v>
      </c>
      <c r="AA1654">
        <f t="shared" si="587"/>
        <v>1.3206893207016234E-6</v>
      </c>
      <c r="AB1654">
        <f t="shared" si="593"/>
        <v>1.0316235373211822</v>
      </c>
      <c r="AC1654">
        <f t="shared" si="588"/>
        <v>2.1450752670385507</v>
      </c>
      <c r="AD1654">
        <f t="shared" si="589"/>
        <v>-3.7242352993498956E-8</v>
      </c>
      <c r="AE1654">
        <f t="shared" si="590"/>
        <v>6.9603173392355532E-5</v>
      </c>
      <c r="AF1654">
        <f t="shared" si="591"/>
        <v>-5.3264653655663075E-5</v>
      </c>
      <c r="AG1654" t="str">
        <f t="shared" si="570"/>
        <v>NaN</v>
      </c>
      <c r="AH1654" t="str">
        <f t="shared" si="571"/>
        <v>NaN</v>
      </c>
    </row>
    <row r="1655" spans="1:34" ht="15">
      <c r="A1655" s="8">
        <v>43259.413888888892</v>
      </c>
      <c r="B1655" s="9">
        <v>-5.7499999999999999E-3</v>
      </c>
      <c r="C1655" s="7">
        <v>2.8663834370000001</v>
      </c>
      <c r="D1655" s="9">
        <v>2.5700000000000001E-2</v>
      </c>
      <c r="E1655" s="9">
        <v>2.5600000000000001E-2</v>
      </c>
      <c r="F1655" s="7">
        <v>2.5479096E-2</v>
      </c>
      <c r="G1655" s="7">
        <v>-4567816</v>
      </c>
      <c r="H1655" s="7">
        <v>17015003</v>
      </c>
      <c r="K1655">
        <f t="shared" si="572"/>
        <v>366.75883695920669</v>
      </c>
      <c r="L1655">
        <f t="shared" si="573"/>
        <v>338.33491033546244</v>
      </c>
      <c r="M1655">
        <f t="shared" si="574"/>
        <v>113.28899071756381</v>
      </c>
      <c r="N1655">
        <f t="shared" si="575"/>
        <v>0.10893261570673936</v>
      </c>
      <c r="O1655">
        <f t="shared" si="576"/>
        <v>75.93462990715247</v>
      </c>
      <c r="P1655">
        <f t="shared" si="577"/>
        <v>76.058804115320044</v>
      </c>
      <c r="Q1655">
        <f t="shared" si="578"/>
        <v>-5.6973847374820252E-2</v>
      </c>
      <c r="R1655">
        <f t="shared" si="579"/>
        <v>75.99160375452729</v>
      </c>
      <c r="S1655">
        <f t="shared" si="580"/>
        <v>113.32697328248035</v>
      </c>
      <c r="T1655">
        <f t="shared" si="581"/>
        <v>11.107940031556286</v>
      </c>
      <c r="U1655">
        <f t="shared" si="592"/>
        <v>0.80433571657865588</v>
      </c>
      <c r="V1655" s="6">
        <f t="shared" si="582"/>
        <v>85200.000000488944</v>
      </c>
      <c r="W1655">
        <f t="shared" si="583"/>
        <v>11.103722811544815</v>
      </c>
      <c r="X1655">
        <f t="shared" si="584"/>
        <v>113.22620346909206</v>
      </c>
      <c r="Y1655">
        <f t="shared" si="585"/>
        <v>-3.3398475934324288E-2</v>
      </c>
      <c r="Z1655">
        <f t="shared" si="586"/>
        <v>1.2172562495338999E-6</v>
      </c>
      <c r="AA1655">
        <f t="shared" si="587"/>
        <v>1.2271930878764509E-6</v>
      </c>
      <c r="AB1655">
        <f t="shared" si="593"/>
        <v>1.0317410201120785</v>
      </c>
      <c r="AC1655">
        <f t="shared" si="588"/>
        <v>2.1449654070385469</v>
      </c>
      <c r="AD1655">
        <f t="shared" si="589"/>
        <v>-1.3854276506318955E-8</v>
      </c>
      <c r="AE1655">
        <f t="shared" si="590"/>
        <v>6.3746057554894914E-5</v>
      </c>
      <c r="AF1655">
        <f t="shared" si="591"/>
        <v>-2.1635231998818752E-5</v>
      </c>
      <c r="AG1655" t="str">
        <f t="shared" si="570"/>
        <v>NaN</v>
      </c>
      <c r="AH1655" t="str">
        <f t="shared" si="571"/>
        <v>NaN</v>
      </c>
    </row>
    <row r="1656" spans="1:34" ht="15">
      <c r="A1656" s="8">
        <v>43259.414583333331</v>
      </c>
      <c r="B1656" s="9">
        <v>-5.7600000000000004E-3</v>
      </c>
      <c r="C1656" s="7">
        <v>2.8666985810000001</v>
      </c>
      <c r="D1656" s="9">
        <v>2.5700000000000001E-2</v>
      </c>
      <c r="E1656" s="9">
        <v>2.5600000000000001E-2</v>
      </c>
      <c r="F1656" s="7">
        <v>2.5474271999999999E-2</v>
      </c>
      <c r="G1656" s="7">
        <v>-4568298</v>
      </c>
      <c r="H1656" s="7">
        <v>17015003</v>
      </c>
      <c r="K1656">
        <f t="shared" si="572"/>
        <v>367.39587827567425</v>
      </c>
      <c r="L1656">
        <f t="shared" si="573"/>
        <v>338.97829275602629</v>
      </c>
      <c r="M1656">
        <f t="shared" si="574"/>
        <v>113.50442265451299</v>
      </c>
      <c r="N1656">
        <f t="shared" si="575"/>
        <v>0.10902813095040605</v>
      </c>
      <c r="O1656">
        <f t="shared" si="576"/>
        <v>75.93462990715247</v>
      </c>
      <c r="P1656">
        <f t="shared" si="577"/>
        <v>76.058804115320044</v>
      </c>
      <c r="Q1656">
        <f t="shared" si="578"/>
        <v>-4.243470679092809E-2</v>
      </c>
      <c r="R1656">
        <f t="shared" si="579"/>
        <v>75.977064613943398</v>
      </c>
      <c r="S1656">
        <f t="shared" si="580"/>
        <v>113.53271245904028</v>
      </c>
      <c r="T1656">
        <f t="shared" si="581"/>
        <v>11.117994267731728</v>
      </c>
      <c r="U1656">
        <f t="shared" si="592"/>
        <v>0.80413163516305242</v>
      </c>
      <c r="V1656" s="6">
        <f t="shared" si="582"/>
        <v>85260.000000055879</v>
      </c>
      <c r="W1656">
        <f t="shared" si="583"/>
        <v>11.11040033117845</v>
      </c>
      <c r="X1656">
        <f t="shared" si="584"/>
        <v>113.39361964482279</v>
      </c>
      <c r="Y1656">
        <f t="shared" si="585"/>
        <v>-7.3128448023586159E-2</v>
      </c>
      <c r="Z1656">
        <f t="shared" si="586"/>
        <v>1.4290910064409537E-6</v>
      </c>
      <c r="AA1656">
        <f t="shared" si="587"/>
        <v>1.0776892799315806E-6</v>
      </c>
      <c r="AB1656">
        <f t="shared" si="593"/>
        <v>1.032037911786061</v>
      </c>
      <c r="AC1656">
        <f t="shared" si="588"/>
        <v>2.1447227983196333</v>
      </c>
      <c r="AD1656">
        <f t="shared" si="589"/>
        <v>-5.5559161391007605E-9</v>
      </c>
      <c r="AE1656">
        <f t="shared" si="590"/>
        <v>5.7334212172862061E-5</v>
      </c>
      <c r="AF1656">
        <f t="shared" si="591"/>
        <v>-9.6465688562507232E-6</v>
      </c>
      <c r="AG1656" t="str">
        <f t="shared" ref="AG1656:AG1719" si="594">IF(AD1656&gt;0,AD1656*100,"NaN")</f>
        <v>NaN</v>
      </c>
      <c r="AH1656" t="str">
        <f t="shared" ref="AH1656:AH1719" si="595">IF(AF1656&gt;0,AF1656*100*100,"NaN")</f>
        <v>NaN</v>
      </c>
    </row>
    <row r="1657" spans="1:34" ht="15">
      <c r="A1657" s="8">
        <v>43259.415277777778</v>
      </c>
      <c r="B1657" s="9">
        <v>-5.7600000000000004E-3</v>
      </c>
      <c r="C1657" s="7">
        <v>2.8669209649999998</v>
      </c>
      <c r="D1657" s="9">
        <v>2.5700000000000001E-2</v>
      </c>
      <c r="E1657" s="9">
        <v>2.5499999999999998E-2</v>
      </c>
      <c r="F1657" s="9">
        <v>2.5499999999999998E-2</v>
      </c>
      <c r="G1657" s="7">
        <v>-4568780</v>
      </c>
      <c r="H1657" s="7">
        <v>17015003</v>
      </c>
      <c r="K1657">
        <f t="shared" si="572"/>
        <v>367.39587827567425</v>
      </c>
      <c r="L1657">
        <f t="shared" si="573"/>
        <v>338.94447353417956</v>
      </c>
      <c r="M1657">
        <f t="shared" si="574"/>
        <v>113.49309853337495</v>
      </c>
      <c r="N1657">
        <f t="shared" si="575"/>
        <v>0.10909553208115119</v>
      </c>
      <c r="O1657">
        <f t="shared" si="576"/>
        <v>75.93462990715247</v>
      </c>
      <c r="P1657">
        <f t="shared" si="577"/>
        <v>75.759510045396723</v>
      </c>
      <c r="Q1657">
        <f t="shared" si="578"/>
        <v>-0.11997678990501015</v>
      </c>
      <c r="R1657">
        <f t="shared" si="579"/>
        <v>76.05460669705748</v>
      </c>
      <c r="S1657">
        <f t="shared" si="580"/>
        <v>113.57308305997829</v>
      </c>
      <c r="T1657">
        <f t="shared" si="581"/>
        <v>11.125089123599638</v>
      </c>
      <c r="U1657">
        <f t="shared" si="592"/>
        <v>0.80398762340484808</v>
      </c>
      <c r="V1657" s="6">
        <f t="shared" si="582"/>
        <v>85320.000000251457</v>
      </c>
      <c r="W1657">
        <f t="shared" si="583"/>
        <v>11.116310286392839</v>
      </c>
      <c r="X1657">
        <f t="shared" si="584"/>
        <v>113.54462746176615</v>
      </c>
      <c r="Y1657">
        <f t="shared" si="585"/>
        <v>-8.5010647882957827E-2</v>
      </c>
      <c r="Z1657">
        <f t="shared" si="586"/>
        <v>7.9042561400429418E-7</v>
      </c>
      <c r="AA1657">
        <f t="shared" si="587"/>
        <v>8.7443697768976564E-7</v>
      </c>
      <c r="AB1657">
        <f t="shared" si="593"/>
        <v>1.0321484498145623</v>
      </c>
      <c r="AC1657">
        <f t="shared" si="588"/>
        <v>2.1445515994475408</v>
      </c>
      <c r="AD1657">
        <f t="shared" si="589"/>
        <v>-3.8776534756749074E-9</v>
      </c>
      <c r="AE1657">
        <f t="shared" si="590"/>
        <v>5.7323681948251612E-5</v>
      </c>
      <c r="AF1657">
        <f t="shared" si="591"/>
        <v>-6.733889014901045E-6</v>
      </c>
      <c r="AG1657" t="str">
        <f t="shared" si="594"/>
        <v>NaN</v>
      </c>
      <c r="AH1657" t="str">
        <f t="shared" si="595"/>
        <v>NaN</v>
      </c>
    </row>
    <row r="1658" spans="1:34" ht="15">
      <c r="A1658" s="8">
        <v>43259.415972222225</v>
      </c>
      <c r="B1658" s="9">
        <v>-5.77E-3</v>
      </c>
      <c r="C1658" s="7">
        <v>2.8669958860000002</v>
      </c>
      <c r="D1658" s="7">
        <v>2.5709108000000001E-2</v>
      </c>
      <c r="E1658" s="9">
        <v>2.5499999999999998E-2</v>
      </c>
      <c r="F1658" s="9">
        <v>2.5499999999999998E-2</v>
      </c>
      <c r="G1658" s="7">
        <v>-4569262</v>
      </c>
      <c r="H1658" s="7">
        <v>17015003</v>
      </c>
      <c r="K1658">
        <f t="shared" si="572"/>
        <v>368.03291959214175</v>
      </c>
      <c r="L1658">
        <f t="shared" si="573"/>
        <v>339.58151485064707</v>
      </c>
      <c r="M1658">
        <f t="shared" si="574"/>
        <v>113.70640719761073</v>
      </c>
      <c r="N1658">
        <f t="shared" si="575"/>
        <v>0.10911823947069625</v>
      </c>
      <c r="O1658">
        <f t="shared" si="576"/>
        <v>75.961986250104545</v>
      </c>
      <c r="P1658">
        <f t="shared" si="577"/>
        <v>75.759510045396723</v>
      </c>
      <c r="Q1658">
        <f t="shared" si="578"/>
        <v>-9.2620446952935254E-2</v>
      </c>
      <c r="R1658">
        <f t="shared" si="579"/>
        <v>76.05460669705748</v>
      </c>
      <c r="S1658">
        <f t="shared" si="580"/>
        <v>113.76815416224602</v>
      </c>
      <c r="T1658">
        <f t="shared" si="581"/>
        <v>11.127479375130697</v>
      </c>
      <c r="U1658">
        <f t="shared" si="592"/>
        <v>0.80393910595333884</v>
      </c>
      <c r="V1658" s="6">
        <f t="shared" si="582"/>
        <v>85380.000000447035</v>
      </c>
      <c r="W1658">
        <f t="shared" si="583"/>
        <v>11.122336981881423</v>
      </c>
      <c r="X1658">
        <f t="shared" si="584"/>
        <v>113.69563527870955</v>
      </c>
      <c r="Y1658">
        <f t="shared" si="585"/>
        <v>-0.11085800892098518</v>
      </c>
      <c r="Z1658">
        <f t="shared" si="586"/>
        <v>3.0352311833206157E-7</v>
      </c>
      <c r="AA1658">
        <f t="shared" si="587"/>
        <v>8.1391314226938239E-7</v>
      </c>
      <c r="AB1658">
        <f t="shared" si="593"/>
        <v>1.0323195451735112</v>
      </c>
      <c r="AC1658">
        <f t="shared" si="588"/>
        <v>2.1444939226780964</v>
      </c>
      <c r="AD1658">
        <f t="shared" si="589"/>
        <v>-2.7676624029869338E-9</v>
      </c>
      <c r="AE1658">
        <f t="shared" si="590"/>
        <v>6.2279941817198589E-5</v>
      </c>
      <c r="AF1658">
        <f t="shared" si="591"/>
        <v>-4.4238047638701327E-6</v>
      </c>
      <c r="AG1658" t="str">
        <f t="shared" si="594"/>
        <v>NaN</v>
      </c>
      <c r="AH1658" t="str">
        <f t="shared" si="595"/>
        <v>NaN</v>
      </c>
    </row>
    <row r="1659" spans="1:34" ht="15">
      <c r="A1659" s="8">
        <v>43259.416666666664</v>
      </c>
      <c r="B1659" s="9">
        <v>-5.7800000000000004E-3</v>
      </c>
      <c r="C1659" s="7">
        <v>2.8670351300000001</v>
      </c>
      <c r="D1659" s="9">
        <v>2.5700000000000001E-2</v>
      </c>
      <c r="E1659" s="9">
        <v>2.5499999999999998E-2</v>
      </c>
      <c r="F1659" s="9">
        <v>2.5499999999999998E-2</v>
      </c>
      <c r="G1659" s="7">
        <v>-4569749</v>
      </c>
      <c r="H1659" s="7">
        <v>17015003</v>
      </c>
      <c r="K1659">
        <f t="shared" si="572"/>
        <v>368.66996090860931</v>
      </c>
      <c r="L1659">
        <f t="shared" si="573"/>
        <v>340.21855616711463</v>
      </c>
      <c r="M1659">
        <f t="shared" si="574"/>
        <v>113.91971586184654</v>
      </c>
      <c r="N1659">
        <f t="shared" si="575"/>
        <v>0.10913013371657257</v>
      </c>
      <c r="O1659">
        <f t="shared" si="576"/>
        <v>75.93462990715247</v>
      </c>
      <c r="P1659">
        <f t="shared" si="577"/>
        <v>75.759510045396723</v>
      </c>
      <c r="Q1659">
        <f t="shared" si="578"/>
        <v>-0.11997678990501015</v>
      </c>
      <c r="R1659">
        <f t="shared" si="579"/>
        <v>76.05460669705748</v>
      </c>
      <c r="S1659">
        <f t="shared" si="580"/>
        <v>113.99970038844988</v>
      </c>
      <c r="T1659">
        <f t="shared" si="581"/>
        <v>11.128731401012415</v>
      </c>
      <c r="U1659">
        <f t="shared" si="592"/>
        <v>0.80391369226602782</v>
      </c>
      <c r="V1659" s="6">
        <f t="shared" si="582"/>
        <v>85440.00000001397</v>
      </c>
      <c r="W1659">
        <f t="shared" si="583"/>
        <v>11.128617586055267</v>
      </c>
      <c r="X1659">
        <f t="shared" si="584"/>
        <v>113.83124026976188</v>
      </c>
      <c r="Y1659">
        <f t="shared" si="585"/>
        <v>-6.2035550728936073E-2</v>
      </c>
      <c r="Z1659">
        <f t="shared" si="586"/>
        <v>4.2050573760741817E-7</v>
      </c>
      <c r="AA1659">
        <f t="shared" si="587"/>
        <v>7.4751713967388539E-7</v>
      </c>
      <c r="AB1659">
        <f t="shared" si="593"/>
        <v>1.0318185109768108</v>
      </c>
      <c r="AC1659">
        <f t="shared" si="588"/>
        <v>2.1444637112935703</v>
      </c>
      <c r="AD1659">
        <f t="shared" si="589"/>
        <v>-4.5423074003439299E-9</v>
      </c>
      <c r="AE1659">
        <f t="shared" si="590"/>
        <v>6.0446516726446682E-5</v>
      </c>
      <c r="AF1659">
        <f t="shared" si="591"/>
        <v>-7.4805973369847339E-6</v>
      </c>
      <c r="AG1659" t="str">
        <f t="shared" si="594"/>
        <v>NaN</v>
      </c>
      <c r="AH1659" t="str">
        <f t="shared" si="595"/>
        <v>NaN</v>
      </c>
    </row>
    <row r="1660" spans="1:34" ht="15">
      <c r="A1660" s="8">
        <v>43259.417361111111</v>
      </c>
      <c r="B1660" s="9">
        <v>-5.7800000000000004E-3</v>
      </c>
      <c r="C1660" s="7">
        <v>2.8671540520000001</v>
      </c>
      <c r="D1660" s="9">
        <v>2.5700000000000001E-2</v>
      </c>
      <c r="E1660" s="7">
        <v>2.5537599000000001E-2</v>
      </c>
      <c r="F1660" s="7">
        <v>2.5451403000000001E-2</v>
      </c>
      <c r="G1660" s="7">
        <v>-4570231</v>
      </c>
      <c r="H1660" s="7">
        <v>17015003</v>
      </c>
      <c r="K1660">
        <f t="shared" si="572"/>
        <v>368.66996090860931</v>
      </c>
      <c r="L1660">
        <f t="shared" si="573"/>
        <v>340.28243648132815</v>
      </c>
      <c r="M1660">
        <f t="shared" si="574"/>
        <v>113.94110572172471</v>
      </c>
      <c r="N1660">
        <f t="shared" si="575"/>
        <v>0.10916617712468862</v>
      </c>
      <c r="O1660">
        <f t="shared" si="576"/>
        <v>75.93462990715247</v>
      </c>
      <c r="P1660">
        <f t="shared" si="577"/>
        <v>75.87204162274719</v>
      </c>
      <c r="Q1660">
        <f t="shared" si="578"/>
        <v>2.6490584671137185E-2</v>
      </c>
      <c r="R1660">
        <f t="shared" si="579"/>
        <v>75.908139322481333</v>
      </c>
      <c r="S1660">
        <f t="shared" si="580"/>
        <v>113.92344533194395</v>
      </c>
      <c r="T1660">
        <f t="shared" si="581"/>
        <v>11.132525443972</v>
      </c>
      <c r="U1660">
        <f t="shared" si="592"/>
        <v>0.8038366805821423</v>
      </c>
      <c r="V1660" s="6">
        <f t="shared" si="582"/>
        <v>85500.000000209548</v>
      </c>
      <c r="W1660">
        <f t="shared" si="583"/>
        <v>11.134618015043513</v>
      </c>
      <c r="X1660">
        <f t="shared" si="584"/>
        <v>113.99031119442485</v>
      </c>
      <c r="Y1660">
        <f t="shared" si="585"/>
        <v>2.930960266993073E-2</v>
      </c>
      <c r="Z1660">
        <f t="shared" si="586"/>
        <v>5.785935168402815E-7</v>
      </c>
      <c r="AA1660">
        <f t="shared" si="587"/>
        <v>6.3956742380240466E-7</v>
      </c>
      <c r="AB1660">
        <f t="shared" si="593"/>
        <v>1.030991122656993</v>
      </c>
      <c r="AC1660">
        <f t="shared" si="588"/>
        <v>2.1443721610369555</v>
      </c>
      <c r="AD1660">
        <f t="shared" si="589"/>
        <v>8.2253402436263146E-9</v>
      </c>
      <c r="AE1660">
        <f t="shared" si="590"/>
        <v>5.3757949868206226E-5</v>
      </c>
      <c r="AF1660">
        <f t="shared" si="591"/>
        <v>1.5231483688807172E-5</v>
      </c>
      <c r="AG1660">
        <f t="shared" si="594"/>
        <v>8.2253402436263146E-7</v>
      </c>
      <c r="AH1660">
        <f t="shared" si="595"/>
        <v>0.15231483688807171</v>
      </c>
    </row>
    <row r="1661" spans="1:34" ht="15">
      <c r="A1661" s="8">
        <v>43259.418055555558</v>
      </c>
      <c r="B1661" s="9">
        <v>-5.79E-3</v>
      </c>
      <c r="C1661" s="7">
        <v>2.8672527579999998</v>
      </c>
      <c r="D1661" s="9">
        <v>2.5700000000000001E-2</v>
      </c>
      <c r="E1661" s="9">
        <v>2.5499999999999998E-2</v>
      </c>
      <c r="F1661" s="9">
        <v>2.5399999999999999E-2</v>
      </c>
      <c r="G1661" s="7">
        <v>-4570715</v>
      </c>
      <c r="H1661" s="7">
        <v>17015003</v>
      </c>
      <c r="K1661">
        <f t="shared" si="572"/>
        <v>369.30700222507676</v>
      </c>
      <c r="L1661">
        <f t="shared" si="573"/>
        <v>340.98704657347139</v>
      </c>
      <c r="M1661">
        <f t="shared" si="574"/>
        <v>114.17703930040618</v>
      </c>
      <c r="N1661">
        <f t="shared" si="575"/>
        <v>0.10919609337770736</v>
      </c>
      <c r="O1661">
        <f t="shared" si="576"/>
        <v>75.93462990715247</v>
      </c>
      <c r="P1661">
        <f t="shared" si="577"/>
        <v>75.759510045396723</v>
      </c>
      <c r="Q1661">
        <f t="shared" si="578"/>
        <v>0.18141501324366516</v>
      </c>
      <c r="R1661">
        <f t="shared" si="579"/>
        <v>75.753214893908805</v>
      </c>
      <c r="S1661">
        <f t="shared" si="580"/>
        <v>114.05609595824373</v>
      </c>
      <c r="T1661">
        <f t="shared" si="581"/>
        <v>11.13567452323713</v>
      </c>
      <c r="U1661">
        <f t="shared" si="592"/>
        <v>0.80377276040530732</v>
      </c>
      <c r="V1661" s="6">
        <f t="shared" si="582"/>
        <v>85560.000000405125</v>
      </c>
      <c r="W1661">
        <f t="shared" si="583"/>
        <v>11.139766241748008</v>
      </c>
      <c r="X1661">
        <f t="shared" si="584"/>
        <v>114.13202848887553</v>
      </c>
      <c r="Y1661">
        <f t="shared" si="585"/>
        <v>0.12977353705282249</v>
      </c>
      <c r="Z1661">
        <f t="shared" si="586"/>
        <v>9.5799675312676838E-7</v>
      </c>
      <c r="AA1661">
        <f t="shared" si="587"/>
        <v>7.208684970393429E-7</v>
      </c>
      <c r="AB1661">
        <f t="shared" si="593"/>
        <v>1.0300241794965872</v>
      </c>
      <c r="AC1661">
        <f t="shared" si="588"/>
        <v>2.144296173754288</v>
      </c>
      <c r="AD1661">
        <f t="shared" si="589"/>
        <v>2.093784511893037E-9</v>
      </c>
      <c r="AE1661">
        <f t="shared" si="590"/>
        <v>4.9693181265132692E-5</v>
      </c>
      <c r="AF1661">
        <f t="shared" si="591"/>
        <v>4.1943649788084216E-6</v>
      </c>
      <c r="AG1661">
        <f t="shared" si="594"/>
        <v>2.0937845118930369E-7</v>
      </c>
      <c r="AH1661">
        <f t="shared" si="595"/>
        <v>4.1943649788084215E-2</v>
      </c>
    </row>
    <row r="1662" spans="1:34" ht="15">
      <c r="A1662" s="8">
        <v>43259.418749999997</v>
      </c>
      <c r="B1662" s="9">
        <v>-5.7999999999999996E-3</v>
      </c>
      <c r="C1662" s="7">
        <v>2.8675143859999999</v>
      </c>
      <c r="D1662" s="9">
        <v>2.5700000000000001E-2</v>
      </c>
      <c r="E1662" s="9">
        <v>2.5499999999999998E-2</v>
      </c>
      <c r="F1662" s="9">
        <v>2.5399999999999999E-2</v>
      </c>
      <c r="G1662" s="7">
        <v>-4571195</v>
      </c>
      <c r="H1662" s="7">
        <v>17015003</v>
      </c>
      <c r="K1662">
        <f t="shared" ref="K1662:K1725" si="596">(B1662-$B$19)*($B$17/$B$18)</f>
        <v>369.94404354154426</v>
      </c>
      <c r="L1662">
        <f t="shared" ref="L1662:L1725" si="597">K1662-R1662*$B$8+$D$8</f>
        <v>341.62408788993889</v>
      </c>
      <c r="M1662">
        <f t="shared" ref="M1662:M1725" si="598">L1662/((($B$7/2))^2*PI())</f>
        <v>114.39034796464196</v>
      </c>
      <c r="N1662">
        <f t="shared" ref="N1662:N1725" si="599">(C1662-$C$19)*($C$17/$C$18)</f>
        <v>0.10927538875432895</v>
      </c>
      <c r="O1662">
        <f t="shared" ref="O1662:O1725" si="600">(D1662-$D$19)*($D$17/$D$18)</f>
        <v>75.93462990715247</v>
      </c>
      <c r="P1662">
        <f t="shared" ref="P1662:P1725" si="601">(E1662-$E$19)*($E$17/$E$18)</f>
        <v>75.759510045396723</v>
      </c>
      <c r="Q1662">
        <f t="shared" ref="Q1662:Q1725" si="602">O1662-R1662</f>
        <v>0.18141501324366516</v>
      </c>
      <c r="R1662">
        <f t="shared" ref="R1662:R1725" si="603">(F1662-$F$19)*($F$17/$F$18)</f>
        <v>75.753214893908805</v>
      </c>
      <c r="S1662">
        <f t="shared" ref="S1662:S1725" si="604">M1662-(2/3)*Q1662</f>
        <v>114.26940462247951</v>
      </c>
      <c r="T1662">
        <f t="shared" ref="T1662:T1725" si="605">N1662/$D$7*100-$N$30/$D$7*100</f>
        <v>11.14402140498677</v>
      </c>
      <c r="U1662">
        <f t="shared" si="592"/>
        <v>0.80360333495979186</v>
      </c>
      <c r="V1662" s="6">
        <f t="shared" ref="V1662:V1725" si="606">(A1662-$A$240)*86400</f>
        <v>85619.99999997206</v>
      </c>
      <c r="W1662">
        <f t="shared" ref="W1662:W1725" si="607">AVERAGE(T1656:T1668)</f>
        <v>11.144619701039394</v>
      </c>
      <c r="X1662">
        <f t="shared" ref="X1662:X1725" si="608">AVERAGE(S1656:S1668)</f>
        <v>114.28222688052045</v>
      </c>
      <c r="Y1662">
        <f t="shared" ref="Y1662:Y1725" si="609">AVERAGE(Q1661:Q1663)</f>
        <v>0.18141501324366516</v>
      </c>
      <c r="Z1662">
        <f t="shared" ref="Z1662:Z1725" si="610">(T1663-T1661)/100/(V1663-V1661)</f>
        <v>7.5248423136542015E-7</v>
      </c>
      <c r="AA1662">
        <f t="shared" ref="AA1662:AA1725" si="611">AVERAGE(Z1659:Z1665)</f>
        <v>8.8301905410555845E-7</v>
      </c>
      <c r="AB1662">
        <f t="shared" si="593"/>
        <v>1.0295043978649181</v>
      </c>
      <c r="AC1662">
        <f t="shared" ref="AC1662:AC1725" si="612">($D$7-$D$7*(T1662/100))*2.54</f>
        <v>2.144094763497669</v>
      </c>
      <c r="AD1662">
        <f t="shared" ref="AD1662:AD1725" si="613">AA1662*AC1662*$D$7*2.54*1.024*9.81/2/Y1662/10000*0.14503773773</f>
        <v>1.834501764103647E-9</v>
      </c>
      <c r="AE1662">
        <f t="shared" ref="AE1662:AE1725" si="614">(W1663-W1661)/(X1663-X1661)*0.14503773773/100</f>
        <v>4.4680815501300846E-5</v>
      </c>
      <c r="AF1662">
        <f t="shared" ref="AF1662:AF1725" si="615">AD1662/AE1662/(1.024*9.81)</f>
        <v>4.0872206000073741E-6</v>
      </c>
      <c r="AG1662">
        <f t="shared" si="594"/>
        <v>1.8345017641036469E-7</v>
      </c>
      <c r="AH1662">
        <f t="shared" si="595"/>
        <v>4.0872206000073741E-2</v>
      </c>
    </row>
    <row r="1663" spans="1:34" ht="15">
      <c r="A1663" s="8">
        <v>43259.419444444444</v>
      </c>
      <c r="B1663" s="9">
        <v>-5.7999999999999996E-3</v>
      </c>
      <c r="C1663" s="7">
        <v>2.867535792</v>
      </c>
      <c r="D1663" s="9">
        <v>2.5700000000000001E-2</v>
      </c>
      <c r="E1663" s="9">
        <v>2.5499999999999998E-2</v>
      </c>
      <c r="F1663" s="9">
        <v>2.5399999999999999E-2</v>
      </c>
      <c r="G1663" s="7">
        <v>-4571678</v>
      </c>
      <c r="H1663" s="7">
        <v>17015003</v>
      </c>
      <c r="K1663">
        <f t="shared" si="596"/>
        <v>369.94404354154426</v>
      </c>
      <c r="L1663">
        <f t="shared" si="597"/>
        <v>341.62408788993889</v>
      </c>
      <c r="M1663">
        <f t="shared" si="598"/>
        <v>114.39034796464196</v>
      </c>
      <c r="N1663">
        <f t="shared" si="599"/>
        <v>0.10928187657991326</v>
      </c>
      <c r="O1663">
        <f t="shared" si="600"/>
        <v>75.93462990715247</v>
      </c>
      <c r="P1663">
        <f t="shared" si="601"/>
        <v>75.759510045396723</v>
      </c>
      <c r="Q1663">
        <f t="shared" si="602"/>
        <v>0.18141501324366516</v>
      </c>
      <c r="R1663">
        <f t="shared" si="603"/>
        <v>75.753214893908805</v>
      </c>
      <c r="S1663">
        <f t="shared" si="604"/>
        <v>114.26940462247951</v>
      </c>
      <c r="T1663">
        <f t="shared" si="605"/>
        <v>11.144704333995644</v>
      </c>
      <c r="U1663">
        <f t="shared" si="592"/>
        <v>0.8035894728307893</v>
      </c>
      <c r="V1663" s="6">
        <f t="shared" si="606"/>
        <v>85680.000000167638</v>
      </c>
      <c r="W1663">
        <f t="shared" si="607"/>
        <v>11.149038304097814</v>
      </c>
      <c r="X1663">
        <f t="shared" si="608"/>
        <v>114.43300754044819</v>
      </c>
      <c r="Y1663">
        <f t="shared" si="609"/>
        <v>0.18141501324366516</v>
      </c>
      <c r="Z1663">
        <f t="shared" si="610"/>
        <v>6.7344299534058897E-7</v>
      </c>
      <c r="AA1663">
        <f t="shared" si="611"/>
        <v>9.3360642981706595E-7</v>
      </c>
      <c r="AB1663">
        <f t="shared" si="593"/>
        <v>1.0295043978649181</v>
      </c>
      <c r="AC1663">
        <f t="shared" si="612"/>
        <v>2.1440782844206847</v>
      </c>
      <c r="AD1663">
        <f t="shared" si="613"/>
        <v>1.9395838300771676E-9</v>
      </c>
      <c r="AE1663">
        <f t="shared" si="614"/>
        <v>4.2925540045592101E-5</v>
      </c>
      <c r="AF1663">
        <f t="shared" si="615"/>
        <v>4.4980452810810714E-6</v>
      </c>
      <c r="AG1663">
        <f t="shared" si="594"/>
        <v>1.9395838300771677E-7</v>
      </c>
      <c r="AH1663">
        <f t="shared" si="595"/>
        <v>4.4980452810810714E-2</v>
      </c>
    </row>
    <row r="1664" spans="1:34" ht="15">
      <c r="A1664" s="8">
        <v>43259.420138888891</v>
      </c>
      <c r="B1664" s="9">
        <v>-5.8100000000000001E-3</v>
      </c>
      <c r="C1664" s="7">
        <v>2.86776769</v>
      </c>
      <c r="D1664" s="9">
        <v>2.5700000000000001E-2</v>
      </c>
      <c r="E1664" s="9">
        <v>2.5499999999999998E-2</v>
      </c>
      <c r="F1664" s="9">
        <v>2.5399999999999999E-2</v>
      </c>
      <c r="G1664" s="7">
        <v>-4572160</v>
      </c>
      <c r="H1664" s="7">
        <v>17015003</v>
      </c>
      <c r="K1664">
        <f t="shared" si="596"/>
        <v>370.58108485801182</v>
      </c>
      <c r="L1664">
        <f t="shared" si="597"/>
        <v>342.26112920640645</v>
      </c>
      <c r="M1664">
        <f t="shared" si="598"/>
        <v>114.60365662887777</v>
      </c>
      <c r="N1664">
        <f t="shared" si="599"/>
        <v>0.10935216125604803</v>
      </c>
      <c r="O1664">
        <f t="shared" si="600"/>
        <v>75.93462990715247</v>
      </c>
      <c r="P1664">
        <f t="shared" si="601"/>
        <v>75.759510045396723</v>
      </c>
      <c r="Q1664">
        <f t="shared" si="602"/>
        <v>0.18141501324366516</v>
      </c>
      <c r="R1664">
        <f t="shared" si="603"/>
        <v>75.753214893908805</v>
      </c>
      <c r="S1664">
        <f t="shared" si="604"/>
        <v>114.48271328671532</v>
      </c>
      <c r="T1664">
        <f t="shared" si="605"/>
        <v>11.152102720957199</v>
      </c>
      <c r="U1664">
        <f t="shared" si="592"/>
        <v>0.80343929998245456</v>
      </c>
      <c r="V1664" s="6">
        <f t="shared" si="606"/>
        <v>85740.000000363216</v>
      </c>
      <c r="W1664">
        <f t="shared" si="607"/>
        <v>11.15393846048053</v>
      </c>
      <c r="X1664">
        <f t="shared" si="608"/>
        <v>114.59709112832186</v>
      </c>
      <c r="Y1664">
        <f t="shared" si="609"/>
        <v>0.18141501324366516</v>
      </c>
      <c r="Z1664">
        <f t="shared" si="610"/>
        <v>1.3595331266628619E-6</v>
      </c>
      <c r="AA1664">
        <f t="shared" si="611"/>
        <v>8.7082351315307119E-7</v>
      </c>
      <c r="AB1664">
        <f t="shared" si="593"/>
        <v>1.0294481487207636</v>
      </c>
      <c r="AC1664">
        <f t="shared" si="612"/>
        <v>2.1438997613433028</v>
      </c>
      <c r="AD1664">
        <f t="shared" si="613"/>
        <v>1.8090005770568682E-9</v>
      </c>
      <c r="AE1664">
        <f t="shared" si="614"/>
        <v>4.6070594755557871E-5</v>
      </c>
      <c r="AF1664">
        <f t="shared" si="615"/>
        <v>3.908822256707026E-6</v>
      </c>
      <c r="AG1664">
        <f t="shared" si="594"/>
        <v>1.8090005770568682E-7</v>
      </c>
      <c r="AH1664">
        <f t="shared" si="595"/>
        <v>3.9088222567070265E-2</v>
      </c>
    </row>
    <row r="1665" spans="1:34" ht="15">
      <c r="A1665" s="8">
        <v>43259.42083333333</v>
      </c>
      <c r="B1665" s="9">
        <v>-5.8199999999999997E-3</v>
      </c>
      <c r="C1665" s="7">
        <v>2.8680471569999999</v>
      </c>
      <c r="D1665" s="9">
        <v>2.5700000000000001E-2</v>
      </c>
      <c r="E1665" s="9">
        <v>2.5499999999999998E-2</v>
      </c>
      <c r="F1665" s="9">
        <v>2.5399999999999999E-2</v>
      </c>
      <c r="G1665" s="7">
        <v>-4572641</v>
      </c>
      <c r="H1665" s="7">
        <v>17015003</v>
      </c>
      <c r="K1665">
        <f t="shared" si="596"/>
        <v>371.21812617447932</v>
      </c>
      <c r="L1665">
        <f t="shared" si="597"/>
        <v>342.89817052287395</v>
      </c>
      <c r="M1665">
        <f t="shared" si="598"/>
        <v>114.81696529311355</v>
      </c>
      <c r="N1665">
        <f t="shared" si="599"/>
        <v>0.10943686335604609</v>
      </c>
      <c r="O1665">
        <f t="shared" si="600"/>
        <v>75.93462990715247</v>
      </c>
      <c r="P1665">
        <f t="shared" si="601"/>
        <v>75.759510045396723</v>
      </c>
      <c r="Q1665">
        <f t="shared" si="602"/>
        <v>0.18141501324366516</v>
      </c>
      <c r="R1665">
        <f t="shared" si="603"/>
        <v>75.753214893908805</v>
      </c>
      <c r="S1665">
        <f t="shared" si="604"/>
        <v>114.69602195095111</v>
      </c>
      <c r="T1665">
        <f t="shared" si="605"/>
        <v>11.161018731483312</v>
      </c>
      <c r="U1665">
        <f t="shared" si="592"/>
        <v>0.80325832233104932</v>
      </c>
      <c r="V1665" s="6">
        <f t="shared" si="606"/>
        <v>85799.999999930151</v>
      </c>
      <c r="W1665">
        <f t="shared" si="607"/>
        <v>11.159506951190483</v>
      </c>
      <c r="X1665">
        <f t="shared" si="608"/>
        <v>114.76257760557769</v>
      </c>
      <c r="Y1665">
        <f t="shared" si="609"/>
        <v>0.18141501324366516</v>
      </c>
      <c r="Z1665">
        <f t="shared" si="610"/>
        <v>1.4385770177955698E-6</v>
      </c>
      <c r="AA1665">
        <f t="shared" si="611"/>
        <v>7.9494263861905613E-7</v>
      </c>
      <c r="AB1665">
        <f t="shared" si="593"/>
        <v>1.0293921136427095</v>
      </c>
      <c r="AC1665">
        <f t="shared" si="612"/>
        <v>2.1436846180093077</v>
      </c>
      <c r="AD1665">
        <f t="shared" si="613"/>
        <v>1.651204130085746E-9</v>
      </c>
      <c r="AE1665">
        <f t="shared" si="614"/>
        <v>5.1782583386887586E-5</v>
      </c>
      <c r="AF1665">
        <f t="shared" si="615"/>
        <v>3.1743008763635936E-6</v>
      </c>
      <c r="AG1665">
        <f t="shared" si="594"/>
        <v>1.651204130085746E-7</v>
      </c>
      <c r="AH1665">
        <f t="shared" si="595"/>
        <v>3.1743008763635935E-2</v>
      </c>
    </row>
    <row r="1666" spans="1:34" ht="15">
      <c r="A1666" s="8">
        <v>43259.421527777777</v>
      </c>
      <c r="B1666" s="9">
        <v>-5.8300000000000001E-3</v>
      </c>
      <c r="C1666" s="7">
        <v>2.8683087860000001</v>
      </c>
      <c r="D1666" s="9">
        <v>2.5700000000000001E-2</v>
      </c>
      <c r="E1666" s="9">
        <v>2.5499999999999998E-2</v>
      </c>
      <c r="F1666" s="9">
        <v>2.5399999999999999E-2</v>
      </c>
      <c r="G1666" s="7">
        <v>-4573123</v>
      </c>
      <c r="H1666" s="7">
        <v>17015003</v>
      </c>
      <c r="K1666">
        <f t="shared" si="596"/>
        <v>371.85516749094683</v>
      </c>
      <c r="L1666">
        <f t="shared" si="597"/>
        <v>343.53521183934146</v>
      </c>
      <c r="M1666">
        <f t="shared" si="598"/>
        <v>115.03027395734934</v>
      </c>
      <c r="N1666">
        <f t="shared" si="599"/>
        <v>0.10951615903575215</v>
      </c>
      <c r="O1666">
        <f t="shared" si="600"/>
        <v>75.93462990715247</v>
      </c>
      <c r="P1666">
        <f t="shared" si="601"/>
        <v>75.759510045396723</v>
      </c>
      <c r="Q1666">
        <f t="shared" si="602"/>
        <v>0.18141501324366516</v>
      </c>
      <c r="R1666">
        <f t="shared" si="603"/>
        <v>75.753214893908805</v>
      </c>
      <c r="S1666">
        <f t="shared" si="604"/>
        <v>114.90933061518689</v>
      </c>
      <c r="T1666">
        <f t="shared" si="605"/>
        <v>11.169365645136581</v>
      </c>
      <c r="U1666">
        <f t="shared" si="592"/>
        <v>0.80308889623795254</v>
      </c>
      <c r="V1666" s="6">
        <f t="shared" si="606"/>
        <v>85860.000000125729</v>
      </c>
      <c r="W1666">
        <f t="shared" si="607"/>
        <v>11.16511922103709</v>
      </c>
      <c r="X1666">
        <f t="shared" si="608"/>
        <v>114.91025283466401</v>
      </c>
      <c r="Y1666">
        <f t="shared" si="609"/>
        <v>0.18141501324366516</v>
      </c>
      <c r="Z1666">
        <f t="shared" si="610"/>
        <v>7.7461736758797106E-7</v>
      </c>
      <c r="AA1666">
        <f t="shared" si="611"/>
        <v>8.9882768015934258E-7</v>
      </c>
      <c r="AB1666">
        <f t="shared" si="593"/>
        <v>1.0293362914110775</v>
      </c>
      <c r="AC1666">
        <f t="shared" si="612"/>
        <v>2.1434832069828542</v>
      </c>
      <c r="AD1666">
        <f t="shared" si="613"/>
        <v>1.8668120965070131E-9</v>
      </c>
      <c r="AE1666">
        <f t="shared" si="614"/>
        <v>5.2867441237523509E-5</v>
      </c>
      <c r="AF1666">
        <f t="shared" si="615"/>
        <v>3.5151458634965519E-6</v>
      </c>
      <c r="AG1666">
        <f t="shared" si="594"/>
        <v>1.8668120965070132E-7</v>
      </c>
      <c r="AH1666">
        <f t="shared" si="595"/>
        <v>3.5151458634965514E-2</v>
      </c>
    </row>
    <row r="1667" spans="1:34" ht="15">
      <c r="A1667" s="8">
        <v>43259.422222222223</v>
      </c>
      <c r="B1667" s="9">
        <v>-5.8300000000000001E-3</v>
      </c>
      <c r="C1667" s="7">
        <v>2.8683385160000001</v>
      </c>
      <c r="D1667" s="9">
        <v>2.5700000000000001E-2</v>
      </c>
      <c r="E1667" s="9">
        <v>2.5499999999999998E-2</v>
      </c>
      <c r="F1667" s="9">
        <v>2.5399999999999999E-2</v>
      </c>
      <c r="G1667" s="7">
        <v>-4573605</v>
      </c>
      <c r="H1667" s="7">
        <v>17015003</v>
      </c>
      <c r="K1667">
        <f t="shared" si="596"/>
        <v>371.85516749094683</v>
      </c>
      <c r="L1667">
        <f t="shared" si="597"/>
        <v>343.53521183934146</v>
      </c>
      <c r="M1667">
        <f t="shared" si="598"/>
        <v>115.03027395734934</v>
      </c>
      <c r="N1667">
        <f t="shared" si="599"/>
        <v>0.10952516973623896</v>
      </c>
      <c r="O1667">
        <f t="shared" si="600"/>
        <v>75.93462990715247</v>
      </c>
      <c r="P1667">
        <f t="shared" si="601"/>
        <v>75.759510045396723</v>
      </c>
      <c r="Q1667">
        <f t="shared" si="602"/>
        <v>0.18141501324366516</v>
      </c>
      <c r="R1667">
        <f t="shared" si="603"/>
        <v>75.753214893908805</v>
      </c>
      <c r="S1667">
        <f t="shared" si="604"/>
        <v>114.90933061518689</v>
      </c>
      <c r="T1667">
        <f t="shared" si="605"/>
        <v>11.170314139924667</v>
      </c>
      <c r="U1667">
        <f t="shared" si="592"/>
        <v>0.80306964364077182</v>
      </c>
      <c r="V1667" s="6">
        <f t="shared" si="606"/>
        <v>85920.000000321306</v>
      </c>
      <c r="W1667">
        <f t="shared" si="607"/>
        <v>11.171084627206836</v>
      </c>
      <c r="X1667">
        <f t="shared" si="608"/>
        <v>115.08020219611507</v>
      </c>
      <c r="Y1667">
        <f t="shared" si="609"/>
        <v>8.0951078860773393E-2</v>
      </c>
      <c r="Z1667">
        <f t="shared" si="610"/>
        <v>1.3911310019231791E-7</v>
      </c>
      <c r="AA1667">
        <f t="shared" si="611"/>
        <v>1.0934982854588376E-6</v>
      </c>
      <c r="AB1667">
        <f t="shared" si="593"/>
        <v>1.0302307867097173</v>
      </c>
      <c r="AC1667">
        <f t="shared" si="612"/>
        <v>2.143460319803618</v>
      </c>
      <c r="AD1667">
        <f t="shared" si="613"/>
        <v>5.0896535465057492E-9</v>
      </c>
      <c r="AE1667">
        <f t="shared" si="614"/>
        <v>5.0535293933616429E-5</v>
      </c>
      <c r="AF1667">
        <f t="shared" si="615"/>
        <v>1.0025925213602195E-5</v>
      </c>
      <c r="AG1667">
        <f t="shared" si="594"/>
        <v>5.089653546505749E-7</v>
      </c>
      <c r="AH1667">
        <f t="shared" si="595"/>
        <v>0.10025925213602196</v>
      </c>
    </row>
    <row r="1668" spans="1:34" ht="15">
      <c r="A1668" s="8">
        <v>43259.42291666667</v>
      </c>
      <c r="B1668" s="9">
        <v>-5.8399999999999997E-3</v>
      </c>
      <c r="C1668" s="7">
        <v>2.868361111</v>
      </c>
      <c r="D1668" s="9">
        <v>2.5700000000000001E-2</v>
      </c>
      <c r="E1668" s="9">
        <v>2.5499999999999998E-2</v>
      </c>
      <c r="F1668" s="9">
        <v>2.5499999999999998E-2</v>
      </c>
      <c r="G1668" s="7">
        <v>-4574088</v>
      </c>
      <c r="H1668" s="7">
        <v>17015003</v>
      </c>
      <c r="K1668">
        <f t="shared" si="596"/>
        <v>372.49220880741433</v>
      </c>
      <c r="L1668">
        <f t="shared" si="597"/>
        <v>344.04080406591964</v>
      </c>
      <c r="M1668">
        <f t="shared" si="598"/>
        <v>115.19956784726125</v>
      </c>
      <c r="N1668">
        <f t="shared" si="599"/>
        <v>0.10953201792922579</v>
      </c>
      <c r="O1668">
        <f t="shared" si="600"/>
        <v>75.93462990715247</v>
      </c>
      <c r="P1668">
        <f t="shared" si="601"/>
        <v>75.759510045396723</v>
      </c>
      <c r="Q1668">
        <f t="shared" si="602"/>
        <v>-0.11997678990501015</v>
      </c>
      <c r="R1668">
        <f t="shared" si="603"/>
        <v>76.05460669705748</v>
      </c>
      <c r="S1668">
        <f t="shared" si="604"/>
        <v>115.27955237386459</v>
      </c>
      <c r="T1668">
        <f t="shared" si="605"/>
        <v>11.171035002344331</v>
      </c>
      <c r="U1668">
        <f t="shared" si="592"/>
        <v>0.80305501153739811</v>
      </c>
      <c r="V1668" s="6">
        <f t="shared" si="606"/>
        <v>85980.000000516884</v>
      </c>
      <c r="W1668">
        <f t="shared" si="607"/>
        <v>11.177178445469488</v>
      </c>
      <c r="X1668">
        <f t="shared" si="608"/>
        <v>115.25635602202273</v>
      </c>
      <c r="Y1668">
        <f t="shared" si="609"/>
        <v>-1.9512855522118382E-2</v>
      </c>
      <c r="Z1668">
        <f t="shared" si="610"/>
        <v>4.2683063138866316E-7</v>
      </c>
      <c r="AA1668">
        <f t="shared" si="611"/>
        <v>1.0528477491362347E-6</v>
      </c>
      <c r="AB1668">
        <f t="shared" si="593"/>
        <v>1.03107843646013</v>
      </c>
      <c r="AC1668">
        <f t="shared" si="612"/>
        <v>2.1434429253934311</v>
      </c>
      <c r="AD1668">
        <f t="shared" si="613"/>
        <v>-2.0329840681847907E-8</v>
      </c>
      <c r="AE1668">
        <f t="shared" si="614"/>
        <v>5.0510390324619864E-5</v>
      </c>
      <c r="AF1668">
        <f t="shared" si="615"/>
        <v>-4.0066765721212781E-5</v>
      </c>
      <c r="AG1668" t="str">
        <f t="shared" si="594"/>
        <v>NaN</v>
      </c>
      <c r="AH1668" t="str">
        <f t="shared" si="595"/>
        <v>NaN</v>
      </c>
    </row>
    <row r="1669" spans="1:34" ht="15">
      <c r="A1669" s="8">
        <v>43259.423611111109</v>
      </c>
      <c r="B1669" s="9">
        <v>-5.8500000000000002E-3</v>
      </c>
      <c r="C1669" s="7">
        <v>2.8684990610000001</v>
      </c>
      <c r="D1669" s="9">
        <v>2.5700000000000001E-2</v>
      </c>
      <c r="E1669" s="9">
        <v>2.5499999999999998E-2</v>
      </c>
      <c r="F1669" s="9">
        <v>2.5499999999999998E-2</v>
      </c>
      <c r="G1669" s="7">
        <v>-4574571</v>
      </c>
      <c r="H1669" s="7">
        <v>17015003</v>
      </c>
      <c r="K1669">
        <f t="shared" si="596"/>
        <v>373.12925012388189</v>
      </c>
      <c r="L1669">
        <f t="shared" si="597"/>
        <v>344.6778453823872</v>
      </c>
      <c r="M1669">
        <f t="shared" si="598"/>
        <v>115.41287651149706</v>
      </c>
      <c r="N1669">
        <f t="shared" si="599"/>
        <v>0.10957382842812098</v>
      </c>
      <c r="O1669">
        <f t="shared" si="600"/>
        <v>75.93462990715247</v>
      </c>
      <c r="P1669">
        <f t="shared" si="601"/>
        <v>75.759510045396723</v>
      </c>
      <c r="Q1669">
        <f t="shared" si="602"/>
        <v>-0.11997678990501015</v>
      </c>
      <c r="R1669">
        <f t="shared" si="603"/>
        <v>76.05460669705748</v>
      </c>
      <c r="S1669">
        <f t="shared" si="604"/>
        <v>115.4928610381004</v>
      </c>
      <c r="T1669">
        <f t="shared" si="605"/>
        <v>11.175436107491194</v>
      </c>
      <c r="U1669">
        <f t="shared" si="592"/>
        <v>0.80296567767325211</v>
      </c>
      <c r="V1669" s="6">
        <f t="shared" si="606"/>
        <v>86040.000000083819</v>
      </c>
      <c r="W1669">
        <f t="shared" si="607"/>
        <v>11.183353983641966</v>
      </c>
      <c r="X1669">
        <f t="shared" si="608"/>
        <v>115.4325098479304</v>
      </c>
      <c r="Y1669">
        <f t="shared" si="609"/>
        <v>-0.11997678990501015</v>
      </c>
      <c r="Z1669">
        <f t="shared" si="610"/>
        <v>1.4796795221474251E-6</v>
      </c>
      <c r="AA1669">
        <f t="shared" si="611"/>
        <v>9.6883638753248251E-7</v>
      </c>
      <c r="AB1669">
        <f t="shared" si="593"/>
        <v>1.0319110704054444</v>
      </c>
      <c r="AC1669">
        <f t="shared" si="612"/>
        <v>2.1433367267262375</v>
      </c>
      <c r="AD1669">
        <f t="shared" si="613"/>
        <v>-3.0424322573673401E-9</v>
      </c>
      <c r="AE1669">
        <f t="shared" si="614"/>
        <v>5.5724844336274647E-5</v>
      </c>
      <c r="AF1669">
        <f t="shared" si="615"/>
        <v>-5.4350443093158206E-6</v>
      </c>
      <c r="AG1669" t="str">
        <f t="shared" si="594"/>
        <v>NaN</v>
      </c>
      <c r="AH1669" t="str">
        <f t="shared" si="595"/>
        <v>NaN</v>
      </c>
    </row>
    <row r="1670" spans="1:34" ht="15">
      <c r="A1670" s="8">
        <v>43259.424305555556</v>
      </c>
      <c r="B1670" s="9">
        <v>-5.8599999999999998E-3</v>
      </c>
      <c r="C1670" s="7">
        <v>2.8689176669999998</v>
      </c>
      <c r="D1670" s="9">
        <v>2.5700000000000001E-2</v>
      </c>
      <c r="E1670" s="9">
        <v>2.5600000000000001E-2</v>
      </c>
      <c r="F1670" s="9">
        <v>2.5499999999999998E-2</v>
      </c>
      <c r="G1670" s="7">
        <v>-4575051</v>
      </c>
      <c r="H1670" s="7">
        <v>17015003</v>
      </c>
      <c r="K1670">
        <f t="shared" si="596"/>
        <v>373.76629144034939</v>
      </c>
      <c r="L1670">
        <f t="shared" si="597"/>
        <v>345.31488669885471</v>
      </c>
      <c r="M1670">
        <f t="shared" si="598"/>
        <v>115.62618517573284</v>
      </c>
      <c r="N1670">
        <f t="shared" si="599"/>
        <v>0.10970070139441675</v>
      </c>
      <c r="O1670">
        <f t="shared" si="600"/>
        <v>75.93462990715247</v>
      </c>
      <c r="P1670">
        <f t="shared" si="601"/>
        <v>76.058804115320044</v>
      </c>
      <c r="Q1670">
        <f t="shared" si="602"/>
        <v>-0.11997678990501015</v>
      </c>
      <c r="R1670">
        <f t="shared" si="603"/>
        <v>76.05460669705748</v>
      </c>
      <c r="S1670">
        <f t="shared" si="604"/>
        <v>115.70616970233618</v>
      </c>
      <c r="T1670">
        <f t="shared" si="605"/>
        <v>11.188791156574959</v>
      </c>
      <c r="U1670">
        <f t="shared" si="592"/>
        <v>0.80269459618332972</v>
      </c>
      <c r="V1670" s="6">
        <f t="shared" si="606"/>
        <v>86100.000000279397</v>
      </c>
      <c r="W1670">
        <f t="shared" si="607"/>
        <v>11.190714432284476</v>
      </c>
      <c r="X1670">
        <f t="shared" si="608"/>
        <v>115.60866367383809</v>
      </c>
      <c r="Y1670">
        <f t="shared" si="609"/>
        <v>-0.11997678990501015</v>
      </c>
      <c r="Z1670">
        <f t="shared" si="610"/>
        <v>2.036137232437054E-6</v>
      </c>
      <c r="AA1670">
        <f t="shared" si="611"/>
        <v>1.0153583301424215E-6</v>
      </c>
      <c r="AB1670">
        <f t="shared" si="593"/>
        <v>1.0318507839753022</v>
      </c>
      <c r="AC1670">
        <f t="shared" si="612"/>
        <v>2.1430144693918463</v>
      </c>
      <c r="AD1670">
        <f t="shared" si="613"/>
        <v>-3.1880454858193485E-9</v>
      </c>
      <c r="AE1670">
        <f t="shared" si="614"/>
        <v>6.0482728128709922E-5</v>
      </c>
      <c r="AF1670">
        <f t="shared" si="615"/>
        <v>-5.2471583774701385E-6</v>
      </c>
      <c r="AG1670" t="str">
        <f t="shared" si="594"/>
        <v>NaN</v>
      </c>
      <c r="AH1670" t="str">
        <f t="shared" si="595"/>
        <v>NaN</v>
      </c>
    </row>
    <row r="1671" spans="1:34" ht="15">
      <c r="A1671" s="8">
        <v>43259.425000000003</v>
      </c>
      <c r="B1671" s="9">
        <v>-5.8700000000000002E-3</v>
      </c>
      <c r="C1671" s="7">
        <v>2.8692649189999999</v>
      </c>
      <c r="D1671" s="9">
        <v>2.5700000000000001E-2</v>
      </c>
      <c r="E1671" s="7">
        <v>2.5552726000000001E-2</v>
      </c>
      <c r="F1671" s="9">
        <v>2.5499999999999998E-2</v>
      </c>
      <c r="G1671" s="7">
        <v>-4575537</v>
      </c>
      <c r="H1671" s="7">
        <v>17015003</v>
      </c>
      <c r="K1671">
        <f t="shared" si="596"/>
        <v>374.40333275681689</v>
      </c>
      <c r="L1671">
        <f t="shared" si="597"/>
        <v>345.95192801532221</v>
      </c>
      <c r="M1671">
        <f t="shared" si="598"/>
        <v>115.83949383996863</v>
      </c>
      <c r="N1671">
        <f t="shared" si="599"/>
        <v>0.10980594807337542</v>
      </c>
      <c r="O1671">
        <f t="shared" si="600"/>
        <v>75.93462990715247</v>
      </c>
      <c r="P1671">
        <f t="shared" si="601"/>
        <v>75.917315836704489</v>
      </c>
      <c r="Q1671">
        <f t="shared" si="602"/>
        <v>-0.11997678990501015</v>
      </c>
      <c r="R1671">
        <f t="shared" si="603"/>
        <v>76.05460669705748</v>
      </c>
      <c r="S1671">
        <f t="shared" si="604"/>
        <v>115.91947836657197</v>
      </c>
      <c r="T1671">
        <f t="shared" si="605"/>
        <v>11.199869754360083</v>
      </c>
      <c r="U1671">
        <f t="shared" si="592"/>
        <v>0.80246972222180379</v>
      </c>
      <c r="V1671" s="6">
        <f t="shared" si="606"/>
        <v>86160.000000474975</v>
      </c>
      <c r="W1671">
        <f t="shared" si="607"/>
        <v>11.198045696471961</v>
      </c>
      <c r="X1671">
        <f t="shared" si="608"/>
        <v>115.78481749974577</v>
      </c>
      <c r="Y1671">
        <f t="shared" si="609"/>
        <v>-0.11997678990501015</v>
      </c>
      <c r="Z1671">
        <f t="shared" si="610"/>
        <v>1.0749793724046414E-6</v>
      </c>
      <c r="AA1671">
        <f t="shared" si="611"/>
        <v>1.1648621381914442E-6</v>
      </c>
      <c r="AB1671">
        <f t="shared" si="593"/>
        <v>1.0317907249020208</v>
      </c>
      <c r="AC1671">
        <f t="shared" si="612"/>
        <v>2.1427471428272913</v>
      </c>
      <c r="AD1671">
        <f t="shared" si="613"/>
        <v>-3.6570047444000377E-9</v>
      </c>
      <c r="AE1671">
        <f t="shared" si="614"/>
        <v>6.2682528144540912E-5</v>
      </c>
      <c r="AF1671">
        <f t="shared" si="615"/>
        <v>-5.8077786436488715E-6</v>
      </c>
      <c r="AG1671" t="str">
        <f t="shared" si="594"/>
        <v>NaN</v>
      </c>
      <c r="AH1671" t="str">
        <f t="shared" si="595"/>
        <v>NaN</v>
      </c>
    </row>
    <row r="1672" spans="1:34" ht="15">
      <c r="A1672" s="8">
        <v>43259.425694444442</v>
      </c>
      <c r="B1672" s="9">
        <v>-5.8700000000000002E-3</v>
      </c>
      <c r="C1672" s="7">
        <v>2.8693220020000001</v>
      </c>
      <c r="D1672" s="9">
        <v>2.5700000000000001E-2</v>
      </c>
      <c r="E1672" s="9">
        <v>2.5600000000000001E-2</v>
      </c>
      <c r="F1672" s="9">
        <v>2.5499999999999998E-2</v>
      </c>
      <c r="G1672" s="7">
        <v>-4576017</v>
      </c>
      <c r="H1672" s="7">
        <v>17015003</v>
      </c>
      <c r="K1672">
        <f t="shared" si="596"/>
        <v>374.40333275681689</v>
      </c>
      <c r="L1672">
        <f t="shared" si="597"/>
        <v>345.95192801532221</v>
      </c>
      <c r="M1672">
        <f t="shared" si="598"/>
        <v>115.83949383996863</v>
      </c>
      <c r="N1672">
        <f t="shared" si="599"/>
        <v>0.10982324904262834</v>
      </c>
      <c r="O1672">
        <f t="shared" si="600"/>
        <v>75.93462990715247</v>
      </c>
      <c r="P1672">
        <f t="shared" si="601"/>
        <v>76.058804115320044</v>
      </c>
      <c r="Q1672">
        <f t="shared" si="602"/>
        <v>-0.11997678990501015</v>
      </c>
      <c r="R1672">
        <f t="shared" si="603"/>
        <v>76.05460669705748</v>
      </c>
      <c r="S1672">
        <f t="shared" si="604"/>
        <v>115.91947836657197</v>
      </c>
      <c r="T1672">
        <f t="shared" si="605"/>
        <v>11.201690909018286</v>
      </c>
      <c r="U1672">
        <f t="shared" si="592"/>
        <v>0.802432756328603</v>
      </c>
      <c r="V1672" s="6">
        <f t="shared" si="606"/>
        <v>86220.00000004191</v>
      </c>
      <c r="W1672">
        <f t="shared" si="607"/>
        <v>11.205274812612764</v>
      </c>
      <c r="X1672">
        <f t="shared" si="608"/>
        <v>115.9455684997624</v>
      </c>
      <c r="Y1672">
        <f t="shared" si="609"/>
        <v>-0.11997678990501015</v>
      </c>
      <c r="Z1672">
        <f t="shared" si="610"/>
        <v>8.5049748656930433E-7</v>
      </c>
      <c r="AA1672">
        <f t="shared" si="611"/>
        <v>1.4074102116487615E-6</v>
      </c>
      <c r="AB1672">
        <f t="shared" si="593"/>
        <v>1.0317907249020208</v>
      </c>
      <c r="AC1672">
        <f t="shared" si="612"/>
        <v>2.1427031983653886</v>
      </c>
      <c r="AD1672">
        <f t="shared" si="613"/>
        <v>-4.4183771601955111E-9</v>
      </c>
      <c r="AE1672">
        <f t="shared" si="614"/>
        <v>6.6541363062910802E-5</v>
      </c>
      <c r="AF1672">
        <f t="shared" si="615"/>
        <v>-6.6100101795546346E-6</v>
      </c>
      <c r="AG1672" t="str">
        <f t="shared" si="594"/>
        <v>NaN</v>
      </c>
      <c r="AH1672" t="str">
        <f t="shared" si="595"/>
        <v>NaN</v>
      </c>
    </row>
    <row r="1673" spans="1:34" ht="15">
      <c r="A1673" s="8">
        <v>43259.426388888889</v>
      </c>
      <c r="B1673" s="9">
        <v>-5.8799999999999998E-3</v>
      </c>
      <c r="C1673" s="7">
        <v>2.869584819</v>
      </c>
      <c r="D1673" s="9">
        <v>2.5700000000000001E-2</v>
      </c>
      <c r="E1673" s="9">
        <v>2.5600000000000001E-2</v>
      </c>
      <c r="F1673" s="9">
        <v>2.5499999999999998E-2</v>
      </c>
      <c r="G1673" s="7">
        <v>-4576501</v>
      </c>
      <c r="H1673" s="7">
        <v>17015003</v>
      </c>
      <c r="K1673">
        <f t="shared" si="596"/>
        <v>375.0403740732844</v>
      </c>
      <c r="L1673">
        <f t="shared" si="597"/>
        <v>346.58896933178971</v>
      </c>
      <c r="M1673">
        <f t="shared" si="598"/>
        <v>116.05280250420441</v>
      </c>
      <c r="N1673">
        <f t="shared" si="599"/>
        <v>0.10990290478665245</v>
      </c>
      <c r="O1673">
        <f t="shared" si="600"/>
        <v>75.93462990715247</v>
      </c>
      <c r="P1673">
        <f t="shared" si="601"/>
        <v>76.058804115320044</v>
      </c>
      <c r="Q1673">
        <f t="shared" si="602"/>
        <v>-0.11997678990501015</v>
      </c>
      <c r="R1673">
        <f t="shared" si="603"/>
        <v>76.05460669705748</v>
      </c>
      <c r="S1673">
        <f t="shared" si="604"/>
        <v>116.13278703080775</v>
      </c>
      <c r="T1673">
        <f t="shared" si="605"/>
        <v>11.210075724178717</v>
      </c>
      <c r="U1673">
        <f t="shared" si="592"/>
        <v>0.8022625609087165</v>
      </c>
      <c r="V1673" s="6">
        <f t="shared" si="606"/>
        <v>86280.000000237487</v>
      </c>
      <c r="W1673">
        <f t="shared" si="607"/>
        <v>11.21279577575787</v>
      </c>
      <c r="X1673">
        <f t="shared" si="608"/>
        <v>116.106319499779</v>
      </c>
      <c r="Y1673">
        <f t="shared" si="609"/>
        <v>-0.11997678990501015</v>
      </c>
      <c r="Z1673">
        <f t="shared" si="610"/>
        <v>1.1002709658575456E-6</v>
      </c>
      <c r="AA1673">
        <f t="shared" si="611"/>
        <v>1.4710959238450521E-6</v>
      </c>
      <c r="AB1673">
        <f t="shared" si="593"/>
        <v>1.0317308919018817</v>
      </c>
      <c r="AC1673">
        <f t="shared" si="612"/>
        <v>2.1425008727755674</v>
      </c>
      <c r="AD1673">
        <f t="shared" si="613"/>
        <v>-4.6178738970840013E-9</v>
      </c>
      <c r="AE1673">
        <f t="shared" si="614"/>
        <v>6.6905402088672657E-5</v>
      </c>
      <c r="AF1673">
        <f t="shared" si="615"/>
        <v>-6.8708729831100818E-6</v>
      </c>
      <c r="AG1673" t="str">
        <f t="shared" si="594"/>
        <v>NaN</v>
      </c>
      <c r="AH1673" t="str">
        <f t="shared" si="595"/>
        <v>NaN</v>
      </c>
    </row>
    <row r="1674" spans="1:34" ht="15">
      <c r="A1674" s="8">
        <v>43259.427083333336</v>
      </c>
      <c r="B1674" s="9">
        <v>-5.8900000000000003E-3</v>
      </c>
      <c r="C1674" s="7">
        <v>2.8697358500000001</v>
      </c>
      <c r="D1674" s="9">
        <v>2.5700000000000001E-2</v>
      </c>
      <c r="E1674" s="9">
        <v>2.5600000000000001E-2</v>
      </c>
      <c r="F1674" s="9">
        <v>2.5499999999999998E-2</v>
      </c>
      <c r="G1674" s="7">
        <v>-4576982</v>
      </c>
      <c r="H1674" s="7">
        <v>17015003</v>
      </c>
      <c r="K1674">
        <f t="shared" si="596"/>
        <v>375.67741538975196</v>
      </c>
      <c r="L1674">
        <f t="shared" si="597"/>
        <v>347.22601064825727</v>
      </c>
      <c r="M1674">
        <f t="shared" si="598"/>
        <v>116.26611116844022</v>
      </c>
      <c r="N1674">
        <f t="shared" si="599"/>
        <v>0.10994867993314496</v>
      </c>
      <c r="O1674">
        <f t="shared" si="600"/>
        <v>75.93462990715247</v>
      </c>
      <c r="P1674">
        <f t="shared" si="601"/>
        <v>76.058804115320044</v>
      </c>
      <c r="Q1674">
        <f t="shared" si="602"/>
        <v>-0.11997678990501015</v>
      </c>
      <c r="R1674">
        <f t="shared" si="603"/>
        <v>76.05460669705748</v>
      </c>
      <c r="S1674">
        <f t="shared" si="604"/>
        <v>116.34609569504356</v>
      </c>
      <c r="T1674">
        <f t="shared" si="605"/>
        <v>11.214894160651614</v>
      </c>
      <c r="U1674">
        <f t="shared" si="592"/>
        <v>0.80216475603132709</v>
      </c>
      <c r="V1674" s="6">
        <f t="shared" si="606"/>
        <v>86340.000000433065</v>
      </c>
      <c r="W1674">
        <f t="shared" si="607"/>
        <v>11.220862499500784</v>
      </c>
      <c r="X1674">
        <f t="shared" si="608"/>
        <v>116.28347885858301</v>
      </c>
      <c r="Y1674">
        <f t="shared" si="609"/>
        <v>-0.11997678990501015</v>
      </c>
      <c r="Z1674">
        <f t="shared" si="610"/>
        <v>1.1856397565354764E-6</v>
      </c>
      <c r="AA1674">
        <f t="shared" si="611"/>
        <v>1.3541129262874165E-6</v>
      </c>
      <c r="AB1674">
        <f t="shared" si="593"/>
        <v>1.0316712837008133</v>
      </c>
      <c r="AC1674">
        <f t="shared" si="612"/>
        <v>2.1423846039034764</v>
      </c>
      <c r="AD1674">
        <f t="shared" si="613"/>
        <v>-4.2504253402218938E-9</v>
      </c>
      <c r="AE1674">
        <f t="shared" si="614"/>
        <v>7.3696758811651026E-5</v>
      </c>
      <c r="AF1674">
        <f t="shared" si="615"/>
        <v>-5.7413634483046839E-6</v>
      </c>
      <c r="AG1674" t="str">
        <f t="shared" si="594"/>
        <v>NaN</v>
      </c>
      <c r="AH1674" t="str">
        <f t="shared" si="595"/>
        <v>NaN</v>
      </c>
    </row>
    <row r="1675" spans="1:34" ht="15">
      <c r="A1675" s="8">
        <v>43259.427777777775</v>
      </c>
      <c r="B1675" s="9">
        <v>-5.8999999999999999E-3</v>
      </c>
      <c r="C1675" s="7">
        <v>2.8700307770000002</v>
      </c>
      <c r="D1675" s="9">
        <v>2.5700000000000001E-2</v>
      </c>
      <c r="E1675" s="7">
        <v>2.5573144999999999E-2</v>
      </c>
      <c r="F1675" s="9">
        <v>2.5499999999999998E-2</v>
      </c>
      <c r="G1675" s="7">
        <v>-4577465</v>
      </c>
      <c r="H1675" s="7">
        <v>17015003</v>
      </c>
      <c r="K1675">
        <f t="shared" si="596"/>
        <v>376.31445670621946</v>
      </c>
      <c r="L1675">
        <f t="shared" si="597"/>
        <v>347.86305196472478</v>
      </c>
      <c r="M1675">
        <f t="shared" si="598"/>
        <v>116.479419832676</v>
      </c>
      <c r="N1675">
        <f t="shared" si="599"/>
        <v>0.11003806771862999</v>
      </c>
      <c r="O1675">
        <f t="shared" si="600"/>
        <v>75.93462990715247</v>
      </c>
      <c r="P1675">
        <f t="shared" si="601"/>
        <v>75.97842869284213</v>
      </c>
      <c r="Q1675">
        <f t="shared" si="602"/>
        <v>-0.11997678990501015</v>
      </c>
      <c r="R1675">
        <f t="shared" si="603"/>
        <v>76.05460669705748</v>
      </c>
      <c r="S1675">
        <f t="shared" si="604"/>
        <v>116.55940435927934</v>
      </c>
      <c r="T1675">
        <f t="shared" si="605"/>
        <v>11.224303401228985</v>
      </c>
      <c r="U1675">
        <f t="shared" si="592"/>
        <v>0.80197376677035526</v>
      </c>
      <c r="V1675" s="6">
        <f t="shared" si="606"/>
        <v>86400</v>
      </c>
      <c r="W1675">
        <f t="shared" si="607"/>
        <v>11.229352405203839</v>
      </c>
      <c r="X1675">
        <f t="shared" si="608"/>
        <v>116.43215962056564</v>
      </c>
      <c r="Y1675">
        <f t="shared" si="609"/>
        <v>-0.11997678990501015</v>
      </c>
      <c r="Z1675">
        <f t="shared" si="610"/>
        <v>2.1246671455898842E-6</v>
      </c>
      <c r="AA1675">
        <f t="shared" si="611"/>
        <v>1.4354136191277146E-6</v>
      </c>
      <c r="AB1675">
        <f t="shared" si="593"/>
        <v>1.0316118990342988</v>
      </c>
      <c r="AC1675">
        <f t="shared" si="612"/>
        <v>2.1421575589283446</v>
      </c>
      <c r="AD1675">
        <f t="shared" si="613"/>
        <v>-4.505142606324989E-9</v>
      </c>
      <c r="AE1675">
        <f t="shared" si="614"/>
        <v>8.226262690029332E-5</v>
      </c>
      <c r="AF1675">
        <f t="shared" si="615"/>
        <v>-5.4517634658984961E-6</v>
      </c>
      <c r="AG1675" t="str">
        <f t="shared" si="594"/>
        <v>NaN</v>
      </c>
      <c r="AH1675" t="str">
        <f t="shared" si="595"/>
        <v>NaN</v>
      </c>
    </row>
    <row r="1676" spans="1:34" ht="15">
      <c r="A1676" s="8">
        <v>43259.428472222222</v>
      </c>
      <c r="B1676" s="9">
        <v>-5.8999999999999999E-3</v>
      </c>
      <c r="C1676" s="7">
        <v>2.870535007</v>
      </c>
      <c r="D1676" s="9">
        <v>2.5700000000000001E-2</v>
      </c>
      <c r="E1676" s="9">
        <v>2.5600000000000001E-2</v>
      </c>
      <c r="F1676" s="9">
        <v>2.5499999999999998E-2</v>
      </c>
      <c r="G1676" s="7">
        <v>-4577943</v>
      </c>
      <c r="H1676" s="7">
        <v>17015003</v>
      </c>
      <c r="K1676">
        <f t="shared" si="596"/>
        <v>376.31445670621946</v>
      </c>
      <c r="L1676">
        <f t="shared" si="597"/>
        <v>347.86305196472478</v>
      </c>
      <c r="M1676">
        <f t="shared" si="598"/>
        <v>116.479419832676</v>
      </c>
      <c r="N1676">
        <f t="shared" si="599"/>
        <v>0.11019089198726285</v>
      </c>
      <c r="O1676">
        <f t="shared" si="600"/>
        <v>75.93462990715247</v>
      </c>
      <c r="P1676">
        <f t="shared" si="601"/>
        <v>76.058804115320044</v>
      </c>
      <c r="Q1676">
        <f t="shared" si="602"/>
        <v>-0.11997678990501015</v>
      </c>
      <c r="R1676">
        <f t="shared" si="603"/>
        <v>76.05460669705748</v>
      </c>
      <c r="S1676">
        <f t="shared" si="604"/>
        <v>116.55940435927934</v>
      </c>
      <c r="T1676">
        <f t="shared" si="605"/>
        <v>11.240390166348234</v>
      </c>
      <c r="U1676">
        <f t="shared" si="592"/>
        <v>0.80164723676442273</v>
      </c>
      <c r="V1676" s="6">
        <f t="shared" si="606"/>
        <v>86460.000000195578</v>
      </c>
      <c r="W1676">
        <f t="shared" si="607"/>
        <v>11.23787733372539</v>
      </c>
      <c r="X1676">
        <f t="shared" si="608"/>
        <v>116.58346843547542</v>
      </c>
      <c r="Y1676">
        <f t="shared" si="609"/>
        <v>-0.11997678990501015</v>
      </c>
      <c r="Z1676">
        <f t="shared" si="610"/>
        <v>1.9254795075214597E-6</v>
      </c>
      <c r="AA1676">
        <f t="shared" si="611"/>
        <v>1.5542033496541907E-6</v>
      </c>
      <c r="AB1676">
        <f t="shared" si="593"/>
        <v>1.0316118990342988</v>
      </c>
      <c r="AC1676">
        <f t="shared" si="612"/>
        <v>2.1417693852860169</v>
      </c>
      <c r="AD1676">
        <f t="shared" si="613"/>
        <v>-4.8770882778505356E-9</v>
      </c>
      <c r="AE1676">
        <f t="shared" si="614"/>
        <v>7.9990874816850875E-5</v>
      </c>
      <c r="AF1676">
        <f t="shared" si="615"/>
        <v>-6.0694761072680748E-6</v>
      </c>
      <c r="AG1676" t="str">
        <f t="shared" si="594"/>
        <v>NaN</v>
      </c>
      <c r="AH1676" t="str">
        <f t="shared" si="595"/>
        <v>NaN</v>
      </c>
    </row>
    <row r="1677" spans="1:34" ht="15">
      <c r="A1677" s="8">
        <v>43259.429166666669</v>
      </c>
      <c r="B1677" s="9">
        <v>-5.9100000000000003E-3</v>
      </c>
      <c r="C1677" s="7">
        <v>2.8707550130000001</v>
      </c>
      <c r="D1677" s="9">
        <v>2.5700000000000001E-2</v>
      </c>
      <c r="E1677" s="9">
        <v>2.5600000000000001E-2</v>
      </c>
      <c r="F1677" s="9">
        <v>2.5499999999999998E-2</v>
      </c>
      <c r="G1677" s="7">
        <v>-4578431</v>
      </c>
      <c r="H1677" s="7">
        <v>17015003</v>
      </c>
      <c r="K1677">
        <f t="shared" si="596"/>
        <v>376.95149802268696</v>
      </c>
      <c r="L1677">
        <f t="shared" si="597"/>
        <v>348.50009328119228</v>
      </c>
      <c r="M1677">
        <f t="shared" si="598"/>
        <v>116.69272849691178</v>
      </c>
      <c r="N1677">
        <f t="shared" si="599"/>
        <v>0.11025757238320295</v>
      </c>
      <c r="O1677">
        <f t="shared" si="600"/>
        <v>75.93462990715247</v>
      </c>
      <c r="P1677">
        <f t="shared" si="601"/>
        <v>76.058804115320044</v>
      </c>
      <c r="Q1677">
        <f t="shared" si="602"/>
        <v>-0.11997678990501015</v>
      </c>
      <c r="R1677">
        <f t="shared" si="603"/>
        <v>76.05460669705748</v>
      </c>
      <c r="S1677">
        <f t="shared" si="604"/>
        <v>116.77271302351512</v>
      </c>
      <c r="T1677">
        <f t="shared" si="605"/>
        <v>11.247409155394559</v>
      </c>
      <c r="U1677">
        <f t="shared" si="592"/>
        <v>0.80150476495496015</v>
      </c>
      <c r="V1677" s="6">
        <f t="shared" si="606"/>
        <v>86520.000000391155</v>
      </c>
      <c r="W1677">
        <f t="shared" si="607"/>
        <v>11.245897360376976</v>
      </c>
      <c r="X1677">
        <f t="shared" si="608"/>
        <v>116.73214919745804</v>
      </c>
      <c r="Y1677">
        <f t="shared" si="609"/>
        <v>-1.9858421613136557E-2</v>
      </c>
      <c r="Z1677">
        <f t="shared" si="610"/>
        <v>1.2172562495336036E-6</v>
      </c>
      <c r="AA1677">
        <f t="shared" si="611"/>
        <v>1.5668504794042289E-6</v>
      </c>
      <c r="AB1677">
        <f t="shared" si="593"/>
        <v>1.0306743203822424</v>
      </c>
      <c r="AC1677">
        <f t="shared" si="612"/>
        <v>2.1416000170803291</v>
      </c>
      <c r="AD1677">
        <f t="shared" si="613"/>
        <v>-2.9702875636748066E-8</v>
      </c>
      <c r="AE1677">
        <f t="shared" si="614"/>
        <v>7.5480367142300735E-5</v>
      </c>
      <c r="AF1677">
        <f t="shared" si="615"/>
        <v>-3.9173784413292858E-5</v>
      </c>
      <c r="AG1677" t="str">
        <f t="shared" si="594"/>
        <v>NaN</v>
      </c>
      <c r="AH1677" t="str">
        <f t="shared" si="595"/>
        <v>NaN</v>
      </c>
    </row>
    <row r="1678" spans="1:34" ht="15">
      <c r="A1678" s="8">
        <v>43259.429861111108</v>
      </c>
      <c r="B1678" s="9">
        <v>-5.9199999999999999E-3</v>
      </c>
      <c r="C1678" s="7">
        <v>2.8709928570000001</v>
      </c>
      <c r="D1678" s="9">
        <v>2.58E-2</v>
      </c>
      <c r="E1678" s="9">
        <v>2.5600000000000001E-2</v>
      </c>
      <c r="F1678" s="9">
        <v>2.5499999999999998E-2</v>
      </c>
      <c r="G1678" s="7">
        <v>-4578913</v>
      </c>
      <c r="H1678" s="7">
        <v>17015003</v>
      </c>
      <c r="K1678">
        <f t="shared" si="596"/>
        <v>377.58853933915447</v>
      </c>
      <c r="L1678">
        <f t="shared" si="597"/>
        <v>349.13713459765978</v>
      </c>
      <c r="M1678">
        <f t="shared" si="598"/>
        <v>116.90603716114757</v>
      </c>
      <c r="N1678">
        <f t="shared" si="599"/>
        <v>0.11032965919943506</v>
      </c>
      <c r="O1678">
        <f t="shared" si="600"/>
        <v>76.234985012028091</v>
      </c>
      <c r="P1678">
        <f t="shared" si="601"/>
        <v>76.058804115320044</v>
      </c>
      <c r="Q1678">
        <f t="shared" si="602"/>
        <v>0.18037831497061063</v>
      </c>
      <c r="R1678">
        <f t="shared" si="603"/>
        <v>76.05460669705748</v>
      </c>
      <c r="S1678">
        <f t="shared" si="604"/>
        <v>116.78578495116716</v>
      </c>
      <c r="T1678">
        <f t="shared" si="605"/>
        <v>11.254997241313729</v>
      </c>
      <c r="U1678">
        <f t="shared" si="592"/>
        <v>0.80135074158718944</v>
      </c>
      <c r="V1678" s="6">
        <f t="shared" si="606"/>
        <v>86579.99999995809</v>
      </c>
      <c r="W1678">
        <f t="shared" si="607"/>
        <v>11.253555494387268</v>
      </c>
      <c r="X1678">
        <f t="shared" si="608"/>
        <v>116.88472888773042</v>
      </c>
      <c r="Y1678">
        <f t="shared" si="609"/>
        <v>8.0259946678737037E-2</v>
      </c>
      <c r="Z1678">
        <f t="shared" si="610"/>
        <v>1.6440842222867276E-6</v>
      </c>
      <c r="AA1678">
        <f t="shared" si="611"/>
        <v>1.5293618202643896E-6</v>
      </c>
      <c r="AB1678">
        <f t="shared" si="593"/>
        <v>1.0297402445740169</v>
      </c>
      <c r="AC1678">
        <f t="shared" si="612"/>
        <v>2.1414169165670995</v>
      </c>
      <c r="AD1678">
        <f t="shared" si="613"/>
        <v>7.1728196899362373E-9</v>
      </c>
      <c r="AE1678">
        <f t="shared" si="614"/>
        <v>7.4524919456969891E-5</v>
      </c>
      <c r="AF1678">
        <f t="shared" si="615"/>
        <v>9.581189598426667E-6</v>
      </c>
      <c r="AG1678">
        <f t="shared" si="594"/>
        <v>7.1728196899362377E-7</v>
      </c>
      <c r="AH1678">
        <f t="shared" si="595"/>
        <v>9.5811895984266676E-2</v>
      </c>
    </row>
    <row r="1679" spans="1:34" ht="15">
      <c r="A1679" s="8">
        <v>43259.430555555555</v>
      </c>
      <c r="B1679" s="9">
        <v>-5.9300000000000004E-3</v>
      </c>
      <c r="C1679" s="7">
        <v>2.8713734070000001</v>
      </c>
      <c r="D1679" s="9">
        <v>2.58E-2</v>
      </c>
      <c r="E1679" s="9">
        <v>2.5600000000000001E-2</v>
      </c>
      <c r="F1679" s="9">
        <v>2.5499999999999998E-2</v>
      </c>
      <c r="G1679" s="7">
        <v>-4579398</v>
      </c>
      <c r="H1679" s="7">
        <v>17015003</v>
      </c>
      <c r="K1679">
        <f t="shared" si="596"/>
        <v>378.22558065562203</v>
      </c>
      <c r="L1679">
        <f t="shared" si="597"/>
        <v>349.77417591412734</v>
      </c>
      <c r="M1679">
        <f t="shared" si="598"/>
        <v>117.11934582538338</v>
      </c>
      <c r="N1679">
        <f t="shared" si="599"/>
        <v>0.1104449979841727</v>
      </c>
      <c r="O1679">
        <f t="shared" si="600"/>
        <v>76.234985012028091</v>
      </c>
      <c r="P1679">
        <f t="shared" si="601"/>
        <v>76.058804115320044</v>
      </c>
      <c r="Q1679">
        <f t="shared" si="602"/>
        <v>0.18037831497061063</v>
      </c>
      <c r="R1679">
        <f t="shared" si="603"/>
        <v>76.05460669705748</v>
      </c>
      <c r="S1679">
        <f t="shared" si="604"/>
        <v>116.99909361540297</v>
      </c>
      <c r="T1679">
        <f t="shared" si="605"/>
        <v>11.267138166022955</v>
      </c>
      <c r="U1679">
        <f t="shared" si="592"/>
        <v>0.80110430445778846</v>
      </c>
      <c r="V1679" s="6">
        <f t="shared" si="606"/>
        <v>86640.000000153668</v>
      </c>
      <c r="W1679">
        <f t="shared" si="607"/>
        <v>11.261377063308959</v>
      </c>
      <c r="X1679">
        <f t="shared" si="608"/>
        <v>117.03340964971304</v>
      </c>
      <c r="Y1679">
        <f t="shared" si="609"/>
        <v>0.18037831497061063</v>
      </c>
      <c r="Z1679">
        <f t="shared" si="610"/>
        <v>1.6820256002546381E-6</v>
      </c>
      <c r="AA1679">
        <f t="shared" si="611"/>
        <v>1.3645013533185229E-6</v>
      </c>
      <c r="AB1679">
        <f t="shared" si="593"/>
        <v>1.0288096520160075</v>
      </c>
      <c r="AC1679">
        <f t="shared" si="612"/>
        <v>2.1411239560538657</v>
      </c>
      <c r="AD1679">
        <f t="shared" si="613"/>
        <v>2.8471396084900102E-9</v>
      </c>
      <c r="AE1679">
        <f t="shared" si="614"/>
        <v>7.4962258142809352E-5</v>
      </c>
      <c r="AF1679">
        <f t="shared" si="615"/>
        <v>3.7809169546942434E-6</v>
      </c>
      <c r="AG1679">
        <f t="shared" si="594"/>
        <v>2.8471396084900101E-7</v>
      </c>
      <c r="AH1679">
        <f t="shared" si="595"/>
        <v>3.7809169546942432E-2</v>
      </c>
    </row>
    <row r="1680" spans="1:34" ht="15">
      <c r="A1680" s="8">
        <v>43259.431250000001</v>
      </c>
      <c r="B1680" s="9">
        <v>-5.94E-3</v>
      </c>
      <c r="C1680" s="7">
        <v>2.871625522</v>
      </c>
      <c r="D1680" s="9">
        <v>2.58E-2</v>
      </c>
      <c r="E1680" s="9">
        <v>2.5600000000000001E-2</v>
      </c>
      <c r="F1680" s="9">
        <v>2.5499999999999998E-2</v>
      </c>
      <c r="G1680" s="7">
        <v>-4579878</v>
      </c>
      <c r="H1680" s="7">
        <v>17015003</v>
      </c>
      <c r="K1680">
        <f t="shared" si="596"/>
        <v>378.86262197208953</v>
      </c>
      <c r="L1680">
        <f t="shared" si="597"/>
        <v>350.41121723059484</v>
      </c>
      <c r="M1680">
        <f t="shared" si="598"/>
        <v>117.33265448961916</v>
      </c>
      <c r="N1680">
        <f t="shared" si="599"/>
        <v>0.11052141011848914</v>
      </c>
      <c r="O1680">
        <f t="shared" si="600"/>
        <v>76.234985012028091</v>
      </c>
      <c r="P1680">
        <f t="shared" si="601"/>
        <v>76.058804115320044</v>
      </c>
      <c r="Q1680">
        <f t="shared" si="602"/>
        <v>0.18037831497061063</v>
      </c>
      <c r="R1680">
        <f t="shared" si="603"/>
        <v>76.05460669705748</v>
      </c>
      <c r="S1680">
        <f t="shared" si="604"/>
        <v>117.21240227963875</v>
      </c>
      <c r="T1680">
        <f t="shared" si="605"/>
        <v>11.275181548582578</v>
      </c>
      <c r="U1680">
        <f t="shared" si="592"/>
        <v>0.80094103945482187</v>
      </c>
      <c r="V1680" s="6">
        <f t="shared" si="606"/>
        <v>86700.000000349246</v>
      </c>
      <c r="W1680">
        <f t="shared" si="607"/>
        <v>11.269198634684773</v>
      </c>
      <c r="X1680">
        <f t="shared" si="608"/>
        <v>117.18739395358541</v>
      </c>
      <c r="Y1680">
        <f t="shared" si="609"/>
        <v>0.18037831497061063</v>
      </c>
      <c r="Z1680">
        <f t="shared" si="610"/>
        <v>1.1888008741078111E-6</v>
      </c>
      <c r="AA1680">
        <f t="shared" si="611"/>
        <v>1.2461628305726839E-6</v>
      </c>
      <c r="AB1680">
        <f t="shared" si="593"/>
        <v>1.0287560351335763</v>
      </c>
      <c r="AC1680">
        <f t="shared" si="612"/>
        <v>2.1409298692327021</v>
      </c>
      <c r="AD1680">
        <f t="shared" si="613"/>
        <v>2.5999812523562446E-9</v>
      </c>
      <c r="AE1680">
        <f t="shared" si="614"/>
        <v>7.2961624289108047E-5</v>
      </c>
      <c r="AF1680">
        <f t="shared" si="615"/>
        <v>3.5473722030893084E-6</v>
      </c>
      <c r="AG1680">
        <f t="shared" si="594"/>
        <v>2.5999812523562448E-7</v>
      </c>
      <c r="AH1680">
        <f t="shared" si="595"/>
        <v>3.5473722030893086E-2</v>
      </c>
    </row>
    <row r="1681" spans="1:34" ht="15">
      <c r="A1681" s="8">
        <v>43259.431944444441</v>
      </c>
      <c r="B1681" s="9">
        <v>-5.94E-3</v>
      </c>
      <c r="C1681" s="7">
        <v>2.8718205540000001</v>
      </c>
      <c r="D1681" s="9">
        <v>2.58E-2</v>
      </c>
      <c r="E1681" s="9">
        <v>2.5600000000000001E-2</v>
      </c>
      <c r="F1681" s="9">
        <v>2.5499999999999998E-2</v>
      </c>
      <c r="G1681" s="7">
        <v>-4580360</v>
      </c>
      <c r="H1681" s="7">
        <v>17015003</v>
      </c>
      <c r="K1681">
        <f t="shared" si="596"/>
        <v>378.86262197208953</v>
      </c>
      <c r="L1681">
        <f t="shared" si="597"/>
        <v>350.41121723059484</v>
      </c>
      <c r="M1681">
        <f t="shared" si="598"/>
        <v>117.33265448961916</v>
      </c>
      <c r="N1681">
        <f t="shared" si="599"/>
        <v>0.11058052128355278</v>
      </c>
      <c r="O1681">
        <f t="shared" si="600"/>
        <v>76.234985012028091</v>
      </c>
      <c r="P1681">
        <f t="shared" si="601"/>
        <v>76.058804115320044</v>
      </c>
      <c r="Q1681">
        <f t="shared" si="602"/>
        <v>0.18037831497061063</v>
      </c>
      <c r="R1681">
        <f t="shared" si="603"/>
        <v>76.05460669705748</v>
      </c>
      <c r="S1681">
        <f t="shared" si="604"/>
        <v>117.21240227963875</v>
      </c>
      <c r="T1681">
        <f t="shared" si="605"/>
        <v>11.281403776484016</v>
      </c>
      <c r="U1681">
        <f t="shared" si="592"/>
        <v>0.80081474034505651</v>
      </c>
      <c r="V1681" s="6">
        <f t="shared" si="606"/>
        <v>86759.999999916181</v>
      </c>
      <c r="W1681">
        <f t="shared" si="607"/>
        <v>11.277209907472329</v>
      </c>
      <c r="X1681">
        <f t="shared" si="608"/>
        <v>117.34814495360204</v>
      </c>
      <c r="Y1681">
        <f t="shared" si="609"/>
        <v>0.15850430253741857</v>
      </c>
      <c r="Z1681">
        <f t="shared" si="610"/>
        <v>9.2321914255660228E-7</v>
      </c>
      <c r="AA1681">
        <f t="shared" si="611"/>
        <v>1.1951238660568668E-6</v>
      </c>
      <c r="AB1681">
        <f t="shared" si="593"/>
        <v>1.028946881327927</v>
      </c>
      <c r="AC1681">
        <f t="shared" si="612"/>
        <v>2.1407797268734408</v>
      </c>
      <c r="AD1681">
        <f t="shared" si="613"/>
        <v>2.8374038546029666E-9</v>
      </c>
      <c r="AE1681">
        <f t="shared" si="614"/>
        <v>7.0227878757607158E-5</v>
      </c>
      <c r="AF1681">
        <f t="shared" si="615"/>
        <v>4.022005310393771E-6</v>
      </c>
      <c r="AG1681">
        <f t="shared" si="594"/>
        <v>2.8374038546029665E-7</v>
      </c>
      <c r="AH1681">
        <f t="shared" si="595"/>
        <v>4.0220053103937711E-2</v>
      </c>
    </row>
    <row r="1682" spans="1:34" ht="15">
      <c r="A1682" s="8">
        <v>43259.432638888888</v>
      </c>
      <c r="B1682" s="9">
        <v>-5.9500000000000004E-3</v>
      </c>
      <c r="C1682" s="7">
        <v>2.8719727750000001</v>
      </c>
      <c r="D1682" s="9">
        <v>2.58E-2</v>
      </c>
      <c r="E1682" s="9">
        <v>2.5600000000000001E-2</v>
      </c>
      <c r="F1682" s="7">
        <v>2.5521773000000001E-2</v>
      </c>
      <c r="G1682" s="7">
        <v>-4580841</v>
      </c>
      <c r="H1682" s="7">
        <v>17015003</v>
      </c>
      <c r="K1682">
        <f t="shared" si="596"/>
        <v>379.49966328855703</v>
      </c>
      <c r="L1682">
        <f t="shared" si="597"/>
        <v>351.01963813672074</v>
      </c>
      <c r="M1682">
        <f t="shared" si="598"/>
        <v>117.53637981704141</v>
      </c>
      <c r="N1682">
        <f t="shared" si="599"/>
        <v>0.11062665710053228</v>
      </c>
      <c r="O1682">
        <f t="shared" si="600"/>
        <v>76.234985012028091</v>
      </c>
      <c r="P1682">
        <f t="shared" si="601"/>
        <v>76.058804115320044</v>
      </c>
      <c r="Q1682">
        <f t="shared" si="602"/>
        <v>0.11475627767103447</v>
      </c>
      <c r="R1682">
        <f t="shared" si="603"/>
        <v>76.120228734357056</v>
      </c>
      <c r="S1682">
        <f t="shared" si="604"/>
        <v>117.45987563192739</v>
      </c>
      <c r="T1682">
        <f t="shared" si="605"/>
        <v>11.286260178271332</v>
      </c>
      <c r="U1682">
        <f t="shared" si="592"/>
        <v>0.80071616484571451</v>
      </c>
      <c r="V1682" s="6">
        <f t="shared" si="606"/>
        <v>86820.000000111759</v>
      </c>
      <c r="W1682">
        <f t="shared" si="607"/>
        <v>11.284765895890056</v>
      </c>
      <c r="X1682">
        <f t="shared" si="608"/>
        <v>117.50889595361863</v>
      </c>
      <c r="Y1682">
        <f t="shared" si="609"/>
        <v>0.15850430253741857</v>
      </c>
      <c r="Z1682">
        <f t="shared" si="610"/>
        <v>9.7064387696881722E-7</v>
      </c>
      <c r="AA1682">
        <f t="shared" si="611"/>
        <v>1.1070482104310338E-6</v>
      </c>
      <c r="AB1682">
        <f t="shared" si="593"/>
        <v>1.0288955206676347</v>
      </c>
      <c r="AC1682">
        <f t="shared" si="612"/>
        <v>2.1406625418983127</v>
      </c>
      <c r="AD1682">
        <f t="shared" si="613"/>
        <v>2.6281551264048408E-9</v>
      </c>
      <c r="AE1682">
        <f t="shared" si="614"/>
        <v>6.6028544349483809E-5</v>
      </c>
      <c r="AF1682">
        <f t="shared" si="615"/>
        <v>3.9623269538889391E-6</v>
      </c>
      <c r="AG1682">
        <f t="shared" si="594"/>
        <v>2.6281551264048406E-7</v>
      </c>
      <c r="AH1682">
        <f t="shared" si="595"/>
        <v>3.9623269538889394E-2</v>
      </c>
    </row>
    <row r="1683" spans="1:34" ht="15">
      <c r="A1683" s="8">
        <v>43259.433333333334</v>
      </c>
      <c r="B1683" s="9">
        <v>-5.96E-3</v>
      </c>
      <c r="C1683" s="7">
        <v>2.8721856450000001</v>
      </c>
      <c r="D1683" s="9">
        <v>2.58E-2</v>
      </c>
      <c r="E1683" s="9">
        <v>2.5600000000000001E-2</v>
      </c>
      <c r="F1683" s="9">
        <v>2.5499999999999998E-2</v>
      </c>
      <c r="G1683" s="7">
        <v>-4581325</v>
      </c>
      <c r="H1683" s="7">
        <v>17015003</v>
      </c>
      <c r="K1683">
        <f t="shared" si="596"/>
        <v>380.13670460502453</v>
      </c>
      <c r="L1683">
        <f t="shared" si="597"/>
        <v>351.68529986352985</v>
      </c>
      <c r="M1683">
        <f t="shared" si="598"/>
        <v>117.75927181809072</v>
      </c>
      <c r="N1683">
        <f t="shared" si="599"/>
        <v>0.11069117468588792</v>
      </c>
      <c r="O1683">
        <f t="shared" si="600"/>
        <v>76.234985012028091</v>
      </c>
      <c r="P1683">
        <f t="shared" si="601"/>
        <v>76.058804115320044</v>
      </c>
      <c r="Q1683">
        <f t="shared" si="602"/>
        <v>0.18037831497061063</v>
      </c>
      <c r="R1683">
        <f t="shared" si="603"/>
        <v>76.05460669705748</v>
      </c>
      <c r="S1683">
        <f t="shared" si="604"/>
        <v>117.63901960811032</v>
      </c>
      <c r="T1683">
        <f t="shared" si="605"/>
        <v>11.293051503045609</v>
      </c>
      <c r="U1683">
        <f t="shared" si="592"/>
        <v>0.8005783141776408</v>
      </c>
      <c r="V1683" s="6">
        <f t="shared" si="606"/>
        <v>86880.000000307336</v>
      </c>
      <c r="W1683">
        <f t="shared" si="607"/>
        <v>11.292593303175225</v>
      </c>
      <c r="X1683">
        <f t="shared" si="608"/>
        <v>117.68605531242262</v>
      </c>
      <c r="Y1683">
        <f t="shared" si="609"/>
        <v>0.12605244245305394</v>
      </c>
      <c r="Z1683">
        <f t="shared" si="610"/>
        <v>1.0971098483005868E-6</v>
      </c>
      <c r="AA1683">
        <f t="shared" si="611"/>
        <v>1.0532993370437439E-6</v>
      </c>
      <c r="AB1683">
        <f t="shared" si="593"/>
        <v>1.029121622072583</v>
      </c>
      <c r="AC1683">
        <f t="shared" si="612"/>
        <v>2.1404986672315096</v>
      </c>
      <c r="AD1683">
        <f t="shared" si="613"/>
        <v>3.144074402344069E-9</v>
      </c>
      <c r="AE1683">
        <f t="shared" si="614"/>
        <v>6.681772052819327E-5</v>
      </c>
      <c r="AF1683">
        <f t="shared" si="615"/>
        <v>4.6841651114546434E-6</v>
      </c>
      <c r="AG1683">
        <f t="shared" si="594"/>
        <v>3.1440744023440689E-7</v>
      </c>
      <c r="AH1683">
        <f t="shared" si="595"/>
        <v>4.6841651114546433E-2</v>
      </c>
    </row>
    <row r="1684" spans="1:34" ht="15">
      <c r="A1684" s="8">
        <v>43259.434027777781</v>
      </c>
      <c r="B1684" s="9">
        <v>-5.9699999999999996E-3</v>
      </c>
      <c r="C1684" s="7">
        <v>2.8723854339999999</v>
      </c>
      <c r="D1684" s="9">
        <v>2.58E-2</v>
      </c>
      <c r="E1684" s="9">
        <v>2.5600000000000001E-2</v>
      </c>
      <c r="F1684" s="7">
        <v>2.5532302E-2</v>
      </c>
      <c r="G1684" s="7">
        <v>-4581807</v>
      </c>
      <c r="H1684" s="7">
        <v>17015003</v>
      </c>
      <c r="K1684">
        <f t="shared" si="596"/>
        <v>380.77374592149204</v>
      </c>
      <c r="L1684">
        <f t="shared" si="597"/>
        <v>352.27988049498134</v>
      </c>
      <c r="M1684">
        <f t="shared" si="598"/>
        <v>117.95836282992443</v>
      </c>
      <c r="N1684">
        <f t="shared" si="599"/>
        <v>0.11075172762364624</v>
      </c>
      <c r="O1684">
        <f t="shared" si="600"/>
        <v>76.234985012028091</v>
      </c>
      <c r="P1684">
        <f t="shared" si="601"/>
        <v>76.058804115320044</v>
      </c>
      <c r="Q1684">
        <f t="shared" si="602"/>
        <v>8.3022734717516755E-2</v>
      </c>
      <c r="R1684">
        <f t="shared" si="603"/>
        <v>76.151962277310574</v>
      </c>
      <c r="S1684">
        <f t="shared" si="604"/>
        <v>117.90301434011275</v>
      </c>
      <c r="T1684">
        <f t="shared" si="605"/>
        <v>11.299425496493853</v>
      </c>
      <c r="U1684">
        <f t="shared" si="592"/>
        <v>0.80044893452281007</v>
      </c>
      <c r="V1684" s="6">
        <f t="shared" si="606"/>
        <v>86940.000000502914</v>
      </c>
      <c r="W1684">
        <f t="shared" si="607"/>
        <v>11.300333154641216</v>
      </c>
      <c r="X1684">
        <f t="shared" si="608"/>
        <v>117.84680631243926</v>
      </c>
      <c r="Y1684">
        <f t="shared" si="609"/>
        <v>0.14792645488624601</v>
      </c>
      <c r="Z1684">
        <f t="shared" si="610"/>
        <v>8.5998349792288409E-7</v>
      </c>
      <c r="AA1684">
        <f t="shared" si="611"/>
        <v>1.0117456242715853E-6</v>
      </c>
      <c r="AB1684">
        <f t="shared" si="593"/>
        <v>1.0288815016779604</v>
      </c>
      <c r="AC1684">
        <f t="shared" si="612"/>
        <v>2.1403448627696031</v>
      </c>
      <c r="AD1684">
        <f t="shared" si="613"/>
        <v>2.5732770541211175E-9</v>
      </c>
      <c r="AE1684">
        <f t="shared" si="614"/>
        <v>6.811022451013864E-5</v>
      </c>
      <c r="AF1684">
        <f t="shared" si="615"/>
        <v>3.761016784377512E-6</v>
      </c>
      <c r="AG1684">
        <f t="shared" si="594"/>
        <v>2.5732770541211173E-7</v>
      </c>
      <c r="AH1684">
        <f t="shared" si="595"/>
        <v>3.7610167843775119E-2</v>
      </c>
    </row>
    <row r="1685" spans="1:34" ht="15">
      <c r="A1685" s="8">
        <v>43259.43472222222</v>
      </c>
      <c r="B1685" s="9">
        <v>-5.9699999999999996E-3</v>
      </c>
      <c r="C1685" s="7">
        <v>2.872509113</v>
      </c>
      <c r="D1685" s="9">
        <v>2.58E-2</v>
      </c>
      <c r="E1685" s="9">
        <v>2.5600000000000001E-2</v>
      </c>
      <c r="F1685" s="9">
        <v>2.5499999999999998E-2</v>
      </c>
      <c r="G1685" s="7">
        <v>-4582290</v>
      </c>
      <c r="H1685" s="7">
        <v>17015003</v>
      </c>
      <c r="K1685">
        <f t="shared" si="596"/>
        <v>380.77374592149204</v>
      </c>
      <c r="L1685">
        <f t="shared" si="597"/>
        <v>352.32234117999735</v>
      </c>
      <c r="M1685">
        <f t="shared" si="598"/>
        <v>117.97258048232651</v>
      </c>
      <c r="N1685">
        <f t="shared" si="599"/>
        <v>0.11078921280445711</v>
      </c>
      <c r="O1685">
        <f t="shared" si="600"/>
        <v>76.234985012028091</v>
      </c>
      <c r="P1685">
        <f t="shared" si="601"/>
        <v>76.058804115320044</v>
      </c>
      <c r="Q1685">
        <f t="shared" si="602"/>
        <v>0.18037831497061063</v>
      </c>
      <c r="R1685">
        <f t="shared" si="603"/>
        <v>76.05460669705748</v>
      </c>
      <c r="S1685">
        <f t="shared" si="604"/>
        <v>117.8523282723461</v>
      </c>
      <c r="T1685">
        <f t="shared" si="605"/>
        <v>11.30337130500026</v>
      </c>
      <c r="U1685">
        <f t="shared" si="592"/>
        <v>0.80036884229385918</v>
      </c>
      <c r="V1685" s="6">
        <f t="shared" si="606"/>
        <v>87000.000000069849</v>
      </c>
      <c r="W1685">
        <f t="shared" si="607"/>
        <v>11.308414470611641</v>
      </c>
      <c r="X1685">
        <f t="shared" si="608"/>
        <v>118.02296013834692</v>
      </c>
      <c r="Y1685">
        <f t="shared" si="609"/>
        <v>0.10378360675774445</v>
      </c>
      <c r="Z1685">
        <f t="shared" si="610"/>
        <v>1.0275546329058963E-6</v>
      </c>
      <c r="AA1685">
        <f t="shared" si="611"/>
        <v>1.1549256778504416E-6</v>
      </c>
      <c r="AB1685">
        <f t="shared" si="593"/>
        <v>1.0292609377059136</v>
      </c>
      <c r="AC1685">
        <f t="shared" si="612"/>
        <v>2.1402496504103437</v>
      </c>
      <c r="AD1685">
        <f t="shared" si="613"/>
        <v>4.1866535100141786E-9</v>
      </c>
      <c r="AE1685">
        <f t="shared" si="614"/>
        <v>6.750507948136852E-5</v>
      </c>
      <c r="AF1685">
        <f t="shared" si="615"/>
        <v>6.1739286039001622E-6</v>
      </c>
      <c r="AG1685">
        <f t="shared" si="594"/>
        <v>4.1866535100141788E-7</v>
      </c>
      <c r="AH1685">
        <f t="shared" si="595"/>
        <v>6.1739286039001619E-2</v>
      </c>
    </row>
    <row r="1686" spans="1:34" ht="15">
      <c r="A1686" s="8">
        <v>43259.435416666667</v>
      </c>
      <c r="B1686" s="9">
        <v>-5.9800000000000001E-3</v>
      </c>
      <c r="C1686" s="7">
        <v>2.8727719309999999</v>
      </c>
      <c r="D1686" s="9">
        <v>2.58E-2</v>
      </c>
      <c r="E1686" s="9">
        <v>2.5600000000000001E-2</v>
      </c>
      <c r="F1686" s="7">
        <v>2.5543939000000002E-2</v>
      </c>
      <c r="G1686" s="7">
        <v>-4582769</v>
      </c>
      <c r="H1686" s="7">
        <v>17015003</v>
      </c>
      <c r="K1686">
        <f t="shared" si="596"/>
        <v>381.4107872379596</v>
      </c>
      <c r="L1686">
        <f t="shared" si="597"/>
        <v>352.90162508085848</v>
      </c>
      <c r="M1686">
        <f t="shared" si="598"/>
        <v>118.16654949487216</v>
      </c>
      <c r="N1686">
        <f t="shared" si="599"/>
        <v>0.11086886885156569</v>
      </c>
      <c r="O1686">
        <f t="shared" si="600"/>
        <v>76.234985012028091</v>
      </c>
      <c r="P1686">
        <f t="shared" si="601"/>
        <v>76.058804115320044</v>
      </c>
      <c r="Q1686">
        <f t="shared" si="602"/>
        <v>4.7949770585105966E-2</v>
      </c>
      <c r="R1686">
        <f t="shared" si="603"/>
        <v>76.187035241442985</v>
      </c>
      <c r="S1686">
        <f t="shared" si="604"/>
        <v>118.13458298114875</v>
      </c>
      <c r="T1686">
        <f t="shared" si="605"/>
        <v>11.311756152064321</v>
      </c>
      <c r="U1686">
        <f t="shared" si="592"/>
        <v>0.8001986462263917</v>
      </c>
      <c r="V1686" s="6">
        <f t="shared" si="606"/>
        <v>87060.000000265427</v>
      </c>
      <c r="W1686">
        <f t="shared" si="607"/>
        <v>11.316443253581385</v>
      </c>
      <c r="X1686">
        <f t="shared" si="608"/>
        <v>118.19293912538313</v>
      </c>
      <c r="Y1686">
        <f t="shared" si="609"/>
        <v>3.5771532459212572E-2</v>
      </c>
      <c r="Z1686">
        <f t="shared" si="610"/>
        <v>1.3057834865436097E-6</v>
      </c>
      <c r="AA1686">
        <f t="shared" si="611"/>
        <v>1.3197857634012928E-6</v>
      </c>
      <c r="AB1686">
        <f t="shared" si="593"/>
        <v>1.0298008810421984</v>
      </c>
      <c r="AC1686">
        <f t="shared" si="612"/>
        <v>2.1400473240506876</v>
      </c>
      <c r="AD1686">
        <f t="shared" si="613"/>
        <v>1.3879268521026416E-8</v>
      </c>
      <c r="AE1686">
        <f t="shared" si="614"/>
        <v>6.6942538694850809E-5</v>
      </c>
      <c r="AF1686">
        <f t="shared" si="615"/>
        <v>2.0639322434087341E-5</v>
      </c>
      <c r="AG1686">
        <f t="shared" si="594"/>
        <v>1.3879268521026416E-6</v>
      </c>
      <c r="AH1686">
        <f t="shared" si="595"/>
        <v>0.20639322434087343</v>
      </c>
    </row>
    <row r="1687" spans="1:34" ht="15">
      <c r="A1687" s="8">
        <v>43259.436111111114</v>
      </c>
      <c r="B1687" s="9">
        <v>-5.9899999999999997E-3</v>
      </c>
      <c r="C1687" s="7">
        <v>2.8730002610000001</v>
      </c>
      <c r="D1687" s="9">
        <v>2.58E-2</v>
      </c>
      <c r="E1687" s="9">
        <v>2.5600000000000001E-2</v>
      </c>
      <c r="F1687" s="9">
        <v>2.5600000000000001E-2</v>
      </c>
      <c r="G1687" s="7">
        <v>-4583254</v>
      </c>
      <c r="H1687" s="7">
        <v>17015003</v>
      </c>
      <c r="K1687">
        <f t="shared" si="596"/>
        <v>382.04782855442704</v>
      </c>
      <c r="L1687">
        <f t="shared" si="597"/>
        <v>353.46497472304304</v>
      </c>
      <c r="M1687">
        <f t="shared" si="598"/>
        <v>118.3551830364742</v>
      </c>
      <c r="N1687">
        <f t="shared" si="599"/>
        <v>0.1109380721224083</v>
      </c>
      <c r="O1687">
        <f t="shared" si="600"/>
        <v>76.234985012028091</v>
      </c>
      <c r="P1687">
        <f t="shared" si="601"/>
        <v>76.058804115320044</v>
      </c>
      <c r="Q1687">
        <f t="shared" si="602"/>
        <v>-0.12101348817807889</v>
      </c>
      <c r="R1687">
        <f t="shared" si="603"/>
        <v>76.355998500206169</v>
      </c>
      <c r="S1687">
        <f t="shared" si="604"/>
        <v>118.43585869525958</v>
      </c>
      <c r="T1687">
        <f t="shared" si="605"/>
        <v>11.31904070688986</v>
      </c>
      <c r="U1687">
        <f t="shared" si="592"/>
        <v>0.80005078394875084</v>
      </c>
      <c r="V1687" s="6">
        <f t="shared" si="606"/>
        <v>87120.000000461005</v>
      </c>
      <c r="W1687">
        <f t="shared" si="607"/>
        <v>11.324390319095427</v>
      </c>
      <c r="X1687">
        <f t="shared" si="608"/>
        <v>118.36909295129082</v>
      </c>
      <c r="Y1687">
        <f t="shared" si="609"/>
        <v>-6.4692401923683931E-2</v>
      </c>
      <c r="Z1687">
        <f t="shared" si="610"/>
        <v>8.9792488470270062E-7</v>
      </c>
      <c r="AA1687">
        <f t="shared" si="611"/>
        <v>1.3762449268495719E-6</v>
      </c>
      <c r="AB1687">
        <f t="shared" si="593"/>
        <v>1.0306210449980289</v>
      </c>
      <c r="AC1687">
        <f t="shared" si="612"/>
        <v>2.1398715477427479</v>
      </c>
      <c r="AD1687">
        <f t="shared" si="613"/>
        <v>-8.0021643479091485E-9</v>
      </c>
      <c r="AE1687">
        <f t="shared" si="614"/>
        <v>6.4012612025776951E-5</v>
      </c>
      <c r="AF1687">
        <f t="shared" si="615"/>
        <v>-1.2444371104058583E-5</v>
      </c>
      <c r="AG1687" t="str">
        <f t="shared" si="594"/>
        <v>NaN</v>
      </c>
      <c r="AH1687" t="str">
        <f t="shared" si="595"/>
        <v>NaN</v>
      </c>
    </row>
    <row r="1688" spans="1:34" ht="15">
      <c r="A1688" s="8">
        <v>43259.436805555553</v>
      </c>
      <c r="B1688" s="9">
        <v>-6.0000000000000001E-3</v>
      </c>
      <c r="C1688" s="7">
        <v>2.8731096699999998</v>
      </c>
      <c r="D1688" s="9">
        <v>2.58E-2</v>
      </c>
      <c r="E1688" s="9">
        <v>2.5600000000000001E-2</v>
      </c>
      <c r="F1688" s="9">
        <v>2.5600000000000001E-2</v>
      </c>
      <c r="G1688" s="7">
        <v>-4583740</v>
      </c>
      <c r="H1688" s="7">
        <v>17015003</v>
      </c>
      <c r="K1688">
        <f t="shared" si="596"/>
        <v>382.6848698708946</v>
      </c>
      <c r="L1688">
        <f t="shared" si="597"/>
        <v>354.1020160395106</v>
      </c>
      <c r="M1688">
        <f t="shared" si="598"/>
        <v>118.56849170071001</v>
      </c>
      <c r="N1688">
        <f t="shared" si="599"/>
        <v>0.1109712322882192</v>
      </c>
      <c r="O1688">
        <f t="shared" si="600"/>
        <v>76.234985012028091</v>
      </c>
      <c r="P1688">
        <f t="shared" si="601"/>
        <v>76.058804115320044</v>
      </c>
      <c r="Q1688">
        <f t="shared" si="602"/>
        <v>-0.12101348817807889</v>
      </c>
      <c r="R1688">
        <f t="shared" si="603"/>
        <v>76.355998500206169</v>
      </c>
      <c r="S1688">
        <f t="shared" si="604"/>
        <v>118.64916735949539</v>
      </c>
      <c r="T1688">
        <f t="shared" si="605"/>
        <v>11.322531250659429</v>
      </c>
      <c r="U1688">
        <f t="shared" si="592"/>
        <v>0.79997993270741452</v>
      </c>
      <c r="V1688" s="6">
        <f t="shared" si="606"/>
        <v>87180.00000002794</v>
      </c>
      <c r="W1688">
        <f t="shared" si="607"/>
        <v>11.332036781287011</v>
      </c>
      <c r="X1688">
        <f t="shared" si="608"/>
        <v>118.54625231009481</v>
      </c>
      <c r="Y1688">
        <f t="shared" si="609"/>
        <v>-0.12101348817807889</v>
      </c>
      <c r="Z1688">
        <f t="shared" si="610"/>
        <v>1.9254795176085967E-6</v>
      </c>
      <c r="AA1688">
        <f t="shared" si="611"/>
        <v>1.5329749059993294E-6</v>
      </c>
      <c r="AB1688">
        <f t="shared" si="593"/>
        <v>1.0310508127684601</v>
      </c>
      <c r="AC1688">
        <f t="shared" si="612"/>
        <v>2.1397873209215881</v>
      </c>
      <c r="AD1688">
        <f t="shared" si="613"/>
        <v>-4.764849451752301E-9</v>
      </c>
      <c r="AE1688">
        <f t="shared" si="614"/>
        <v>6.5809814869428681E-5</v>
      </c>
      <c r="AF1688">
        <f t="shared" si="615"/>
        <v>-7.2075813076287427E-6</v>
      </c>
      <c r="AG1688" t="str">
        <f t="shared" si="594"/>
        <v>NaN</v>
      </c>
      <c r="AH1688" t="str">
        <f t="shared" si="595"/>
        <v>NaN</v>
      </c>
    </row>
    <row r="1689" spans="1:34" ht="15">
      <c r="A1689" s="8">
        <v>43259.4375</v>
      </c>
      <c r="B1689" s="9">
        <v>-6.0099999999999997E-3</v>
      </c>
      <c r="C1689" s="7">
        <v>2.873724497</v>
      </c>
      <c r="D1689" s="9">
        <v>2.58E-2</v>
      </c>
      <c r="E1689" s="9">
        <v>2.5600000000000001E-2</v>
      </c>
      <c r="F1689" s="9">
        <v>2.5600000000000001E-2</v>
      </c>
      <c r="G1689" s="7">
        <v>-4584221</v>
      </c>
      <c r="H1689" s="7">
        <v>17015003</v>
      </c>
      <c r="K1689">
        <f t="shared" si="596"/>
        <v>383.3219111873621</v>
      </c>
      <c r="L1689">
        <f t="shared" si="597"/>
        <v>354.7390573559781</v>
      </c>
      <c r="M1689">
        <f t="shared" si="598"/>
        <v>118.78180036494579</v>
      </c>
      <c r="N1689">
        <f t="shared" si="599"/>
        <v>0.11115757678698127</v>
      </c>
      <c r="O1689">
        <f t="shared" si="600"/>
        <v>76.234985012028091</v>
      </c>
      <c r="P1689">
        <f t="shared" si="601"/>
        <v>76.058804115320044</v>
      </c>
      <c r="Q1689">
        <f t="shared" si="602"/>
        <v>-0.12101348817807889</v>
      </c>
      <c r="R1689">
        <f t="shared" si="603"/>
        <v>76.355998500206169</v>
      </c>
      <c r="S1689">
        <f t="shared" si="604"/>
        <v>118.86247602373118</v>
      </c>
      <c r="T1689">
        <f t="shared" si="605"/>
        <v>11.342146461055435</v>
      </c>
      <c r="U1689">
        <f t="shared" si="592"/>
        <v>0.79958178213335573</v>
      </c>
      <c r="V1689" s="6">
        <f t="shared" si="606"/>
        <v>87240.000000223517</v>
      </c>
      <c r="W1689">
        <f t="shared" si="607"/>
        <v>11.339659892478805</v>
      </c>
      <c r="X1689">
        <f t="shared" si="608"/>
        <v>118.70561788818989</v>
      </c>
      <c r="Y1689">
        <f t="shared" si="609"/>
        <v>-0.12101348817807889</v>
      </c>
      <c r="Z1689">
        <f t="shared" si="610"/>
        <v>2.1246644758247756E-6</v>
      </c>
      <c r="AA1689">
        <f t="shared" si="611"/>
        <v>1.6056939022006649E-6</v>
      </c>
      <c r="AB1689">
        <f t="shared" si="593"/>
        <v>1.0309937464388228</v>
      </c>
      <c r="AC1689">
        <f t="shared" si="612"/>
        <v>2.1393140058947324</v>
      </c>
      <c r="AD1689">
        <f t="shared" si="613"/>
        <v>-4.9897733642223921E-9</v>
      </c>
      <c r="AE1689">
        <f t="shared" si="614"/>
        <v>6.7239261869738457E-5</v>
      </c>
      <c r="AF1689">
        <f t="shared" si="615"/>
        <v>-7.387354141625512E-6</v>
      </c>
      <c r="AG1689" t="str">
        <f t="shared" si="594"/>
        <v>NaN</v>
      </c>
      <c r="AH1689" t="str">
        <f t="shared" si="595"/>
        <v>NaN</v>
      </c>
    </row>
    <row r="1690" spans="1:34" ht="15">
      <c r="A1690" s="8">
        <v>43259.438194444447</v>
      </c>
      <c r="B1690" s="9">
        <v>-6.0099999999999997E-3</v>
      </c>
      <c r="C1690" s="7">
        <v>2.8739088260000001</v>
      </c>
      <c r="D1690" s="9">
        <v>2.58E-2</v>
      </c>
      <c r="E1690" s="7">
        <v>2.5656307E-2</v>
      </c>
      <c r="F1690" s="9">
        <v>2.5600000000000001E-2</v>
      </c>
      <c r="G1690" s="7">
        <v>-4584705</v>
      </c>
      <c r="H1690" s="7">
        <v>17015003</v>
      </c>
      <c r="K1690">
        <f t="shared" si="596"/>
        <v>383.3219111873621</v>
      </c>
      <c r="L1690">
        <f t="shared" si="597"/>
        <v>354.7390573559781</v>
      </c>
      <c r="M1690">
        <f t="shared" si="598"/>
        <v>118.78180036494579</v>
      </c>
      <c r="N1690">
        <f t="shared" si="599"/>
        <v>0.11121344403925275</v>
      </c>
      <c r="O1690">
        <f t="shared" si="600"/>
        <v>76.234985012028091</v>
      </c>
      <c r="P1690">
        <f t="shared" si="601"/>
        <v>76.227327627271748</v>
      </c>
      <c r="Q1690">
        <f t="shared" si="602"/>
        <v>-0.12101348817807889</v>
      </c>
      <c r="R1690">
        <f t="shared" si="603"/>
        <v>76.355998500206169</v>
      </c>
      <c r="S1690">
        <f t="shared" si="604"/>
        <v>118.86247602373118</v>
      </c>
      <c r="T1690">
        <f t="shared" si="605"/>
        <v>11.348027224452434</v>
      </c>
      <c r="U1690">
        <f t="shared" si="592"/>
        <v>0.79946241408809127</v>
      </c>
      <c r="V1690" s="6">
        <f t="shared" si="606"/>
        <v>87300.000000419095</v>
      </c>
      <c r="W1690">
        <f t="shared" si="607"/>
        <v>11.346877334346772</v>
      </c>
      <c r="X1690">
        <f t="shared" si="608"/>
        <v>118.86636888820652</v>
      </c>
      <c r="Y1690">
        <f t="shared" si="609"/>
        <v>-0.12101348817807889</v>
      </c>
      <c r="Z1690">
        <f t="shared" si="610"/>
        <v>1.4923239924385404E-6</v>
      </c>
      <c r="AA1690">
        <f t="shared" si="611"/>
        <v>1.5298134084489335E-6</v>
      </c>
      <c r="AB1690">
        <f t="shared" si="593"/>
        <v>1.0309937464388228</v>
      </c>
      <c r="AC1690">
        <f t="shared" si="612"/>
        <v>2.1391721030739625</v>
      </c>
      <c r="AD1690">
        <f t="shared" si="613"/>
        <v>-4.7536556343514974E-9</v>
      </c>
      <c r="AE1690">
        <f t="shared" si="614"/>
        <v>6.5983334496776816E-5</v>
      </c>
      <c r="AF1690">
        <f t="shared" si="615"/>
        <v>-7.1717393011820617E-6</v>
      </c>
      <c r="AG1690" t="str">
        <f t="shared" si="594"/>
        <v>NaN</v>
      </c>
      <c r="AH1690" t="str">
        <f t="shared" si="595"/>
        <v>NaN</v>
      </c>
    </row>
    <row r="1691" spans="1:34" ht="15">
      <c r="A1691" s="8">
        <v>43259.438888888886</v>
      </c>
      <c r="B1691" s="9">
        <v>-6.0200000000000002E-3</v>
      </c>
      <c r="C1691" s="7">
        <v>2.8742858089999999</v>
      </c>
      <c r="D1691" s="9">
        <v>2.58E-2</v>
      </c>
      <c r="E1691" s="9">
        <v>2.5700000000000001E-2</v>
      </c>
      <c r="F1691" s="9">
        <v>2.5600000000000001E-2</v>
      </c>
      <c r="G1691" s="7">
        <v>-4585186</v>
      </c>
      <c r="H1691" s="7">
        <v>17015003</v>
      </c>
      <c r="K1691">
        <f t="shared" si="596"/>
        <v>383.95895250382966</v>
      </c>
      <c r="L1691">
        <f t="shared" si="597"/>
        <v>355.37609867244566</v>
      </c>
      <c r="M1691">
        <f t="shared" si="598"/>
        <v>118.99510902918161</v>
      </c>
      <c r="N1691">
        <f t="shared" si="599"/>
        <v>0.11132770172178257</v>
      </c>
      <c r="O1691">
        <f t="shared" si="600"/>
        <v>76.234985012028091</v>
      </c>
      <c r="P1691">
        <f t="shared" si="601"/>
        <v>76.35809818524335</v>
      </c>
      <c r="Q1691">
        <f t="shared" si="602"/>
        <v>-0.12101348817807889</v>
      </c>
      <c r="R1691">
        <f t="shared" si="603"/>
        <v>76.355998500206169</v>
      </c>
      <c r="S1691">
        <f t="shared" si="604"/>
        <v>119.07578468796699</v>
      </c>
      <c r="T1691">
        <f t="shared" si="605"/>
        <v>11.360054348929257</v>
      </c>
      <c r="U1691">
        <f t="shared" si="592"/>
        <v>0.79921828688180352</v>
      </c>
      <c r="V1691" s="6">
        <f t="shared" si="606"/>
        <v>87359.99999998603</v>
      </c>
      <c r="W1691">
        <f t="shared" si="607"/>
        <v>11.3542319446258</v>
      </c>
      <c r="X1691">
        <f t="shared" si="608"/>
        <v>119.02592565887205</v>
      </c>
      <c r="Y1691">
        <f t="shared" si="609"/>
        <v>-8.0877035513547454E-2</v>
      </c>
      <c r="Z1691">
        <f t="shared" si="610"/>
        <v>1.9570933519711851E-6</v>
      </c>
      <c r="AA1691">
        <f t="shared" si="611"/>
        <v>1.4832910857901397E-6</v>
      </c>
      <c r="AB1691">
        <f t="shared" si="593"/>
        <v>1.030591713929399</v>
      </c>
      <c r="AC1691">
        <f t="shared" si="612"/>
        <v>2.1388818885603369</v>
      </c>
      <c r="AD1691">
        <f t="shared" si="613"/>
        <v>-6.8954922225779341E-9</v>
      </c>
      <c r="AE1691">
        <f t="shared" si="614"/>
        <v>6.7622011257053582E-5</v>
      </c>
      <c r="AF1691">
        <f t="shared" si="615"/>
        <v>-1.0150985917099517E-5</v>
      </c>
      <c r="AG1691" t="str">
        <f t="shared" si="594"/>
        <v>NaN</v>
      </c>
      <c r="AH1691" t="str">
        <f t="shared" si="595"/>
        <v>NaN</v>
      </c>
    </row>
    <row r="1692" spans="1:34" ht="15">
      <c r="A1692" s="8">
        <v>43259.439583333333</v>
      </c>
      <c r="B1692" s="9">
        <v>-6.0299999999999998E-3</v>
      </c>
      <c r="C1692" s="7">
        <v>2.8746449529999998</v>
      </c>
      <c r="D1692" s="7">
        <v>2.5840089E-2</v>
      </c>
      <c r="E1692" s="9">
        <v>2.5700000000000001E-2</v>
      </c>
      <c r="F1692" s="9">
        <v>2.5600000000000001E-2</v>
      </c>
      <c r="G1692" s="7">
        <v>-4585668</v>
      </c>
      <c r="H1692" s="7">
        <v>17015003</v>
      </c>
      <c r="K1692">
        <f t="shared" si="596"/>
        <v>384.59599382029711</v>
      </c>
      <c r="L1692">
        <f t="shared" si="597"/>
        <v>356.01313998891311</v>
      </c>
      <c r="M1692">
        <f t="shared" si="598"/>
        <v>119.20841769341737</v>
      </c>
      <c r="N1692">
        <f t="shared" si="599"/>
        <v>0.11143655268093591</v>
      </c>
      <c r="O1692">
        <f t="shared" si="600"/>
        <v>76.355394370021685</v>
      </c>
      <c r="P1692">
        <f t="shared" si="601"/>
        <v>76.35809818524335</v>
      </c>
      <c r="Q1692">
        <f t="shared" si="602"/>
        <v>-6.0413018448457478E-4</v>
      </c>
      <c r="R1692">
        <f t="shared" si="603"/>
        <v>76.355998500206169</v>
      </c>
      <c r="S1692">
        <f t="shared" si="604"/>
        <v>119.2088204468737</v>
      </c>
      <c r="T1692">
        <f t="shared" si="605"/>
        <v>11.371512344629609</v>
      </c>
      <c r="U1692">
        <f t="shared" si="592"/>
        <v>0.79898571188140521</v>
      </c>
      <c r="V1692" s="6">
        <f t="shared" si="606"/>
        <v>87420.000000181608</v>
      </c>
      <c r="W1692">
        <f t="shared" si="607"/>
        <v>11.361811279135066</v>
      </c>
      <c r="X1692">
        <f t="shared" si="608"/>
        <v>119.18667665888867</v>
      </c>
      <c r="Y1692">
        <f t="shared" si="609"/>
        <v>-8.0877035513547454E-2</v>
      </c>
      <c r="Z1692">
        <f t="shared" si="610"/>
        <v>1.5365876063152457E-6</v>
      </c>
      <c r="AA1692">
        <f t="shared" si="611"/>
        <v>1.2804899920225656E-6</v>
      </c>
      <c r="AB1692">
        <f t="shared" si="593"/>
        <v>1.0305356972476014</v>
      </c>
      <c r="AC1692">
        <f t="shared" si="612"/>
        <v>2.1386054071240874</v>
      </c>
      <c r="AD1692">
        <f t="shared" si="613"/>
        <v>-5.9519453133285474E-9</v>
      </c>
      <c r="AE1692">
        <f t="shared" si="614"/>
        <v>6.7590516406952487E-5</v>
      </c>
      <c r="AF1692">
        <f t="shared" si="615"/>
        <v>-8.7660552519327275E-6</v>
      </c>
      <c r="AG1692" t="str">
        <f t="shared" si="594"/>
        <v>NaN</v>
      </c>
      <c r="AH1692" t="str">
        <f t="shared" si="595"/>
        <v>NaN</v>
      </c>
    </row>
    <row r="1693" spans="1:34" ht="15">
      <c r="A1693" s="8">
        <v>43259.44027777778</v>
      </c>
      <c r="B1693" s="9">
        <v>-6.0400000000000002E-3</v>
      </c>
      <c r="C1693" s="7">
        <v>2.8748637700000002</v>
      </c>
      <c r="D1693" s="9">
        <v>2.58E-2</v>
      </c>
      <c r="E1693" s="9">
        <v>2.5700000000000001E-2</v>
      </c>
      <c r="F1693" s="9">
        <v>2.5600000000000001E-2</v>
      </c>
      <c r="G1693" s="7">
        <v>-4586149</v>
      </c>
      <c r="H1693" s="7">
        <v>17015003</v>
      </c>
      <c r="K1693">
        <f t="shared" si="596"/>
        <v>385.23303513676467</v>
      </c>
      <c r="L1693">
        <f t="shared" si="597"/>
        <v>356.65018130538067</v>
      </c>
      <c r="M1693">
        <f t="shared" si="598"/>
        <v>119.42172635765317</v>
      </c>
      <c r="N1693">
        <f t="shared" si="599"/>
        <v>0.1115028727094735</v>
      </c>
      <c r="O1693">
        <f t="shared" si="600"/>
        <v>76.234985012028091</v>
      </c>
      <c r="P1693">
        <f t="shared" si="601"/>
        <v>76.35809818524335</v>
      </c>
      <c r="Q1693">
        <f t="shared" si="602"/>
        <v>-0.12101348817807889</v>
      </c>
      <c r="R1693">
        <f t="shared" si="603"/>
        <v>76.355998500206169</v>
      </c>
      <c r="S1693">
        <f t="shared" si="604"/>
        <v>119.50240201643855</v>
      </c>
      <c r="T1693">
        <f t="shared" si="605"/>
        <v>11.378493400265144</v>
      </c>
      <c r="U1693">
        <f t="shared" si="592"/>
        <v>0.79884401004631367</v>
      </c>
      <c r="V1693" s="6">
        <f t="shared" si="606"/>
        <v>87480.000000377186</v>
      </c>
      <c r="W1693">
        <f t="shared" si="607"/>
        <v>11.368967431684199</v>
      </c>
      <c r="X1693">
        <f t="shared" si="608"/>
        <v>119.34212411701552</v>
      </c>
      <c r="Y1693">
        <f t="shared" si="609"/>
        <v>1.9241332778330882E-2</v>
      </c>
      <c r="Z1693">
        <f t="shared" si="610"/>
        <v>7.7462003028149E-7</v>
      </c>
      <c r="AA1693">
        <f t="shared" si="611"/>
        <v>1.0921427612503737E-6</v>
      </c>
      <c r="AB1693">
        <f t="shared" si="593"/>
        <v>1.0296220097181137</v>
      </c>
      <c r="AC1693">
        <f t="shared" si="612"/>
        <v>2.1384369542516022</v>
      </c>
      <c r="AD1693">
        <f t="shared" si="613"/>
        <v>2.1336246444752991E-8</v>
      </c>
      <c r="AE1693">
        <f t="shared" si="614"/>
        <v>6.4685566488927336E-5</v>
      </c>
      <c r="AF1693">
        <f t="shared" si="615"/>
        <v>3.2835351455403015E-5</v>
      </c>
      <c r="AG1693">
        <f t="shared" si="594"/>
        <v>2.1336246444752992E-6</v>
      </c>
      <c r="AH1693">
        <f t="shared" si="595"/>
        <v>0.32835351455403011</v>
      </c>
    </row>
    <row r="1694" spans="1:34" ht="15">
      <c r="A1694" s="8">
        <v>43259.440972222219</v>
      </c>
      <c r="B1694" s="9">
        <v>-6.0499999999999998E-3</v>
      </c>
      <c r="C1694" s="7">
        <v>2.8749363130000001</v>
      </c>
      <c r="D1694" s="9">
        <v>2.5899999999999999E-2</v>
      </c>
      <c r="E1694" s="9">
        <v>2.5700000000000001E-2</v>
      </c>
      <c r="F1694" s="9">
        <v>2.5600000000000001E-2</v>
      </c>
      <c r="G1694" s="7">
        <v>-4586634</v>
      </c>
      <c r="H1694" s="7">
        <v>17015003</v>
      </c>
      <c r="K1694">
        <f t="shared" si="596"/>
        <v>385.87007645323217</v>
      </c>
      <c r="L1694">
        <f t="shared" si="597"/>
        <v>357.28722262184817</v>
      </c>
      <c r="M1694">
        <f t="shared" si="598"/>
        <v>119.63503502188895</v>
      </c>
      <c r="N1694">
        <f t="shared" si="599"/>
        <v>0.11152485936421325</v>
      </c>
      <c r="O1694">
        <f t="shared" si="600"/>
        <v>76.535340116903726</v>
      </c>
      <c r="P1694">
        <f t="shared" si="601"/>
        <v>76.35809818524335</v>
      </c>
      <c r="Q1694">
        <f t="shared" si="602"/>
        <v>0.17934161669755611</v>
      </c>
      <c r="R1694">
        <f t="shared" si="603"/>
        <v>76.355998500206169</v>
      </c>
      <c r="S1694">
        <f t="shared" si="604"/>
        <v>119.51547394409059</v>
      </c>
      <c r="T1694">
        <f t="shared" si="605"/>
        <v>11.380807784974591</v>
      </c>
      <c r="U1694">
        <f t="shared" si="592"/>
        <v>0.79879703254354628</v>
      </c>
      <c r="V1694" s="6">
        <f t="shared" si="606"/>
        <v>87539.999999944121</v>
      </c>
      <c r="W1694">
        <f t="shared" si="607"/>
        <v>11.375913454684722</v>
      </c>
      <c r="X1694">
        <f t="shared" si="608"/>
        <v>119.50287511703212</v>
      </c>
      <c r="Y1694">
        <f t="shared" si="609"/>
        <v>6.888048636096282E-2</v>
      </c>
      <c r="Z1694">
        <f t="shared" si="610"/>
        <v>5.7226862609114447E-7</v>
      </c>
      <c r="AA1694">
        <f t="shared" si="611"/>
        <v>1.057815599488306E-6</v>
      </c>
      <c r="AB1694">
        <f t="shared" si="593"/>
        <v>1.0291434038546379</v>
      </c>
      <c r="AC1694">
        <f t="shared" si="612"/>
        <v>2.1383811081485633</v>
      </c>
      <c r="AD1694">
        <f t="shared" si="613"/>
        <v>5.7726626516884599E-9</v>
      </c>
      <c r="AE1694">
        <f t="shared" si="614"/>
        <v>6.7034880396058569E-5</v>
      </c>
      <c r="AF1694">
        <f t="shared" si="615"/>
        <v>8.5724779294757093E-6</v>
      </c>
      <c r="AG1694">
        <f t="shared" si="594"/>
        <v>5.7726626516884594E-7</v>
      </c>
      <c r="AH1694">
        <f t="shared" si="595"/>
        <v>8.5724779294757095E-2</v>
      </c>
    </row>
    <row r="1695" spans="1:34" ht="15">
      <c r="A1695" s="8">
        <v>43259.441666666666</v>
      </c>
      <c r="B1695" s="9">
        <v>-6.0499999999999998E-3</v>
      </c>
      <c r="C1695" s="7">
        <v>2.8750790190000002</v>
      </c>
      <c r="D1695" s="9">
        <v>2.5899999999999999E-2</v>
      </c>
      <c r="E1695" s="9">
        <v>2.5700000000000001E-2</v>
      </c>
      <c r="F1695" s="7">
        <v>2.5610295000000002E-2</v>
      </c>
      <c r="G1695" s="7">
        <v>-4587113</v>
      </c>
      <c r="H1695" s="7">
        <v>17015003</v>
      </c>
      <c r="K1695">
        <f t="shared" si="596"/>
        <v>385.87007645323217</v>
      </c>
      <c r="L1695">
        <f t="shared" si="597"/>
        <v>357.27368993804407</v>
      </c>
      <c r="M1695">
        <f t="shared" si="598"/>
        <v>119.63050370087231</v>
      </c>
      <c r="N1695">
        <f t="shared" si="599"/>
        <v>0.11156811133271878</v>
      </c>
      <c r="O1695">
        <f t="shared" si="600"/>
        <v>76.535340116903726</v>
      </c>
      <c r="P1695">
        <f t="shared" si="601"/>
        <v>76.35809818524335</v>
      </c>
      <c r="Q1695">
        <f t="shared" si="602"/>
        <v>0.14831333056341123</v>
      </c>
      <c r="R1695">
        <f t="shared" si="603"/>
        <v>76.387026786340314</v>
      </c>
      <c r="S1695">
        <f t="shared" si="604"/>
        <v>119.53162814716337</v>
      </c>
      <c r="T1695">
        <f t="shared" si="605"/>
        <v>11.385360623764647</v>
      </c>
      <c r="U1695">
        <f t="shared" si="592"/>
        <v>0.79870461878191634</v>
      </c>
      <c r="V1695" s="6">
        <f t="shared" si="606"/>
        <v>87600.000000139698</v>
      </c>
      <c r="W1695">
        <f t="shared" si="607"/>
        <v>11.383568668286214</v>
      </c>
      <c r="X1695">
        <f t="shared" si="608"/>
        <v>119.65803880386282</v>
      </c>
      <c r="Y1695">
        <f t="shared" si="609"/>
        <v>0.16899885465284115</v>
      </c>
      <c r="Z1695">
        <f t="shared" si="610"/>
        <v>5.0587186123557806E-7</v>
      </c>
      <c r="AA1695">
        <f t="shared" si="611"/>
        <v>8.9431065755320417E-7</v>
      </c>
      <c r="AB1695">
        <f t="shared" si="593"/>
        <v>1.0282881897121792</v>
      </c>
      <c r="AC1695">
        <f t="shared" si="612"/>
        <v>2.1382712481485591</v>
      </c>
      <c r="AD1695">
        <f t="shared" si="613"/>
        <v>1.9890456412646341E-9</v>
      </c>
      <c r="AE1695">
        <f t="shared" si="614"/>
        <v>6.5192074712364925E-5</v>
      </c>
      <c r="AF1695">
        <f t="shared" si="615"/>
        <v>3.0372530871544504E-6</v>
      </c>
      <c r="AG1695">
        <f t="shared" si="594"/>
        <v>1.9890456412646342E-7</v>
      </c>
      <c r="AH1695">
        <f t="shared" si="595"/>
        <v>3.0372530871544505E-2</v>
      </c>
    </row>
    <row r="1696" spans="1:34" ht="15">
      <c r="A1696" s="8">
        <v>43259.442361111112</v>
      </c>
      <c r="B1696" s="9">
        <v>-6.0600000000000003E-3</v>
      </c>
      <c r="C1696" s="7">
        <v>2.8751265880000001</v>
      </c>
      <c r="D1696" s="9">
        <v>2.5899999999999999E-2</v>
      </c>
      <c r="E1696" s="9">
        <v>2.5700000000000001E-2</v>
      </c>
      <c r="F1696" s="9">
        <v>2.5600000000000001E-2</v>
      </c>
      <c r="G1696" s="7">
        <v>-4587598</v>
      </c>
      <c r="H1696" s="7">
        <v>17015003</v>
      </c>
      <c r="K1696">
        <f t="shared" si="596"/>
        <v>386.50711776969973</v>
      </c>
      <c r="L1696">
        <f t="shared" si="597"/>
        <v>357.92426393831573</v>
      </c>
      <c r="M1696">
        <f t="shared" si="598"/>
        <v>119.84834368612476</v>
      </c>
      <c r="N1696">
        <f t="shared" si="599"/>
        <v>0.11158252875658208</v>
      </c>
      <c r="O1696">
        <f t="shared" si="600"/>
        <v>76.535340116903726</v>
      </c>
      <c r="P1696">
        <f t="shared" si="601"/>
        <v>76.35809818524335</v>
      </c>
      <c r="Q1696">
        <f t="shared" si="602"/>
        <v>0.17934161669755611</v>
      </c>
      <c r="R1696">
        <f t="shared" si="603"/>
        <v>76.355998500206169</v>
      </c>
      <c r="S1696">
        <f t="shared" si="604"/>
        <v>119.7287826083264</v>
      </c>
      <c r="T1696">
        <f t="shared" si="605"/>
        <v>11.386878247329205</v>
      </c>
      <c r="U1696">
        <f t="shared" si="592"/>
        <v>0.79867381397884574</v>
      </c>
      <c r="V1696" s="6">
        <f t="shared" si="606"/>
        <v>87660.000000335276</v>
      </c>
      <c r="W1696">
        <f t="shared" si="607"/>
        <v>11.389928071961076</v>
      </c>
      <c r="X1696">
        <f t="shared" si="608"/>
        <v>119.81466890391226</v>
      </c>
      <c r="Y1696">
        <f t="shared" si="609"/>
        <v>0.14648689623632549</v>
      </c>
      <c r="Z1696">
        <f t="shared" si="610"/>
        <v>8.0623386041943315E-7</v>
      </c>
      <c r="AA1696">
        <f t="shared" si="611"/>
        <v>7.6332614536235904E-7</v>
      </c>
      <c r="AB1696">
        <f t="shared" si="593"/>
        <v>1.0284277733778304</v>
      </c>
      <c r="AC1696">
        <f t="shared" si="612"/>
        <v>2.1382346278919462</v>
      </c>
      <c r="AD1696">
        <f t="shared" si="613"/>
        <v>1.9585922271498137E-9</v>
      </c>
      <c r="AE1696">
        <f t="shared" si="614"/>
        <v>5.8989678586464967E-5</v>
      </c>
      <c r="AF1696">
        <f t="shared" si="615"/>
        <v>3.3052098074523425E-6</v>
      </c>
      <c r="AG1696">
        <f t="shared" si="594"/>
        <v>1.9585922271498138E-7</v>
      </c>
      <c r="AH1696">
        <f t="shared" si="595"/>
        <v>3.3052098074523424E-2</v>
      </c>
    </row>
    <row r="1697" spans="1:34" ht="15">
      <c r="A1697" s="8">
        <v>43259.443055555559</v>
      </c>
      <c r="B1697" s="9">
        <v>-6.0699999999999999E-3</v>
      </c>
      <c r="C1697" s="7">
        <v>2.8753822699999998</v>
      </c>
      <c r="D1697" s="9">
        <v>2.5899999999999999E-2</v>
      </c>
      <c r="E1697" s="9">
        <v>2.5700000000000001E-2</v>
      </c>
      <c r="F1697" s="7">
        <v>2.5622407999999999E-2</v>
      </c>
      <c r="G1697" s="7">
        <v>-4588080</v>
      </c>
      <c r="H1697" s="7">
        <v>17015003</v>
      </c>
      <c r="K1697">
        <f t="shared" si="596"/>
        <v>387.14415908616718</v>
      </c>
      <c r="L1697">
        <f t="shared" si="597"/>
        <v>358.53185014272083</v>
      </c>
      <c r="M1697">
        <f t="shared" si="598"/>
        <v>120.05178951973005</v>
      </c>
      <c r="N1697">
        <f t="shared" si="599"/>
        <v>0.11166002199310619</v>
      </c>
      <c r="O1697">
        <f t="shared" si="600"/>
        <v>76.535340116903726</v>
      </c>
      <c r="P1697">
        <f t="shared" si="601"/>
        <v>76.35809818524335</v>
      </c>
      <c r="Q1697">
        <f t="shared" si="602"/>
        <v>0.11180574144800914</v>
      </c>
      <c r="R1697">
        <f t="shared" si="603"/>
        <v>76.423534375455716</v>
      </c>
      <c r="S1697">
        <f t="shared" si="604"/>
        <v>119.97725235876472</v>
      </c>
      <c r="T1697">
        <f t="shared" si="605"/>
        <v>11.395035430121217</v>
      </c>
      <c r="U1697">
        <f t="shared" si="592"/>
        <v>0.79850823905276669</v>
      </c>
      <c r="V1697" s="6">
        <f t="shared" si="606"/>
        <v>87720.000000530854</v>
      </c>
      <c r="W1697">
        <f t="shared" si="607"/>
        <v>11.396477177047684</v>
      </c>
      <c r="X1697">
        <f t="shared" si="608"/>
        <v>119.97541990392887</v>
      </c>
      <c r="Y1697">
        <f t="shared" si="609"/>
        <v>0.15682965828104045</v>
      </c>
      <c r="Z1697">
        <f t="shared" si="610"/>
        <v>1.2520338601040659E-6</v>
      </c>
      <c r="AA1697">
        <f t="shared" si="611"/>
        <v>8.581767637735579E-7</v>
      </c>
      <c r="AB1697">
        <f t="shared" si="593"/>
        <v>1.0282903355602513</v>
      </c>
      <c r="AC1697">
        <f t="shared" si="612"/>
        <v>2.1380377950711749</v>
      </c>
      <c r="AD1697">
        <f t="shared" si="613"/>
        <v>2.0565593185768859E-9</v>
      </c>
      <c r="AE1697">
        <f t="shared" si="614"/>
        <v>5.5876835784542884E-5</v>
      </c>
      <c r="AF1697">
        <f t="shared" si="615"/>
        <v>3.6638735102150092E-6</v>
      </c>
      <c r="AG1697">
        <f t="shared" si="594"/>
        <v>2.0565593185768858E-7</v>
      </c>
      <c r="AH1697">
        <f t="shared" si="595"/>
        <v>3.6638735102150093E-2</v>
      </c>
    </row>
    <row r="1698" spans="1:34" ht="15">
      <c r="A1698" s="8">
        <v>43259.443749999999</v>
      </c>
      <c r="B1698" s="9">
        <v>-6.0699999999999999E-3</v>
      </c>
      <c r="C1698" s="7">
        <v>2.8755975189999998</v>
      </c>
      <c r="D1698" s="9">
        <v>2.5899999999999999E-2</v>
      </c>
      <c r="E1698" s="7">
        <v>2.5718313E-2</v>
      </c>
      <c r="F1698" s="9">
        <v>2.5600000000000001E-2</v>
      </c>
      <c r="G1698" s="7">
        <v>-4588565</v>
      </c>
      <c r="H1698" s="7">
        <v>17015003</v>
      </c>
      <c r="K1698">
        <f t="shared" si="596"/>
        <v>387.14415908616718</v>
      </c>
      <c r="L1698">
        <f t="shared" si="597"/>
        <v>358.56130525478318</v>
      </c>
      <c r="M1698">
        <f t="shared" si="598"/>
        <v>120.06165235036053</v>
      </c>
      <c r="N1698">
        <f t="shared" si="599"/>
        <v>0.11172526061635148</v>
      </c>
      <c r="O1698">
        <f t="shared" si="600"/>
        <v>76.535340116903726</v>
      </c>
      <c r="P1698">
        <f t="shared" si="601"/>
        <v>76.412907908268394</v>
      </c>
      <c r="Q1698">
        <f t="shared" si="602"/>
        <v>0.17934161669755611</v>
      </c>
      <c r="R1698">
        <f t="shared" si="603"/>
        <v>76.355998500206169</v>
      </c>
      <c r="S1698">
        <f t="shared" si="604"/>
        <v>119.94209127256217</v>
      </c>
      <c r="T1698">
        <f t="shared" si="605"/>
        <v>11.40190265362072</v>
      </c>
      <c r="U1698">
        <f t="shared" si="592"/>
        <v>0.79836884778836936</v>
      </c>
      <c r="V1698" s="6">
        <f t="shared" si="606"/>
        <v>87780.000000097789</v>
      </c>
      <c r="W1698">
        <f t="shared" si="607"/>
        <v>11.402314168670404</v>
      </c>
      <c r="X1698">
        <f t="shared" si="608"/>
        <v>120.1361709039455</v>
      </c>
      <c r="Y1698">
        <f t="shared" si="609"/>
        <v>0.15682965828104045</v>
      </c>
      <c r="Z1698">
        <f t="shared" si="610"/>
        <v>8.1255875842547128E-7</v>
      </c>
      <c r="AA1698">
        <f t="shared" si="611"/>
        <v>9.6070628102964212E-7</v>
      </c>
      <c r="AB1698">
        <f t="shared" si="593"/>
        <v>1.0282879577599204</v>
      </c>
      <c r="AC1698">
        <f t="shared" si="612"/>
        <v>2.1378720889681317</v>
      </c>
      <c r="AD1698">
        <f t="shared" si="613"/>
        <v>2.3020855491863757E-9</v>
      </c>
      <c r="AE1698">
        <f t="shared" si="614"/>
        <v>4.991561888852595E-5</v>
      </c>
      <c r="AF1698">
        <f t="shared" si="615"/>
        <v>4.5910924111137977E-6</v>
      </c>
      <c r="AG1698">
        <f t="shared" si="594"/>
        <v>2.3020855491863758E-7</v>
      </c>
      <c r="AH1698">
        <f t="shared" si="595"/>
        <v>4.5910924111137973E-2</v>
      </c>
    </row>
    <row r="1699" spans="1:34" ht="15">
      <c r="A1699" s="8">
        <v>43259.444444444445</v>
      </c>
      <c r="B1699" s="9">
        <v>-6.0800000000000003E-3</v>
      </c>
      <c r="C1699" s="7">
        <v>2.8756879</v>
      </c>
      <c r="D1699" s="9">
        <v>2.5899999999999999E-2</v>
      </c>
      <c r="E1699" s="9">
        <v>2.5700000000000001E-2</v>
      </c>
      <c r="F1699" s="9">
        <v>2.5600000000000001E-2</v>
      </c>
      <c r="G1699" s="7">
        <v>-4589048</v>
      </c>
      <c r="H1699" s="7">
        <v>17015003</v>
      </c>
      <c r="K1699">
        <f t="shared" si="596"/>
        <v>387.78120040263474</v>
      </c>
      <c r="L1699">
        <f t="shared" si="597"/>
        <v>359.19834657125074</v>
      </c>
      <c r="M1699">
        <f t="shared" si="598"/>
        <v>120.27496101459633</v>
      </c>
      <c r="N1699">
        <f t="shared" si="599"/>
        <v>0.11175265369138337</v>
      </c>
      <c r="O1699">
        <f t="shared" si="600"/>
        <v>76.535340116903726</v>
      </c>
      <c r="P1699">
        <f t="shared" si="601"/>
        <v>76.35809818524335</v>
      </c>
      <c r="Q1699">
        <f t="shared" si="602"/>
        <v>0.17934161669755611</v>
      </c>
      <c r="R1699">
        <f t="shared" si="603"/>
        <v>76.355998500206169</v>
      </c>
      <c r="S1699">
        <f t="shared" si="604"/>
        <v>120.15539993679796</v>
      </c>
      <c r="T1699">
        <f t="shared" si="605"/>
        <v>11.404786135203025</v>
      </c>
      <c r="U1699">
        <f t="shared" si="592"/>
        <v>0.79831031872729352</v>
      </c>
      <c r="V1699" s="6">
        <f t="shared" si="606"/>
        <v>87840.000000293367</v>
      </c>
      <c r="W1699">
        <f t="shared" si="607"/>
        <v>11.407707550196125</v>
      </c>
      <c r="X1699">
        <f t="shared" si="608"/>
        <v>120.30173618560239</v>
      </c>
      <c r="Y1699">
        <f t="shared" si="609"/>
        <v>7.8877682314669073E-2</v>
      </c>
      <c r="Z1699">
        <f t="shared" si="610"/>
        <v>6.1969602097933E-7</v>
      </c>
      <c r="AA1699">
        <f t="shared" si="611"/>
        <v>1.0207789087496275E-6</v>
      </c>
      <c r="AB1699">
        <f t="shared" si="593"/>
        <v>1.0288997219101768</v>
      </c>
      <c r="AC1699">
        <f t="shared" si="612"/>
        <v>2.1378025105575511</v>
      </c>
      <c r="AD1699">
        <f t="shared" si="613"/>
        <v>4.8632034347831712E-9</v>
      </c>
      <c r="AE1699">
        <f t="shared" si="614"/>
        <v>4.649105729748107E-5</v>
      </c>
      <c r="AF1699">
        <f t="shared" si="615"/>
        <v>1.0413196172952609E-5</v>
      </c>
      <c r="AG1699">
        <f t="shared" si="594"/>
        <v>4.8632034347831707E-7</v>
      </c>
      <c r="AH1699">
        <f t="shared" si="595"/>
        <v>0.10413196172952609</v>
      </c>
    </row>
    <row r="1700" spans="1:34" ht="15">
      <c r="A1700" s="8">
        <v>43259.445138888892</v>
      </c>
      <c r="B1700" s="9">
        <v>-6.0899999999999999E-3</v>
      </c>
      <c r="C1700" s="7">
        <v>2.8758306070000001</v>
      </c>
      <c r="D1700" s="9">
        <v>2.5899999999999999E-2</v>
      </c>
      <c r="E1700" s="9">
        <v>2.5700000000000001E-2</v>
      </c>
      <c r="F1700" s="9">
        <v>2.5700000000000001E-2</v>
      </c>
      <c r="G1700" s="7">
        <v>-4589532</v>
      </c>
      <c r="H1700" s="7">
        <v>17015003</v>
      </c>
      <c r="K1700">
        <f t="shared" si="596"/>
        <v>388.41824171910224</v>
      </c>
      <c r="L1700">
        <f t="shared" si="597"/>
        <v>359.70393879782898</v>
      </c>
      <c r="M1700">
        <f t="shared" si="598"/>
        <v>120.44425490450826</v>
      </c>
      <c r="N1700">
        <f t="shared" si="599"/>
        <v>0.11179590596297338</v>
      </c>
      <c r="O1700">
        <f t="shared" si="600"/>
        <v>76.535340116903726</v>
      </c>
      <c r="P1700">
        <f t="shared" si="601"/>
        <v>76.35809818524335</v>
      </c>
      <c r="Q1700">
        <f t="shared" si="602"/>
        <v>-0.12205018645110499</v>
      </c>
      <c r="R1700">
        <f t="shared" si="603"/>
        <v>76.657390303354831</v>
      </c>
      <c r="S1700">
        <f t="shared" si="604"/>
        <v>120.52562169547566</v>
      </c>
      <c r="T1700">
        <f t="shared" si="605"/>
        <v>11.409339005896712</v>
      </c>
      <c r="U1700">
        <f t="shared" si="592"/>
        <v>0.79821790431808226</v>
      </c>
      <c r="V1700" s="6">
        <f t="shared" si="606"/>
        <v>87900.000000488944</v>
      </c>
      <c r="W1700">
        <f t="shared" si="607"/>
        <v>11.412774059444919</v>
      </c>
      <c r="X1700">
        <f t="shared" si="608"/>
        <v>120.46248718561903</v>
      </c>
      <c r="Y1700">
        <f t="shared" si="609"/>
        <v>2.4918503157621785E-2</v>
      </c>
      <c r="Z1700">
        <f t="shared" si="610"/>
        <v>1.4385743591598825E-6</v>
      </c>
      <c r="AA1700">
        <f t="shared" si="611"/>
        <v>1.0379423003317281E-6</v>
      </c>
      <c r="AB1700">
        <f t="shared" si="593"/>
        <v>1.0293165032372023</v>
      </c>
      <c r="AC1700">
        <f t="shared" si="612"/>
        <v>2.137692649787712</v>
      </c>
      <c r="AD1700">
        <f t="shared" si="613"/>
        <v>1.5652143899898867E-8</v>
      </c>
      <c r="AE1700">
        <f t="shared" si="614"/>
        <v>4.9293799721928915E-5</v>
      </c>
      <c r="AF1700">
        <f t="shared" si="615"/>
        <v>3.1609132118992215E-5</v>
      </c>
      <c r="AG1700">
        <f t="shared" si="594"/>
        <v>1.5652143899898866E-6</v>
      </c>
      <c r="AH1700">
        <f t="shared" si="595"/>
        <v>0.31609132118992211</v>
      </c>
    </row>
    <row r="1701" spans="1:34" ht="15">
      <c r="A1701" s="8">
        <v>43259.445833333331</v>
      </c>
      <c r="B1701" s="9">
        <v>-6.1000000000000004E-3</v>
      </c>
      <c r="C1701" s="7">
        <v>2.876228995</v>
      </c>
      <c r="D1701" s="9">
        <v>2.5899999999999999E-2</v>
      </c>
      <c r="E1701" s="9">
        <v>2.5700000000000001E-2</v>
      </c>
      <c r="F1701" s="7">
        <v>2.565371E-2</v>
      </c>
      <c r="G1701" s="7">
        <v>-4590010</v>
      </c>
      <c r="H1701" s="7">
        <v>17015003</v>
      </c>
      <c r="K1701">
        <f t="shared" si="596"/>
        <v>389.05528303556974</v>
      </c>
      <c r="L1701">
        <f t="shared" si="597"/>
        <v>360.40182789800622</v>
      </c>
      <c r="M1701">
        <f t="shared" si="598"/>
        <v>120.67793800777855</v>
      </c>
      <c r="N1701">
        <f t="shared" si="599"/>
        <v>0.11191665116800303</v>
      </c>
      <c r="O1701">
        <f t="shared" si="600"/>
        <v>76.535340116903726</v>
      </c>
      <c r="P1701">
        <f t="shared" si="601"/>
        <v>76.35809818524335</v>
      </c>
      <c r="Q1701">
        <f t="shared" si="602"/>
        <v>1.7464079226414242E-2</v>
      </c>
      <c r="R1701">
        <f t="shared" si="603"/>
        <v>76.517876037677311</v>
      </c>
      <c r="S1701">
        <f t="shared" si="604"/>
        <v>120.66629528829428</v>
      </c>
      <c r="T1701">
        <f t="shared" si="605"/>
        <v>11.42204902747878</v>
      </c>
      <c r="U1701">
        <f t="shared" si="592"/>
        <v>0.79795991563037283</v>
      </c>
      <c r="V1701" s="6">
        <f t="shared" si="606"/>
        <v>87960.000000055879</v>
      </c>
      <c r="W1701">
        <f t="shared" si="607"/>
        <v>11.418634399613303</v>
      </c>
      <c r="X1701">
        <f t="shared" si="608"/>
        <v>120.62323818563564</v>
      </c>
      <c r="Y1701">
        <f t="shared" si="609"/>
        <v>-4.1246039387601741E-2</v>
      </c>
      <c r="Z1701">
        <f t="shared" si="610"/>
        <v>1.2899752468837342E-6</v>
      </c>
      <c r="AA1701">
        <f t="shared" si="611"/>
        <v>9.5980310486926474E-7</v>
      </c>
      <c r="AB1701">
        <f t="shared" si="593"/>
        <v>1.0298193276282801</v>
      </c>
      <c r="AC1701">
        <f t="shared" si="612"/>
        <v>2.1373859569669369</v>
      </c>
      <c r="AD1701">
        <f t="shared" si="613"/>
        <v>-8.7429935373048684E-9</v>
      </c>
      <c r="AE1701">
        <f t="shared" si="614"/>
        <v>5.3437043546849269E-5</v>
      </c>
      <c r="AF1701">
        <f t="shared" si="615"/>
        <v>-1.6287287816022099E-5</v>
      </c>
      <c r="AG1701" t="str">
        <f t="shared" si="594"/>
        <v>NaN</v>
      </c>
      <c r="AH1701" t="str">
        <f t="shared" si="595"/>
        <v>NaN</v>
      </c>
    </row>
    <row r="1702" spans="1:34" ht="15">
      <c r="A1702" s="8">
        <v>43259.446527777778</v>
      </c>
      <c r="B1702" s="9">
        <v>-6.11E-3</v>
      </c>
      <c r="C1702" s="7">
        <v>2.8763158089999998</v>
      </c>
      <c r="D1702" s="9">
        <v>2.5899999999999999E-2</v>
      </c>
      <c r="E1702" s="9">
        <v>2.58E-2</v>
      </c>
      <c r="F1702" s="7">
        <v>2.5665858999999999E-2</v>
      </c>
      <c r="G1702" s="7">
        <v>-4590494</v>
      </c>
      <c r="H1702" s="7">
        <v>17015003</v>
      </c>
      <c r="K1702">
        <f t="shared" si="596"/>
        <v>389.69232435203725</v>
      </c>
      <c r="L1702">
        <f t="shared" si="597"/>
        <v>361.02289946454306</v>
      </c>
      <c r="M1702">
        <f t="shared" si="598"/>
        <v>120.88589931708174</v>
      </c>
      <c r="N1702">
        <f t="shared" si="599"/>
        <v>0.11194296314082711</v>
      </c>
      <c r="O1702">
        <f t="shared" si="600"/>
        <v>76.535340116903726</v>
      </c>
      <c r="P1702">
        <f t="shared" si="601"/>
        <v>76.657392255166656</v>
      </c>
      <c r="Q1702">
        <f t="shared" si="602"/>
        <v>-1.9152010938114472E-2</v>
      </c>
      <c r="R1702">
        <f t="shared" si="603"/>
        <v>76.55449212784184</v>
      </c>
      <c r="S1702">
        <f t="shared" si="604"/>
        <v>120.89866732437382</v>
      </c>
      <c r="T1702">
        <f t="shared" si="605"/>
        <v>11.424818708828681</v>
      </c>
      <c r="U1702">
        <f t="shared" si="592"/>
        <v>0.79790369649241022</v>
      </c>
      <c r="V1702" s="6">
        <f t="shared" si="606"/>
        <v>88020.000000251457</v>
      </c>
      <c r="W1702">
        <f t="shared" si="607"/>
        <v>11.425344021656635</v>
      </c>
      <c r="X1702">
        <f t="shared" si="608"/>
        <v>120.80365854569632</v>
      </c>
      <c r="Y1702">
        <f t="shared" si="609"/>
        <v>-4.1246039387601741E-2</v>
      </c>
      <c r="Z1702">
        <f t="shared" si="610"/>
        <v>9.2638025527547448E-7</v>
      </c>
      <c r="AA1702">
        <f t="shared" si="611"/>
        <v>9.4399447803940097E-7</v>
      </c>
      <c r="AB1702">
        <f t="shared" si="593"/>
        <v>1.0297668497560226</v>
      </c>
      <c r="AC1702">
        <f t="shared" si="612"/>
        <v>2.137319124555964</v>
      </c>
      <c r="AD1702">
        <f t="shared" si="613"/>
        <v>-8.5987214576606167E-9</v>
      </c>
      <c r="AE1702">
        <f t="shared" si="614"/>
        <v>5.6371112043004025E-5</v>
      </c>
      <c r="AF1702">
        <f t="shared" si="615"/>
        <v>-1.5184773370371531E-5</v>
      </c>
      <c r="AG1702" t="str">
        <f t="shared" si="594"/>
        <v>NaN</v>
      </c>
      <c r="AH1702" t="str">
        <f t="shared" si="595"/>
        <v>NaN</v>
      </c>
    </row>
    <row r="1703" spans="1:34" ht="15">
      <c r="A1703" s="8">
        <v>43259.447222222225</v>
      </c>
      <c r="B1703" s="9">
        <v>-6.11E-3</v>
      </c>
      <c r="C1703" s="7">
        <v>2.8765774369999999</v>
      </c>
      <c r="D1703" s="9">
        <v>2.5899999999999999E-2</v>
      </c>
      <c r="E1703" s="9">
        <v>2.58E-2</v>
      </c>
      <c r="F1703" s="9">
        <v>2.5700000000000001E-2</v>
      </c>
      <c r="G1703" s="7">
        <v>-4590976</v>
      </c>
      <c r="H1703" s="7">
        <v>17015003</v>
      </c>
      <c r="K1703">
        <f t="shared" si="596"/>
        <v>389.69232435203725</v>
      </c>
      <c r="L1703">
        <f t="shared" si="597"/>
        <v>360.97802143076399</v>
      </c>
      <c r="M1703">
        <f t="shared" si="598"/>
        <v>120.87087223297983</v>
      </c>
      <c r="N1703">
        <f t="shared" si="599"/>
        <v>0.11202225851744869</v>
      </c>
      <c r="O1703">
        <f t="shared" si="600"/>
        <v>76.535340116903726</v>
      </c>
      <c r="P1703">
        <f t="shared" si="601"/>
        <v>76.657392255166656</v>
      </c>
      <c r="Q1703">
        <f t="shared" si="602"/>
        <v>-0.12205018645110499</v>
      </c>
      <c r="R1703">
        <f t="shared" si="603"/>
        <v>76.657390303354831</v>
      </c>
      <c r="S1703">
        <f t="shared" si="604"/>
        <v>120.95223902394724</v>
      </c>
      <c r="T1703">
        <f t="shared" si="605"/>
        <v>11.433165590578321</v>
      </c>
      <c r="U1703">
        <f t="shared" si="592"/>
        <v>0.79773427104689487</v>
      </c>
      <c r="V1703" s="6">
        <f t="shared" si="606"/>
        <v>88080.000000447035</v>
      </c>
      <c r="W1703">
        <f t="shared" si="607"/>
        <v>11.43253227661546</v>
      </c>
      <c r="X1703">
        <f t="shared" si="608"/>
        <v>120.9808179045003</v>
      </c>
      <c r="Y1703">
        <f t="shared" si="609"/>
        <v>-8.7750794613441485E-2</v>
      </c>
      <c r="Z1703">
        <f t="shared" si="610"/>
        <v>9.2637760149413805E-7</v>
      </c>
      <c r="AA1703">
        <f t="shared" si="611"/>
        <v>1.0383938884948283E-6</v>
      </c>
      <c r="AB1703">
        <f t="shared" si="593"/>
        <v>1.030164229521769</v>
      </c>
      <c r="AC1703">
        <f t="shared" si="612"/>
        <v>2.1371177142993449</v>
      </c>
      <c r="AD1703">
        <f t="shared" si="613"/>
        <v>-4.4454611283270234E-9</v>
      </c>
      <c r="AE1703">
        <f t="shared" si="614"/>
        <v>6.1333384342309461E-5</v>
      </c>
      <c r="AF1703">
        <f t="shared" si="615"/>
        <v>-7.2152423591254642E-6</v>
      </c>
      <c r="AG1703" t="str">
        <f t="shared" si="594"/>
        <v>NaN</v>
      </c>
      <c r="AH1703" t="str">
        <f t="shared" si="595"/>
        <v>NaN</v>
      </c>
    </row>
    <row r="1704" spans="1:34" ht="15">
      <c r="A1704" s="8">
        <v>43259.447916666664</v>
      </c>
      <c r="B1704" s="9">
        <v>-6.1199999999999996E-3</v>
      </c>
      <c r="C1704" s="7">
        <v>2.8766642500000001</v>
      </c>
      <c r="D1704" s="9">
        <v>2.5899999999999999E-2</v>
      </c>
      <c r="E1704" s="9">
        <v>2.58E-2</v>
      </c>
      <c r="F1704" s="9">
        <v>2.5700000000000001E-2</v>
      </c>
      <c r="G1704" s="7">
        <v>-4591459</v>
      </c>
      <c r="H1704" s="7">
        <v>17015003</v>
      </c>
      <c r="K1704">
        <f t="shared" si="596"/>
        <v>390.32936566850475</v>
      </c>
      <c r="L1704">
        <f t="shared" si="597"/>
        <v>361.61506274723149</v>
      </c>
      <c r="M1704">
        <f t="shared" si="598"/>
        <v>121.08418089721562</v>
      </c>
      <c r="N1704">
        <f t="shared" si="599"/>
        <v>0.11204857018718843</v>
      </c>
      <c r="O1704">
        <f t="shared" si="600"/>
        <v>76.535340116903726</v>
      </c>
      <c r="P1704">
        <f t="shared" si="601"/>
        <v>76.657392255166656</v>
      </c>
      <c r="Q1704">
        <f t="shared" si="602"/>
        <v>-0.12205018645110499</v>
      </c>
      <c r="R1704">
        <f t="shared" si="603"/>
        <v>76.657390303354831</v>
      </c>
      <c r="S1704">
        <f t="shared" si="604"/>
        <v>121.16554768818303</v>
      </c>
      <c r="T1704">
        <f t="shared" si="605"/>
        <v>11.435935240024611</v>
      </c>
      <c r="U1704">
        <f t="shared" si="592"/>
        <v>0.79767805255651325</v>
      </c>
      <c r="V1704" s="6">
        <f t="shared" si="606"/>
        <v>88140.00000001397</v>
      </c>
      <c r="W1704">
        <f t="shared" si="607"/>
        <v>11.439519158343838</v>
      </c>
      <c r="X1704">
        <f t="shared" si="608"/>
        <v>121.13886420557824</v>
      </c>
      <c r="Y1704">
        <f t="shared" si="609"/>
        <v>-0.11072589176746798</v>
      </c>
      <c r="Z1704">
        <f t="shared" si="610"/>
        <v>7.0505949186682297E-7</v>
      </c>
      <c r="AA1704">
        <f t="shared" si="611"/>
        <v>1.1689271929523608E-6</v>
      </c>
      <c r="AB1704">
        <f t="shared" si="593"/>
        <v>1.030303970691637</v>
      </c>
      <c r="AC1704">
        <f t="shared" si="612"/>
        <v>2.137050882658206</v>
      </c>
      <c r="AD1704">
        <f t="shared" si="613"/>
        <v>-3.9657966831781104E-9</v>
      </c>
      <c r="AE1704">
        <f t="shared" si="614"/>
        <v>6.2002673313419065E-5</v>
      </c>
      <c r="AF1704">
        <f t="shared" si="615"/>
        <v>-6.3672377450647148E-6</v>
      </c>
      <c r="AG1704" t="str">
        <f t="shared" si="594"/>
        <v>NaN</v>
      </c>
      <c r="AH1704" t="str">
        <f t="shared" si="595"/>
        <v>NaN</v>
      </c>
    </row>
    <row r="1705" spans="1:34" ht="15">
      <c r="A1705" s="8">
        <v>43259.448611111111</v>
      </c>
      <c r="B1705" s="9">
        <v>-6.13E-3</v>
      </c>
      <c r="C1705" s="7">
        <v>2.8768426329999999</v>
      </c>
      <c r="D1705" s="9">
        <v>2.5899999999999999E-2</v>
      </c>
      <c r="E1705" s="9">
        <v>2.58E-2</v>
      </c>
      <c r="F1705" s="7">
        <v>2.5688728000000001E-2</v>
      </c>
      <c r="G1705" s="7">
        <v>-4591940</v>
      </c>
      <c r="H1705" s="7">
        <v>17015003</v>
      </c>
      <c r="K1705">
        <f t="shared" si="596"/>
        <v>390.96640698497231</v>
      </c>
      <c r="L1705">
        <f t="shared" si="597"/>
        <v>362.26692100511133</v>
      </c>
      <c r="M1705">
        <f t="shared" si="598"/>
        <v>121.30245090681319</v>
      </c>
      <c r="N1705">
        <f t="shared" si="599"/>
        <v>0.11210263529936244</v>
      </c>
      <c r="O1705">
        <f t="shared" si="600"/>
        <v>76.535340116903726</v>
      </c>
      <c r="P1705">
        <f t="shared" si="601"/>
        <v>76.657392255166656</v>
      </c>
      <c r="Q1705">
        <f t="shared" si="602"/>
        <v>-8.8077302400193958E-2</v>
      </c>
      <c r="R1705">
        <f t="shared" si="603"/>
        <v>76.623417419303919</v>
      </c>
      <c r="S1705">
        <f t="shared" si="604"/>
        <v>121.36116910841332</v>
      </c>
      <c r="T1705">
        <f t="shared" si="605"/>
        <v>11.441626304463979</v>
      </c>
      <c r="U1705">
        <f t="shared" si="592"/>
        <v>0.79756253503068519</v>
      </c>
      <c r="V1705" s="6">
        <f t="shared" si="606"/>
        <v>88200.000000209548</v>
      </c>
      <c r="W1705">
        <f t="shared" si="607"/>
        <v>11.446862096804161</v>
      </c>
      <c r="X1705">
        <f t="shared" si="608"/>
        <v>121.31602356438223</v>
      </c>
      <c r="Y1705">
        <f t="shared" si="609"/>
        <v>-0.11072589176746798</v>
      </c>
      <c r="Z1705">
        <f t="shared" si="610"/>
        <v>7.0189837061642433E-7</v>
      </c>
      <c r="AA1705">
        <f t="shared" si="611"/>
        <v>1.2624230452345511E-6</v>
      </c>
      <c r="AB1705">
        <f t="shared" si="593"/>
        <v>1.0302481929125837</v>
      </c>
      <c r="AC1705">
        <f t="shared" si="612"/>
        <v>2.1369135572732842</v>
      </c>
      <c r="AD1705">
        <f t="shared" si="613"/>
        <v>-4.2827230307702242E-9</v>
      </c>
      <c r="AE1705">
        <f t="shared" si="614"/>
        <v>5.9398740870414405E-5</v>
      </c>
      <c r="AF1705">
        <f t="shared" si="615"/>
        <v>-7.1775096647333652E-6</v>
      </c>
      <c r="AG1705" t="str">
        <f t="shared" si="594"/>
        <v>NaN</v>
      </c>
      <c r="AH1705" t="str">
        <f t="shared" si="595"/>
        <v>NaN</v>
      </c>
    </row>
    <row r="1706" spans="1:34" ht="15">
      <c r="A1706" s="8">
        <v>43259.449305555558</v>
      </c>
      <c r="B1706" s="9">
        <v>-6.1399999999999996E-3</v>
      </c>
      <c r="C1706" s="7">
        <v>2.8769282569999999</v>
      </c>
      <c r="D1706" s="9">
        <v>2.5899999999999999E-2</v>
      </c>
      <c r="E1706" s="9">
        <v>2.58E-2</v>
      </c>
      <c r="F1706" s="9">
        <v>2.5700000000000001E-2</v>
      </c>
      <c r="G1706" s="7">
        <v>-4592424</v>
      </c>
      <c r="H1706" s="7">
        <v>17015003</v>
      </c>
      <c r="K1706">
        <f t="shared" si="596"/>
        <v>391.60344830143976</v>
      </c>
      <c r="L1706">
        <f t="shared" si="597"/>
        <v>362.8891453801665</v>
      </c>
      <c r="M1706">
        <f t="shared" si="598"/>
        <v>121.51079822568718</v>
      </c>
      <c r="N1706">
        <f t="shared" si="599"/>
        <v>0.11212858660169953</v>
      </c>
      <c r="O1706">
        <f t="shared" si="600"/>
        <v>76.535340116903726</v>
      </c>
      <c r="P1706">
        <f t="shared" si="601"/>
        <v>76.657392255166656</v>
      </c>
      <c r="Q1706">
        <f t="shared" si="602"/>
        <v>-0.12205018645110499</v>
      </c>
      <c r="R1706">
        <f t="shared" si="603"/>
        <v>76.657390303354831</v>
      </c>
      <c r="S1706">
        <f t="shared" si="604"/>
        <v>121.59216501665459</v>
      </c>
      <c r="T1706">
        <f t="shared" si="605"/>
        <v>11.444358020499463</v>
      </c>
      <c r="U1706">
        <f t="shared" si="592"/>
        <v>0.79750708651467461</v>
      </c>
      <c r="V1706" s="6">
        <f t="shared" si="606"/>
        <v>88260.000000405125</v>
      </c>
      <c r="W1706">
        <f t="shared" si="607"/>
        <v>11.454029923626122</v>
      </c>
      <c r="X1706">
        <f t="shared" si="608"/>
        <v>121.49318292318623</v>
      </c>
      <c r="Y1706">
        <f t="shared" si="609"/>
        <v>-1.0607523475594386E-2</v>
      </c>
      <c r="Z1706">
        <f t="shared" si="610"/>
        <v>1.2804918941673217E-6</v>
      </c>
      <c r="AA1706">
        <f t="shared" si="611"/>
        <v>1.2881685122005434E-6</v>
      </c>
      <c r="AB1706">
        <f t="shared" si="593"/>
        <v>1.029352352720897</v>
      </c>
      <c r="AC1706">
        <f t="shared" si="612"/>
        <v>2.1368476409653478</v>
      </c>
      <c r="AD1706">
        <f t="shared" si="613"/>
        <v>-4.5615195718994528E-8</v>
      </c>
      <c r="AE1706">
        <f t="shared" si="614"/>
        <v>6.4837033860430697E-5</v>
      </c>
      <c r="AF1706">
        <f t="shared" si="615"/>
        <v>-7.0035372016842099E-5</v>
      </c>
      <c r="AG1706" t="str">
        <f t="shared" si="594"/>
        <v>NaN</v>
      </c>
      <c r="AH1706" t="str">
        <f t="shared" si="595"/>
        <v>NaN</v>
      </c>
    </row>
    <row r="1707" spans="1:34" ht="15">
      <c r="A1707" s="8">
        <v>43259.45</v>
      </c>
      <c r="B1707" s="9">
        <v>-6.1500000000000001E-3</v>
      </c>
      <c r="C1707" s="7">
        <v>2.8773242680000002</v>
      </c>
      <c r="D1707" s="9">
        <v>2.5999999999999999E-2</v>
      </c>
      <c r="E1707" s="7">
        <v>2.5791212000000001E-2</v>
      </c>
      <c r="F1707" s="9">
        <v>2.5700000000000001E-2</v>
      </c>
      <c r="G1707" s="7">
        <v>-4592908</v>
      </c>
      <c r="H1707" s="7">
        <v>17015003</v>
      </c>
      <c r="K1707">
        <f t="shared" si="596"/>
        <v>392.24048961790731</v>
      </c>
      <c r="L1707">
        <f t="shared" si="597"/>
        <v>363.52618669663406</v>
      </c>
      <c r="M1707">
        <f t="shared" si="598"/>
        <v>121.72410688992299</v>
      </c>
      <c r="N1707">
        <f t="shared" si="599"/>
        <v>0.11224861137500861</v>
      </c>
      <c r="O1707">
        <f t="shared" si="600"/>
        <v>76.835695221779346</v>
      </c>
      <c r="P1707">
        <f t="shared" si="601"/>
        <v>76.631090292301792</v>
      </c>
      <c r="Q1707">
        <f t="shared" si="602"/>
        <v>0.17830491842451579</v>
      </c>
      <c r="R1707">
        <f t="shared" si="603"/>
        <v>76.657390303354831</v>
      </c>
      <c r="S1707">
        <f t="shared" si="604"/>
        <v>121.60523694430665</v>
      </c>
      <c r="T1707">
        <f t="shared" si="605"/>
        <v>11.456992207163577</v>
      </c>
      <c r="U1707">
        <f t="shared" si="592"/>
        <v>0.79725063712812572</v>
      </c>
      <c r="V1707" s="6">
        <f t="shared" si="606"/>
        <v>88319.99999997206</v>
      </c>
      <c r="W1707">
        <f t="shared" si="607"/>
        <v>11.461428310587678</v>
      </c>
      <c r="X1707">
        <f t="shared" si="608"/>
        <v>121.64186368516886</v>
      </c>
      <c r="Y1707">
        <f t="shared" si="609"/>
        <v>4.891294042777853E-2</v>
      </c>
      <c r="Z1707">
        <f t="shared" si="610"/>
        <v>2.3523074903626091E-6</v>
      </c>
      <c r="AA1707">
        <f t="shared" si="611"/>
        <v>1.3586299482332257E-6</v>
      </c>
      <c r="AB1707">
        <f t="shared" si="593"/>
        <v>1.0287996006275595</v>
      </c>
      <c r="AC1707">
        <f t="shared" si="612"/>
        <v>2.1365427780411426</v>
      </c>
      <c r="AD1707">
        <f t="shared" si="613"/>
        <v>1.0431969583864514E-8</v>
      </c>
      <c r="AE1707">
        <f t="shared" si="614"/>
        <v>6.8354179003757553E-5</v>
      </c>
      <c r="AF1707">
        <f t="shared" si="615"/>
        <v>1.5192606055294559E-5</v>
      </c>
      <c r="AG1707">
        <f t="shared" si="594"/>
        <v>1.0431969583864514E-6</v>
      </c>
      <c r="AH1707">
        <f t="shared" si="595"/>
        <v>0.15192606055294558</v>
      </c>
    </row>
    <row r="1708" spans="1:34" ht="15">
      <c r="A1708" s="8">
        <v>43259.450694444444</v>
      </c>
      <c r="B1708" s="9">
        <v>-6.1599999999999997E-3</v>
      </c>
      <c r="C1708" s="7">
        <v>2.8778130370000001</v>
      </c>
      <c r="D1708" s="7">
        <v>2.5970760999999998E-2</v>
      </c>
      <c r="E1708" s="9">
        <v>2.58E-2</v>
      </c>
      <c r="F1708" s="9">
        <v>2.5700000000000001E-2</v>
      </c>
      <c r="G1708" s="7">
        <v>-4593393</v>
      </c>
      <c r="H1708" s="7">
        <v>17015003</v>
      </c>
      <c r="K1708">
        <f t="shared" si="596"/>
        <v>392.87753093437482</v>
      </c>
      <c r="L1708">
        <f t="shared" si="597"/>
        <v>364.16322801310156</v>
      </c>
      <c r="M1708">
        <f t="shared" si="598"/>
        <v>121.93741555415878</v>
      </c>
      <c r="N1708">
        <f t="shared" si="599"/>
        <v>0.11239674965507016</v>
      </c>
      <c r="O1708">
        <f t="shared" si="600"/>
        <v>76.747874392664755</v>
      </c>
      <c r="P1708">
        <f t="shared" si="601"/>
        <v>76.657392255166656</v>
      </c>
      <c r="Q1708">
        <f t="shared" si="602"/>
        <v>9.0484089309924798E-2</v>
      </c>
      <c r="R1708">
        <f t="shared" si="603"/>
        <v>76.657390303354831</v>
      </c>
      <c r="S1708">
        <f t="shared" si="604"/>
        <v>121.87709282795215</v>
      </c>
      <c r="T1708">
        <f t="shared" si="605"/>
        <v>11.47258571032795</v>
      </c>
      <c r="U1708">
        <f t="shared" si="592"/>
        <v>0.79693411937934089</v>
      </c>
      <c r="V1708" s="6">
        <f t="shared" si="606"/>
        <v>88380.000000167638</v>
      </c>
      <c r="W1708">
        <f t="shared" si="607"/>
        <v>11.468876315049361</v>
      </c>
      <c r="X1708">
        <f t="shared" si="608"/>
        <v>121.80820199837142</v>
      </c>
      <c r="Y1708">
        <f t="shared" si="609"/>
        <v>0.14903130871965212</v>
      </c>
      <c r="Z1708">
        <f t="shared" si="610"/>
        <v>1.9444462128590683E-6</v>
      </c>
      <c r="AA1708">
        <f t="shared" si="611"/>
        <v>1.4019903929544272E-6</v>
      </c>
      <c r="AB1708">
        <f t="shared" si="593"/>
        <v>1.0279082991324422</v>
      </c>
      <c r="AC1708">
        <f t="shared" si="612"/>
        <v>2.1361665068097864</v>
      </c>
      <c r="AD1708">
        <f t="shared" si="613"/>
        <v>3.5324817859609826E-9</v>
      </c>
      <c r="AE1708">
        <f t="shared" si="614"/>
        <v>6.9908511680149581E-5</v>
      </c>
      <c r="AF1708">
        <f t="shared" si="615"/>
        <v>5.0301497095793309E-6</v>
      </c>
      <c r="AG1708">
        <f t="shared" si="594"/>
        <v>3.5324817859609824E-7</v>
      </c>
      <c r="AH1708">
        <f t="shared" si="595"/>
        <v>5.0301497095793304E-2</v>
      </c>
    </row>
    <row r="1709" spans="1:34" ht="15">
      <c r="A1709" s="8">
        <v>43259.451388888891</v>
      </c>
      <c r="B1709" s="9">
        <v>-6.1700000000000001E-3</v>
      </c>
      <c r="C1709" s="7">
        <v>2.8780556380000002</v>
      </c>
      <c r="D1709" s="9">
        <v>2.5999999999999999E-2</v>
      </c>
      <c r="E1709" s="9">
        <v>2.58E-2</v>
      </c>
      <c r="F1709" s="9">
        <v>2.5700000000000001E-2</v>
      </c>
      <c r="G1709" s="7">
        <v>-4593875</v>
      </c>
      <c r="H1709" s="7">
        <v>17015003</v>
      </c>
      <c r="K1709">
        <f t="shared" si="596"/>
        <v>393.51457225084238</v>
      </c>
      <c r="L1709">
        <f t="shared" si="597"/>
        <v>364.80026932956912</v>
      </c>
      <c r="M1709">
        <f t="shared" si="598"/>
        <v>122.15072421839459</v>
      </c>
      <c r="N1709">
        <f t="shared" si="599"/>
        <v>0.11247027824399709</v>
      </c>
      <c r="O1709">
        <f t="shared" si="600"/>
        <v>76.835695221779346</v>
      </c>
      <c r="P1709">
        <f t="shared" si="601"/>
        <v>76.657392255166656</v>
      </c>
      <c r="Q1709">
        <f t="shared" si="602"/>
        <v>0.17830491842451579</v>
      </c>
      <c r="R1709">
        <f t="shared" si="603"/>
        <v>76.657390303354831</v>
      </c>
      <c r="S1709">
        <f t="shared" si="604"/>
        <v>122.03185427277825</v>
      </c>
      <c r="T1709">
        <f t="shared" si="605"/>
        <v>11.480325561793943</v>
      </c>
      <c r="U1709">
        <f t="shared" si="592"/>
        <v>0.79677701546650459</v>
      </c>
      <c r="V1709" s="6">
        <f t="shared" si="606"/>
        <v>88440.000000363216</v>
      </c>
      <c r="W1709">
        <f t="shared" si="607"/>
        <v>11.477150250386208</v>
      </c>
      <c r="X1709">
        <f t="shared" si="608"/>
        <v>121.96804350595218</v>
      </c>
      <c r="Y1709">
        <f t="shared" si="609"/>
        <v>0.14903130871965212</v>
      </c>
      <c r="Z1709">
        <f t="shared" si="610"/>
        <v>1.1065985240374197E-6</v>
      </c>
      <c r="AA1709">
        <f t="shared" si="611"/>
        <v>1.3988285157880583E-6</v>
      </c>
      <c r="AB1709">
        <f t="shared" si="593"/>
        <v>1.0278584550139711</v>
      </c>
      <c r="AC1709">
        <f t="shared" si="612"/>
        <v>2.1359797441939121</v>
      </c>
      <c r="AD1709">
        <f t="shared" si="613"/>
        <v>3.5242069154736302E-9</v>
      </c>
      <c r="AE1709">
        <f t="shared" si="614"/>
        <v>7.0678285382639493E-5</v>
      </c>
      <c r="AF1709">
        <f t="shared" si="615"/>
        <v>4.9637103371922199E-6</v>
      </c>
      <c r="AG1709">
        <f t="shared" si="594"/>
        <v>3.5242069154736301E-7</v>
      </c>
      <c r="AH1709">
        <f t="shared" si="595"/>
        <v>4.9637103371922196E-2</v>
      </c>
    </row>
    <row r="1710" spans="1:34" ht="15">
      <c r="A1710" s="8">
        <v>43259.45208333333</v>
      </c>
      <c r="B1710" s="9">
        <v>-6.1700000000000001E-3</v>
      </c>
      <c r="C1710" s="7">
        <v>2.8782292649999999</v>
      </c>
      <c r="D1710" s="9">
        <v>2.5999999999999999E-2</v>
      </c>
      <c r="E1710" s="9">
        <v>2.58E-2</v>
      </c>
      <c r="F1710" s="9">
        <v>2.5700000000000001E-2</v>
      </c>
      <c r="G1710" s="7">
        <v>-4594358</v>
      </c>
      <c r="H1710" s="7">
        <v>17015003</v>
      </c>
      <c r="K1710">
        <f t="shared" si="596"/>
        <v>393.51457225084238</v>
      </c>
      <c r="L1710">
        <f t="shared" si="597"/>
        <v>364.80026932956912</v>
      </c>
      <c r="M1710">
        <f t="shared" si="598"/>
        <v>122.15072421839459</v>
      </c>
      <c r="N1710">
        <f t="shared" si="599"/>
        <v>0.11252290188656075</v>
      </c>
      <c r="O1710">
        <f t="shared" si="600"/>
        <v>76.835695221779346</v>
      </c>
      <c r="P1710">
        <f t="shared" si="601"/>
        <v>76.657392255166656</v>
      </c>
      <c r="Q1710">
        <f t="shared" si="602"/>
        <v>0.17830491842451579</v>
      </c>
      <c r="R1710">
        <f t="shared" si="603"/>
        <v>76.657390303354831</v>
      </c>
      <c r="S1710">
        <f t="shared" si="604"/>
        <v>122.03185427277825</v>
      </c>
      <c r="T1710">
        <f t="shared" si="605"/>
        <v>11.485864892590119</v>
      </c>
      <c r="U1710">
        <f t="shared" si="592"/>
        <v>0.79666457783816036</v>
      </c>
      <c r="V1710" s="6">
        <f t="shared" si="606"/>
        <v>88499.999999930151</v>
      </c>
      <c r="W1710">
        <f t="shared" si="607"/>
        <v>11.485298691584823</v>
      </c>
      <c r="X1710">
        <f t="shared" si="608"/>
        <v>122.14520286475616</v>
      </c>
      <c r="Y1710">
        <f t="shared" si="609"/>
        <v>0.17830491842451579</v>
      </c>
      <c r="Z1710">
        <f t="shared" si="610"/>
        <v>1.4196076537229132E-6</v>
      </c>
      <c r="AA1710">
        <f t="shared" si="611"/>
        <v>1.464772550353648E-6</v>
      </c>
      <c r="AB1710">
        <f t="shared" si="593"/>
        <v>1.0276133521801802</v>
      </c>
      <c r="AC1710">
        <f t="shared" si="612"/>
        <v>2.1358460801418002</v>
      </c>
      <c r="AD1710">
        <f t="shared" si="613"/>
        <v>3.0842823533709566E-9</v>
      </c>
      <c r="AE1710">
        <f t="shared" si="614"/>
        <v>6.8466241594608785E-5</v>
      </c>
      <c r="AF1710">
        <f t="shared" si="615"/>
        <v>4.4844447407089004E-6</v>
      </c>
      <c r="AG1710">
        <f t="shared" si="594"/>
        <v>3.0842823533709568E-7</v>
      </c>
      <c r="AH1710">
        <f t="shared" si="595"/>
        <v>4.4844447407089004E-2</v>
      </c>
    </row>
    <row r="1711" spans="1:34" ht="15">
      <c r="A1711" s="8">
        <v>43259.452777777777</v>
      </c>
      <c r="B1711" s="9">
        <v>-6.1799999999999997E-3</v>
      </c>
      <c r="C1711" s="7">
        <v>2.8785895990000001</v>
      </c>
      <c r="D1711" s="9">
        <v>2.5999999999999999E-2</v>
      </c>
      <c r="E1711" s="9">
        <v>2.58E-2</v>
      </c>
      <c r="F1711" s="9">
        <v>2.5700000000000001E-2</v>
      </c>
      <c r="G1711" s="7">
        <v>-4594837</v>
      </c>
      <c r="H1711" s="7">
        <v>17015003</v>
      </c>
      <c r="K1711">
        <f t="shared" si="596"/>
        <v>394.15161356730982</v>
      </c>
      <c r="L1711">
        <f t="shared" si="597"/>
        <v>365.43731064603656</v>
      </c>
      <c r="M1711">
        <f t="shared" si="598"/>
        <v>122.36403288263034</v>
      </c>
      <c r="N1711">
        <f t="shared" si="599"/>
        <v>0.11263211351620123</v>
      </c>
      <c r="O1711">
        <f t="shared" si="600"/>
        <v>76.835695221779346</v>
      </c>
      <c r="P1711">
        <f t="shared" si="601"/>
        <v>76.657392255166656</v>
      </c>
      <c r="Q1711">
        <f t="shared" si="602"/>
        <v>0.17830491842451579</v>
      </c>
      <c r="R1711">
        <f t="shared" si="603"/>
        <v>76.657390303354831</v>
      </c>
      <c r="S1711">
        <f t="shared" si="604"/>
        <v>122.245162937014</v>
      </c>
      <c r="T1711">
        <f t="shared" si="605"/>
        <v>11.497360853604905</v>
      </c>
      <c r="U1711">
        <f t="shared" si="592"/>
        <v>0.79643123221580958</v>
      </c>
      <c r="V1711" s="6">
        <f t="shared" si="606"/>
        <v>88560.000000125729</v>
      </c>
      <c r="W1711">
        <f t="shared" si="607"/>
        <v>11.493876153107056</v>
      </c>
      <c r="X1711">
        <f t="shared" si="608"/>
        <v>122.32236222356015</v>
      </c>
      <c r="Y1711">
        <f t="shared" si="609"/>
        <v>0.17830491842451579</v>
      </c>
      <c r="Z1711">
        <f t="shared" si="610"/>
        <v>1.0085826049152335E-6</v>
      </c>
      <c r="AA1711">
        <f t="shared" si="611"/>
        <v>1.4485123358244965E-6</v>
      </c>
      <c r="AB1711">
        <f t="shared" si="593"/>
        <v>1.0275641227594317</v>
      </c>
      <c r="AC1711">
        <f t="shared" si="612"/>
        <v>2.1355686826025138</v>
      </c>
      <c r="AD1711">
        <f t="shared" si="613"/>
        <v>3.0496480789377903E-9</v>
      </c>
      <c r="AE1711">
        <f t="shared" si="614"/>
        <v>7.3499199466567499E-5</v>
      </c>
      <c r="AF1711">
        <f t="shared" si="615"/>
        <v>4.1304574528730884E-6</v>
      </c>
      <c r="AG1711">
        <f t="shared" si="594"/>
        <v>3.0496480789377902E-7</v>
      </c>
      <c r="AH1711">
        <f t="shared" si="595"/>
        <v>4.1304574528730882E-2</v>
      </c>
    </row>
    <row r="1712" spans="1:34" ht="15">
      <c r="A1712" s="8">
        <v>43259.453472222223</v>
      </c>
      <c r="B1712" s="9">
        <v>-6.1900000000000002E-3</v>
      </c>
      <c r="C1712" s="7">
        <v>2.8786086260000001</v>
      </c>
      <c r="D1712" s="9">
        <v>2.5999999999999999E-2</v>
      </c>
      <c r="E1712" s="9">
        <v>2.58E-2</v>
      </c>
      <c r="F1712" s="9">
        <v>2.5700000000000001E-2</v>
      </c>
      <c r="G1712" s="7">
        <v>-4595322</v>
      </c>
      <c r="H1712" s="7">
        <v>17015003</v>
      </c>
      <c r="K1712">
        <f t="shared" si="596"/>
        <v>394.78865488377738</v>
      </c>
      <c r="L1712">
        <f t="shared" si="597"/>
        <v>366.07435196250412</v>
      </c>
      <c r="M1712">
        <f t="shared" si="598"/>
        <v>122.57734154686615</v>
      </c>
      <c r="N1712">
        <f t="shared" si="599"/>
        <v>0.11263788030389588</v>
      </c>
      <c r="O1712">
        <f t="shared" si="600"/>
        <v>76.835695221779346</v>
      </c>
      <c r="P1712">
        <f t="shared" si="601"/>
        <v>76.657392255166656</v>
      </c>
      <c r="Q1712">
        <f t="shared" si="602"/>
        <v>0.17830491842451579</v>
      </c>
      <c r="R1712">
        <f t="shared" si="603"/>
        <v>76.657390303354831</v>
      </c>
      <c r="S1712">
        <f t="shared" si="604"/>
        <v>122.45847160124981</v>
      </c>
      <c r="T1712">
        <f t="shared" si="605"/>
        <v>11.497967883888553</v>
      </c>
      <c r="U1712">
        <f t="shared" ref="U1712:U1775" si="616">(2.40665404368-T1712*2.40665404368/100-$M$7)/$M$7</f>
        <v>0.79641891068313042</v>
      </c>
      <c r="V1712" s="6">
        <f t="shared" si="606"/>
        <v>88620.000000321306</v>
      </c>
      <c r="W1712">
        <f t="shared" si="607"/>
        <v>11.502491555402459</v>
      </c>
      <c r="X1712">
        <f t="shared" si="608"/>
        <v>122.48447378080799</v>
      </c>
      <c r="Y1712">
        <f t="shared" si="609"/>
        <v>0.17830491842451579</v>
      </c>
      <c r="Z1712">
        <f t="shared" si="610"/>
        <v>6.7976523045184233E-7</v>
      </c>
      <c r="AA1712">
        <f t="shared" si="611"/>
        <v>1.411475265103408E-6</v>
      </c>
      <c r="AB1712">
        <f t="shared" si="593"/>
        <v>1.0275150685599188</v>
      </c>
      <c r="AC1712">
        <f t="shared" si="612"/>
        <v>2.135554034961769</v>
      </c>
      <c r="AD1712">
        <f t="shared" si="613"/>
        <v>2.9716511210165129E-9</v>
      </c>
      <c r="AE1712">
        <f t="shared" si="614"/>
        <v>7.9830440493761489E-5</v>
      </c>
      <c r="AF1712">
        <f t="shared" si="615"/>
        <v>3.7056153028045644E-6</v>
      </c>
      <c r="AG1712">
        <f t="shared" si="594"/>
        <v>2.9716511210165127E-7</v>
      </c>
      <c r="AH1712">
        <f t="shared" si="595"/>
        <v>3.7056153028045644E-2</v>
      </c>
    </row>
    <row r="1713" spans="1:34" ht="15">
      <c r="A1713" s="8">
        <v>43259.45416666667</v>
      </c>
      <c r="B1713" s="9">
        <v>-6.1900000000000002E-3</v>
      </c>
      <c r="C1713" s="7">
        <v>2.8788452809999998</v>
      </c>
      <c r="D1713" s="9">
        <v>2.5999999999999999E-2</v>
      </c>
      <c r="E1713" s="9">
        <v>2.58E-2</v>
      </c>
      <c r="F1713" s="9">
        <v>2.5700000000000001E-2</v>
      </c>
      <c r="G1713" s="7">
        <v>-4595804</v>
      </c>
      <c r="H1713" s="7">
        <v>17015003</v>
      </c>
      <c r="K1713">
        <f t="shared" si="596"/>
        <v>394.78865488377738</v>
      </c>
      <c r="L1713">
        <f t="shared" si="597"/>
        <v>366.07435196250412</v>
      </c>
      <c r="M1713">
        <f t="shared" si="598"/>
        <v>122.57734154686615</v>
      </c>
      <c r="N1713">
        <f t="shared" si="599"/>
        <v>0.11270960675272534</v>
      </c>
      <c r="O1713">
        <f t="shared" si="600"/>
        <v>76.835695221779346</v>
      </c>
      <c r="P1713">
        <f t="shared" si="601"/>
        <v>76.657392255166656</v>
      </c>
      <c r="Q1713">
        <f t="shared" si="602"/>
        <v>0.17830491842451579</v>
      </c>
      <c r="R1713">
        <f t="shared" si="603"/>
        <v>76.657390303354831</v>
      </c>
      <c r="S1713">
        <f t="shared" si="604"/>
        <v>122.45847160124981</v>
      </c>
      <c r="T1713">
        <f t="shared" si="605"/>
        <v>11.505518036396916</v>
      </c>
      <c r="U1713">
        <f t="shared" si="616"/>
        <v>0.79626565728973087</v>
      </c>
      <c r="V1713" s="6">
        <f t="shared" si="606"/>
        <v>88680.000000516884</v>
      </c>
      <c r="W1713">
        <f t="shared" si="607"/>
        <v>11.511646879932197</v>
      </c>
      <c r="X1713">
        <f t="shared" si="608"/>
        <v>122.64522478082459</v>
      </c>
      <c r="Y1713">
        <f t="shared" si="609"/>
        <v>7.7840984041624026E-2</v>
      </c>
      <c r="Z1713">
        <f t="shared" si="610"/>
        <v>1.7421001361264471E-6</v>
      </c>
      <c r="AA1713">
        <f t="shared" si="611"/>
        <v>1.4327037097142443E-6</v>
      </c>
      <c r="AB1713">
        <f t="shared" si="593"/>
        <v>1.0283532416309502</v>
      </c>
      <c r="AC1713">
        <f t="shared" si="612"/>
        <v>2.1353718497817424</v>
      </c>
      <c r="AD1713">
        <f t="shared" si="613"/>
        <v>6.9087406282693549E-9</v>
      </c>
      <c r="AE1713">
        <f t="shared" si="614"/>
        <v>8.0681743567812393E-5</v>
      </c>
      <c r="AF1713">
        <f t="shared" si="615"/>
        <v>8.5242199941220591E-6</v>
      </c>
      <c r="AG1713">
        <f t="shared" si="594"/>
        <v>6.9087406282693546E-7</v>
      </c>
      <c r="AH1713">
        <f t="shared" si="595"/>
        <v>8.5242199941220592E-2</v>
      </c>
    </row>
    <row r="1714" spans="1:34" ht="15">
      <c r="A1714" s="8">
        <v>43259.454861111109</v>
      </c>
      <c r="B1714" s="9">
        <v>-6.1999999999999998E-3</v>
      </c>
      <c r="C1714" s="7">
        <v>2.879263887</v>
      </c>
      <c r="D1714" s="9">
        <v>2.5999999999999999E-2</v>
      </c>
      <c r="E1714" s="9">
        <v>2.58E-2</v>
      </c>
      <c r="F1714" s="9">
        <v>2.58E-2</v>
      </c>
      <c r="G1714" s="7">
        <v>-4596287</v>
      </c>
      <c r="H1714" s="7">
        <v>17015003</v>
      </c>
      <c r="K1714">
        <f t="shared" si="596"/>
        <v>395.42569620024489</v>
      </c>
      <c r="L1714">
        <f t="shared" si="597"/>
        <v>366.57994418908231</v>
      </c>
      <c r="M1714">
        <f t="shared" si="598"/>
        <v>122.74663543677806</v>
      </c>
      <c r="N1714">
        <f t="shared" si="599"/>
        <v>0.11283647971902125</v>
      </c>
      <c r="O1714">
        <f t="shared" si="600"/>
        <v>76.835695221779346</v>
      </c>
      <c r="P1714">
        <f t="shared" si="601"/>
        <v>76.657392255166656</v>
      </c>
      <c r="Q1714">
        <f t="shared" si="602"/>
        <v>-0.12308688472415952</v>
      </c>
      <c r="R1714">
        <f t="shared" si="603"/>
        <v>76.958782106503506</v>
      </c>
      <c r="S1714">
        <f t="shared" si="604"/>
        <v>122.8286933599275</v>
      </c>
      <c r="T1714">
        <f t="shared" si="605"/>
        <v>11.518873085480697</v>
      </c>
      <c r="U1714">
        <f t="shared" si="616"/>
        <v>0.79599457579980815</v>
      </c>
      <c r="V1714" s="6">
        <f t="shared" si="606"/>
        <v>88740.000000083819</v>
      </c>
      <c r="W1714">
        <f t="shared" si="607"/>
        <v>11.520376102092996</v>
      </c>
      <c r="X1714">
        <f t="shared" si="608"/>
        <v>122.80597578084122</v>
      </c>
      <c r="Y1714">
        <f t="shared" si="609"/>
        <v>1.9246398952148525E-2</v>
      </c>
      <c r="Z1714">
        <f t="shared" si="610"/>
        <v>2.238485988658551E-6</v>
      </c>
      <c r="AA1714">
        <f t="shared" si="611"/>
        <v>1.402893189809094E-6</v>
      </c>
      <c r="AB1714">
        <f t="shared" si="593"/>
        <v>1.0288014179055163</v>
      </c>
      <c r="AC1714">
        <f t="shared" si="612"/>
        <v>2.1350495924473507</v>
      </c>
      <c r="AD1714">
        <f t="shared" si="613"/>
        <v>2.735649148469787E-8</v>
      </c>
      <c r="AE1714">
        <f t="shared" si="614"/>
        <v>7.551196015720395E-5</v>
      </c>
      <c r="AF1714">
        <f t="shared" si="615"/>
        <v>3.6064149084054129E-5</v>
      </c>
      <c r="AG1714">
        <f t="shared" si="594"/>
        <v>2.735649148469787E-6</v>
      </c>
      <c r="AH1714">
        <f t="shared" si="595"/>
        <v>0.36064149084054131</v>
      </c>
    </row>
    <row r="1715" spans="1:34" ht="15">
      <c r="A1715" s="8">
        <v>43259.455555555556</v>
      </c>
      <c r="B1715" s="9">
        <v>-6.2100000000000002E-3</v>
      </c>
      <c r="C1715" s="7">
        <v>2.8796872489999998</v>
      </c>
      <c r="D1715" s="9">
        <v>2.5999999999999999E-2</v>
      </c>
      <c r="E1715" s="9">
        <v>2.58E-2</v>
      </c>
      <c r="F1715" s="7">
        <v>2.5758323999999999E-2</v>
      </c>
      <c r="G1715" s="7">
        <v>-4596767</v>
      </c>
      <c r="H1715" s="7">
        <v>17015003</v>
      </c>
      <c r="K1715">
        <f t="shared" si="596"/>
        <v>396.06273751671245</v>
      </c>
      <c r="L1715">
        <f t="shared" si="597"/>
        <v>367.27176822825214</v>
      </c>
      <c r="M1715">
        <f t="shared" si="598"/>
        <v>122.97828769836109</v>
      </c>
      <c r="N1715">
        <f t="shared" si="599"/>
        <v>0.11296479415492737</v>
      </c>
      <c r="O1715">
        <f t="shared" si="600"/>
        <v>76.835695221779346</v>
      </c>
      <c r="P1715">
        <f t="shared" si="601"/>
        <v>76.657392255166656</v>
      </c>
      <c r="Q1715">
        <f t="shared" si="602"/>
        <v>2.5211631560893011E-3</v>
      </c>
      <c r="R1715">
        <f t="shared" si="603"/>
        <v>76.833174058623257</v>
      </c>
      <c r="S1715">
        <f t="shared" si="604"/>
        <v>122.97660692292369</v>
      </c>
      <c r="T1715">
        <f t="shared" si="605"/>
        <v>11.532379868207657</v>
      </c>
      <c r="U1715">
        <f t="shared" si="616"/>
        <v>0.79572041441240238</v>
      </c>
      <c r="V1715" s="6">
        <f t="shared" si="606"/>
        <v>88800.000000279397</v>
      </c>
      <c r="W1715">
        <f t="shared" si="607"/>
        <v>11.528150976377482</v>
      </c>
      <c r="X1715">
        <f t="shared" si="608"/>
        <v>122.96222314859554</v>
      </c>
      <c r="Y1715">
        <f t="shared" si="609"/>
        <v>-8.121753543074324E-2</v>
      </c>
      <c r="Z1715">
        <f t="shared" si="610"/>
        <v>1.6851867178114491E-6</v>
      </c>
      <c r="AA1715">
        <f t="shared" si="611"/>
        <v>1.4485123357794956E-6</v>
      </c>
      <c r="AB1715">
        <f t="shared" ref="AB1715:AB1778" si="617">((M1715-$M$241)-(Y1715-$Y$241))/(M1715-$M$241)</f>
        <v>1.0295813181903875</v>
      </c>
      <c r="AC1715">
        <f t="shared" si="612"/>
        <v>2.1347236737801492</v>
      </c>
      <c r="AD1715">
        <f t="shared" si="613"/>
        <v>-6.6925460053506517E-9</v>
      </c>
      <c r="AE1715">
        <f t="shared" si="614"/>
        <v>7.119890177056495E-5</v>
      </c>
      <c r="AF1715">
        <f t="shared" si="615"/>
        <v>-9.3572688241038401E-6</v>
      </c>
      <c r="AG1715" t="str">
        <f t="shared" si="594"/>
        <v>NaN</v>
      </c>
      <c r="AH1715" t="str">
        <f t="shared" si="595"/>
        <v>NaN</v>
      </c>
    </row>
    <row r="1716" spans="1:34" ht="15">
      <c r="A1716" s="8">
        <v>43259.456250000003</v>
      </c>
      <c r="B1716" s="9">
        <v>-6.2199999999999998E-3</v>
      </c>
      <c r="C1716" s="7">
        <v>2.8798977410000002</v>
      </c>
      <c r="D1716" s="9">
        <v>2.5999999999999999E-2</v>
      </c>
      <c r="E1716" s="9">
        <v>2.5899999999999999E-2</v>
      </c>
      <c r="F1716" s="9">
        <v>2.58E-2</v>
      </c>
      <c r="G1716" s="7">
        <v>-4597250</v>
      </c>
      <c r="H1716" s="7">
        <v>17015003</v>
      </c>
      <c r="K1716">
        <f t="shared" si="596"/>
        <v>396.69977883317989</v>
      </c>
      <c r="L1716">
        <f t="shared" si="597"/>
        <v>367.85402682201732</v>
      </c>
      <c r="M1716">
        <f t="shared" si="598"/>
        <v>123.17325276524963</v>
      </c>
      <c r="N1716">
        <f t="shared" si="599"/>
        <v>0.11302859100547798</v>
      </c>
      <c r="O1716">
        <f t="shared" si="600"/>
        <v>76.835695221779346</v>
      </c>
      <c r="P1716">
        <f t="shared" si="601"/>
        <v>76.956686325089962</v>
      </c>
      <c r="Q1716">
        <f t="shared" si="602"/>
        <v>-0.12308688472415952</v>
      </c>
      <c r="R1716">
        <f t="shared" si="603"/>
        <v>76.958782106503506</v>
      </c>
      <c r="S1716">
        <f t="shared" si="604"/>
        <v>123.25531068839906</v>
      </c>
      <c r="T1716">
        <f t="shared" si="605"/>
        <v>11.539095326160352</v>
      </c>
      <c r="U1716">
        <f t="shared" si="616"/>
        <v>0.79558410369306998</v>
      </c>
      <c r="V1716" s="6">
        <f t="shared" si="606"/>
        <v>88860.000000474975</v>
      </c>
      <c r="W1716">
        <f t="shared" si="607"/>
        <v>11.5359375249348</v>
      </c>
      <c r="X1716">
        <f t="shared" si="608"/>
        <v>123.12297414861216</v>
      </c>
      <c r="Y1716">
        <f t="shared" si="609"/>
        <v>-8.121753543074324E-2</v>
      </c>
      <c r="Z1716">
        <f t="shared" si="610"/>
        <v>1.2551976363132719E-6</v>
      </c>
      <c r="AA1716">
        <f t="shared" si="611"/>
        <v>1.5519454097991491E-6</v>
      </c>
      <c r="AB1716">
        <f t="shared" si="617"/>
        <v>1.0295334393068729</v>
      </c>
      <c r="AC1716">
        <f t="shared" si="612"/>
        <v>2.1345616297797507</v>
      </c>
      <c r="AD1716">
        <f t="shared" si="613"/>
        <v>-7.1698924294134105E-9</v>
      </c>
      <c r="AE1716">
        <f t="shared" si="614"/>
        <v>6.8760509683761368E-5</v>
      </c>
      <c r="AF1716">
        <f t="shared" si="615"/>
        <v>-1.0380172928987399E-5</v>
      </c>
      <c r="AG1716" t="str">
        <f t="shared" si="594"/>
        <v>NaN</v>
      </c>
      <c r="AH1716" t="str">
        <f t="shared" si="595"/>
        <v>NaN</v>
      </c>
    </row>
    <row r="1717" spans="1:34" ht="15">
      <c r="A1717" s="8">
        <v>43259.456944444442</v>
      </c>
      <c r="B1717" s="9">
        <v>-6.2300000000000003E-3</v>
      </c>
      <c r="C1717" s="7">
        <v>2.8801593699999999</v>
      </c>
      <c r="D1717" s="9">
        <v>2.5999999999999999E-2</v>
      </c>
      <c r="E1717" s="9">
        <v>2.5899999999999999E-2</v>
      </c>
      <c r="F1717" s="9">
        <v>2.58E-2</v>
      </c>
      <c r="G1717" s="7">
        <v>-4597733</v>
      </c>
      <c r="H1717" s="7">
        <v>17015003</v>
      </c>
      <c r="K1717">
        <f t="shared" si="596"/>
        <v>397.33682014964745</v>
      </c>
      <c r="L1717">
        <f t="shared" si="597"/>
        <v>368.49106813848488</v>
      </c>
      <c r="M1717">
        <f t="shared" si="598"/>
        <v>123.38656142948544</v>
      </c>
      <c r="N1717">
        <f t="shared" si="599"/>
        <v>0.1131078866851839</v>
      </c>
      <c r="O1717">
        <f t="shared" si="600"/>
        <v>76.835695221779346</v>
      </c>
      <c r="P1717">
        <f t="shared" si="601"/>
        <v>76.956686325089962</v>
      </c>
      <c r="Q1717">
        <f t="shared" si="602"/>
        <v>-0.12308688472415952</v>
      </c>
      <c r="R1717">
        <f t="shared" si="603"/>
        <v>76.958782106503506</v>
      </c>
      <c r="S1717">
        <f t="shared" si="604"/>
        <v>123.46861935263487</v>
      </c>
      <c r="T1717">
        <f t="shared" si="605"/>
        <v>11.547442239813607</v>
      </c>
      <c r="U1717">
        <f t="shared" si="616"/>
        <v>0.79541467759997309</v>
      </c>
      <c r="V1717" s="6">
        <f t="shared" si="606"/>
        <v>88920.00000004191</v>
      </c>
      <c r="W1717">
        <f t="shared" si="607"/>
        <v>11.543744501628982</v>
      </c>
      <c r="X1717">
        <f t="shared" si="608"/>
        <v>123.2911400859648</v>
      </c>
      <c r="Y1717">
        <f t="shared" si="609"/>
        <v>-0.12308688472415952</v>
      </c>
      <c r="Z1717">
        <f t="shared" si="610"/>
        <v>1.2109340143868616E-6</v>
      </c>
      <c r="AA1717">
        <f t="shared" si="611"/>
        <v>1.4254767791689442E-6</v>
      </c>
      <c r="AB1717">
        <f t="shared" si="617"/>
        <v>1.029828207363312</v>
      </c>
      <c r="AC1717">
        <f t="shared" si="612"/>
        <v>2.1343602187532977</v>
      </c>
      <c r="AD1717">
        <f t="shared" si="613"/>
        <v>-4.345036131065831E-9</v>
      </c>
      <c r="AE1717">
        <f t="shared" si="614"/>
        <v>6.8245737005684029E-5</v>
      </c>
      <c r="AF1717">
        <f t="shared" si="615"/>
        <v>-6.3379513312727623E-6</v>
      </c>
      <c r="AG1717" t="str">
        <f t="shared" si="594"/>
        <v>NaN</v>
      </c>
      <c r="AH1717" t="str">
        <f t="shared" si="595"/>
        <v>NaN</v>
      </c>
    </row>
    <row r="1718" spans="1:34" ht="15">
      <c r="A1718" s="8">
        <v>43259.457638888889</v>
      </c>
      <c r="B1718" s="9">
        <v>-6.2300000000000003E-3</v>
      </c>
      <c r="C1718" s="7">
        <v>2.8803532129999998</v>
      </c>
      <c r="D1718" s="9">
        <v>2.5999999999999999E-2</v>
      </c>
      <c r="E1718" s="9">
        <v>2.5899999999999999E-2</v>
      </c>
      <c r="F1718" s="9">
        <v>2.58E-2</v>
      </c>
      <c r="G1718" s="7">
        <v>-4598213</v>
      </c>
      <c r="H1718" s="7">
        <v>17015003</v>
      </c>
      <c r="K1718">
        <f t="shared" si="596"/>
        <v>397.33682014964745</v>
      </c>
      <c r="L1718">
        <f t="shared" si="597"/>
        <v>368.49106813848488</v>
      </c>
      <c r="M1718">
        <f t="shared" si="598"/>
        <v>123.38656142948544</v>
      </c>
      <c r="N1718">
        <f t="shared" si="599"/>
        <v>0.11316663748284488</v>
      </c>
      <c r="O1718">
        <f t="shared" si="600"/>
        <v>76.835695221779346</v>
      </c>
      <c r="P1718">
        <f t="shared" si="601"/>
        <v>76.956686325089962</v>
      </c>
      <c r="Q1718">
        <f t="shared" si="602"/>
        <v>-0.12308688472415952</v>
      </c>
      <c r="R1718">
        <f t="shared" si="603"/>
        <v>76.958782106503506</v>
      </c>
      <c r="S1718">
        <f t="shared" si="604"/>
        <v>123.46861935263487</v>
      </c>
      <c r="T1718">
        <f t="shared" si="605"/>
        <v>11.553626534304236</v>
      </c>
      <c r="U1718">
        <f t="shared" si="616"/>
        <v>0.79528914846457877</v>
      </c>
      <c r="V1718" s="6">
        <f t="shared" si="606"/>
        <v>88980.000000237487</v>
      </c>
      <c r="W1718">
        <f t="shared" si="607"/>
        <v>11.551414309912104</v>
      </c>
      <c r="X1718">
        <f t="shared" si="608"/>
        <v>123.45189108598143</v>
      </c>
      <c r="Y1718">
        <f t="shared" si="609"/>
        <v>-0.12308688472415952</v>
      </c>
      <c r="Z1718">
        <f t="shared" si="610"/>
        <v>1.3279166267080437E-6</v>
      </c>
      <c r="AA1718">
        <f t="shared" si="611"/>
        <v>1.237581134943864E-6</v>
      </c>
      <c r="AB1718">
        <f t="shared" si="617"/>
        <v>1.029828207363312</v>
      </c>
      <c r="AC1718">
        <f t="shared" si="612"/>
        <v>2.1342109917272389</v>
      </c>
      <c r="AD1718">
        <f t="shared" si="613"/>
        <v>-3.7720423513958491E-9</v>
      </c>
      <c r="AE1718">
        <f t="shared" si="614"/>
        <v>7.1623478860109702E-5</v>
      </c>
      <c r="AF1718">
        <f t="shared" si="615"/>
        <v>-5.2426659292354389E-6</v>
      </c>
      <c r="AG1718" t="str">
        <f t="shared" si="594"/>
        <v>NaN</v>
      </c>
      <c r="AH1718" t="str">
        <f t="shared" si="595"/>
        <v>NaN</v>
      </c>
    </row>
    <row r="1719" spans="1:34" ht="15">
      <c r="A1719" s="8">
        <v>43259.458333333336</v>
      </c>
      <c r="B1719" s="9">
        <v>-6.2399999999999999E-3</v>
      </c>
      <c r="C1719" s="7">
        <v>2.880658843</v>
      </c>
      <c r="D1719" s="9">
        <v>2.5999999999999999E-2</v>
      </c>
      <c r="E1719" s="9">
        <v>2.5899999999999999E-2</v>
      </c>
      <c r="F1719" s="9">
        <v>2.58E-2</v>
      </c>
      <c r="G1719" s="7">
        <v>-4598697</v>
      </c>
      <c r="H1719" s="7">
        <v>17015003</v>
      </c>
      <c r="K1719">
        <f t="shared" si="596"/>
        <v>397.97386146611495</v>
      </c>
      <c r="L1719">
        <f t="shared" si="597"/>
        <v>369.12810945495238</v>
      </c>
      <c r="M1719">
        <f t="shared" si="598"/>
        <v>123.59987009372122</v>
      </c>
      <c r="N1719">
        <f t="shared" si="599"/>
        <v>0.11325926918112207</v>
      </c>
      <c r="O1719">
        <f t="shared" si="600"/>
        <v>76.835695221779346</v>
      </c>
      <c r="P1719">
        <f t="shared" si="601"/>
        <v>76.956686325089962</v>
      </c>
      <c r="Q1719">
        <f t="shared" si="602"/>
        <v>-0.12308688472415952</v>
      </c>
      <c r="R1719">
        <f t="shared" si="603"/>
        <v>76.958782106503506</v>
      </c>
      <c r="S1719">
        <f t="shared" si="604"/>
        <v>123.68192801687066</v>
      </c>
      <c r="T1719">
        <f t="shared" si="605"/>
        <v>11.563377239386046</v>
      </c>
      <c r="U1719">
        <f t="shared" si="616"/>
        <v>0.7950912281391056</v>
      </c>
      <c r="V1719" s="6">
        <f t="shared" si="606"/>
        <v>89040.000000433065</v>
      </c>
      <c r="W1719">
        <f t="shared" si="607"/>
        <v>11.559621122474882</v>
      </c>
      <c r="X1719">
        <f t="shared" si="608"/>
        <v>123.61264208599802</v>
      </c>
      <c r="Y1719">
        <f t="shared" si="609"/>
        <v>-2.2968516432281188E-2</v>
      </c>
      <c r="Z1719">
        <f t="shared" si="610"/>
        <v>1.4037967485894204E-6</v>
      </c>
      <c r="AA1719">
        <f t="shared" si="611"/>
        <v>1.1598939087720949E-6</v>
      </c>
      <c r="AB1719">
        <f t="shared" si="617"/>
        <v>1.0289473484949991</v>
      </c>
      <c r="AC1719">
        <f t="shared" si="612"/>
        <v>2.1339757072136147</v>
      </c>
      <c r="AD1719">
        <f t="shared" si="613"/>
        <v>-1.8943145796980169E-8</v>
      </c>
      <c r="AE1719">
        <f t="shared" si="614"/>
        <v>7.2504876736450348E-5</v>
      </c>
      <c r="AF1719">
        <f t="shared" si="615"/>
        <v>-2.6008536747948536E-5</v>
      </c>
      <c r="AG1719" t="str">
        <f t="shared" si="594"/>
        <v>NaN</v>
      </c>
      <c r="AH1719" t="str">
        <f t="shared" si="595"/>
        <v>NaN</v>
      </c>
    </row>
    <row r="1720" spans="1:34" ht="15">
      <c r="A1720" s="8">
        <v>43259.459027777775</v>
      </c>
      <c r="B1720" s="9">
        <v>-6.2500000000000003E-3</v>
      </c>
      <c r="C1720" s="7">
        <v>2.8808812270000002</v>
      </c>
      <c r="D1720" s="9">
        <v>2.6100000000000002E-2</v>
      </c>
      <c r="E1720" s="9">
        <v>2.5899999999999999E-2</v>
      </c>
      <c r="F1720" s="9">
        <v>2.58E-2</v>
      </c>
      <c r="G1720" s="7">
        <v>-4599179</v>
      </c>
      <c r="H1720" s="7">
        <v>17015003</v>
      </c>
      <c r="K1720">
        <f t="shared" si="596"/>
        <v>398.61090278258251</v>
      </c>
      <c r="L1720">
        <f t="shared" si="597"/>
        <v>369.76515077141994</v>
      </c>
      <c r="M1720">
        <f t="shared" si="598"/>
        <v>123.81317875795702</v>
      </c>
      <c r="N1720">
        <f t="shared" si="599"/>
        <v>0.11332667031186734</v>
      </c>
      <c r="O1720">
        <f t="shared" si="600"/>
        <v>77.136050326654981</v>
      </c>
      <c r="P1720">
        <f t="shared" si="601"/>
        <v>76.956686325089962</v>
      </c>
      <c r="Q1720">
        <f t="shared" si="602"/>
        <v>0.17726822015147548</v>
      </c>
      <c r="R1720">
        <f t="shared" si="603"/>
        <v>76.958782106503506</v>
      </c>
      <c r="S1720">
        <f t="shared" si="604"/>
        <v>123.69499994452271</v>
      </c>
      <c r="T1720">
        <f t="shared" si="605"/>
        <v>11.570472095253971</v>
      </c>
      <c r="U1720">
        <f t="shared" si="616"/>
        <v>0.79494721638090116</v>
      </c>
      <c r="V1720" s="6">
        <f t="shared" si="606"/>
        <v>89100</v>
      </c>
      <c r="W1720">
        <f t="shared" si="607"/>
        <v>11.568306567953156</v>
      </c>
      <c r="X1720">
        <f t="shared" si="608"/>
        <v>123.78980144480201</v>
      </c>
      <c r="Y1720">
        <f t="shared" si="609"/>
        <v>7.7149851859597149E-2</v>
      </c>
      <c r="Z1720">
        <f t="shared" si="610"/>
        <v>8.5681972171501012E-7</v>
      </c>
      <c r="AA1720">
        <f t="shared" si="611"/>
        <v>1.1653141068834761E-6</v>
      </c>
      <c r="AB1720">
        <f t="shared" si="617"/>
        <v>1.0280695928528354</v>
      </c>
      <c r="AC1720">
        <f t="shared" si="612"/>
        <v>2.1338045083415214</v>
      </c>
      <c r="AD1720">
        <f t="shared" si="613"/>
        <v>5.6655208631248379E-9</v>
      </c>
      <c r="AE1720">
        <f t="shared" si="614"/>
        <v>7.1239539869158479E-5</v>
      </c>
      <c r="AF1720">
        <f t="shared" si="615"/>
        <v>7.9168018193756795E-6</v>
      </c>
      <c r="AG1720">
        <f t="shared" ref="AG1720:AG1783" si="618">IF(AD1720&gt;0,AD1720*100,"NaN")</f>
        <v>5.6655208631248385E-7</v>
      </c>
      <c r="AH1720">
        <f t="shared" ref="AH1720:AH1783" si="619">IF(AF1720&gt;0,AF1720*100*100,"NaN")</f>
        <v>7.9168018193756795E-2</v>
      </c>
    </row>
    <row r="1721" spans="1:34" ht="15">
      <c r="A1721" s="8">
        <v>43259.459722222222</v>
      </c>
      <c r="B1721" s="9">
        <v>-6.2599999999999999E-3</v>
      </c>
      <c r="C1721" s="7">
        <v>2.880981121</v>
      </c>
      <c r="D1721" s="9">
        <v>2.6100000000000002E-2</v>
      </c>
      <c r="E1721" s="9">
        <v>2.5899999999999999E-2</v>
      </c>
      <c r="F1721" s="9">
        <v>2.58E-2</v>
      </c>
      <c r="G1721" s="7">
        <v>-4599662</v>
      </c>
      <c r="H1721" s="7">
        <v>17015003</v>
      </c>
      <c r="K1721">
        <f t="shared" si="596"/>
        <v>399.24794409904996</v>
      </c>
      <c r="L1721">
        <f t="shared" si="597"/>
        <v>370.40219208788739</v>
      </c>
      <c r="M1721">
        <f t="shared" si="598"/>
        <v>124.02648742219279</v>
      </c>
      <c r="N1721">
        <f t="shared" si="599"/>
        <v>0.11335694662920427</v>
      </c>
      <c r="O1721">
        <f t="shared" si="600"/>
        <v>77.136050326654981</v>
      </c>
      <c r="P1721">
        <f t="shared" si="601"/>
        <v>76.956686325089962</v>
      </c>
      <c r="Q1721">
        <f t="shared" si="602"/>
        <v>0.17726822015147548</v>
      </c>
      <c r="R1721">
        <f t="shared" si="603"/>
        <v>76.958782106503506</v>
      </c>
      <c r="S1721">
        <f t="shared" si="604"/>
        <v>123.90830860875847</v>
      </c>
      <c r="T1721">
        <f t="shared" si="605"/>
        <v>11.573659076026278</v>
      </c>
      <c r="U1721">
        <f t="shared" si="616"/>
        <v>0.79488252687727656</v>
      </c>
      <c r="V1721" s="6">
        <f t="shared" si="606"/>
        <v>89160.000000195578</v>
      </c>
      <c r="W1721">
        <f t="shared" si="607"/>
        <v>11.576431660606108</v>
      </c>
      <c r="X1721">
        <f t="shared" si="608"/>
        <v>123.954890565572</v>
      </c>
      <c r="Y1721">
        <f t="shared" si="609"/>
        <v>0.17726822015147548</v>
      </c>
      <c r="Z1721">
        <f t="shared" si="610"/>
        <v>9.2321647908299024E-7</v>
      </c>
      <c r="AA1721">
        <f t="shared" si="611"/>
        <v>1.1982861230876351E-6</v>
      </c>
      <c r="AB1721">
        <f t="shared" si="617"/>
        <v>1.0271949240668674</v>
      </c>
      <c r="AC1721">
        <f t="shared" si="612"/>
        <v>2.1337276064954858</v>
      </c>
      <c r="AD1721">
        <f t="shared" si="613"/>
        <v>2.5353967500830683E-9</v>
      </c>
      <c r="AE1721">
        <f t="shared" si="614"/>
        <v>6.7526087669666195E-5</v>
      </c>
      <c r="AF1721">
        <f t="shared" si="615"/>
        <v>3.7377080595900257E-6</v>
      </c>
      <c r="AG1721">
        <f t="shared" si="618"/>
        <v>2.5353967500830682E-7</v>
      </c>
      <c r="AH1721">
        <f t="shared" si="619"/>
        <v>3.7377080595900253E-2</v>
      </c>
    </row>
    <row r="1722" spans="1:34" ht="15">
      <c r="A1722" s="8">
        <v>43259.460416666669</v>
      </c>
      <c r="B1722" s="9">
        <v>-6.2700000000000004E-3</v>
      </c>
      <c r="C1722" s="7">
        <v>2.8812284789999998</v>
      </c>
      <c r="D1722" s="9">
        <v>2.6100000000000002E-2</v>
      </c>
      <c r="E1722" s="7">
        <v>2.5900929999999999E-2</v>
      </c>
      <c r="F1722" s="9">
        <v>2.58E-2</v>
      </c>
      <c r="G1722" s="7">
        <v>-4600143</v>
      </c>
      <c r="H1722" s="7">
        <v>17015003</v>
      </c>
      <c r="K1722">
        <f t="shared" si="596"/>
        <v>399.88498541551752</v>
      </c>
      <c r="L1722">
        <f t="shared" si="597"/>
        <v>371.03923340435495</v>
      </c>
      <c r="M1722">
        <f t="shared" si="598"/>
        <v>124.2397960864286</v>
      </c>
      <c r="N1722">
        <f t="shared" si="599"/>
        <v>0.11343191699082589</v>
      </c>
      <c r="O1722">
        <f t="shared" si="600"/>
        <v>77.136050326654981</v>
      </c>
      <c r="P1722">
        <f t="shared" si="601"/>
        <v>76.959469759940248</v>
      </c>
      <c r="Q1722">
        <f t="shared" si="602"/>
        <v>0.17726822015147548</v>
      </c>
      <c r="R1722">
        <f t="shared" si="603"/>
        <v>76.958782106503506</v>
      </c>
      <c r="S1722">
        <f t="shared" si="604"/>
        <v>124.12161727299429</v>
      </c>
      <c r="T1722">
        <f t="shared" si="605"/>
        <v>11.581550693039079</v>
      </c>
      <c r="U1722">
        <f t="shared" si="616"/>
        <v>0.79472234241937523</v>
      </c>
      <c r="V1722" s="6">
        <f t="shared" si="606"/>
        <v>89220.000000391155</v>
      </c>
      <c r="W1722">
        <f t="shared" si="607"/>
        <v>11.584475038257484</v>
      </c>
      <c r="X1722">
        <f t="shared" si="608"/>
        <v>124.13708031677903</v>
      </c>
      <c r="Y1722">
        <f t="shared" si="609"/>
        <v>0.17726822015147548</v>
      </c>
      <c r="Z1722">
        <f t="shared" si="610"/>
        <v>1.1413761346090661E-6</v>
      </c>
      <c r="AA1722">
        <f t="shared" si="611"/>
        <v>1.2628750141681236E-6</v>
      </c>
      <c r="AB1722">
        <f t="shared" si="617"/>
        <v>1.0271471889886186</v>
      </c>
      <c r="AC1722">
        <f t="shared" si="612"/>
        <v>2.1335371817769668</v>
      </c>
      <c r="AD1722">
        <f t="shared" si="613"/>
        <v>2.6718188520230712E-9</v>
      </c>
      <c r="AE1722">
        <f t="shared" si="614"/>
        <v>6.8232167589365555E-5</v>
      </c>
      <c r="AF1722">
        <f t="shared" si="615"/>
        <v>3.8980632143530143E-6</v>
      </c>
      <c r="AG1722">
        <f t="shared" si="618"/>
        <v>2.6718188520230715E-7</v>
      </c>
      <c r="AH1722">
        <f t="shared" si="619"/>
        <v>3.898063214353014E-2</v>
      </c>
    </row>
    <row r="1723" spans="1:34" ht="15">
      <c r="A1723" s="8">
        <v>43259.461111111108</v>
      </c>
      <c r="B1723" s="7">
        <v>-6.2745190000000001E-3</v>
      </c>
      <c r="C1723" s="7">
        <v>2.8814104299999999</v>
      </c>
      <c r="D1723" s="9">
        <v>2.6100000000000002E-2</v>
      </c>
      <c r="E1723" s="9">
        <v>2.5899999999999999E-2</v>
      </c>
      <c r="F1723" s="9">
        <v>2.58E-2</v>
      </c>
      <c r="G1723" s="7">
        <v>-4600627</v>
      </c>
      <c r="H1723" s="7">
        <v>17015003</v>
      </c>
      <c r="K1723">
        <f t="shared" si="596"/>
        <v>400.17286438642918</v>
      </c>
      <c r="L1723">
        <f t="shared" si="597"/>
        <v>371.32711237526661</v>
      </c>
      <c r="M1723">
        <f t="shared" si="598"/>
        <v>124.33619027179674</v>
      </c>
      <c r="N1723">
        <f t="shared" si="599"/>
        <v>0.1134870635082922</v>
      </c>
      <c r="O1723">
        <f t="shared" si="600"/>
        <v>77.136050326654981</v>
      </c>
      <c r="P1723">
        <f t="shared" si="601"/>
        <v>76.956686325089962</v>
      </c>
      <c r="Q1723">
        <f t="shared" si="602"/>
        <v>0.17726822015147548</v>
      </c>
      <c r="R1723">
        <f t="shared" si="603"/>
        <v>76.958782106503506</v>
      </c>
      <c r="S1723">
        <f t="shared" si="604"/>
        <v>124.21801145836243</v>
      </c>
      <c r="T1723">
        <f t="shared" si="605"/>
        <v>11.58735558961448</v>
      </c>
      <c r="U1723">
        <f t="shared" si="616"/>
        <v>0.79460451432285295</v>
      </c>
      <c r="V1723" s="6">
        <f t="shared" si="606"/>
        <v>89279.99999995809</v>
      </c>
      <c r="W1723">
        <f t="shared" si="607"/>
        <v>11.592565110546065</v>
      </c>
      <c r="X1723">
        <f t="shared" si="608"/>
        <v>124.29783131679567</v>
      </c>
      <c r="Y1723">
        <f t="shared" si="609"/>
        <v>0.17726822015147548</v>
      </c>
      <c r="Z1723">
        <f t="shared" si="610"/>
        <v>1.2931390230929404E-6</v>
      </c>
      <c r="AA1723">
        <f t="shared" si="611"/>
        <v>1.2985569406039858E-6</v>
      </c>
      <c r="AB1723">
        <f t="shared" si="617"/>
        <v>1.0271256724383415</v>
      </c>
      <c r="AC1723">
        <f t="shared" si="612"/>
        <v>2.1333971096226025</v>
      </c>
      <c r="AD1723">
        <f t="shared" si="613"/>
        <v>2.747129441397976E-9</v>
      </c>
      <c r="AE1723">
        <f t="shared" si="614"/>
        <v>7.3508400255533796E-5</v>
      </c>
      <c r="AF1723">
        <f t="shared" si="615"/>
        <v>3.720259101927479E-6</v>
      </c>
      <c r="AG1723">
        <f t="shared" si="618"/>
        <v>2.7471294413979759E-7</v>
      </c>
      <c r="AH1723">
        <f t="shared" si="619"/>
        <v>3.720259101927479E-2</v>
      </c>
    </row>
    <row r="1724" spans="1:34" ht="15">
      <c r="A1724" s="8">
        <v>43259.461805555555</v>
      </c>
      <c r="B1724" s="9">
        <v>-6.28E-3</v>
      </c>
      <c r="C1724" s="7">
        <v>2.8817148709999998</v>
      </c>
      <c r="D1724" s="9">
        <v>2.6100000000000002E-2</v>
      </c>
      <c r="E1724" s="9">
        <v>2.5899999999999999E-2</v>
      </c>
      <c r="F1724" s="9">
        <v>2.58E-2</v>
      </c>
      <c r="G1724" s="7">
        <v>-4601103</v>
      </c>
      <c r="H1724" s="7">
        <v>17015003</v>
      </c>
      <c r="K1724">
        <f t="shared" si="596"/>
        <v>400.52202673198502</v>
      </c>
      <c r="L1724">
        <f t="shared" si="597"/>
        <v>371.67627472082245</v>
      </c>
      <c r="M1724">
        <f t="shared" si="598"/>
        <v>124.45310475066438</v>
      </c>
      <c r="N1724">
        <f t="shared" si="599"/>
        <v>0.11357933483916673</v>
      </c>
      <c r="O1724">
        <f t="shared" si="600"/>
        <v>77.136050326654981</v>
      </c>
      <c r="P1724">
        <f t="shared" si="601"/>
        <v>76.956686325089962</v>
      </c>
      <c r="Q1724">
        <f t="shared" si="602"/>
        <v>0.17726822015147548</v>
      </c>
      <c r="R1724">
        <f t="shared" si="603"/>
        <v>76.958782106503506</v>
      </c>
      <c r="S1724">
        <f t="shared" si="604"/>
        <v>124.33492593723007</v>
      </c>
      <c r="T1724">
        <f t="shared" si="605"/>
        <v>11.597068361285483</v>
      </c>
      <c r="U1724">
        <f t="shared" si="616"/>
        <v>0.79440736397175082</v>
      </c>
      <c r="V1724" s="6">
        <f t="shared" si="606"/>
        <v>89340.000000153668</v>
      </c>
      <c r="W1724">
        <f t="shared" si="607"/>
        <v>11.600599731879287</v>
      </c>
      <c r="X1724">
        <f t="shared" si="608"/>
        <v>124.45523294646024</v>
      </c>
      <c r="Y1724">
        <f t="shared" si="609"/>
        <v>0.17726822015147548</v>
      </c>
      <c r="Z1724">
        <f t="shared" si="610"/>
        <v>1.4417381278159744E-6</v>
      </c>
      <c r="AA1724">
        <f t="shared" si="611"/>
        <v>1.3965701946536017E-6</v>
      </c>
      <c r="AB1724">
        <f t="shared" si="617"/>
        <v>1.0270996211948982</v>
      </c>
      <c r="AC1724">
        <f t="shared" si="612"/>
        <v>2.1331627404421813</v>
      </c>
      <c r="AD1724">
        <f t="shared" si="613"/>
        <v>2.9541543422979397E-9</v>
      </c>
      <c r="AE1724">
        <f t="shared" si="614"/>
        <v>7.0674998564572929E-5</v>
      </c>
      <c r="AF1724">
        <f t="shared" si="615"/>
        <v>4.1610066444528979E-6</v>
      </c>
      <c r="AG1724">
        <f t="shared" si="618"/>
        <v>2.9541543422979399E-7</v>
      </c>
      <c r="AH1724">
        <f t="shared" si="619"/>
        <v>4.1610066444528977E-2</v>
      </c>
    </row>
    <row r="1725" spans="1:34" ht="15">
      <c r="A1725" s="8">
        <v>43259.462500000001</v>
      </c>
      <c r="B1725" s="9">
        <v>-6.2899999999999996E-3</v>
      </c>
      <c r="C1725" s="7">
        <v>2.8819527150000002</v>
      </c>
      <c r="D1725" s="9">
        <v>2.6100000000000002E-2</v>
      </c>
      <c r="E1725" s="9">
        <v>2.5899999999999999E-2</v>
      </c>
      <c r="F1725" s="9">
        <v>2.58E-2</v>
      </c>
      <c r="G1725" s="7">
        <v>-4601590</v>
      </c>
      <c r="H1725" s="7">
        <v>17015003</v>
      </c>
      <c r="K1725">
        <f t="shared" si="596"/>
        <v>401.15906804845253</v>
      </c>
      <c r="L1725">
        <f t="shared" si="597"/>
        <v>372.31331603728995</v>
      </c>
      <c r="M1725">
        <f t="shared" si="598"/>
        <v>124.66641341490016</v>
      </c>
      <c r="N1725">
        <f t="shared" si="599"/>
        <v>0.11365142165539897</v>
      </c>
      <c r="O1725">
        <f t="shared" si="600"/>
        <v>77.136050326654981</v>
      </c>
      <c r="P1725">
        <f t="shared" si="601"/>
        <v>76.956686325089962</v>
      </c>
      <c r="Q1725">
        <f t="shared" si="602"/>
        <v>0.17726822015147548</v>
      </c>
      <c r="R1725">
        <f t="shared" si="603"/>
        <v>76.958782106503506</v>
      </c>
      <c r="S1725">
        <f t="shared" si="604"/>
        <v>124.54823460146585</v>
      </c>
      <c r="T1725">
        <f t="shared" si="605"/>
        <v>11.604656447204666</v>
      </c>
      <c r="U1725">
        <f t="shared" si="616"/>
        <v>0.79425334060397978</v>
      </c>
      <c r="V1725" s="6">
        <f t="shared" si="606"/>
        <v>89400.000000349246</v>
      </c>
      <c r="W1725">
        <f t="shared" si="607"/>
        <v>11.608867831306778</v>
      </c>
      <c r="X1725">
        <f t="shared" si="608"/>
        <v>124.63239230526422</v>
      </c>
      <c r="Y1725">
        <f t="shared" si="609"/>
        <v>0.17726822015147548</v>
      </c>
      <c r="Z1725">
        <f t="shared" si="610"/>
        <v>1.7800388642714644E-6</v>
      </c>
      <c r="AA1725">
        <f t="shared" si="611"/>
        <v>1.500003267622465E-6</v>
      </c>
      <c r="AB1725">
        <f t="shared" si="617"/>
        <v>1.0270522198078875</v>
      </c>
      <c r="AC1725">
        <f t="shared" si="612"/>
        <v>2.1329796399289513</v>
      </c>
      <c r="AD1725">
        <f t="shared" si="613"/>
        <v>3.1726731866885081E-9</v>
      </c>
      <c r="AE1725">
        <f t="shared" si="614"/>
        <v>6.8060050576609953E-5</v>
      </c>
      <c r="AF1725">
        <f t="shared" si="615"/>
        <v>4.6404928380106662E-6</v>
      </c>
      <c r="AG1725">
        <f t="shared" si="618"/>
        <v>3.1726731866885083E-7</v>
      </c>
      <c r="AH1725">
        <f t="shared" si="619"/>
        <v>4.6404928380106666E-2</v>
      </c>
    </row>
    <row r="1726" spans="1:34" ht="15">
      <c r="A1726" s="8">
        <v>43259.463194444441</v>
      </c>
      <c r="B1726" s="9">
        <v>-6.3E-3</v>
      </c>
      <c r="C1726" s="7">
        <v>2.882384402</v>
      </c>
      <c r="D1726" s="9">
        <v>2.6100000000000002E-2</v>
      </c>
      <c r="E1726" s="9">
        <v>2.5899999999999999E-2</v>
      </c>
      <c r="F1726" s="9">
        <v>2.58E-2</v>
      </c>
      <c r="G1726" s="7">
        <v>-4602073</v>
      </c>
      <c r="H1726" s="7">
        <v>17015003</v>
      </c>
      <c r="K1726">
        <f t="shared" ref="K1726:K1789" si="620">(B1726-$B$19)*($B$17/$B$18)</f>
        <v>401.79610936492003</v>
      </c>
      <c r="L1726">
        <f t="shared" ref="L1726:L1789" si="621">K1726-R1726*$B$8+$D$8</f>
        <v>372.95035735375745</v>
      </c>
      <c r="M1726">
        <f t="shared" ref="M1726:M1789" si="622">L1726/((($B$7/2))^2*PI())</f>
        <v>124.87972207913595</v>
      </c>
      <c r="N1726">
        <f t="shared" ref="N1726:N1789" si="623">(C1726-$C$19)*($C$17/$C$18)</f>
        <v>0.11378225926929207</v>
      </c>
      <c r="O1726">
        <f t="shared" ref="O1726:O1789" si="624">(D1726-$D$19)*($D$17/$D$18)</f>
        <v>77.136050326654981</v>
      </c>
      <c r="P1726">
        <f t="shared" ref="P1726:P1789" si="625">(E1726-$E$19)*($E$17/$E$18)</f>
        <v>76.956686325089962</v>
      </c>
      <c r="Q1726">
        <f t="shared" ref="Q1726:Q1789" si="626">O1726-R1726</f>
        <v>0.17726822015147548</v>
      </c>
      <c r="R1726">
        <f t="shared" ref="R1726:R1789" si="627">(F1726-$F$19)*($F$17/$F$18)</f>
        <v>76.958782106503506</v>
      </c>
      <c r="S1726">
        <f t="shared" ref="S1726:S1789" si="628">M1726-(2/3)*Q1726</f>
        <v>124.76154326570163</v>
      </c>
      <c r="T1726">
        <f t="shared" ref="T1726:T1789" si="629">N1726/$D$7*100-$N$30/$D$7*100</f>
        <v>11.618428827614467</v>
      </c>
      <c r="U1726">
        <f t="shared" si="616"/>
        <v>0.79397378810081443</v>
      </c>
      <c r="V1726" s="6">
        <f t="shared" ref="V1726:V1789" si="630">(A1726-$A$240)*86400</f>
        <v>89459.999999916181</v>
      </c>
      <c r="W1726">
        <f t="shared" ref="W1726:W1789" si="631">AVERAGE(T1720:T1732)</f>
        <v>11.617226404508123</v>
      </c>
      <c r="X1726">
        <f t="shared" ref="X1726:X1789" si="632">AVERAGE(S1720:S1732)</f>
        <v>124.80955166406821</v>
      </c>
      <c r="Y1726">
        <f t="shared" ref="Y1726:Y1789" si="633">AVERAGE(Q1725:Q1727)</f>
        <v>0.17726822015147548</v>
      </c>
      <c r="Z1726">
        <f t="shared" ref="Z1726:Z1789" si="634">(T1727-T1725)/100/(V1727-V1725)</f>
        <v>1.6535702336404556E-6</v>
      </c>
      <c r="AA1726">
        <f t="shared" ref="AA1726:AA1789" si="635">AVERAGE(Z1723:Z1729)</f>
        <v>1.5149083376725545E-6</v>
      </c>
      <c r="AB1726">
        <f t="shared" si="617"/>
        <v>1.027004983955899</v>
      </c>
      <c r="AC1726">
        <f t="shared" ref="AC1726:AC1789" si="636">($D$7-$D$7*(T1726/100))*2.54</f>
        <v>2.1326473123896625</v>
      </c>
      <c r="AD1726">
        <f t="shared" ref="AD1726:AD1789" si="637">AA1726*AC1726*$D$7*2.54*1.024*9.81/2/Y1726/10000*0.14503773773</f>
        <v>3.2036998338728909E-9</v>
      </c>
      <c r="AE1726">
        <f t="shared" ref="AE1726:AE1789" si="638">(W1727-W1725)/(X1727-X1725)*0.14503773773/100</f>
        <v>6.8480776092661269E-5</v>
      </c>
      <c r="AF1726">
        <f t="shared" ref="AF1726:AF1789" si="639">AD1726/AE1726/(1.024*9.81)</f>
        <v>4.6570851768336086E-6</v>
      </c>
      <c r="AG1726">
        <f t="shared" si="618"/>
        <v>3.2036998338728908E-7</v>
      </c>
      <c r="AH1726">
        <f t="shared" si="619"/>
        <v>4.6570851768336086E-2</v>
      </c>
    </row>
    <row r="1727" spans="1:34" ht="15">
      <c r="A1727" s="8">
        <v>43259.463888888888</v>
      </c>
      <c r="B1727" s="9">
        <v>-6.3099999999999996E-3</v>
      </c>
      <c r="C1727" s="7">
        <v>2.882574677</v>
      </c>
      <c r="D1727" s="9">
        <v>2.6100000000000002E-2</v>
      </c>
      <c r="E1727" s="9">
        <v>2.5899999999999999E-2</v>
      </c>
      <c r="F1727" s="9">
        <v>2.58E-2</v>
      </c>
      <c r="G1727" s="7">
        <v>-4602557</v>
      </c>
      <c r="H1727" s="7">
        <v>17015003</v>
      </c>
      <c r="K1727">
        <f t="shared" si="620"/>
        <v>402.43315068138753</v>
      </c>
      <c r="L1727">
        <f t="shared" si="621"/>
        <v>373.58739867022496</v>
      </c>
      <c r="M1727">
        <f t="shared" si="622"/>
        <v>125.09303074337173</v>
      </c>
      <c r="N1727">
        <f t="shared" si="623"/>
        <v>0.1138399286616609</v>
      </c>
      <c r="O1727">
        <f t="shared" si="624"/>
        <v>77.136050326654981</v>
      </c>
      <c r="P1727">
        <f t="shared" si="625"/>
        <v>76.956686325089962</v>
      </c>
      <c r="Q1727">
        <f t="shared" si="626"/>
        <v>0.17726822015147548</v>
      </c>
      <c r="R1727">
        <f t="shared" si="627"/>
        <v>76.958782106503506</v>
      </c>
      <c r="S1727">
        <f t="shared" si="628"/>
        <v>124.97485192993742</v>
      </c>
      <c r="T1727">
        <f t="shared" si="629"/>
        <v>11.624499289969082</v>
      </c>
      <c r="U1727">
        <f t="shared" si="616"/>
        <v>0.79385056953611388</v>
      </c>
      <c r="V1727" s="6">
        <f t="shared" si="630"/>
        <v>89520.000000111759</v>
      </c>
      <c r="W1727">
        <f t="shared" si="631"/>
        <v>11.625494503935615</v>
      </c>
      <c r="X1727">
        <f t="shared" si="632"/>
        <v>124.98453419407704</v>
      </c>
      <c r="Y1727">
        <f t="shared" si="633"/>
        <v>7.680428576858371E-2</v>
      </c>
      <c r="Z1727">
        <f t="shared" si="634"/>
        <v>1.5429125000623203E-6</v>
      </c>
      <c r="AA1727">
        <f t="shared" si="635"/>
        <v>1.5307165841718615E-6</v>
      </c>
      <c r="AB1727">
        <f t="shared" si="617"/>
        <v>1.0277788555229757</v>
      </c>
      <c r="AC1727">
        <f t="shared" si="636"/>
        <v>2.1325008321330459</v>
      </c>
      <c r="AD1727">
        <f t="shared" si="637"/>
        <v>7.4709503345019782E-9</v>
      </c>
      <c r="AE1727">
        <f t="shared" si="638"/>
        <v>7.0907043418585896E-5</v>
      </c>
      <c r="AF1727">
        <f t="shared" si="639"/>
        <v>1.0488599636283249E-5</v>
      </c>
      <c r="AG1727">
        <f t="shared" si="618"/>
        <v>7.4709503345019779E-7</v>
      </c>
      <c r="AH1727">
        <f t="shared" si="619"/>
        <v>0.1048859963628325</v>
      </c>
    </row>
    <row r="1728" spans="1:34" ht="15">
      <c r="A1728" s="8">
        <v>43259.464583333334</v>
      </c>
      <c r="B1728" s="9">
        <v>-6.3200000000000001E-3</v>
      </c>
      <c r="C1728" s="7">
        <v>2.882964742</v>
      </c>
      <c r="D1728" s="9">
        <v>2.6100000000000002E-2</v>
      </c>
      <c r="E1728" s="9">
        <v>2.5899999999999999E-2</v>
      </c>
      <c r="F1728" s="9">
        <v>2.5899999999999999E-2</v>
      </c>
      <c r="G1728" s="7">
        <v>-4603040</v>
      </c>
      <c r="H1728" s="7">
        <v>17015003</v>
      </c>
      <c r="K1728">
        <f t="shared" si="620"/>
        <v>403.07019199785509</v>
      </c>
      <c r="L1728">
        <f t="shared" si="621"/>
        <v>374.0929908968032</v>
      </c>
      <c r="M1728">
        <f t="shared" si="622"/>
        <v>125.26232463328367</v>
      </c>
      <c r="N1728">
        <f t="shared" si="623"/>
        <v>0.11395815129487251</v>
      </c>
      <c r="O1728">
        <f t="shared" si="624"/>
        <v>77.136050326654981</v>
      </c>
      <c r="P1728">
        <f t="shared" si="625"/>
        <v>76.956686325089962</v>
      </c>
      <c r="Q1728">
        <f t="shared" si="626"/>
        <v>-0.12412358299719983</v>
      </c>
      <c r="R1728">
        <f t="shared" si="627"/>
        <v>77.260173909652181</v>
      </c>
      <c r="S1728">
        <f t="shared" si="628"/>
        <v>125.34507368861513</v>
      </c>
      <c r="T1728">
        <f t="shared" si="629"/>
        <v>11.636943777675567</v>
      </c>
      <c r="U1728">
        <f t="shared" si="616"/>
        <v>0.79359797066900128</v>
      </c>
      <c r="V1728" s="6">
        <f t="shared" si="630"/>
        <v>89580.000000307336</v>
      </c>
      <c r="W1728">
        <f t="shared" si="631"/>
        <v>11.634392999371293</v>
      </c>
      <c r="X1728">
        <f t="shared" si="632"/>
        <v>125.16068801998472</v>
      </c>
      <c r="Y1728">
        <f t="shared" si="633"/>
        <v>-2.3659648614308065E-2</v>
      </c>
      <c r="Z1728">
        <f t="shared" si="634"/>
        <v>1.6472479898650328E-6</v>
      </c>
      <c r="AA1728">
        <f t="shared" si="635"/>
        <v>1.5645917777264116E-6</v>
      </c>
      <c r="AB1728">
        <f t="shared" si="617"/>
        <v>1.0285602883152758</v>
      </c>
      <c r="AC1728">
        <f t="shared" si="636"/>
        <v>2.1322005466446883</v>
      </c>
      <c r="AD1728">
        <f t="shared" si="637"/>
        <v>-2.478552434649618E-8</v>
      </c>
      <c r="AE1728">
        <f t="shared" si="638"/>
        <v>7.6503079275417254E-5</v>
      </c>
      <c r="AF1728">
        <f t="shared" si="639"/>
        <v>-3.2251523223001973E-5</v>
      </c>
      <c r="AG1728" t="str">
        <f t="shared" si="618"/>
        <v>NaN</v>
      </c>
      <c r="AH1728" t="str">
        <f t="shared" si="619"/>
        <v>NaN</v>
      </c>
    </row>
    <row r="1729" spans="1:34" ht="15">
      <c r="A1729" s="8">
        <v>43259.465277777781</v>
      </c>
      <c r="B1729" s="9">
        <v>-6.3200000000000001E-3</v>
      </c>
      <c r="C1729" s="7">
        <v>2.8831942609999999</v>
      </c>
      <c r="D1729" s="9">
        <v>2.6100000000000002E-2</v>
      </c>
      <c r="E1729" s="9">
        <v>2.5999999999999999E-2</v>
      </c>
      <c r="F1729" s="9">
        <v>2.5899999999999999E-2</v>
      </c>
      <c r="G1729" s="7">
        <v>-4603522</v>
      </c>
      <c r="H1729" s="7">
        <v>17015003</v>
      </c>
      <c r="K1729">
        <f t="shared" si="620"/>
        <v>403.07019199785509</v>
      </c>
      <c r="L1729">
        <f t="shared" si="621"/>
        <v>374.0929908968032</v>
      </c>
      <c r="M1729">
        <f t="shared" si="622"/>
        <v>125.26232463328367</v>
      </c>
      <c r="N1729">
        <f t="shared" si="623"/>
        <v>0.11402771493311764</v>
      </c>
      <c r="O1729">
        <f t="shared" si="624"/>
        <v>77.136050326654981</v>
      </c>
      <c r="P1729">
        <f t="shared" si="625"/>
        <v>77.255980395013268</v>
      </c>
      <c r="Q1729">
        <f t="shared" si="626"/>
        <v>-0.12412358299719983</v>
      </c>
      <c r="R1729">
        <f t="shared" si="627"/>
        <v>77.260173909652181</v>
      </c>
      <c r="S1729">
        <f t="shared" si="628"/>
        <v>125.34507368861513</v>
      </c>
      <c r="T1729">
        <f t="shared" si="629"/>
        <v>11.644266265911895</v>
      </c>
      <c r="U1729">
        <f t="shared" si="616"/>
        <v>0.79344933841698984</v>
      </c>
      <c r="V1729" s="6">
        <f t="shared" si="630"/>
        <v>89640.000000502914</v>
      </c>
      <c r="W1729">
        <f t="shared" si="631"/>
        <v>11.643265228306632</v>
      </c>
      <c r="X1729">
        <f t="shared" si="632"/>
        <v>125.32143902000134</v>
      </c>
      <c r="Y1729">
        <f t="shared" si="633"/>
        <v>-9.6245845845288613E-2</v>
      </c>
      <c r="Z1729">
        <f t="shared" si="634"/>
        <v>1.2457116249596922E-6</v>
      </c>
      <c r="AA1729">
        <f t="shared" si="635"/>
        <v>1.5108429040575483E-6</v>
      </c>
      <c r="AB1729">
        <f t="shared" si="617"/>
        <v>1.0291526082530915</v>
      </c>
      <c r="AC1729">
        <f t="shared" si="636"/>
        <v>2.132023855003546</v>
      </c>
      <c r="AD1729">
        <f t="shared" si="637"/>
        <v>-5.8831061240237076E-9</v>
      </c>
      <c r="AE1729">
        <f t="shared" si="638"/>
        <v>7.9293129601113954E-5</v>
      </c>
      <c r="AF1729">
        <f t="shared" si="639"/>
        <v>-7.3858785039449241E-6</v>
      </c>
      <c r="AG1729" t="str">
        <f t="shared" si="618"/>
        <v>NaN</v>
      </c>
      <c r="AH1729" t="str">
        <f t="shared" si="619"/>
        <v>NaN</v>
      </c>
    </row>
    <row r="1730" spans="1:34" ht="15">
      <c r="A1730" s="8">
        <v>43259.46597222222</v>
      </c>
      <c r="B1730" s="9">
        <v>-6.3299999999999997E-3</v>
      </c>
      <c r="C1730" s="7">
        <v>2.8834332950000001</v>
      </c>
      <c r="D1730" s="9">
        <v>2.6100000000000002E-2</v>
      </c>
      <c r="E1730" s="9">
        <v>2.5999999999999999E-2</v>
      </c>
      <c r="F1730" s="7">
        <v>2.5872250999999999E-2</v>
      </c>
      <c r="G1730" s="7">
        <v>-4604004</v>
      </c>
      <c r="H1730" s="7">
        <v>17015003</v>
      </c>
      <c r="K1730">
        <f t="shared" si="620"/>
        <v>403.70723331432259</v>
      </c>
      <c r="L1730">
        <f t="shared" si="621"/>
        <v>374.76650802122413</v>
      </c>
      <c r="M1730">
        <f t="shared" si="622"/>
        <v>125.48784695724659</v>
      </c>
      <c r="N1730">
        <f t="shared" si="623"/>
        <v>0.11410016241983688</v>
      </c>
      <c r="O1730">
        <f t="shared" si="624"/>
        <v>77.136050326654981</v>
      </c>
      <c r="P1730">
        <f t="shared" si="625"/>
        <v>77.255980395013268</v>
      </c>
      <c r="Q1730">
        <f t="shared" si="626"/>
        <v>-4.0490371541466175E-2</v>
      </c>
      <c r="R1730">
        <f t="shared" si="627"/>
        <v>77.176540698196447</v>
      </c>
      <c r="S1730">
        <f t="shared" si="628"/>
        <v>125.51484053827423</v>
      </c>
      <c r="T1730">
        <f t="shared" si="629"/>
        <v>11.651892317145499</v>
      </c>
      <c r="U1730">
        <f t="shared" si="616"/>
        <v>0.79329454442726632</v>
      </c>
      <c r="V1730" s="6">
        <f t="shared" si="630"/>
        <v>89700.000000069849</v>
      </c>
      <c r="W1730">
        <f t="shared" si="631"/>
        <v>11.65246141156422</v>
      </c>
      <c r="X1730">
        <f t="shared" si="632"/>
        <v>125.4911834414693</v>
      </c>
      <c r="Y1730">
        <f t="shared" si="633"/>
        <v>-9.6245845845288613E-2</v>
      </c>
      <c r="Z1730">
        <f t="shared" si="634"/>
        <v>1.4037967485880883E-6</v>
      </c>
      <c r="AA1730">
        <f t="shared" si="635"/>
        <v>1.4805807959279478E-6</v>
      </c>
      <c r="AB1730">
        <f t="shared" si="617"/>
        <v>1.029099056861811</v>
      </c>
      <c r="AC1730">
        <f t="shared" si="636"/>
        <v>2.131839838387279</v>
      </c>
      <c r="AD1730">
        <f t="shared" si="637"/>
        <v>-5.7647701966416014E-9</v>
      </c>
      <c r="AE1730">
        <f t="shared" si="638"/>
        <v>7.3822116520658599E-5</v>
      </c>
      <c r="AF1730">
        <f t="shared" si="639"/>
        <v>-7.7736779213580913E-6</v>
      </c>
      <c r="AG1730" t="str">
        <f t="shared" si="618"/>
        <v>NaN</v>
      </c>
      <c r="AH1730" t="str">
        <f t="shared" si="619"/>
        <v>NaN</v>
      </c>
    </row>
    <row r="1731" spans="1:34" ht="15">
      <c r="A1731" s="8">
        <v>43259.466666666667</v>
      </c>
      <c r="B1731" s="9">
        <v>-6.3400000000000001E-3</v>
      </c>
      <c r="C1731" s="7">
        <v>2.8837222749999998</v>
      </c>
      <c r="D1731" s="9">
        <v>2.6100000000000002E-2</v>
      </c>
      <c r="E1731" s="9">
        <v>2.5999999999999999E-2</v>
      </c>
      <c r="F1731" s="9">
        <v>2.5899999999999999E-2</v>
      </c>
      <c r="G1731" s="7">
        <v>-4604487</v>
      </c>
      <c r="H1731" s="7">
        <v>17015003</v>
      </c>
      <c r="K1731">
        <f t="shared" si="620"/>
        <v>404.3442746307901</v>
      </c>
      <c r="L1731">
        <f t="shared" si="621"/>
        <v>375.36707352973821</v>
      </c>
      <c r="M1731">
        <f t="shared" si="622"/>
        <v>125.68894196175523</v>
      </c>
      <c r="N1731">
        <f t="shared" si="623"/>
        <v>0.11418774776213997</v>
      </c>
      <c r="O1731">
        <f t="shared" si="624"/>
        <v>77.136050326654981</v>
      </c>
      <c r="P1731">
        <f t="shared" si="625"/>
        <v>77.255980395013268</v>
      </c>
      <c r="Q1731">
        <f t="shared" si="626"/>
        <v>-0.12412358299719983</v>
      </c>
      <c r="R1731">
        <f t="shared" si="627"/>
        <v>77.260173909652181</v>
      </c>
      <c r="S1731">
        <f t="shared" si="628"/>
        <v>125.7716910170867</v>
      </c>
      <c r="T1731">
        <f t="shared" si="629"/>
        <v>11.661111826861614</v>
      </c>
      <c r="U1731">
        <f t="shared" si="616"/>
        <v>0.79310740633331267</v>
      </c>
      <c r="V1731" s="6">
        <f t="shared" si="630"/>
        <v>89760.000000265427</v>
      </c>
      <c r="W1731">
        <f t="shared" si="631"/>
        <v>11.660922130358129</v>
      </c>
      <c r="X1731">
        <f t="shared" si="632"/>
        <v>125.66834280027329</v>
      </c>
      <c r="Y1731">
        <f t="shared" si="633"/>
        <v>-9.6245845845288613E-2</v>
      </c>
      <c r="Z1731">
        <f t="shared" si="634"/>
        <v>1.6788644826978273E-6</v>
      </c>
      <c r="AA1731">
        <f t="shared" si="635"/>
        <v>1.4855490259835423E-6</v>
      </c>
      <c r="AB1731">
        <f t="shared" si="617"/>
        <v>1.0290514715169679</v>
      </c>
      <c r="AC1731">
        <f t="shared" si="636"/>
        <v>2.1316173716178293</v>
      </c>
      <c r="AD1731">
        <f t="shared" si="637"/>
        <v>-5.7835108352650366E-9</v>
      </c>
      <c r="AE1731">
        <f t="shared" si="638"/>
        <v>7.1690620092136059E-5</v>
      </c>
      <c r="AF1731">
        <f t="shared" si="639"/>
        <v>-8.0308266716246268E-6</v>
      </c>
      <c r="AG1731" t="str">
        <f t="shared" si="618"/>
        <v>NaN</v>
      </c>
      <c r="AH1731" t="str">
        <f t="shared" si="619"/>
        <v>NaN</v>
      </c>
    </row>
    <row r="1732" spans="1:34" ht="15">
      <c r="A1732" s="8">
        <v>43259.467361111114</v>
      </c>
      <c r="B1732" s="9">
        <v>-6.3499999999999997E-3</v>
      </c>
      <c r="C1732" s="7">
        <v>2.8840647709999998</v>
      </c>
      <c r="D1732" s="9">
        <v>2.6100000000000002E-2</v>
      </c>
      <c r="E1732" s="9">
        <v>2.5999999999999999E-2</v>
      </c>
      <c r="F1732" s="9">
        <v>2.5899999999999999E-2</v>
      </c>
      <c r="G1732" s="7">
        <v>-4604970</v>
      </c>
      <c r="H1732" s="7">
        <v>17015003</v>
      </c>
      <c r="K1732">
        <f t="shared" si="620"/>
        <v>404.9813159472576</v>
      </c>
      <c r="L1732">
        <f t="shared" si="621"/>
        <v>376.00411484620571</v>
      </c>
      <c r="M1732">
        <f t="shared" si="622"/>
        <v>125.90225062599102</v>
      </c>
      <c r="N1732">
        <f t="shared" si="623"/>
        <v>0.1142915529714883</v>
      </c>
      <c r="O1732">
        <f t="shared" si="624"/>
        <v>77.136050326654981</v>
      </c>
      <c r="P1732">
        <f t="shared" si="625"/>
        <v>77.255980395013268</v>
      </c>
      <c r="Q1732">
        <f t="shared" si="626"/>
        <v>-0.12412358299719983</v>
      </c>
      <c r="R1732">
        <f t="shared" si="627"/>
        <v>77.260173909652181</v>
      </c>
      <c r="S1732">
        <f t="shared" si="628"/>
        <v>125.98499968132248</v>
      </c>
      <c r="T1732">
        <f t="shared" si="629"/>
        <v>11.672038691003543</v>
      </c>
      <c r="U1732">
        <f t="shared" si="616"/>
        <v>0.79288561226927057</v>
      </c>
      <c r="V1732" s="6">
        <f t="shared" si="630"/>
        <v>89820.000000461005</v>
      </c>
      <c r="W1732">
        <f t="shared" si="631"/>
        <v>11.669163963285278</v>
      </c>
      <c r="X1732">
        <f t="shared" si="632"/>
        <v>125.82909380028993</v>
      </c>
      <c r="Y1732">
        <f t="shared" si="633"/>
        <v>-0.11437456280468439</v>
      </c>
      <c r="Z1732">
        <f t="shared" si="634"/>
        <v>1.4037967485894204E-6</v>
      </c>
      <c r="AA1732">
        <f t="shared" si="635"/>
        <v>1.4593523525239859E-6</v>
      </c>
      <c r="AB1732">
        <f t="shared" si="617"/>
        <v>1.0291483318184342</v>
      </c>
      <c r="AC1732">
        <f t="shared" si="636"/>
        <v>2.1313537063860846</v>
      </c>
      <c r="AD1732">
        <f t="shared" si="637"/>
        <v>-4.7803924461049701E-9</v>
      </c>
      <c r="AE1732">
        <f t="shared" si="638"/>
        <v>7.2321273375761442E-5</v>
      </c>
      <c r="AF1732">
        <f t="shared" si="639"/>
        <v>-6.5800398409111798E-6</v>
      </c>
      <c r="AG1732" t="str">
        <f t="shared" si="618"/>
        <v>NaN</v>
      </c>
      <c r="AH1732" t="str">
        <f t="shared" si="619"/>
        <v>NaN</v>
      </c>
    </row>
    <row r="1733" spans="1:34" ht="15">
      <c r="A1733" s="8">
        <v>43259.468055555553</v>
      </c>
      <c r="B1733" s="9">
        <v>-6.3499999999999997E-3</v>
      </c>
      <c r="C1733" s="7">
        <v>2.8842502890000001</v>
      </c>
      <c r="D1733" s="9">
        <v>2.6100000000000002E-2</v>
      </c>
      <c r="E1733" s="9">
        <v>2.5999999999999999E-2</v>
      </c>
      <c r="F1733" s="7">
        <v>2.5890296E-2</v>
      </c>
      <c r="G1733" s="7">
        <v>-4605452</v>
      </c>
      <c r="H1733" s="7">
        <v>17015003</v>
      </c>
      <c r="K1733">
        <f t="shared" si="620"/>
        <v>404.9813159472576</v>
      </c>
      <c r="L1733">
        <f t="shared" si="621"/>
        <v>376.01687066588858</v>
      </c>
      <c r="M1733">
        <f t="shared" si="622"/>
        <v>125.90652181969141</v>
      </c>
      <c r="N1733">
        <f t="shared" si="623"/>
        <v>0.11434778059116243</v>
      </c>
      <c r="O1733">
        <f t="shared" si="624"/>
        <v>77.136050326654981</v>
      </c>
      <c r="P1733">
        <f t="shared" si="625"/>
        <v>77.255980395013268</v>
      </c>
      <c r="Q1733">
        <f t="shared" si="626"/>
        <v>-9.4876522419653497E-2</v>
      </c>
      <c r="R1733">
        <f t="shared" si="627"/>
        <v>77.230926849074635</v>
      </c>
      <c r="S1733">
        <f t="shared" si="628"/>
        <v>125.96977283463784</v>
      </c>
      <c r="T1733">
        <f t="shared" si="629"/>
        <v>11.677957387811349</v>
      </c>
      <c r="U1733">
        <f t="shared" si="616"/>
        <v>0.79276547424963506</v>
      </c>
      <c r="V1733" s="6">
        <f t="shared" si="630"/>
        <v>89880.00000002794</v>
      </c>
      <c r="W1733">
        <f t="shared" si="631"/>
        <v>11.676953429797274</v>
      </c>
      <c r="X1733">
        <f t="shared" si="632"/>
        <v>125.98984480030654</v>
      </c>
      <c r="Y1733">
        <f t="shared" si="633"/>
        <v>-0.11437456280468439</v>
      </c>
      <c r="Z1733">
        <f t="shared" si="634"/>
        <v>1.4417354767332536E-6</v>
      </c>
      <c r="AA1733">
        <f t="shared" si="635"/>
        <v>1.4024416016720628E-6</v>
      </c>
      <c r="AB1733">
        <f t="shared" si="617"/>
        <v>1.0291473211975668</v>
      </c>
      <c r="AC1733">
        <f t="shared" si="636"/>
        <v>2.1312108882321121</v>
      </c>
      <c r="AD1733">
        <f t="shared" si="637"/>
        <v>-4.5936623800359301E-9</v>
      </c>
      <c r="AE1733">
        <f t="shared" si="638"/>
        <v>6.821040501759875E-5</v>
      </c>
      <c r="AF1733">
        <f t="shared" si="639"/>
        <v>-6.7040845126206706E-6</v>
      </c>
      <c r="AG1733" t="str">
        <f t="shared" si="618"/>
        <v>NaN</v>
      </c>
      <c r="AH1733" t="str">
        <f t="shared" si="619"/>
        <v>NaN</v>
      </c>
    </row>
    <row r="1734" spans="1:34" ht="15">
      <c r="A1734" s="8">
        <v>43259.46875</v>
      </c>
      <c r="B1734" s="9">
        <v>-6.3600000000000002E-3</v>
      </c>
      <c r="C1734" s="7">
        <v>2.884607055</v>
      </c>
      <c r="D1734" s="9">
        <v>2.6100000000000002E-2</v>
      </c>
      <c r="E1734" s="9">
        <v>2.5999999999999999E-2</v>
      </c>
      <c r="F1734" s="9">
        <v>2.5899999999999999E-2</v>
      </c>
      <c r="G1734" s="7">
        <v>-4605933</v>
      </c>
      <c r="H1734" s="7">
        <v>17015003</v>
      </c>
      <c r="K1734">
        <f t="shared" si="620"/>
        <v>405.61835726372516</v>
      </c>
      <c r="L1734">
        <f t="shared" si="621"/>
        <v>376.64115616267327</v>
      </c>
      <c r="M1734">
        <f t="shared" si="622"/>
        <v>126.11555929022683</v>
      </c>
      <c r="N1734">
        <f t="shared" si="623"/>
        <v>0.1144559108155106</v>
      </c>
      <c r="O1734">
        <f t="shared" si="624"/>
        <v>77.136050326654981</v>
      </c>
      <c r="P1734">
        <f t="shared" si="625"/>
        <v>77.255980395013268</v>
      </c>
      <c r="Q1734">
        <f t="shared" si="626"/>
        <v>-0.12412358299719983</v>
      </c>
      <c r="R1734">
        <f t="shared" si="627"/>
        <v>77.260173909652181</v>
      </c>
      <c r="S1734">
        <f t="shared" si="628"/>
        <v>126.19830834555829</v>
      </c>
      <c r="T1734">
        <f t="shared" si="629"/>
        <v>11.689339516690103</v>
      </c>
      <c r="U1734">
        <f t="shared" si="616"/>
        <v>0.79253443919797883</v>
      </c>
      <c r="V1734" s="6">
        <f t="shared" si="630"/>
        <v>89940.000000223517</v>
      </c>
      <c r="W1734">
        <f t="shared" si="631"/>
        <v>11.684459803168997</v>
      </c>
      <c r="X1734">
        <f t="shared" si="632"/>
        <v>126.15433362445494</v>
      </c>
      <c r="Y1734">
        <f t="shared" si="633"/>
        <v>-1.4256194512810794E-2</v>
      </c>
      <c r="Z1734">
        <f t="shared" si="634"/>
        <v>1.5776901104514813E-6</v>
      </c>
      <c r="AA1734">
        <f t="shared" si="635"/>
        <v>1.2601647242373157E-6</v>
      </c>
      <c r="AB1734">
        <f t="shared" si="617"/>
        <v>1.0282866059561104</v>
      </c>
      <c r="AC1734">
        <f t="shared" si="636"/>
        <v>2.1309362374622678</v>
      </c>
      <c r="AD1734">
        <f t="shared" si="637"/>
        <v>-3.3110936786889E-8</v>
      </c>
      <c r="AE1734">
        <f t="shared" si="638"/>
        <v>6.6128034531148273E-5</v>
      </c>
      <c r="AF1734">
        <f t="shared" si="639"/>
        <v>-4.9844459318614826E-5</v>
      </c>
      <c r="AG1734" t="str">
        <f t="shared" si="618"/>
        <v>NaN</v>
      </c>
      <c r="AH1734" t="str">
        <f t="shared" si="619"/>
        <v>NaN</v>
      </c>
    </row>
    <row r="1735" spans="1:34" ht="15">
      <c r="A1735" s="8">
        <v>43259.469444444447</v>
      </c>
      <c r="B1735" s="9">
        <v>-6.3699999999999998E-3</v>
      </c>
      <c r="C1735" s="7">
        <v>2.8848437100000002</v>
      </c>
      <c r="D1735" s="9">
        <v>2.6200000000000001E-2</v>
      </c>
      <c r="E1735" s="9">
        <v>2.5999999999999999E-2</v>
      </c>
      <c r="F1735" s="9">
        <v>2.5899999999999999E-2</v>
      </c>
      <c r="G1735" s="7">
        <v>-4606417</v>
      </c>
      <c r="H1735" s="7">
        <v>17015003</v>
      </c>
      <c r="K1735">
        <f t="shared" si="620"/>
        <v>406.25539858019266</v>
      </c>
      <c r="L1735">
        <f t="shared" si="621"/>
        <v>377.27819747914077</v>
      </c>
      <c r="M1735">
        <f t="shared" si="622"/>
        <v>126.32886795446261</v>
      </c>
      <c r="N1735">
        <f t="shared" si="623"/>
        <v>0.11452763726434019</v>
      </c>
      <c r="O1735">
        <f t="shared" si="624"/>
        <v>77.436405431530602</v>
      </c>
      <c r="P1735">
        <f t="shared" si="625"/>
        <v>77.255980395013268</v>
      </c>
      <c r="Q1735">
        <f t="shared" si="626"/>
        <v>0.17623152187842095</v>
      </c>
      <c r="R1735">
        <f t="shared" si="627"/>
        <v>77.260173909652181</v>
      </c>
      <c r="S1735">
        <f t="shared" si="628"/>
        <v>126.21138027321032</v>
      </c>
      <c r="T1735">
        <f t="shared" si="629"/>
        <v>11.696889669198479</v>
      </c>
      <c r="U1735">
        <f t="shared" si="616"/>
        <v>0.79238118580457895</v>
      </c>
      <c r="V1735" s="6">
        <f t="shared" si="630"/>
        <v>90000.000000419095</v>
      </c>
      <c r="W1735">
        <f t="shared" si="631"/>
        <v>11.691782308584205</v>
      </c>
      <c r="X1735">
        <f t="shared" si="632"/>
        <v>126.31508462447155</v>
      </c>
      <c r="Y1735">
        <f t="shared" si="633"/>
        <v>7.6113153586547355E-2</v>
      </c>
      <c r="Z1735">
        <f t="shared" si="634"/>
        <v>1.4638712756481392E-6</v>
      </c>
      <c r="AA1735">
        <f t="shared" si="635"/>
        <v>1.1707339253888567E-6</v>
      </c>
      <c r="AB1735">
        <f t="shared" si="617"/>
        <v>1.0275067219564762</v>
      </c>
      <c r="AC1735">
        <f t="shared" si="636"/>
        <v>2.1307540522822408</v>
      </c>
      <c r="AD1735">
        <f t="shared" si="637"/>
        <v>5.7611491330357787E-9</v>
      </c>
      <c r="AE1735">
        <f t="shared" si="638"/>
        <v>6.0479177964956196E-5</v>
      </c>
      <c r="AF1735">
        <f t="shared" si="639"/>
        <v>9.4827494058314037E-6</v>
      </c>
      <c r="AG1735">
        <f t="shared" si="618"/>
        <v>5.7611491330357785E-7</v>
      </c>
      <c r="AH1735">
        <f t="shared" si="619"/>
        <v>9.4827494058314032E-2</v>
      </c>
    </row>
    <row r="1736" spans="1:34" ht="15">
      <c r="A1736" s="8">
        <v>43259.470138888886</v>
      </c>
      <c r="B1736" s="9">
        <v>-6.3800000000000003E-3</v>
      </c>
      <c r="C1736" s="7">
        <v>2.8851576649999999</v>
      </c>
      <c r="D1736" s="9">
        <v>2.6200000000000001E-2</v>
      </c>
      <c r="E1736" s="9">
        <v>2.5999999999999999E-2</v>
      </c>
      <c r="F1736" s="9">
        <v>2.5899999999999999E-2</v>
      </c>
      <c r="G1736" s="7">
        <v>-4606901</v>
      </c>
      <c r="H1736" s="7">
        <v>17015003</v>
      </c>
      <c r="K1736">
        <f t="shared" si="620"/>
        <v>406.89243989666016</v>
      </c>
      <c r="L1736">
        <f t="shared" si="621"/>
        <v>377.91523879560827</v>
      </c>
      <c r="M1736">
        <f t="shared" si="622"/>
        <v>126.54217661869839</v>
      </c>
      <c r="N1736">
        <f t="shared" si="623"/>
        <v>0.11462279214060422</v>
      </c>
      <c r="O1736">
        <f t="shared" si="624"/>
        <v>77.436405431530602</v>
      </c>
      <c r="P1736">
        <f t="shared" si="625"/>
        <v>77.255980395013268</v>
      </c>
      <c r="Q1736">
        <f t="shared" si="626"/>
        <v>0.17623152187842095</v>
      </c>
      <c r="R1736">
        <f t="shared" si="627"/>
        <v>77.260173909652181</v>
      </c>
      <c r="S1736">
        <f t="shared" si="628"/>
        <v>126.42468893744611</v>
      </c>
      <c r="T1736">
        <f t="shared" si="629"/>
        <v>11.706905971963115</v>
      </c>
      <c r="U1736">
        <f t="shared" si="616"/>
        <v>0.79217787436334619</v>
      </c>
      <c r="V1736" s="6">
        <f t="shared" si="630"/>
        <v>90059.99999998603</v>
      </c>
      <c r="W1736">
        <f t="shared" si="631"/>
        <v>11.698550301991695</v>
      </c>
      <c r="X1736">
        <f t="shared" si="632"/>
        <v>126.49224398327554</v>
      </c>
      <c r="Y1736">
        <f t="shared" si="633"/>
        <v>0.17623152187842095</v>
      </c>
      <c r="Z1736">
        <f t="shared" si="634"/>
        <v>8.4733636899622935E-7</v>
      </c>
      <c r="AA1736">
        <f t="shared" si="635"/>
        <v>1.0925947299260128E-6</v>
      </c>
      <c r="AB1736">
        <f t="shared" si="617"/>
        <v>1.0266507929382498</v>
      </c>
      <c r="AC1736">
        <f t="shared" si="636"/>
        <v>2.1305123588965298</v>
      </c>
      <c r="AD1736">
        <f t="shared" si="637"/>
        <v>2.3218645185137657E-9</v>
      </c>
      <c r="AE1736">
        <f t="shared" si="638"/>
        <v>5.3694366803793968E-5</v>
      </c>
      <c r="AF1736">
        <f t="shared" si="639"/>
        <v>4.3046632795501927E-6</v>
      </c>
      <c r="AG1736">
        <f t="shared" si="618"/>
        <v>2.3218645185137657E-7</v>
      </c>
      <c r="AH1736">
        <f t="shared" si="619"/>
        <v>4.304663279550193E-2</v>
      </c>
    </row>
    <row r="1737" spans="1:34" ht="15">
      <c r="A1737" s="8">
        <v>43259.470833333333</v>
      </c>
      <c r="B1737" s="9">
        <v>-6.3899999999999998E-3</v>
      </c>
      <c r="C1737" s="7">
        <v>2.885162421</v>
      </c>
      <c r="D1737" s="9">
        <v>2.6200000000000001E-2</v>
      </c>
      <c r="E1737" s="9">
        <v>2.5999999999999999E-2</v>
      </c>
      <c r="F1737" s="9">
        <v>2.5899999999999999E-2</v>
      </c>
      <c r="G1737" s="7">
        <v>-4607386</v>
      </c>
      <c r="H1737" s="7">
        <v>17015003</v>
      </c>
      <c r="K1737">
        <f t="shared" si="620"/>
        <v>407.52948121312767</v>
      </c>
      <c r="L1737">
        <f t="shared" si="621"/>
        <v>378.55228011207578</v>
      </c>
      <c r="M1737">
        <f t="shared" si="622"/>
        <v>126.75548528293417</v>
      </c>
      <c r="N1737">
        <f t="shared" si="623"/>
        <v>0.11462423361021457</v>
      </c>
      <c r="O1737">
        <f t="shared" si="624"/>
        <v>77.436405431530602</v>
      </c>
      <c r="P1737">
        <f t="shared" si="625"/>
        <v>77.255980395013268</v>
      </c>
      <c r="Q1737">
        <f t="shared" si="626"/>
        <v>0.17623152187842095</v>
      </c>
      <c r="R1737">
        <f t="shared" si="627"/>
        <v>77.260173909652181</v>
      </c>
      <c r="S1737">
        <f t="shared" si="628"/>
        <v>126.63799760168189</v>
      </c>
      <c r="T1737">
        <f t="shared" si="629"/>
        <v>11.70705770560631</v>
      </c>
      <c r="U1737">
        <f t="shared" si="616"/>
        <v>0.7921747944658627</v>
      </c>
      <c r="V1737" s="6">
        <f t="shared" si="630"/>
        <v>90120.000000181608</v>
      </c>
      <c r="W1737">
        <f t="shared" si="631"/>
        <v>11.705023525531955</v>
      </c>
      <c r="X1737">
        <f t="shared" si="632"/>
        <v>126.67275271243157</v>
      </c>
      <c r="Y1737">
        <f t="shared" si="633"/>
        <v>0.17623152187842095</v>
      </c>
      <c r="Z1737">
        <f t="shared" si="634"/>
        <v>4.0785860654485889E-7</v>
      </c>
      <c r="AA1737">
        <f t="shared" si="635"/>
        <v>1.0347808018487058E-6</v>
      </c>
      <c r="AB1737">
        <f t="shared" si="617"/>
        <v>1.0266049617368176</v>
      </c>
      <c r="AC1737">
        <f t="shared" si="636"/>
        <v>2.1305086975637195</v>
      </c>
      <c r="AD1737">
        <f t="shared" si="637"/>
        <v>2.1990008129154833E-9</v>
      </c>
      <c r="AE1737">
        <f t="shared" si="638"/>
        <v>5.2617403196554141E-5</v>
      </c>
      <c r="AF1737">
        <f t="shared" si="639"/>
        <v>4.1603226683120303E-6</v>
      </c>
      <c r="AG1737">
        <f t="shared" si="618"/>
        <v>2.1990008129154832E-7</v>
      </c>
      <c r="AH1737">
        <f t="shared" si="619"/>
        <v>4.1603226683120303E-2</v>
      </c>
    </row>
    <row r="1738" spans="1:34" ht="15">
      <c r="A1738" s="8">
        <v>43259.47152777778</v>
      </c>
      <c r="B1738" s="9">
        <v>-6.3899999999999998E-3</v>
      </c>
      <c r="C1738" s="7">
        <v>2.8853110740000001</v>
      </c>
      <c r="D1738" s="9">
        <v>2.6200000000000001E-2</v>
      </c>
      <c r="E1738" s="9">
        <v>2.5999999999999999E-2</v>
      </c>
      <c r="F1738" s="9">
        <v>2.5899999999999999E-2</v>
      </c>
      <c r="G1738" s="7">
        <v>-4607868</v>
      </c>
      <c r="H1738" s="7">
        <v>17015003</v>
      </c>
      <c r="K1738">
        <f t="shared" si="620"/>
        <v>407.52948121312767</v>
      </c>
      <c r="L1738">
        <f t="shared" si="621"/>
        <v>378.55228011207578</v>
      </c>
      <c r="M1738">
        <f t="shared" si="622"/>
        <v>126.75548528293417</v>
      </c>
      <c r="N1738">
        <f t="shared" si="623"/>
        <v>0.11466928802190191</v>
      </c>
      <c r="O1738">
        <f t="shared" si="624"/>
        <v>77.436405431530602</v>
      </c>
      <c r="P1738">
        <f t="shared" si="625"/>
        <v>77.255980395013268</v>
      </c>
      <c r="Q1738">
        <f t="shared" si="626"/>
        <v>0.17623152187842095</v>
      </c>
      <c r="R1738">
        <f t="shared" si="627"/>
        <v>77.260173909652181</v>
      </c>
      <c r="S1738">
        <f t="shared" si="628"/>
        <v>126.63799760168189</v>
      </c>
      <c r="T1738">
        <f t="shared" si="629"/>
        <v>11.711800275257607</v>
      </c>
      <c r="U1738">
        <f t="shared" si="616"/>
        <v>0.79207852953721491</v>
      </c>
      <c r="V1738" s="6">
        <f t="shared" si="630"/>
        <v>90180.000000377186</v>
      </c>
      <c r="W1738">
        <f t="shared" si="631"/>
        <v>11.71152593598136</v>
      </c>
      <c r="X1738">
        <f t="shared" si="632"/>
        <v>126.84991207123561</v>
      </c>
      <c r="Y1738">
        <f t="shared" si="633"/>
        <v>0.17623152187842095</v>
      </c>
      <c r="Z1738">
        <f t="shared" si="634"/>
        <v>1.0528488907586137E-6</v>
      </c>
      <c r="AA1738">
        <f t="shared" si="635"/>
        <v>9.3044455243539892E-7</v>
      </c>
      <c r="AB1738">
        <f t="shared" si="617"/>
        <v>1.0266049617368176</v>
      </c>
      <c r="AC1738">
        <f t="shared" si="636"/>
        <v>2.1303942593580336</v>
      </c>
      <c r="AD1738">
        <f t="shared" si="637"/>
        <v>1.9771708385235832E-9</v>
      </c>
      <c r="AE1738">
        <f t="shared" si="638"/>
        <v>5.7760881052546813E-5</v>
      </c>
      <c r="AF1738">
        <f t="shared" si="639"/>
        <v>3.4075436146348355E-6</v>
      </c>
      <c r="AG1738">
        <f t="shared" si="618"/>
        <v>1.9771708385235833E-7</v>
      </c>
      <c r="AH1738">
        <f t="shared" si="619"/>
        <v>3.4075436146348358E-2</v>
      </c>
    </row>
    <row r="1739" spans="1:34" ht="15">
      <c r="A1739" s="8">
        <v>43259.472222222219</v>
      </c>
      <c r="B1739" s="9">
        <v>-6.4000000000000003E-3</v>
      </c>
      <c r="C1739" s="7">
        <v>2.8855584319999998</v>
      </c>
      <c r="D1739" s="9">
        <v>2.6200000000000001E-2</v>
      </c>
      <c r="E1739" s="9">
        <v>2.5999999999999999E-2</v>
      </c>
      <c r="F1739" s="9">
        <v>2.5899999999999999E-2</v>
      </c>
      <c r="G1739" s="7">
        <v>-4608349</v>
      </c>
      <c r="H1739" s="7">
        <v>17015003</v>
      </c>
      <c r="K1739">
        <f t="shared" si="620"/>
        <v>408.16652252959523</v>
      </c>
      <c r="L1739">
        <f t="shared" si="621"/>
        <v>379.18932142854334</v>
      </c>
      <c r="M1739">
        <f t="shared" si="622"/>
        <v>126.96879394716998</v>
      </c>
      <c r="N1739">
        <f t="shared" si="623"/>
        <v>0.11474425838352352</v>
      </c>
      <c r="O1739">
        <f t="shared" si="624"/>
        <v>77.436405431530602</v>
      </c>
      <c r="P1739">
        <f t="shared" si="625"/>
        <v>77.255980395013268</v>
      </c>
      <c r="Q1739">
        <f t="shared" si="626"/>
        <v>0.17623152187842095</v>
      </c>
      <c r="R1739">
        <f t="shared" si="627"/>
        <v>77.260173909652181</v>
      </c>
      <c r="S1739">
        <f t="shared" si="628"/>
        <v>126.8513062659177</v>
      </c>
      <c r="T1739">
        <f t="shared" si="629"/>
        <v>11.71969189227041</v>
      </c>
      <c r="U1739">
        <f t="shared" si="616"/>
        <v>0.79191834507931402</v>
      </c>
      <c r="V1739" s="6">
        <f t="shared" si="630"/>
        <v>90239.999999944121</v>
      </c>
      <c r="W1739">
        <f t="shared" si="631"/>
        <v>11.718480712845919</v>
      </c>
      <c r="X1739">
        <f t="shared" si="632"/>
        <v>127.01066307125221</v>
      </c>
      <c r="Y1739">
        <f t="shared" si="633"/>
        <v>0.17623152187842095</v>
      </c>
      <c r="Z1739">
        <f t="shared" si="634"/>
        <v>8.5682238034951308E-7</v>
      </c>
      <c r="AA1739">
        <f t="shared" si="635"/>
        <v>7.678424071444374E-7</v>
      </c>
      <c r="AB1739">
        <f t="shared" si="617"/>
        <v>1.0265592878960321</v>
      </c>
      <c r="AC1739">
        <f t="shared" si="636"/>
        <v>2.1302038346395147</v>
      </c>
      <c r="AD1739">
        <f t="shared" si="637"/>
        <v>1.6314996010052572E-9</v>
      </c>
      <c r="AE1739">
        <f t="shared" si="638"/>
        <v>5.9608646217236517E-5</v>
      </c>
      <c r="AF1739">
        <f t="shared" si="639"/>
        <v>2.7246376232350088E-6</v>
      </c>
      <c r="AG1739">
        <f t="shared" si="618"/>
        <v>1.6314996010052573E-7</v>
      </c>
      <c r="AH1739">
        <f t="shared" si="619"/>
        <v>2.724637623235009E-2</v>
      </c>
    </row>
    <row r="1740" spans="1:34" ht="15">
      <c r="A1740" s="8">
        <v>43259.472916666666</v>
      </c>
      <c r="B1740" s="7">
        <v>-6.4122780000000004E-3</v>
      </c>
      <c r="C1740" s="7">
        <v>2.8856333529999998</v>
      </c>
      <c r="D1740" s="9">
        <v>2.6200000000000001E-2</v>
      </c>
      <c r="E1740" s="9">
        <v>2.5999999999999999E-2</v>
      </c>
      <c r="F1740" s="9">
        <v>2.5899999999999999E-2</v>
      </c>
      <c r="G1740" s="7">
        <v>-4608832</v>
      </c>
      <c r="H1740" s="7">
        <v>17015003</v>
      </c>
      <c r="K1740">
        <f t="shared" si="620"/>
        <v>408.94868185795406</v>
      </c>
      <c r="L1740">
        <f t="shared" si="621"/>
        <v>379.97148075690217</v>
      </c>
      <c r="M1740">
        <f t="shared" si="622"/>
        <v>127.23069432511869</v>
      </c>
      <c r="N1740">
        <f t="shared" si="623"/>
        <v>0.11476696577306844</v>
      </c>
      <c r="O1740">
        <f t="shared" si="624"/>
        <v>77.436405431530602</v>
      </c>
      <c r="P1740">
        <f t="shared" si="625"/>
        <v>77.255980395013268</v>
      </c>
      <c r="Q1740">
        <f t="shared" si="626"/>
        <v>0.17623152187842095</v>
      </c>
      <c r="R1740">
        <f t="shared" si="627"/>
        <v>77.260173909652181</v>
      </c>
      <c r="S1740">
        <f t="shared" si="628"/>
        <v>127.11320664386641</v>
      </c>
      <c r="T1740">
        <f t="shared" si="629"/>
        <v>11.722082143801453</v>
      </c>
      <c r="U1740">
        <f t="shared" si="616"/>
        <v>0.79186982762780489</v>
      </c>
      <c r="V1740" s="6">
        <f t="shared" si="630"/>
        <v>90300.000000139698</v>
      </c>
      <c r="W1740">
        <f t="shared" si="631"/>
        <v>11.725461756210818</v>
      </c>
      <c r="X1740">
        <f t="shared" si="632"/>
        <v>127.18899372595503</v>
      </c>
      <c r="Y1740">
        <f t="shared" si="633"/>
        <v>7.5767587495529184E-2</v>
      </c>
      <c r="Z1740">
        <f t="shared" si="634"/>
        <v>1.0370379801921049E-6</v>
      </c>
      <c r="AA1740">
        <f t="shared" si="635"/>
        <v>8.0623462253876115E-7</v>
      </c>
      <c r="AB1740">
        <f t="shared" si="617"/>
        <v>1.0273102723304721</v>
      </c>
      <c r="AC1740">
        <f t="shared" si="636"/>
        <v>2.1301461578700707</v>
      </c>
      <c r="AD1740">
        <f t="shared" si="637"/>
        <v>3.9844161861499052E-9</v>
      </c>
      <c r="AE1740">
        <f t="shared" si="638"/>
        <v>5.6445503348026826E-5</v>
      </c>
      <c r="AF1740">
        <f t="shared" si="639"/>
        <v>7.0269422036527519E-6</v>
      </c>
      <c r="AG1740">
        <f t="shared" si="618"/>
        <v>3.984416186149905E-7</v>
      </c>
      <c r="AH1740">
        <f t="shared" si="619"/>
        <v>7.0269422036527515E-2</v>
      </c>
    </row>
    <row r="1741" spans="1:34" ht="15">
      <c r="A1741" s="8">
        <v>43259.473611111112</v>
      </c>
      <c r="B1741" s="9">
        <v>-6.4200000000000004E-3</v>
      </c>
      <c r="C1741" s="7">
        <v>2.8859484960000001</v>
      </c>
      <c r="D1741" s="9">
        <v>2.6200000000000001E-2</v>
      </c>
      <c r="E1741" s="9">
        <v>2.5999999999999999E-2</v>
      </c>
      <c r="F1741" s="9">
        <v>2.5999999999999999E-2</v>
      </c>
      <c r="G1741" s="7">
        <v>-4609314</v>
      </c>
      <c r="H1741" s="7">
        <v>17015003</v>
      </c>
      <c r="K1741">
        <f t="shared" si="620"/>
        <v>409.44060516253023</v>
      </c>
      <c r="L1741">
        <f t="shared" si="621"/>
        <v>380.33195497158908</v>
      </c>
      <c r="M1741">
        <f t="shared" si="622"/>
        <v>127.35139650131769</v>
      </c>
      <c r="N1741">
        <f t="shared" si="623"/>
        <v>0.11486248071365079</v>
      </c>
      <c r="O1741">
        <f t="shared" si="624"/>
        <v>77.436405431530602</v>
      </c>
      <c r="P1741">
        <f t="shared" si="625"/>
        <v>77.255980395013268</v>
      </c>
      <c r="Q1741">
        <f t="shared" si="626"/>
        <v>-0.12516028127025436</v>
      </c>
      <c r="R1741">
        <f t="shared" si="627"/>
        <v>77.561565712800856</v>
      </c>
      <c r="S1741">
        <f t="shared" si="628"/>
        <v>127.4348366888312</v>
      </c>
      <c r="T1741">
        <f t="shared" si="629"/>
        <v>11.732136348073279</v>
      </c>
      <c r="U1741">
        <f t="shared" si="616"/>
        <v>0.79166574685978253</v>
      </c>
      <c r="V1741" s="6">
        <f t="shared" si="630"/>
        <v>90360.000000335276</v>
      </c>
      <c r="W1741">
        <f t="shared" si="631"/>
        <v>11.732372756392847</v>
      </c>
      <c r="X1741">
        <f t="shared" si="632"/>
        <v>127.36762163287048</v>
      </c>
      <c r="Y1741">
        <f t="shared" si="633"/>
        <v>-2.4696346887362591E-2</v>
      </c>
      <c r="Z1741">
        <f t="shared" si="634"/>
        <v>8.4733636455833342E-7</v>
      </c>
      <c r="AA1741">
        <f t="shared" si="635"/>
        <v>1.0623330000304365E-6</v>
      </c>
      <c r="AB1741">
        <f t="shared" si="617"/>
        <v>1.028089891116533</v>
      </c>
      <c r="AC1741">
        <f t="shared" si="636"/>
        <v>2.1299035499209915</v>
      </c>
      <c r="AD1741">
        <f t="shared" si="637"/>
        <v>-1.6105165815632675E-8</v>
      </c>
      <c r="AE1741">
        <f t="shared" si="638"/>
        <v>5.6203024279101465E-5</v>
      </c>
      <c r="AF1741">
        <f t="shared" si="639"/>
        <v>-2.8525715799143322E-5</v>
      </c>
      <c r="AG1741" t="str">
        <f t="shared" si="618"/>
        <v>NaN</v>
      </c>
      <c r="AH1741" t="str">
        <f t="shared" si="619"/>
        <v>NaN</v>
      </c>
    </row>
    <row r="1742" spans="1:34" ht="15">
      <c r="A1742" s="8">
        <v>43259.474305555559</v>
      </c>
      <c r="B1742" s="9">
        <v>-6.43E-3</v>
      </c>
      <c r="C1742" s="7">
        <v>2.885952064</v>
      </c>
      <c r="D1742" s="9">
        <v>2.6200000000000001E-2</v>
      </c>
      <c r="E1742" s="9">
        <v>2.5999999999999999E-2</v>
      </c>
      <c r="F1742" s="9">
        <v>2.5999999999999999E-2</v>
      </c>
      <c r="G1742" s="7">
        <v>-4609798</v>
      </c>
      <c r="H1742" s="7">
        <v>17015003</v>
      </c>
      <c r="K1742">
        <f t="shared" si="620"/>
        <v>410.07764647899774</v>
      </c>
      <c r="L1742">
        <f t="shared" si="621"/>
        <v>380.96899628805659</v>
      </c>
      <c r="M1742">
        <f t="shared" si="622"/>
        <v>127.56470516555349</v>
      </c>
      <c r="N1742">
        <f t="shared" si="623"/>
        <v>0.11486356211894296</v>
      </c>
      <c r="O1742">
        <f t="shared" si="624"/>
        <v>77.436405431530602</v>
      </c>
      <c r="P1742">
        <f t="shared" si="625"/>
        <v>77.255980395013268</v>
      </c>
      <c r="Q1742">
        <f t="shared" si="626"/>
        <v>-0.12516028127025436</v>
      </c>
      <c r="R1742">
        <f t="shared" si="627"/>
        <v>77.561565712800856</v>
      </c>
      <c r="S1742">
        <f t="shared" si="628"/>
        <v>127.64814535306699</v>
      </c>
      <c r="T1742">
        <f t="shared" si="629"/>
        <v>11.732250180209297</v>
      </c>
      <c r="U1742">
        <f t="shared" si="616"/>
        <v>0.7916634362890882</v>
      </c>
      <c r="V1742" s="6">
        <f t="shared" si="630"/>
        <v>90420.000000530854</v>
      </c>
      <c r="W1742">
        <f t="shared" si="631"/>
        <v>11.739248733756378</v>
      </c>
      <c r="X1742">
        <f t="shared" si="632"/>
        <v>127.54478099167446</v>
      </c>
      <c r="Y1742">
        <f t="shared" si="633"/>
        <v>-0.12516028127025436</v>
      </c>
      <c r="Z1742">
        <f t="shared" si="634"/>
        <v>3.2565625861140802E-7</v>
      </c>
      <c r="AA1742">
        <f t="shared" si="635"/>
        <v>1.1865425501221239E-6</v>
      </c>
      <c r="AB1742">
        <f t="shared" si="617"/>
        <v>1.0288465883665743</v>
      </c>
      <c r="AC1742">
        <f t="shared" si="636"/>
        <v>2.1299008031515498</v>
      </c>
      <c r="AD1742">
        <f t="shared" si="637"/>
        <v>-3.5493879545124849E-9</v>
      </c>
      <c r="AE1742">
        <f t="shared" si="638"/>
        <v>5.6674898282678289E-5</v>
      </c>
      <c r="AF1742">
        <f t="shared" si="639"/>
        <v>-6.2343870015382756E-6</v>
      </c>
      <c r="AG1742" t="str">
        <f t="shared" si="618"/>
        <v>NaN</v>
      </c>
      <c r="AH1742" t="str">
        <f t="shared" si="619"/>
        <v>NaN</v>
      </c>
    </row>
    <row r="1743" spans="1:34" ht="15">
      <c r="A1743" s="8">
        <v>43259.474999999999</v>
      </c>
      <c r="B1743" s="9">
        <v>-6.4400000000000004E-3</v>
      </c>
      <c r="C1743" s="7">
        <v>2.886070986</v>
      </c>
      <c r="D1743" s="9">
        <v>2.6200000000000001E-2</v>
      </c>
      <c r="E1743" s="9">
        <v>2.6100000000000002E-2</v>
      </c>
      <c r="F1743" s="9">
        <v>2.5999999999999999E-2</v>
      </c>
      <c r="G1743" s="7">
        <v>-4610278</v>
      </c>
      <c r="H1743" s="7">
        <v>17015003</v>
      </c>
      <c r="K1743">
        <f t="shared" si="620"/>
        <v>410.7146877954653</v>
      </c>
      <c r="L1743">
        <f t="shared" si="621"/>
        <v>381.60603760452415</v>
      </c>
      <c r="M1743">
        <f t="shared" si="622"/>
        <v>127.77801382978929</v>
      </c>
      <c r="N1743">
        <f t="shared" si="623"/>
        <v>0.11489960552705901</v>
      </c>
      <c r="O1743">
        <f t="shared" si="624"/>
        <v>77.436405431530602</v>
      </c>
      <c r="P1743">
        <f t="shared" si="625"/>
        <v>77.555274464936574</v>
      </c>
      <c r="Q1743">
        <f t="shared" si="626"/>
        <v>-0.12516028127025436</v>
      </c>
      <c r="R1743">
        <f t="shared" si="627"/>
        <v>77.561565712800856</v>
      </c>
      <c r="S1743">
        <f t="shared" si="628"/>
        <v>127.86145401730279</v>
      </c>
      <c r="T1743">
        <f t="shared" si="629"/>
        <v>11.736044223168882</v>
      </c>
      <c r="U1743">
        <f t="shared" si="616"/>
        <v>0.79158642460520312</v>
      </c>
      <c r="V1743" s="6">
        <f t="shared" si="630"/>
        <v>90480.000000097789</v>
      </c>
      <c r="W1743">
        <f t="shared" si="631"/>
        <v>11.746218102848445</v>
      </c>
      <c r="X1743">
        <f t="shared" si="632"/>
        <v>127.72194035047845</v>
      </c>
      <c r="Y1743">
        <f t="shared" si="633"/>
        <v>-0.12516028127025436</v>
      </c>
      <c r="Z1743">
        <f t="shared" si="634"/>
        <v>1.1160818767564965E-6</v>
      </c>
      <c r="AA1743">
        <f t="shared" si="635"/>
        <v>1.2633266011056948E-6</v>
      </c>
      <c r="AB1743">
        <f t="shared" si="617"/>
        <v>1.0287973866696931</v>
      </c>
      <c r="AC1743">
        <f t="shared" si="636"/>
        <v>2.1298092528949346</v>
      </c>
      <c r="AD1743">
        <f t="shared" si="637"/>
        <v>-3.7789150344854506E-9</v>
      </c>
      <c r="AE1743">
        <f t="shared" si="638"/>
        <v>6.0175269522053864E-5</v>
      </c>
      <c r="AF1743">
        <f t="shared" si="639"/>
        <v>-6.2514407468268839E-6</v>
      </c>
      <c r="AG1743" t="str">
        <f t="shared" si="618"/>
        <v>NaN</v>
      </c>
      <c r="AH1743" t="str">
        <f t="shared" si="619"/>
        <v>NaN</v>
      </c>
    </row>
    <row r="1744" spans="1:34" ht="15">
      <c r="A1744" s="8">
        <v>43259.475694444445</v>
      </c>
      <c r="B1744" s="9">
        <v>-6.45E-3</v>
      </c>
      <c r="C1744" s="7">
        <v>2.886371859</v>
      </c>
      <c r="D1744" s="9">
        <v>2.6200000000000001E-2</v>
      </c>
      <c r="E1744" s="9">
        <v>2.6100000000000002E-2</v>
      </c>
      <c r="F1744" s="9">
        <v>2.5999999999999999E-2</v>
      </c>
      <c r="G1744" s="7">
        <v>-4610761</v>
      </c>
      <c r="H1744" s="7">
        <v>17015003</v>
      </c>
      <c r="K1744">
        <f t="shared" si="620"/>
        <v>411.3517291119328</v>
      </c>
      <c r="L1744">
        <f t="shared" si="621"/>
        <v>382.24307892099165</v>
      </c>
      <c r="M1744">
        <f t="shared" si="622"/>
        <v>127.99132249402507</v>
      </c>
      <c r="N1744">
        <f t="shared" si="623"/>
        <v>0.11499079545264139</v>
      </c>
      <c r="O1744">
        <f t="shared" si="624"/>
        <v>77.436405431530602</v>
      </c>
      <c r="P1744">
        <f t="shared" si="625"/>
        <v>77.555274464936574</v>
      </c>
      <c r="Q1744">
        <f t="shared" si="626"/>
        <v>-0.12516028127025436</v>
      </c>
      <c r="R1744">
        <f t="shared" si="627"/>
        <v>77.561565712800856</v>
      </c>
      <c r="S1744">
        <f t="shared" si="628"/>
        <v>128.07476268153857</v>
      </c>
      <c r="T1744">
        <f t="shared" si="629"/>
        <v>11.745643162703869</v>
      </c>
      <c r="U1744">
        <f t="shared" si="616"/>
        <v>0.79139158482479521</v>
      </c>
      <c r="V1744" s="6">
        <f t="shared" si="630"/>
        <v>90540.000000293367</v>
      </c>
      <c r="W1744">
        <f t="shared" si="631"/>
        <v>11.753949200450405</v>
      </c>
      <c r="X1744">
        <f t="shared" si="632"/>
        <v>127.89909970928244</v>
      </c>
      <c r="Y1744">
        <f t="shared" si="633"/>
        <v>-0.12516028127025436</v>
      </c>
      <c r="Z1744">
        <f t="shared" si="634"/>
        <v>2.2005472489865857E-6</v>
      </c>
      <c r="AA1744">
        <f t="shared" si="635"/>
        <v>1.3243024052702295E-6</v>
      </c>
      <c r="AB1744">
        <f t="shared" si="617"/>
        <v>1.0287483525271144</v>
      </c>
      <c r="AC1744">
        <f t="shared" si="636"/>
        <v>2.1295776304839555</v>
      </c>
      <c r="AD1744">
        <f t="shared" si="637"/>
        <v>-3.9608775913193298E-9</v>
      </c>
      <c r="AE1744">
        <f t="shared" si="638"/>
        <v>6.057198964010918E-5</v>
      </c>
      <c r="AF1744">
        <f t="shared" si="639"/>
        <v>-6.5095447598360464E-6</v>
      </c>
      <c r="AG1744" t="str">
        <f t="shared" si="618"/>
        <v>NaN</v>
      </c>
      <c r="AH1744" t="str">
        <f t="shared" si="619"/>
        <v>NaN</v>
      </c>
    </row>
    <row r="1745" spans="1:34" ht="15">
      <c r="A1745" s="8">
        <v>43259.476388888892</v>
      </c>
      <c r="B1745" s="9">
        <v>-6.45E-3</v>
      </c>
      <c r="C1745" s="7">
        <v>2.8868986840000002</v>
      </c>
      <c r="D1745" s="9">
        <v>2.6200000000000001E-2</v>
      </c>
      <c r="E1745" s="9">
        <v>2.6100000000000002E-2</v>
      </c>
      <c r="F1745" s="9">
        <v>2.5999999999999999E-2</v>
      </c>
      <c r="G1745" s="7">
        <v>-4611244</v>
      </c>
      <c r="H1745" s="7">
        <v>17015003</v>
      </c>
      <c r="K1745">
        <f t="shared" si="620"/>
        <v>411.3517291119328</v>
      </c>
      <c r="L1745">
        <f t="shared" si="621"/>
        <v>382.24307892099165</v>
      </c>
      <c r="M1745">
        <f t="shared" si="622"/>
        <v>127.99132249402507</v>
      </c>
      <c r="N1745">
        <f t="shared" si="623"/>
        <v>0.1151504679142612</v>
      </c>
      <c r="O1745">
        <f t="shared" si="624"/>
        <v>77.436405431530602</v>
      </c>
      <c r="P1745">
        <f t="shared" si="625"/>
        <v>77.555274464936574</v>
      </c>
      <c r="Q1745">
        <f t="shared" si="626"/>
        <v>-0.12516028127025436</v>
      </c>
      <c r="R1745">
        <f t="shared" si="627"/>
        <v>77.561565712800856</v>
      </c>
      <c r="S1745">
        <f t="shared" si="628"/>
        <v>128.07476268153857</v>
      </c>
      <c r="T1745">
        <f t="shared" si="629"/>
        <v>11.762450790242797</v>
      </c>
      <c r="U1745">
        <f t="shared" si="616"/>
        <v>0.79105042271548831</v>
      </c>
      <c r="V1745" s="6">
        <f t="shared" si="630"/>
        <v>90600.000000488944</v>
      </c>
      <c r="W1745">
        <f t="shared" si="631"/>
        <v>11.761849568873121</v>
      </c>
      <c r="X1745">
        <f t="shared" si="632"/>
        <v>128.09623092324858</v>
      </c>
      <c r="Y1745">
        <f t="shared" si="633"/>
        <v>-0.12516028127025436</v>
      </c>
      <c r="Z1745">
        <f t="shared" si="634"/>
        <v>1.9223157414004268E-6</v>
      </c>
      <c r="AA1745">
        <f t="shared" si="635"/>
        <v>1.4214121048541638E-6</v>
      </c>
      <c r="AB1745">
        <f t="shared" si="617"/>
        <v>1.0287483525271144</v>
      </c>
      <c r="AC1745">
        <f t="shared" si="636"/>
        <v>2.129172062431441</v>
      </c>
      <c r="AD1745">
        <f t="shared" si="637"/>
        <v>-4.2505149255994172E-9</v>
      </c>
      <c r="AE1745">
        <f t="shared" si="638"/>
        <v>6.1499341814029408E-5</v>
      </c>
      <c r="AF1745">
        <f t="shared" si="639"/>
        <v>-6.8802166467659552E-6</v>
      </c>
      <c r="AG1745" t="str">
        <f t="shared" si="618"/>
        <v>NaN</v>
      </c>
      <c r="AH1745" t="str">
        <f t="shared" si="619"/>
        <v>NaN</v>
      </c>
    </row>
    <row r="1746" spans="1:34" ht="15">
      <c r="A1746" s="8">
        <v>43259.477083333331</v>
      </c>
      <c r="B1746" s="9">
        <v>-6.4599999999999996E-3</v>
      </c>
      <c r="C1746" s="7">
        <v>2.8870949050000001</v>
      </c>
      <c r="D1746" s="9">
        <v>2.6200000000000001E-2</v>
      </c>
      <c r="E1746" s="9">
        <v>2.6100000000000002E-2</v>
      </c>
      <c r="F1746" s="9">
        <v>2.5999999999999999E-2</v>
      </c>
      <c r="G1746" s="7">
        <v>-4611729</v>
      </c>
      <c r="H1746" s="7">
        <v>17015003</v>
      </c>
      <c r="K1746">
        <f t="shared" si="620"/>
        <v>411.98877042840024</v>
      </c>
      <c r="L1746">
        <f t="shared" si="621"/>
        <v>382.8801202374591</v>
      </c>
      <c r="M1746">
        <f t="shared" si="622"/>
        <v>128.20463115826084</v>
      </c>
      <c r="N1746">
        <f t="shared" si="623"/>
        <v>0.11520993944672735</v>
      </c>
      <c r="O1746">
        <f t="shared" si="624"/>
        <v>77.436405431530602</v>
      </c>
      <c r="P1746">
        <f t="shared" si="625"/>
        <v>77.555274464936574</v>
      </c>
      <c r="Q1746">
        <f t="shared" si="626"/>
        <v>-0.12516028127025436</v>
      </c>
      <c r="R1746">
        <f t="shared" si="627"/>
        <v>77.561565712800856</v>
      </c>
      <c r="S1746">
        <f t="shared" si="628"/>
        <v>128.28807134577434</v>
      </c>
      <c r="T1746">
        <f t="shared" si="629"/>
        <v>11.768710951555022</v>
      </c>
      <c r="U1746">
        <f t="shared" si="616"/>
        <v>0.79092335363135224</v>
      </c>
      <c r="V1746" s="6">
        <f t="shared" si="630"/>
        <v>90660.000000055879</v>
      </c>
      <c r="W1746">
        <f t="shared" si="631"/>
        <v>11.76981998293283</v>
      </c>
      <c r="X1746">
        <f t="shared" si="632"/>
        <v>128.27339028205256</v>
      </c>
      <c r="Y1746">
        <f t="shared" si="633"/>
        <v>-0.12516028127025436</v>
      </c>
      <c r="Z1746">
        <f t="shared" si="634"/>
        <v>1.3943107372345083E-6</v>
      </c>
      <c r="AA1746">
        <f t="shared" si="635"/>
        <v>1.6282778720704993E-6</v>
      </c>
      <c r="AB1746">
        <f t="shared" si="617"/>
        <v>1.0286994850843945</v>
      </c>
      <c r="AC1746">
        <f t="shared" si="636"/>
        <v>2.1290210047389775</v>
      </c>
      <c r="AD1746">
        <f t="shared" si="637"/>
        <v>-4.8687698319616524E-9</v>
      </c>
      <c r="AE1746">
        <f t="shared" si="638"/>
        <v>6.8290659011901742E-5</v>
      </c>
      <c r="AF1746">
        <f t="shared" si="639"/>
        <v>-7.0972315793675724E-6</v>
      </c>
      <c r="AG1746" t="str">
        <f t="shared" si="618"/>
        <v>NaN</v>
      </c>
      <c r="AH1746" t="str">
        <f t="shared" si="619"/>
        <v>NaN</v>
      </c>
    </row>
    <row r="1747" spans="1:34" ht="15">
      <c r="A1747" s="8">
        <v>43259.477777777778</v>
      </c>
      <c r="B1747" s="7">
        <v>-6.4708949999999999E-3</v>
      </c>
      <c r="C1747" s="7">
        <v>2.8874231300000002</v>
      </c>
      <c r="D1747" s="9">
        <v>2.6200000000000001E-2</v>
      </c>
      <c r="E1747" s="9">
        <v>2.6100000000000002E-2</v>
      </c>
      <c r="F1747" s="9">
        <v>2.5999999999999999E-2</v>
      </c>
      <c r="G1747" s="7">
        <v>-4612212</v>
      </c>
      <c r="H1747" s="7">
        <v>17015003</v>
      </c>
      <c r="K1747">
        <f t="shared" si="620"/>
        <v>412.68282694269163</v>
      </c>
      <c r="L1747">
        <f t="shared" si="621"/>
        <v>383.57417675175049</v>
      </c>
      <c r="M1747">
        <f t="shared" si="622"/>
        <v>128.43703094794574</v>
      </c>
      <c r="N1747">
        <f t="shared" si="623"/>
        <v>0.11530941933799137</v>
      </c>
      <c r="O1747">
        <f t="shared" si="624"/>
        <v>77.436405431530602</v>
      </c>
      <c r="P1747">
        <f t="shared" si="625"/>
        <v>77.555274464936574</v>
      </c>
      <c r="Q1747">
        <f t="shared" si="626"/>
        <v>-0.12516028127025436</v>
      </c>
      <c r="R1747">
        <f t="shared" si="627"/>
        <v>77.561565712800856</v>
      </c>
      <c r="S1747">
        <f t="shared" si="628"/>
        <v>128.52047113545925</v>
      </c>
      <c r="T1747">
        <f t="shared" si="629"/>
        <v>11.779182519056498</v>
      </c>
      <c r="U1747">
        <f t="shared" si="616"/>
        <v>0.79071080120250536</v>
      </c>
      <c r="V1747" s="6">
        <f t="shared" si="630"/>
        <v>90720.000000251457</v>
      </c>
      <c r="W1747">
        <f t="shared" si="631"/>
        <v>11.778356583273084</v>
      </c>
      <c r="X1747">
        <f t="shared" si="632"/>
        <v>128.44681181672479</v>
      </c>
      <c r="Y1747">
        <f t="shared" si="633"/>
        <v>-2.5041912978376029E-2</v>
      </c>
      <c r="Z1747">
        <f t="shared" si="634"/>
        <v>1.4638686093438469E-6</v>
      </c>
      <c r="AA1747">
        <f t="shared" si="635"/>
        <v>1.6711863484566007E-6</v>
      </c>
      <c r="AB1747">
        <f t="shared" si="617"/>
        <v>1.027850074732122</v>
      </c>
      <c r="AC1747">
        <f t="shared" si="636"/>
        <v>2.1287683258151668</v>
      </c>
      <c r="AD1747">
        <f t="shared" si="637"/>
        <v>-2.497256109803651E-8</v>
      </c>
      <c r="AE1747">
        <f t="shared" si="638"/>
        <v>6.8737396098454101E-5</v>
      </c>
      <c r="AF1747">
        <f t="shared" si="639"/>
        <v>-3.6166047145880908E-5</v>
      </c>
      <c r="AG1747" t="str">
        <f t="shared" si="618"/>
        <v>NaN</v>
      </c>
      <c r="AH1747" t="str">
        <f t="shared" si="619"/>
        <v>NaN</v>
      </c>
    </row>
    <row r="1748" spans="1:34" ht="15">
      <c r="A1748" s="8">
        <v>43259.478472222225</v>
      </c>
      <c r="B1748" s="9">
        <v>-6.4799999999999996E-3</v>
      </c>
      <c r="C1748" s="7">
        <v>2.8876455139999999</v>
      </c>
      <c r="D1748" s="9">
        <v>2.63E-2</v>
      </c>
      <c r="E1748" s="9">
        <v>2.6100000000000002E-2</v>
      </c>
      <c r="F1748" s="9">
        <v>2.5999999999999999E-2</v>
      </c>
      <c r="G1748" s="7">
        <v>-4612696</v>
      </c>
      <c r="H1748" s="7">
        <v>17015003</v>
      </c>
      <c r="K1748">
        <f t="shared" si="620"/>
        <v>413.26285306133531</v>
      </c>
      <c r="L1748">
        <f t="shared" si="621"/>
        <v>384.15420287039416</v>
      </c>
      <c r="M1748">
        <f t="shared" si="622"/>
        <v>128.63124848673243</v>
      </c>
      <c r="N1748">
        <f t="shared" si="623"/>
        <v>0.11537682046873651</v>
      </c>
      <c r="O1748">
        <f t="shared" si="624"/>
        <v>77.736760536406237</v>
      </c>
      <c r="P1748">
        <f t="shared" si="625"/>
        <v>77.555274464936574</v>
      </c>
      <c r="Q1748">
        <f t="shared" si="626"/>
        <v>0.17519482360538063</v>
      </c>
      <c r="R1748">
        <f t="shared" si="627"/>
        <v>77.561565712800856</v>
      </c>
      <c r="S1748">
        <f t="shared" si="628"/>
        <v>128.51445193766219</v>
      </c>
      <c r="T1748">
        <f t="shared" si="629"/>
        <v>11.786277374924408</v>
      </c>
      <c r="U1748">
        <f t="shared" si="616"/>
        <v>0.79056678944430137</v>
      </c>
      <c r="V1748" s="6">
        <f t="shared" si="630"/>
        <v>90780.000000447035</v>
      </c>
      <c r="W1748">
        <f t="shared" si="631"/>
        <v>11.786434981288835</v>
      </c>
      <c r="X1748">
        <f t="shared" si="632"/>
        <v>128.62397117552879</v>
      </c>
      <c r="Y1748">
        <f t="shared" si="633"/>
        <v>7.5076455313502308E-2</v>
      </c>
      <c r="Z1748">
        <f t="shared" si="634"/>
        <v>1.5271042616458739E-6</v>
      </c>
      <c r="AA1748">
        <f t="shared" si="635"/>
        <v>1.5442665110534119E-6</v>
      </c>
      <c r="AB1748">
        <f t="shared" si="617"/>
        <v>1.0270119875518475</v>
      </c>
      <c r="AC1748">
        <f t="shared" si="636"/>
        <v>2.1285971269430739</v>
      </c>
      <c r="AD1748">
        <f t="shared" si="637"/>
        <v>7.6964290992533233E-9</v>
      </c>
      <c r="AE1748">
        <f t="shared" si="638"/>
        <v>6.8525973795059982E-5</v>
      </c>
      <c r="AF1748">
        <f t="shared" si="639"/>
        <v>1.1180599556119077E-5</v>
      </c>
      <c r="AG1748">
        <f t="shared" si="618"/>
        <v>7.6964290992533237E-7</v>
      </c>
      <c r="AH1748">
        <f t="shared" si="619"/>
        <v>0.11180599556119075</v>
      </c>
    </row>
    <row r="1749" spans="1:34" ht="15">
      <c r="A1749" s="8">
        <v>43259.479166666664</v>
      </c>
      <c r="B1749" s="9">
        <v>-6.4900000000000001E-3</v>
      </c>
      <c r="C1749" s="7">
        <v>2.8879975240000002</v>
      </c>
      <c r="D1749" s="9">
        <v>2.63E-2</v>
      </c>
      <c r="E1749" s="9">
        <v>2.6100000000000002E-2</v>
      </c>
      <c r="F1749" s="9">
        <v>2.5999999999999999E-2</v>
      </c>
      <c r="G1749" s="7">
        <v>-4613178</v>
      </c>
      <c r="H1749" s="7">
        <v>17015003</v>
      </c>
      <c r="K1749">
        <f t="shared" si="620"/>
        <v>413.89989437780287</v>
      </c>
      <c r="L1749">
        <f t="shared" si="621"/>
        <v>384.79124418686172</v>
      </c>
      <c r="M1749">
        <f t="shared" si="622"/>
        <v>128.84455715096823</v>
      </c>
      <c r="N1749">
        <f t="shared" si="623"/>
        <v>0.11548350922347446</v>
      </c>
      <c r="O1749">
        <f t="shared" si="624"/>
        <v>77.736760536406237</v>
      </c>
      <c r="P1749">
        <f t="shared" si="625"/>
        <v>77.555274464936574</v>
      </c>
      <c r="Q1749">
        <f t="shared" si="626"/>
        <v>0.17519482360538063</v>
      </c>
      <c r="R1749">
        <f t="shared" si="627"/>
        <v>77.561565712800856</v>
      </c>
      <c r="S1749">
        <f t="shared" si="628"/>
        <v>128.72776060189798</v>
      </c>
      <c r="T1749">
        <f t="shared" si="629"/>
        <v>11.797507770159982</v>
      </c>
      <c r="U1749">
        <f t="shared" si="616"/>
        <v>0.7903388342901283</v>
      </c>
      <c r="V1749" s="6">
        <f t="shared" si="630"/>
        <v>90840.00000001397</v>
      </c>
      <c r="W1749">
        <f t="shared" si="631"/>
        <v>11.795097078221442</v>
      </c>
      <c r="X1749">
        <f t="shared" si="632"/>
        <v>128.80113053433277</v>
      </c>
      <c r="Y1749">
        <f t="shared" si="633"/>
        <v>0.17519482360538063</v>
      </c>
      <c r="Z1749">
        <f t="shared" si="634"/>
        <v>1.7737166291257587E-6</v>
      </c>
      <c r="AA1749">
        <f t="shared" si="635"/>
        <v>1.4905176373843794E-6</v>
      </c>
      <c r="AB1749">
        <f t="shared" si="617"/>
        <v>1.0261725196551632</v>
      </c>
      <c r="AC1749">
        <f t="shared" si="636"/>
        <v>2.1283261375060398</v>
      </c>
      <c r="AD1749">
        <f t="shared" si="637"/>
        <v>3.1829611307880283E-9</v>
      </c>
      <c r="AE1749">
        <f t="shared" si="638"/>
        <v>7.2504202638031567E-5</v>
      </c>
      <c r="AF1749">
        <f t="shared" si="639"/>
        <v>4.3701786440134248E-6</v>
      </c>
      <c r="AG1749">
        <f t="shared" si="618"/>
        <v>3.1829611307880283E-7</v>
      </c>
      <c r="AH1749">
        <f t="shared" si="619"/>
        <v>4.3701786440134248E-2</v>
      </c>
    </row>
    <row r="1750" spans="1:34" ht="15">
      <c r="A1750" s="8">
        <v>43259.479861111111</v>
      </c>
      <c r="B1750" s="9">
        <v>-6.4999999999999997E-3</v>
      </c>
      <c r="C1750" s="7">
        <v>2.8883126670000001</v>
      </c>
      <c r="D1750" s="9">
        <v>2.63E-2</v>
      </c>
      <c r="E1750" s="9">
        <v>2.6100000000000002E-2</v>
      </c>
      <c r="F1750" s="9">
        <v>2.5999999999999999E-2</v>
      </c>
      <c r="G1750" s="7">
        <v>-4613660</v>
      </c>
      <c r="H1750" s="7">
        <v>17015003</v>
      </c>
      <c r="K1750">
        <f t="shared" si="620"/>
        <v>414.53693569427031</v>
      </c>
      <c r="L1750">
        <f t="shared" si="621"/>
        <v>385.42828550332916</v>
      </c>
      <c r="M1750">
        <f t="shared" si="622"/>
        <v>129.057865815204</v>
      </c>
      <c r="N1750">
        <f t="shared" si="623"/>
        <v>0.11557902416405667</v>
      </c>
      <c r="O1750">
        <f t="shared" si="624"/>
        <v>77.736760536406237</v>
      </c>
      <c r="P1750">
        <f t="shared" si="625"/>
        <v>77.555274464936574</v>
      </c>
      <c r="Q1750">
        <f t="shared" si="626"/>
        <v>0.17519482360538063</v>
      </c>
      <c r="R1750">
        <f t="shared" si="627"/>
        <v>77.561565712800856</v>
      </c>
      <c r="S1750">
        <f t="shared" si="628"/>
        <v>128.94106926613375</v>
      </c>
      <c r="T1750">
        <f t="shared" si="629"/>
        <v>11.807561974431794</v>
      </c>
      <c r="U1750">
        <f t="shared" si="616"/>
        <v>0.79013475352210671</v>
      </c>
      <c r="V1750" s="6">
        <f t="shared" si="630"/>
        <v>90900.000000209548</v>
      </c>
      <c r="W1750">
        <f t="shared" si="631"/>
        <v>11.80414733429569</v>
      </c>
      <c r="X1750">
        <f t="shared" si="632"/>
        <v>128.97828989313675</v>
      </c>
      <c r="Y1750">
        <f t="shared" si="633"/>
        <v>0.14553485625752197</v>
      </c>
      <c r="Z1750">
        <f t="shared" si="634"/>
        <v>1.4164412114592041E-6</v>
      </c>
      <c r="AA1750">
        <f t="shared" si="635"/>
        <v>1.4561904747588722E-6</v>
      </c>
      <c r="AB1750">
        <f t="shared" si="617"/>
        <v>1.0263630921282694</v>
      </c>
      <c r="AC1750">
        <f t="shared" si="636"/>
        <v>2.1280835295569607</v>
      </c>
      <c r="AD1750">
        <f t="shared" si="637"/>
        <v>3.7429768623916752E-9</v>
      </c>
      <c r="AE1750">
        <f t="shared" si="638"/>
        <v>7.4212577726563461E-5</v>
      </c>
      <c r="AF1750">
        <f t="shared" si="639"/>
        <v>5.0207738699105217E-6</v>
      </c>
      <c r="AG1750">
        <f t="shared" si="618"/>
        <v>3.7429768623916752E-7</v>
      </c>
      <c r="AH1750">
        <f t="shared" si="619"/>
        <v>5.0207738699105213E-2</v>
      </c>
    </row>
    <row r="1751" spans="1:34" ht="15">
      <c r="A1751" s="8">
        <v>43259.480555555558</v>
      </c>
      <c r="B1751" s="9">
        <v>-6.5100000000000002E-3</v>
      </c>
      <c r="C1751" s="7">
        <v>2.8885302940000002</v>
      </c>
      <c r="D1751" s="9">
        <v>2.63E-2</v>
      </c>
      <c r="E1751" s="9">
        <v>2.6100000000000002E-2</v>
      </c>
      <c r="F1751" s="7">
        <v>2.6029522999999999E-2</v>
      </c>
      <c r="G1751" s="7">
        <v>-4614141</v>
      </c>
      <c r="H1751" s="7">
        <v>17015003</v>
      </c>
      <c r="K1751">
        <f t="shared" si="620"/>
        <v>415.17397701073787</v>
      </c>
      <c r="L1751">
        <f t="shared" si="621"/>
        <v>386.02651910498867</v>
      </c>
      <c r="M1751">
        <f t="shared" si="622"/>
        <v>129.25817999761617</v>
      </c>
      <c r="N1751">
        <f t="shared" si="623"/>
        <v>0.11564498352210714</v>
      </c>
      <c r="O1751">
        <f t="shared" si="624"/>
        <v>77.736760536406237</v>
      </c>
      <c r="P1751">
        <f t="shared" si="625"/>
        <v>77.555274464936574</v>
      </c>
      <c r="Q1751">
        <f t="shared" si="626"/>
        <v>8.6214921561804658E-2</v>
      </c>
      <c r="R1751">
        <f t="shared" si="627"/>
        <v>77.650545614844432</v>
      </c>
      <c r="S1751">
        <f t="shared" si="628"/>
        <v>129.20070338324163</v>
      </c>
      <c r="T1751">
        <f t="shared" si="629"/>
        <v>11.814505064752897</v>
      </c>
      <c r="U1751">
        <f t="shared" si="616"/>
        <v>0.7899938223089672</v>
      </c>
      <c r="V1751" s="6">
        <f t="shared" si="630"/>
        <v>90960.000000405125</v>
      </c>
      <c r="W1751">
        <f t="shared" si="631"/>
        <v>11.813226777279082</v>
      </c>
      <c r="X1751">
        <f t="shared" si="632"/>
        <v>129.15544925194075</v>
      </c>
      <c r="Y1751">
        <f t="shared" si="633"/>
        <v>0.14553485625752197</v>
      </c>
      <c r="Z1751">
        <f t="shared" si="634"/>
        <v>1.3121083871642648E-6</v>
      </c>
      <c r="AA1751">
        <f t="shared" si="635"/>
        <v>1.3875365321355613E-6</v>
      </c>
      <c r="AB1751">
        <f t="shared" si="617"/>
        <v>1.0263213595468128</v>
      </c>
      <c r="AC1751">
        <f t="shared" si="636"/>
        <v>2.1279159927875124</v>
      </c>
      <c r="AD1751">
        <f t="shared" si="637"/>
        <v>3.5662287026345793E-9</v>
      </c>
      <c r="AE1751">
        <f t="shared" si="638"/>
        <v>7.4117002187524557E-5</v>
      </c>
      <c r="AF1751">
        <f t="shared" si="639"/>
        <v>4.7898551706187121E-6</v>
      </c>
      <c r="AG1751">
        <f t="shared" si="618"/>
        <v>3.5662287026345796E-7</v>
      </c>
      <c r="AH1751">
        <f t="shared" si="619"/>
        <v>4.789855170618712E-2</v>
      </c>
    </row>
    <row r="1752" spans="1:34" ht="15">
      <c r="A1752" s="8">
        <v>43259.481249999997</v>
      </c>
      <c r="B1752" s="9">
        <v>-6.5100000000000002E-3</v>
      </c>
      <c r="C1752" s="7">
        <v>2.8888061939999998</v>
      </c>
      <c r="D1752" s="9">
        <v>2.63E-2</v>
      </c>
      <c r="E1752" s="9">
        <v>2.6100000000000002E-2</v>
      </c>
      <c r="F1752" s="9">
        <v>2.5999999999999999E-2</v>
      </c>
      <c r="G1752" s="7">
        <v>-4614624</v>
      </c>
      <c r="H1752" s="7">
        <v>17015003</v>
      </c>
      <c r="K1752">
        <f t="shared" si="620"/>
        <v>415.17397701073787</v>
      </c>
      <c r="L1752">
        <f t="shared" si="621"/>
        <v>386.06532681979672</v>
      </c>
      <c r="M1752">
        <f t="shared" si="622"/>
        <v>129.27117447943979</v>
      </c>
      <c r="N1752">
        <f t="shared" si="623"/>
        <v>0.11572860451989737</v>
      </c>
      <c r="O1752">
        <f t="shared" si="624"/>
        <v>77.736760536406237</v>
      </c>
      <c r="P1752">
        <f t="shared" si="625"/>
        <v>77.555274464936574</v>
      </c>
      <c r="Q1752">
        <f t="shared" si="626"/>
        <v>0.17519482360538063</v>
      </c>
      <c r="R1752">
        <f t="shared" si="627"/>
        <v>77.561565712800856</v>
      </c>
      <c r="S1752">
        <f t="shared" si="628"/>
        <v>129.15437793036955</v>
      </c>
      <c r="T1752">
        <f t="shared" si="629"/>
        <v>11.823307275046604</v>
      </c>
      <c r="U1752">
        <f t="shared" si="616"/>
        <v>0.78981515458067519</v>
      </c>
      <c r="V1752" s="6">
        <f t="shared" si="630"/>
        <v>91019.99999997206</v>
      </c>
      <c r="W1752">
        <f t="shared" si="631"/>
        <v>11.822253684807663</v>
      </c>
      <c r="X1752">
        <f t="shared" si="632"/>
        <v>129.3326086107447</v>
      </c>
      <c r="Y1752">
        <f t="shared" si="633"/>
        <v>0.14553485625752197</v>
      </c>
      <c r="Z1752">
        <f t="shared" si="634"/>
        <v>1.5460736257171985E-6</v>
      </c>
      <c r="AA1752">
        <f t="shared" si="635"/>
        <v>1.3663077077196058E-6</v>
      </c>
      <c r="AB1752">
        <f t="shared" si="617"/>
        <v>1.0263186568962843</v>
      </c>
      <c r="AC1752">
        <f t="shared" si="636"/>
        <v>2.1277035954531254</v>
      </c>
      <c r="AD1752">
        <f t="shared" si="637"/>
        <v>3.5113161327904294E-9</v>
      </c>
      <c r="AE1752">
        <f t="shared" si="638"/>
        <v>7.6786923882493342E-5</v>
      </c>
      <c r="AF1752">
        <f t="shared" si="639"/>
        <v>4.5521199561354888E-6</v>
      </c>
      <c r="AG1752">
        <f t="shared" si="618"/>
        <v>3.5113161327904296E-7</v>
      </c>
      <c r="AH1752">
        <f t="shared" si="619"/>
        <v>4.5521199561354884E-2</v>
      </c>
    </row>
    <row r="1753" spans="1:34" ht="15">
      <c r="A1753" s="8">
        <v>43259.481944444444</v>
      </c>
      <c r="B1753" s="9">
        <v>-6.5199999999999998E-3</v>
      </c>
      <c r="C1753" s="7">
        <v>2.8891118229999999</v>
      </c>
      <c r="D1753" s="9">
        <v>2.63E-2</v>
      </c>
      <c r="E1753" s="9">
        <v>2.6100000000000002E-2</v>
      </c>
      <c r="F1753" s="9">
        <v>2.5999999999999999E-2</v>
      </c>
      <c r="G1753" s="7">
        <v>-4615106</v>
      </c>
      <c r="H1753" s="7">
        <v>17015003</v>
      </c>
      <c r="K1753">
        <f t="shared" si="620"/>
        <v>415.81101832720537</v>
      </c>
      <c r="L1753">
        <f t="shared" si="621"/>
        <v>386.70236813626423</v>
      </c>
      <c r="M1753">
        <f t="shared" si="622"/>
        <v>129.48448314367559</v>
      </c>
      <c r="N1753">
        <f t="shared" si="623"/>
        <v>0.1158212359150901</v>
      </c>
      <c r="O1753">
        <f t="shared" si="624"/>
        <v>77.736760536406237</v>
      </c>
      <c r="P1753">
        <f t="shared" si="625"/>
        <v>77.555274464936574</v>
      </c>
      <c r="Q1753">
        <f t="shared" si="626"/>
        <v>0.17519482360538063</v>
      </c>
      <c r="R1753">
        <f t="shared" si="627"/>
        <v>77.561565712800856</v>
      </c>
      <c r="S1753">
        <f t="shared" si="628"/>
        <v>129.36768659460535</v>
      </c>
      <c r="T1753">
        <f t="shared" si="629"/>
        <v>11.833057948224786</v>
      </c>
      <c r="U1753">
        <f t="shared" si="616"/>
        <v>0.78961723490278346</v>
      </c>
      <c r="V1753" s="6">
        <f t="shared" si="630"/>
        <v>91080.000000167638</v>
      </c>
      <c r="W1753">
        <f t="shared" si="631"/>
        <v>11.831584118521631</v>
      </c>
      <c r="X1753">
        <f t="shared" si="632"/>
        <v>129.5021889193132</v>
      </c>
      <c r="Y1753">
        <f t="shared" si="633"/>
        <v>7.4730889222488869E-2</v>
      </c>
      <c r="Z1753">
        <f t="shared" si="634"/>
        <v>1.1540205988559582E-6</v>
      </c>
      <c r="AA1753">
        <f t="shared" si="635"/>
        <v>1.336949154670721E-6</v>
      </c>
      <c r="AB1753">
        <f t="shared" si="617"/>
        <v>1.0268329041665951</v>
      </c>
      <c r="AC1753">
        <f t="shared" si="636"/>
        <v>2.127468311709336</v>
      </c>
      <c r="AD1753">
        <f t="shared" si="637"/>
        <v>6.6904472121596205E-9</v>
      </c>
      <c r="AE1753">
        <f t="shared" si="638"/>
        <v>8.0958071305838532E-5</v>
      </c>
      <c r="AF1753">
        <f t="shared" si="639"/>
        <v>8.2267070245614681E-6</v>
      </c>
      <c r="AG1753">
        <f t="shared" si="618"/>
        <v>6.6904472121596205E-7</v>
      </c>
      <c r="AH1753">
        <f t="shared" si="619"/>
        <v>8.2267070245614679E-2</v>
      </c>
    </row>
    <row r="1754" spans="1:34" ht="15">
      <c r="A1754" s="8">
        <v>43259.482638888891</v>
      </c>
      <c r="B1754" s="9">
        <v>-6.5300000000000002E-3</v>
      </c>
      <c r="C1754" s="7">
        <v>2.8892402590000001</v>
      </c>
      <c r="D1754" s="9">
        <v>2.63E-2</v>
      </c>
      <c r="E1754" s="9">
        <v>2.6100000000000002E-2</v>
      </c>
      <c r="F1754" s="9">
        <v>2.6100000000000002E-2</v>
      </c>
      <c r="G1754" s="7">
        <v>-4615590</v>
      </c>
      <c r="H1754" s="7">
        <v>17015003</v>
      </c>
      <c r="K1754">
        <f t="shared" si="620"/>
        <v>416.44805964367293</v>
      </c>
      <c r="L1754">
        <f t="shared" si="621"/>
        <v>387.20796036284247</v>
      </c>
      <c r="M1754">
        <f t="shared" si="622"/>
        <v>129.65377703358752</v>
      </c>
      <c r="N1754">
        <f t="shared" si="623"/>
        <v>0.11586016286859578</v>
      </c>
      <c r="O1754">
        <f t="shared" si="624"/>
        <v>77.736760536406237</v>
      </c>
      <c r="P1754">
        <f t="shared" si="625"/>
        <v>77.555274464936574</v>
      </c>
      <c r="Q1754">
        <f t="shared" si="626"/>
        <v>-0.12619697954329467</v>
      </c>
      <c r="R1754">
        <f t="shared" si="627"/>
        <v>77.862957515949532</v>
      </c>
      <c r="S1754">
        <f t="shared" si="628"/>
        <v>129.73790835328305</v>
      </c>
      <c r="T1754">
        <f t="shared" si="629"/>
        <v>11.837155522278016</v>
      </c>
      <c r="U1754">
        <f t="shared" si="616"/>
        <v>0.78953406212876764</v>
      </c>
      <c r="V1754" s="6">
        <f t="shared" si="630"/>
        <v>91140.000000363216</v>
      </c>
      <c r="W1754">
        <f t="shared" si="631"/>
        <v>11.840666479459697</v>
      </c>
      <c r="X1754">
        <f t="shared" si="632"/>
        <v>129.66247690411467</v>
      </c>
      <c r="Y1754">
        <f t="shared" si="633"/>
        <v>-2.5733045160402906E-2</v>
      </c>
      <c r="Z1754">
        <f t="shared" si="634"/>
        <v>9.8329101098066994E-7</v>
      </c>
      <c r="AA1754">
        <f t="shared" si="635"/>
        <v>1.4453508375003168E-6</v>
      </c>
      <c r="AB1754">
        <f t="shared" si="617"/>
        <v>1.0275885644891574</v>
      </c>
      <c r="AC1754">
        <f t="shared" si="636"/>
        <v>2.1273694372474314</v>
      </c>
      <c r="AD1754">
        <f t="shared" si="637"/>
        <v>-2.10040149779985E-8</v>
      </c>
      <c r="AE1754">
        <f t="shared" si="638"/>
        <v>8.1033889428791747E-5</v>
      </c>
      <c r="AF1754">
        <f t="shared" si="639"/>
        <v>-2.5802790177186467E-5</v>
      </c>
      <c r="AG1754" t="str">
        <f t="shared" si="618"/>
        <v>NaN</v>
      </c>
      <c r="AH1754" t="str">
        <f t="shared" si="619"/>
        <v>NaN</v>
      </c>
    </row>
    <row r="1755" spans="1:34" ht="15">
      <c r="A1755" s="8">
        <v>43259.48333333333</v>
      </c>
      <c r="B1755" s="9">
        <v>-6.5399999999999998E-3</v>
      </c>
      <c r="C1755" s="7">
        <v>2.889481671</v>
      </c>
      <c r="D1755" s="9">
        <v>2.63E-2</v>
      </c>
      <c r="E1755" s="7">
        <v>2.615E-2</v>
      </c>
      <c r="F1755" s="9">
        <v>2.6100000000000002E-2</v>
      </c>
      <c r="G1755" s="7">
        <v>-4616073</v>
      </c>
      <c r="H1755" s="7">
        <v>17015003</v>
      </c>
      <c r="K1755">
        <f t="shared" si="620"/>
        <v>417.08510096014038</v>
      </c>
      <c r="L1755">
        <f t="shared" si="621"/>
        <v>387.84500167930992</v>
      </c>
      <c r="M1755">
        <f t="shared" si="622"/>
        <v>129.86708569782328</v>
      </c>
      <c r="N1755">
        <f t="shared" si="623"/>
        <v>0.11593333109012005</v>
      </c>
      <c r="O1755">
        <f t="shared" si="624"/>
        <v>77.736760536406237</v>
      </c>
      <c r="P1755">
        <f t="shared" si="625"/>
        <v>77.704921499898234</v>
      </c>
      <c r="Q1755">
        <f t="shared" si="626"/>
        <v>-0.12619697954329467</v>
      </c>
      <c r="R1755">
        <f t="shared" si="627"/>
        <v>77.862957515949532</v>
      </c>
      <c r="S1755">
        <f t="shared" si="628"/>
        <v>129.95121701751881</v>
      </c>
      <c r="T1755">
        <f t="shared" si="629"/>
        <v>11.844857440333202</v>
      </c>
      <c r="U1755">
        <f t="shared" si="616"/>
        <v>0.78937772819030239</v>
      </c>
      <c r="V1755" s="6">
        <f t="shared" si="630"/>
        <v>91199.999999930151</v>
      </c>
      <c r="W1755">
        <f t="shared" si="631"/>
        <v>11.850437605315991</v>
      </c>
      <c r="X1755">
        <f t="shared" si="632"/>
        <v>129.83963626291865</v>
      </c>
      <c r="Y1755">
        <f t="shared" si="633"/>
        <v>-0.12619697954329467</v>
      </c>
      <c r="Z1755">
        <f t="shared" si="634"/>
        <v>1.3785024907341863E-6</v>
      </c>
      <c r="AA1755">
        <f t="shared" si="635"/>
        <v>1.5713671202957069E-6</v>
      </c>
      <c r="AB1755">
        <f t="shared" si="617"/>
        <v>1.0283324008413006</v>
      </c>
      <c r="AC1755">
        <f t="shared" si="636"/>
        <v>2.1271835899647598</v>
      </c>
      <c r="AD1755">
        <f t="shared" si="637"/>
        <v>-4.6559786752603318E-9</v>
      </c>
      <c r="AE1755">
        <f t="shared" si="638"/>
        <v>7.8286382108566822E-5</v>
      </c>
      <c r="AF1755">
        <f t="shared" si="639"/>
        <v>-5.9204646897776639E-6</v>
      </c>
      <c r="AG1755" t="str">
        <f t="shared" si="618"/>
        <v>NaN</v>
      </c>
      <c r="AH1755" t="str">
        <f t="shared" si="619"/>
        <v>NaN</v>
      </c>
    </row>
    <row r="1756" spans="1:34" ht="15">
      <c r="A1756" s="8">
        <v>43259.484027777777</v>
      </c>
      <c r="B1756" s="9">
        <v>-6.5500000000000003E-3</v>
      </c>
      <c r="C1756" s="7">
        <v>2.8897587589999998</v>
      </c>
      <c r="D1756" s="9">
        <v>2.63E-2</v>
      </c>
      <c r="E1756" s="9">
        <v>2.6200000000000001E-2</v>
      </c>
      <c r="F1756" s="9">
        <v>2.6100000000000002E-2</v>
      </c>
      <c r="G1756" s="7">
        <v>-4616557</v>
      </c>
      <c r="H1756" s="7">
        <v>17015003</v>
      </c>
      <c r="K1756">
        <f t="shared" si="620"/>
        <v>417.72214227660794</v>
      </c>
      <c r="L1756">
        <f t="shared" si="621"/>
        <v>388.48204299577748</v>
      </c>
      <c r="M1756">
        <f t="shared" si="622"/>
        <v>130.08039436205908</v>
      </c>
      <c r="N1756">
        <f t="shared" si="623"/>
        <v>0.11601731215222848</v>
      </c>
      <c r="O1756">
        <f t="shared" si="624"/>
        <v>77.736760536406237</v>
      </c>
      <c r="P1756">
        <f t="shared" si="625"/>
        <v>77.854568534859879</v>
      </c>
      <c r="Q1756">
        <f t="shared" si="626"/>
        <v>-0.12619697954329467</v>
      </c>
      <c r="R1756">
        <f t="shared" si="627"/>
        <v>77.862957515949532</v>
      </c>
      <c r="S1756">
        <f t="shared" si="628"/>
        <v>130.16452568175461</v>
      </c>
      <c r="T1756">
        <f t="shared" si="629"/>
        <v>11.853697552134088</v>
      </c>
      <c r="U1756">
        <f t="shared" si="616"/>
        <v>0.78919829113522078</v>
      </c>
      <c r="V1756" s="6">
        <f t="shared" si="630"/>
        <v>91260.000000125729</v>
      </c>
      <c r="W1756">
        <f t="shared" si="631"/>
        <v>11.8597913851215</v>
      </c>
      <c r="X1756">
        <f t="shared" si="632"/>
        <v>130.01679562172265</v>
      </c>
      <c r="Y1756">
        <f t="shared" si="633"/>
        <v>-0.12619697954329467</v>
      </c>
      <c r="Z1756">
        <f t="shared" si="634"/>
        <v>1.5682067577835651E-6</v>
      </c>
      <c r="AA1756">
        <f t="shared" si="635"/>
        <v>1.5582687829496578E-6</v>
      </c>
      <c r="AB1756">
        <f t="shared" si="617"/>
        <v>1.0282849497354498</v>
      </c>
      <c r="AC1756">
        <f t="shared" si="636"/>
        <v>2.1269702780670046</v>
      </c>
      <c r="AD1756">
        <f t="shared" si="637"/>
        <v>-4.6167051473907774E-9</v>
      </c>
      <c r="AE1756">
        <f t="shared" si="638"/>
        <v>7.8413508355607822E-5</v>
      </c>
      <c r="AF1756">
        <f t="shared" si="639"/>
        <v>-5.8610076628530006E-6</v>
      </c>
      <c r="AG1756" t="str">
        <f t="shared" si="618"/>
        <v>NaN</v>
      </c>
      <c r="AH1756" t="str">
        <f t="shared" si="619"/>
        <v>NaN</v>
      </c>
    </row>
    <row r="1757" spans="1:34" ht="15">
      <c r="A1757" s="8">
        <v>43259.484722222223</v>
      </c>
      <c r="B1757" s="9">
        <v>-6.5599999999999999E-3</v>
      </c>
      <c r="C1757" s="7">
        <v>2.8900715250000002</v>
      </c>
      <c r="D1757" s="9">
        <v>2.63E-2</v>
      </c>
      <c r="E1757" s="9">
        <v>2.6200000000000001E-2</v>
      </c>
      <c r="F1757" s="9">
        <v>2.6100000000000002E-2</v>
      </c>
      <c r="G1757" s="7">
        <v>-4617037</v>
      </c>
      <c r="H1757" s="7">
        <v>17015003</v>
      </c>
      <c r="K1757">
        <f t="shared" si="620"/>
        <v>418.35918359307544</v>
      </c>
      <c r="L1757">
        <f t="shared" si="621"/>
        <v>389.11908431224498</v>
      </c>
      <c r="M1757">
        <f t="shared" si="622"/>
        <v>130.29370302629488</v>
      </c>
      <c r="N1757">
        <f t="shared" si="623"/>
        <v>0.11611210666109012</v>
      </c>
      <c r="O1757">
        <f t="shared" si="624"/>
        <v>77.736760536406237</v>
      </c>
      <c r="P1757">
        <f t="shared" si="625"/>
        <v>77.854568534859879</v>
      </c>
      <c r="Q1757">
        <f t="shared" si="626"/>
        <v>-0.12619697954329467</v>
      </c>
      <c r="R1757">
        <f t="shared" si="627"/>
        <v>77.862957515949532</v>
      </c>
      <c r="S1757">
        <f t="shared" si="628"/>
        <v>130.37783434599041</v>
      </c>
      <c r="T1757">
        <f t="shared" si="629"/>
        <v>11.863675921487946</v>
      </c>
      <c r="U1757">
        <f t="shared" si="616"/>
        <v>0.78899574966835906</v>
      </c>
      <c r="V1757" s="6">
        <f t="shared" si="630"/>
        <v>91320.000000321306</v>
      </c>
      <c r="W1757">
        <f t="shared" si="631"/>
        <v>11.868952545560585</v>
      </c>
      <c r="X1757">
        <f t="shared" si="632"/>
        <v>130.18209830850191</v>
      </c>
      <c r="Y1757">
        <f t="shared" si="633"/>
        <v>-0.12619697954329467</v>
      </c>
      <c r="Z1757">
        <f t="shared" si="634"/>
        <v>2.175252991266377E-6</v>
      </c>
      <c r="AA1757">
        <f t="shared" si="635"/>
        <v>1.6707351395850124E-6</v>
      </c>
      <c r="AB1757">
        <f t="shared" si="617"/>
        <v>1.028237657306075</v>
      </c>
      <c r="AC1757">
        <f t="shared" si="636"/>
        <v>2.1267295000144957</v>
      </c>
      <c r="AD1757">
        <f t="shared" si="637"/>
        <v>-4.9493504846167032E-9</v>
      </c>
      <c r="AE1757">
        <f t="shared" si="638"/>
        <v>8.1286417314705843E-5</v>
      </c>
      <c r="AF1757">
        <f t="shared" si="639"/>
        <v>-6.061236957391268E-6</v>
      </c>
      <c r="AG1757" t="str">
        <f t="shared" si="618"/>
        <v>NaN</v>
      </c>
      <c r="AH1757" t="str">
        <f t="shared" si="619"/>
        <v>NaN</v>
      </c>
    </row>
    <row r="1758" spans="1:34" ht="15">
      <c r="A1758" s="8">
        <v>43259.48541666667</v>
      </c>
      <c r="B1758" s="9">
        <v>-6.5599999999999999E-3</v>
      </c>
      <c r="C1758" s="7">
        <v>2.8905769430000001</v>
      </c>
      <c r="D1758" s="9">
        <v>2.63E-2</v>
      </c>
      <c r="E1758" s="9">
        <v>2.6200000000000001E-2</v>
      </c>
      <c r="F1758" s="9">
        <v>2.6100000000000002E-2</v>
      </c>
      <c r="G1758" s="7">
        <v>-4617523</v>
      </c>
      <c r="H1758" s="7">
        <v>17015003</v>
      </c>
      <c r="K1758">
        <f t="shared" si="620"/>
        <v>418.35918359307544</v>
      </c>
      <c r="L1758">
        <f t="shared" si="621"/>
        <v>389.11908431224498</v>
      </c>
      <c r="M1758">
        <f t="shared" si="622"/>
        <v>130.29370302629488</v>
      </c>
      <c r="N1758">
        <f t="shared" si="623"/>
        <v>0.11626529099404116</v>
      </c>
      <c r="O1758">
        <f t="shared" si="624"/>
        <v>77.736760536406237</v>
      </c>
      <c r="P1758">
        <f t="shared" si="625"/>
        <v>77.854568534859879</v>
      </c>
      <c r="Q1758">
        <f t="shared" si="626"/>
        <v>-0.12619697954329467</v>
      </c>
      <c r="R1758">
        <f t="shared" si="627"/>
        <v>77.862957515949532</v>
      </c>
      <c r="S1758">
        <f t="shared" si="628"/>
        <v>130.37783434599041</v>
      </c>
      <c r="T1758">
        <f t="shared" si="629"/>
        <v>11.879800588114371</v>
      </c>
      <c r="U1758">
        <f t="shared" si="616"/>
        <v>0.78866845033563659</v>
      </c>
      <c r="V1758" s="6">
        <f t="shared" si="630"/>
        <v>91380.000000516884</v>
      </c>
      <c r="W1758">
        <f t="shared" si="631"/>
        <v>11.878174995318513</v>
      </c>
      <c r="X1758">
        <f t="shared" si="632"/>
        <v>130.34481072219904</v>
      </c>
      <c r="Y1758">
        <f t="shared" si="633"/>
        <v>-7.6018305928248722E-2</v>
      </c>
      <c r="Z1758">
        <f t="shared" si="634"/>
        <v>2.1942223667319924E-6</v>
      </c>
      <c r="AA1758">
        <f t="shared" si="635"/>
        <v>1.7904280478196346E-6</v>
      </c>
      <c r="AB1758">
        <f t="shared" si="617"/>
        <v>1.027844336524161</v>
      </c>
      <c r="AC1758">
        <f t="shared" si="636"/>
        <v>2.1263404118088003</v>
      </c>
      <c r="AD1758">
        <f t="shared" si="637"/>
        <v>-8.8033665687843383E-9</v>
      </c>
      <c r="AE1758">
        <f t="shared" si="638"/>
        <v>7.6878665570012954E-5</v>
      </c>
      <c r="AF1758">
        <f t="shared" si="639"/>
        <v>-1.1399189821045452E-5</v>
      </c>
      <c r="AG1758" t="str">
        <f t="shared" si="618"/>
        <v>NaN</v>
      </c>
      <c r="AH1758" t="str">
        <f t="shared" si="619"/>
        <v>NaN</v>
      </c>
    </row>
    <row r="1759" spans="1:34" ht="15">
      <c r="A1759" s="8">
        <v>43259.486111111109</v>
      </c>
      <c r="B1759" s="9">
        <v>-6.5700000000000003E-3</v>
      </c>
      <c r="C1759" s="7">
        <v>2.8908968439999998</v>
      </c>
      <c r="D1759" s="7">
        <v>2.6345948000000001E-2</v>
      </c>
      <c r="E1759" s="9">
        <v>2.6200000000000001E-2</v>
      </c>
      <c r="F1759" s="7">
        <v>2.6095843000000001E-2</v>
      </c>
      <c r="G1759" s="7">
        <v>-4618001</v>
      </c>
      <c r="H1759" s="7">
        <v>17015003</v>
      </c>
      <c r="K1759">
        <f t="shared" si="620"/>
        <v>418.996224909543</v>
      </c>
      <c r="L1759">
        <f t="shared" si="621"/>
        <v>389.76158996737922</v>
      </c>
      <c r="M1759">
        <f t="shared" si="622"/>
        <v>130.50884138469931</v>
      </c>
      <c r="N1759">
        <f t="shared" si="623"/>
        <v>0.11636224801040253</v>
      </c>
      <c r="O1759">
        <f t="shared" si="624"/>
        <v>77.874767699994479</v>
      </c>
      <c r="P1759">
        <f t="shared" si="625"/>
        <v>77.854568534859879</v>
      </c>
      <c r="Q1759">
        <f t="shared" si="626"/>
        <v>2.4339041301843167E-2</v>
      </c>
      <c r="R1759">
        <f t="shared" si="627"/>
        <v>77.850428658692636</v>
      </c>
      <c r="S1759">
        <f t="shared" si="628"/>
        <v>130.49261535716474</v>
      </c>
      <c r="T1759">
        <f t="shared" si="629"/>
        <v>11.89000658983662</v>
      </c>
      <c r="U1759">
        <f t="shared" si="616"/>
        <v>0.78846128837496821</v>
      </c>
      <c r="V1759" s="6">
        <f t="shared" si="630"/>
        <v>91440.000000083819</v>
      </c>
      <c r="W1759">
        <f t="shared" si="631"/>
        <v>11.887607574625045</v>
      </c>
      <c r="X1759">
        <f t="shared" si="632"/>
        <v>130.53404031903702</v>
      </c>
      <c r="Y1759">
        <f t="shared" si="633"/>
        <v>2.4100062363624868E-2</v>
      </c>
      <c r="Z1759">
        <f t="shared" si="634"/>
        <v>1.4543852642948555E-6</v>
      </c>
      <c r="AA1759">
        <f t="shared" si="635"/>
        <v>1.7524878004551548E-6</v>
      </c>
      <c r="AB1759">
        <f t="shared" si="617"/>
        <v>1.0270140133182721</v>
      </c>
      <c r="AC1759">
        <f t="shared" si="636"/>
        <v>2.1260941409872425</v>
      </c>
      <c r="AD1759">
        <f t="shared" si="637"/>
        <v>2.7176694665926332E-8</v>
      </c>
      <c r="AE1759">
        <f t="shared" si="638"/>
        <v>6.9646605290342483E-5</v>
      </c>
      <c r="AF1759">
        <f t="shared" si="639"/>
        <v>3.8844337433155164E-5</v>
      </c>
      <c r="AG1759">
        <f t="shared" si="618"/>
        <v>2.7176694665926332E-6</v>
      </c>
      <c r="AH1759">
        <f t="shared" si="619"/>
        <v>0.38844337433155163</v>
      </c>
    </row>
    <row r="1760" spans="1:34" ht="15">
      <c r="A1760" s="8">
        <v>43259.486805555556</v>
      </c>
      <c r="B1760" s="9">
        <v>-6.5799999999999999E-3</v>
      </c>
      <c r="C1760" s="7">
        <v>2.8911239850000001</v>
      </c>
      <c r="D1760" s="9">
        <v>2.64E-2</v>
      </c>
      <c r="E1760" s="9">
        <v>2.6200000000000001E-2</v>
      </c>
      <c r="F1760" s="9">
        <v>2.6100000000000002E-2</v>
      </c>
      <c r="G1760" s="7">
        <v>-4618481</v>
      </c>
      <c r="H1760" s="7">
        <v>17015003</v>
      </c>
      <c r="K1760">
        <f t="shared" si="620"/>
        <v>419.63326622601045</v>
      </c>
      <c r="L1760">
        <f t="shared" si="621"/>
        <v>390.39316694517998</v>
      </c>
      <c r="M1760">
        <f t="shared" si="622"/>
        <v>130.72032035476644</v>
      </c>
      <c r="N1760">
        <f t="shared" si="623"/>
        <v>0.11643109091384263</v>
      </c>
      <c r="O1760">
        <f t="shared" si="624"/>
        <v>78.037115641281858</v>
      </c>
      <c r="P1760">
        <f t="shared" si="625"/>
        <v>77.854568534859879</v>
      </c>
      <c r="Q1760">
        <f t="shared" si="626"/>
        <v>0.17415812533232611</v>
      </c>
      <c r="R1760">
        <f t="shared" si="627"/>
        <v>77.862957515949532</v>
      </c>
      <c r="S1760">
        <f t="shared" si="628"/>
        <v>130.60421493787823</v>
      </c>
      <c r="T1760">
        <f t="shared" si="629"/>
        <v>11.897253211251369</v>
      </c>
      <c r="U1760">
        <f t="shared" si="616"/>
        <v>0.7883141960716985</v>
      </c>
      <c r="V1760" s="6">
        <f t="shared" si="630"/>
        <v>91500.000000279397</v>
      </c>
      <c r="W1760">
        <f t="shared" si="631"/>
        <v>11.896348471058682</v>
      </c>
      <c r="X1760">
        <f t="shared" si="632"/>
        <v>130.72326991587499</v>
      </c>
      <c r="Y1760">
        <f t="shared" si="633"/>
        <v>0.12421843065549847</v>
      </c>
      <c r="Z1760">
        <f t="shared" si="634"/>
        <v>1.9412850953034413E-6</v>
      </c>
      <c r="AA1760">
        <f t="shared" si="635"/>
        <v>1.7104821198731855E-6</v>
      </c>
      <c r="AB1760">
        <f t="shared" si="617"/>
        <v>1.0261872297400019</v>
      </c>
      <c r="AC1760">
        <f t="shared" si="636"/>
        <v>2.1259192800125044</v>
      </c>
      <c r="AD1760">
        <f t="shared" si="637"/>
        <v>5.1458435544091167E-9</v>
      </c>
      <c r="AE1760">
        <f t="shared" si="638"/>
        <v>7.0820383078046406E-5</v>
      </c>
      <c r="AF1760">
        <f t="shared" si="639"/>
        <v>7.2331811677440342E-6</v>
      </c>
      <c r="AG1760">
        <f t="shared" si="618"/>
        <v>5.1458435544091169E-7</v>
      </c>
      <c r="AH1760">
        <f t="shared" si="619"/>
        <v>7.233181167744035E-2</v>
      </c>
    </row>
    <row r="1761" spans="1:34" ht="15">
      <c r="A1761" s="8">
        <v>43259.487500000003</v>
      </c>
      <c r="B1761" s="9">
        <v>-6.5900000000000004E-3</v>
      </c>
      <c r="C1761" s="7">
        <v>2.891627025</v>
      </c>
      <c r="D1761" s="9">
        <v>2.64E-2</v>
      </c>
      <c r="E1761" s="9">
        <v>2.6200000000000001E-2</v>
      </c>
      <c r="F1761" s="9">
        <v>2.6100000000000002E-2</v>
      </c>
      <c r="G1761" s="7">
        <v>-4618964</v>
      </c>
      <c r="H1761" s="7">
        <v>17015003</v>
      </c>
      <c r="K1761">
        <f t="shared" si="620"/>
        <v>420.27030754247801</v>
      </c>
      <c r="L1761">
        <f t="shared" si="621"/>
        <v>391.03020826164754</v>
      </c>
      <c r="M1761">
        <f t="shared" si="622"/>
        <v>130.93362901900224</v>
      </c>
      <c r="N1761">
        <f t="shared" si="623"/>
        <v>0.11658355451198849</v>
      </c>
      <c r="O1761">
        <f t="shared" si="624"/>
        <v>78.037115641281858</v>
      </c>
      <c r="P1761">
        <f t="shared" si="625"/>
        <v>77.854568534859879</v>
      </c>
      <c r="Q1761">
        <f t="shared" si="626"/>
        <v>0.17415812533232611</v>
      </c>
      <c r="R1761">
        <f t="shared" si="627"/>
        <v>77.862957515949532</v>
      </c>
      <c r="S1761">
        <f t="shared" si="628"/>
        <v>130.81752360211402</v>
      </c>
      <c r="T1761">
        <f t="shared" si="629"/>
        <v>11.913302011056196</v>
      </c>
      <c r="U1761">
        <f t="shared" si="616"/>
        <v>0.78798843668771823</v>
      </c>
      <c r="V1761" s="6">
        <f t="shared" si="630"/>
        <v>91560.000000474975</v>
      </c>
      <c r="W1761">
        <f t="shared" si="631"/>
        <v>11.90549795722494</v>
      </c>
      <c r="X1761">
        <f t="shared" si="632"/>
        <v>130.90042927467897</v>
      </c>
      <c r="Y1761">
        <f t="shared" si="633"/>
        <v>0.17415812533232611</v>
      </c>
      <c r="Z1761">
        <f t="shared" si="634"/>
        <v>1.8211413686230236E-6</v>
      </c>
      <c r="AA1761">
        <f t="shared" si="635"/>
        <v>1.6291810488555453E-6</v>
      </c>
      <c r="AB1761">
        <f t="shared" si="617"/>
        <v>1.0257541693603982</v>
      </c>
      <c r="AC1761">
        <f t="shared" si="636"/>
        <v>2.1255320224732142</v>
      </c>
      <c r="AD1761">
        <f t="shared" si="637"/>
        <v>3.4951882200905727E-9</v>
      </c>
      <c r="AE1761">
        <f t="shared" si="638"/>
        <v>7.4355941035100337E-5</v>
      </c>
      <c r="AF1761">
        <f t="shared" si="639"/>
        <v>4.6793543035771195E-6</v>
      </c>
      <c r="AG1761">
        <f t="shared" si="618"/>
        <v>3.4951882200905725E-7</v>
      </c>
      <c r="AH1761">
        <f t="shared" si="619"/>
        <v>4.6793543035771198E-2</v>
      </c>
    </row>
    <row r="1762" spans="1:34" ht="15">
      <c r="A1762" s="8">
        <v>43259.488194444442</v>
      </c>
      <c r="B1762" s="9">
        <v>-6.6E-3</v>
      </c>
      <c r="C1762" s="7">
        <v>2.8918089760000001</v>
      </c>
      <c r="D1762" s="9">
        <v>2.64E-2</v>
      </c>
      <c r="E1762" s="9">
        <v>2.6200000000000001E-2</v>
      </c>
      <c r="F1762" s="9">
        <v>2.6100000000000002E-2</v>
      </c>
      <c r="G1762" s="7">
        <v>-4619444</v>
      </c>
      <c r="H1762" s="7">
        <v>17015003</v>
      </c>
      <c r="K1762">
        <f t="shared" si="620"/>
        <v>420.90734885894551</v>
      </c>
      <c r="L1762">
        <f t="shared" si="621"/>
        <v>391.66724957811505</v>
      </c>
      <c r="M1762">
        <f t="shared" si="622"/>
        <v>131.14693768323804</v>
      </c>
      <c r="N1762">
        <f t="shared" si="623"/>
        <v>0.1166387010294548</v>
      </c>
      <c r="O1762">
        <f t="shared" si="624"/>
        <v>78.037115641281858</v>
      </c>
      <c r="P1762">
        <f t="shared" si="625"/>
        <v>77.854568534859879</v>
      </c>
      <c r="Q1762">
        <f t="shared" si="626"/>
        <v>0.17415812533232611</v>
      </c>
      <c r="R1762">
        <f t="shared" si="627"/>
        <v>77.862957515949532</v>
      </c>
      <c r="S1762">
        <f t="shared" si="628"/>
        <v>131.03083226634982</v>
      </c>
      <c r="T1762">
        <f t="shared" si="629"/>
        <v>11.919106907631596</v>
      </c>
      <c r="U1762">
        <f t="shared" si="616"/>
        <v>0.78787060859119551</v>
      </c>
      <c r="V1762" s="6">
        <f t="shared" si="630"/>
        <v>91620.00000004191</v>
      </c>
      <c r="W1762">
        <f t="shared" si="631"/>
        <v>11.914513192934814</v>
      </c>
      <c r="X1762">
        <f t="shared" si="632"/>
        <v>131.07758863348295</v>
      </c>
      <c r="Y1762">
        <f t="shared" si="633"/>
        <v>0.13627317567653563</v>
      </c>
      <c r="Z1762">
        <f t="shared" si="634"/>
        <v>1.1129207591828295E-6</v>
      </c>
      <c r="AA1762">
        <f t="shared" si="635"/>
        <v>1.4620622617078353E-6</v>
      </c>
      <c r="AB1762">
        <f t="shared" si="617"/>
        <v>1.0260063792067069</v>
      </c>
      <c r="AC1762">
        <f t="shared" si="636"/>
        <v>2.1253919503188494</v>
      </c>
      <c r="AD1762">
        <f t="shared" si="637"/>
        <v>4.0084071619159629E-9</v>
      </c>
      <c r="AE1762">
        <f t="shared" si="638"/>
        <v>7.8131985639307044E-5</v>
      </c>
      <c r="AF1762">
        <f t="shared" si="639"/>
        <v>5.1070957919119261E-6</v>
      </c>
      <c r="AG1762">
        <f t="shared" si="618"/>
        <v>4.008407161915963E-7</v>
      </c>
      <c r="AH1762">
        <f t="shared" si="619"/>
        <v>5.1070957919119267E-2</v>
      </c>
    </row>
    <row r="1763" spans="1:34" ht="15">
      <c r="A1763" s="8">
        <v>43259.488888888889</v>
      </c>
      <c r="B1763" s="9">
        <v>-6.6E-3</v>
      </c>
      <c r="C1763" s="7">
        <v>2.8920456309999998</v>
      </c>
      <c r="D1763" s="9">
        <v>2.64E-2</v>
      </c>
      <c r="E1763" s="9">
        <v>2.6200000000000001E-2</v>
      </c>
      <c r="F1763" s="7">
        <v>2.6137710000000001E-2</v>
      </c>
      <c r="G1763" s="7">
        <v>-4619928</v>
      </c>
      <c r="H1763" s="7">
        <v>17015003</v>
      </c>
      <c r="K1763">
        <f t="shared" si="620"/>
        <v>420.90734885894551</v>
      </c>
      <c r="L1763">
        <f t="shared" si="621"/>
        <v>391.61768012631779</v>
      </c>
      <c r="M1763">
        <f t="shared" si="622"/>
        <v>131.13033971184049</v>
      </c>
      <c r="N1763">
        <f t="shared" si="623"/>
        <v>0.11671042747828425</v>
      </c>
      <c r="O1763">
        <f t="shared" si="624"/>
        <v>78.037115641281858</v>
      </c>
      <c r="P1763">
        <f t="shared" si="625"/>
        <v>77.854568534859879</v>
      </c>
      <c r="Q1763">
        <f t="shared" si="626"/>
        <v>6.0503276364954672E-2</v>
      </c>
      <c r="R1763">
        <f t="shared" si="627"/>
        <v>77.976612364916903</v>
      </c>
      <c r="S1763">
        <f t="shared" si="628"/>
        <v>131.09000419426386</v>
      </c>
      <c r="T1763">
        <f t="shared" si="629"/>
        <v>11.926657060139959</v>
      </c>
      <c r="U1763">
        <f t="shared" si="616"/>
        <v>0.78771735519779584</v>
      </c>
      <c r="V1763" s="6">
        <f t="shared" si="630"/>
        <v>91680.000000237487</v>
      </c>
      <c r="W1763">
        <f t="shared" si="631"/>
        <v>11.923607228145716</v>
      </c>
      <c r="X1763">
        <f t="shared" si="632"/>
        <v>131.23659475988939</v>
      </c>
      <c r="Y1763">
        <f t="shared" si="633"/>
        <v>9.0287818991455993E-2</v>
      </c>
      <c r="Z1763">
        <f t="shared" si="634"/>
        <v>1.2741669937097791E-6</v>
      </c>
      <c r="AA1763">
        <f t="shared" si="635"/>
        <v>1.3753409903169034E-6</v>
      </c>
      <c r="AB1763">
        <f t="shared" si="617"/>
        <v>1.0263678440935098</v>
      </c>
      <c r="AC1763">
        <f t="shared" si="636"/>
        <v>2.1252097651388229</v>
      </c>
      <c r="AD1763">
        <f t="shared" si="637"/>
        <v>5.6906298115588736E-9</v>
      </c>
      <c r="AE1763">
        <f t="shared" si="638"/>
        <v>8.2141322688569806E-5</v>
      </c>
      <c r="AF1763">
        <f t="shared" si="639"/>
        <v>6.8965148996070726E-6</v>
      </c>
      <c r="AG1763">
        <f t="shared" si="618"/>
        <v>5.6906298115588736E-7</v>
      </c>
      <c r="AH1763">
        <f t="shared" si="619"/>
        <v>6.896514899607073E-2</v>
      </c>
    </row>
    <row r="1764" spans="1:34" ht="15">
      <c r="A1764" s="8">
        <v>43259.489583333336</v>
      </c>
      <c r="B1764" s="9">
        <v>-6.6100000000000004E-3</v>
      </c>
      <c r="C1764" s="7">
        <v>2.8922882319999998</v>
      </c>
      <c r="D1764" s="9">
        <v>2.64E-2</v>
      </c>
      <c r="E1764" s="9">
        <v>2.6200000000000001E-2</v>
      </c>
      <c r="F1764" s="7">
        <v>2.6145773000000001E-2</v>
      </c>
      <c r="G1764" s="7">
        <v>-4620412</v>
      </c>
      <c r="H1764" s="7">
        <v>17015003</v>
      </c>
      <c r="K1764">
        <f t="shared" si="620"/>
        <v>421.54439017541307</v>
      </c>
      <c r="L1764">
        <f t="shared" si="621"/>
        <v>392.2441227026676</v>
      </c>
      <c r="M1764">
        <f t="shared" si="622"/>
        <v>131.34009946482257</v>
      </c>
      <c r="N1764">
        <f t="shared" si="623"/>
        <v>0.11678395606721119</v>
      </c>
      <c r="O1764">
        <f t="shared" si="624"/>
        <v>78.037115641281858</v>
      </c>
      <c r="P1764">
        <f t="shared" si="625"/>
        <v>77.854568534859879</v>
      </c>
      <c r="Q1764">
        <f t="shared" si="626"/>
        <v>3.6202055277087197E-2</v>
      </c>
      <c r="R1764">
        <f t="shared" si="627"/>
        <v>78.000913586004771</v>
      </c>
      <c r="S1764">
        <f t="shared" si="628"/>
        <v>131.31596476130451</v>
      </c>
      <c r="T1764">
        <f t="shared" si="629"/>
        <v>11.934396911605953</v>
      </c>
      <c r="U1764">
        <f t="shared" si="616"/>
        <v>0.78756025128495988</v>
      </c>
      <c r="V1764" s="6">
        <f t="shared" si="630"/>
        <v>91740.000000433065</v>
      </c>
      <c r="W1764">
        <f t="shared" si="631"/>
        <v>11.932622461401467</v>
      </c>
      <c r="X1764">
        <f t="shared" si="632"/>
        <v>131.39734575990599</v>
      </c>
      <c r="Y1764">
        <f t="shared" si="633"/>
        <v>-1.0176115391435777E-2</v>
      </c>
      <c r="Z1764">
        <f t="shared" si="634"/>
        <v>1.6061454941428945E-6</v>
      </c>
      <c r="AA1764">
        <f t="shared" si="635"/>
        <v>1.2809419615829816E-6</v>
      </c>
      <c r="AB1764">
        <f t="shared" si="617"/>
        <v>1.0271059138899195</v>
      </c>
      <c r="AC1764">
        <f t="shared" si="636"/>
        <v>2.1250230025229482</v>
      </c>
      <c r="AD1764">
        <f t="shared" si="637"/>
        <v>-4.7020622296990437E-8</v>
      </c>
      <c r="AE1764">
        <f t="shared" si="638"/>
        <v>7.4822318076501481E-5</v>
      </c>
      <c r="AF1764">
        <f t="shared" si="639"/>
        <v>-6.2558776952749689E-5</v>
      </c>
      <c r="AG1764" t="str">
        <f t="shared" si="618"/>
        <v>NaN</v>
      </c>
      <c r="AH1764" t="str">
        <f t="shared" si="619"/>
        <v>NaN</v>
      </c>
    </row>
    <row r="1765" spans="1:34" ht="15">
      <c r="A1765" s="8">
        <v>43259.490277777775</v>
      </c>
      <c r="B1765" s="9">
        <v>-6.62E-3</v>
      </c>
      <c r="C1765" s="7">
        <v>2.8926497549999999</v>
      </c>
      <c r="D1765" s="9">
        <v>2.64E-2</v>
      </c>
      <c r="E1765" s="9">
        <v>2.6200000000000001E-2</v>
      </c>
      <c r="F1765" s="9">
        <v>2.6200000000000001E-2</v>
      </c>
      <c r="G1765" s="7">
        <v>-4620896</v>
      </c>
      <c r="H1765" s="7">
        <v>17015003</v>
      </c>
      <c r="K1765">
        <f t="shared" si="620"/>
        <v>422.18143149188052</v>
      </c>
      <c r="L1765">
        <f t="shared" si="621"/>
        <v>392.80988312116074</v>
      </c>
      <c r="M1765">
        <f t="shared" si="622"/>
        <v>131.52954023738573</v>
      </c>
      <c r="N1765">
        <f t="shared" si="623"/>
        <v>0.11689352806425417</v>
      </c>
      <c r="O1765">
        <f t="shared" si="624"/>
        <v>78.037115641281858</v>
      </c>
      <c r="P1765">
        <f t="shared" si="625"/>
        <v>77.854568534859879</v>
      </c>
      <c r="Q1765">
        <f t="shared" si="626"/>
        <v>-0.1272336778163492</v>
      </c>
      <c r="R1765">
        <f t="shared" si="627"/>
        <v>78.164349319098207</v>
      </c>
      <c r="S1765">
        <f t="shared" si="628"/>
        <v>131.61436268926329</v>
      </c>
      <c r="T1765">
        <f t="shared" si="629"/>
        <v>11.94593080603153</v>
      </c>
      <c r="U1765">
        <f t="shared" si="616"/>
        <v>0.78732613568823839</v>
      </c>
      <c r="V1765" s="6">
        <f t="shared" si="630"/>
        <v>91800</v>
      </c>
      <c r="W1765">
        <f t="shared" si="631"/>
        <v>11.941039405966972</v>
      </c>
      <c r="X1765">
        <f t="shared" si="632"/>
        <v>131.57450511870999</v>
      </c>
      <c r="Y1765">
        <f t="shared" si="633"/>
        <v>-7.2755100118537072E-2</v>
      </c>
      <c r="Z1765">
        <f t="shared" si="634"/>
        <v>1.024390856698022E-6</v>
      </c>
      <c r="AA1765">
        <f t="shared" si="635"/>
        <v>1.2091261406810958E-6</v>
      </c>
      <c r="AB1765">
        <f t="shared" si="617"/>
        <v>1.0275518634866974</v>
      </c>
      <c r="AC1765">
        <f t="shared" si="636"/>
        <v>2.1247446896504592</v>
      </c>
      <c r="AD1765">
        <f t="shared" si="637"/>
        <v>-6.2071498159865958E-9</v>
      </c>
      <c r="AE1765">
        <f t="shared" si="638"/>
        <v>7.0219874854272793E-5</v>
      </c>
      <c r="AF1765">
        <f t="shared" si="639"/>
        <v>-8.7996057029889128E-6</v>
      </c>
      <c r="AG1765" t="str">
        <f t="shared" si="618"/>
        <v>NaN</v>
      </c>
      <c r="AH1765" t="str">
        <f t="shared" si="619"/>
        <v>NaN</v>
      </c>
    </row>
    <row r="1766" spans="1:34" ht="15">
      <c r="A1766" s="8">
        <v>43259.490972222222</v>
      </c>
      <c r="B1766" s="9">
        <v>-6.6299999999999996E-3</v>
      </c>
      <c r="C1766" s="7">
        <v>2.892673539</v>
      </c>
      <c r="D1766" s="9">
        <v>2.64E-2</v>
      </c>
      <c r="E1766" s="9">
        <v>2.6200000000000001E-2</v>
      </c>
      <c r="F1766" s="9">
        <v>2.6200000000000001E-2</v>
      </c>
      <c r="G1766" s="7">
        <v>-4621377</v>
      </c>
      <c r="H1766" s="7">
        <v>17015003</v>
      </c>
      <c r="K1766">
        <f t="shared" si="620"/>
        <v>422.81847280834802</v>
      </c>
      <c r="L1766">
        <f t="shared" si="621"/>
        <v>393.44692443762824</v>
      </c>
      <c r="M1766">
        <f t="shared" si="622"/>
        <v>131.74284890162153</v>
      </c>
      <c r="N1766">
        <f t="shared" si="623"/>
        <v>0.11690073662464365</v>
      </c>
      <c r="O1766">
        <f t="shared" si="624"/>
        <v>78.037115641281858</v>
      </c>
      <c r="P1766">
        <f t="shared" si="625"/>
        <v>77.854568534859879</v>
      </c>
      <c r="Q1766">
        <f t="shared" si="626"/>
        <v>-0.1272336778163492</v>
      </c>
      <c r="R1766">
        <f t="shared" si="627"/>
        <v>78.164349319098207</v>
      </c>
      <c r="S1766">
        <f t="shared" si="628"/>
        <v>131.82767135349908</v>
      </c>
      <c r="T1766">
        <f t="shared" si="629"/>
        <v>11.946689601862001</v>
      </c>
      <c r="U1766">
        <f t="shared" si="616"/>
        <v>0.78731073361049364</v>
      </c>
      <c r="V1766" s="6">
        <f t="shared" si="630"/>
        <v>91860.000000195578</v>
      </c>
      <c r="W1766">
        <f t="shared" si="631"/>
        <v>11.949397979168319</v>
      </c>
      <c r="X1766">
        <f t="shared" si="632"/>
        <v>131.7438407018584</v>
      </c>
      <c r="Y1766">
        <f t="shared" si="633"/>
        <v>-0.1272336778163492</v>
      </c>
      <c r="Z1766">
        <f t="shared" si="634"/>
        <v>8.4733636455833342E-7</v>
      </c>
      <c r="AA1766">
        <f t="shared" si="635"/>
        <v>1.2741666178189832E-6</v>
      </c>
      <c r="AB1766">
        <f t="shared" si="617"/>
        <v>1.02792854324762</v>
      </c>
      <c r="AC1766">
        <f t="shared" si="636"/>
        <v>2.1247263799070697</v>
      </c>
      <c r="AD1766">
        <f t="shared" si="637"/>
        <v>-3.7402829624910848E-9</v>
      </c>
      <c r="AE1766">
        <f t="shared" si="638"/>
        <v>6.8008695527808704E-5</v>
      </c>
      <c r="AF1766">
        <f t="shared" si="639"/>
        <v>-5.4748351921682557E-6</v>
      </c>
      <c r="AG1766" t="str">
        <f t="shared" si="618"/>
        <v>NaN</v>
      </c>
      <c r="AH1766" t="str">
        <f t="shared" si="619"/>
        <v>NaN</v>
      </c>
    </row>
    <row r="1767" spans="1:34" ht="15">
      <c r="A1767" s="8">
        <v>43259.491666666669</v>
      </c>
      <c r="B1767" s="9">
        <v>-6.6400000000000001E-3</v>
      </c>
      <c r="C1767" s="7">
        <v>2.8929684660000001</v>
      </c>
      <c r="D1767" s="9">
        <v>2.64E-2</v>
      </c>
      <c r="E1767" s="9">
        <v>2.63E-2</v>
      </c>
      <c r="F1767" s="9">
        <v>2.6200000000000001E-2</v>
      </c>
      <c r="G1767" s="7">
        <v>-4621858</v>
      </c>
      <c r="H1767" s="7">
        <v>17015003</v>
      </c>
      <c r="K1767">
        <f t="shared" si="620"/>
        <v>423.45551412481558</v>
      </c>
      <c r="L1767">
        <f t="shared" si="621"/>
        <v>394.0839657540958</v>
      </c>
      <c r="M1767">
        <f t="shared" si="622"/>
        <v>131.95615756585732</v>
      </c>
      <c r="N1767">
        <f t="shared" si="623"/>
        <v>0.11699012441012868</v>
      </c>
      <c r="O1767">
        <f t="shared" si="624"/>
        <v>78.037115641281858</v>
      </c>
      <c r="P1767">
        <f t="shared" si="625"/>
        <v>78.153862604783185</v>
      </c>
      <c r="Q1767">
        <f t="shared" si="626"/>
        <v>-0.1272336778163492</v>
      </c>
      <c r="R1767">
        <f t="shared" si="627"/>
        <v>78.164349319098207</v>
      </c>
      <c r="S1767">
        <f t="shared" si="628"/>
        <v>132.04098001773488</v>
      </c>
      <c r="T1767">
        <f t="shared" si="629"/>
        <v>11.956098842439374</v>
      </c>
      <c r="U1767">
        <f t="shared" si="616"/>
        <v>0.78711974434952181</v>
      </c>
      <c r="V1767" s="6">
        <f t="shared" si="630"/>
        <v>91920.000000391155</v>
      </c>
      <c r="W1767">
        <f t="shared" si="631"/>
        <v>11.957286673318201</v>
      </c>
      <c r="X1767">
        <f t="shared" si="632"/>
        <v>131.92100006066241</v>
      </c>
      <c r="Y1767">
        <f t="shared" si="633"/>
        <v>-0.1272336778163492</v>
      </c>
      <c r="Z1767">
        <f t="shared" si="634"/>
        <v>1.2804918941659895E-6</v>
      </c>
      <c r="AA1767">
        <f t="shared" si="635"/>
        <v>1.2981053523416995E-6</v>
      </c>
      <c r="AB1767">
        <f t="shared" si="617"/>
        <v>1.027882447404397</v>
      </c>
      <c r="AC1767">
        <f t="shared" si="636"/>
        <v>2.1244993349319379</v>
      </c>
      <c r="AD1767">
        <f t="shared" si="637"/>
        <v>-3.8101473050184399E-9</v>
      </c>
      <c r="AE1767">
        <f t="shared" si="638"/>
        <v>6.3114142003929034E-5</v>
      </c>
      <c r="AF1767">
        <f t="shared" si="639"/>
        <v>-6.0096076585164975E-6</v>
      </c>
      <c r="AG1767" t="str">
        <f t="shared" si="618"/>
        <v>NaN</v>
      </c>
      <c r="AH1767" t="str">
        <f t="shared" si="619"/>
        <v>NaN</v>
      </c>
    </row>
    <row r="1768" spans="1:34" ht="15">
      <c r="A1768" s="8">
        <v>43259.492361111108</v>
      </c>
      <c r="B1768" s="9">
        <v>-6.6499999999999997E-3</v>
      </c>
      <c r="C1768" s="7">
        <v>2.8931551739999999</v>
      </c>
      <c r="D1768" s="9">
        <v>2.64E-2</v>
      </c>
      <c r="E1768" s="9">
        <v>2.63E-2</v>
      </c>
      <c r="F1768" s="9">
        <v>2.6200000000000001E-2</v>
      </c>
      <c r="G1768" s="7">
        <v>-4622344</v>
      </c>
      <c r="H1768" s="7">
        <v>17015003</v>
      </c>
      <c r="K1768">
        <f t="shared" si="620"/>
        <v>424.09255544128308</v>
      </c>
      <c r="L1768">
        <f t="shared" si="621"/>
        <v>394.7210070705633</v>
      </c>
      <c r="M1768">
        <f t="shared" si="622"/>
        <v>132.16946623009309</v>
      </c>
      <c r="N1768">
        <f t="shared" si="623"/>
        <v>0.11704671270028967</v>
      </c>
      <c r="O1768">
        <f t="shared" si="624"/>
        <v>78.037115641281858</v>
      </c>
      <c r="P1768">
        <f t="shared" si="625"/>
        <v>78.153862604783185</v>
      </c>
      <c r="Q1768">
        <f t="shared" si="626"/>
        <v>-0.1272336778163492</v>
      </c>
      <c r="R1768">
        <f t="shared" si="627"/>
        <v>78.164349319098207</v>
      </c>
      <c r="S1768">
        <f t="shared" si="628"/>
        <v>132.25428868197065</v>
      </c>
      <c r="T1768">
        <f t="shared" si="629"/>
        <v>11.962055504561583</v>
      </c>
      <c r="U1768">
        <f t="shared" si="616"/>
        <v>0.7869988357079345</v>
      </c>
      <c r="V1768" s="6">
        <f t="shared" si="630"/>
        <v>91979.99999995809</v>
      </c>
      <c r="W1768">
        <f t="shared" si="631"/>
        <v>11.964816395235585</v>
      </c>
      <c r="X1768">
        <f t="shared" si="632"/>
        <v>132.09815941946641</v>
      </c>
      <c r="Y1768">
        <f t="shared" si="633"/>
        <v>-0.11271061146195886</v>
      </c>
      <c r="Z1768">
        <f t="shared" si="634"/>
        <v>1.3184306223098227E-6</v>
      </c>
      <c r="AA1768">
        <f t="shared" si="635"/>
        <v>1.2804903731385212E-6</v>
      </c>
      <c r="AB1768">
        <f t="shared" si="617"/>
        <v>1.0277243152935409</v>
      </c>
      <c r="AC1768">
        <f t="shared" si="636"/>
        <v>2.1243556006749289</v>
      </c>
      <c r="AD1768">
        <f t="shared" si="637"/>
        <v>-4.2424431882993539E-9</v>
      </c>
      <c r="AE1768">
        <f t="shared" si="638"/>
        <v>6.2299374884484506E-5</v>
      </c>
      <c r="AF1768">
        <f t="shared" si="639"/>
        <v>-6.7789648543577101E-6</v>
      </c>
      <c r="AG1768" t="str">
        <f t="shared" si="618"/>
        <v>NaN</v>
      </c>
      <c r="AH1768" t="str">
        <f t="shared" si="619"/>
        <v>NaN</v>
      </c>
    </row>
    <row r="1769" spans="1:34" ht="15">
      <c r="A1769" s="8">
        <v>43259.493055555555</v>
      </c>
      <c r="B1769" s="9">
        <v>-6.6499999999999997E-3</v>
      </c>
      <c r="C1769" s="7">
        <v>2.8934643709999999</v>
      </c>
      <c r="D1769" s="9">
        <v>2.64E-2</v>
      </c>
      <c r="E1769" s="9">
        <v>2.63E-2</v>
      </c>
      <c r="F1769" s="7">
        <v>2.6185544000000002E-2</v>
      </c>
      <c r="G1769" s="7">
        <v>-4622826</v>
      </c>
      <c r="H1769" s="7">
        <v>17015003</v>
      </c>
      <c r="K1769">
        <f t="shared" si="620"/>
        <v>424.09255544128308</v>
      </c>
      <c r="L1769">
        <f t="shared" si="621"/>
        <v>394.7400093509977</v>
      </c>
      <c r="M1769">
        <f t="shared" si="622"/>
        <v>132.17582900586936</v>
      </c>
      <c r="N1769">
        <f t="shared" si="623"/>
        <v>0.11714042550077455</v>
      </c>
      <c r="O1769">
        <f t="shared" si="624"/>
        <v>78.037115641281858</v>
      </c>
      <c r="P1769">
        <f t="shared" si="625"/>
        <v>78.153862604783185</v>
      </c>
      <c r="Q1769">
        <f t="shared" si="626"/>
        <v>-8.3664478753178173E-2</v>
      </c>
      <c r="R1769">
        <f t="shared" si="627"/>
        <v>78.120780120035036</v>
      </c>
      <c r="S1769">
        <f t="shared" si="628"/>
        <v>132.23160532503815</v>
      </c>
      <c r="T1769">
        <f t="shared" si="629"/>
        <v>11.971920009875781</v>
      </c>
      <c r="U1769">
        <f t="shared" si="616"/>
        <v>0.78679860545934854</v>
      </c>
      <c r="V1769" s="6">
        <f t="shared" si="630"/>
        <v>92040.000000153668</v>
      </c>
      <c r="W1769">
        <f t="shared" si="631"/>
        <v>11.972462854973047</v>
      </c>
      <c r="X1769">
        <f t="shared" si="632"/>
        <v>132.27431324537409</v>
      </c>
      <c r="Y1769">
        <f t="shared" si="633"/>
        <v>-0.11271061146195886</v>
      </c>
      <c r="Z1769">
        <f t="shared" si="634"/>
        <v>1.5682040991480398E-6</v>
      </c>
      <c r="AA1769">
        <f t="shared" si="635"/>
        <v>1.2601651043169113E-6</v>
      </c>
      <c r="AB1769">
        <f t="shared" si="617"/>
        <v>1.0277229526731675</v>
      </c>
      <c r="AC1769">
        <f t="shared" si="636"/>
        <v>2.1241175701616974</v>
      </c>
      <c r="AD1769">
        <f t="shared" si="637"/>
        <v>-4.174634924733001E-9</v>
      </c>
      <c r="AE1769">
        <f t="shared" si="638"/>
        <v>6.0919577021733668E-5</v>
      </c>
      <c r="AF1769">
        <f t="shared" si="639"/>
        <v>-6.8217006658418487E-6</v>
      </c>
      <c r="AG1769" t="str">
        <f t="shared" si="618"/>
        <v>NaN</v>
      </c>
      <c r="AH1769" t="str">
        <f t="shared" si="619"/>
        <v>NaN</v>
      </c>
    </row>
    <row r="1770" spans="1:34" ht="15">
      <c r="A1770" s="8">
        <v>43259.493750000001</v>
      </c>
      <c r="B1770" s="9">
        <v>-6.6600000000000001E-3</v>
      </c>
      <c r="C1770" s="7">
        <v>2.893745027</v>
      </c>
      <c r="D1770" s="9">
        <v>2.64E-2</v>
      </c>
      <c r="E1770" s="9">
        <v>2.63E-2</v>
      </c>
      <c r="F1770" s="9">
        <v>2.6200000000000001E-2</v>
      </c>
      <c r="G1770" s="7">
        <v>-4623308</v>
      </c>
      <c r="H1770" s="7">
        <v>17015003</v>
      </c>
      <c r="K1770">
        <f t="shared" si="620"/>
        <v>424.72959675775058</v>
      </c>
      <c r="L1770">
        <f t="shared" si="621"/>
        <v>395.35804838703081</v>
      </c>
      <c r="M1770">
        <f t="shared" si="622"/>
        <v>132.38277489432889</v>
      </c>
      <c r="N1770">
        <f t="shared" si="623"/>
        <v>0.11722548796817528</v>
      </c>
      <c r="O1770">
        <f t="shared" si="624"/>
        <v>78.037115641281858</v>
      </c>
      <c r="P1770">
        <f t="shared" si="625"/>
        <v>78.153862604783185</v>
      </c>
      <c r="Q1770">
        <f t="shared" si="626"/>
        <v>-0.1272336778163492</v>
      </c>
      <c r="R1770">
        <f t="shared" si="627"/>
        <v>78.164349319098207</v>
      </c>
      <c r="S1770">
        <f t="shared" si="628"/>
        <v>132.46759734620645</v>
      </c>
      <c r="T1770">
        <f t="shared" si="629"/>
        <v>11.980873953812701</v>
      </c>
      <c r="U1770">
        <f t="shared" si="616"/>
        <v>0.78661685783357227</v>
      </c>
      <c r="V1770" s="6">
        <f t="shared" si="630"/>
        <v>92100.000000349246</v>
      </c>
      <c r="W1770">
        <f t="shared" si="631"/>
        <v>11.980112232665181</v>
      </c>
      <c r="X1770">
        <f t="shared" si="632"/>
        <v>132.46232374330651</v>
      </c>
      <c r="Y1770">
        <f t="shared" si="633"/>
        <v>-0.11271061146195886</v>
      </c>
      <c r="Z1770">
        <f t="shared" si="634"/>
        <v>1.4417381353687927E-6</v>
      </c>
      <c r="AA1770">
        <f t="shared" si="635"/>
        <v>1.2881688913713182E-6</v>
      </c>
      <c r="AB1770">
        <f t="shared" si="617"/>
        <v>1.0276787070789726</v>
      </c>
      <c r="AC1770">
        <f t="shared" si="636"/>
        <v>2.1239015114944992</v>
      </c>
      <c r="AD1770">
        <f t="shared" si="637"/>
        <v>-4.2669709136329805E-9</v>
      </c>
      <c r="AE1770">
        <f t="shared" si="638"/>
        <v>6.2862077266644413E-5</v>
      </c>
      <c r="AF1770">
        <f t="shared" si="639"/>
        <v>-6.7571255804862919E-6</v>
      </c>
      <c r="AG1770" t="str">
        <f t="shared" si="618"/>
        <v>NaN</v>
      </c>
      <c r="AH1770" t="str">
        <f t="shared" si="619"/>
        <v>NaN</v>
      </c>
    </row>
    <row r="1771" spans="1:34" ht="15">
      <c r="A1771" s="8">
        <v>43259.494444444441</v>
      </c>
      <c r="B1771" s="9">
        <v>-6.6699999999999997E-3</v>
      </c>
      <c r="C1771" s="7">
        <v>2.8940066560000002</v>
      </c>
      <c r="D1771" s="9">
        <v>2.64E-2</v>
      </c>
      <c r="E1771" s="9">
        <v>2.63E-2</v>
      </c>
      <c r="F1771" s="9">
        <v>2.6200000000000001E-2</v>
      </c>
      <c r="G1771" s="7">
        <v>-4623791</v>
      </c>
      <c r="H1771" s="7">
        <v>17015003</v>
      </c>
      <c r="K1771">
        <f t="shared" si="620"/>
        <v>425.36663807421809</v>
      </c>
      <c r="L1771">
        <f t="shared" si="621"/>
        <v>395.99508970349831</v>
      </c>
      <c r="M1771">
        <f t="shared" si="622"/>
        <v>132.59608355856469</v>
      </c>
      <c r="N1771">
        <f t="shared" si="623"/>
        <v>0.11730478364788133</v>
      </c>
      <c r="O1771">
        <f t="shared" si="624"/>
        <v>78.037115641281858</v>
      </c>
      <c r="P1771">
        <f t="shared" si="625"/>
        <v>78.153862604783185</v>
      </c>
      <c r="Q1771">
        <f t="shared" si="626"/>
        <v>-0.1272336778163492</v>
      </c>
      <c r="R1771">
        <f t="shared" si="627"/>
        <v>78.164349319098207</v>
      </c>
      <c r="S1771">
        <f t="shared" si="628"/>
        <v>132.68090601044224</v>
      </c>
      <c r="T1771">
        <f t="shared" si="629"/>
        <v>11.989220867465967</v>
      </c>
      <c r="U1771">
        <f t="shared" si="616"/>
        <v>0.78644743174047538</v>
      </c>
      <c r="V1771" s="6">
        <f t="shared" si="630"/>
        <v>92159.999999916181</v>
      </c>
      <c r="W1771">
        <f t="shared" si="631"/>
        <v>11.988050541861071</v>
      </c>
      <c r="X1771">
        <f t="shared" si="632"/>
        <v>132.63395819205519</v>
      </c>
      <c r="Y1771">
        <f t="shared" si="633"/>
        <v>-2.7115309524475606E-2</v>
      </c>
      <c r="Z1771">
        <f t="shared" si="634"/>
        <v>1.482840639720648E-6</v>
      </c>
      <c r="AA1771">
        <f t="shared" si="635"/>
        <v>1.3279158714396265E-6</v>
      </c>
      <c r="AB1771">
        <f t="shared" si="617"/>
        <v>1.0269742116410085</v>
      </c>
      <c r="AC1771">
        <f t="shared" si="636"/>
        <v>2.1237001004680462</v>
      </c>
      <c r="AD1771">
        <f t="shared" si="637"/>
        <v>-1.8282117267391651E-8</v>
      </c>
      <c r="AE1771">
        <f t="shared" si="638"/>
        <v>6.7090937285171524E-5</v>
      </c>
      <c r="AF1771">
        <f t="shared" si="639"/>
        <v>-2.7126494044363312E-5</v>
      </c>
      <c r="AG1771" t="str">
        <f t="shared" si="618"/>
        <v>NaN</v>
      </c>
      <c r="AH1771" t="str">
        <f t="shared" si="619"/>
        <v>NaN</v>
      </c>
    </row>
    <row r="1772" spans="1:34" ht="15">
      <c r="A1772" s="8">
        <v>43259.495138888888</v>
      </c>
      <c r="B1772" s="9">
        <v>-6.6800000000000002E-3</v>
      </c>
      <c r="C1772" s="7">
        <v>2.8943027720000001</v>
      </c>
      <c r="D1772" s="9">
        <v>2.6499999999999999E-2</v>
      </c>
      <c r="E1772" s="9">
        <v>2.63E-2</v>
      </c>
      <c r="F1772" s="9">
        <v>2.6200000000000001E-2</v>
      </c>
      <c r="G1772" s="7">
        <v>-4624272</v>
      </c>
      <c r="H1772" s="7">
        <v>17015003</v>
      </c>
      <c r="K1772">
        <f t="shared" si="620"/>
        <v>426.00367939068565</v>
      </c>
      <c r="L1772">
        <f t="shared" si="621"/>
        <v>396.63213101996587</v>
      </c>
      <c r="M1772">
        <f t="shared" si="622"/>
        <v>132.80939222280048</v>
      </c>
      <c r="N1772">
        <f t="shared" si="623"/>
        <v>0.11739453180076889</v>
      </c>
      <c r="O1772">
        <f t="shared" si="624"/>
        <v>78.337470746157479</v>
      </c>
      <c r="P1772">
        <f t="shared" si="625"/>
        <v>78.153862604783185</v>
      </c>
      <c r="Q1772">
        <f t="shared" si="626"/>
        <v>0.17312142705927158</v>
      </c>
      <c r="R1772">
        <f t="shared" si="627"/>
        <v>78.164349319098207</v>
      </c>
      <c r="S1772">
        <f t="shared" si="628"/>
        <v>132.69397793809429</v>
      </c>
      <c r="T1772">
        <f t="shared" si="629"/>
        <v>11.998668041454133</v>
      </c>
      <c r="U1772">
        <f t="shared" si="616"/>
        <v>0.78625567250513284</v>
      </c>
      <c r="V1772" s="6">
        <f t="shared" si="630"/>
        <v>92220.000000111759</v>
      </c>
      <c r="W1772">
        <f t="shared" si="631"/>
        <v>11.995688247734495</v>
      </c>
      <c r="X1772">
        <f t="shared" si="632"/>
        <v>132.79904731282519</v>
      </c>
      <c r="Y1772">
        <f t="shared" si="633"/>
        <v>7.3003058767397988E-2</v>
      </c>
      <c r="Z1772">
        <f t="shared" si="634"/>
        <v>8.8211397494675442E-7</v>
      </c>
      <c r="AA1772">
        <f t="shared" si="635"/>
        <v>1.3170754752168855E-6</v>
      </c>
      <c r="AB1772">
        <f t="shared" si="617"/>
        <v>1.0261603901544045</v>
      </c>
      <c r="AC1772">
        <f t="shared" si="636"/>
        <v>2.1234721401597119</v>
      </c>
      <c r="AD1772">
        <f t="shared" si="637"/>
        <v>6.7343158359633562E-9</v>
      </c>
      <c r="AE1772">
        <f t="shared" si="638"/>
        <v>6.7703000302487892E-5</v>
      </c>
      <c r="AF1772">
        <f t="shared" si="639"/>
        <v>9.9018558935222534E-6</v>
      </c>
      <c r="AG1772">
        <f t="shared" si="618"/>
        <v>6.7343158359633564E-7</v>
      </c>
      <c r="AH1772">
        <f t="shared" si="619"/>
        <v>9.9018558935222545E-2</v>
      </c>
    </row>
    <row r="1773" spans="1:34" ht="15">
      <c r="A1773" s="8">
        <v>43259.495833333334</v>
      </c>
      <c r="B1773" s="9">
        <v>-6.6899999999999998E-3</v>
      </c>
      <c r="C1773" s="7">
        <v>2.8943384480000001</v>
      </c>
      <c r="D1773" s="9">
        <v>2.6499999999999999E-2</v>
      </c>
      <c r="E1773" s="7">
        <v>2.6307226999999999E-2</v>
      </c>
      <c r="F1773" s="9">
        <v>2.6200000000000001E-2</v>
      </c>
      <c r="G1773" s="7">
        <v>-4624756</v>
      </c>
      <c r="H1773" s="7">
        <v>17015003</v>
      </c>
      <c r="K1773">
        <f t="shared" si="620"/>
        <v>426.64072070715309</v>
      </c>
      <c r="L1773">
        <f t="shared" si="621"/>
        <v>397.26917233643331</v>
      </c>
      <c r="M1773">
        <f t="shared" si="622"/>
        <v>133.02270088703625</v>
      </c>
      <c r="N1773">
        <f t="shared" si="623"/>
        <v>0.11740534464135303</v>
      </c>
      <c r="O1773">
        <f t="shared" si="624"/>
        <v>78.337470746157479</v>
      </c>
      <c r="P1773">
        <f t="shared" si="625"/>
        <v>78.175492587216539</v>
      </c>
      <c r="Q1773">
        <f t="shared" si="626"/>
        <v>0.17312142705927158</v>
      </c>
      <c r="R1773">
        <f t="shared" si="627"/>
        <v>78.164349319098207</v>
      </c>
      <c r="S1773">
        <f t="shared" si="628"/>
        <v>132.90728660233006</v>
      </c>
      <c r="T1773">
        <f t="shared" si="629"/>
        <v>11.999806235199832</v>
      </c>
      <c r="U1773">
        <f t="shared" si="616"/>
        <v>0.78623256938851604</v>
      </c>
      <c r="V1773" s="6">
        <f t="shared" si="630"/>
        <v>92280.000000307336</v>
      </c>
      <c r="W1773">
        <f t="shared" si="631"/>
        <v>12.003463122018982</v>
      </c>
      <c r="X1773">
        <f t="shared" si="632"/>
        <v>132.96413643359517</v>
      </c>
      <c r="Y1773">
        <f t="shared" si="633"/>
        <v>0.17312142705927158</v>
      </c>
      <c r="Z1773">
        <f t="shared" si="634"/>
        <v>1.0433628739391797E-6</v>
      </c>
      <c r="AA1773">
        <f t="shared" si="635"/>
        <v>1.3202373523832333E-6</v>
      </c>
      <c r="AB1773">
        <f t="shared" si="617"/>
        <v>1.0253492330918021</v>
      </c>
      <c r="AC1773">
        <f t="shared" si="636"/>
        <v>2.1234446755446279</v>
      </c>
      <c r="AD1773">
        <f t="shared" si="637"/>
        <v>2.8465541514347675E-9</v>
      </c>
      <c r="AE1773">
        <f t="shared" si="638"/>
        <v>6.7344039189469227E-5</v>
      </c>
      <c r="AF1773">
        <f t="shared" si="639"/>
        <v>4.2077635275165869E-6</v>
      </c>
      <c r="AG1773">
        <f t="shared" si="618"/>
        <v>2.8465541514347674E-7</v>
      </c>
      <c r="AH1773">
        <f t="shared" si="619"/>
        <v>4.2077635275165871E-2</v>
      </c>
    </row>
    <row r="1774" spans="1:34" ht="15">
      <c r="A1774" s="8">
        <v>43259.496527777781</v>
      </c>
      <c r="B1774" s="9">
        <v>-6.7000000000000002E-3</v>
      </c>
      <c r="C1774" s="7">
        <v>2.894695215</v>
      </c>
      <c r="D1774" s="9">
        <v>2.6499999999999999E-2</v>
      </c>
      <c r="E1774" s="9">
        <v>2.63E-2</v>
      </c>
      <c r="F1774" s="9">
        <v>2.6200000000000001E-2</v>
      </c>
      <c r="G1774" s="7">
        <v>-4625238</v>
      </c>
      <c r="H1774" s="7">
        <v>17015003</v>
      </c>
      <c r="K1774">
        <f t="shared" si="620"/>
        <v>427.27776202362065</v>
      </c>
      <c r="L1774">
        <f t="shared" si="621"/>
        <v>397.90621365290087</v>
      </c>
      <c r="M1774">
        <f t="shared" si="622"/>
        <v>133.23600955127205</v>
      </c>
      <c r="N1774">
        <f t="shared" si="623"/>
        <v>0.11751347516878567</v>
      </c>
      <c r="O1774">
        <f t="shared" si="624"/>
        <v>78.337470746157479</v>
      </c>
      <c r="P1774">
        <f t="shared" si="625"/>
        <v>78.153862604783185</v>
      </c>
      <c r="Q1774">
        <f t="shared" si="626"/>
        <v>0.17312142705927158</v>
      </c>
      <c r="R1774">
        <f t="shared" si="627"/>
        <v>78.164349319098207</v>
      </c>
      <c r="S1774">
        <f t="shared" si="628"/>
        <v>133.12059526656586</v>
      </c>
      <c r="T1774">
        <f t="shared" si="629"/>
        <v>12.011188395982215</v>
      </c>
      <c r="U1774">
        <f t="shared" si="616"/>
        <v>0.7860015336892785</v>
      </c>
      <c r="V1774" s="6">
        <f t="shared" si="630"/>
        <v>92340.000000502914</v>
      </c>
      <c r="W1774">
        <f t="shared" si="631"/>
        <v>12.011019110436706</v>
      </c>
      <c r="X1774">
        <f t="shared" si="632"/>
        <v>133.12922555436518</v>
      </c>
      <c r="Y1774">
        <f t="shared" si="633"/>
        <v>7.3003058767397988E-2</v>
      </c>
      <c r="Z1774">
        <f t="shared" si="634"/>
        <v>1.5587207546441494E-6</v>
      </c>
      <c r="AA1774">
        <f t="shared" si="635"/>
        <v>1.3419177650236388E-6</v>
      </c>
      <c r="AB1774">
        <f t="shared" si="617"/>
        <v>1.0260748818980601</v>
      </c>
      <c r="AC1774">
        <f t="shared" si="636"/>
        <v>2.1231700240049491</v>
      </c>
      <c r="AD1774">
        <f t="shared" si="637"/>
        <v>6.8603603244470192E-9</v>
      </c>
      <c r="AE1774">
        <f t="shared" si="638"/>
        <v>6.9557156985838593E-5</v>
      </c>
      <c r="AF1774">
        <f t="shared" si="639"/>
        <v>9.8182964264161753E-6</v>
      </c>
      <c r="AG1774">
        <f t="shared" si="618"/>
        <v>6.8603603244470196E-7</v>
      </c>
      <c r="AH1774">
        <f t="shared" si="619"/>
        <v>9.8182964264161746E-2</v>
      </c>
    </row>
    <row r="1775" spans="1:34" ht="15">
      <c r="A1775" s="8">
        <v>43259.49722222222</v>
      </c>
      <c r="B1775" s="9">
        <v>-6.7000000000000002E-3</v>
      </c>
      <c r="C1775" s="7">
        <v>2.8949247339999999</v>
      </c>
      <c r="D1775" s="9">
        <v>2.64E-2</v>
      </c>
      <c r="E1775" s="9">
        <v>2.63E-2</v>
      </c>
      <c r="F1775" s="9">
        <v>2.6200000000000001E-2</v>
      </c>
      <c r="G1775" s="7">
        <v>-4625721</v>
      </c>
      <c r="H1775" s="7">
        <v>17015003</v>
      </c>
      <c r="K1775">
        <f t="shared" si="620"/>
        <v>427.27776202362065</v>
      </c>
      <c r="L1775">
        <f t="shared" si="621"/>
        <v>397.90621365290087</v>
      </c>
      <c r="M1775">
        <f t="shared" si="622"/>
        <v>133.23600955127205</v>
      </c>
      <c r="N1775">
        <f t="shared" si="623"/>
        <v>0.1175830388070308</v>
      </c>
      <c r="O1775">
        <f t="shared" si="624"/>
        <v>78.037115641281858</v>
      </c>
      <c r="P1775">
        <f t="shared" si="625"/>
        <v>78.153862604783185</v>
      </c>
      <c r="Q1775">
        <f t="shared" si="626"/>
        <v>-0.1272336778163492</v>
      </c>
      <c r="R1775">
        <f t="shared" si="627"/>
        <v>78.164349319098207</v>
      </c>
      <c r="S1775">
        <f t="shared" si="628"/>
        <v>133.3208320031496</v>
      </c>
      <c r="T1775">
        <f t="shared" si="629"/>
        <v>12.018510884218545</v>
      </c>
      <c r="U1775">
        <f t="shared" si="616"/>
        <v>0.78585290143726705</v>
      </c>
      <c r="V1775" s="6">
        <f t="shared" si="630"/>
        <v>92400.000000069849</v>
      </c>
      <c r="W1775">
        <f t="shared" si="631"/>
        <v>12.018510889126796</v>
      </c>
      <c r="X1775">
        <f t="shared" si="632"/>
        <v>133.27790631634781</v>
      </c>
      <c r="Y1775">
        <f t="shared" si="633"/>
        <v>-2.7115309524475606E-2</v>
      </c>
      <c r="Z1775">
        <f t="shared" si="634"/>
        <v>1.2425478487506339E-6</v>
      </c>
      <c r="AA1775">
        <f t="shared" si="635"/>
        <v>1.2511314406343937E-6</v>
      </c>
      <c r="AB1775">
        <f t="shared" si="617"/>
        <v>1.0268419591522224</v>
      </c>
      <c r="AC1775">
        <f t="shared" si="636"/>
        <v>2.1229933323638064</v>
      </c>
      <c r="AD1775">
        <f t="shared" si="637"/>
        <v>-1.7219253082169288E-8</v>
      </c>
      <c r="AE1775">
        <f t="shared" si="638"/>
        <v>6.8998080482612456E-5</v>
      </c>
      <c r="AF1775">
        <f t="shared" si="639"/>
        <v>-2.4843245797604674E-5</v>
      </c>
      <c r="AG1775" t="str">
        <f t="shared" si="618"/>
        <v>NaN</v>
      </c>
      <c r="AH1775" t="str">
        <f t="shared" si="619"/>
        <v>NaN</v>
      </c>
    </row>
    <row r="1776" spans="1:34" ht="15">
      <c r="A1776" s="8">
        <v>43259.497916666667</v>
      </c>
      <c r="B1776" s="9">
        <v>-6.7099999999999998E-3</v>
      </c>
      <c r="C1776" s="7">
        <v>2.8951625779999999</v>
      </c>
      <c r="D1776" s="9">
        <v>2.64E-2</v>
      </c>
      <c r="E1776" s="9">
        <v>2.63E-2</v>
      </c>
      <c r="F1776" s="9">
        <v>2.6200000000000001E-2</v>
      </c>
      <c r="G1776" s="7">
        <v>-4626204</v>
      </c>
      <c r="H1776" s="7">
        <v>17015003</v>
      </c>
      <c r="K1776">
        <f t="shared" si="620"/>
        <v>427.91480334008816</v>
      </c>
      <c r="L1776">
        <f t="shared" si="621"/>
        <v>398.54325496936838</v>
      </c>
      <c r="M1776">
        <f t="shared" si="622"/>
        <v>133.44931821550784</v>
      </c>
      <c r="N1776">
        <f t="shared" si="623"/>
        <v>0.11765512562326291</v>
      </c>
      <c r="O1776">
        <f t="shared" si="624"/>
        <v>78.037115641281858</v>
      </c>
      <c r="P1776">
        <f t="shared" si="625"/>
        <v>78.153862604783185</v>
      </c>
      <c r="Q1776">
        <f t="shared" si="626"/>
        <v>-0.1272336778163492</v>
      </c>
      <c r="R1776">
        <f t="shared" si="627"/>
        <v>78.164349319098207</v>
      </c>
      <c r="S1776">
        <f t="shared" si="628"/>
        <v>133.5341406673854</v>
      </c>
      <c r="T1776">
        <f t="shared" si="629"/>
        <v>12.026098970137713</v>
      </c>
      <c r="U1776">
        <f t="shared" ref="U1776:U1839" si="640">(2.40665404368-T1776*2.40665404368/100-$M$7)/$M$7</f>
        <v>0.78569887806949634</v>
      </c>
      <c r="V1776" s="6">
        <f t="shared" si="630"/>
        <v>92460.000000265427</v>
      </c>
      <c r="W1776">
        <f t="shared" si="631"/>
        <v>12.026028936771352</v>
      </c>
      <c r="X1776">
        <f t="shared" si="632"/>
        <v>133.44474031072798</v>
      </c>
      <c r="Y1776">
        <f t="shared" si="633"/>
        <v>-2.7115309524475606E-2</v>
      </c>
      <c r="Z1776">
        <f t="shared" si="634"/>
        <v>1.590337239312474E-6</v>
      </c>
      <c r="AA1776">
        <f t="shared" si="635"/>
        <v>1.233516461523643E-6</v>
      </c>
      <c r="AB1776">
        <f t="shared" si="617"/>
        <v>1.0267981627074287</v>
      </c>
      <c r="AC1776">
        <f t="shared" si="636"/>
        <v>2.1228102318505768</v>
      </c>
      <c r="AD1776">
        <f t="shared" si="637"/>
        <v>-1.6975354905845173E-8</v>
      </c>
      <c r="AE1776">
        <f t="shared" si="638"/>
        <v>6.3355495991926328E-5</v>
      </c>
      <c r="AF1776">
        <f t="shared" si="639"/>
        <v>-2.6672615452104073E-5</v>
      </c>
      <c r="AG1776" t="str">
        <f t="shared" si="618"/>
        <v>NaN</v>
      </c>
      <c r="AH1776" t="str">
        <f t="shared" si="619"/>
        <v>NaN</v>
      </c>
    </row>
    <row r="1777" spans="1:34" ht="15">
      <c r="A1777" s="8">
        <v>43259.498611111114</v>
      </c>
      <c r="B1777" s="9">
        <v>-6.7200000000000003E-3</v>
      </c>
      <c r="C1777" s="7">
        <v>2.8955229120000001</v>
      </c>
      <c r="D1777" s="9">
        <v>2.6499999999999999E-2</v>
      </c>
      <c r="E1777" s="9">
        <v>2.63E-2</v>
      </c>
      <c r="F1777" s="9">
        <v>2.6200000000000001E-2</v>
      </c>
      <c r="G1777" s="7">
        <v>-4626685</v>
      </c>
      <c r="H1777" s="7">
        <v>17015003</v>
      </c>
      <c r="K1777">
        <f t="shared" si="620"/>
        <v>428.55184465655572</v>
      </c>
      <c r="L1777">
        <f t="shared" si="621"/>
        <v>399.18029628583594</v>
      </c>
      <c r="M1777">
        <f t="shared" si="622"/>
        <v>133.66262687974364</v>
      </c>
      <c r="N1777">
        <f t="shared" si="623"/>
        <v>0.11776433725290339</v>
      </c>
      <c r="O1777">
        <f t="shared" si="624"/>
        <v>78.337470746157479</v>
      </c>
      <c r="P1777">
        <f t="shared" si="625"/>
        <v>78.153862604783185</v>
      </c>
      <c r="Q1777">
        <f t="shared" si="626"/>
        <v>0.17312142705927158</v>
      </c>
      <c r="R1777">
        <f t="shared" si="627"/>
        <v>78.164349319098207</v>
      </c>
      <c r="S1777">
        <f t="shared" si="628"/>
        <v>133.54721259503745</v>
      </c>
      <c r="T1777">
        <f t="shared" si="629"/>
        <v>12.037594931152501</v>
      </c>
      <c r="U1777">
        <f t="shared" si="640"/>
        <v>0.78546553244714556</v>
      </c>
      <c r="V1777" s="6">
        <f t="shared" si="630"/>
        <v>92520.000000461005</v>
      </c>
      <c r="W1777">
        <f t="shared" si="631"/>
        <v>12.033009980136249</v>
      </c>
      <c r="X1777">
        <f t="shared" si="632"/>
        <v>133.60982943149799</v>
      </c>
      <c r="Y1777">
        <f t="shared" si="633"/>
        <v>7.3003058767397988E-2</v>
      </c>
      <c r="Z1777">
        <f t="shared" si="634"/>
        <v>1.5935010238516309E-6</v>
      </c>
      <c r="AA1777">
        <f t="shared" si="635"/>
        <v>1.223579622336223E-6</v>
      </c>
      <c r="AB1777">
        <f t="shared" si="617"/>
        <v>1.0259899308077753</v>
      </c>
      <c r="AC1777">
        <f t="shared" si="636"/>
        <v>2.1225328343112899</v>
      </c>
      <c r="AD1777">
        <f t="shared" si="637"/>
        <v>6.2534963846511236E-9</v>
      </c>
      <c r="AE1777">
        <f t="shared" si="638"/>
        <v>6.0396052972196924E-5</v>
      </c>
      <c r="AF1777">
        <f t="shared" si="639"/>
        <v>1.0307311038459343E-5</v>
      </c>
      <c r="AG1777">
        <f t="shared" si="618"/>
        <v>6.2534963846511239E-7</v>
      </c>
      <c r="AH1777">
        <f t="shared" si="619"/>
        <v>0.10307311038459342</v>
      </c>
    </row>
    <row r="1778" spans="1:34" ht="15">
      <c r="A1778" s="8">
        <v>43259.499305555553</v>
      </c>
      <c r="B1778" s="9">
        <v>-6.7299999999999999E-3</v>
      </c>
      <c r="C1778" s="7">
        <v>2.8957619459999999</v>
      </c>
      <c r="D1778" s="9">
        <v>2.6499999999999999E-2</v>
      </c>
      <c r="E1778" s="9">
        <v>2.63E-2</v>
      </c>
      <c r="F1778" s="9">
        <v>2.6200000000000001E-2</v>
      </c>
      <c r="G1778" s="7">
        <v>-4627167</v>
      </c>
      <c r="H1778" s="7">
        <v>17015003</v>
      </c>
      <c r="K1778">
        <f t="shared" si="620"/>
        <v>429.18888597302316</v>
      </c>
      <c r="L1778">
        <f t="shared" si="621"/>
        <v>399.81733760230338</v>
      </c>
      <c r="M1778">
        <f t="shared" si="622"/>
        <v>133.87593554397941</v>
      </c>
      <c r="N1778">
        <f t="shared" si="623"/>
        <v>0.11783678473962249</v>
      </c>
      <c r="O1778">
        <f t="shared" si="624"/>
        <v>78.337470746157479</v>
      </c>
      <c r="P1778">
        <f t="shared" si="625"/>
        <v>78.153862604783185</v>
      </c>
      <c r="Q1778">
        <f t="shared" si="626"/>
        <v>0.17312142705927158</v>
      </c>
      <c r="R1778">
        <f t="shared" si="627"/>
        <v>78.164349319098207</v>
      </c>
      <c r="S1778">
        <f t="shared" si="628"/>
        <v>133.76052125927322</v>
      </c>
      <c r="T1778">
        <f t="shared" si="629"/>
        <v>12.045220982386089</v>
      </c>
      <c r="U1778">
        <f t="shared" si="640"/>
        <v>0.78531073845742239</v>
      </c>
      <c r="V1778" s="6">
        <f t="shared" si="630"/>
        <v>92580.00000002794</v>
      </c>
      <c r="W1778">
        <f t="shared" si="631"/>
        <v>12.040212829776708</v>
      </c>
      <c r="X1778">
        <f t="shared" si="632"/>
        <v>133.78535855520965</v>
      </c>
      <c r="Y1778">
        <f t="shared" si="633"/>
        <v>0.17312142705927158</v>
      </c>
      <c r="Z1778">
        <f t="shared" si="634"/>
        <v>8.4733636899593332E-7</v>
      </c>
      <c r="AA1778">
        <f t="shared" si="635"/>
        <v>1.183380674238239E-6</v>
      </c>
      <c r="AB1778">
        <f t="shared" si="617"/>
        <v>1.0251843278180806</v>
      </c>
      <c r="AC1778">
        <f t="shared" si="636"/>
        <v>2.1223488176950238</v>
      </c>
      <c r="AD1778">
        <f t="shared" si="637"/>
        <v>2.5501617076312374E-9</v>
      </c>
      <c r="AE1778">
        <f t="shared" si="638"/>
        <v>5.7705246042084687E-5</v>
      </c>
      <c r="AF1778">
        <f t="shared" si="639"/>
        <v>4.3992987888335725E-6</v>
      </c>
      <c r="AG1778">
        <f t="shared" si="618"/>
        <v>2.5501617076312374E-7</v>
      </c>
      <c r="AH1778">
        <f t="shared" si="619"/>
        <v>4.3992987888335722E-2</v>
      </c>
    </row>
    <row r="1779" spans="1:34" ht="15">
      <c r="A1779" s="8">
        <v>43259.5</v>
      </c>
      <c r="B1779" s="9">
        <v>-6.7400000000000003E-3</v>
      </c>
      <c r="C1779" s="7">
        <v>2.8958416229999999</v>
      </c>
      <c r="D1779" s="9">
        <v>2.6499999999999999E-2</v>
      </c>
      <c r="E1779" s="9">
        <v>2.63E-2</v>
      </c>
      <c r="F1779" s="9">
        <v>2.6200000000000001E-2</v>
      </c>
      <c r="G1779" s="7">
        <v>-4627651</v>
      </c>
      <c r="H1779" s="7">
        <v>17015003</v>
      </c>
      <c r="K1779">
        <f t="shared" si="620"/>
        <v>429.82592728949072</v>
      </c>
      <c r="L1779">
        <f t="shared" si="621"/>
        <v>400.45437891877094</v>
      </c>
      <c r="M1779">
        <f t="shared" si="622"/>
        <v>134.08924420821521</v>
      </c>
      <c r="N1779">
        <f t="shared" si="623"/>
        <v>0.11786093359877776</v>
      </c>
      <c r="O1779">
        <f t="shared" si="624"/>
        <v>78.337470746157479</v>
      </c>
      <c r="P1779">
        <f t="shared" si="625"/>
        <v>78.153862604783185</v>
      </c>
      <c r="Q1779">
        <f t="shared" si="626"/>
        <v>0.17312142705927158</v>
      </c>
      <c r="R1779">
        <f t="shared" si="627"/>
        <v>78.164349319098207</v>
      </c>
      <c r="S1779">
        <f t="shared" si="628"/>
        <v>133.97382992350902</v>
      </c>
      <c r="T1779">
        <f t="shared" si="629"/>
        <v>12.047762967560329</v>
      </c>
      <c r="U1779">
        <f t="shared" si="640"/>
        <v>0.78525914110842931</v>
      </c>
      <c r="V1779" s="6">
        <f t="shared" si="630"/>
        <v>92640.000000223517</v>
      </c>
      <c r="W1779">
        <f t="shared" si="631"/>
        <v>12.047654995874915</v>
      </c>
      <c r="X1779">
        <f t="shared" si="632"/>
        <v>133.9779207399047</v>
      </c>
      <c r="Y1779">
        <f t="shared" si="633"/>
        <v>0.17312142705927158</v>
      </c>
      <c r="Z1779">
        <f t="shared" si="634"/>
        <v>7.5880912117149981E-7</v>
      </c>
      <c r="AA1779">
        <f t="shared" si="635"/>
        <v>1.1508606242256E-6</v>
      </c>
      <c r="AB1779">
        <f t="shared" ref="AB1779:AB1842" si="641">((M1779-$M$241)-(Y1779-$Y$241))/(M1779-$M$241)</f>
        <v>1.0251434361941321</v>
      </c>
      <c r="AC1779">
        <f t="shared" si="636"/>
        <v>2.1222874795927691</v>
      </c>
      <c r="AD1779">
        <f t="shared" si="637"/>
        <v>2.4800099726877154E-9</v>
      </c>
      <c r="AE1779">
        <f t="shared" si="638"/>
        <v>5.8098691233070394E-5</v>
      </c>
      <c r="AF1779">
        <f t="shared" si="639"/>
        <v>4.2493070505197353E-6</v>
      </c>
      <c r="AG1779">
        <f t="shared" si="618"/>
        <v>2.4800099726877156E-7</v>
      </c>
      <c r="AH1779">
        <f t="shared" si="619"/>
        <v>4.249307050519735E-2</v>
      </c>
    </row>
    <row r="1780" spans="1:34" ht="15">
      <c r="A1780" s="8">
        <v>43259.500694444447</v>
      </c>
      <c r="B1780" s="9">
        <v>-6.7499999999999999E-3</v>
      </c>
      <c r="C1780" s="7">
        <v>2.8960473590000002</v>
      </c>
      <c r="D1780" s="9">
        <v>2.6499999999999999E-2</v>
      </c>
      <c r="E1780" s="9">
        <v>2.63E-2</v>
      </c>
      <c r="F1780" s="9">
        <v>2.6200000000000001E-2</v>
      </c>
      <c r="G1780" s="7">
        <v>-4628134</v>
      </c>
      <c r="H1780" s="7">
        <v>17015003</v>
      </c>
      <c r="K1780">
        <f t="shared" si="620"/>
        <v>430.46296860595822</v>
      </c>
      <c r="L1780">
        <f t="shared" si="621"/>
        <v>401.09142023523845</v>
      </c>
      <c r="M1780">
        <f t="shared" si="622"/>
        <v>134.302552872451</v>
      </c>
      <c r="N1780">
        <f t="shared" si="623"/>
        <v>0.11792328897971802</v>
      </c>
      <c r="O1780">
        <f t="shared" si="624"/>
        <v>78.337470746157479</v>
      </c>
      <c r="P1780">
        <f t="shared" si="625"/>
        <v>78.153862604783185</v>
      </c>
      <c r="Q1780">
        <f t="shared" si="626"/>
        <v>0.17312142705927158</v>
      </c>
      <c r="R1780">
        <f t="shared" si="627"/>
        <v>78.164349319098207</v>
      </c>
      <c r="S1780">
        <f t="shared" si="628"/>
        <v>134.18713858774481</v>
      </c>
      <c r="T1780">
        <f t="shared" si="629"/>
        <v>12.054326691869829</v>
      </c>
      <c r="U1780">
        <f t="shared" si="640"/>
        <v>0.78512591028658085</v>
      </c>
      <c r="V1780" s="6">
        <f t="shared" si="630"/>
        <v>92700.000000419095</v>
      </c>
      <c r="W1780">
        <f t="shared" si="631"/>
        <v>12.055640002162132</v>
      </c>
      <c r="X1780">
        <f t="shared" si="632"/>
        <v>134.17048292459975</v>
      </c>
      <c r="Y1780">
        <f t="shared" si="633"/>
        <v>0.17312142705927158</v>
      </c>
      <c r="Z1780">
        <f t="shared" si="634"/>
        <v>9.7380499962723819E-7</v>
      </c>
      <c r="AA1780">
        <f t="shared" si="635"/>
        <v>1.080851537217536E-6</v>
      </c>
      <c r="AB1780">
        <f t="shared" si="641"/>
        <v>1.0251026771458316</v>
      </c>
      <c r="AC1780">
        <f t="shared" si="636"/>
        <v>2.1221290969251809</v>
      </c>
      <c r="AD1780">
        <f t="shared" si="637"/>
        <v>2.3289723291238754E-9</v>
      </c>
      <c r="AE1780">
        <f t="shared" si="638"/>
        <v>6.0945371566027411E-5</v>
      </c>
      <c r="AF1780">
        <f t="shared" si="639"/>
        <v>3.8041237426776383E-6</v>
      </c>
      <c r="AG1780">
        <f t="shared" si="618"/>
        <v>2.3289723291238754E-7</v>
      </c>
      <c r="AH1780">
        <f t="shared" si="619"/>
        <v>3.8041237426776384E-2</v>
      </c>
    </row>
    <row r="1781" spans="1:34" ht="15">
      <c r="A1781" s="8">
        <v>43259.501388888886</v>
      </c>
      <c r="B1781" s="9">
        <v>-6.7499999999999999E-3</v>
      </c>
      <c r="C1781" s="7">
        <v>2.8962079030000001</v>
      </c>
      <c r="D1781" s="9">
        <v>2.6499999999999999E-2</v>
      </c>
      <c r="E1781" s="9">
        <v>2.63E-2</v>
      </c>
      <c r="F1781" s="9">
        <v>2.6200000000000001E-2</v>
      </c>
      <c r="G1781" s="7">
        <v>-4628614</v>
      </c>
      <c r="H1781" s="7">
        <v>17015003</v>
      </c>
      <c r="K1781">
        <f t="shared" si="620"/>
        <v>430.46296860595822</v>
      </c>
      <c r="L1781">
        <f t="shared" si="621"/>
        <v>401.09142023523845</v>
      </c>
      <c r="M1781">
        <f t="shared" si="622"/>
        <v>134.302552872451</v>
      </c>
      <c r="N1781">
        <f t="shared" si="623"/>
        <v>0.11797194736851556</v>
      </c>
      <c r="O1781">
        <f t="shared" si="624"/>
        <v>78.337470746157479</v>
      </c>
      <c r="P1781">
        <f t="shared" si="625"/>
        <v>78.153862604783185</v>
      </c>
      <c r="Q1781">
        <f t="shared" si="626"/>
        <v>0.17312142705927158</v>
      </c>
      <c r="R1781">
        <f t="shared" si="627"/>
        <v>78.164349319098207</v>
      </c>
      <c r="S1781">
        <f t="shared" si="628"/>
        <v>134.18713858774481</v>
      </c>
      <c r="T1781">
        <f t="shared" si="629"/>
        <v>12.05944862753273</v>
      </c>
      <c r="U1781">
        <f t="shared" si="640"/>
        <v>0.78502194496664246</v>
      </c>
      <c r="V1781" s="6">
        <f t="shared" si="630"/>
        <v>92759.99999998603</v>
      </c>
      <c r="W1781">
        <f t="shared" si="631"/>
        <v>12.063838058406755</v>
      </c>
      <c r="X1781">
        <f t="shared" si="632"/>
        <v>134.36304510929483</v>
      </c>
      <c r="Y1781">
        <f t="shared" si="633"/>
        <v>0.17312142705927158</v>
      </c>
      <c r="Z1781">
        <f t="shared" si="634"/>
        <v>1.2773281179582635E-6</v>
      </c>
      <c r="AA1781">
        <f t="shared" si="635"/>
        <v>1.1364071435902494E-6</v>
      </c>
      <c r="AB1781">
        <f t="shared" si="641"/>
        <v>1.0251026771458316</v>
      </c>
      <c r="AC1781">
        <f t="shared" si="636"/>
        <v>2.1220055046176349</v>
      </c>
      <c r="AD1781">
        <f t="shared" si="637"/>
        <v>2.4485385457666739E-9</v>
      </c>
      <c r="AE1781">
        <f t="shared" si="638"/>
        <v>6.204734668625636E-5</v>
      </c>
      <c r="AF1781">
        <f t="shared" si="639"/>
        <v>3.9283915354413692E-6</v>
      </c>
      <c r="AG1781">
        <f t="shared" si="618"/>
        <v>2.4485385457666742E-7</v>
      </c>
      <c r="AH1781">
        <f t="shared" si="619"/>
        <v>3.9283915354413688E-2</v>
      </c>
    </row>
    <row r="1782" spans="1:34" ht="15">
      <c r="A1782" s="8">
        <v>43259.502083333333</v>
      </c>
      <c r="B1782" s="9">
        <v>-6.7600000000000004E-3</v>
      </c>
      <c r="C1782" s="7">
        <v>2.8965278040000002</v>
      </c>
      <c r="D1782" s="9">
        <v>2.6499999999999999E-2</v>
      </c>
      <c r="E1782" s="9">
        <v>2.63E-2</v>
      </c>
      <c r="F1782" s="9">
        <v>2.6200000000000001E-2</v>
      </c>
      <c r="G1782" s="7">
        <v>-4629096</v>
      </c>
      <c r="H1782" s="7">
        <v>17015003</v>
      </c>
      <c r="K1782">
        <f t="shared" si="620"/>
        <v>431.10000992242578</v>
      </c>
      <c r="L1782">
        <f t="shared" si="621"/>
        <v>401.728461551706</v>
      </c>
      <c r="M1782">
        <f t="shared" si="622"/>
        <v>134.5158615366868</v>
      </c>
      <c r="N1782">
        <f t="shared" si="623"/>
        <v>0.11806890438487706</v>
      </c>
      <c r="O1782">
        <f t="shared" si="624"/>
        <v>78.337470746157479</v>
      </c>
      <c r="P1782">
        <f t="shared" si="625"/>
        <v>78.153862604783185</v>
      </c>
      <c r="Q1782">
        <f t="shared" si="626"/>
        <v>0.17312142705927158</v>
      </c>
      <c r="R1782">
        <f t="shared" si="627"/>
        <v>78.164349319098207</v>
      </c>
      <c r="S1782">
        <f t="shared" si="628"/>
        <v>134.40044725198061</v>
      </c>
      <c r="T1782">
        <f t="shared" si="629"/>
        <v>12.069654629254993</v>
      </c>
      <c r="U1782">
        <f t="shared" si="640"/>
        <v>0.78481478300597374</v>
      </c>
      <c r="V1782" s="6">
        <f t="shared" si="630"/>
        <v>92820.000000181608</v>
      </c>
      <c r="W1782">
        <f t="shared" si="631"/>
        <v>12.072158693289055</v>
      </c>
      <c r="X1782">
        <f t="shared" si="632"/>
        <v>134.55661282688615</v>
      </c>
      <c r="Y1782">
        <f t="shared" si="633"/>
        <v>0.17312142705927158</v>
      </c>
      <c r="Z1782">
        <f t="shared" si="634"/>
        <v>1.0149074986621601E-6</v>
      </c>
      <c r="AA1782">
        <f t="shared" si="635"/>
        <v>1.2624234250915362E-6</v>
      </c>
      <c r="AB1782">
        <f t="shared" si="641"/>
        <v>1.0250620500294831</v>
      </c>
      <c r="AC1782">
        <f t="shared" si="636"/>
        <v>2.1217592337960771</v>
      </c>
      <c r="AD1782">
        <f t="shared" si="637"/>
        <v>2.7197415081139615E-9</v>
      </c>
      <c r="AE1782">
        <f t="shared" si="638"/>
        <v>6.717146298353611E-5</v>
      </c>
      <c r="AF1782">
        <f t="shared" si="639"/>
        <v>4.0306385858976166E-6</v>
      </c>
      <c r="AG1782">
        <f t="shared" si="618"/>
        <v>2.7197415081139614E-7</v>
      </c>
      <c r="AH1782">
        <f t="shared" si="619"/>
        <v>4.0306385858976168E-2</v>
      </c>
    </row>
    <row r="1783" spans="1:34" ht="15">
      <c r="A1783" s="8">
        <v>43259.50277777778</v>
      </c>
      <c r="B1783" s="9">
        <v>-6.77E-3</v>
      </c>
      <c r="C1783" s="7">
        <v>2.896589643</v>
      </c>
      <c r="D1783" s="9">
        <v>2.6499999999999999E-2</v>
      </c>
      <c r="E1783" s="9">
        <v>2.63E-2</v>
      </c>
      <c r="F1783" s="9">
        <v>2.6200000000000001E-2</v>
      </c>
      <c r="G1783" s="7">
        <v>-4629580</v>
      </c>
      <c r="H1783" s="7">
        <v>17015003</v>
      </c>
      <c r="K1783">
        <f t="shared" si="620"/>
        <v>431.73705123889323</v>
      </c>
      <c r="L1783">
        <f t="shared" si="621"/>
        <v>402.36550286817345</v>
      </c>
      <c r="M1783">
        <f t="shared" si="622"/>
        <v>134.72917020092257</v>
      </c>
      <c r="N1783">
        <f t="shared" si="623"/>
        <v>0.11808764682374019</v>
      </c>
      <c r="O1783">
        <f t="shared" si="624"/>
        <v>78.337470746157479</v>
      </c>
      <c r="P1783">
        <f t="shared" si="625"/>
        <v>78.153862604783185</v>
      </c>
      <c r="Q1783">
        <f t="shared" si="626"/>
        <v>0.17312142705927158</v>
      </c>
      <c r="R1783">
        <f t="shared" si="627"/>
        <v>78.164349319098207</v>
      </c>
      <c r="S1783">
        <f t="shared" si="628"/>
        <v>134.61375591621638</v>
      </c>
      <c r="T1783">
        <f t="shared" si="629"/>
        <v>12.071627517556374</v>
      </c>
      <c r="U1783">
        <f t="shared" si="640"/>
        <v>0.78477473721528945</v>
      </c>
      <c r="V1783" s="6">
        <f t="shared" si="630"/>
        <v>92880.000000377186</v>
      </c>
      <c r="W1783">
        <f t="shared" si="631"/>
        <v>12.081007576132853</v>
      </c>
      <c r="X1783">
        <f t="shared" si="632"/>
        <v>134.73377218569016</v>
      </c>
      <c r="Y1783">
        <f t="shared" si="633"/>
        <v>8.32540207763941E-2</v>
      </c>
      <c r="Z1783">
        <f t="shared" si="634"/>
        <v>1.1002736302560266E-6</v>
      </c>
      <c r="AA1783">
        <f t="shared" si="635"/>
        <v>1.4200569596699851E-6</v>
      </c>
      <c r="AB1783">
        <f t="shared" si="641"/>
        <v>1.0257023037483282</v>
      </c>
      <c r="AC1783">
        <f t="shared" si="636"/>
        <v>2.1217116280013646</v>
      </c>
      <c r="AD1783">
        <f t="shared" si="637"/>
        <v>6.3615685520570757E-9</v>
      </c>
      <c r="AE1783">
        <f t="shared" si="638"/>
        <v>7.1359620316254084E-5</v>
      </c>
      <c r="AF1783">
        <f t="shared" si="639"/>
        <v>8.8744759509392678E-6</v>
      </c>
      <c r="AG1783">
        <f t="shared" si="618"/>
        <v>6.3615685520570759E-7</v>
      </c>
      <c r="AH1783">
        <f t="shared" si="619"/>
        <v>8.8744759509392673E-2</v>
      </c>
    </row>
    <row r="1784" spans="1:34" ht="15">
      <c r="A1784" s="8">
        <v>43259.503472222219</v>
      </c>
      <c r="B1784" s="9">
        <v>-6.7799999999999996E-3</v>
      </c>
      <c r="C1784" s="7">
        <v>2.8969416529999998</v>
      </c>
      <c r="D1784" s="7">
        <v>2.6510584E-2</v>
      </c>
      <c r="E1784" s="9">
        <v>2.63E-2</v>
      </c>
      <c r="F1784" s="9">
        <v>2.63E-2</v>
      </c>
      <c r="G1784" s="7">
        <v>-4630063</v>
      </c>
      <c r="H1784" s="7">
        <v>17015003</v>
      </c>
      <c r="K1784">
        <f t="shared" si="620"/>
        <v>432.37409255536073</v>
      </c>
      <c r="L1784">
        <f t="shared" si="621"/>
        <v>402.87109509475164</v>
      </c>
      <c r="M1784">
        <f t="shared" si="622"/>
        <v>134.89846409083447</v>
      </c>
      <c r="N1784">
        <f t="shared" si="623"/>
        <v>0.11819433557847801</v>
      </c>
      <c r="O1784">
        <f t="shared" si="624"/>
        <v>78.369260330457521</v>
      </c>
      <c r="P1784">
        <f t="shared" si="625"/>
        <v>78.153862604783185</v>
      </c>
      <c r="Q1784">
        <f t="shared" si="626"/>
        <v>-9.6480791789360865E-2</v>
      </c>
      <c r="R1784">
        <f t="shared" si="627"/>
        <v>78.465741122246882</v>
      </c>
      <c r="S1784">
        <f t="shared" si="628"/>
        <v>134.96278461869403</v>
      </c>
      <c r="T1784">
        <f t="shared" si="629"/>
        <v>12.082857912791935</v>
      </c>
      <c r="U1784">
        <f t="shared" si="640"/>
        <v>0.78454678206111683</v>
      </c>
      <c r="V1784" s="6">
        <f t="shared" si="630"/>
        <v>92939.999999944121</v>
      </c>
      <c r="W1784">
        <f t="shared" si="631"/>
        <v>12.089941094387028</v>
      </c>
      <c r="X1784">
        <f t="shared" si="632"/>
        <v>134.91803840836027</v>
      </c>
      <c r="Y1784">
        <f t="shared" si="633"/>
        <v>-1.7209913606497668E-2</v>
      </c>
      <c r="Z1784">
        <f t="shared" si="634"/>
        <v>1.982390268460626E-6</v>
      </c>
      <c r="AA1784">
        <f t="shared" si="635"/>
        <v>1.5555588740141313E-6</v>
      </c>
      <c r="AB1784">
        <f t="shared" si="641"/>
        <v>1.0264294291278329</v>
      </c>
      <c r="AC1784">
        <f t="shared" si="636"/>
        <v>2.1214406385643305</v>
      </c>
      <c r="AD1784">
        <f t="shared" si="637"/>
        <v>-3.3706678127887432E-8</v>
      </c>
      <c r="AE1784">
        <f t="shared" si="638"/>
        <v>7.2706456366655733E-5</v>
      </c>
      <c r="AF1784">
        <f t="shared" si="639"/>
        <v>-4.6150245087447438E-5</v>
      </c>
      <c r="AG1784" t="str">
        <f t="shared" ref="AG1784:AG1847" si="642">IF(AD1784&gt;0,AD1784*100,"NaN")</f>
        <v>NaN</v>
      </c>
      <c r="AH1784" t="str">
        <f t="shared" ref="AH1784:AH1847" si="643">IF(AF1784&gt;0,AF1784*100*100,"NaN")</f>
        <v>NaN</v>
      </c>
    </row>
    <row r="1785" spans="1:34" ht="15">
      <c r="A1785" s="8">
        <v>43259.504166666666</v>
      </c>
      <c r="B1785" s="9">
        <v>-6.79E-3</v>
      </c>
      <c r="C1785" s="7">
        <v>2.897335285</v>
      </c>
      <c r="D1785" s="9">
        <v>2.6499999999999999E-2</v>
      </c>
      <c r="E1785" s="9">
        <v>2.64E-2</v>
      </c>
      <c r="F1785" s="9">
        <v>2.63E-2</v>
      </c>
      <c r="G1785" s="7">
        <v>-4630548</v>
      </c>
      <c r="H1785" s="7">
        <v>17015003</v>
      </c>
      <c r="K1785">
        <f t="shared" si="620"/>
        <v>433.01113387182829</v>
      </c>
      <c r="L1785">
        <f t="shared" si="621"/>
        <v>403.50813641121925</v>
      </c>
      <c r="M1785">
        <f t="shared" si="622"/>
        <v>135.11177275507029</v>
      </c>
      <c r="N1785">
        <f t="shared" si="623"/>
        <v>0.11831363931389745</v>
      </c>
      <c r="O1785">
        <f t="shared" si="624"/>
        <v>78.337470746157479</v>
      </c>
      <c r="P1785">
        <f t="shared" si="625"/>
        <v>78.453156674706491</v>
      </c>
      <c r="Q1785">
        <f t="shared" si="626"/>
        <v>-0.12827037608940373</v>
      </c>
      <c r="R1785">
        <f t="shared" si="627"/>
        <v>78.465741122246882</v>
      </c>
      <c r="S1785">
        <f t="shared" si="628"/>
        <v>135.1972863391299</v>
      </c>
      <c r="T1785">
        <f t="shared" si="629"/>
        <v>12.095416200730822</v>
      </c>
      <c r="U1785">
        <f t="shared" si="640"/>
        <v>0.78429187327089134</v>
      </c>
      <c r="V1785" s="6">
        <f t="shared" si="630"/>
        <v>93000.000000139698</v>
      </c>
      <c r="W1785">
        <f t="shared" si="631"/>
        <v>12.099125600917658</v>
      </c>
      <c r="X1785">
        <f t="shared" si="632"/>
        <v>135.09519776716428</v>
      </c>
      <c r="Y1785">
        <f t="shared" si="633"/>
        <v>-0.11767384798938944</v>
      </c>
      <c r="Z1785">
        <f t="shared" si="634"/>
        <v>1.7294503395049399E-6</v>
      </c>
      <c r="AA1785">
        <f t="shared" si="635"/>
        <v>1.6513134284848497E-6</v>
      </c>
      <c r="AB1785">
        <f t="shared" si="641"/>
        <v>1.027145666747582</v>
      </c>
      <c r="AC1785">
        <f t="shared" si="636"/>
        <v>2.1211376070763652</v>
      </c>
      <c r="AD1785">
        <f t="shared" si="637"/>
        <v>-5.2323370082411757E-9</v>
      </c>
      <c r="AE1785">
        <f t="shared" si="638"/>
        <v>7.9839449457612139E-5</v>
      </c>
      <c r="AF1785">
        <f t="shared" si="639"/>
        <v>-6.5239287752121371E-6</v>
      </c>
      <c r="AG1785" t="str">
        <f t="shared" si="642"/>
        <v>NaN</v>
      </c>
      <c r="AH1785" t="str">
        <f t="shared" si="643"/>
        <v>NaN</v>
      </c>
    </row>
    <row r="1786" spans="1:34" ht="15">
      <c r="A1786" s="8">
        <v>43259.504861111112</v>
      </c>
      <c r="B1786" s="9">
        <v>-6.7999999999999996E-3</v>
      </c>
      <c r="C1786" s="7">
        <v>2.897592156</v>
      </c>
      <c r="D1786" s="9">
        <v>2.6499999999999999E-2</v>
      </c>
      <c r="E1786" s="9">
        <v>2.64E-2</v>
      </c>
      <c r="F1786" s="9">
        <v>2.63E-2</v>
      </c>
      <c r="G1786" s="7">
        <v>-4631026</v>
      </c>
      <c r="H1786" s="7">
        <v>17015003</v>
      </c>
      <c r="K1786">
        <f t="shared" si="620"/>
        <v>433.6481751882958</v>
      </c>
      <c r="L1786">
        <f t="shared" si="621"/>
        <v>404.14517772768676</v>
      </c>
      <c r="M1786">
        <f t="shared" si="622"/>
        <v>135.32508141930609</v>
      </c>
      <c r="N1786">
        <f t="shared" si="623"/>
        <v>0.11839149291782423</v>
      </c>
      <c r="O1786">
        <f t="shared" si="624"/>
        <v>78.337470746157479</v>
      </c>
      <c r="P1786">
        <f t="shared" si="625"/>
        <v>78.453156674706491</v>
      </c>
      <c r="Q1786">
        <f t="shared" si="626"/>
        <v>-0.12827037608940373</v>
      </c>
      <c r="R1786">
        <f t="shared" si="627"/>
        <v>78.465741122246882</v>
      </c>
      <c r="S1786">
        <f t="shared" si="628"/>
        <v>135.4105950033657</v>
      </c>
      <c r="T1786">
        <f t="shared" si="629"/>
        <v>12.103611316933643</v>
      </c>
      <c r="U1786">
        <f t="shared" si="640"/>
        <v>0.78412552837044125</v>
      </c>
      <c r="V1786" s="6">
        <f t="shared" si="630"/>
        <v>93060.000000335276</v>
      </c>
      <c r="W1786">
        <f t="shared" si="631"/>
        <v>12.109445405326438</v>
      </c>
      <c r="X1786">
        <f t="shared" si="632"/>
        <v>135.27235712596823</v>
      </c>
      <c r="Y1786">
        <f t="shared" si="633"/>
        <v>-0.12827037608940373</v>
      </c>
      <c r="Z1786">
        <f t="shared" si="634"/>
        <v>1.8622438632206416E-6</v>
      </c>
      <c r="AA1786">
        <f t="shared" si="635"/>
        <v>1.828368674868519E-6</v>
      </c>
      <c r="AB1786">
        <f t="shared" si="641"/>
        <v>1.0271819097310941</v>
      </c>
      <c r="AC1786">
        <f t="shared" si="636"/>
        <v>2.1209398589223909</v>
      </c>
      <c r="AD1786">
        <f t="shared" si="637"/>
        <v>-5.3142632636979604E-9</v>
      </c>
      <c r="AE1786">
        <f t="shared" si="638"/>
        <v>8.5155705709693584E-5</v>
      </c>
      <c r="AF1786">
        <f t="shared" si="639"/>
        <v>-6.2124134132354145E-6</v>
      </c>
      <c r="AG1786" t="str">
        <f t="shared" si="642"/>
        <v>NaN</v>
      </c>
      <c r="AH1786" t="str">
        <f t="shared" si="643"/>
        <v>NaN</v>
      </c>
    </row>
    <row r="1787" spans="1:34" ht="15">
      <c r="A1787" s="8">
        <v>43259.505555555559</v>
      </c>
      <c r="B1787" s="9">
        <v>-6.8100000000000001E-3</v>
      </c>
      <c r="C1787" s="7">
        <v>2.8980357360000002</v>
      </c>
      <c r="D1787" s="9">
        <v>2.6499999999999999E-2</v>
      </c>
      <c r="E1787" s="9">
        <v>2.64E-2</v>
      </c>
      <c r="F1787" s="9">
        <v>2.63E-2</v>
      </c>
      <c r="G1787" s="7">
        <v>-4631512</v>
      </c>
      <c r="H1787" s="7">
        <v>17015003</v>
      </c>
      <c r="K1787">
        <f t="shared" si="620"/>
        <v>434.2852165047633</v>
      </c>
      <c r="L1787">
        <f t="shared" si="621"/>
        <v>404.78221904415426</v>
      </c>
      <c r="M1787">
        <f t="shared" si="622"/>
        <v>135.53839008354186</v>
      </c>
      <c r="N1787">
        <f t="shared" si="623"/>
        <v>0.11852593511499659</v>
      </c>
      <c r="O1787">
        <f t="shared" si="624"/>
        <v>78.337470746157479</v>
      </c>
      <c r="P1787">
        <f t="shared" si="625"/>
        <v>78.453156674706491</v>
      </c>
      <c r="Q1787">
        <f t="shared" si="626"/>
        <v>-0.12827037608940373</v>
      </c>
      <c r="R1787">
        <f t="shared" si="627"/>
        <v>78.465741122246882</v>
      </c>
      <c r="S1787">
        <f t="shared" si="628"/>
        <v>135.62390366760147</v>
      </c>
      <c r="T1787">
        <f t="shared" si="629"/>
        <v>12.117763127162313</v>
      </c>
      <c r="U1787">
        <f t="shared" si="640"/>
        <v>0.78383827418082208</v>
      </c>
      <c r="V1787" s="6">
        <f t="shared" si="630"/>
        <v>93120.000000530854</v>
      </c>
      <c r="W1787">
        <f t="shared" si="631"/>
        <v>12.119928642192493</v>
      </c>
      <c r="X1787">
        <f t="shared" si="632"/>
        <v>135.44951648477223</v>
      </c>
      <c r="Y1787">
        <f t="shared" si="633"/>
        <v>-0.12827037608940373</v>
      </c>
      <c r="Z1787">
        <f t="shared" si="634"/>
        <v>1.9223184000362619E-6</v>
      </c>
      <c r="AA1787">
        <f t="shared" si="635"/>
        <v>1.9507714922565467E-6</v>
      </c>
      <c r="AB1787">
        <f t="shared" si="641"/>
        <v>1.0271382561810458</v>
      </c>
      <c r="AC1787">
        <f t="shared" si="636"/>
        <v>2.1205983757415736</v>
      </c>
      <c r="AD1787">
        <f t="shared" si="637"/>
        <v>-5.6691214898922831E-9</v>
      </c>
      <c r="AE1787">
        <f t="shared" si="638"/>
        <v>8.4549473409563104E-5</v>
      </c>
      <c r="AF1787">
        <f t="shared" si="639"/>
        <v>-6.6747636625336008E-6</v>
      </c>
      <c r="AG1787" t="str">
        <f t="shared" si="642"/>
        <v>NaN</v>
      </c>
      <c r="AH1787" t="str">
        <f t="shared" si="643"/>
        <v>NaN</v>
      </c>
    </row>
    <row r="1788" spans="1:34" ht="15">
      <c r="A1788" s="8">
        <v>43259.506249999999</v>
      </c>
      <c r="B1788" s="9">
        <v>-6.8199999999999997E-3</v>
      </c>
      <c r="C1788" s="7">
        <v>2.8983152030000001</v>
      </c>
      <c r="D1788" s="9">
        <v>2.6499999999999999E-2</v>
      </c>
      <c r="E1788" s="7">
        <v>2.6379282E-2</v>
      </c>
      <c r="F1788" s="9">
        <v>2.63E-2</v>
      </c>
      <c r="G1788" s="7">
        <v>-4631992</v>
      </c>
      <c r="H1788" s="7">
        <v>17015003</v>
      </c>
      <c r="K1788">
        <f t="shared" si="620"/>
        <v>434.9222578212308</v>
      </c>
      <c r="L1788">
        <f t="shared" si="621"/>
        <v>405.41926036062176</v>
      </c>
      <c r="M1788">
        <f t="shared" si="622"/>
        <v>135.75169874777765</v>
      </c>
      <c r="N1788">
        <f t="shared" si="623"/>
        <v>0.11861063721499467</v>
      </c>
      <c r="O1788">
        <f t="shared" si="624"/>
        <v>78.337470746157479</v>
      </c>
      <c r="P1788">
        <f t="shared" si="625"/>
        <v>78.391148929299789</v>
      </c>
      <c r="Q1788">
        <f t="shared" si="626"/>
        <v>-0.12827037608940373</v>
      </c>
      <c r="R1788">
        <f t="shared" si="627"/>
        <v>78.465741122246882</v>
      </c>
      <c r="S1788">
        <f t="shared" si="628"/>
        <v>135.83721233183726</v>
      </c>
      <c r="T1788">
        <f t="shared" si="629"/>
        <v>12.126679137688425</v>
      </c>
      <c r="U1788">
        <f t="shared" si="640"/>
        <v>0.78365729652941685</v>
      </c>
      <c r="V1788" s="6">
        <f t="shared" si="630"/>
        <v>93180.000000097789</v>
      </c>
      <c r="W1788">
        <f t="shared" si="631"/>
        <v>12.13105686974837</v>
      </c>
      <c r="X1788">
        <f t="shared" si="632"/>
        <v>135.64308420236358</v>
      </c>
      <c r="Y1788">
        <f t="shared" si="633"/>
        <v>-0.12827037608940373</v>
      </c>
      <c r="Z1788">
        <f t="shared" si="634"/>
        <v>1.9476099992532922E-6</v>
      </c>
      <c r="AA1788">
        <f t="shared" si="635"/>
        <v>2.0031652214463907E-6</v>
      </c>
      <c r="AB1788">
        <f t="shared" si="641"/>
        <v>1.0270947426194645</v>
      </c>
      <c r="AC1788">
        <f t="shared" si="636"/>
        <v>2.1203832324075784</v>
      </c>
      <c r="AD1788">
        <f t="shared" si="637"/>
        <v>-5.8207918858765953E-9</v>
      </c>
      <c r="AE1788">
        <f t="shared" si="638"/>
        <v>8.6970068140667956E-5</v>
      </c>
      <c r="AF1788">
        <f t="shared" si="639"/>
        <v>-6.6625932060355479E-6</v>
      </c>
      <c r="AG1788" t="str">
        <f t="shared" si="642"/>
        <v>NaN</v>
      </c>
      <c r="AH1788" t="str">
        <f t="shared" si="643"/>
        <v>NaN</v>
      </c>
    </row>
    <row r="1789" spans="1:34" ht="15">
      <c r="A1789" s="8">
        <v>43259.506944444445</v>
      </c>
      <c r="B1789" s="9">
        <v>-6.8199999999999997E-3</v>
      </c>
      <c r="C1789" s="7">
        <v>2.8987682960000001</v>
      </c>
      <c r="D1789" s="9">
        <v>2.6499999999999999E-2</v>
      </c>
      <c r="E1789" s="9">
        <v>2.64E-2</v>
      </c>
      <c r="F1789" s="9">
        <v>2.63E-2</v>
      </c>
      <c r="G1789" s="7">
        <v>-4632475</v>
      </c>
      <c r="H1789" s="7">
        <v>17015003</v>
      </c>
      <c r="K1789">
        <f t="shared" si="620"/>
        <v>434.9222578212308</v>
      </c>
      <c r="L1789">
        <f t="shared" si="621"/>
        <v>405.41926036062176</v>
      </c>
      <c r="M1789">
        <f t="shared" si="622"/>
        <v>135.75169874777765</v>
      </c>
      <c r="N1789">
        <f t="shared" si="623"/>
        <v>0.11874796265447207</v>
      </c>
      <c r="O1789">
        <f t="shared" si="624"/>
        <v>78.337470746157479</v>
      </c>
      <c r="P1789">
        <f t="shared" si="625"/>
        <v>78.453156674706491</v>
      </c>
      <c r="Q1789">
        <f t="shared" si="626"/>
        <v>-0.12827037608940373</v>
      </c>
      <c r="R1789">
        <f t="shared" si="627"/>
        <v>78.465741122246882</v>
      </c>
      <c r="S1789">
        <f t="shared" si="628"/>
        <v>135.83721233183726</v>
      </c>
      <c r="T1789">
        <f t="shared" si="629"/>
        <v>12.141134447107099</v>
      </c>
      <c r="U1789">
        <f t="shared" si="640"/>
        <v>0.78336388189724848</v>
      </c>
      <c r="V1789" s="6">
        <f t="shared" si="630"/>
        <v>93240.000000293367</v>
      </c>
      <c r="W1789">
        <f t="shared" si="631"/>
        <v>12.142158828349778</v>
      </c>
      <c r="X1789">
        <f t="shared" si="632"/>
        <v>135.82024356116759</v>
      </c>
      <c r="Y1789">
        <f t="shared" si="633"/>
        <v>-7.4346622927398201E-2</v>
      </c>
      <c r="Z1789">
        <f t="shared" si="634"/>
        <v>2.2542942233478452E-6</v>
      </c>
      <c r="AA1789">
        <f t="shared" si="635"/>
        <v>2.0654961700830146E-6</v>
      </c>
      <c r="AB1789">
        <f t="shared" si="641"/>
        <v>1.0266894074292119</v>
      </c>
      <c r="AC1789">
        <f t="shared" si="636"/>
        <v>2.1200344257913057</v>
      </c>
      <c r="AD1789">
        <f t="shared" si="637"/>
        <v>-1.0353408945674101E-8</v>
      </c>
      <c r="AE1789">
        <f t="shared" si="638"/>
        <v>9.0462483941969305E-5</v>
      </c>
      <c r="AF1789">
        <f t="shared" si="639"/>
        <v>-1.1393204581421124E-5</v>
      </c>
      <c r="AG1789" t="str">
        <f t="shared" si="642"/>
        <v>NaN</v>
      </c>
      <c r="AH1789" t="str">
        <f t="shared" si="643"/>
        <v>NaN</v>
      </c>
    </row>
    <row r="1790" spans="1:34" ht="15">
      <c r="A1790" s="8">
        <v>43259.507638888892</v>
      </c>
      <c r="B1790" s="9">
        <v>-6.8300000000000001E-3</v>
      </c>
      <c r="C1790" s="7">
        <v>2.8991631170000001</v>
      </c>
      <c r="D1790" s="7">
        <v>2.6553859999999999E-2</v>
      </c>
      <c r="E1790" s="9">
        <v>2.64E-2</v>
      </c>
      <c r="F1790" s="9">
        <v>2.63E-2</v>
      </c>
      <c r="G1790" s="7">
        <v>-4632958</v>
      </c>
      <c r="H1790" s="7">
        <v>17015003</v>
      </c>
      <c r="K1790">
        <f t="shared" ref="K1790:K1853" si="644">(B1790-$B$19)*($B$17/$B$18)</f>
        <v>435.55929913769836</v>
      </c>
      <c r="L1790">
        <f t="shared" ref="L1790:L1853" si="645">K1790-R1790*$B$8+$D$8</f>
        <v>406.05630167708927</v>
      </c>
      <c r="M1790">
        <f t="shared" ref="M1790:M1853" si="646">L1790/((($B$7/2))^2*PI())</f>
        <v>135.96500741201345</v>
      </c>
      <c r="N1790">
        <f t="shared" ref="N1790:N1853" si="647">(C1790-$C$19)*($C$17/$C$18)</f>
        <v>0.11886762675729402</v>
      </c>
      <c r="O1790">
        <f t="shared" ref="O1790:O1853" si="648">(D1790-$D$19)*($D$17/$D$18)</f>
        <v>78.499242005643495</v>
      </c>
      <c r="P1790">
        <f t="shared" ref="P1790:P1853" si="649">(E1790-$E$19)*($E$17/$E$18)</f>
        <v>78.453156674706491</v>
      </c>
      <c r="Q1790">
        <f t="shared" ref="Q1790:Q1853" si="650">O1790-R1790</f>
        <v>3.3500883396612835E-2</v>
      </c>
      <c r="R1790">
        <f t="shared" ref="R1790:R1853" si="651">(F1790-$F$19)*($F$17/$F$18)</f>
        <v>78.465741122246882</v>
      </c>
      <c r="S1790">
        <f t="shared" ref="S1790:S1853" si="652">M1790-(2/3)*Q1790</f>
        <v>135.94267348974904</v>
      </c>
      <c r="T1790">
        <f t="shared" ref="T1790:T1853" si="653">N1790/$D$7*100-$N$30/$D$7*100</f>
        <v>12.153730668456777</v>
      </c>
      <c r="U1790">
        <f t="shared" si="640"/>
        <v>0.78310820313265228</v>
      </c>
      <c r="V1790" s="6">
        <f t="shared" ref="V1790:V1853" si="654">(A1790-$A$240)*86400</f>
        <v>93300.000000488944</v>
      </c>
      <c r="W1790">
        <f t="shared" ref="W1790:W1853" si="655">AVERAGE(T1784:T1796)</f>
        <v>12.153397957816374</v>
      </c>
      <c r="X1790">
        <f t="shared" ref="X1790:X1853" si="656">AVERAGE(S1784:S1796)</f>
        <v>136.00127698357093</v>
      </c>
      <c r="Y1790">
        <f t="shared" ref="Y1790:Y1853" si="657">AVERAGE(Q1789:Q1791)</f>
        <v>2.577174536447539E-2</v>
      </c>
      <c r="Z1790">
        <f t="shared" ref="Z1790:Z1853" si="658">(T1791-T1789)/100/(V1791-V1789)</f>
        <v>1.957093351972221E-6</v>
      </c>
      <c r="AA1790">
        <f t="shared" ref="AA1790:AA1853" si="659">AVERAGE(Z1787:Z1793)</f>
        <v>2.0636894387727963E-6</v>
      </c>
      <c r="AB1790">
        <f t="shared" si="641"/>
        <v>1.0258953149684549</v>
      </c>
      <c r="AC1790">
        <f t="shared" ref="AC1790:AC1853" si="660">($D$7-$D$7*(T1790/100))*2.54</f>
        <v>2.1197304789701379</v>
      </c>
      <c r="AD1790">
        <f t="shared" ref="AD1790:AD1853" si="661">AA1790*AC1790*$D$7*2.54*1.024*9.81/2/Y1790/10000*0.14503773773</f>
        <v>2.9837227229847791E-8</v>
      </c>
      <c r="AE1790">
        <f t="shared" ref="AE1790:AE1853" si="662">(W1791-W1789)/(X1791-X1789)*0.14503773773/100</f>
        <v>9.4529409376158802E-5</v>
      </c>
      <c r="AF1790">
        <f t="shared" ref="AF1790:AF1853" si="663">AD1790/AE1790/(1.024*9.81)</f>
        <v>3.1421184534739489E-5</v>
      </c>
      <c r="AG1790">
        <f t="shared" si="642"/>
        <v>2.9837227229847791E-6</v>
      </c>
      <c r="AH1790">
        <f t="shared" si="643"/>
        <v>0.31421184534739488</v>
      </c>
    </row>
    <row r="1791" spans="1:34" ht="15">
      <c r="A1791" s="8">
        <v>43259.508333333331</v>
      </c>
      <c r="B1791" s="9">
        <v>-6.8399999999999997E-3</v>
      </c>
      <c r="C1791" s="7">
        <v>2.8995044230000002</v>
      </c>
      <c r="D1791" s="9">
        <v>2.6599999999999999E-2</v>
      </c>
      <c r="E1791" s="9">
        <v>2.64E-2</v>
      </c>
      <c r="F1791" s="9">
        <v>2.63E-2</v>
      </c>
      <c r="G1791" s="7">
        <v>-4633438</v>
      </c>
      <c r="H1791" s="7">
        <v>17015003</v>
      </c>
      <c r="K1791">
        <f t="shared" si="644"/>
        <v>436.19634045416586</v>
      </c>
      <c r="L1791">
        <f t="shared" si="645"/>
        <v>406.69334299355677</v>
      </c>
      <c r="M1791">
        <f t="shared" si="646"/>
        <v>136.17831607624922</v>
      </c>
      <c r="N1791">
        <f t="shared" si="647"/>
        <v>0.11897107129615536</v>
      </c>
      <c r="O1791">
        <f t="shared" si="648"/>
        <v>78.637825851033099</v>
      </c>
      <c r="P1791">
        <f t="shared" si="649"/>
        <v>78.453156674706491</v>
      </c>
      <c r="Q1791">
        <f t="shared" si="650"/>
        <v>0.17208472878621706</v>
      </c>
      <c r="R1791">
        <f t="shared" si="651"/>
        <v>78.465741122246882</v>
      </c>
      <c r="S1791">
        <f t="shared" si="652"/>
        <v>136.06359292372508</v>
      </c>
      <c r="T1791">
        <f t="shared" si="653"/>
        <v>12.164619567284287</v>
      </c>
      <c r="U1791">
        <f t="shared" si="640"/>
        <v>0.78288717969056243</v>
      </c>
      <c r="V1791" s="6">
        <f t="shared" si="654"/>
        <v>93360.000000055879</v>
      </c>
      <c r="W1791">
        <f t="shared" si="655"/>
        <v>12.164823870740035</v>
      </c>
      <c r="X1791">
        <f t="shared" si="656"/>
        <v>136.16799633943327</v>
      </c>
      <c r="Y1791">
        <f t="shared" si="657"/>
        <v>0.12589011365634897</v>
      </c>
      <c r="Z1791">
        <f t="shared" si="658"/>
        <v>2.349146372789534E-6</v>
      </c>
      <c r="AA1791">
        <f t="shared" si="659"/>
        <v>2.067302524375208E-6</v>
      </c>
      <c r="AB1791">
        <f t="shared" si="641"/>
        <v>1.0251037608681477</v>
      </c>
      <c r="AC1791">
        <f t="shared" si="660"/>
        <v>2.1194677298414302</v>
      </c>
      <c r="AD1791">
        <f t="shared" si="661"/>
        <v>6.1180993522132714E-9</v>
      </c>
      <c r="AE1791">
        <f t="shared" si="662"/>
        <v>9.9288668130590881E-5</v>
      </c>
      <c r="AF1791">
        <f t="shared" si="663"/>
        <v>6.1340579726991883E-6</v>
      </c>
      <c r="AG1791">
        <f t="shared" si="642"/>
        <v>6.1180993522132711E-7</v>
      </c>
      <c r="AH1791">
        <f t="shared" si="643"/>
        <v>6.1340579726991883E-2</v>
      </c>
    </row>
    <row r="1792" spans="1:34" ht="15">
      <c r="A1792" s="8">
        <v>43259.509027777778</v>
      </c>
      <c r="B1792" s="9">
        <v>-6.8500000000000002E-3</v>
      </c>
      <c r="C1792" s="7">
        <v>2.9000467080000001</v>
      </c>
      <c r="D1792" s="9">
        <v>2.6599999999999999E-2</v>
      </c>
      <c r="E1792" s="9">
        <v>2.64E-2</v>
      </c>
      <c r="F1792" s="9">
        <v>2.63E-2</v>
      </c>
      <c r="G1792" s="7">
        <v>-4633923</v>
      </c>
      <c r="H1792" s="7">
        <v>17015003</v>
      </c>
      <c r="K1792">
        <f t="shared" si="644"/>
        <v>436.83338177063337</v>
      </c>
      <c r="L1792">
        <f t="shared" si="645"/>
        <v>407.33038431002427</v>
      </c>
      <c r="M1792">
        <f t="shared" si="646"/>
        <v>136.39162474048501</v>
      </c>
      <c r="N1792">
        <f t="shared" si="647"/>
        <v>0.11913542944326201</v>
      </c>
      <c r="O1792">
        <f t="shared" si="648"/>
        <v>78.637825851033099</v>
      </c>
      <c r="P1792">
        <f t="shared" si="649"/>
        <v>78.453156674706491</v>
      </c>
      <c r="Q1792">
        <f t="shared" si="650"/>
        <v>0.17208472878621706</v>
      </c>
      <c r="R1792">
        <f t="shared" si="651"/>
        <v>78.465741122246882</v>
      </c>
      <c r="S1792">
        <f t="shared" si="652"/>
        <v>136.27690158796088</v>
      </c>
      <c r="T1792">
        <f t="shared" si="653"/>
        <v>12.181920424874463</v>
      </c>
      <c r="U1792">
        <f t="shared" si="640"/>
        <v>0.78253600597168926</v>
      </c>
      <c r="V1792" s="6">
        <f t="shared" si="654"/>
        <v>93420.000000251457</v>
      </c>
      <c r="W1792">
        <f t="shared" si="655"/>
        <v>12.176112612798509</v>
      </c>
      <c r="X1792">
        <f t="shared" si="656"/>
        <v>136.33308546020325</v>
      </c>
      <c r="Y1792">
        <f t="shared" si="657"/>
        <v>0.17208472878621706</v>
      </c>
      <c r="Z1792">
        <f t="shared" si="658"/>
        <v>2.1657669799613073E-6</v>
      </c>
      <c r="AA1792">
        <f t="shared" si="659"/>
        <v>1.9512227008935433E-6</v>
      </c>
      <c r="AB1792">
        <f t="shared" si="641"/>
        <v>1.0247181277537545</v>
      </c>
      <c r="AC1792">
        <f t="shared" si="660"/>
        <v>2.119050260147779</v>
      </c>
      <c r="AD1792">
        <f t="shared" si="661"/>
        <v>4.2236028397021815E-9</v>
      </c>
      <c r="AE1792">
        <f t="shared" si="662"/>
        <v>9.9791728432624096E-5</v>
      </c>
      <c r="AF1792">
        <f t="shared" si="663"/>
        <v>4.2132726515852625E-6</v>
      </c>
      <c r="AG1792">
        <f t="shared" si="642"/>
        <v>4.2236028397021817E-7</v>
      </c>
      <c r="AH1792">
        <f t="shared" si="643"/>
        <v>4.2132726515852627E-2</v>
      </c>
    </row>
    <row r="1793" spans="1:34" ht="15">
      <c r="A1793" s="8">
        <v>43259.509722222225</v>
      </c>
      <c r="B1793" s="9">
        <v>-6.8599999999999998E-3</v>
      </c>
      <c r="C1793" s="7">
        <v>2.9003190390000002</v>
      </c>
      <c r="D1793" s="9">
        <v>2.6599999999999999E-2</v>
      </c>
      <c r="E1793" s="9">
        <v>2.64E-2</v>
      </c>
      <c r="F1793" s="9">
        <v>2.63E-2</v>
      </c>
      <c r="G1793" s="7">
        <v>-4634407</v>
      </c>
      <c r="H1793" s="7">
        <v>17015003</v>
      </c>
      <c r="K1793">
        <f t="shared" si="644"/>
        <v>437.47042308710087</v>
      </c>
      <c r="L1793">
        <f t="shared" si="645"/>
        <v>407.96742562649177</v>
      </c>
      <c r="M1793">
        <f t="shared" si="646"/>
        <v>136.60493340472078</v>
      </c>
      <c r="N1793">
        <f t="shared" si="647"/>
        <v>0.11921796873267575</v>
      </c>
      <c r="O1793">
        <f t="shared" si="648"/>
        <v>78.637825851033099</v>
      </c>
      <c r="P1793">
        <f t="shared" si="649"/>
        <v>78.453156674706491</v>
      </c>
      <c r="Q1793">
        <f t="shared" si="650"/>
        <v>0.17208472878621706</v>
      </c>
      <c r="R1793">
        <f t="shared" si="651"/>
        <v>78.465741122246882</v>
      </c>
      <c r="S1793">
        <f t="shared" si="652"/>
        <v>136.49021025219665</v>
      </c>
      <c r="T1793">
        <f t="shared" si="653"/>
        <v>12.190608771128538</v>
      </c>
      <c r="U1793">
        <f t="shared" si="640"/>
        <v>0.78235964946167291</v>
      </c>
      <c r="V1793" s="6">
        <f t="shared" si="654"/>
        <v>93480.000000447035</v>
      </c>
      <c r="W1793">
        <f t="shared" si="655"/>
        <v>12.18754144613097</v>
      </c>
      <c r="X1793">
        <f t="shared" si="656"/>
        <v>136.49817458097326</v>
      </c>
      <c r="Y1793">
        <f t="shared" si="657"/>
        <v>0.17208472878621706</v>
      </c>
      <c r="Z1793">
        <f t="shared" si="658"/>
        <v>1.8495967440491119E-6</v>
      </c>
      <c r="AA1793">
        <f t="shared" si="659"/>
        <v>1.8364984042326347E-6</v>
      </c>
      <c r="AB1793">
        <f t="shared" si="641"/>
        <v>1.0246787472049337</v>
      </c>
      <c r="AC1793">
        <f t="shared" si="660"/>
        <v>2.118840610352668</v>
      </c>
      <c r="AD1793">
        <f t="shared" si="661"/>
        <v>3.9748781432309727E-9</v>
      </c>
      <c r="AE1793">
        <f t="shared" si="662"/>
        <v>9.6864821820183154E-5</v>
      </c>
      <c r="AF1793">
        <f t="shared" si="663"/>
        <v>4.0849690572602608E-6</v>
      </c>
      <c r="AG1793">
        <f t="shared" si="642"/>
        <v>3.9748781432309728E-7</v>
      </c>
      <c r="AH1793">
        <f t="shared" si="643"/>
        <v>4.0849690572602605E-2</v>
      </c>
    </row>
    <row r="1794" spans="1:34" ht="15">
      <c r="A1794" s="8">
        <v>43259.510416666664</v>
      </c>
      <c r="B1794" s="9">
        <v>-6.8700000000000002E-3</v>
      </c>
      <c r="C1794" s="7">
        <v>2.9007424020000001</v>
      </c>
      <c r="D1794" s="9">
        <v>2.6599999999999999E-2</v>
      </c>
      <c r="E1794" s="9">
        <v>2.64E-2</v>
      </c>
      <c r="F1794" s="9">
        <v>2.63E-2</v>
      </c>
      <c r="G1794" s="7">
        <v>-4634889</v>
      </c>
      <c r="H1794" s="7">
        <v>17015003</v>
      </c>
      <c r="K1794">
        <f t="shared" si="644"/>
        <v>438.10746440356843</v>
      </c>
      <c r="L1794">
        <f t="shared" si="645"/>
        <v>408.60446694295939</v>
      </c>
      <c r="M1794">
        <f t="shared" si="646"/>
        <v>136.81824206895661</v>
      </c>
      <c r="N1794">
        <f t="shared" si="647"/>
        <v>0.11934628347166633</v>
      </c>
      <c r="O1794">
        <f t="shared" si="648"/>
        <v>78.637825851033099</v>
      </c>
      <c r="P1794">
        <f t="shared" si="649"/>
        <v>78.453156674706491</v>
      </c>
      <c r="Q1794">
        <f t="shared" si="650"/>
        <v>0.17208472878621706</v>
      </c>
      <c r="R1794">
        <f t="shared" si="651"/>
        <v>78.465741122246882</v>
      </c>
      <c r="S1794">
        <f t="shared" si="652"/>
        <v>136.70351891643247</v>
      </c>
      <c r="T1794">
        <f t="shared" si="653"/>
        <v>12.204115585759126</v>
      </c>
      <c r="U1794">
        <f t="shared" si="640"/>
        <v>0.78208548742668527</v>
      </c>
      <c r="V1794" s="6">
        <f t="shared" si="654"/>
        <v>93540.00000001397</v>
      </c>
      <c r="W1794">
        <f t="shared" si="655"/>
        <v>12.198153097544056</v>
      </c>
      <c r="X1794">
        <f t="shared" si="656"/>
        <v>136.66310228012793</v>
      </c>
      <c r="Y1794">
        <f t="shared" si="657"/>
        <v>0.17208472878621706</v>
      </c>
      <c r="Z1794">
        <f t="shared" si="658"/>
        <v>1.947609999253144E-6</v>
      </c>
      <c r="AA1794">
        <f t="shared" si="659"/>
        <v>1.8477903886801431E-6</v>
      </c>
      <c r="AB1794">
        <f t="shared" si="641"/>
        <v>1.024639491937511</v>
      </c>
      <c r="AC1794">
        <f t="shared" si="660"/>
        <v>2.118514690915632</v>
      </c>
      <c r="AD1794">
        <f t="shared" si="661"/>
        <v>3.9987031005979925E-9</v>
      </c>
      <c r="AE1794">
        <f t="shared" si="662"/>
        <v>9.3308006947187625E-5</v>
      </c>
      <c r="AF1794">
        <f t="shared" si="663"/>
        <v>4.266102465836066E-6</v>
      </c>
      <c r="AG1794">
        <f t="shared" si="642"/>
        <v>3.9987031005979926E-7</v>
      </c>
      <c r="AH1794">
        <f t="shared" si="643"/>
        <v>4.2661024658360663E-2</v>
      </c>
    </row>
    <row r="1795" spans="1:34" ht="15">
      <c r="A1795" s="8">
        <v>43259.511111111111</v>
      </c>
      <c r="B1795" s="9">
        <v>-6.8700000000000002E-3</v>
      </c>
      <c r="C1795" s="7">
        <v>2.9010515990000001</v>
      </c>
      <c r="D1795" s="9">
        <v>2.6599999999999999E-2</v>
      </c>
      <c r="E1795" s="9">
        <v>2.64E-2</v>
      </c>
      <c r="F1795" s="9">
        <v>2.63E-2</v>
      </c>
      <c r="G1795" s="7">
        <v>-4635373</v>
      </c>
      <c r="H1795" s="7">
        <v>17015003</v>
      </c>
      <c r="K1795">
        <f t="shared" si="644"/>
        <v>438.10746440356843</v>
      </c>
      <c r="L1795">
        <f t="shared" si="645"/>
        <v>408.60446694295939</v>
      </c>
      <c r="M1795">
        <f t="shared" si="646"/>
        <v>136.81824206895661</v>
      </c>
      <c r="N1795">
        <f t="shared" si="647"/>
        <v>0.11943999627215121</v>
      </c>
      <c r="O1795">
        <f t="shared" si="648"/>
        <v>78.637825851033099</v>
      </c>
      <c r="P1795">
        <f t="shared" si="649"/>
        <v>78.453156674706491</v>
      </c>
      <c r="Q1795">
        <f t="shared" si="650"/>
        <v>0.17208472878621706</v>
      </c>
      <c r="R1795">
        <f t="shared" si="651"/>
        <v>78.465741122246882</v>
      </c>
      <c r="S1795">
        <f t="shared" si="652"/>
        <v>136.70351891643247</v>
      </c>
      <c r="T1795">
        <f t="shared" si="653"/>
        <v>12.213980091073322</v>
      </c>
      <c r="U1795">
        <f t="shared" si="640"/>
        <v>0.78188525717809931</v>
      </c>
      <c r="V1795" s="6">
        <f t="shared" si="654"/>
        <v>93600.000000209548</v>
      </c>
      <c r="W1795">
        <f t="shared" si="655"/>
        <v>12.207717009352296</v>
      </c>
      <c r="X1795">
        <f t="shared" si="656"/>
        <v>136.81178304211056</v>
      </c>
      <c r="Y1795">
        <f t="shared" si="657"/>
        <v>0.13983982440668777</v>
      </c>
      <c r="Z1795">
        <f t="shared" si="658"/>
        <v>1.13505123488164E-6</v>
      </c>
      <c r="AA1795">
        <f t="shared" si="659"/>
        <v>1.7597143519524872E-6</v>
      </c>
      <c r="AB1795">
        <f t="shared" si="641"/>
        <v>1.0248799434029512</v>
      </c>
      <c r="AC1795">
        <f t="shared" si="660"/>
        <v>2.1182766604024006</v>
      </c>
      <c r="AD1795">
        <f t="shared" si="661"/>
        <v>4.6856656360701146E-9</v>
      </c>
      <c r="AE1795">
        <f t="shared" si="662"/>
        <v>8.3138403624183246E-5</v>
      </c>
      <c r="AF1795">
        <f t="shared" si="663"/>
        <v>5.6104881496027342E-6</v>
      </c>
      <c r="AG1795">
        <f t="shared" si="642"/>
        <v>4.6856656360701144E-7</v>
      </c>
      <c r="AH1795">
        <f t="shared" si="643"/>
        <v>5.610488149602734E-2</v>
      </c>
    </row>
    <row r="1796" spans="1:34" ht="15">
      <c r="A1796" s="8">
        <v>43259.511805555558</v>
      </c>
      <c r="B1796" s="9">
        <v>-6.8799999999999998E-3</v>
      </c>
      <c r="C1796" s="7">
        <v>2.9011693319999998</v>
      </c>
      <c r="D1796" s="9">
        <v>2.6599999999999999E-2</v>
      </c>
      <c r="E1796" s="9">
        <v>2.64E-2</v>
      </c>
      <c r="F1796" s="7">
        <v>2.6332095999999999E-2</v>
      </c>
      <c r="G1796" s="7">
        <v>-4635853</v>
      </c>
      <c r="H1796" s="7">
        <v>17015003</v>
      </c>
      <c r="K1796">
        <f t="shared" si="644"/>
        <v>438.74450572003593</v>
      </c>
      <c r="L1796">
        <f t="shared" si="645"/>
        <v>409.19931835953599</v>
      </c>
      <c r="M1796">
        <f t="shared" si="646"/>
        <v>137.01742375122541</v>
      </c>
      <c r="N1796">
        <f t="shared" si="647"/>
        <v>0.11947567931286461</v>
      </c>
      <c r="O1796">
        <f t="shared" si="648"/>
        <v>78.637825851033099</v>
      </c>
      <c r="P1796">
        <f t="shared" si="649"/>
        <v>78.453156674706491</v>
      </c>
      <c r="Q1796">
        <f t="shared" si="650"/>
        <v>7.535001564762922E-2</v>
      </c>
      <c r="R1796">
        <f t="shared" si="651"/>
        <v>78.56247583538547</v>
      </c>
      <c r="S1796">
        <f t="shared" si="652"/>
        <v>136.96719040746032</v>
      </c>
      <c r="T1796">
        <f t="shared" si="653"/>
        <v>12.217736200622104</v>
      </c>
      <c r="U1796">
        <f t="shared" si="640"/>
        <v>0.78180901546858517</v>
      </c>
      <c r="V1796" s="6">
        <f t="shared" si="654"/>
        <v>93660.000000405125</v>
      </c>
      <c r="W1796">
        <f t="shared" si="655"/>
        <v>12.217079545475956</v>
      </c>
      <c r="X1796">
        <f t="shared" si="656"/>
        <v>136.99328052166791</v>
      </c>
      <c r="Y1796">
        <f t="shared" si="657"/>
        <v>0.13983982440668777</v>
      </c>
      <c r="Z1796">
        <f t="shared" si="658"/>
        <v>1.4512241467214846E-6</v>
      </c>
      <c r="AA1796">
        <f t="shared" si="659"/>
        <v>1.6115660699126026E-6</v>
      </c>
      <c r="AB1796">
        <f t="shared" si="641"/>
        <v>1.0248430438981677</v>
      </c>
      <c r="AC1796">
        <f t="shared" si="660"/>
        <v>2.1181860254789884</v>
      </c>
      <c r="AD1796">
        <f t="shared" si="661"/>
        <v>4.2910013486750111E-9</v>
      </c>
      <c r="AE1796">
        <f t="shared" si="662"/>
        <v>6.6989394242081504E-5</v>
      </c>
      <c r="AF1796">
        <f t="shared" si="663"/>
        <v>6.3765186809314345E-6</v>
      </c>
      <c r="AG1796">
        <f t="shared" si="642"/>
        <v>4.2910013486750114E-7</v>
      </c>
      <c r="AH1796">
        <f t="shared" si="643"/>
        <v>6.3765186809314339E-2</v>
      </c>
    </row>
    <row r="1797" spans="1:34" ht="15">
      <c r="A1797" s="8">
        <v>43259.512499999997</v>
      </c>
      <c r="B1797" s="9">
        <v>-6.8900000000000003E-3</v>
      </c>
      <c r="C1797" s="7">
        <v>2.9015974519999999</v>
      </c>
      <c r="D1797" s="9">
        <v>2.6599999999999999E-2</v>
      </c>
      <c r="E1797" s="9">
        <v>2.64E-2</v>
      </c>
      <c r="F1797" s="9">
        <v>2.63E-2</v>
      </c>
      <c r="G1797" s="7">
        <v>-4636338</v>
      </c>
      <c r="H1797" s="7">
        <v>17015003</v>
      </c>
      <c r="K1797">
        <f t="shared" si="644"/>
        <v>439.38154703650343</v>
      </c>
      <c r="L1797">
        <f t="shared" si="645"/>
        <v>409.8785495758944</v>
      </c>
      <c r="M1797">
        <f t="shared" si="646"/>
        <v>137.24485939742817</v>
      </c>
      <c r="N1797">
        <f t="shared" si="647"/>
        <v>0.11960543582455002</v>
      </c>
      <c r="O1797">
        <f t="shared" si="648"/>
        <v>78.637825851033099</v>
      </c>
      <c r="P1797">
        <f t="shared" si="649"/>
        <v>78.453156674706491</v>
      </c>
      <c r="Q1797">
        <f t="shared" si="650"/>
        <v>0.17208472878621706</v>
      </c>
      <c r="R1797">
        <f t="shared" si="651"/>
        <v>78.465741122246882</v>
      </c>
      <c r="S1797">
        <f t="shared" si="652"/>
        <v>137.13013624490404</v>
      </c>
      <c r="T1797">
        <f t="shared" si="653"/>
        <v>12.231394780799516</v>
      </c>
      <c r="U1797">
        <f t="shared" si="640"/>
        <v>0.78153177288853226</v>
      </c>
      <c r="V1797" s="6">
        <f t="shared" si="654"/>
        <v>93719.99999997206</v>
      </c>
      <c r="W1797">
        <f t="shared" si="655"/>
        <v>12.225423526449791</v>
      </c>
      <c r="X1797">
        <f t="shared" si="656"/>
        <v>137.19514420128419</v>
      </c>
      <c r="Y1797">
        <f t="shared" si="657"/>
        <v>0.13983982440668777</v>
      </c>
      <c r="Z1797">
        <f t="shared" si="658"/>
        <v>2.0361372431047805E-6</v>
      </c>
      <c r="AA1797">
        <f t="shared" si="659"/>
        <v>1.3333360700193386E-6</v>
      </c>
      <c r="AB1797">
        <f t="shared" si="641"/>
        <v>1.0248010438057493</v>
      </c>
      <c r="AC1797">
        <f t="shared" si="660"/>
        <v>2.1178564439393077</v>
      </c>
      <c r="AD1797">
        <f t="shared" si="661"/>
        <v>3.5496258962508E-9</v>
      </c>
      <c r="AE1797">
        <f t="shared" si="662"/>
        <v>5.868721822473974E-5</v>
      </c>
      <c r="AF1797">
        <f t="shared" si="663"/>
        <v>6.0210203584033367E-6</v>
      </c>
      <c r="AG1797">
        <f t="shared" si="642"/>
        <v>3.5496258962508E-7</v>
      </c>
      <c r="AH1797">
        <f t="shared" si="643"/>
        <v>6.0210203584033374E-2</v>
      </c>
    </row>
    <row r="1798" spans="1:34" ht="15">
      <c r="A1798" s="8">
        <v>43259.513194444444</v>
      </c>
      <c r="B1798" s="9">
        <v>-6.8999999999999999E-3</v>
      </c>
      <c r="C1798" s="7">
        <v>2.9019351900000001</v>
      </c>
      <c r="D1798" s="9">
        <v>2.6599999999999999E-2</v>
      </c>
      <c r="E1798" s="9">
        <v>2.64E-2</v>
      </c>
      <c r="F1798" s="9">
        <v>2.63E-2</v>
      </c>
      <c r="G1798" s="7">
        <v>-4636820</v>
      </c>
      <c r="H1798" s="7">
        <v>17015003</v>
      </c>
      <c r="K1798">
        <f t="shared" si="644"/>
        <v>440.01858835297094</v>
      </c>
      <c r="L1798">
        <f t="shared" si="645"/>
        <v>410.5155908923619</v>
      </c>
      <c r="M1798">
        <f t="shared" si="646"/>
        <v>137.45816806166397</v>
      </c>
      <c r="N1798">
        <f t="shared" si="647"/>
        <v>0.11970779895811919</v>
      </c>
      <c r="O1798">
        <f t="shared" si="648"/>
        <v>78.637825851033099</v>
      </c>
      <c r="P1798">
        <f t="shared" si="649"/>
        <v>78.453156674706491</v>
      </c>
      <c r="Q1798">
        <f t="shared" si="650"/>
        <v>0.17208472878621706</v>
      </c>
      <c r="R1798">
        <f t="shared" si="651"/>
        <v>78.465741122246882</v>
      </c>
      <c r="S1798">
        <f t="shared" si="652"/>
        <v>137.34344490913983</v>
      </c>
      <c r="T1798">
        <f t="shared" si="653"/>
        <v>12.242169847491006</v>
      </c>
      <c r="U1798">
        <f t="shared" si="640"/>
        <v>0.78131306001713663</v>
      </c>
      <c r="V1798" s="6">
        <f t="shared" si="654"/>
        <v>93780.000000167638</v>
      </c>
      <c r="W1798">
        <f t="shared" si="655"/>
        <v>12.233703300150115</v>
      </c>
      <c r="X1798">
        <f t="shared" si="656"/>
        <v>137.40411474476662</v>
      </c>
      <c r="Y1798">
        <f t="shared" si="657"/>
        <v>0.17208472878621706</v>
      </c>
      <c r="Z1798">
        <f t="shared" si="658"/>
        <v>1.7326141156959437E-6</v>
      </c>
      <c r="AA1798">
        <f t="shared" si="659"/>
        <v>1.1400206077343089E-6</v>
      </c>
      <c r="AB1798">
        <f t="shared" si="641"/>
        <v>1.0245224718736554</v>
      </c>
      <c r="AC1798">
        <f t="shared" si="660"/>
        <v>2.1175964415800417</v>
      </c>
      <c r="AD1798">
        <f t="shared" si="661"/>
        <v>2.4659875301930561E-9</v>
      </c>
      <c r="AE1798">
        <f t="shared" si="662"/>
        <v>5.5713979356565171E-5</v>
      </c>
      <c r="AF1798">
        <f t="shared" si="663"/>
        <v>4.4061343282895769E-6</v>
      </c>
      <c r="AG1798">
        <f t="shared" si="642"/>
        <v>2.465987530193056E-7</v>
      </c>
      <c r="AH1798">
        <f t="shared" si="643"/>
        <v>4.4061343282895772E-2</v>
      </c>
    </row>
    <row r="1799" spans="1:34" ht="15">
      <c r="A1799" s="8">
        <v>43259.513888888891</v>
      </c>
      <c r="B1799" s="9">
        <v>-6.9100000000000003E-3</v>
      </c>
      <c r="C1799" s="7">
        <v>2.9022491449999999</v>
      </c>
      <c r="D1799" s="9">
        <v>2.6599999999999999E-2</v>
      </c>
      <c r="E1799" s="9">
        <v>2.64E-2</v>
      </c>
      <c r="F1799" s="9">
        <v>2.63E-2</v>
      </c>
      <c r="G1799" s="7">
        <v>-4637301</v>
      </c>
      <c r="H1799" s="7">
        <v>17015003</v>
      </c>
      <c r="K1799">
        <f t="shared" si="644"/>
        <v>440.6556296694385</v>
      </c>
      <c r="L1799">
        <f t="shared" si="645"/>
        <v>411.1526322088294</v>
      </c>
      <c r="M1799">
        <f t="shared" si="646"/>
        <v>137.67147672589977</v>
      </c>
      <c r="N1799">
        <f t="shared" si="647"/>
        <v>0.11980295383438322</v>
      </c>
      <c r="O1799">
        <f t="shared" si="648"/>
        <v>78.637825851033099</v>
      </c>
      <c r="P1799">
        <f t="shared" si="649"/>
        <v>78.453156674706491</v>
      </c>
      <c r="Q1799">
        <f t="shared" si="650"/>
        <v>0.17208472878621706</v>
      </c>
      <c r="R1799">
        <f t="shared" si="651"/>
        <v>78.465741122246882</v>
      </c>
      <c r="S1799">
        <f t="shared" si="652"/>
        <v>137.55675357337563</v>
      </c>
      <c r="T1799">
        <f t="shared" si="653"/>
        <v>12.252186150255639</v>
      </c>
      <c r="U1799">
        <f t="shared" si="640"/>
        <v>0.78110974857590421</v>
      </c>
      <c r="V1799" s="6">
        <f t="shared" si="654"/>
        <v>93840.000000363216</v>
      </c>
      <c r="W1799">
        <f t="shared" si="655"/>
        <v>12.240847778426412</v>
      </c>
      <c r="X1799">
        <f t="shared" si="656"/>
        <v>137.59667692946167</v>
      </c>
      <c r="Y1799">
        <f t="shared" si="657"/>
        <v>0.17313396928591848</v>
      </c>
      <c r="Z1799">
        <f t="shared" si="658"/>
        <v>1.1287290056821152E-6</v>
      </c>
      <c r="AA1799">
        <f t="shared" si="659"/>
        <v>1.1111136442352052E-6</v>
      </c>
      <c r="AB1799">
        <f t="shared" si="641"/>
        <v>1.024475937042465</v>
      </c>
      <c r="AC1799">
        <f t="shared" si="660"/>
        <v>2.1173547481943311</v>
      </c>
      <c r="AD1799">
        <f t="shared" si="661"/>
        <v>2.3886203576749309E-9</v>
      </c>
      <c r="AE1799">
        <f t="shared" si="662"/>
        <v>5.3889114908386482E-5</v>
      </c>
      <c r="AF1799">
        <f t="shared" si="663"/>
        <v>4.4124227458469331E-6</v>
      </c>
      <c r="AG1799">
        <f t="shared" si="642"/>
        <v>2.3886203576749309E-7</v>
      </c>
      <c r="AH1799">
        <f t="shared" si="643"/>
        <v>4.4124227458469334E-2</v>
      </c>
    </row>
    <row r="1800" spans="1:34" ht="15">
      <c r="A1800" s="8">
        <v>43259.51458333333</v>
      </c>
      <c r="B1800" s="9">
        <v>-6.9199999999999999E-3</v>
      </c>
      <c r="C1800" s="7">
        <v>2.9023597419999998</v>
      </c>
      <c r="D1800" s="7">
        <v>2.6601047999999999E-2</v>
      </c>
      <c r="E1800" s="7">
        <v>2.643684E-2</v>
      </c>
      <c r="F1800" s="9">
        <v>2.63E-2</v>
      </c>
      <c r="G1800" s="7">
        <v>-4637782</v>
      </c>
      <c r="H1800" s="7">
        <v>17015003</v>
      </c>
      <c r="K1800">
        <f t="shared" si="644"/>
        <v>441.292670985906</v>
      </c>
      <c r="L1800">
        <f t="shared" si="645"/>
        <v>411.78967352529691</v>
      </c>
      <c r="M1800">
        <f t="shared" si="646"/>
        <v>137.88478539013553</v>
      </c>
      <c r="N1800">
        <f t="shared" si="647"/>
        <v>0.1198364740645123</v>
      </c>
      <c r="O1800">
        <f t="shared" si="648"/>
        <v>78.640973572532204</v>
      </c>
      <c r="P1800">
        <f t="shared" si="649"/>
        <v>78.563416610066241</v>
      </c>
      <c r="Q1800">
        <f t="shared" si="650"/>
        <v>0.17523245028532131</v>
      </c>
      <c r="R1800">
        <f t="shared" si="651"/>
        <v>78.465741122246882</v>
      </c>
      <c r="S1800">
        <f t="shared" si="652"/>
        <v>137.76796375661198</v>
      </c>
      <c r="T1800">
        <f t="shared" si="653"/>
        <v>12.255714595532385</v>
      </c>
      <c r="U1800">
        <f t="shared" si="640"/>
        <v>0.78103812800777828</v>
      </c>
      <c r="V1800" s="6">
        <f t="shared" si="654"/>
        <v>93899.999999930151</v>
      </c>
      <c r="W1800">
        <f t="shared" si="655"/>
        <v>12.248012687293699</v>
      </c>
      <c r="X1800">
        <f t="shared" si="656"/>
        <v>137.78923911415669</v>
      </c>
      <c r="Y1800">
        <f t="shared" si="657"/>
        <v>0.17313396928591848</v>
      </c>
      <c r="Z1800">
        <f t="shared" si="658"/>
        <v>-9.8013255203736111E-8</v>
      </c>
      <c r="AA1800">
        <f t="shared" si="659"/>
        <v>1.0158102981840714E-6</v>
      </c>
      <c r="AB1800">
        <f t="shared" si="641"/>
        <v>1.0244373115733312</v>
      </c>
      <c r="AC1800">
        <f t="shared" si="660"/>
        <v>2.1172696068098036</v>
      </c>
      <c r="AD1800">
        <f t="shared" si="661"/>
        <v>2.1836538525983765E-9</v>
      </c>
      <c r="AE1800">
        <f t="shared" si="662"/>
        <v>5.1797732691271592E-5</v>
      </c>
      <c r="AF1800">
        <f t="shared" si="663"/>
        <v>4.1966628663856666E-6</v>
      </c>
      <c r="AG1800">
        <f t="shared" si="642"/>
        <v>2.1836538525983766E-7</v>
      </c>
      <c r="AH1800">
        <f t="shared" si="643"/>
        <v>4.1966628663856663E-2</v>
      </c>
    </row>
    <row r="1801" spans="1:34" ht="15">
      <c r="A1801" s="8">
        <v>43259.515277777777</v>
      </c>
      <c r="B1801" s="9">
        <v>-6.9199999999999999E-3</v>
      </c>
      <c r="C1801" s="7">
        <v>2.902212279</v>
      </c>
      <c r="D1801" s="9">
        <v>2.6599999999999999E-2</v>
      </c>
      <c r="E1801" s="9">
        <v>2.64E-2</v>
      </c>
      <c r="F1801" s="9">
        <v>2.63E-2</v>
      </c>
      <c r="G1801" s="7">
        <v>-4638265</v>
      </c>
      <c r="H1801" s="7">
        <v>17015003</v>
      </c>
      <c r="K1801">
        <f t="shared" si="644"/>
        <v>441.292670985906</v>
      </c>
      <c r="L1801">
        <f t="shared" si="645"/>
        <v>411.78967352529691</v>
      </c>
      <c r="M1801">
        <f t="shared" si="646"/>
        <v>137.88478539013553</v>
      </c>
      <c r="N1801">
        <f t="shared" si="647"/>
        <v>0.11979178032331209</v>
      </c>
      <c r="O1801">
        <f t="shared" si="648"/>
        <v>78.637825851033099</v>
      </c>
      <c r="P1801">
        <f t="shared" si="649"/>
        <v>78.453156674706491</v>
      </c>
      <c r="Q1801">
        <f t="shared" si="650"/>
        <v>0.17208472878621706</v>
      </c>
      <c r="R1801">
        <f t="shared" si="651"/>
        <v>78.465741122246882</v>
      </c>
      <c r="S1801">
        <f t="shared" si="652"/>
        <v>137.7700622376114</v>
      </c>
      <c r="T1801">
        <f t="shared" si="653"/>
        <v>12.251009991195522</v>
      </c>
      <c r="U1801">
        <f t="shared" si="640"/>
        <v>0.78113362231447347</v>
      </c>
      <c r="V1801" s="6">
        <f t="shared" si="654"/>
        <v>93960.000000125729</v>
      </c>
      <c r="W1801">
        <f t="shared" si="655"/>
        <v>12.254506341424948</v>
      </c>
      <c r="X1801">
        <f t="shared" si="656"/>
        <v>137.97912746832168</v>
      </c>
      <c r="Y1801">
        <f t="shared" si="657"/>
        <v>0.17313396928591848</v>
      </c>
      <c r="Z1801">
        <f t="shared" si="658"/>
        <v>5.9440176325793701E-7</v>
      </c>
      <c r="AA1801">
        <f t="shared" si="659"/>
        <v>8.7488856553351535E-7</v>
      </c>
      <c r="AB1801">
        <f t="shared" si="641"/>
        <v>1.0244373115733312</v>
      </c>
      <c r="AC1801">
        <f t="shared" si="660"/>
        <v>2.1173831289124521</v>
      </c>
      <c r="AD1801">
        <f t="shared" si="661"/>
        <v>1.880819896540756E-9</v>
      </c>
      <c r="AE1801">
        <f t="shared" si="662"/>
        <v>4.5910441345938202E-5</v>
      </c>
      <c r="AF1801">
        <f t="shared" si="663"/>
        <v>4.0781836449872158E-6</v>
      </c>
      <c r="AG1801">
        <f t="shared" si="642"/>
        <v>1.880819896540756E-7</v>
      </c>
      <c r="AH1801">
        <f t="shared" si="643"/>
        <v>4.0781836449872155E-2</v>
      </c>
    </row>
    <row r="1802" spans="1:34" ht="15">
      <c r="A1802" s="8">
        <v>43259.515972222223</v>
      </c>
      <c r="B1802" s="9">
        <v>-6.94E-3</v>
      </c>
      <c r="C1802" s="7">
        <v>2.9025833159999999</v>
      </c>
      <c r="D1802" s="9">
        <v>2.6599999999999999E-2</v>
      </c>
      <c r="E1802" s="9">
        <v>2.64E-2</v>
      </c>
      <c r="F1802" s="9">
        <v>2.63E-2</v>
      </c>
      <c r="G1802" s="7">
        <v>-4638750</v>
      </c>
      <c r="H1802" s="7">
        <v>17015003</v>
      </c>
      <c r="K1802">
        <f t="shared" si="644"/>
        <v>442.56675361884101</v>
      </c>
      <c r="L1802">
        <f t="shared" si="645"/>
        <v>413.06375615823191</v>
      </c>
      <c r="M1802">
        <f t="shared" si="646"/>
        <v>138.3114027186071</v>
      </c>
      <c r="N1802">
        <f t="shared" si="647"/>
        <v>0.11990423586574457</v>
      </c>
      <c r="O1802">
        <f t="shared" si="648"/>
        <v>78.637825851033099</v>
      </c>
      <c r="P1802">
        <f t="shared" si="649"/>
        <v>78.453156674706491</v>
      </c>
      <c r="Q1802">
        <f t="shared" si="650"/>
        <v>0.17208472878621706</v>
      </c>
      <c r="R1802">
        <f t="shared" si="651"/>
        <v>78.465741122246882</v>
      </c>
      <c r="S1802">
        <f t="shared" si="652"/>
        <v>138.19667956608296</v>
      </c>
      <c r="T1802">
        <f t="shared" si="653"/>
        <v>12.262847416714731</v>
      </c>
      <c r="U1802">
        <f t="shared" si="640"/>
        <v>0.78089334562762136</v>
      </c>
      <c r="V1802" s="6">
        <f t="shared" si="654"/>
        <v>94020.000000321306</v>
      </c>
      <c r="W1802">
        <f t="shared" si="655"/>
        <v>12.260550547095717</v>
      </c>
      <c r="X1802">
        <f t="shared" si="656"/>
        <v>138.1853282756523</v>
      </c>
      <c r="Y1802">
        <f t="shared" si="657"/>
        <v>7.1620794403330024E-2</v>
      </c>
      <c r="Z1802">
        <f t="shared" si="658"/>
        <v>9.3270249038791209E-7</v>
      </c>
      <c r="AA1802">
        <f t="shared" si="659"/>
        <v>7.6422894159260922E-7</v>
      </c>
      <c r="AB1802">
        <f t="shared" si="641"/>
        <v>1.0251090768755808</v>
      </c>
      <c r="AC1802">
        <f t="shared" si="660"/>
        <v>2.1170974918346737</v>
      </c>
      <c r="AD1802">
        <f t="shared" si="661"/>
        <v>3.971023998853836E-9</v>
      </c>
      <c r="AE1802">
        <f t="shared" si="662"/>
        <v>4.3379233781469517E-5</v>
      </c>
      <c r="AF1802">
        <f t="shared" si="663"/>
        <v>9.1127964783190218E-6</v>
      </c>
      <c r="AG1802">
        <f t="shared" si="642"/>
        <v>3.9710239988538363E-7</v>
      </c>
      <c r="AH1802">
        <f t="shared" si="643"/>
        <v>9.1127964783190213E-2</v>
      </c>
    </row>
    <row r="1803" spans="1:34" ht="15">
      <c r="A1803" s="8">
        <v>43259.51666666667</v>
      </c>
      <c r="B1803" s="9">
        <v>-6.9499999999999996E-3</v>
      </c>
      <c r="C1803" s="7">
        <v>2.902563099</v>
      </c>
      <c r="D1803" s="9">
        <v>2.6599999999999999E-2</v>
      </c>
      <c r="E1803" s="9">
        <v>2.64E-2</v>
      </c>
      <c r="F1803" s="9">
        <v>2.64E-2</v>
      </c>
      <c r="G1803" s="7">
        <v>-4639230</v>
      </c>
      <c r="H1803" s="7">
        <v>17015003</v>
      </c>
      <c r="K1803">
        <f t="shared" si="644"/>
        <v>443.20379493530851</v>
      </c>
      <c r="L1803">
        <f t="shared" si="645"/>
        <v>413.56934838481016</v>
      </c>
      <c r="M1803">
        <f t="shared" si="646"/>
        <v>138.48069660851905</v>
      </c>
      <c r="N1803">
        <f t="shared" si="647"/>
        <v>0.11989810840756292</v>
      </c>
      <c r="O1803">
        <f t="shared" si="648"/>
        <v>78.637825851033099</v>
      </c>
      <c r="P1803">
        <f t="shared" si="649"/>
        <v>78.453156674706491</v>
      </c>
      <c r="Q1803">
        <f t="shared" si="650"/>
        <v>-0.12930707436244404</v>
      </c>
      <c r="R1803">
        <f t="shared" si="651"/>
        <v>78.767132925395543</v>
      </c>
      <c r="S1803">
        <f t="shared" si="652"/>
        <v>138.56690132476069</v>
      </c>
      <c r="T1803">
        <f t="shared" si="653"/>
        <v>12.26220242111666</v>
      </c>
      <c r="U1803">
        <f t="shared" si="640"/>
        <v>0.78090643778225333</v>
      </c>
      <c r="V1803" s="6">
        <f t="shared" si="654"/>
        <v>94080.000000516884</v>
      </c>
      <c r="W1803">
        <f t="shared" si="655"/>
        <v>12.266807802723896</v>
      </c>
      <c r="X1803">
        <f t="shared" si="656"/>
        <v>138.39042475553535</v>
      </c>
      <c r="Y1803">
        <f t="shared" si="657"/>
        <v>-2.8843139979557009E-2</v>
      </c>
      <c r="Z1803">
        <f t="shared" si="658"/>
        <v>7.8410072436354741E-7</v>
      </c>
      <c r="AA1803">
        <f t="shared" si="659"/>
        <v>7.6648726252122664E-7</v>
      </c>
      <c r="AB1803">
        <f t="shared" si="641"/>
        <v>1.0258177562519857</v>
      </c>
      <c r="AC1803">
        <f t="shared" si="660"/>
        <v>2.117113055578455</v>
      </c>
      <c r="AD1803">
        <f t="shared" si="661"/>
        <v>-9.8897146771240881E-9</v>
      </c>
      <c r="AE1803">
        <f t="shared" si="662"/>
        <v>4.2690373444356432E-5</v>
      </c>
      <c r="AF1803">
        <f t="shared" si="663"/>
        <v>-2.3061356221119999E-5</v>
      </c>
      <c r="AG1803" t="str">
        <f t="shared" si="642"/>
        <v>NaN</v>
      </c>
      <c r="AH1803" t="str">
        <f t="shared" si="643"/>
        <v>NaN</v>
      </c>
    </row>
    <row r="1804" spans="1:34" ht="15">
      <c r="A1804" s="8">
        <v>43259.517361111109</v>
      </c>
      <c r="B1804" s="9">
        <v>-6.96E-3</v>
      </c>
      <c r="C1804" s="7">
        <v>2.9028782419999999</v>
      </c>
      <c r="D1804" s="9">
        <v>2.6599999999999999E-2</v>
      </c>
      <c r="E1804" s="9">
        <v>2.64E-2</v>
      </c>
      <c r="F1804" s="9">
        <v>2.64E-2</v>
      </c>
      <c r="G1804" s="7">
        <v>-4639715</v>
      </c>
      <c r="H1804" s="7">
        <v>17015003</v>
      </c>
      <c r="K1804">
        <f t="shared" si="644"/>
        <v>443.84083625177607</v>
      </c>
      <c r="L1804">
        <f t="shared" si="645"/>
        <v>414.20638970127771</v>
      </c>
      <c r="M1804">
        <f t="shared" si="646"/>
        <v>138.69400527275485</v>
      </c>
      <c r="N1804">
        <f t="shared" si="647"/>
        <v>0.11999362334814513</v>
      </c>
      <c r="O1804">
        <f t="shared" si="648"/>
        <v>78.637825851033099</v>
      </c>
      <c r="P1804">
        <f t="shared" si="649"/>
        <v>78.453156674706491</v>
      </c>
      <c r="Q1804">
        <f t="shared" si="650"/>
        <v>-0.12930707436244404</v>
      </c>
      <c r="R1804">
        <f t="shared" si="651"/>
        <v>78.767132925395543</v>
      </c>
      <c r="S1804">
        <f t="shared" si="652"/>
        <v>138.78020998899649</v>
      </c>
      <c r="T1804">
        <f t="shared" si="653"/>
        <v>12.272256625388472</v>
      </c>
      <c r="U1804">
        <f t="shared" si="640"/>
        <v>0.7807023570142313</v>
      </c>
      <c r="V1804" s="6">
        <f t="shared" si="654"/>
        <v>94140.000000083819</v>
      </c>
      <c r="W1804">
        <f t="shared" si="655"/>
        <v>12.272738186075147</v>
      </c>
      <c r="X1804">
        <f t="shared" si="656"/>
        <v>138.59939529901777</v>
      </c>
      <c r="Y1804">
        <f t="shared" si="657"/>
        <v>-0.12930707436244404</v>
      </c>
      <c r="Z1804">
        <f t="shared" si="658"/>
        <v>1.0496851145508879E-6</v>
      </c>
      <c r="AA1804">
        <f t="shared" si="659"/>
        <v>8.8527699430644095E-7</v>
      </c>
      <c r="AB1804">
        <f t="shared" si="641"/>
        <v>1.0265160845952315</v>
      </c>
      <c r="AC1804">
        <f t="shared" si="660"/>
        <v>2.1168704476293763</v>
      </c>
      <c r="AD1804">
        <f t="shared" si="661"/>
        <v>-2.5475838088259629E-9</v>
      </c>
      <c r="AE1804">
        <f t="shared" si="662"/>
        <v>3.9661373987677454E-5</v>
      </c>
      <c r="AF1804">
        <f t="shared" si="663"/>
        <v>-6.3942816332842749E-6</v>
      </c>
      <c r="AG1804" t="str">
        <f t="shared" si="642"/>
        <v>NaN</v>
      </c>
      <c r="AH1804" t="str">
        <f t="shared" si="643"/>
        <v>NaN</v>
      </c>
    </row>
    <row r="1805" spans="1:34" ht="15">
      <c r="A1805" s="8">
        <v>43259.518055555556</v>
      </c>
      <c r="B1805" s="9">
        <v>-6.96E-3</v>
      </c>
      <c r="C1805" s="7">
        <v>2.90295792</v>
      </c>
      <c r="D1805" s="9">
        <v>2.6599999999999999E-2</v>
      </c>
      <c r="E1805" s="9">
        <v>2.6499999999999999E-2</v>
      </c>
      <c r="F1805" s="9">
        <v>2.64E-2</v>
      </c>
      <c r="G1805" s="7">
        <v>-4640195</v>
      </c>
      <c r="H1805" s="7">
        <v>17015003</v>
      </c>
      <c r="K1805">
        <f t="shared" si="644"/>
        <v>443.84083625177607</v>
      </c>
      <c r="L1805">
        <f t="shared" si="645"/>
        <v>414.20638970127771</v>
      </c>
      <c r="M1805">
        <f t="shared" si="646"/>
        <v>138.69400527275485</v>
      </c>
      <c r="N1805">
        <f t="shared" si="647"/>
        <v>0.12001777251038488</v>
      </c>
      <c r="O1805">
        <f t="shared" si="648"/>
        <v>78.637825851033099</v>
      </c>
      <c r="P1805">
        <f t="shared" si="649"/>
        <v>78.752450744629797</v>
      </c>
      <c r="Q1805">
        <f t="shared" si="650"/>
        <v>-0.12930707436244404</v>
      </c>
      <c r="R1805">
        <f t="shared" si="651"/>
        <v>78.767132925395543</v>
      </c>
      <c r="S1805">
        <f t="shared" si="652"/>
        <v>138.78020998899649</v>
      </c>
      <c r="T1805">
        <f t="shared" si="653"/>
        <v>12.274798642466342</v>
      </c>
      <c r="U1805">
        <f t="shared" si="640"/>
        <v>0.78065075901765679</v>
      </c>
      <c r="V1805" s="6">
        <f t="shared" si="654"/>
        <v>94200.000000279397</v>
      </c>
      <c r="W1805">
        <f t="shared" si="655"/>
        <v>12.278236633602233</v>
      </c>
      <c r="X1805">
        <f t="shared" si="656"/>
        <v>138.80836584250017</v>
      </c>
      <c r="Y1805">
        <f t="shared" si="657"/>
        <v>-0.12930707436244404</v>
      </c>
      <c r="Z1805">
        <f t="shared" si="658"/>
        <v>9.5799674810960123E-7</v>
      </c>
      <c r="AA1805">
        <f t="shared" si="659"/>
        <v>9.2592715061116118E-7</v>
      </c>
      <c r="AB1805">
        <f t="shared" si="641"/>
        <v>1.0265160845952315</v>
      </c>
      <c r="AC1805">
        <f t="shared" si="660"/>
        <v>2.1168091087572871</v>
      </c>
      <c r="AD1805">
        <f t="shared" si="661"/>
        <v>-2.6644865741634581E-9</v>
      </c>
      <c r="AE1805">
        <f t="shared" si="662"/>
        <v>3.6857868424123306E-5</v>
      </c>
      <c r="AF1805">
        <f t="shared" si="663"/>
        <v>-7.1963844570028453E-6</v>
      </c>
      <c r="AG1805" t="str">
        <f t="shared" si="642"/>
        <v>NaN</v>
      </c>
      <c r="AH1805" t="str">
        <f t="shared" si="643"/>
        <v>NaN</v>
      </c>
    </row>
    <row r="1806" spans="1:34" ht="15">
      <c r="A1806" s="8">
        <v>43259.518750000003</v>
      </c>
      <c r="B1806" s="9">
        <v>-6.9699999999999996E-3</v>
      </c>
      <c r="C1806" s="7">
        <v>2.9032385760000001</v>
      </c>
      <c r="D1806" s="9">
        <v>2.6599999999999999E-2</v>
      </c>
      <c r="E1806" s="9">
        <v>2.6499999999999999E-2</v>
      </c>
      <c r="F1806" s="9">
        <v>2.64E-2</v>
      </c>
      <c r="G1806" s="7">
        <v>-4640679</v>
      </c>
      <c r="H1806" s="7">
        <v>17015003</v>
      </c>
      <c r="K1806">
        <f t="shared" si="644"/>
        <v>444.47787756824351</v>
      </c>
      <c r="L1806">
        <f t="shared" si="645"/>
        <v>414.84343101774516</v>
      </c>
      <c r="M1806">
        <f t="shared" si="646"/>
        <v>138.90731393699062</v>
      </c>
      <c r="N1806">
        <f t="shared" si="647"/>
        <v>0.12010283497778559</v>
      </c>
      <c r="O1806">
        <f t="shared" si="648"/>
        <v>78.637825851033099</v>
      </c>
      <c r="P1806">
        <f t="shared" si="649"/>
        <v>78.752450744629797</v>
      </c>
      <c r="Q1806">
        <f t="shared" si="650"/>
        <v>-0.12930707436244404</v>
      </c>
      <c r="R1806">
        <f t="shared" si="651"/>
        <v>78.767132925395543</v>
      </c>
      <c r="S1806">
        <f t="shared" si="652"/>
        <v>138.99351865323226</v>
      </c>
      <c r="T1806">
        <f t="shared" si="653"/>
        <v>12.28375258640326</v>
      </c>
      <c r="U1806">
        <f t="shared" si="640"/>
        <v>0.78046901139188052</v>
      </c>
      <c r="V1806" s="6">
        <f t="shared" si="654"/>
        <v>94260.000000474975</v>
      </c>
      <c r="W1806">
        <f t="shared" si="655"/>
        <v>12.283262284123177</v>
      </c>
      <c r="X1806">
        <f t="shared" si="656"/>
        <v>139.01352434060283</v>
      </c>
      <c r="Y1806">
        <f t="shared" si="657"/>
        <v>-0.11268442167494186</v>
      </c>
      <c r="Z1806">
        <f t="shared" si="658"/>
        <v>1.144537252182437E-6</v>
      </c>
      <c r="AA1806">
        <f t="shared" si="659"/>
        <v>9.8238631393625232E-7</v>
      </c>
      <c r="AB1806">
        <f t="shared" si="641"/>
        <v>1.0263524993963447</v>
      </c>
      <c r="AC1806">
        <f t="shared" si="660"/>
        <v>2.1165930500900894</v>
      </c>
      <c r="AD1806">
        <f t="shared" si="661"/>
        <v>-3.2436433540446233E-9</v>
      </c>
      <c r="AE1806">
        <f t="shared" si="662"/>
        <v>3.5780909986530606E-5</v>
      </c>
      <c r="AF1806">
        <f t="shared" si="663"/>
        <v>-9.024283930856037E-6</v>
      </c>
      <c r="AG1806" t="str">
        <f t="shared" si="642"/>
        <v>NaN</v>
      </c>
      <c r="AH1806" t="str">
        <f t="shared" si="643"/>
        <v>NaN</v>
      </c>
    </row>
    <row r="1807" spans="1:34" ht="15">
      <c r="A1807" s="8">
        <v>43259.519444444442</v>
      </c>
      <c r="B1807" s="7">
        <v>-6.9799290000000002E-3</v>
      </c>
      <c r="C1807" s="7">
        <v>2.903388418</v>
      </c>
      <c r="D1807" s="7">
        <v>2.6616602999999999E-2</v>
      </c>
      <c r="E1807" s="9">
        <v>2.6499999999999999E-2</v>
      </c>
      <c r="F1807" s="9">
        <v>2.64E-2</v>
      </c>
      <c r="G1807" s="7">
        <v>-4641162</v>
      </c>
      <c r="H1807" s="7">
        <v>17015003</v>
      </c>
      <c r="K1807">
        <f t="shared" si="644"/>
        <v>445.11039589136419</v>
      </c>
      <c r="L1807">
        <f t="shared" si="645"/>
        <v>415.47594934086584</v>
      </c>
      <c r="M1807">
        <f t="shared" si="646"/>
        <v>139.11910810971034</v>
      </c>
      <c r="N1807">
        <f t="shared" si="647"/>
        <v>0.12014824975687545</v>
      </c>
      <c r="O1807">
        <f t="shared" si="648"/>
        <v>78.687693809095606</v>
      </c>
      <c r="P1807">
        <f t="shared" si="649"/>
        <v>78.752450744629797</v>
      </c>
      <c r="Q1807">
        <f t="shared" si="650"/>
        <v>-7.9439116299937496E-2</v>
      </c>
      <c r="R1807">
        <f t="shared" si="651"/>
        <v>78.767132925395543</v>
      </c>
      <c r="S1807">
        <f t="shared" si="652"/>
        <v>139.17206752057697</v>
      </c>
      <c r="T1807">
        <f t="shared" si="653"/>
        <v>12.28853308946535</v>
      </c>
      <c r="U1807">
        <f t="shared" si="640"/>
        <v>0.78037197648886214</v>
      </c>
      <c r="V1807" s="6">
        <f t="shared" si="654"/>
        <v>94320.00000004191</v>
      </c>
      <c r="W1807">
        <f t="shared" si="655"/>
        <v>12.288457207919</v>
      </c>
      <c r="X1807">
        <f t="shared" si="656"/>
        <v>139.22265630570058</v>
      </c>
      <c r="Y1807">
        <f t="shared" si="657"/>
        <v>-9.4681136688696668E-2</v>
      </c>
      <c r="Z1807">
        <f t="shared" si="658"/>
        <v>7.3351486729276337E-7</v>
      </c>
      <c r="AA1807">
        <f t="shared" si="659"/>
        <v>1.0438140864500645E-6</v>
      </c>
      <c r="AB1807">
        <f t="shared" si="641"/>
        <v>1.0261795948499863</v>
      </c>
      <c r="AC1807">
        <f t="shared" si="660"/>
        <v>2.1164776965512009</v>
      </c>
      <c r="AD1807">
        <f t="shared" si="661"/>
        <v>-4.101575345048355E-9</v>
      </c>
      <c r="AE1807">
        <f t="shared" si="662"/>
        <v>3.8745020033585213E-5</v>
      </c>
      <c r="AF1807">
        <f t="shared" si="663"/>
        <v>-1.053818552453977E-5</v>
      </c>
      <c r="AG1807" t="str">
        <f t="shared" si="642"/>
        <v>NaN</v>
      </c>
      <c r="AH1807" t="str">
        <f t="shared" si="643"/>
        <v>NaN</v>
      </c>
    </row>
    <row r="1808" spans="1:34" ht="15">
      <c r="A1808" s="8">
        <v>43259.520138888889</v>
      </c>
      <c r="B1808" s="9">
        <v>-6.9899999999999997E-3</v>
      </c>
      <c r="C1808" s="7">
        <v>2.9035144750000002</v>
      </c>
      <c r="D1808" s="7">
        <v>2.6617981999999998E-2</v>
      </c>
      <c r="E1808" s="9">
        <v>2.6499999999999999E-2</v>
      </c>
      <c r="F1808" s="9">
        <v>2.64E-2</v>
      </c>
      <c r="G1808" s="7">
        <v>-4641645</v>
      </c>
      <c r="H1808" s="7">
        <v>17015003</v>
      </c>
      <c r="K1808">
        <f t="shared" si="644"/>
        <v>445.75196020117858</v>
      </c>
      <c r="L1808">
        <f t="shared" si="645"/>
        <v>416.11751365068022</v>
      </c>
      <c r="M1808">
        <f t="shared" si="646"/>
        <v>139.33393126546221</v>
      </c>
      <c r="N1808">
        <f t="shared" si="647"/>
        <v>0.1201864556724915</v>
      </c>
      <c r="O1808">
        <f t="shared" si="648"/>
        <v>78.691835705991835</v>
      </c>
      <c r="P1808">
        <f t="shared" si="649"/>
        <v>78.752450744629797</v>
      </c>
      <c r="Q1808">
        <f t="shared" si="650"/>
        <v>-7.5297219403708482E-2</v>
      </c>
      <c r="R1808">
        <f t="shared" si="651"/>
        <v>78.767132925395543</v>
      </c>
      <c r="S1808">
        <f t="shared" si="652"/>
        <v>139.38412941173135</v>
      </c>
      <c r="T1808">
        <f t="shared" si="653"/>
        <v>12.292554764793353</v>
      </c>
      <c r="U1808">
        <f t="shared" si="640"/>
        <v>0.7802903443111695</v>
      </c>
      <c r="V1808" s="6">
        <f t="shared" si="654"/>
        <v>94380.000000237487</v>
      </c>
      <c r="W1808">
        <f t="shared" si="655"/>
        <v>12.294431370406905</v>
      </c>
      <c r="X1808">
        <f t="shared" si="656"/>
        <v>139.43162684918298</v>
      </c>
      <c r="Y1808">
        <f t="shared" si="657"/>
        <v>-9.4681136688696668E-2</v>
      </c>
      <c r="Z1808">
        <f t="shared" si="658"/>
        <v>8.7895285739097967E-7</v>
      </c>
      <c r="AA1808">
        <f t="shared" si="659"/>
        <v>1.001357196665518E-6</v>
      </c>
      <c r="AB1808">
        <f t="shared" si="641"/>
        <v>1.0261384288529352</v>
      </c>
      <c r="AC1808">
        <f t="shared" si="660"/>
        <v>2.1163806535255363</v>
      </c>
      <c r="AD1808">
        <f t="shared" si="661"/>
        <v>-3.9345643303595363E-9</v>
      </c>
      <c r="AE1808">
        <f t="shared" si="662"/>
        <v>4.0976396980329755E-5</v>
      </c>
      <c r="AF1808">
        <f t="shared" si="663"/>
        <v>-9.5585918524449362E-6</v>
      </c>
      <c r="AG1808" t="str">
        <f t="shared" si="642"/>
        <v>NaN</v>
      </c>
      <c r="AH1808" t="str">
        <f t="shared" si="643"/>
        <v>NaN</v>
      </c>
    </row>
    <row r="1809" spans="1:34" ht="15">
      <c r="A1809" s="8">
        <v>43259.520833333336</v>
      </c>
      <c r="B1809" s="9">
        <v>-7.0000000000000001E-3</v>
      </c>
      <c r="C1809" s="7">
        <v>2.9037190210000001</v>
      </c>
      <c r="D1809" s="9">
        <v>2.6599999999999999E-2</v>
      </c>
      <c r="E1809" s="9">
        <v>2.6499999999999999E-2</v>
      </c>
      <c r="F1809" s="9">
        <v>2.64E-2</v>
      </c>
      <c r="G1809" s="7">
        <v>-4642127</v>
      </c>
      <c r="H1809" s="7">
        <v>17015003</v>
      </c>
      <c r="K1809">
        <f t="shared" si="644"/>
        <v>446.38900151764614</v>
      </c>
      <c r="L1809">
        <f t="shared" si="645"/>
        <v>416.75455496714778</v>
      </c>
      <c r="M1809">
        <f t="shared" si="646"/>
        <v>139.54723992969801</v>
      </c>
      <c r="N1809">
        <f t="shared" si="647"/>
        <v>0.12024845038294464</v>
      </c>
      <c r="O1809">
        <f t="shared" si="648"/>
        <v>78.637825851033099</v>
      </c>
      <c r="P1809">
        <f t="shared" si="649"/>
        <v>78.752450744629797</v>
      </c>
      <c r="Q1809">
        <f t="shared" si="650"/>
        <v>-0.12930707436244404</v>
      </c>
      <c r="R1809">
        <f t="shared" si="651"/>
        <v>78.767132925395543</v>
      </c>
      <c r="S1809">
        <f t="shared" si="652"/>
        <v>139.63344464593965</v>
      </c>
      <c r="T1809">
        <f t="shared" si="653"/>
        <v>12.299080523788422</v>
      </c>
      <c r="U1809">
        <f t="shared" si="640"/>
        <v>0.78015788411127351</v>
      </c>
      <c r="V1809" s="6">
        <f t="shared" si="654"/>
        <v>94440.000000433065</v>
      </c>
      <c r="W1809">
        <f t="shared" si="655"/>
        <v>12.299801403386958</v>
      </c>
      <c r="X1809">
        <f t="shared" si="656"/>
        <v>139.62418903387805</v>
      </c>
      <c r="Y1809">
        <f t="shared" si="657"/>
        <v>-0.11130378937619885</v>
      </c>
      <c r="Z1809">
        <f t="shared" si="658"/>
        <v>1.3279166336635505E-6</v>
      </c>
      <c r="AA1809">
        <f t="shared" si="659"/>
        <v>9.7877360829250635E-7</v>
      </c>
      <c r="AB1809">
        <f t="shared" si="641"/>
        <v>1.0262191644987313</v>
      </c>
      <c r="AC1809">
        <f t="shared" si="660"/>
        <v>2.1162231869609851</v>
      </c>
      <c r="AD1809">
        <f t="shared" si="661"/>
        <v>-3.2712299675295243E-9</v>
      </c>
      <c r="AE1809">
        <f t="shared" si="662"/>
        <v>4.3945643588666749E-5</v>
      </c>
      <c r="AF1809">
        <f t="shared" si="663"/>
        <v>-7.4101377775967412E-6</v>
      </c>
      <c r="AG1809" t="str">
        <f t="shared" si="642"/>
        <v>NaN</v>
      </c>
      <c r="AH1809" t="str">
        <f t="shared" si="643"/>
        <v>NaN</v>
      </c>
    </row>
    <row r="1810" spans="1:34" ht="15">
      <c r="A1810" s="8">
        <v>43259.521527777775</v>
      </c>
      <c r="B1810" s="9">
        <v>-7.0099999999999997E-3</v>
      </c>
      <c r="C1810" s="7">
        <v>2.9040139479999998</v>
      </c>
      <c r="D1810" s="9">
        <v>2.6599999999999999E-2</v>
      </c>
      <c r="E1810" s="9">
        <v>2.6499999999999999E-2</v>
      </c>
      <c r="F1810" s="9">
        <v>2.64E-2</v>
      </c>
      <c r="G1810" s="7">
        <v>-4642609</v>
      </c>
      <c r="H1810" s="7">
        <v>17015003</v>
      </c>
      <c r="K1810">
        <f t="shared" si="644"/>
        <v>447.02604283411358</v>
      </c>
      <c r="L1810">
        <f t="shared" si="645"/>
        <v>417.39159628361523</v>
      </c>
      <c r="M1810">
        <f t="shared" si="646"/>
        <v>139.76054859393378</v>
      </c>
      <c r="N1810">
        <f t="shared" si="647"/>
        <v>0.12033783816842954</v>
      </c>
      <c r="O1810">
        <f t="shared" si="648"/>
        <v>78.637825851033099</v>
      </c>
      <c r="P1810">
        <f t="shared" si="649"/>
        <v>78.752450744629797</v>
      </c>
      <c r="Q1810">
        <f t="shared" si="650"/>
        <v>-0.12930707436244404</v>
      </c>
      <c r="R1810">
        <f t="shared" si="651"/>
        <v>78.767132925395543</v>
      </c>
      <c r="S1810">
        <f t="shared" si="652"/>
        <v>139.84675331017542</v>
      </c>
      <c r="T1810">
        <f t="shared" si="653"/>
        <v>12.308489764365779</v>
      </c>
      <c r="U1810">
        <f t="shared" si="640"/>
        <v>0.77996689485030202</v>
      </c>
      <c r="V1810" s="6">
        <f t="shared" si="654"/>
        <v>94500</v>
      </c>
      <c r="W1810">
        <f t="shared" si="655"/>
        <v>12.305734707147012</v>
      </c>
      <c r="X1810">
        <f t="shared" si="656"/>
        <v>139.8046809805391</v>
      </c>
      <c r="Y1810">
        <f t="shared" si="657"/>
        <v>-0.12930707436244404</v>
      </c>
      <c r="Z1810">
        <f t="shared" si="658"/>
        <v>1.2140951319602325E-6</v>
      </c>
      <c r="AA1810">
        <f t="shared" si="659"/>
        <v>9.4805991193799087E-7</v>
      </c>
      <c r="AB1810">
        <f t="shared" si="641"/>
        <v>1.0263097232005125</v>
      </c>
      <c r="AC1810">
        <f t="shared" si="660"/>
        <v>2.1159961419858537</v>
      </c>
      <c r="AD1810">
        <f t="shared" si="661"/>
        <v>-2.7271289666529034E-9</v>
      </c>
      <c r="AE1810">
        <f t="shared" si="662"/>
        <v>4.8776940186217483E-5</v>
      </c>
      <c r="AF1810">
        <f t="shared" si="663"/>
        <v>-5.5657303166928935E-6</v>
      </c>
      <c r="AG1810" t="str">
        <f t="shared" si="642"/>
        <v>NaN</v>
      </c>
      <c r="AH1810" t="str">
        <f t="shared" si="643"/>
        <v>NaN</v>
      </c>
    </row>
    <row r="1811" spans="1:34" ht="15">
      <c r="A1811" s="8">
        <v>43259.522222222222</v>
      </c>
      <c r="B1811" s="9">
        <v>-7.0200000000000002E-3</v>
      </c>
      <c r="C1811" s="7">
        <v>2.904175682</v>
      </c>
      <c r="D1811" s="9">
        <v>2.6599999999999999E-2</v>
      </c>
      <c r="E1811" s="9">
        <v>2.6499999999999999E-2</v>
      </c>
      <c r="F1811" s="9">
        <v>2.64E-2</v>
      </c>
      <c r="G1811" s="7">
        <v>-4643091</v>
      </c>
      <c r="H1811" s="7">
        <v>17015003</v>
      </c>
      <c r="K1811">
        <f t="shared" si="644"/>
        <v>447.66308415058114</v>
      </c>
      <c r="L1811">
        <f t="shared" si="645"/>
        <v>418.02863760008279</v>
      </c>
      <c r="M1811">
        <f t="shared" si="646"/>
        <v>139.97385725816957</v>
      </c>
      <c r="N1811">
        <f t="shared" si="647"/>
        <v>0.12038685722771419</v>
      </c>
      <c r="O1811">
        <f t="shared" si="648"/>
        <v>78.637825851033099</v>
      </c>
      <c r="P1811">
        <f t="shared" si="649"/>
        <v>78.752450744629797</v>
      </c>
      <c r="Q1811">
        <f t="shared" si="650"/>
        <v>-0.12930707436244404</v>
      </c>
      <c r="R1811">
        <f t="shared" si="651"/>
        <v>78.767132925395543</v>
      </c>
      <c r="S1811">
        <f t="shared" si="652"/>
        <v>140.06006197441121</v>
      </c>
      <c r="T1811">
        <f t="shared" si="653"/>
        <v>12.313649665343112</v>
      </c>
      <c r="U1811">
        <f t="shared" si="640"/>
        <v>0.77986215890841126</v>
      </c>
      <c r="V1811" s="6">
        <f t="shared" si="654"/>
        <v>94560.000000195578</v>
      </c>
      <c r="W1811">
        <f t="shared" si="655"/>
        <v>12.311676767225221</v>
      </c>
      <c r="X1811">
        <f t="shared" si="656"/>
        <v>139.97730177511329</v>
      </c>
      <c r="Y1811">
        <f t="shared" si="657"/>
        <v>-0.10452877939388354</v>
      </c>
      <c r="Z1811">
        <f t="shared" si="658"/>
        <v>7.524868860590623E-7</v>
      </c>
      <c r="AA1811">
        <f t="shared" si="659"/>
        <v>9.5528684216641159E-7</v>
      </c>
      <c r="AB1811">
        <f t="shared" si="641"/>
        <v>1.026088311109596</v>
      </c>
      <c r="AC1811">
        <f t="shared" si="660"/>
        <v>2.1158716335752707</v>
      </c>
      <c r="AD1811">
        <f t="shared" si="661"/>
        <v>-3.3991046878590225E-9</v>
      </c>
      <c r="AE1811">
        <f t="shared" si="662"/>
        <v>5.0120655314113535E-5</v>
      </c>
      <c r="AF1811">
        <f t="shared" si="663"/>
        <v>-6.7511667634259259E-6</v>
      </c>
      <c r="AG1811" t="str">
        <f t="shared" si="642"/>
        <v>NaN</v>
      </c>
      <c r="AH1811" t="str">
        <f t="shared" si="643"/>
        <v>NaN</v>
      </c>
    </row>
    <row r="1812" spans="1:34" ht="15">
      <c r="A1812" s="8">
        <v>43259.522916666669</v>
      </c>
      <c r="B1812" s="9">
        <v>-7.0299999999999998E-3</v>
      </c>
      <c r="C1812" s="7">
        <v>2.9042969830000001</v>
      </c>
      <c r="D1812" s="7">
        <v>2.6624749E-2</v>
      </c>
      <c r="E1812" s="9">
        <v>2.6499999999999999E-2</v>
      </c>
      <c r="F1812" s="9">
        <v>2.64E-2</v>
      </c>
      <c r="G1812" s="7">
        <v>-4643572</v>
      </c>
      <c r="H1812" s="7">
        <v>17015003</v>
      </c>
      <c r="K1812">
        <f t="shared" si="644"/>
        <v>448.30012546704864</v>
      </c>
      <c r="L1812">
        <f t="shared" si="645"/>
        <v>418.66567891655029</v>
      </c>
      <c r="M1812">
        <f t="shared" si="646"/>
        <v>140.18716592240537</v>
      </c>
      <c r="N1812">
        <f t="shared" si="647"/>
        <v>0.12042362167371989</v>
      </c>
      <c r="O1812">
        <f t="shared" si="648"/>
        <v>78.712160735938781</v>
      </c>
      <c r="P1812">
        <f t="shared" si="649"/>
        <v>78.752450744629797</v>
      </c>
      <c r="Q1812">
        <f t="shared" si="650"/>
        <v>-5.4972189456762521E-2</v>
      </c>
      <c r="R1812">
        <f t="shared" si="651"/>
        <v>78.767132925395543</v>
      </c>
      <c r="S1812">
        <f t="shared" si="652"/>
        <v>140.22381404870987</v>
      </c>
      <c r="T1812">
        <f t="shared" si="653"/>
        <v>12.317519607027922</v>
      </c>
      <c r="U1812">
        <f t="shared" si="640"/>
        <v>0.77978360662820256</v>
      </c>
      <c r="V1812" s="6">
        <f t="shared" si="654"/>
        <v>94620.000000391155</v>
      </c>
      <c r="W1812">
        <f t="shared" si="655"/>
        <v>12.317971963626576</v>
      </c>
      <c r="X1812">
        <f t="shared" si="656"/>
        <v>140.15879925467067</v>
      </c>
      <c r="Y1812">
        <f t="shared" si="657"/>
        <v>-0.10452877939388354</v>
      </c>
      <c r="Z1812">
        <f t="shared" si="658"/>
        <v>7.9991162949852029E-7</v>
      </c>
      <c r="AA1812">
        <f t="shared" si="659"/>
        <v>9.5664198730326789E-7</v>
      </c>
      <c r="AB1812">
        <f t="shared" si="641"/>
        <v>1.0260478306755445</v>
      </c>
      <c r="AC1812">
        <f t="shared" si="660"/>
        <v>2.115778251882416</v>
      </c>
      <c r="AD1812">
        <f t="shared" si="661"/>
        <v>-3.403776341009769E-9</v>
      </c>
      <c r="AE1812">
        <f t="shared" si="662"/>
        <v>4.9839544559429893E-5</v>
      </c>
      <c r="AF1812">
        <f t="shared" si="663"/>
        <v>-6.7985764603442733E-6</v>
      </c>
      <c r="AG1812" t="str">
        <f t="shared" si="642"/>
        <v>NaN</v>
      </c>
      <c r="AH1812" t="str">
        <f t="shared" si="643"/>
        <v>NaN</v>
      </c>
    </row>
    <row r="1813" spans="1:34" ht="15">
      <c r="A1813" s="8">
        <v>43259.523611111108</v>
      </c>
      <c r="B1813" s="9">
        <v>-7.0400000000000003E-3</v>
      </c>
      <c r="C1813" s="7">
        <v>2.904476555</v>
      </c>
      <c r="D1813" s="9">
        <v>2.6599999999999999E-2</v>
      </c>
      <c r="E1813" s="9">
        <v>2.6499999999999999E-2</v>
      </c>
      <c r="F1813" s="9">
        <v>2.64E-2</v>
      </c>
      <c r="G1813" s="7">
        <v>-4644057</v>
      </c>
      <c r="H1813" s="7">
        <v>17015003</v>
      </c>
      <c r="K1813">
        <f t="shared" si="644"/>
        <v>448.9371667835162</v>
      </c>
      <c r="L1813">
        <f t="shared" si="645"/>
        <v>419.30272023301785</v>
      </c>
      <c r="M1813">
        <f t="shared" si="646"/>
        <v>140.40047458664117</v>
      </c>
      <c r="N1813">
        <f t="shared" si="647"/>
        <v>0.12047804715329657</v>
      </c>
      <c r="O1813">
        <f t="shared" si="648"/>
        <v>78.637825851033099</v>
      </c>
      <c r="P1813">
        <f t="shared" si="649"/>
        <v>78.752450744629797</v>
      </c>
      <c r="Q1813">
        <f t="shared" si="650"/>
        <v>-0.12930707436244404</v>
      </c>
      <c r="R1813">
        <f t="shared" si="651"/>
        <v>78.767132925395543</v>
      </c>
      <c r="S1813">
        <f t="shared" si="652"/>
        <v>140.48667930288281</v>
      </c>
      <c r="T1813">
        <f t="shared" si="653"/>
        <v>12.323248604878097</v>
      </c>
      <c r="U1813">
        <f t="shared" si="640"/>
        <v>0.77966731912800336</v>
      </c>
      <c r="V1813" s="6">
        <f t="shared" si="654"/>
        <v>94679.99999995809</v>
      </c>
      <c r="W1813">
        <f t="shared" si="655"/>
        <v>12.324150419753728</v>
      </c>
      <c r="X1813">
        <f t="shared" si="656"/>
        <v>140.34029673422805</v>
      </c>
      <c r="Y1813">
        <f t="shared" si="657"/>
        <v>-0.10452877939388354</v>
      </c>
      <c r="Z1813">
        <f t="shared" si="658"/>
        <v>9.2954137770082777E-7</v>
      </c>
      <c r="AA1813">
        <f t="shared" si="659"/>
        <v>9.6748200372110106E-7</v>
      </c>
      <c r="AB1813">
        <f t="shared" si="641"/>
        <v>1.0260074756713693</v>
      </c>
      <c r="AC1813">
        <f t="shared" si="660"/>
        <v>2.1156400111642912</v>
      </c>
      <c r="AD1813">
        <f t="shared" si="661"/>
        <v>-3.4421207037282969E-9</v>
      </c>
      <c r="AE1813">
        <f t="shared" si="662"/>
        <v>5.0478469899734012E-5</v>
      </c>
      <c r="AF1813">
        <f t="shared" si="663"/>
        <v>-6.7881424798559072E-6</v>
      </c>
      <c r="AG1813" t="str">
        <f t="shared" si="642"/>
        <v>NaN</v>
      </c>
      <c r="AH1813" t="str">
        <f t="shared" si="643"/>
        <v>NaN</v>
      </c>
    </row>
    <row r="1814" spans="1:34" ht="15">
      <c r="A1814" s="8">
        <v>43259.524305555555</v>
      </c>
      <c r="B1814" s="9">
        <v>-7.0400000000000003E-3</v>
      </c>
      <c r="C1814" s="7">
        <v>2.9046466139999998</v>
      </c>
      <c r="D1814" s="9">
        <v>2.6599999999999999E-2</v>
      </c>
      <c r="E1814" s="7">
        <v>2.6468057E-2</v>
      </c>
      <c r="F1814" s="9">
        <v>2.64E-2</v>
      </c>
      <c r="G1814" s="7">
        <v>-4644539</v>
      </c>
      <c r="H1814" s="7">
        <v>17015003</v>
      </c>
      <c r="K1814">
        <f t="shared" si="644"/>
        <v>448.9371667835162</v>
      </c>
      <c r="L1814">
        <f t="shared" si="645"/>
        <v>419.30272023301785</v>
      </c>
      <c r="M1814">
        <f t="shared" si="646"/>
        <v>140.40047458664117</v>
      </c>
      <c r="N1814">
        <f t="shared" si="647"/>
        <v>0.12052958939056807</v>
      </c>
      <c r="O1814">
        <f t="shared" si="648"/>
        <v>78.637825851033099</v>
      </c>
      <c r="P1814">
        <f t="shared" si="649"/>
        <v>78.65684723987421</v>
      </c>
      <c r="Q1814">
        <f t="shared" si="650"/>
        <v>-0.12930707436244404</v>
      </c>
      <c r="R1814">
        <f t="shared" si="651"/>
        <v>78.767132925395543</v>
      </c>
      <c r="S1814">
        <f t="shared" si="652"/>
        <v>140.48667930288281</v>
      </c>
      <c r="T1814">
        <f t="shared" si="653"/>
        <v>12.328674103538257</v>
      </c>
      <c r="U1814">
        <f t="shared" si="640"/>
        <v>0.77955719207035346</v>
      </c>
      <c r="V1814" s="6">
        <f t="shared" si="654"/>
        <v>94740.000000153668</v>
      </c>
      <c r="W1814">
        <f t="shared" si="655"/>
        <v>12.330789998614192</v>
      </c>
      <c r="X1814">
        <f t="shared" si="656"/>
        <v>140.52709464881406</v>
      </c>
      <c r="Y1814">
        <f t="shared" si="657"/>
        <v>-0.12930707436244404</v>
      </c>
      <c r="Z1814">
        <f t="shared" si="658"/>
        <v>7.8410337889170855E-7</v>
      </c>
      <c r="AA1814">
        <f t="shared" si="659"/>
        <v>1.0000020518954391E-6</v>
      </c>
      <c r="AB1814">
        <f t="shared" si="641"/>
        <v>1.026187440964863</v>
      </c>
      <c r="AC1814">
        <f t="shared" si="660"/>
        <v>2.1155090938816219</v>
      </c>
      <c r="AD1814">
        <f t="shared" si="661"/>
        <v>-2.8758803231649204E-9</v>
      </c>
      <c r="AE1814">
        <f t="shared" si="662"/>
        <v>5.0694878575280608E-5</v>
      </c>
      <c r="AF1814">
        <f t="shared" si="663"/>
        <v>-5.6472596755732258E-6</v>
      </c>
      <c r="AG1814" t="str">
        <f t="shared" si="642"/>
        <v>NaN</v>
      </c>
      <c r="AH1814" t="str">
        <f t="shared" si="643"/>
        <v>NaN</v>
      </c>
    </row>
    <row r="1815" spans="1:34" ht="15">
      <c r="A1815" s="8">
        <v>43259.525000000001</v>
      </c>
      <c r="B1815" s="9">
        <v>-7.0499999999999998E-3</v>
      </c>
      <c r="C1815" s="7">
        <v>2.9047714820000001</v>
      </c>
      <c r="D1815" s="9">
        <v>2.6599999999999999E-2</v>
      </c>
      <c r="E1815" s="9">
        <v>2.6499999999999999E-2</v>
      </c>
      <c r="F1815" s="9">
        <v>2.64E-2</v>
      </c>
      <c r="G1815" s="7">
        <v>-4645019</v>
      </c>
      <c r="H1815" s="7">
        <v>17015003</v>
      </c>
      <c r="K1815">
        <f t="shared" si="644"/>
        <v>449.57420809998365</v>
      </c>
      <c r="L1815">
        <f t="shared" si="645"/>
        <v>419.9397615494853</v>
      </c>
      <c r="M1815">
        <f t="shared" si="646"/>
        <v>140.61378325087693</v>
      </c>
      <c r="N1815">
        <f t="shared" si="647"/>
        <v>0.1205674349387816</v>
      </c>
      <c r="O1815">
        <f t="shared" si="648"/>
        <v>78.637825851033099</v>
      </c>
      <c r="P1815">
        <f t="shared" si="649"/>
        <v>78.752450744629797</v>
      </c>
      <c r="Q1815">
        <f t="shared" si="650"/>
        <v>-0.12930707436244404</v>
      </c>
      <c r="R1815">
        <f t="shared" si="651"/>
        <v>78.767132925395543</v>
      </c>
      <c r="S1815">
        <f t="shared" si="652"/>
        <v>140.69998796711857</v>
      </c>
      <c r="T1815">
        <f t="shared" si="653"/>
        <v>12.332657845455469</v>
      </c>
      <c r="U1815">
        <f t="shared" si="640"/>
        <v>0.77947632986703153</v>
      </c>
      <c r="V1815" s="6">
        <f t="shared" si="654"/>
        <v>94800.000000349246</v>
      </c>
      <c r="W1815">
        <f t="shared" si="655"/>
        <v>12.337120217834038</v>
      </c>
      <c r="X1815">
        <f t="shared" si="656"/>
        <v>140.71136186452313</v>
      </c>
      <c r="Y1815">
        <f t="shared" si="657"/>
        <v>-0.12930707436244404</v>
      </c>
      <c r="Z1815">
        <f t="shared" si="658"/>
        <v>8.8843887334897262E-7</v>
      </c>
      <c r="AA1815">
        <f t="shared" si="659"/>
        <v>1.0659457063104719E-6</v>
      </c>
      <c r="AB1815">
        <f t="shared" si="641"/>
        <v>1.0261469324257697</v>
      </c>
      <c r="AC1815">
        <f t="shared" si="660"/>
        <v>2.1154129661891594</v>
      </c>
      <c r="AD1815">
        <f t="shared" si="661"/>
        <v>-3.0653866962086736E-9</v>
      </c>
      <c r="AE1815">
        <f t="shared" si="662"/>
        <v>5.0897170065685327E-5</v>
      </c>
      <c r="AF1815">
        <f t="shared" si="663"/>
        <v>-5.9954621892037186E-6</v>
      </c>
      <c r="AG1815" t="str">
        <f t="shared" si="642"/>
        <v>NaN</v>
      </c>
      <c r="AH1815" t="str">
        <f t="shared" si="643"/>
        <v>NaN</v>
      </c>
    </row>
    <row r="1816" spans="1:34" ht="15">
      <c r="A1816" s="8">
        <v>43259.525694444441</v>
      </c>
      <c r="B1816" s="9">
        <v>-7.0600000000000003E-3</v>
      </c>
      <c r="C1816" s="7">
        <v>2.9049807849999998</v>
      </c>
      <c r="D1816" s="9">
        <v>2.6599999999999999E-2</v>
      </c>
      <c r="E1816" s="7">
        <v>2.6481174E-2</v>
      </c>
      <c r="F1816" s="9">
        <v>2.64E-2</v>
      </c>
      <c r="G1816" s="7">
        <v>-4645502</v>
      </c>
      <c r="H1816" s="7">
        <v>17015003</v>
      </c>
      <c r="K1816">
        <f t="shared" si="644"/>
        <v>450.21124941645121</v>
      </c>
      <c r="L1816">
        <f t="shared" si="645"/>
        <v>420.57680286595286</v>
      </c>
      <c r="M1816">
        <f t="shared" si="646"/>
        <v>140.82709191511273</v>
      </c>
      <c r="N1816">
        <f t="shared" si="647"/>
        <v>0.12063087142192942</v>
      </c>
      <c r="O1816">
        <f t="shared" si="648"/>
        <v>78.637825851033099</v>
      </c>
      <c r="P1816">
        <f t="shared" si="649"/>
        <v>78.696105643026044</v>
      </c>
      <c r="Q1816">
        <f t="shared" si="650"/>
        <v>-0.12930707436244404</v>
      </c>
      <c r="R1816">
        <f t="shared" si="651"/>
        <v>78.767132925395543</v>
      </c>
      <c r="S1816">
        <f t="shared" si="652"/>
        <v>140.91329663135437</v>
      </c>
      <c r="T1816">
        <f t="shared" si="653"/>
        <v>12.339335369997345</v>
      </c>
      <c r="U1816">
        <f t="shared" si="640"/>
        <v>0.77934078912207061</v>
      </c>
      <c r="V1816" s="6">
        <f t="shared" si="654"/>
        <v>94859.999999916181</v>
      </c>
      <c r="W1816">
        <f t="shared" si="655"/>
        <v>12.343625546238117</v>
      </c>
      <c r="X1816">
        <f t="shared" si="656"/>
        <v>140.89285934408048</v>
      </c>
      <c r="Y1816">
        <f t="shared" si="657"/>
        <v>-7.8144585797929267E-2</v>
      </c>
      <c r="Z1816">
        <f t="shared" si="658"/>
        <v>1.4037967485883843E-6</v>
      </c>
      <c r="AA1816">
        <f t="shared" si="659"/>
        <v>1.1684752235667039E-6</v>
      </c>
      <c r="AB1816">
        <f t="shared" si="641"/>
        <v>1.0257361025920824</v>
      </c>
      <c r="AC1816">
        <f t="shared" si="660"/>
        <v>2.115251837521964</v>
      </c>
      <c r="AD1816">
        <f t="shared" si="661"/>
        <v>-5.5598106719318046E-9</v>
      </c>
      <c r="AE1816">
        <f t="shared" si="662"/>
        <v>5.1422354818393813E-5</v>
      </c>
      <c r="AF1816">
        <f t="shared" si="663"/>
        <v>-1.0763142199758704E-5</v>
      </c>
      <c r="AG1816" t="str">
        <f t="shared" si="642"/>
        <v>NaN</v>
      </c>
      <c r="AH1816" t="str">
        <f t="shared" si="643"/>
        <v>NaN</v>
      </c>
    </row>
    <row r="1817" spans="1:34" ht="15">
      <c r="A1817" s="8">
        <v>43259.526388888888</v>
      </c>
      <c r="B1817" s="9">
        <v>-7.0699999999999999E-3</v>
      </c>
      <c r="C1817" s="7">
        <v>2.905299496</v>
      </c>
      <c r="D1817" s="7">
        <v>2.6651101999999999E-2</v>
      </c>
      <c r="E1817" s="9">
        <v>2.6499999999999999E-2</v>
      </c>
      <c r="F1817" s="9">
        <v>2.64E-2</v>
      </c>
      <c r="G1817" s="7">
        <v>-4645985</v>
      </c>
      <c r="H1817" s="7">
        <v>17015003</v>
      </c>
      <c r="K1817">
        <f t="shared" si="644"/>
        <v>450.84829073291871</v>
      </c>
      <c r="L1817">
        <f t="shared" si="645"/>
        <v>421.21384418242036</v>
      </c>
      <c r="M1817">
        <f t="shared" si="646"/>
        <v>141.04040057934853</v>
      </c>
      <c r="N1817">
        <f t="shared" si="647"/>
        <v>0.12072746776780394</v>
      </c>
      <c r="O1817">
        <f t="shared" si="648"/>
        <v>78.791313316726644</v>
      </c>
      <c r="P1817">
        <f t="shared" si="649"/>
        <v>78.752450744629797</v>
      </c>
      <c r="Q1817">
        <f t="shared" si="650"/>
        <v>2.4180391331100282E-2</v>
      </c>
      <c r="R1817">
        <f t="shared" si="651"/>
        <v>78.767132925395543</v>
      </c>
      <c r="S1817">
        <f t="shared" si="652"/>
        <v>141.02428031846114</v>
      </c>
      <c r="T1817">
        <f t="shared" si="653"/>
        <v>12.349503406405191</v>
      </c>
      <c r="U1817">
        <f t="shared" si="640"/>
        <v>0.77913439778335436</v>
      </c>
      <c r="V1817" s="6">
        <f t="shared" si="654"/>
        <v>94920.000000111759</v>
      </c>
      <c r="W1817">
        <f t="shared" si="655"/>
        <v>12.349932416912301</v>
      </c>
      <c r="X1817">
        <f t="shared" si="656"/>
        <v>141.07273239611789</v>
      </c>
      <c r="Y1817">
        <f t="shared" si="657"/>
        <v>2.1973782493949063E-2</v>
      </c>
      <c r="Z1817">
        <f t="shared" si="658"/>
        <v>1.4417354691805971E-6</v>
      </c>
      <c r="AA1817">
        <f t="shared" si="659"/>
        <v>1.1639585817099557E-6</v>
      </c>
      <c r="AB1817">
        <f t="shared" si="641"/>
        <v>1.0249726171829185</v>
      </c>
      <c r="AC1817">
        <f t="shared" si="660"/>
        <v>2.1150064828034427</v>
      </c>
      <c r="AD1817">
        <f t="shared" si="661"/>
        <v>1.9693445955155256E-8</v>
      </c>
      <c r="AE1817">
        <f t="shared" si="662"/>
        <v>5.1984607789726394E-5</v>
      </c>
      <c r="AF1817">
        <f t="shared" si="663"/>
        <v>3.7711862337560888E-5</v>
      </c>
      <c r="AG1817">
        <f t="shared" si="642"/>
        <v>1.9693445955155255E-6</v>
      </c>
      <c r="AH1817">
        <f t="shared" si="643"/>
        <v>0.37711862337560886</v>
      </c>
    </row>
    <row r="1818" spans="1:34" ht="15">
      <c r="A1818" s="8">
        <v>43259.527083333334</v>
      </c>
      <c r="B1818" s="9">
        <v>-7.0800000000000004E-3</v>
      </c>
      <c r="C1818" s="7">
        <v>2.905523069</v>
      </c>
      <c r="D1818" s="9">
        <v>2.6700000000000002E-2</v>
      </c>
      <c r="E1818" s="9">
        <v>2.6499999999999999E-2</v>
      </c>
      <c r="F1818" s="9">
        <v>2.64E-2</v>
      </c>
      <c r="G1818" s="7">
        <v>-4646468</v>
      </c>
      <c r="H1818" s="7">
        <v>17015003</v>
      </c>
      <c r="K1818">
        <f t="shared" si="644"/>
        <v>451.48533204938627</v>
      </c>
      <c r="L1818">
        <f t="shared" si="645"/>
        <v>421.85088549888792</v>
      </c>
      <c r="M1818">
        <f t="shared" si="646"/>
        <v>141.25370924358432</v>
      </c>
      <c r="N1818">
        <f t="shared" si="647"/>
        <v>0.12079522926595174</v>
      </c>
      <c r="O1818">
        <f t="shared" si="648"/>
        <v>78.938180955908734</v>
      </c>
      <c r="P1818">
        <f t="shared" si="649"/>
        <v>78.752450744629797</v>
      </c>
      <c r="Q1818">
        <f t="shared" si="650"/>
        <v>0.17104803051319095</v>
      </c>
      <c r="R1818">
        <f t="shared" si="651"/>
        <v>78.767132925395543</v>
      </c>
      <c r="S1818">
        <f t="shared" si="652"/>
        <v>141.13967722324219</v>
      </c>
      <c r="T1818">
        <f t="shared" si="653"/>
        <v>12.356636195683906</v>
      </c>
      <c r="U1818">
        <f t="shared" si="640"/>
        <v>0.77898961605077921</v>
      </c>
      <c r="V1818" s="6">
        <f t="shared" si="654"/>
        <v>94980.000000307336</v>
      </c>
      <c r="W1818">
        <f t="shared" si="655"/>
        <v>12.356577834136244</v>
      </c>
      <c r="X1818">
        <f t="shared" si="656"/>
        <v>141.25422987567526</v>
      </c>
      <c r="Y1818">
        <f t="shared" si="657"/>
        <v>0.1220921507858274</v>
      </c>
      <c r="Z1818">
        <f t="shared" si="658"/>
        <v>1.2140924669642921E-6</v>
      </c>
      <c r="AA1818">
        <f t="shared" si="659"/>
        <v>1.1567316509326054E-6</v>
      </c>
      <c r="AB1818">
        <f t="shared" si="641"/>
        <v>1.0242114828868969</v>
      </c>
      <c r="AC1818">
        <f t="shared" si="660"/>
        <v>2.1148343685981472</v>
      </c>
      <c r="AD1818">
        <f t="shared" si="661"/>
        <v>3.5220745292679862E-9</v>
      </c>
      <c r="AE1818">
        <f t="shared" si="662"/>
        <v>5.2319771472612151E-5</v>
      </c>
      <c r="AF1818">
        <f t="shared" si="663"/>
        <v>6.7013721935898002E-6</v>
      </c>
      <c r="AG1818">
        <f t="shared" si="642"/>
        <v>3.5220745292679865E-7</v>
      </c>
      <c r="AH1818">
        <f t="shared" si="643"/>
        <v>6.7013721935897996E-2</v>
      </c>
    </row>
    <row r="1819" spans="1:34" ht="15">
      <c r="A1819" s="8">
        <v>43259.527777777781</v>
      </c>
      <c r="B1819" s="9">
        <v>-7.0899999999999999E-3</v>
      </c>
      <c r="C1819" s="7">
        <v>2.9057561559999998</v>
      </c>
      <c r="D1819" s="9">
        <v>2.6700000000000002E-2</v>
      </c>
      <c r="E1819" s="9">
        <v>2.6499999999999999E-2</v>
      </c>
      <c r="F1819" s="9">
        <v>2.64E-2</v>
      </c>
      <c r="G1819" s="7">
        <v>-4646947</v>
      </c>
      <c r="H1819" s="7">
        <v>17015003</v>
      </c>
      <c r="K1819">
        <f t="shared" si="644"/>
        <v>452.12237336585372</v>
      </c>
      <c r="L1819">
        <f t="shared" si="645"/>
        <v>422.48792681535537</v>
      </c>
      <c r="M1819">
        <f t="shared" si="646"/>
        <v>141.46701790782009</v>
      </c>
      <c r="N1819">
        <f t="shared" si="647"/>
        <v>0.12086587430948903</v>
      </c>
      <c r="O1819">
        <f t="shared" si="648"/>
        <v>78.938180955908734</v>
      </c>
      <c r="P1819">
        <f t="shared" si="649"/>
        <v>78.752450744629797</v>
      </c>
      <c r="Q1819">
        <f t="shared" si="650"/>
        <v>0.17104803051319095</v>
      </c>
      <c r="R1819">
        <f t="shared" si="651"/>
        <v>78.767132925395543</v>
      </c>
      <c r="S1819">
        <f t="shared" si="652"/>
        <v>141.35298588747796</v>
      </c>
      <c r="T1819">
        <f t="shared" si="653"/>
        <v>12.364072516056252</v>
      </c>
      <c r="U1819">
        <f t="shared" si="640"/>
        <v>0.77883867322807354</v>
      </c>
      <c r="V1819" s="6">
        <f t="shared" si="654"/>
        <v>95040.000000502914</v>
      </c>
      <c r="W1819">
        <f t="shared" si="655"/>
        <v>12.363599736228993</v>
      </c>
      <c r="X1819">
        <f t="shared" si="656"/>
        <v>141.4516096386464</v>
      </c>
      <c r="Y1819">
        <f t="shared" si="657"/>
        <v>0.14918607375212881</v>
      </c>
      <c r="Z1819">
        <f t="shared" si="658"/>
        <v>1.5176182502921461E-6</v>
      </c>
      <c r="AA1819">
        <f t="shared" si="659"/>
        <v>1.2159007227128709E-6</v>
      </c>
      <c r="AB1819">
        <f t="shared" si="641"/>
        <v>1.0239789900883736</v>
      </c>
      <c r="AC1819">
        <f t="shared" si="660"/>
        <v>2.1146549301875623</v>
      </c>
      <c r="AD1819">
        <f t="shared" si="661"/>
        <v>3.0296094639101447E-9</v>
      </c>
      <c r="AE1819">
        <f t="shared" si="662"/>
        <v>5.129993644955213E-5</v>
      </c>
      <c r="AF1819">
        <f t="shared" si="663"/>
        <v>5.878964769652901E-6</v>
      </c>
      <c r="AG1819">
        <f t="shared" si="642"/>
        <v>3.0296094639101449E-7</v>
      </c>
      <c r="AH1819">
        <f t="shared" si="643"/>
        <v>5.8789647696529015E-2</v>
      </c>
    </row>
    <row r="1820" spans="1:34" ht="15">
      <c r="A1820" s="8">
        <v>43259.52847222222</v>
      </c>
      <c r="B1820" s="9">
        <v>-7.1000000000000004E-3</v>
      </c>
      <c r="C1820" s="7">
        <v>2.9060938950000001</v>
      </c>
      <c r="D1820" s="9">
        <v>2.6700000000000002E-2</v>
      </c>
      <c r="E1820" s="9">
        <v>2.6499999999999999E-2</v>
      </c>
      <c r="F1820" s="7">
        <v>2.6421760999999998E-2</v>
      </c>
      <c r="G1820" s="7">
        <v>-4647432</v>
      </c>
      <c r="H1820" s="7">
        <v>17015003</v>
      </c>
      <c r="K1820">
        <f t="shared" si="644"/>
        <v>452.75941468232128</v>
      </c>
      <c r="L1820">
        <f t="shared" si="645"/>
        <v>423.09636349537209</v>
      </c>
      <c r="M1820">
        <f t="shared" si="646"/>
        <v>141.67074851701526</v>
      </c>
      <c r="N1820">
        <f t="shared" si="647"/>
        <v>0.12096823774614267</v>
      </c>
      <c r="O1820">
        <f t="shared" si="648"/>
        <v>78.938180955908734</v>
      </c>
      <c r="P1820">
        <f t="shared" si="649"/>
        <v>78.752450744629797</v>
      </c>
      <c r="Q1820">
        <f t="shared" si="650"/>
        <v>0.10546216023000454</v>
      </c>
      <c r="R1820">
        <f t="shared" si="651"/>
        <v>78.83271879567873</v>
      </c>
      <c r="S1820">
        <f t="shared" si="652"/>
        <v>141.60044041019526</v>
      </c>
      <c r="T1820">
        <f t="shared" si="653"/>
        <v>12.374847614651371</v>
      </c>
      <c r="U1820">
        <f t="shared" si="640"/>
        <v>0.77861995970909637</v>
      </c>
      <c r="V1820" s="6">
        <f t="shared" si="654"/>
        <v>95100.000000069849</v>
      </c>
      <c r="W1820">
        <f t="shared" si="655"/>
        <v>12.370405670409658</v>
      </c>
      <c r="X1820">
        <f t="shared" si="656"/>
        <v>141.64517735623775</v>
      </c>
      <c r="Y1820">
        <f t="shared" si="657"/>
        <v>0.14918607375212881</v>
      </c>
      <c r="Z1820">
        <f t="shared" si="658"/>
        <v>8.9792488470358873E-7</v>
      </c>
      <c r="AA1820">
        <f t="shared" si="659"/>
        <v>1.210480904406588E-6</v>
      </c>
      <c r="AB1820">
        <f t="shared" si="641"/>
        <v>1.0239438327434094</v>
      </c>
      <c r="AC1820">
        <f t="shared" si="660"/>
        <v>2.1143949270584623</v>
      </c>
      <c r="AD1820">
        <f t="shared" si="661"/>
        <v>3.0157342880255263E-9</v>
      </c>
      <c r="AE1820">
        <f t="shared" si="662"/>
        <v>5.1914414323268705E-5</v>
      </c>
      <c r="AF1820">
        <f t="shared" si="663"/>
        <v>5.7827730844585812E-6</v>
      </c>
      <c r="AG1820">
        <f t="shared" si="642"/>
        <v>3.0157342880255261E-7</v>
      </c>
      <c r="AH1820">
        <f t="shared" si="643"/>
        <v>5.7827730844585812E-2</v>
      </c>
    </row>
    <row r="1821" spans="1:34" ht="15">
      <c r="A1821" s="8">
        <v>43259.529166666667</v>
      </c>
      <c r="B1821" s="9">
        <v>-7.11E-3</v>
      </c>
      <c r="C1821" s="7">
        <v>2.9060938950000001</v>
      </c>
      <c r="D1821" s="9">
        <v>2.6700000000000002E-2</v>
      </c>
      <c r="E1821" s="9">
        <v>2.6499999999999999E-2</v>
      </c>
      <c r="F1821" s="9">
        <v>2.64E-2</v>
      </c>
      <c r="G1821" s="7">
        <v>-4647917</v>
      </c>
      <c r="H1821" s="7">
        <v>17015003</v>
      </c>
      <c r="K1821">
        <f t="shared" si="644"/>
        <v>453.39645599878878</v>
      </c>
      <c r="L1821">
        <f t="shared" si="645"/>
        <v>423.76200944829043</v>
      </c>
      <c r="M1821">
        <f t="shared" si="646"/>
        <v>141.89363523629169</v>
      </c>
      <c r="N1821">
        <f t="shared" si="647"/>
        <v>0.12096823774614267</v>
      </c>
      <c r="O1821">
        <f t="shared" si="648"/>
        <v>78.938180955908734</v>
      </c>
      <c r="P1821">
        <f t="shared" si="649"/>
        <v>78.752450744629797</v>
      </c>
      <c r="Q1821">
        <f t="shared" si="650"/>
        <v>0.17104803051319095</v>
      </c>
      <c r="R1821">
        <f t="shared" si="651"/>
        <v>78.767132925395543</v>
      </c>
      <c r="S1821">
        <f t="shared" si="652"/>
        <v>141.77960321594955</v>
      </c>
      <c r="T1821">
        <f t="shared" si="653"/>
        <v>12.374847614651371</v>
      </c>
      <c r="U1821">
        <f t="shared" si="640"/>
        <v>0.77861995970909637</v>
      </c>
      <c r="V1821" s="6">
        <f t="shared" si="654"/>
        <v>95160.000000265427</v>
      </c>
      <c r="W1821">
        <f t="shared" si="655"/>
        <v>12.377456756957425</v>
      </c>
      <c r="X1821">
        <f t="shared" si="656"/>
        <v>141.83874507382913</v>
      </c>
      <c r="Y1821">
        <f t="shared" si="657"/>
        <v>0.14918607375212881</v>
      </c>
      <c r="Z1821">
        <f t="shared" si="658"/>
        <v>7.3351486345025484E-7</v>
      </c>
      <c r="AA1821">
        <f t="shared" si="659"/>
        <v>1.2226764450445022E-6</v>
      </c>
      <c r="AB1821">
        <f t="shared" si="641"/>
        <v>1.0239054875708964</v>
      </c>
      <c r="AC1821">
        <f t="shared" si="660"/>
        <v>2.1143949270584623</v>
      </c>
      <c r="AD1821">
        <f t="shared" si="661"/>
        <v>3.0461176752635074E-9</v>
      </c>
      <c r="AE1821">
        <f t="shared" si="662"/>
        <v>5.3434227692105198E-5</v>
      </c>
      <c r="AF1821">
        <f t="shared" si="663"/>
        <v>5.6748995148873824E-6</v>
      </c>
      <c r="AG1821">
        <f t="shared" si="642"/>
        <v>3.0461176752635075E-7</v>
      </c>
      <c r="AH1821">
        <f t="shared" si="643"/>
        <v>5.6748995148873826E-2</v>
      </c>
    </row>
    <row r="1822" spans="1:34" ht="15">
      <c r="A1822" s="8">
        <v>43259.529861111114</v>
      </c>
      <c r="B1822" s="9">
        <v>-7.1199999999999996E-3</v>
      </c>
      <c r="C1822" s="7">
        <v>2.9063697940000002</v>
      </c>
      <c r="D1822" s="9">
        <v>2.6700000000000002E-2</v>
      </c>
      <c r="E1822" s="9">
        <v>2.6499999999999999E-2</v>
      </c>
      <c r="F1822" s="9">
        <v>2.64E-2</v>
      </c>
      <c r="G1822" s="7">
        <v>-4648399</v>
      </c>
      <c r="H1822" s="7">
        <v>17015003</v>
      </c>
      <c r="K1822">
        <f t="shared" si="644"/>
        <v>454.03349731525628</v>
      </c>
      <c r="L1822">
        <f t="shared" si="645"/>
        <v>424.39905076475793</v>
      </c>
      <c r="M1822">
        <f t="shared" si="646"/>
        <v>142.10694390052745</v>
      </c>
      <c r="N1822">
        <f t="shared" si="647"/>
        <v>0.12105185844084856</v>
      </c>
      <c r="O1822">
        <f t="shared" si="648"/>
        <v>78.938180955908734</v>
      </c>
      <c r="P1822">
        <f t="shared" si="649"/>
        <v>78.752450744629797</v>
      </c>
      <c r="Q1822">
        <f t="shared" si="650"/>
        <v>0.17104803051319095</v>
      </c>
      <c r="R1822">
        <f t="shared" si="651"/>
        <v>78.767132925395543</v>
      </c>
      <c r="S1822">
        <f t="shared" si="652"/>
        <v>141.99291188018532</v>
      </c>
      <c r="T1822">
        <f t="shared" si="653"/>
        <v>12.383649793041466</v>
      </c>
      <c r="U1822">
        <f t="shared" si="640"/>
        <v>0.77844129262838546</v>
      </c>
      <c r="V1822" s="6">
        <f t="shared" si="654"/>
        <v>95220.000000461005</v>
      </c>
      <c r="W1822">
        <f t="shared" si="655"/>
        <v>12.384668360461916</v>
      </c>
      <c r="X1822">
        <f t="shared" si="656"/>
        <v>142.03231279142048</v>
      </c>
      <c r="Y1822">
        <f t="shared" si="657"/>
        <v>0.17104803051319095</v>
      </c>
      <c r="Z1822">
        <f t="shared" si="658"/>
        <v>1.3026223758108331E-6</v>
      </c>
      <c r="AA1822">
        <f t="shared" si="659"/>
        <v>1.1883496639961613E-6</v>
      </c>
      <c r="AB1822">
        <f t="shared" si="641"/>
        <v>1.0237120650614993</v>
      </c>
      <c r="AC1822">
        <f t="shared" si="660"/>
        <v>2.1141825304939093</v>
      </c>
      <c r="AD1822">
        <f t="shared" si="661"/>
        <v>2.5819388779242617E-9</v>
      </c>
      <c r="AE1822">
        <f t="shared" si="662"/>
        <v>5.4341742943508838E-5</v>
      </c>
      <c r="AF1822">
        <f t="shared" si="663"/>
        <v>4.7298071040728249E-6</v>
      </c>
      <c r="AG1822">
        <f t="shared" si="642"/>
        <v>2.5819388779242619E-7</v>
      </c>
      <c r="AH1822">
        <f t="shared" si="643"/>
        <v>4.7298071040728251E-2</v>
      </c>
    </row>
    <row r="1823" spans="1:34" ht="15">
      <c r="A1823" s="8">
        <v>43259.530555555553</v>
      </c>
      <c r="B1823" s="7">
        <v>-7.1290099999999999E-3</v>
      </c>
      <c r="C1823" s="7">
        <v>2.906583854</v>
      </c>
      <c r="D1823" s="9">
        <v>2.6700000000000002E-2</v>
      </c>
      <c r="E1823" s="9">
        <v>2.6499999999999999E-2</v>
      </c>
      <c r="F1823" s="9">
        <v>2.64E-2</v>
      </c>
      <c r="G1823" s="7">
        <v>-4648883</v>
      </c>
      <c r="H1823" s="7">
        <v>17015003</v>
      </c>
      <c r="K1823">
        <f t="shared" si="644"/>
        <v>454.60747154139352</v>
      </c>
      <c r="L1823">
        <f t="shared" si="645"/>
        <v>424.97302499089517</v>
      </c>
      <c r="M1823">
        <f t="shared" si="646"/>
        <v>142.29913500700391</v>
      </c>
      <c r="N1823">
        <f t="shared" si="647"/>
        <v>0.12111673669669121</v>
      </c>
      <c r="O1823">
        <f t="shared" si="648"/>
        <v>78.938180955908734</v>
      </c>
      <c r="P1823">
        <f t="shared" si="649"/>
        <v>78.752450744629797</v>
      </c>
      <c r="Q1823">
        <f t="shared" si="650"/>
        <v>0.17104803051319095</v>
      </c>
      <c r="R1823">
        <f t="shared" si="651"/>
        <v>78.767132925395543</v>
      </c>
      <c r="S1823">
        <f t="shared" si="652"/>
        <v>142.18510298666178</v>
      </c>
      <c r="T1823">
        <f t="shared" si="653"/>
        <v>12.390479083130165</v>
      </c>
      <c r="U1823">
        <f t="shared" si="640"/>
        <v>0.77830267133835918</v>
      </c>
      <c r="V1823" s="6">
        <f t="shared" si="654"/>
        <v>95280.00000002794</v>
      </c>
      <c r="W1823">
        <f t="shared" si="655"/>
        <v>12.391961681422108</v>
      </c>
      <c r="X1823">
        <f t="shared" si="656"/>
        <v>142.22588050901183</v>
      </c>
      <c r="Y1823">
        <f t="shared" si="657"/>
        <v>0.17104803051319095</v>
      </c>
      <c r="Z1823">
        <f t="shared" si="658"/>
        <v>1.3658580204444031E-6</v>
      </c>
      <c r="AA1823">
        <f t="shared" si="659"/>
        <v>1.1088553240544672E-6</v>
      </c>
      <c r="AB1823">
        <f t="shared" si="641"/>
        <v>1.0236794159026179</v>
      </c>
      <c r="AC1823">
        <f t="shared" si="660"/>
        <v>2.1140177397240691</v>
      </c>
      <c r="AD1823">
        <f t="shared" si="661"/>
        <v>2.4090329643943679E-9</v>
      </c>
      <c r="AE1823">
        <f t="shared" si="662"/>
        <v>5.2058691702947553E-5</v>
      </c>
      <c r="AF1823">
        <f t="shared" si="663"/>
        <v>4.6066002750192458E-6</v>
      </c>
      <c r="AG1823">
        <f t="shared" si="642"/>
        <v>2.4090329643943681E-7</v>
      </c>
      <c r="AH1823">
        <f t="shared" si="643"/>
        <v>4.6066002750192458E-2</v>
      </c>
    </row>
    <row r="1824" spans="1:34" ht="15">
      <c r="A1824" s="8">
        <v>43259.53125</v>
      </c>
      <c r="B1824" s="9">
        <v>-7.1399999999999996E-3</v>
      </c>
      <c r="C1824" s="7">
        <v>2.9068835380000002</v>
      </c>
      <c r="D1824" s="9">
        <v>2.6700000000000002E-2</v>
      </c>
      <c r="E1824" s="9">
        <v>2.6499999999999999E-2</v>
      </c>
      <c r="F1824" s="9">
        <v>2.64E-2</v>
      </c>
      <c r="G1824" s="7">
        <v>-4649367</v>
      </c>
      <c r="H1824" s="7">
        <v>17015003</v>
      </c>
      <c r="K1824">
        <f t="shared" si="644"/>
        <v>455.30757994819129</v>
      </c>
      <c r="L1824">
        <f t="shared" si="645"/>
        <v>425.67313339769294</v>
      </c>
      <c r="M1824">
        <f t="shared" si="646"/>
        <v>142.53356122899902</v>
      </c>
      <c r="N1824">
        <f t="shared" si="647"/>
        <v>0.12120756625487106</v>
      </c>
      <c r="O1824">
        <f t="shared" si="648"/>
        <v>78.938180955908734</v>
      </c>
      <c r="P1824">
        <f t="shared" si="649"/>
        <v>78.752450744629797</v>
      </c>
      <c r="Q1824">
        <f t="shared" si="650"/>
        <v>0.17104803051319095</v>
      </c>
      <c r="R1824">
        <f t="shared" si="651"/>
        <v>78.767132925395543</v>
      </c>
      <c r="S1824">
        <f t="shared" si="652"/>
        <v>142.41952920865688</v>
      </c>
      <c r="T1824">
        <f t="shared" si="653"/>
        <v>12.400040089254361</v>
      </c>
      <c r="U1824">
        <f t="shared" si="640"/>
        <v>0.77810860153232198</v>
      </c>
      <c r="V1824" s="6">
        <f t="shared" si="654"/>
        <v>95340.000000223517</v>
      </c>
      <c r="W1824">
        <f t="shared" si="655"/>
        <v>12.398846412649672</v>
      </c>
      <c r="X1824">
        <f t="shared" si="656"/>
        <v>142.42731937869004</v>
      </c>
      <c r="Y1824">
        <f t="shared" si="657"/>
        <v>7.0584096130299187E-2</v>
      </c>
      <c r="Z1824">
        <f t="shared" si="658"/>
        <v>1.5271042536459971E-6</v>
      </c>
      <c r="AA1824">
        <f t="shared" si="659"/>
        <v>1.1553772659924556E-6</v>
      </c>
      <c r="AB1824">
        <f t="shared" si="641"/>
        <v>1.0243582530609101</v>
      </c>
      <c r="AC1824">
        <f t="shared" si="660"/>
        <v>2.1137870326462922</v>
      </c>
      <c r="AD1824">
        <f t="shared" si="661"/>
        <v>6.0821271745323161E-9</v>
      </c>
      <c r="AE1824">
        <f t="shared" si="662"/>
        <v>5.301242578091412E-5</v>
      </c>
      <c r="AF1824">
        <f t="shared" si="663"/>
        <v>1.1421124226566084E-5</v>
      </c>
      <c r="AG1824">
        <f t="shared" si="642"/>
        <v>6.0821271745323158E-7</v>
      </c>
      <c r="AH1824">
        <f t="shared" si="643"/>
        <v>0.11421124226566083</v>
      </c>
    </row>
    <row r="1825" spans="1:34" ht="15">
      <c r="A1825" s="8">
        <v>43259.531944444447</v>
      </c>
      <c r="B1825" s="9">
        <v>-7.1500000000000001E-3</v>
      </c>
      <c r="C1825" s="7">
        <v>2.907158248</v>
      </c>
      <c r="D1825" s="9">
        <v>2.6700000000000002E-2</v>
      </c>
      <c r="E1825" s="9">
        <v>2.6499999999999999E-2</v>
      </c>
      <c r="F1825" s="9">
        <v>2.6499999999999999E-2</v>
      </c>
      <c r="G1825" s="7">
        <v>-4649846</v>
      </c>
      <c r="H1825" s="7">
        <v>17015003</v>
      </c>
      <c r="K1825">
        <f t="shared" si="644"/>
        <v>455.94462126465885</v>
      </c>
      <c r="L1825">
        <f t="shared" si="645"/>
        <v>426.17872562427118</v>
      </c>
      <c r="M1825">
        <f t="shared" si="646"/>
        <v>142.70285511891097</v>
      </c>
      <c r="N1825">
        <f t="shared" si="647"/>
        <v>0.1212908265821743</v>
      </c>
      <c r="O1825">
        <f t="shared" si="648"/>
        <v>78.938180955908734</v>
      </c>
      <c r="P1825">
        <f t="shared" si="649"/>
        <v>78.752450744629797</v>
      </c>
      <c r="Q1825">
        <f t="shared" si="650"/>
        <v>-0.13034377263548436</v>
      </c>
      <c r="R1825">
        <f t="shared" si="651"/>
        <v>79.068524728544219</v>
      </c>
      <c r="S1825">
        <f t="shared" si="652"/>
        <v>142.78975096733464</v>
      </c>
      <c r="T1825">
        <f t="shared" si="653"/>
        <v>12.40880433423365</v>
      </c>
      <c r="U1825">
        <f t="shared" si="640"/>
        <v>0.77793070442598211</v>
      </c>
      <c r="V1825" s="6">
        <f t="shared" si="654"/>
        <v>95400.000000419095</v>
      </c>
      <c r="W1825">
        <f t="shared" si="655"/>
        <v>12.406399480658594</v>
      </c>
      <c r="X1825">
        <f t="shared" si="656"/>
        <v>142.62088709628136</v>
      </c>
      <c r="Y1825">
        <f t="shared" si="657"/>
        <v>-2.9879838252592588E-2</v>
      </c>
      <c r="Z1825">
        <f t="shared" si="658"/>
        <v>9.7380499962590602E-7</v>
      </c>
      <c r="AA1825">
        <f t="shared" si="659"/>
        <v>1.2149979265464399E-6</v>
      </c>
      <c r="AB1825">
        <f t="shared" si="641"/>
        <v>1.0250464657886782</v>
      </c>
      <c r="AC1825">
        <f t="shared" si="660"/>
        <v>2.1135755514149421</v>
      </c>
      <c r="AD1825">
        <f t="shared" si="661"/>
        <v>-1.5107492196543456E-8</v>
      </c>
      <c r="AE1825">
        <f t="shared" si="662"/>
        <v>5.5708500171411208E-5</v>
      </c>
      <c r="AF1825">
        <f t="shared" si="663"/>
        <v>-2.6996157199032427E-5</v>
      </c>
      <c r="AG1825" t="str">
        <f t="shared" si="642"/>
        <v>NaN</v>
      </c>
      <c r="AH1825" t="str">
        <f t="shared" si="643"/>
        <v>NaN</v>
      </c>
    </row>
    <row r="1826" spans="1:34" ht="15">
      <c r="A1826" s="8">
        <v>43259.532638888886</v>
      </c>
      <c r="B1826" s="9">
        <v>-7.1599999999999997E-3</v>
      </c>
      <c r="C1826" s="7">
        <v>2.9072498179999999</v>
      </c>
      <c r="D1826" s="9">
        <v>2.6700000000000002E-2</v>
      </c>
      <c r="E1826" s="9">
        <v>2.6599999999999999E-2</v>
      </c>
      <c r="F1826" s="9">
        <v>2.6499999999999999E-2</v>
      </c>
      <c r="G1826" s="7">
        <v>-4650327</v>
      </c>
      <c r="H1826" s="7">
        <v>17015003</v>
      </c>
      <c r="K1826">
        <f t="shared" si="644"/>
        <v>456.58166258112635</v>
      </c>
      <c r="L1826">
        <f t="shared" si="645"/>
        <v>426.81576694073868</v>
      </c>
      <c r="M1826">
        <f t="shared" si="646"/>
        <v>142.91616378314674</v>
      </c>
      <c r="N1826">
        <f t="shared" si="647"/>
        <v>0.12131858002460873</v>
      </c>
      <c r="O1826">
        <f t="shared" si="648"/>
        <v>78.938180955908734</v>
      </c>
      <c r="P1826">
        <f t="shared" si="649"/>
        <v>79.051744814553103</v>
      </c>
      <c r="Q1826">
        <f t="shared" si="650"/>
        <v>-0.13034377263548436</v>
      </c>
      <c r="R1826">
        <f t="shared" si="651"/>
        <v>79.068524728544219</v>
      </c>
      <c r="S1826">
        <f t="shared" si="652"/>
        <v>143.00305963157041</v>
      </c>
      <c r="T1826">
        <f t="shared" si="653"/>
        <v>12.411725749226745</v>
      </c>
      <c r="U1826">
        <f t="shared" si="640"/>
        <v>0.77787140539053556</v>
      </c>
      <c r="V1826" s="6">
        <f t="shared" si="654"/>
        <v>95459.99999998603</v>
      </c>
      <c r="W1826">
        <f t="shared" si="655"/>
        <v>12.413716152618576</v>
      </c>
      <c r="X1826">
        <f t="shared" si="656"/>
        <v>142.81445481387271</v>
      </c>
      <c r="Y1826">
        <f t="shared" si="657"/>
        <v>-0.13034377263548436</v>
      </c>
      <c r="Z1826">
        <f t="shared" si="658"/>
        <v>9.6115787070028731E-7</v>
      </c>
      <c r="AA1826">
        <f t="shared" si="659"/>
        <v>1.1788640320806911E-6</v>
      </c>
      <c r="AB1826">
        <f t="shared" si="641"/>
        <v>1.0257249372038111</v>
      </c>
      <c r="AC1826">
        <f t="shared" si="660"/>
        <v>2.1135050576711585</v>
      </c>
      <c r="AD1826">
        <f t="shared" si="661"/>
        <v>-3.3601141317018673E-9</v>
      </c>
      <c r="AE1826">
        <f t="shared" si="662"/>
        <v>5.4734986593908364E-5</v>
      </c>
      <c r="AF1826">
        <f t="shared" si="663"/>
        <v>-6.1111092681754578E-6</v>
      </c>
      <c r="AG1826" t="str">
        <f t="shared" si="642"/>
        <v>NaN</v>
      </c>
      <c r="AH1826" t="str">
        <f t="shared" si="643"/>
        <v>NaN</v>
      </c>
    </row>
    <row r="1827" spans="1:34" ht="15">
      <c r="A1827" s="8">
        <v>43259.533333333333</v>
      </c>
      <c r="B1827" s="9">
        <v>-7.1599999999999997E-3</v>
      </c>
      <c r="C1827" s="7">
        <v>2.907519771</v>
      </c>
      <c r="D1827" s="9">
        <v>2.6700000000000002E-2</v>
      </c>
      <c r="E1827" s="7">
        <v>2.6558200000000001E-2</v>
      </c>
      <c r="F1827" s="9">
        <v>2.6499999999999999E-2</v>
      </c>
      <c r="G1827" s="7">
        <v>-4650811</v>
      </c>
      <c r="H1827" s="7">
        <v>17015003</v>
      </c>
      <c r="K1827">
        <f t="shared" si="644"/>
        <v>456.58166258112635</v>
      </c>
      <c r="L1827">
        <f t="shared" si="645"/>
        <v>426.81576694073868</v>
      </c>
      <c r="M1827">
        <f t="shared" si="646"/>
        <v>142.91616378314674</v>
      </c>
      <c r="N1827">
        <f t="shared" si="647"/>
        <v>0.12140039857921729</v>
      </c>
      <c r="O1827">
        <f t="shared" si="648"/>
        <v>78.938180955908734</v>
      </c>
      <c r="P1827">
        <f t="shared" si="649"/>
        <v>78.926639893325174</v>
      </c>
      <c r="Q1827">
        <f t="shared" si="650"/>
        <v>-0.13034377263548436</v>
      </c>
      <c r="R1827">
        <f t="shared" si="651"/>
        <v>79.068524728544219</v>
      </c>
      <c r="S1827">
        <f t="shared" si="652"/>
        <v>143.00305963157041</v>
      </c>
      <c r="T1827">
        <f t="shared" si="653"/>
        <v>12.420338228659228</v>
      </c>
      <c r="U1827">
        <f t="shared" si="640"/>
        <v>0.77769658882926052</v>
      </c>
      <c r="V1827" s="6">
        <f t="shared" si="654"/>
        <v>95520.000000181608</v>
      </c>
      <c r="W1827">
        <f t="shared" si="655"/>
        <v>12.420910245940879</v>
      </c>
      <c r="X1827">
        <f t="shared" si="656"/>
        <v>143.00539592696552</v>
      </c>
      <c r="Y1827">
        <f t="shared" si="657"/>
        <v>-0.13034377263548436</v>
      </c>
      <c r="Z1827">
        <f t="shared" si="658"/>
        <v>1.2235784782695099E-6</v>
      </c>
      <c r="AA1827">
        <f t="shared" si="659"/>
        <v>1.2299026155016368E-6</v>
      </c>
      <c r="AB1827">
        <f t="shared" si="641"/>
        <v>1.0257249372038111</v>
      </c>
      <c r="AC1827">
        <f t="shared" si="660"/>
        <v>2.1132972385424527</v>
      </c>
      <c r="AD1827">
        <f t="shared" si="661"/>
        <v>-3.5052446170443138E-9</v>
      </c>
      <c r="AE1827">
        <f t="shared" si="662"/>
        <v>5.6408295495240337E-5</v>
      </c>
      <c r="AF1827">
        <f t="shared" si="663"/>
        <v>-6.1859497854818576E-6</v>
      </c>
      <c r="AG1827" t="str">
        <f t="shared" si="642"/>
        <v>NaN</v>
      </c>
      <c r="AH1827" t="str">
        <f t="shared" si="643"/>
        <v>NaN</v>
      </c>
    </row>
    <row r="1828" spans="1:34" ht="15">
      <c r="A1828" s="8">
        <v>43259.53402777778</v>
      </c>
      <c r="B1828" s="9">
        <v>-7.1700000000000002E-3</v>
      </c>
      <c r="C1828" s="7">
        <v>2.907710046</v>
      </c>
      <c r="D1828" s="9">
        <v>2.6700000000000002E-2</v>
      </c>
      <c r="E1828" s="9">
        <v>2.6599999999999999E-2</v>
      </c>
      <c r="F1828" s="9">
        <v>2.6499999999999999E-2</v>
      </c>
      <c r="G1828" s="7">
        <v>-4651295</v>
      </c>
      <c r="H1828" s="7">
        <v>17015003</v>
      </c>
      <c r="K1828">
        <f t="shared" si="644"/>
        <v>457.21870389759385</v>
      </c>
      <c r="L1828">
        <f t="shared" si="645"/>
        <v>427.45280825720619</v>
      </c>
      <c r="M1828">
        <f t="shared" si="646"/>
        <v>143.12947244738254</v>
      </c>
      <c r="N1828">
        <f t="shared" si="647"/>
        <v>0.12145806797158611</v>
      </c>
      <c r="O1828">
        <f t="shared" si="648"/>
        <v>78.938180955908734</v>
      </c>
      <c r="P1828">
        <f t="shared" si="649"/>
        <v>79.051744814553103</v>
      </c>
      <c r="Q1828">
        <f t="shared" si="650"/>
        <v>-0.13034377263548436</v>
      </c>
      <c r="R1828">
        <f t="shared" si="651"/>
        <v>79.068524728544219</v>
      </c>
      <c r="S1828">
        <f t="shared" si="652"/>
        <v>143.21636829580621</v>
      </c>
      <c r="T1828">
        <f t="shared" si="653"/>
        <v>12.42640869101384</v>
      </c>
      <c r="U1828">
        <f t="shared" si="640"/>
        <v>0.77757337026456008</v>
      </c>
      <c r="V1828" s="6">
        <f t="shared" si="654"/>
        <v>95580.000000377186</v>
      </c>
      <c r="W1828">
        <f t="shared" si="655"/>
        <v>12.428670527997857</v>
      </c>
      <c r="X1828">
        <f t="shared" si="656"/>
        <v>143.19896364455687</v>
      </c>
      <c r="Y1828">
        <f t="shared" si="657"/>
        <v>-0.13034377263548436</v>
      </c>
      <c r="Z1828">
        <f t="shared" si="658"/>
        <v>1.1508594873281429E-6</v>
      </c>
      <c r="AA1828">
        <f t="shared" si="659"/>
        <v>1.2520346162508671E-6</v>
      </c>
      <c r="AB1828">
        <f t="shared" si="641"/>
        <v>1.0256858570461764</v>
      </c>
      <c r="AC1828">
        <f t="shared" si="660"/>
        <v>2.113150758285836</v>
      </c>
      <c r="AD1828">
        <f t="shared" si="661"/>
        <v>-3.568073884780103E-9</v>
      </c>
      <c r="AE1828">
        <f t="shared" si="662"/>
        <v>5.753447179317594E-5</v>
      </c>
      <c r="AF1828">
        <f t="shared" si="663"/>
        <v>-6.1735752262050576E-6</v>
      </c>
      <c r="AG1828" t="str">
        <f t="shared" si="642"/>
        <v>NaN</v>
      </c>
      <c r="AH1828" t="str">
        <f t="shared" si="643"/>
        <v>NaN</v>
      </c>
    </row>
    <row r="1829" spans="1:34" ht="15">
      <c r="A1829" s="8">
        <v>43259.534722222219</v>
      </c>
      <c r="B1829" s="9">
        <v>-7.1799999999999998E-3</v>
      </c>
      <c r="C1829" s="7">
        <v>2.9079526470000001</v>
      </c>
      <c r="D1829" s="9">
        <v>2.6700000000000002E-2</v>
      </c>
      <c r="E1829" s="7">
        <v>2.6578511999999999E-2</v>
      </c>
      <c r="F1829" s="9">
        <v>2.6499999999999999E-2</v>
      </c>
      <c r="G1829" s="7">
        <v>-4651775</v>
      </c>
      <c r="H1829" s="7">
        <v>17015003</v>
      </c>
      <c r="K1829">
        <f t="shared" si="644"/>
        <v>457.85574521406136</v>
      </c>
      <c r="L1829">
        <f t="shared" si="645"/>
        <v>428.08984957367369</v>
      </c>
      <c r="M1829">
        <f t="shared" si="646"/>
        <v>143.34278111161831</v>
      </c>
      <c r="N1829">
        <f t="shared" si="647"/>
        <v>0.12153159656051304</v>
      </c>
      <c r="O1829">
        <f t="shared" si="648"/>
        <v>78.938180955908734</v>
      </c>
      <c r="P1829">
        <f t="shared" si="649"/>
        <v>78.987432504807984</v>
      </c>
      <c r="Q1829">
        <f t="shared" si="650"/>
        <v>-0.13034377263548436</v>
      </c>
      <c r="R1829">
        <f t="shared" si="651"/>
        <v>79.068524728544219</v>
      </c>
      <c r="S1829">
        <f t="shared" si="652"/>
        <v>143.42967696004197</v>
      </c>
      <c r="T1829">
        <f t="shared" si="653"/>
        <v>12.434148542479834</v>
      </c>
      <c r="U1829">
        <f t="shared" si="640"/>
        <v>0.77741626635172412</v>
      </c>
      <c r="V1829" s="6">
        <f t="shared" si="654"/>
        <v>95639.999999944121</v>
      </c>
      <c r="W1829">
        <f t="shared" si="655"/>
        <v>12.436267375143434</v>
      </c>
      <c r="X1829">
        <f t="shared" si="656"/>
        <v>143.39253136214822</v>
      </c>
      <c r="Y1829">
        <f t="shared" si="657"/>
        <v>-0.13034377263548436</v>
      </c>
      <c r="Z1829">
        <f t="shared" si="658"/>
        <v>1.0496851145505916E-6</v>
      </c>
      <c r="AA1829">
        <f t="shared" si="659"/>
        <v>1.2741666171162086E-6</v>
      </c>
      <c r="AB1829">
        <f t="shared" si="641"/>
        <v>1.0256468954460403</v>
      </c>
      <c r="AC1829">
        <f t="shared" si="660"/>
        <v>2.1129639956699613</v>
      </c>
      <c r="AD1829">
        <f t="shared" si="661"/>
        <v>-3.6308251892636255E-9</v>
      </c>
      <c r="AE1829">
        <f t="shared" si="662"/>
        <v>5.7011992455698854E-5</v>
      </c>
      <c r="AF1829">
        <f t="shared" si="663"/>
        <v>-6.3397211601399893E-6</v>
      </c>
      <c r="AG1829" t="str">
        <f t="shared" si="642"/>
        <v>NaN</v>
      </c>
      <c r="AH1829" t="str">
        <f t="shared" si="643"/>
        <v>NaN</v>
      </c>
    </row>
    <row r="1830" spans="1:34" ht="15">
      <c r="A1830" s="8">
        <v>43259.535416666666</v>
      </c>
      <c r="B1830" s="9">
        <v>-7.1900000000000002E-3</v>
      </c>
      <c r="C1830" s="7">
        <v>2.908104867</v>
      </c>
      <c r="D1830" s="9">
        <v>2.6700000000000002E-2</v>
      </c>
      <c r="E1830" s="9">
        <v>2.6599999999999999E-2</v>
      </c>
      <c r="F1830" s="9">
        <v>2.6499999999999999E-2</v>
      </c>
      <c r="G1830" s="7">
        <v>-4652259</v>
      </c>
      <c r="H1830" s="7">
        <v>17015003</v>
      </c>
      <c r="K1830">
        <f t="shared" si="644"/>
        <v>458.49278653052892</v>
      </c>
      <c r="L1830">
        <f t="shared" si="645"/>
        <v>428.72689089014125</v>
      </c>
      <c r="M1830">
        <f t="shared" si="646"/>
        <v>143.55608977585413</v>
      </c>
      <c r="N1830">
        <f t="shared" si="647"/>
        <v>0.12157773207440807</v>
      </c>
      <c r="O1830">
        <f t="shared" si="648"/>
        <v>78.938180955908734</v>
      </c>
      <c r="P1830">
        <f t="shared" si="649"/>
        <v>79.051744814553103</v>
      </c>
      <c r="Q1830">
        <f t="shared" si="650"/>
        <v>-0.13034377263548436</v>
      </c>
      <c r="R1830">
        <f t="shared" si="651"/>
        <v>79.068524728544219</v>
      </c>
      <c r="S1830">
        <f t="shared" si="652"/>
        <v>143.6429856242778</v>
      </c>
      <c r="T1830">
        <f t="shared" si="653"/>
        <v>12.439004912363519</v>
      </c>
      <c r="U1830">
        <f t="shared" si="640"/>
        <v>0.77731769149996399</v>
      </c>
      <c r="V1830" s="6">
        <f t="shared" si="654"/>
        <v>95700.000000139698</v>
      </c>
      <c r="W1830">
        <f t="shared" si="655"/>
        <v>12.443992634381916</v>
      </c>
      <c r="X1830">
        <f t="shared" si="656"/>
        <v>143.58875595867903</v>
      </c>
      <c r="Y1830">
        <f t="shared" si="657"/>
        <v>-3.0225404343606026E-2</v>
      </c>
      <c r="Z1830">
        <f t="shared" si="658"/>
        <v>1.7231281043910219E-6</v>
      </c>
      <c r="AA1830">
        <f t="shared" si="659"/>
        <v>1.3337872771212205E-6</v>
      </c>
      <c r="AB1830">
        <f t="shared" si="641"/>
        <v>1.0248971826122186</v>
      </c>
      <c r="AC1830">
        <f t="shared" si="660"/>
        <v>2.1128468114646681</v>
      </c>
      <c r="AD1830">
        <f t="shared" si="661"/>
        <v>-1.6389275993108233E-8</v>
      </c>
      <c r="AE1830">
        <f t="shared" si="662"/>
        <v>5.8890662466893347E-5</v>
      </c>
      <c r="AF1830">
        <f t="shared" si="663"/>
        <v>-2.7704120336791836E-5</v>
      </c>
      <c r="AG1830" t="str">
        <f t="shared" si="642"/>
        <v>NaN</v>
      </c>
      <c r="AH1830" t="str">
        <f t="shared" si="643"/>
        <v>NaN</v>
      </c>
    </row>
    <row r="1831" spans="1:34" ht="15">
      <c r="A1831" s="8">
        <v>43259.536111111112</v>
      </c>
      <c r="B1831" s="9">
        <v>-7.1999999999999998E-3</v>
      </c>
      <c r="C1831" s="7">
        <v>2.9086007719999998</v>
      </c>
      <c r="D1831" s="9">
        <v>2.6800000000000001E-2</v>
      </c>
      <c r="E1831" s="9">
        <v>2.6599999999999999E-2</v>
      </c>
      <c r="F1831" s="9">
        <v>2.6499999999999999E-2</v>
      </c>
      <c r="G1831" s="7">
        <v>-4652743</v>
      </c>
      <c r="H1831" s="7">
        <v>17015003</v>
      </c>
      <c r="K1831">
        <f t="shared" si="644"/>
        <v>459.12982784699636</v>
      </c>
      <c r="L1831">
        <f t="shared" si="645"/>
        <v>429.36393220660869</v>
      </c>
      <c r="M1831">
        <f t="shared" si="646"/>
        <v>143.76939844008987</v>
      </c>
      <c r="N1831">
        <f t="shared" si="647"/>
        <v>0.12172803316505394</v>
      </c>
      <c r="O1831">
        <f t="shared" si="648"/>
        <v>79.238536060784369</v>
      </c>
      <c r="P1831">
        <f t="shared" si="649"/>
        <v>79.051744814553103</v>
      </c>
      <c r="Q1831">
        <f t="shared" si="650"/>
        <v>0.17001133224015064</v>
      </c>
      <c r="R1831">
        <f t="shared" si="651"/>
        <v>79.068524728544219</v>
      </c>
      <c r="S1831">
        <f t="shared" si="652"/>
        <v>143.65605755192976</v>
      </c>
      <c r="T1831">
        <f t="shared" si="653"/>
        <v>12.454826079799927</v>
      </c>
      <c r="U1831">
        <f t="shared" si="640"/>
        <v>0.77699655260979072</v>
      </c>
      <c r="V1831" s="6">
        <f t="shared" si="654"/>
        <v>95760.000000335276</v>
      </c>
      <c r="W1831">
        <f t="shared" si="655"/>
        <v>12.452094378489203</v>
      </c>
      <c r="X1831">
        <f t="shared" si="656"/>
        <v>143.78232367627035</v>
      </c>
      <c r="Y1831">
        <f t="shared" si="657"/>
        <v>6.989296394827231E-2</v>
      </c>
      <c r="Z1831">
        <f t="shared" si="658"/>
        <v>1.6820282588906077E-6</v>
      </c>
      <c r="AA1831">
        <f t="shared" si="659"/>
        <v>1.3261091379265436E-6</v>
      </c>
      <c r="AB1831">
        <f t="shared" si="641"/>
        <v>1.0241497373036879</v>
      </c>
      <c r="AC1831">
        <f t="shared" si="660"/>
        <v>2.1124650466944277</v>
      </c>
      <c r="AD1831">
        <f t="shared" si="661"/>
        <v>7.0455134584676133E-9</v>
      </c>
      <c r="AE1831">
        <f t="shared" si="662"/>
        <v>6.3067037088099733E-5</v>
      </c>
      <c r="AF1831">
        <f t="shared" si="663"/>
        <v>1.1120933829150978E-5</v>
      </c>
      <c r="AG1831">
        <f t="shared" si="642"/>
        <v>7.0455134584676137E-7</v>
      </c>
      <c r="AH1831">
        <f t="shared" si="643"/>
        <v>0.11120933829150978</v>
      </c>
    </row>
    <row r="1832" spans="1:34" ht="15">
      <c r="A1832" s="8">
        <v>43259.536805555559</v>
      </c>
      <c r="B1832" s="9">
        <v>-7.2100000000000003E-3</v>
      </c>
      <c r="C1832" s="7">
        <v>2.908737533</v>
      </c>
      <c r="D1832" s="9">
        <v>2.6800000000000001E-2</v>
      </c>
      <c r="E1832" s="9">
        <v>2.6599999999999999E-2</v>
      </c>
      <c r="F1832" s="9">
        <v>2.6499999999999999E-2</v>
      </c>
      <c r="G1832" s="7">
        <v>-4653225</v>
      </c>
      <c r="H1832" s="7">
        <v>17015003</v>
      </c>
      <c r="K1832">
        <f t="shared" si="644"/>
        <v>459.76686916346392</v>
      </c>
      <c r="L1832">
        <f t="shared" si="645"/>
        <v>430.00097352307625</v>
      </c>
      <c r="M1832">
        <f t="shared" si="646"/>
        <v>143.9827071043257</v>
      </c>
      <c r="N1832">
        <f t="shared" si="647"/>
        <v>0.12176948329654662</v>
      </c>
      <c r="O1832">
        <f t="shared" si="648"/>
        <v>79.238536060784369</v>
      </c>
      <c r="P1832">
        <f t="shared" si="649"/>
        <v>79.051744814553103</v>
      </c>
      <c r="Q1832">
        <f t="shared" si="650"/>
        <v>0.17001133224015064</v>
      </c>
      <c r="R1832">
        <f t="shared" si="651"/>
        <v>79.068524728544219</v>
      </c>
      <c r="S1832">
        <f t="shared" si="652"/>
        <v>143.86936621616559</v>
      </c>
      <c r="T1832">
        <f t="shared" si="653"/>
        <v>12.459189251535999</v>
      </c>
      <c r="U1832">
        <f t="shared" si="640"/>
        <v>0.77690798872001499</v>
      </c>
      <c r="V1832" s="6">
        <f t="shared" si="654"/>
        <v>95820.000000530854</v>
      </c>
      <c r="W1832">
        <f t="shared" si="655"/>
        <v>12.46082651860468</v>
      </c>
      <c r="X1832">
        <f t="shared" si="656"/>
        <v>143.97589139386173</v>
      </c>
      <c r="Y1832">
        <f t="shared" si="657"/>
        <v>0.17001133224015064</v>
      </c>
      <c r="Z1832">
        <f t="shared" si="658"/>
        <v>1.1287290056832993E-6</v>
      </c>
      <c r="AA1832">
        <f t="shared" si="659"/>
        <v>1.3423693524555253E-6</v>
      </c>
      <c r="AB1832">
        <f t="shared" si="641"/>
        <v>1.0234045492487007</v>
      </c>
      <c r="AC1832">
        <f t="shared" si="660"/>
        <v>2.1123597633604363</v>
      </c>
      <c r="AD1832">
        <f t="shared" si="661"/>
        <v>2.9318338273235559E-9</v>
      </c>
      <c r="AE1832">
        <f t="shared" si="662"/>
        <v>7.0574026632606201E-5</v>
      </c>
      <c r="AF1832">
        <f t="shared" si="663"/>
        <v>4.1354758629405957E-6</v>
      </c>
      <c r="AG1832">
        <f t="shared" si="642"/>
        <v>2.9318338273235561E-7</v>
      </c>
      <c r="AH1832">
        <f t="shared" si="643"/>
        <v>4.1354758629405956E-2</v>
      </c>
    </row>
    <row r="1833" spans="1:34" ht="15">
      <c r="A1833" s="8">
        <v>43259.537499999999</v>
      </c>
      <c r="B1833" s="9">
        <v>-7.2199999999999999E-3</v>
      </c>
      <c r="C1833" s="7">
        <v>2.9090253239999999</v>
      </c>
      <c r="D1833" s="9">
        <v>2.6800000000000001E-2</v>
      </c>
      <c r="E1833" s="9">
        <v>2.6599999999999999E-2</v>
      </c>
      <c r="F1833" s="9">
        <v>2.6499999999999999E-2</v>
      </c>
      <c r="G1833" s="7">
        <v>-4653710</v>
      </c>
      <c r="H1833" s="7">
        <v>17015003</v>
      </c>
      <c r="K1833">
        <f t="shared" si="644"/>
        <v>460.40391047993143</v>
      </c>
      <c r="L1833">
        <f t="shared" si="645"/>
        <v>430.63801483954376</v>
      </c>
      <c r="M1833">
        <f t="shared" si="646"/>
        <v>144.19601576856147</v>
      </c>
      <c r="N1833">
        <f t="shared" si="647"/>
        <v>0.12185670827144719</v>
      </c>
      <c r="O1833">
        <f t="shared" si="648"/>
        <v>79.238536060784369</v>
      </c>
      <c r="P1833">
        <f t="shared" si="649"/>
        <v>79.051744814553103</v>
      </c>
      <c r="Q1833">
        <f t="shared" si="650"/>
        <v>0.17001133224015064</v>
      </c>
      <c r="R1833">
        <f t="shared" si="651"/>
        <v>79.068524728544219</v>
      </c>
      <c r="S1833">
        <f t="shared" si="652"/>
        <v>144.08267488040136</v>
      </c>
      <c r="T1833">
        <f t="shared" si="653"/>
        <v>12.468370827841321</v>
      </c>
      <c r="U1833">
        <f t="shared" si="640"/>
        <v>0.77672162060043204</v>
      </c>
      <c r="V1833" s="6">
        <f t="shared" si="654"/>
        <v>95880.000000097789</v>
      </c>
      <c r="W1833">
        <f t="shared" si="655"/>
        <v>12.470726056553874</v>
      </c>
      <c r="X1833">
        <f t="shared" si="656"/>
        <v>144.16522607897454</v>
      </c>
      <c r="Y1833">
        <f t="shared" si="657"/>
        <v>0.17001133224015064</v>
      </c>
      <c r="Z1833">
        <f t="shared" si="658"/>
        <v>1.3785024907353707E-6</v>
      </c>
      <c r="AA1833">
        <f t="shared" si="659"/>
        <v>1.465675726097869E-6</v>
      </c>
      <c r="AB1833">
        <f t="shared" si="641"/>
        <v>1.0233692621519703</v>
      </c>
      <c r="AC1833">
        <f t="shared" si="660"/>
        <v>2.1121382119241892</v>
      </c>
      <c r="AD1833">
        <f t="shared" si="661"/>
        <v>3.2008083092526481E-9</v>
      </c>
      <c r="AE1833">
        <f t="shared" si="662"/>
        <v>7.5438150879155203E-5</v>
      </c>
      <c r="AF1833">
        <f t="shared" si="663"/>
        <v>4.2237642231313761E-6</v>
      </c>
      <c r="AG1833">
        <f t="shared" si="642"/>
        <v>3.2008083092526479E-7</v>
      </c>
      <c r="AH1833">
        <f t="shared" si="643"/>
        <v>4.2237642231313759E-2</v>
      </c>
    </row>
    <row r="1834" spans="1:34" ht="15">
      <c r="A1834" s="8">
        <v>43259.538194444445</v>
      </c>
      <c r="B1834" s="9">
        <v>-7.2300000000000003E-3</v>
      </c>
      <c r="C1834" s="7">
        <v>2.9092560330000001</v>
      </c>
      <c r="D1834" s="9">
        <v>2.6800000000000001E-2</v>
      </c>
      <c r="E1834" s="9">
        <v>2.6599999999999999E-2</v>
      </c>
      <c r="F1834" s="9">
        <v>2.6499999999999999E-2</v>
      </c>
      <c r="G1834" s="7">
        <v>-4654189</v>
      </c>
      <c r="H1834" s="7">
        <v>17015003</v>
      </c>
      <c r="K1834">
        <f t="shared" si="644"/>
        <v>461.04095179639899</v>
      </c>
      <c r="L1834">
        <f t="shared" si="645"/>
        <v>431.27505615601132</v>
      </c>
      <c r="M1834">
        <f t="shared" si="646"/>
        <v>144.40932443279729</v>
      </c>
      <c r="N1834">
        <f t="shared" si="647"/>
        <v>0.12192663258017944</v>
      </c>
      <c r="O1834">
        <f t="shared" si="648"/>
        <v>79.238536060784369</v>
      </c>
      <c r="P1834">
        <f t="shared" si="649"/>
        <v>79.051744814553103</v>
      </c>
      <c r="Q1834">
        <f t="shared" si="650"/>
        <v>0.17001133224015064</v>
      </c>
      <c r="R1834">
        <f t="shared" si="651"/>
        <v>79.068524728544219</v>
      </c>
      <c r="S1834">
        <f t="shared" si="652"/>
        <v>144.29598354463718</v>
      </c>
      <c r="T1834">
        <f t="shared" si="653"/>
        <v>12.475731281392086</v>
      </c>
      <c r="U1834">
        <f t="shared" si="640"/>
        <v>0.77657221772646801</v>
      </c>
      <c r="V1834" s="6">
        <f t="shared" si="654"/>
        <v>95940.000000293367</v>
      </c>
      <c r="W1834">
        <f t="shared" si="655"/>
        <v>12.480742334777268</v>
      </c>
      <c r="X1834">
        <f t="shared" si="656"/>
        <v>144.35879379656589</v>
      </c>
      <c r="Y1834">
        <f t="shared" si="657"/>
        <v>0.17001133224015064</v>
      </c>
      <c r="Z1834">
        <f t="shared" si="658"/>
        <v>1.1698315039067704E-6</v>
      </c>
      <c r="AA1834">
        <f t="shared" si="659"/>
        <v>1.593499120732749E-6</v>
      </c>
      <c r="AB1834">
        <f t="shared" si="641"/>
        <v>1.0233340812999407</v>
      </c>
      <c r="AC1834">
        <f t="shared" si="660"/>
        <v>2.111960604180009</v>
      </c>
      <c r="AD1834">
        <f t="shared" si="661"/>
        <v>3.4796621384540433E-9</v>
      </c>
      <c r="AE1834">
        <f t="shared" si="662"/>
        <v>7.640646773989334E-5</v>
      </c>
      <c r="AF1834">
        <f t="shared" si="663"/>
        <v>4.5335456264387292E-6</v>
      </c>
      <c r="AG1834">
        <f t="shared" si="642"/>
        <v>3.479662138454043E-7</v>
      </c>
      <c r="AH1834">
        <f t="shared" si="643"/>
        <v>4.5335456264387286E-2</v>
      </c>
    </row>
    <row r="1835" spans="1:34" ht="15">
      <c r="A1835" s="8">
        <v>43259.538888888892</v>
      </c>
      <c r="B1835" s="9">
        <v>-7.2399999999999999E-3</v>
      </c>
      <c r="C1835" s="7">
        <v>2.9094653359999998</v>
      </c>
      <c r="D1835" s="9">
        <v>2.6800000000000001E-2</v>
      </c>
      <c r="E1835" s="9">
        <v>2.6599999999999999E-2</v>
      </c>
      <c r="F1835" s="9">
        <v>2.6499999999999999E-2</v>
      </c>
      <c r="G1835" s="7">
        <v>-4654675</v>
      </c>
      <c r="H1835" s="7">
        <v>17015003</v>
      </c>
      <c r="K1835">
        <f t="shared" si="644"/>
        <v>461.67799311286643</v>
      </c>
      <c r="L1835">
        <f t="shared" si="645"/>
        <v>431.91209747247876</v>
      </c>
      <c r="M1835">
        <f t="shared" si="646"/>
        <v>144.62263309703306</v>
      </c>
      <c r="N1835">
        <f t="shared" si="647"/>
        <v>0.12199006906332727</v>
      </c>
      <c r="O1835">
        <f t="shared" si="648"/>
        <v>79.238536060784369</v>
      </c>
      <c r="P1835">
        <f t="shared" si="649"/>
        <v>79.051744814553103</v>
      </c>
      <c r="Q1835">
        <f t="shared" si="650"/>
        <v>0.17001133224015064</v>
      </c>
      <c r="R1835">
        <f t="shared" si="651"/>
        <v>79.068524728544219</v>
      </c>
      <c r="S1835">
        <f t="shared" si="652"/>
        <v>144.50929220887295</v>
      </c>
      <c r="T1835">
        <f t="shared" si="653"/>
        <v>12.482408805933961</v>
      </c>
      <c r="U1835">
        <f t="shared" si="640"/>
        <v>0.77643667698150709</v>
      </c>
      <c r="V1835" s="6">
        <f t="shared" si="654"/>
        <v>96000.000000488944</v>
      </c>
      <c r="W1835">
        <f t="shared" si="655"/>
        <v>12.491120508096079</v>
      </c>
      <c r="X1835">
        <f t="shared" si="656"/>
        <v>144.55236151415724</v>
      </c>
      <c r="Y1835">
        <f t="shared" si="657"/>
        <v>0.16330039801354701</v>
      </c>
      <c r="Z1835">
        <f t="shared" si="658"/>
        <v>1.2646809890310166E-6</v>
      </c>
      <c r="AA1835">
        <f t="shared" si="659"/>
        <v>1.770554369302738E-6</v>
      </c>
      <c r="AB1835">
        <f t="shared" si="641"/>
        <v>1.0233462976525507</v>
      </c>
      <c r="AC1835">
        <f t="shared" si="660"/>
        <v>2.1117994755128136</v>
      </c>
      <c r="AD1835">
        <f t="shared" si="661"/>
        <v>4.0248714051716217E-9</v>
      </c>
      <c r="AE1835">
        <f t="shared" si="662"/>
        <v>8.0317950176904697E-5</v>
      </c>
      <c r="AF1835">
        <f t="shared" si="663"/>
        <v>4.9885051972150302E-6</v>
      </c>
      <c r="AG1835">
        <f t="shared" si="642"/>
        <v>4.0248714051716216E-7</v>
      </c>
      <c r="AH1835">
        <f t="shared" si="643"/>
        <v>4.9885051972150304E-2</v>
      </c>
    </row>
    <row r="1836" spans="1:34" ht="15">
      <c r="A1836" s="8">
        <v>43259.539583333331</v>
      </c>
      <c r="B1836" s="9">
        <v>-7.2500000000000004E-3</v>
      </c>
      <c r="C1836" s="7">
        <v>2.909731721</v>
      </c>
      <c r="D1836" s="7">
        <v>2.6793297000000001E-2</v>
      </c>
      <c r="E1836" s="9">
        <v>2.6599999999999999E-2</v>
      </c>
      <c r="F1836" s="9">
        <v>2.6499999999999999E-2</v>
      </c>
      <c r="G1836" s="7">
        <v>-4655157</v>
      </c>
      <c r="H1836" s="7">
        <v>17015003</v>
      </c>
      <c r="K1836">
        <f t="shared" si="644"/>
        <v>462.31503442933399</v>
      </c>
      <c r="L1836">
        <f t="shared" si="645"/>
        <v>432.54913878894632</v>
      </c>
      <c r="M1836">
        <f t="shared" si="646"/>
        <v>144.83594176126886</v>
      </c>
      <c r="N1836">
        <f t="shared" si="647"/>
        <v>0.12207080621264367</v>
      </c>
      <c r="O1836">
        <f t="shared" si="648"/>
        <v>79.218403258104559</v>
      </c>
      <c r="P1836">
        <f t="shared" si="649"/>
        <v>79.051744814553103</v>
      </c>
      <c r="Q1836">
        <f t="shared" si="650"/>
        <v>0.14987852956033976</v>
      </c>
      <c r="R1836">
        <f t="shared" si="651"/>
        <v>79.068524728544219</v>
      </c>
      <c r="S1836">
        <f t="shared" si="652"/>
        <v>144.73602274156195</v>
      </c>
      <c r="T1836">
        <f t="shared" si="653"/>
        <v>12.490907453230424</v>
      </c>
      <c r="U1836">
        <f t="shared" si="640"/>
        <v>0.77626417099092637</v>
      </c>
      <c r="V1836" s="6">
        <f t="shared" si="654"/>
        <v>96060.000000055879</v>
      </c>
      <c r="W1836">
        <f t="shared" si="655"/>
        <v>12.502070706058923</v>
      </c>
      <c r="X1836">
        <f t="shared" si="656"/>
        <v>144.74394041862774</v>
      </c>
      <c r="Y1836">
        <f t="shared" si="657"/>
        <v>0.16330039801354701</v>
      </c>
      <c r="Z1836">
        <f t="shared" si="658"/>
        <v>1.9128297300469949E-6</v>
      </c>
      <c r="AA1836">
        <f t="shared" si="659"/>
        <v>1.9453512956853696E-6</v>
      </c>
      <c r="AB1836">
        <f t="shared" si="641"/>
        <v>1.0233112568750962</v>
      </c>
      <c r="AC1836">
        <f t="shared" si="660"/>
        <v>2.1115944031535498</v>
      </c>
      <c r="AD1836">
        <f t="shared" si="661"/>
        <v>4.4217950064697806E-9</v>
      </c>
      <c r="AE1836">
        <f t="shared" si="662"/>
        <v>8.3615072580466192E-5</v>
      </c>
      <c r="AF1836">
        <f t="shared" si="663"/>
        <v>5.2643538085431083E-6</v>
      </c>
      <c r="AG1836">
        <f t="shared" si="642"/>
        <v>4.4217950064697805E-7</v>
      </c>
      <c r="AH1836">
        <f t="shared" si="643"/>
        <v>5.2643538085431089E-2</v>
      </c>
    </row>
    <row r="1837" spans="1:34" ht="15">
      <c r="A1837" s="8">
        <v>43259.540277777778</v>
      </c>
      <c r="B1837" s="9">
        <v>-7.26E-3</v>
      </c>
      <c r="C1837" s="7">
        <v>2.910184814</v>
      </c>
      <c r="D1837" s="9">
        <v>2.6800000000000001E-2</v>
      </c>
      <c r="E1837" s="9">
        <v>2.6599999999999999E-2</v>
      </c>
      <c r="F1837" s="9">
        <v>2.6499999999999999E-2</v>
      </c>
      <c r="G1837" s="7">
        <v>-4655637</v>
      </c>
      <c r="H1837" s="7">
        <v>17015003</v>
      </c>
      <c r="K1837">
        <f t="shared" si="644"/>
        <v>462.95207574580149</v>
      </c>
      <c r="L1837">
        <f t="shared" si="645"/>
        <v>433.18618010541383</v>
      </c>
      <c r="M1837">
        <f t="shared" si="646"/>
        <v>145.04925042550462</v>
      </c>
      <c r="N1837">
        <f t="shared" si="647"/>
        <v>0.12220813165212106</v>
      </c>
      <c r="O1837">
        <f t="shared" si="648"/>
        <v>79.238536060784369</v>
      </c>
      <c r="P1837">
        <f t="shared" si="649"/>
        <v>79.051744814553103</v>
      </c>
      <c r="Q1837">
        <f t="shared" si="650"/>
        <v>0.17001133224015064</v>
      </c>
      <c r="R1837">
        <f t="shared" si="651"/>
        <v>79.068524728544219</v>
      </c>
      <c r="S1837">
        <f t="shared" si="652"/>
        <v>144.93590953734451</v>
      </c>
      <c r="T1837">
        <f t="shared" si="653"/>
        <v>12.505362762649098</v>
      </c>
      <c r="U1837">
        <f t="shared" si="640"/>
        <v>0.77597075635875834</v>
      </c>
      <c r="V1837" s="6">
        <f t="shared" si="654"/>
        <v>96120.000000251457</v>
      </c>
      <c r="W1837">
        <f t="shared" si="655"/>
        <v>12.513324427753028</v>
      </c>
      <c r="X1837">
        <f t="shared" si="656"/>
        <v>144.93750813621912</v>
      </c>
      <c r="Y1837">
        <f t="shared" si="657"/>
        <v>6.2836463630655245E-2</v>
      </c>
      <c r="Z1837">
        <f t="shared" si="658"/>
        <v>2.6178918668351824E-6</v>
      </c>
      <c r="AA1837">
        <f t="shared" si="659"/>
        <v>1.9972938151517629E-6</v>
      </c>
      <c r="AB1837">
        <f t="shared" si="641"/>
        <v>1.0239821607769399</v>
      </c>
      <c r="AC1837">
        <f t="shared" si="660"/>
        <v>2.1112455965372772</v>
      </c>
      <c r="AD1837">
        <f t="shared" si="661"/>
        <v>1.1796312956341466E-8</v>
      </c>
      <c r="AE1837">
        <f t="shared" si="662"/>
        <v>8.5590994666796003E-5</v>
      </c>
      <c r="AF1837">
        <f t="shared" si="663"/>
        <v>1.371984637370376E-5</v>
      </c>
      <c r="AG1837">
        <f t="shared" si="642"/>
        <v>1.1796312956341467E-6</v>
      </c>
      <c r="AH1837">
        <f t="shared" si="643"/>
        <v>0.13719846373703759</v>
      </c>
    </row>
    <row r="1838" spans="1:34" ht="15">
      <c r="A1838" s="8">
        <v>43259.540972222225</v>
      </c>
      <c r="B1838" s="9">
        <v>-7.2700000000000004E-3</v>
      </c>
      <c r="C1838" s="7">
        <v>2.9107163960000002</v>
      </c>
      <c r="D1838" s="9">
        <v>2.6800000000000001E-2</v>
      </c>
      <c r="E1838" s="9">
        <v>2.6599999999999999E-2</v>
      </c>
      <c r="F1838" s="9">
        <v>2.6599999999999999E-2</v>
      </c>
      <c r="G1838" s="7">
        <v>-4656121</v>
      </c>
      <c r="H1838" s="7">
        <v>17015003</v>
      </c>
      <c r="K1838">
        <f t="shared" si="644"/>
        <v>463.58911706226905</v>
      </c>
      <c r="L1838">
        <f t="shared" si="645"/>
        <v>433.69177233199213</v>
      </c>
      <c r="M1838">
        <f t="shared" si="646"/>
        <v>145.21854431541658</v>
      </c>
      <c r="N1838">
        <f t="shared" si="647"/>
        <v>0.12236924588643569</v>
      </c>
      <c r="O1838">
        <f t="shared" si="648"/>
        <v>79.238536060784369</v>
      </c>
      <c r="P1838">
        <f t="shared" si="649"/>
        <v>79.051744814553103</v>
      </c>
      <c r="Q1838">
        <f t="shared" si="650"/>
        <v>-0.13138047090852467</v>
      </c>
      <c r="R1838">
        <f t="shared" si="651"/>
        <v>79.369916531692894</v>
      </c>
      <c r="S1838">
        <f t="shared" si="652"/>
        <v>145.30613129602227</v>
      </c>
      <c r="T1838">
        <f t="shared" si="653"/>
        <v>12.522322155734846</v>
      </c>
      <c r="U1838">
        <f t="shared" si="640"/>
        <v>0.77562651370438651</v>
      </c>
      <c r="V1838" s="6">
        <f t="shared" si="654"/>
        <v>96180.000000447035</v>
      </c>
      <c r="W1838">
        <f t="shared" si="655"/>
        <v>12.524916695996891</v>
      </c>
      <c r="X1838">
        <f t="shared" si="656"/>
        <v>145.13107585381047</v>
      </c>
      <c r="Y1838">
        <f t="shared" si="657"/>
        <v>4.3161652624471953E-3</v>
      </c>
      <c r="Z1838">
        <f t="shared" si="658"/>
        <v>2.9214149988805302E-6</v>
      </c>
      <c r="AA1838">
        <f t="shared" si="659"/>
        <v>2.13911872512721E-6</v>
      </c>
      <c r="AB1838">
        <f t="shared" si="641"/>
        <v>1.0243643332179022</v>
      </c>
      <c r="AC1838">
        <f t="shared" si="660"/>
        <v>2.1108363663821184</v>
      </c>
      <c r="AD1838">
        <f t="shared" si="661"/>
        <v>1.8389448267355342E-7</v>
      </c>
      <c r="AE1838">
        <f t="shared" si="662"/>
        <v>9.022698582930236E-5</v>
      </c>
      <c r="AF1838">
        <f t="shared" si="663"/>
        <v>2.0289123517482245E-4</v>
      </c>
      <c r="AG1838">
        <f t="shared" si="642"/>
        <v>1.8389448267355343E-5</v>
      </c>
      <c r="AH1838">
        <f t="shared" si="643"/>
        <v>2.0289123517482244</v>
      </c>
    </row>
    <row r="1839" spans="1:34" ht="15">
      <c r="A1839" s="8">
        <v>43259.541666666664</v>
      </c>
      <c r="B1839" s="9">
        <v>-7.28E-3</v>
      </c>
      <c r="C1839" s="7">
        <v>2.911283654</v>
      </c>
      <c r="D1839" s="9">
        <v>2.6800000000000001E-2</v>
      </c>
      <c r="E1839" s="9">
        <v>2.6700000000000002E-2</v>
      </c>
      <c r="F1839" s="7">
        <v>2.656493E-2</v>
      </c>
      <c r="G1839" s="7">
        <v>-4656605</v>
      </c>
      <c r="H1839" s="7">
        <v>17015003</v>
      </c>
      <c r="K1839">
        <f t="shared" si="644"/>
        <v>464.2261583787365</v>
      </c>
      <c r="L1839">
        <f t="shared" si="645"/>
        <v>434.3749128442837</v>
      </c>
      <c r="M1839">
        <f t="shared" si="646"/>
        <v>145.4472889610077</v>
      </c>
      <c r="N1839">
        <f t="shared" si="647"/>
        <v>0.12254117296133434</v>
      </c>
      <c r="O1839">
        <f t="shared" si="648"/>
        <v>79.238536060784369</v>
      </c>
      <c r="P1839">
        <f t="shared" si="649"/>
        <v>79.351038884476424</v>
      </c>
      <c r="Q1839">
        <f t="shared" si="650"/>
        <v>-2.568236554428438E-2</v>
      </c>
      <c r="R1839">
        <f t="shared" si="651"/>
        <v>79.264218426328654</v>
      </c>
      <c r="S1839">
        <f t="shared" si="652"/>
        <v>145.46441053803721</v>
      </c>
      <c r="T1839">
        <f t="shared" si="653"/>
        <v>12.540419742566284</v>
      </c>
      <c r="U1839">
        <f t="shared" si="640"/>
        <v>0.77525916793339833</v>
      </c>
      <c r="V1839" s="6">
        <f t="shared" si="654"/>
        <v>96240.00000001397</v>
      </c>
      <c r="W1839">
        <f t="shared" si="655"/>
        <v>12.537407858707581</v>
      </c>
      <c r="X1839">
        <f t="shared" si="656"/>
        <v>145.32464357140182</v>
      </c>
      <c r="Y1839">
        <f t="shared" si="657"/>
        <v>-9.6147769120444579E-2</v>
      </c>
      <c r="Z1839">
        <f t="shared" si="658"/>
        <v>2.3523074903617209E-6</v>
      </c>
      <c r="AA1839">
        <f t="shared" si="659"/>
        <v>2.243906563311933E-6</v>
      </c>
      <c r="AB1839">
        <f t="shared" si="641"/>
        <v>1.0250291573892927</v>
      </c>
      <c r="AC1839">
        <f t="shared" si="660"/>
        <v>2.1103996716118756</v>
      </c>
      <c r="AD1839">
        <f t="shared" si="661"/>
        <v>-8.6578005138065392E-9</v>
      </c>
      <c r="AE1839">
        <f t="shared" si="662"/>
        <v>9.3310358654451854E-5</v>
      </c>
      <c r="AF1839">
        <f t="shared" si="663"/>
        <v>-9.2365280228558749E-6</v>
      </c>
      <c r="AG1839" t="str">
        <f t="shared" si="642"/>
        <v>NaN</v>
      </c>
      <c r="AH1839" t="str">
        <f t="shared" si="643"/>
        <v>NaN</v>
      </c>
    </row>
    <row r="1840" spans="1:34" ht="15">
      <c r="A1840" s="8">
        <v>43259.542361111111</v>
      </c>
      <c r="B1840" s="9">
        <v>-7.28E-3</v>
      </c>
      <c r="C1840" s="7">
        <v>2.911601176</v>
      </c>
      <c r="D1840" s="9">
        <v>2.6800000000000001E-2</v>
      </c>
      <c r="E1840" s="9">
        <v>2.6700000000000002E-2</v>
      </c>
      <c r="F1840" s="9">
        <v>2.6599999999999999E-2</v>
      </c>
      <c r="G1840" s="7">
        <v>-4657087</v>
      </c>
      <c r="H1840" s="7">
        <v>17015003</v>
      </c>
      <c r="K1840">
        <f t="shared" si="644"/>
        <v>464.2261583787365</v>
      </c>
      <c r="L1840">
        <f t="shared" si="645"/>
        <v>434.32881364845952</v>
      </c>
      <c r="M1840">
        <f t="shared" si="646"/>
        <v>145.43185297965232</v>
      </c>
      <c r="N1840">
        <f t="shared" si="647"/>
        <v>0.12263740893980619</v>
      </c>
      <c r="O1840">
        <f t="shared" si="648"/>
        <v>79.238536060784369</v>
      </c>
      <c r="P1840">
        <f t="shared" si="649"/>
        <v>79.351038884476424</v>
      </c>
      <c r="Q1840">
        <f t="shared" si="650"/>
        <v>-0.13138047090852467</v>
      </c>
      <c r="R1840">
        <f t="shared" si="651"/>
        <v>79.369916531692894</v>
      </c>
      <c r="S1840">
        <f t="shared" si="652"/>
        <v>145.51943996025801</v>
      </c>
      <c r="T1840">
        <f t="shared" si="653"/>
        <v>12.550549845563323</v>
      </c>
      <c r="U1840">
        <f t="shared" ref="U1840:U1903" si="664">(2.40665404368-T1840*2.40665404368/100-$M$7)/$M$7</f>
        <v>0.77505354656905279</v>
      </c>
      <c r="V1840" s="6">
        <f t="shared" si="654"/>
        <v>96300.000000209548</v>
      </c>
      <c r="W1840">
        <f t="shared" si="655"/>
        <v>12.54982314232605</v>
      </c>
      <c r="X1840">
        <f t="shared" si="656"/>
        <v>145.5182112889932</v>
      </c>
      <c r="Y1840">
        <f t="shared" si="657"/>
        <v>-9.6147769120444579E-2</v>
      </c>
      <c r="Z1840">
        <f t="shared" si="658"/>
        <v>1.7421001270001255E-6</v>
      </c>
      <c r="AA1840">
        <f t="shared" si="659"/>
        <v>2.3161743504332682E-6</v>
      </c>
      <c r="AB1840">
        <f t="shared" si="641"/>
        <v>1.0250318645278691</v>
      </c>
      <c r="AC1840">
        <f t="shared" si="660"/>
        <v>2.1101552322265569</v>
      </c>
      <c r="AD1840">
        <f t="shared" si="661"/>
        <v>-8.9356005953745878E-9</v>
      </c>
      <c r="AE1840">
        <f t="shared" si="662"/>
        <v>9.250124911437316E-5</v>
      </c>
      <c r="AF1840">
        <f t="shared" si="663"/>
        <v>-9.6162819189571739E-6</v>
      </c>
      <c r="AG1840" t="str">
        <f t="shared" si="642"/>
        <v>NaN</v>
      </c>
      <c r="AH1840" t="str">
        <f t="shared" si="643"/>
        <v>NaN</v>
      </c>
    </row>
    <row r="1841" spans="1:34" ht="15">
      <c r="A1841" s="8">
        <v>43259.543055555558</v>
      </c>
      <c r="B1841" s="9">
        <v>-7.2899999999999996E-3</v>
      </c>
      <c r="C1841" s="7">
        <v>2.9119389149999999</v>
      </c>
      <c r="D1841" s="9">
        <v>2.6800000000000001E-2</v>
      </c>
      <c r="E1841" s="9">
        <v>2.6700000000000002E-2</v>
      </c>
      <c r="F1841" s="9">
        <v>2.6599999999999999E-2</v>
      </c>
      <c r="G1841" s="7">
        <v>-4657570</v>
      </c>
      <c r="H1841" s="7">
        <v>17015003</v>
      </c>
      <c r="K1841">
        <f t="shared" si="644"/>
        <v>464.863199695204</v>
      </c>
      <c r="L1841">
        <f t="shared" si="645"/>
        <v>434.96585496492702</v>
      </c>
      <c r="M1841">
        <f t="shared" si="646"/>
        <v>145.64516164388812</v>
      </c>
      <c r="N1841">
        <f t="shared" si="647"/>
        <v>0.12273977237645969</v>
      </c>
      <c r="O1841">
        <f t="shared" si="648"/>
        <v>79.238536060784369</v>
      </c>
      <c r="P1841">
        <f t="shared" si="649"/>
        <v>79.351038884476424</v>
      </c>
      <c r="Q1841">
        <f t="shared" si="650"/>
        <v>-0.13138047090852467</v>
      </c>
      <c r="R1841">
        <f t="shared" si="651"/>
        <v>79.369916531692894</v>
      </c>
      <c r="S1841">
        <f t="shared" si="652"/>
        <v>145.73274862449381</v>
      </c>
      <c r="T1841">
        <f t="shared" si="653"/>
        <v>12.561324944158429</v>
      </c>
      <c r="U1841">
        <f t="shared" si="664"/>
        <v>0.77483483305007606</v>
      </c>
      <c r="V1841" s="6">
        <f t="shared" si="654"/>
        <v>96360.000000405125</v>
      </c>
      <c r="W1841">
        <f t="shared" si="655"/>
        <v>12.562098337124656</v>
      </c>
      <c r="X1841">
        <f t="shared" si="656"/>
        <v>145.71177900658455</v>
      </c>
      <c r="Y1841">
        <f t="shared" si="657"/>
        <v>-0.1148270284402552</v>
      </c>
      <c r="Z1841">
        <f t="shared" si="658"/>
        <v>2.1626058737349013E-6</v>
      </c>
      <c r="AA1841">
        <f t="shared" si="659"/>
        <v>2.3739882796936399E-6</v>
      </c>
      <c r="AB1841">
        <f t="shared" si="641"/>
        <v>1.0251251961754511</v>
      </c>
      <c r="AC1841">
        <f t="shared" si="660"/>
        <v>2.1098952290974569</v>
      </c>
      <c r="AD1841">
        <f t="shared" si="661"/>
        <v>-7.6678329340925807E-9</v>
      </c>
      <c r="AE1841">
        <f t="shared" si="662"/>
        <v>9.4414685328500365E-5</v>
      </c>
      <c r="AF1841">
        <f t="shared" si="663"/>
        <v>-8.0847040727099858E-6</v>
      </c>
      <c r="AG1841" t="str">
        <f t="shared" si="642"/>
        <v>NaN</v>
      </c>
      <c r="AH1841" t="str">
        <f t="shared" si="643"/>
        <v>NaN</v>
      </c>
    </row>
    <row r="1842" spans="1:34" ht="15">
      <c r="A1842" s="8">
        <v>43259.543749999997</v>
      </c>
      <c r="B1842" s="9">
        <v>-7.3000000000000001E-3</v>
      </c>
      <c r="C1842" s="7">
        <v>2.9124146030000002</v>
      </c>
      <c r="D1842" s="9">
        <v>2.6800000000000001E-2</v>
      </c>
      <c r="E1842" s="9">
        <v>2.6700000000000002E-2</v>
      </c>
      <c r="F1842" s="7">
        <v>2.6583523000000001E-2</v>
      </c>
      <c r="G1842" s="7">
        <v>-4658051</v>
      </c>
      <c r="H1842" s="7">
        <v>17015003</v>
      </c>
      <c r="K1842">
        <f t="shared" si="644"/>
        <v>465.50024101167156</v>
      </c>
      <c r="L1842">
        <f t="shared" si="645"/>
        <v>435.62455514793567</v>
      </c>
      <c r="M1842">
        <f t="shared" si="646"/>
        <v>145.86572262248927</v>
      </c>
      <c r="N1842">
        <f t="shared" si="647"/>
        <v>0.12288394600892406</v>
      </c>
      <c r="O1842">
        <f t="shared" si="648"/>
        <v>79.238536060784369</v>
      </c>
      <c r="P1842">
        <f t="shared" si="649"/>
        <v>79.351038884476424</v>
      </c>
      <c r="Q1842">
        <f t="shared" si="650"/>
        <v>-8.1720143503716258E-2</v>
      </c>
      <c r="R1842">
        <f t="shared" si="651"/>
        <v>79.320256204288086</v>
      </c>
      <c r="S1842">
        <f t="shared" si="652"/>
        <v>145.92020271815841</v>
      </c>
      <c r="T1842">
        <f t="shared" si="653"/>
        <v>12.576501115996782</v>
      </c>
      <c r="U1842">
        <f t="shared" si="664"/>
        <v>0.77452678631453398</v>
      </c>
      <c r="V1842" s="6">
        <f t="shared" si="654"/>
        <v>96419.99999997206</v>
      </c>
      <c r="W1842">
        <f t="shared" si="655"/>
        <v>12.575024356068317</v>
      </c>
      <c r="X1842">
        <f t="shared" si="656"/>
        <v>145.9053467241759</v>
      </c>
      <c r="Y1842">
        <f t="shared" si="657"/>
        <v>-0.1148270284402552</v>
      </c>
      <c r="Z1842">
        <f t="shared" si="658"/>
        <v>1.9981958563240761E-6</v>
      </c>
      <c r="AA1842">
        <f t="shared" si="659"/>
        <v>2.2452617079399156E-6</v>
      </c>
      <c r="AB1842">
        <f t="shared" si="641"/>
        <v>1.0250864837970428</v>
      </c>
      <c r="AC1842">
        <f t="shared" si="660"/>
        <v>2.1095290280709977</v>
      </c>
      <c r="AD1842">
        <f t="shared" si="661"/>
        <v>-7.2507955053332313E-9</v>
      </c>
      <c r="AE1842">
        <f t="shared" si="662"/>
        <v>9.5884072046592547E-5</v>
      </c>
      <c r="AF1842">
        <f t="shared" si="663"/>
        <v>-7.5278372864558656E-6</v>
      </c>
      <c r="AG1842" t="str">
        <f t="shared" si="642"/>
        <v>NaN</v>
      </c>
      <c r="AH1842" t="str">
        <f t="shared" si="643"/>
        <v>NaN</v>
      </c>
    </row>
    <row r="1843" spans="1:34" ht="15">
      <c r="A1843" s="8">
        <v>43259.544444444444</v>
      </c>
      <c r="B1843" s="9">
        <v>-7.3099999999999997E-3</v>
      </c>
      <c r="C1843" s="7">
        <v>2.9126905019999998</v>
      </c>
      <c r="D1843" s="9">
        <v>2.6800000000000001E-2</v>
      </c>
      <c r="E1843" s="9">
        <v>2.6700000000000002E-2</v>
      </c>
      <c r="F1843" s="9">
        <v>2.6599999999999999E-2</v>
      </c>
      <c r="G1843" s="7">
        <v>-4658539</v>
      </c>
      <c r="H1843" s="7">
        <v>17015003</v>
      </c>
      <c r="K1843">
        <f t="shared" si="644"/>
        <v>466.13728232813907</v>
      </c>
      <c r="L1843">
        <f t="shared" si="645"/>
        <v>436.23993759786214</v>
      </c>
      <c r="M1843">
        <f t="shared" si="646"/>
        <v>146.07177897235974</v>
      </c>
      <c r="N1843">
        <f t="shared" si="647"/>
        <v>0.12296756670362984</v>
      </c>
      <c r="O1843">
        <f t="shared" si="648"/>
        <v>79.238536060784369</v>
      </c>
      <c r="P1843">
        <f t="shared" si="649"/>
        <v>79.351038884476424</v>
      </c>
      <c r="Q1843">
        <f t="shared" si="650"/>
        <v>-0.13138047090852467</v>
      </c>
      <c r="R1843">
        <f t="shared" si="651"/>
        <v>79.369916531692894</v>
      </c>
      <c r="S1843">
        <f t="shared" si="652"/>
        <v>146.15936595296543</v>
      </c>
      <c r="T1843">
        <f t="shared" si="653"/>
        <v>12.585303294386863</v>
      </c>
      <c r="U1843">
        <f t="shared" si="664"/>
        <v>0.7743481192338233</v>
      </c>
      <c r="V1843" s="6">
        <f t="shared" si="654"/>
        <v>96480.000000167638</v>
      </c>
      <c r="W1843">
        <f t="shared" si="655"/>
        <v>12.587623505189173</v>
      </c>
      <c r="X1843">
        <f t="shared" si="656"/>
        <v>146.09788199034776</v>
      </c>
      <c r="Y1843">
        <f t="shared" si="657"/>
        <v>-1.4708660148381606E-2</v>
      </c>
      <c r="Z1843">
        <f t="shared" si="658"/>
        <v>2.4187042398963413E-6</v>
      </c>
      <c r="AA1843">
        <f t="shared" si="659"/>
        <v>2.072723101629179E-6</v>
      </c>
      <c r="AB1843">
        <f t="shared" ref="AB1843:AB1906" si="665">((M1843-$M$241)-(Y1843-$Y$241))/(M1843-$M$241)</f>
        <v>1.0243520304205245</v>
      </c>
      <c r="AC1843">
        <f t="shared" si="660"/>
        <v>2.1093166315064447</v>
      </c>
      <c r="AD1843">
        <f t="shared" si="661"/>
        <v>-5.2250115976330245E-8</v>
      </c>
      <c r="AE1843">
        <f t="shared" si="662"/>
        <v>9.2112742603387137E-5</v>
      </c>
      <c r="AF1843">
        <f t="shared" si="663"/>
        <v>-5.6467502710445625E-5</v>
      </c>
      <c r="AG1843" t="str">
        <f t="shared" si="642"/>
        <v>NaN</v>
      </c>
      <c r="AH1843" t="str">
        <f t="shared" si="643"/>
        <v>NaN</v>
      </c>
    </row>
    <row r="1844" spans="1:34" ht="15">
      <c r="A1844" s="8">
        <v>43259.545138888891</v>
      </c>
      <c r="B1844" s="9">
        <v>-7.3200000000000001E-3</v>
      </c>
      <c r="C1844" s="7">
        <v>2.913324357</v>
      </c>
      <c r="D1844" s="9">
        <v>2.69E-2</v>
      </c>
      <c r="E1844" s="9">
        <v>2.6700000000000002E-2</v>
      </c>
      <c r="F1844" s="9">
        <v>2.6599999999999999E-2</v>
      </c>
      <c r="G1844" s="7">
        <v>-4659019</v>
      </c>
      <c r="H1844" s="7">
        <v>17015003</v>
      </c>
      <c r="K1844">
        <f t="shared" si="644"/>
        <v>466.77432364460657</v>
      </c>
      <c r="L1844">
        <f t="shared" si="645"/>
        <v>436.87697891432964</v>
      </c>
      <c r="M1844">
        <f t="shared" si="646"/>
        <v>146.28508763659551</v>
      </c>
      <c r="N1844">
        <f t="shared" si="647"/>
        <v>0.12315967829317102</v>
      </c>
      <c r="O1844">
        <f t="shared" si="648"/>
        <v>79.53889116565999</v>
      </c>
      <c r="P1844">
        <f t="shared" si="649"/>
        <v>79.351038884476424</v>
      </c>
      <c r="Q1844">
        <f t="shared" si="650"/>
        <v>0.16897463396709611</v>
      </c>
      <c r="R1844">
        <f t="shared" si="651"/>
        <v>79.369916531692894</v>
      </c>
      <c r="S1844">
        <f t="shared" si="652"/>
        <v>146.17243788061745</v>
      </c>
      <c r="T1844">
        <f t="shared" si="653"/>
        <v>12.605525566970147</v>
      </c>
      <c r="U1844">
        <f t="shared" si="664"/>
        <v>0.77393764647950369</v>
      </c>
      <c r="V1844" s="6">
        <f t="shared" si="654"/>
        <v>96540.000000363216</v>
      </c>
      <c r="W1844">
        <f t="shared" si="655"/>
        <v>12.599545563664641</v>
      </c>
      <c r="X1844">
        <f t="shared" si="656"/>
        <v>146.29144970793917</v>
      </c>
      <c r="Y1844">
        <f t="shared" si="657"/>
        <v>6.8856265675222517E-2</v>
      </c>
      <c r="Z1844">
        <f t="shared" si="658"/>
        <v>3.0225893716577856E-6</v>
      </c>
      <c r="AA1844">
        <f t="shared" si="659"/>
        <v>2.0700128126852115E-6</v>
      </c>
      <c r="AB1844">
        <f t="shared" si="665"/>
        <v>1.0237337923337759</v>
      </c>
      <c r="AC1844">
        <f t="shared" si="660"/>
        <v>2.1088286680690103</v>
      </c>
      <c r="AD1844">
        <f t="shared" si="661"/>
        <v>1.11441813868236E-8</v>
      </c>
      <c r="AE1844">
        <f t="shared" si="662"/>
        <v>8.9902908236446413E-5</v>
      </c>
      <c r="AF1844">
        <f t="shared" si="663"/>
        <v>1.2339724607022313E-5</v>
      </c>
      <c r="AG1844">
        <f t="shared" si="642"/>
        <v>1.11441813868236E-6</v>
      </c>
      <c r="AH1844">
        <f t="shared" si="643"/>
        <v>0.12339724607022315</v>
      </c>
    </row>
    <row r="1845" spans="1:34" ht="15">
      <c r="A1845" s="8">
        <v>43259.54583333333</v>
      </c>
      <c r="B1845" s="9">
        <v>-7.3299999999999997E-3</v>
      </c>
      <c r="C1845" s="7">
        <v>2.9138273969999999</v>
      </c>
      <c r="D1845" s="9">
        <v>2.69E-2</v>
      </c>
      <c r="E1845" s="9">
        <v>2.6700000000000002E-2</v>
      </c>
      <c r="F1845" s="9">
        <v>2.6599999999999999E-2</v>
      </c>
      <c r="G1845" s="7">
        <v>-4659502</v>
      </c>
      <c r="H1845" s="7">
        <v>17015003</v>
      </c>
      <c r="K1845">
        <f t="shared" si="644"/>
        <v>467.41136496107407</v>
      </c>
      <c r="L1845">
        <f t="shared" si="645"/>
        <v>437.51402023079714</v>
      </c>
      <c r="M1845">
        <f t="shared" si="646"/>
        <v>146.4983963008313</v>
      </c>
      <c r="N1845">
        <f t="shared" si="647"/>
        <v>0.12331214189131688</v>
      </c>
      <c r="O1845">
        <f t="shared" si="648"/>
        <v>79.53889116565999</v>
      </c>
      <c r="P1845">
        <f t="shared" si="649"/>
        <v>79.351038884476424</v>
      </c>
      <c r="Q1845">
        <f t="shared" si="650"/>
        <v>0.16897463396709611</v>
      </c>
      <c r="R1845">
        <f t="shared" si="651"/>
        <v>79.369916531692894</v>
      </c>
      <c r="S1845">
        <f t="shared" si="652"/>
        <v>146.38574654485325</v>
      </c>
      <c r="T1845">
        <f t="shared" si="653"/>
        <v>12.621574366774974</v>
      </c>
      <c r="U1845">
        <f t="shared" si="664"/>
        <v>0.77361188709552331</v>
      </c>
      <c r="V1845" s="6">
        <f t="shared" si="654"/>
        <v>96599.999999930151</v>
      </c>
      <c r="W1845">
        <f t="shared" si="655"/>
        <v>12.610872248950415</v>
      </c>
      <c r="X1845">
        <f t="shared" si="656"/>
        <v>146.47294718749652</v>
      </c>
      <c r="Y1845">
        <f t="shared" si="657"/>
        <v>0.16897463396709611</v>
      </c>
      <c r="Z1845">
        <f t="shared" si="658"/>
        <v>2.0203289966044589E-6</v>
      </c>
      <c r="AA1845">
        <f t="shared" si="659"/>
        <v>1.9918736172225789E-6</v>
      </c>
      <c r="AB1845">
        <f t="shared" si="665"/>
        <v>1.0230022596097941</v>
      </c>
      <c r="AC1845">
        <f t="shared" si="660"/>
        <v>2.1084414105297196</v>
      </c>
      <c r="AD1845">
        <f t="shared" si="661"/>
        <v>4.3689704735879293E-9</v>
      </c>
      <c r="AE1845">
        <f t="shared" si="662"/>
        <v>9.060213177459766E-5</v>
      </c>
      <c r="AF1845">
        <f t="shared" si="663"/>
        <v>4.8003370215810366E-6</v>
      </c>
      <c r="AG1845">
        <f t="shared" si="642"/>
        <v>4.3689704735879292E-7</v>
      </c>
      <c r="AH1845">
        <f t="shared" si="643"/>
        <v>4.8003370215810366E-2</v>
      </c>
    </row>
    <row r="1846" spans="1:34" ht="15">
      <c r="A1846" s="8">
        <v>43259.546527777777</v>
      </c>
      <c r="B1846" s="9">
        <v>-7.3400000000000002E-3</v>
      </c>
      <c r="C1846" s="7">
        <v>2.9140842689999999</v>
      </c>
      <c r="D1846" s="9">
        <v>2.69E-2</v>
      </c>
      <c r="E1846" s="7">
        <v>2.6695435999999999E-2</v>
      </c>
      <c r="F1846" s="9">
        <v>2.6599999999999999E-2</v>
      </c>
      <c r="G1846" s="7">
        <v>-4659986</v>
      </c>
      <c r="H1846" s="7">
        <v>17015003</v>
      </c>
      <c r="K1846">
        <f t="shared" si="644"/>
        <v>468.04840627754163</v>
      </c>
      <c r="L1846">
        <f t="shared" si="645"/>
        <v>438.15106154726465</v>
      </c>
      <c r="M1846">
        <f t="shared" si="646"/>
        <v>146.71170496506707</v>
      </c>
      <c r="N1846">
        <f t="shared" si="647"/>
        <v>0.12338999579832813</v>
      </c>
      <c r="O1846">
        <f t="shared" si="648"/>
        <v>79.53889116565999</v>
      </c>
      <c r="P1846">
        <f t="shared" si="649"/>
        <v>79.337379103125116</v>
      </c>
      <c r="Q1846">
        <f t="shared" si="650"/>
        <v>0.16897463396709611</v>
      </c>
      <c r="R1846">
        <f t="shared" si="651"/>
        <v>79.369916531692894</v>
      </c>
      <c r="S1846">
        <f t="shared" si="652"/>
        <v>146.59905520908902</v>
      </c>
      <c r="T1846">
        <f t="shared" si="653"/>
        <v>12.629769514881421</v>
      </c>
      <c r="U1846">
        <f t="shared" si="664"/>
        <v>0.77344554154749146</v>
      </c>
      <c r="V1846" s="6">
        <f t="shared" si="654"/>
        <v>96660.000000125729</v>
      </c>
      <c r="W1846">
        <f t="shared" si="655"/>
        <v>12.621460554271957</v>
      </c>
      <c r="X1846">
        <f t="shared" si="656"/>
        <v>146.64226934074503</v>
      </c>
      <c r="Y1846">
        <f t="shared" si="657"/>
        <v>0.16897463396709611</v>
      </c>
      <c r="Z1846">
        <f t="shared" si="658"/>
        <v>1.1445372461865618E-6</v>
      </c>
      <c r="AA1846">
        <f t="shared" si="659"/>
        <v>1.8243036216550306E-6</v>
      </c>
      <c r="AB1846">
        <f t="shared" si="665"/>
        <v>1.022968184938964</v>
      </c>
      <c r="AC1846">
        <f t="shared" si="660"/>
        <v>2.1082436616059113</v>
      </c>
      <c r="AD1846">
        <f t="shared" si="661"/>
        <v>4.001047585864251E-9</v>
      </c>
      <c r="AE1846">
        <f t="shared" si="662"/>
        <v>8.6101590051550474E-5</v>
      </c>
      <c r="AF1846">
        <f t="shared" si="663"/>
        <v>4.6258716742940708E-6</v>
      </c>
      <c r="AG1846">
        <f t="shared" si="642"/>
        <v>4.0010475858642509E-7</v>
      </c>
      <c r="AH1846">
        <f t="shared" si="643"/>
        <v>4.6258716742940707E-2</v>
      </c>
    </row>
    <row r="1847" spans="1:34" ht="15">
      <c r="A1847" s="8">
        <v>43259.547222222223</v>
      </c>
      <c r="B1847" s="9">
        <v>-7.3499999999999998E-3</v>
      </c>
      <c r="C1847" s="7">
        <v>2.914257895</v>
      </c>
      <c r="D1847" s="9">
        <v>2.69E-2</v>
      </c>
      <c r="E1847" s="9">
        <v>2.6700000000000002E-2</v>
      </c>
      <c r="F1847" s="9">
        <v>2.6599999999999999E-2</v>
      </c>
      <c r="G1847" s="7">
        <v>-4660468</v>
      </c>
      <c r="H1847" s="7">
        <v>17015003</v>
      </c>
      <c r="K1847">
        <f t="shared" si="644"/>
        <v>468.68544759400913</v>
      </c>
      <c r="L1847">
        <f t="shared" si="645"/>
        <v>438.78810286373215</v>
      </c>
      <c r="M1847">
        <f t="shared" si="646"/>
        <v>146.92501362930287</v>
      </c>
      <c r="N1847">
        <f t="shared" si="647"/>
        <v>0.12344261913780746</v>
      </c>
      <c r="O1847">
        <f t="shared" si="648"/>
        <v>79.53889116565999</v>
      </c>
      <c r="P1847">
        <f t="shared" si="649"/>
        <v>79.351038884476424</v>
      </c>
      <c r="Q1847">
        <f t="shared" si="650"/>
        <v>0.16897463396709611</v>
      </c>
      <c r="R1847">
        <f t="shared" si="651"/>
        <v>79.369916531692894</v>
      </c>
      <c r="S1847">
        <f t="shared" si="652"/>
        <v>146.81236387332481</v>
      </c>
      <c r="T1847">
        <f t="shared" si="653"/>
        <v>12.635308813773982</v>
      </c>
      <c r="U1847">
        <f t="shared" si="664"/>
        <v>0.77333310456672866</v>
      </c>
      <c r="V1847" s="6">
        <f t="shared" si="654"/>
        <v>96720.000000321306</v>
      </c>
      <c r="W1847">
        <f t="shared" si="655"/>
        <v>12.631698641225036</v>
      </c>
      <c r="X1847">
        <f t="shared" si="656"/>
        <v>146.82376682030238</v>
      </c>
      <c r="Y1847">
        <f t="shared" si="657"/>
        <v>0.16897463396709611</v>
      </c>
      <c r="Z1847">
        <f t="shared" si="658"/>
        <v>1.7231281043923543E-6</v>
      </c>
      <c r="AA1847">
        <f t="shared" si="659"/>
        <v>1.6558300707157474E-6</v>
      </c>
      <c r="AB1847">
        <f t="shared" si="665"/>
        <v>1.0229342110726438</v>
      </c>
      <c r="AC1847">
        <f t="shared" si="660"/>
        <v>2.1081099983236338</v>
      </c>
      <c r="AD1847">
        <f t="shared" si="661"/>
        <v>3.6313225484664057E-9</v>
      </c>
      <c r="AE1847">
        <f t="shared" si="662"/>
        <v>8.0846424444923047E-5</v>
      </c>
      <c r="AF1847">
        <f t="shared" si="663"/>
        <v>4.4713127188693028E-6</v>
      </c>
      <c r="AG1847">
        <f t="shared" si="642"/>
        <v>3.6313225484664058E-7</v>
      </c>
      <c r="AH1847">
        <f t="shared" si="643"/>
        <v>4.4713127188693025E-2</v>
      </c>
    </row>
    <row r="1848" spans="1:34" ht="15">
      <c r="A1848" s="8">
        <v>43259.54791666667</v>
      </c>
      <c r="B1848" s="9">
        <v>-7.3600000000000002E-3</v>
      </c>
      <c r="C1848" s="7">
        <v>2.9147323940000001</v>
      </c>
      <c r="D1848" s="9">
        <v>2.69E-2</v>
      </c>
      <c r="E1848" s="9">
        <v>2.6700000000000002E-2</v>
      </c>
      <c r="F1848" s="9">
        <v>2.6599999999999999E-2</v>
      </c>
      <c r="G1848" s="7">
        <v>-4660949</v>
      </c>
      <c r="H1848" s="7">
        <v>17015003</v>
      </c>
      <c r="K1848">
        <f t="shared" si="644"/>
        <v>469.32248891047664</v>
      </c>
      <c r="L1848">
        <f t="shared" si="645"/>
        <v>439.42514418019965</v>
      </c>
      <c r="M1848">
        <f t="shared" si="646"/>
        <v>147.13832229353864</v>
      </c>
      <c r="N1848">
        <f t="shared" si="647"/>
        <v>0.12358643240286916</v>
      </c>
      <c r="O1848">
        <f t="shared" si="648"/>
        <v>79.53889116565999</v>
      </c>
      <c r="P1848">
        <f t="shared" si="649"/>
        <v>79.351038884476424</v>
      </c>
      <c r="Q1848">
        <f t="shared" si="650"/>
        <v>0.16897463396709611</v>
      </c>
      <c r="R1848">
        <f t="shared" si="651"/>
        <v>79.369916531692894</v>
      </c>
      <c r="S1848">
        <f t="shared" si="652"/>
        <v>147.02567253756058</v>
      </c>
      <c r="T1848">
        <f t="shared" si="653"/>
        <v>12.65044705220153</v>
      </c>
      <c r="U1848">
        <f t="shared" si="664"/>
        <v>0.77302582780555762</v>
      </c>
      <c r="V1848" s="6">
        <f t="shared" si="654"/>
        <v>96780.000000516884</v>
      </c>
      <c r="W1848">
        <f t="shared" si="655"/>
        <v>12.641694491311561</v>
      </c>
      <c r="X1848">
        <f t="shared" si="656"/>
        <v>147.00526429985973</v>
      </c>
      <c r="Y1848">
        <f t="shared" si="657"/>
        <v>0.16897463396709611</v>
      </c>
      <c r="Z1848">
        <f t="shared" si="658"/>
        <v>1.6156315054964745E-6</v>
      </c>
      <c r="AA1848">
        <f t="shared" si="659"/>
        <v>1.4349624098988355E-6</v>
      </c>
      <c r="AB1848">
        <f t="shared" si="665"/>
        <v>1.0229003375641728</v>
      </c>
      <c r="AC1848">
        <f t="shared" si="660"/>
        <v>2.1077447126303772</v>
      </c>
      <c r="AD1848">
        <f t="shared" si="661"/>
        <v>3.1464028446030203E-9</v>
      </c>
      <c r="AE1848">
        <f t="shared" si="662"/>
        <v>7.730933951560583E-5</v>
      </c>
      <c r="AF1848">
        <f t="shared" si="663"/>
        <v>4.0514771986843939E-6</v>
      </c>
      <c r="AG1848">
        <f t="shared" ref="AG1848:AG1911" si="666">IF(AD1848&gt;0,AD1848*100,"NaN")</f>
        <v>3.1464028446030204E-7</v>
      </c>
      <c r="AH1848">
        <f t="shared" ref="AH1848:AH1911" si="667">IF(AF1848&gt;0,AF1848*100*100,"NaN")</f>
        <v>4.0514771986843938E-2</v>
      </c>
    </row>
    <row r="1849" spans="1:34" ht="15">
      <c r="A1849" s="8">
        <v>43259.548611111109</v>
      </c>
      <c r="B1849" s="9">
        <v>-7.3699999999999998E-3</v>
      </c>
      <c r="C1849" s="7">
        <v>2.914865587</v>
      </c>
      <c r="D1849" s="9">
        <v>2.69E-2</v>
      </c>
      <c r="E1849" s="9">
        <v>2.6700000000000002E-2</v>
      </c>
      <c r="F1849" s="9">
        <v>2.6599999999999999E-2</v>
      </c>
      <c r="G1849" s="7">
        <v>-4661433</v>
      </c>
      <c r="H1849" s="7">
        <v>17015003</v>
      </c>
      <c r="K1849">
        <f t="shared" si="644"/>
        <v>469.95953022694414</v>
      </c>
      <c r="L1849">
        <f t="shared" si="645"/>
        <v>440.06218549666715</v>
      </c>
      <c r="M1849">
        <f t="shared" si="646"/>
        <v>147.35163095777443</v>
      </c>
      <c r="N1849">
        <f t="shared" si="647"/>
        <v>0.12362680112906954</v>
      </c>
      <c r="O1849">
        <f t="shared" si="648"/>
        <v>79.53889116565999</v>
      </c>
      <c r="P1849">
        <f t="shared" si="649"/>
        <v>79.351038884476424</v>
      </c>
      <c r="Q1849">
        <f t="shared" si="650"/>
        <v>0.16897463396709611</v>
      </c>
      <c r="R1849">
        <f t="shared" si="651"/>
        <v>79.369916531692894</v>
      </c>
      <c r="S1849">
        <f t="shared" si="652"/>
        <v>147.23898120179638</v>
      </c>
      <c r="T1849">
        <f t="shared" si="653"/>
        <v>12.65469639180157</v>
      </c>
      <c r="U1849">
        <f t="shared" si="664"/>
        <v>0.77293957448647654</v>
      </c>
      <c r="V1849" s="6">
        <f t="shared" si="654"/>
        <v>96840.000000083819</v>
      </c>
      <c r="W1849">
        <f t="shared" si="655"/>
        <v>12.651153339572563</v>
      </c>
      <c r="X1849">
        <f t="shared" si="656"/>
        <v>147.18875059253799</v>
      </c>
      <c r="Y1849">
        <f t="shared" si="657"/>
        <v>0.16897463396709611</v>
      </c>
      <c r="Z1849">
        <f t="shared" si="658"/>
        <v>8.252058873512378E-7</v>
      </c>
      <c r="AA1849">
        <f t="shared" si="659"/>
        <v>1.3139143571851308E-6</v>
      </c>
      <c r="AB1849">
        <f t="shared" si="665"/>
        <v>1.0228665639695254</v>
      </c>
      <c r="AC1849">
        <f t="shared" si="660"/>
        <v>2.1076421760658279</v>
      </c>
      <c r="AD1849">
        <f t="shared" si="661"/>
        <v>2.8808439361001837E-9</v>
      </c>
      <c r="AE1849">
        <f t="shared" si="662"/>
        <v>7.393641828527918E-5</v>
      </c>
      <c r="AF1849">
        <f t="shared" si="663"/>
        <v>3.8787551009033176E-6</v>
      </c>
      <c r="AG1849">
        <f t="shared" si="666"/>
        <v>2.8808439361001838E-7</v>
      </c>
      <c r="AH1849">
        <f t="shared" si="667"/>
        <v>3.878755100903318E-2</v>
      </c>
    </row>
    <row r="1850" spans="1:34" ht="15">
      <c r="A1850" s="8">
        <v>43259.549305555556</v>
      </c>
      <c r="B1850" s="9">
        <v>-7.3800000000000003E-3</v>
      </c>
      <c r="C1850" s="7">
        <v>2.9150427809999999</v>
      </c>
      <c r="D1850" s="9">
        <v>2.69E-2</v>
      </c>
      <c r="E1850" s="9">
        <v>2.6700000000000002E-2</v>
      </c>
      <c r="F1850" s="9">
        <v>2.6599999999999999E-2</v>
      </c>
      <c r="G1850" s="7">
        <v>-4661914</v>
      </c>
      <c r="H1850" s="7">
        <v>17015003</v>
      </c>
      <c r="K1850">
        <f t="shared" si="644"/>
        <v>470.5965715434117</v>
      </c>
      <c r="L1850">
        <f t="shared" si="645"/>
        <v>440.69922681313477</v>
      </c>
      <c r="M1850">
        <f t="shared" si="646"/>
        <v>147.56493962201026</v>
      </c>
      <c r="N1850">
        <f t="shared" si="647"/>
        <v>0.12368050587384104</v>
      </c>
      <c r="O1850">
        <f t="shared" si="648"/>
        <v>79.53889116565999</v>
      </c>
      <c r="P1850">
        <f t="shared" si="649"/>
        <v>79.351038884476424</v>
      </c>
      <c r="Q1850">
        <f t="shared" si="650"/>
        <v>0.16897463396709611</v>
      </c>
      <c r="R1850">
        <f t="shared" si="651"/>
        <v>79.369916531692894</v>
      </c>
      <c r="S1850">
        <f t="shared" si="652"/>
        <v>147.4522898660322</v>
      </c>
      <c r="T1850">
        <f t="shared" si="653"/>
        <v>12.660349522830147</v>
      </c>
      <c r="U1850">
        <f t="shared" si="664"/>
        <v>0.77282482693501953</v>
      </c>
      <c r="V1850" s="6">
        <f t="shared" si="654"/>
        <v>96900.000000279397</v>
      </c>
      <c r="W1850">
        <f t="shared" si="655"/>
        <v>12.660915711564826</v>
      </c>
      <c r="X1850">
        <f t="shared" si="656"/>
        <v>147.38231831012934</v>
      </c>
      <c r="Y1850">
        <f t="shared" si="657"/>
        <v>0.16897463396709611</v>
      </c>
      <c r="Z1850">
        <f t="shared" si="658"/>
        <v>1.2393893833213582E-6</v>
      </c>
      <c r="AA1850">
        <f t="shared" si="659"/>
        <v>1.3075909826575314E-6</v>
      </c>
      <c r="AB1850">
        <f t="shared" si="665"/>
        <v>1.0228328898472914</v>
      </c>
      <c r="AC1850">
        <f t="shared" si="660"/>
        <v>2.1075057660141083</v>
      </c>
      <c r="AD1850">
        <f t="shared" si="661"/>
        <v>2.8667939645480194E-9</v>
      </c>
      <c r="AE1850">
        <f t="shared" si="662"/>
        <v>7.0664667544468243E-5</v>
      </c>
      <c r="AF1850">
        <f t="shared" si="663"/>
        <v>4.0385475196604134E-6</v>
      </c>
      <c r="AG1850">
        <f t="shared" si="666"/>
        <v>2.8667939645480196E-7</v>
      </c>
      <c r="AH1850">
        <f t="shared" si="667"/>
        <v>4.0385475196604133E-2</v>
      </c>
    </row>
    <row r="1851" spans="1:34" ht="15">
      <c r="A1851" s="8">
        <v>43259.55</v>
      </c>
      <c r="B1851" s="9">
        <v>-7.3899999999999999E-3</v>
      </c>
      <c r="C1851" s="7">
        <v>2.9153317620000001</v>
      </c>
      <c r="D1851" s="9">
        <v>2.69E-2</v>
      </c>
      <c r="E1851" s="9">
        <v>2.6700000000000002E-2</v>
      </c>
      <c r="F1851" s="9">
        <v>2.6599999999999999E-2</v>
      </c>
      <c r="G1851" s="7">
        <v>-4662398</v>
      </c>
      <c r="H1851" s="7">
        <v>17015003</v>
      </c>
      <c r="K1851">
        <f t="shared" si="644"/>
        <v>471.2336128598792</v>
      </c>
      <c r="L1851">
        <f t="shared" si="645"/>
        <v>441.33626812960227</v>
      </c>
      <c r="M1851">
        <f t="shared" si="646"/>
        <v>147.77824828624605</v>
      </c>
      <c r="N1851">
        <f t="shared" si="647"/>
        <v>0.12376809151922874</v>
      </c>
      <c r="O1851">
        <f t="shared" si="648"/>
        <v>79.53889116565999</v>
      </c>
      <c r="P1851">
        <f t="shared" si="649"/>
        <v>79.351038884476424</v>
      </c>
      <c r="Q1851">
        <f t="shared" si="650"/>
        <v>0.16897463396709611</v>
      </c>
      <c r="R1851">
        <f t="shared" si="651"/>
        <v>79.369916531692894</v>
      </c>
      <c r="S1851">
        <f t="shared" si="652"/>
        <v>147.665598530268</v>
      </c>
      <c r="T1851">
        <f t="shared" si="653"/>
        <v>12.669569064449906</v>
      </c>
      <c r="U1851">
        <f t="shared" si="664"/>
        <v>0.77263768819348366</v>
      </c>
      <c r="V1851" s="6">
        <f t="shared" si="654"/>
        <v>96960.000000474975</v>
      </c>
      <c r="W1851">
        <f t="shared" si="655"/>
        <v>12.670765636922139</v>
      </c>
      <c r="X1851">
        <f t="shared" si="656"/>
        <v>147.59128885361176</v>
      </c>
      <c r="Y1851">
        <f t="shared" si="657"/>
        <v>0.16897463396709611</v>
      </c>
      <c r="Z1851">
        <f t="shared" si="658"/>
        <v>1.4765157459394027E-6</v>
      </c>
      <c r="AA1851">
        <f t="shared" si="659"/>
        <v>1.2497770566457623E-6</v>
      </c>
      <c r="AB1851">
        <f t="shared" si="665"/>
        <v>1.0227993147586576</v>
      </c>
      <c r="AC1851">
        <f t="shared" si="660"/>
        <v>2.1072832984748238</v>
      </c>
      <c r="AD1851">
        <f t="shared" si="661"/>
        <v>2.7397520829127142E-9</v>
      </c>
      <c r="AE1851">
        <f t="shared" si="662"/>
        <v>6.4900440226629881E-5</v>
      </c>
      <c r="AF1851">
        <f t="shared" si="663"/>
        <v>4.2023735960148461E-6</v>
      </c>
      <c r="AG1851">
        <f t="shared" si="666"/>
        <v>2.7397520829127145E-7</v>
      </c>
      <c r="AH1851">
        <f t="shared" si="667"/>
        <v>4.202373596014846E-2</v>
      </c>
    </row>
    <row r="1852" spans="1:34" ht="15">
      <c r="A1852" s="8">
        <v>43259.550694444442</v>
      </c>
      <c r="B1852" s="9">
        <v>-7.3899999999999999E-3</v>
      </c>
      <c r="C1852" s="7">
        <v>2.9155981469999999</v>
      </c>
      <c r="D1852" s="9">
        <v>2.69E-2</v>
      </c>
      <c r="E1852" s="9">
        <v>2.6700000000000002E-2</v>
      </c>
      <c r="F1852" s="9">
        <v>2.6599999999999999E-2</v>
      </c>
      <c r="G1852" s="7">
        <v>-4662880</v>
      </c>
      <c r="H1852" s="7">
        <v>17015003</v>
      </c>
      <c r="K1852">
        <f t="shared" si="644"/>
        <v>471.2336128598792</v>
      </c>
      <c r="L1852">
        <f t="shared" si="645"/>
        <v>441.33626812960227</v>
      </c>
      <c r="M1852">
        <f t="shared" si="646"/>
        <v>147.77824828624605</v>
      </c>
      <c r="N1852">
        <f t="shared" si="647"/>
        <v>0.12384882866854501</v>
      </c>
      <c r="O1852">
        <f t="shared" si="648"/>
        <v>79.53889116565999</v>
      </c>
      <c r="P1852">
        <f t="shared" si="649"/>
        <v>79.351038884476424</v>
      </c>
      <c r="Q1852">
        <f t="shared" si="650"/>
        <v>0.16897463396709611</v>
      </c>
      <c r="R1852">
        <f t="shared" si="651"/>
        <v>79.369916531692894</v>
      </c>
      <c r="S1852">
        <f t="shared" si="652"/>
        <v>147.665598530268</v>
      </c>
      <c r="T1852">
        <f t="shared" si="653"/>
        <v>12.678067711746355</v>
      </c>
      <c r="U1852">
        <f t="shared" si="664"/>
        <v>0.77246518220290339</v>
      </c>
      <c r="V1852" s="6">
        <f t="shared" si="654"/>
        <v>97020.00000004191</v>
      </c>
      <c r="W1852">
        <f t="shared" si="655"/>
        <v>12.679617437720614</v>
      </c>
      <c r="X1852">
        <f t="shared" si="656"/>
        <v>147.80025939709418</v>
      </c>
      <c r="Y1852">
        <f t="shared" si="657"/>
        <v>0.16897463396709611</v>
      </c>
      <c r="Z1852">
        <f t="shared" si="658"/>
        <v>1.1729926276085257E-6</v>
      </c>
      <c r="AA1852">
        <f t="shared" si="659"/>
        <v>1.2682955921033616E-6</v>
      </c>
      <c r="AB1852">
        <f t="shared" si="665"/>
        <v>1.0227993147586576</v>
      </c>
      <c r="AC1852">
        <f t="shared" si="660"/>
        <v>2.1070782261155605</v>
      </c>
      <c r="AD1852">
        <f t="shared" si="661"/>
        <v>2.7800777079646668E-9</v>
      </c>
      <c r="AE1852">
        <f t="shared" si="662"/>
        <v>6.1153065208476465E-5</v>
      </c>
      <c r="AF1852">
        <f t="shared" si="663"/>
        <v>4.5255330515859781E-6</v>
      </c>
      <c r="AG1852">
        <f t="shared" si="666"/>
        <v>2.7800777079646666E-7</v>
      </c>
      <c r="AH1852">
        <f t="shared" si="667"/>
        <v>4.5255330515859782E-2</v>
      </c>
    </row>
    <row r="1853" spans="1:34" ht="15">
      <c r="A1853" s="8">
        <v>43259.551388888889</v>
      </c>
      <c r="B1853" s="9">
        <v>-7.4000000000000003E-3</v>
      </c>
      <c r="C1853" s="7">
        <v>2.9157729630000002</v>
      </c>
      <c r="D1853" s="9">
        <v>2.69E-2</v>
      </c>
      <c r="E1853" s="9">
        <v>2.6700000000000002E-2</v>
      </c>
      <c r="F1853" s="9">
        <v>2.6599999999999999E-2</v>
      </c>
      <c r="G1853" s="7">
        <v>-4663364</v>
      </c>
      <c r="H1853" s="7">
        <v>17015003</v>
      </c>
      <c r="K1853">
        <f t="shared" si="644"/>
        <v>471.8706541763467</v>
      </c>
      <c r="L1853">
        <f t="shared" si="645"/>
        <v>441.97330944606978</v>
      </c>
      <c r="M1853">
        <f t="shared" si="646"/>
        <v>147.99155695048182</v>
      </c>
      <c r="N1853">
        <f t="shared" si="647"/>
        <v>0.12390181267851147</v>
      </c>
      <c r="O1853">
        <f t="shared" si="648"/>
        <v>79.53889116565999</v>
      </c>
      <c r="P1853">
        <f t="shared" si="649"/>
        <v>79.351038884476424</v>
      </c>
      <c r="Q1853">
        <f t="shared" si="650"/>
        <v>0.16897463396709611</v>
      </c>
      <c r="R1853">
        <f t="shared" si="651"/>
        <v>79.369916531692894</v>
      </c>
      <c r="S1853">
        <f t="shared" si="652"/>
        <v>147.87890719450377</v>
      </c>
      <c r="T1853">
        <f t="shared" si="653"/>
        <v>12.683644975953351</v>
      </c>
      <c r="U1853">
        <f t="shared" si="664"/>
        <v>0.77235197460018767</v>
      </c>
      <c r="V1853" s="6">
        <f t="shared" si="654"/>
        <v>97080.000000237487</v>
      </c>
      <c r="W1853">
        <f t="shared" si="655"/>
        <v>12.688387518609263</v>
      </c>
      <c r="X1853">
        <f t="shared" si="656"/>
        <v>148.00922994057657</v>
      </c>
      <c r="Y1853">
        <f t="shared" si="657"/>
        <v>0.16897463396709611</v>
      </c>
      <c r="Z1853">
        <f t="shared" si="658"/>
        <v>1.1002736244933669E-6</v>
      </c>
      <c r="AA1853">
        <f t="shared" si="659"/>
        <v>1.5564620500328098E-6</v>
      </c>
      <c r="AB1853">
        <f t="shared" si="665"/>
        <v>1.022765838267387</v>
      </c>
      <c r="AC1853">
        <f t="shared" si="660"/>
        <v>2.1069436467302456</v>
      </c>
      <c r="AD1853">
        <f t="shared" si="661"/>
        <v>3.4115147162594006E-9</v>
      </c>
      <c r="AE1853">
        <f t="shared" si="662"/>
        <v>6.1811384394154739E-5</v>
      </c>
      <c r="AF1853">
        <f t="shared" si="663"/>
        <v>5.4942676802633812E-6</v>
      </c>
      <c r="AG1853">
        <f t="shared" si="666"/>
        <v>3.4115147162594009E-7</v>
      </c>
      <c r="AH1853">
        <f t="shared" si="667"/>
        <v>5.4942676802633816E-2</v>
      </c>
    </row>
    <row r="1854" spans="1:34" ht="15">
      <c r="A1854" s="8">
        <v>43259.552083333336</v>
      </c>
      <c r="B1854" s="9">
        <v>-7.4099999999999999E-3</v>
      </c>
      <c r="C1854" s="7">
        <v>2.9160119959999999</v>
      </c>
      <c r="D1854" s="9">
        <v>2.69E-2</v>
      </c>
      <c r="E1854" s="9">
        <v>2.6700000000000002E-2</v>
      </c>
      <c r="F1854" s="9">
        <v>2.6599999999999999E-2</v>
      </c>
      <c r="G1854" s="7">
        <v>-4663847</v>
      </c>
      <c r="H1854" s="7">
        <v>17015003</v>
      </c>
      <c r="K1854">
        <f t="shared" ref="K1854:K1917" si="668">(B1854-$B$19)*($B$17/$B$18)</f>
        <v>472.50769549281421</v>
      </c>
      <c r="L1854">
        <f t="shared" ref="L1854:L1917" si="669">K1854-R1854*$B$8+$D$8</f>
        <v>442.61035076253728</v>
      </c>
      <c r="M1854">
        <f t="shared" ref="M1854:M1917" si="670">L1854/((($B$7/2))^2*PI())</f>
        <v>148.20486561471762</v>
      </c>
      <c r="N1854">
        <f t="shared" ref="N1854:N1917" si="671">(C1854-$C$19)*($C$17/$C$18)</f>
        <v>0.12397425986214609</v>
      </c>
      <c r="O1854">
        <f t="shared" ref="O1854:O1917" si="672">(D1854-$D$19)*($D$17/$D$18)</f>
        <v>79.53889116565999</v>
      </c>
      <c r="P1854">
        <f t="shared" ref="P1854:P1917" si="673">(E1854-$E$19)*($E$17/$E$18)</f>
        <v>79.351038884476424</v>
      </c>
      <c r="Q1854">
        <f t="shared" ref="Q1854:Q1917" si="674">O1854-R1854</f>
        <v>0.16897463396709611</v>
      </c>
      <c r="R1854">
        <f t="shared" ref="R1854:R1917" si="675">(F1854-$F$19)*($F$17/$F$18)</f>
        <v>79.369916531692894</v>
      </c>
      <c r="S1854">
        <f t="shared" ref="S1854:S1917" si="676">M1854-(2/3)*Q1854</f>
        <v>148.09221585873956</v>
      </c>
      <c r="T1854">
        <f t="shared" ref="T1854:T1917" si="677">N1854/$D$7*100-$N$30/$D$7*100</f>
        <v>12.691270995283313</v>
      </c>
      <c r="U1854">
        <f t="shared" si="664"/>
        <v>0.77219718125804637</v>
      </c>
      <c r="V1854" s="6">
        <f t="shared" ref="V1854:V1917" si="678">(A1854-$A$240)*86400</f>
        <v>97140.000000433065</v>
      </c>
      <c r="W1854">
        <f t="shared" ref="W1854:W1917" si="679">AVERAGE(T1848:T1860)</f>
        <v>12.697429020819479</v>
      </c>
      <c r="X1854">
        <f t="shared" ref="X1854:X1917" si="680">AVERAGE(S1848:S1860)</f>
        <v>148.218200484059</v>
      </c>
      <c r="Y1854">
        <f t="shared" ref="Y1854:Y1917" si="681">AVERAGE(Q1853:Q1855)</f>
        <v>0.16897463396709611</v>
      </c>
      <c r="Z1854">
        <f t="shared" ref="Z1854:Z1917" si="682">(T1855-T1853)/100/(V1855-V1853)</f>
        <v>1.3184306223099707E-6</v>
      </c>
      <c r="AA1854">
        <f t="shared" ref="AA1854:AA1917" si="683">AVERAGE(Z1851:Z1857)</f>
        <v>1.6702831728588438E-6</v>
      </c>
      <c r="AB1854">
        <f t="shared" si="665"/>
        <v>1.0227324599398018</v>
      </c>
      <c r="AC1854">
        <f t="shared" ref="AC1854:AC1917" si="684">($D$7-$D$7*(T1854/100))*2.54</f>
        <v>2.1067596308838135</v>
      </c>
      <c r="AD1854">
        <f t="shared" ref="AD1854:AD1917" si="685">AA1854*AC1854*$D$7*2.54*1.024*9.81/2/Y1854/10000*0.14503773773</f>
        <v>3.660672585287019E-9</v>
      </c>
      <c r="AE1854">
        <f t="shared" ref="AE1854:AE1917" si="686">(W1855-W1853)/(X1855-X1853)*0.14503773773/100</f>
        <v>5.9654122014433444E-5</v>
      </c>
      <c r="AF1854">
        <f t="shared" ref="AF1854:AF1917" si="687">AD1854/AE1854/(1.024*9.81)</f>
        <v>6.1087375179285989E-6</v>
      </c>
      <c r="AG1854">
        <f t="shared" si="666"/>
        <v>3.6606725852870193E-7</v>
      </c>
      <c r="AH1854">
        <f t="shared" si="667"/>
        <v>6.1087375179285988E-2</v>
      </c>
    </row>
    <row r="1855" spans="1:34" ht="15">
      <c r="A1855" s="8">
        <v>43259.552777777775</v>
      </c>
      <c r="B1855" s="9">
        <v>-7.4200000000000004E-3</v>
      </c>
      <c r="C1855" s="7">
        <v>2.916268868</v>
      </c>
      <c r="D1855" s="9">
        <v>2.69E-2</v>
      </c>
      <c r="E1855" s="9">
        <v>2.6700000000000002E-2</v>
      </c>
      <c r="F1855" s="9">
        <v>2.6599999999999999E-2</v>
      </c>
      <c r="G1855" s="7">
        <v>-4664329</v>
      </c>
      <c r="H1855" s="7">
        <v>17015003</v>
      </c>
      <c r="K1855">
        <f t="shared" si="668"/>
        <v>473.14473680928177</v>
      </c>
      <c r="L1855">
        <f t="shared" si="669"/>
        <v>443.24739207900478</v>
      </c>
      <c r="M1855">
        <f t="shared" si="670"/>
        <v>148.41817427895339</v>
      </c>
      <c r="N1855">
        <f t="shared" si="671"/>
        <v>0.12405211376915734</v>
      </c>
      <c r="O1855">
        <f t="shared" si="672"/>
        <v>79.53889116565999</v>
      </c>
      <c r="P1855">
        <f t="shared" si="673"/>
        <v>79.351038884476424</v>
      </c>
      <c r="Q1855">
        <f t="shared" si="674"/>
        <v>0.16897463396709611</v>
      </c>
      <c r="R1855">
        <f t="shared" si="675"/>
        <v>79.369916531692894</v>
      </c>
      <c r="S1855">
        <f t="shared" si="676"/>
        <v>148.30552452297533</v>
      </c>
      <c r="T1855">
        <f t="shared" si="677"/>
        <v>12.69946614338976</v>
      </c>
      <c r="U1855">
        <f t="shared" si="664"/>
        <v>0.77203083571001441</v>
      </c>
      <c r="V1855" s="6">
        <f t="shared" si="678"/>
        <v>97200</v>
      </c>
      <c r="W1855">
        <f t="shared" si="679"/>
        <v>12.705577464472221</v>
      </c>
      <c r="X1855">
        <f t="shared" si="680"/>
        <v>148.42717102754142</v>
      </c>
      <c r="Y1855">
        <f t="shared" si="681"/>
        <v>6.8510699584204346E-2</v>
      </c>
      <c r="Z1855">
        <f t="shared" si="682"/>
        <v>1.74526125369967E-6</v>
      </c>
      <c r="AA1855">
        <f t="shared" si="683"/>
        <v>1.580851992948872E-6</v>
      </c>
      <c r="AB1855">
        <f t="shared" si="665"/>
        <v>1.0233886984976515</v>
      </c>
      <c r="AC1855">
        <f t="shared" si="684"/>
        <v>2.1065618819600047</v>
      </c>
      <c r="AD1855">
        <f t="shared" si="685"/>
        <v>8.544454423663597E-9</v>
      </c>
      <c r="AE1855">
        <f t="shared" si="686"/>
        <v>5.6949936650133478E-5</v>
      </c>
      <c r="AF1855">
        <f t="shared" si="687"/>
        <v>1.4935581232187705E-5</v>
      </c>
      <c r="AG1855">
        <f t="shared" si="666"/>
        <v>8.5444544236635966E-7</v>
      </c>
      <c r="AH1855">
        <f t="shared" si="667"/>
        <v>0.14935581232187706</v>
      </c>
    </row>
    <row r="1856" spans="1:34" ht="15">
      <c r="A1856" s="8">
        <v>43259.553472222222</v>
      </c>
      <c r="B1856" s="9">
        <v>-7.43E-3</v>
      </c>
      <c r="C1856" s="7">
        <v>2.9166684460000001</v>
      </c>
      <c r="D1856" s="9">
        <v>2.69E-2</v>
      </c>
      <c r="E1856" s="9">
        <v>2.6700000000000002E-2</v>
      </c>
      <c r="F1856" s="9">
        <v>2.6700000000000002E-2</v>
      </c>
      <c r="G1856" s="7">
        <v>-4664810</v>
      </c>
      <c r="H1856" s="7">
        <v>17015003</v>
      </c>
      <c r="K1856">
        <f t="shared" si="668"/>
        <v>473.78177812574927</v>
      </c>
      <c r="L1856">
        <f t="shared" si="669"/>
        <v>443.75298430558303</v>
      </c>
      <c r="M1856">
        <f t="shared" si="670"/>
        <v>148.58746816886534</v>
      </c>
      <c r="N1856">
        <f t="shared" si="671"/>
        <v>0.12417321964467411</v>
      </c>
      <c r="O1856">
        <f t="shared" si="672"/>
        <v>79.53889116565999</v>
      </c>
      <c r="P1856">
        <f t="shared" si="673"/>
        <v>79.351038884476424</v>
      </c>
      <c r="Q1856">
        <f t="shared" si="674"/>
        <v>-0.1324171691815792</v>
      </c>
      <c r="R1856">
        <f t="shared" si="675"/>
        <v>79.671308334841569</v>
      </c>
      <c r="S1856">
        <f t="shared" si="676"/>
        <v>148.67574628165306</v>
      </c>
      <c r="T1856">
        <f t="shared" si="677"/>
        <v>12.712214130286261</v>
      </c>
      <c r="U1856">
        <f t="shared" si="664"/>
        <v>0.77177207640035306</v>
      </c>
      <c r="V1856" s="6">
        <f t="shared" si="678"/>
        <v>97260.000000195578</v>
      </c>
      <c r="W1856">
        <f t="shared" si="679"/>
        <v>12.713839727990358</v>
      </c>
      <c r="X1856">
        <f t="shared" si="680"/>
        <v>148.63614157102387</v>
      </c>
      <c r="Y1856">
        <f t="shared" si="681"/>
        <v>-3.1953234798687426E-2</v>
      </c>
      <c r="Z1856">
        <f t="shared" si="682"/>
        <v>2.8423710928573751E-6</v>
      </c>
      <c r="AA1856">
        <f t="shared" si="683"/>
        <v>1.6061454901815046E-6</v>
      </c>
      <c r="AB1856">
        <f t="shared" si="665"/>
        <v>1.024050273079459</v>
      </c>
      <c r="AC1856">
        <f t="shared" si="684"/>
        <v>2.1062542730361926</v>
      </c>
      <c r="AD1856">
        <f t="shared" si="685"/>
        <v>-1.861050502577081E-8</v>
      </c>
      <c r="AE1856">
        <f t="shared" si="686"/>
        <v>5.8529629506847265E-5</v>
      </c>
      <c r="AF1856">
        <f t="shared" si="687"/>
        <v>-3.1652893717814098E-5</v>
      </c>
      <c r="AG1856" t="str">
        <f t="shared" si="666"/>
        <v>NaN</v>
      </c>
      <c r="AH1856" t="str">
        <f t="shared" si="667"/>
        <v>NaN</v>
      </c>
    </row>
    <row r="1857" spans="1:34" ht="15">
      <c r="A1857" s="8">
        <v>43259.554166666669</v>
      </c>
      <c r="B1857" s="9">
        <v>-7.4400000000000004E-3</v>
      </c>
      <c r="C1857" s="7">
        <v>2.9173379769999999</v>
      </c>
      <c r="D1857" s="9">
        <v>2.69E-2</v>
      </c>
      <c r="E1857" s="7">
        <v>2.6753196999999999E-2</v>
      </c>
      <c r="F1857" s="9">
        <v>2.6700000000000002E-2</v>
      </c>
      <c r="G1857" s="7">
        <v>-4665292</v>
      </c>
      <c r="H1857" s="7">
        <v>17015003</v>
      </c>
      <c r="K1857">
        <f t="shared" si="668"/>
        <v>474.41881944221677</v>
      </c>
      <c r="L1857">
        <f t="shared" si="669"/>
        <v>444.39002562205053</v>
      </c>
      <c r="M1857">
        <f t="shared" si="670"/>
        <v>148.80077683310111</v>
      </c>
      <c r="N1857">
        <f t="shared" si="671"/>
        <v>0.12437614407479933</v>
      </c>
      <c r="O1857">
        <f t="shared" si="672"/>
        <v>79.53889116565999</v>
      </c>
      <c r="P1857">
        <f t="shared" si="673"/>
        <v>79.510254350853529</v>
      </c>
      <c r="Q1857">
        <f t="shared" si="674"/>
        <v>-0.1324171691815792</v>
      </c>
      <c r="R1857">
        <f t="shared" si="675"/>
        <v>79.671308334841569</v>
      </c>
      <c r="S1857">
        <f t="shared" si="676"/>
        <v>148.88905494588883</v>
      </c>
      <c r="T1857">
        <f t="shared" si="677"/>
        <v>12.733574596615229</v>
      </c>
      <c r="U1857">
        <f t="shared" si="664"/>
        <v>0.77133850052941655</v>
      </c>
      <c r="V1857" s="6">
        <f t="shared" si="678"/>
        <v>97320.000000391155</v>
      </c>
      <c r="W1857">
        <f t="shared" si="679"/>
        <v>12.722125340054161</v>
      </c>
      <c r="X1857">
        <f t="shared" si="680"/>
        <v>148.83723110461082</v>
      </c>
      <c r="Y1857">
        <f t="shared" si="681"/>
        <v>-0.1324171691815792</v>
      </c>
      <c r="Z1857">
        <f t="shared" si="682"/>
        <v>2.0361372431035963E-6</v>
      </c>
      <c r="AA1857">
        <f t="shared" si="683"/>
        <v>1.5989189399947778E-6</v>
      </c>
      <c r="AB1857">
        <f t="shared" si="665"/>
        <v>1.0247028686692277</v>
      </c>
      <c r="AC1857">
        <f t="shared" si="684"/>
        <v>2.1057388449836747</v>
      </c>
      <c r="AD1857">
        <f t="shared" si="685"/>
        <v>-4.4695516855118934E-9</v>
      </c>
      <c r="AE1857">
        <f t="shared" si="686"/>
        <v>5.8840438021504964E-5</v>
      </c>
      <c r="AF1857">
        <f t="shared" si="687"/>
        <v>-7.561694069287264E-6</v>
      </c>
      <c r="AG1857" t="str">
        <f t="shared" si="666"/>
        <v>NaN</v>
      </c>
      <c r="AH1857" t="str">
        <f t="shared" si="667"/>
        <v>NaN</v>
      </c>
    </row>
    <row r="1858" spans="1:34" ht="15">
      <c r="A1858" s="8">
        <v>43259.554861111108</v>
      </c>
      <c r="B1858" s="9">
        <v>-7.45E-3</v>
      </c>
      <c r="C1858" s="7">
        <v>2.9174343039999999</v>
      </c>
      <c r="D1858" s="9">
        <v>2.69E-2</v>
      </c>
      <c r="E1858" s="9">
        <v>2.6800000000000001E-2</v>
      </c>
      <c r="F1858" s="9">
        <v>2.6700000000000002E-2</v>
      </c>
      <c r="G1858" s="7">
        <v>-4665772</v>
      </c>
      <c r="H1858" s="7">
        <v>17015003</v>
      </c>
      <c r="K1858">
        <f t="shared" si="668"/>
        <v>475.05586075868428</v>
      </c>
      <c r="L1858">
        <f t="shared" si="669"/>
        <v>445.02706693851803</v>
      </c>
      <c r="M1858">
        <f t="shared" si="670"/>
        <v>149.01408549733691</v>
      </c>
      <c r="N1858">
        <f t="shared" si="671"/>
        <v>0.12440533928992856</v>
      </c>
      <c r="O1858">
        <f t="shared" si="672"/>
        <v>79.53889116565999</v>
      </c>
      <c r="P1858">
        <f t="shared" si="673"/>
        <v>79.65033295439973</v>
      </c>
      <c r="Q1858">
        <f t="shared" si="674"/>
        <v>-0.1324171691815792</v>
      </c>
      <c r="R1858">
        <f t="shared" si="675"/>
        <v>79.671308334841569</v>
      </c>
      <c r="S1858">
        <f t="shared" si="676"/>
        <v>149.10236361012463</v>
      </c>
      <c r="T1858">
        <f t="shared" si="677"/>
        <v>12.736647777155149</v>
      </c>
      <c r="U1858">
        <f t="shared" si="664"/>
        <v>0.77127612094890474</v>
      </c>
      <c r="V1858" s="6">
        <f t="shared" si="678"/>
        <v>97379.99999995809</v>
      </c>
      <c r="W1858">
        <f t="shared" si="679"/>
        <v>12.729850599292643</v>
      </c>
      <c r="X1858">
        <f t="shared" si="680"/>
        <v>149.0307988222022</v>
      </c>
      <c r="Y1858">
        <f t="shared" si="681"/>
        <v>-0.1324171691815792</v>
      </c>
      <c r="Z1858">
        <f t="shared" si="682"/>
        <v>8.5049748656960037E-7</v>
      </c>
      <c r="AA1858">
        <f t="shared" si="683"/>
        <v>1.5207797445322932E-6</v>
      </c>
      <c r="AB1858">
        <f t="shared" si="665"/>
        <v>1.02466685068375</v>
      </c>
      <c r="AC1858">
        <f t="shared" si="684"/>
        <v>2.1056646891372464</v>
      </c>
      <c r="AD1858">
        <f t="shared" si="685"/>
        <v>-4.2509749116418878E-9</v>
      </c>
      <c r="AE1858">
        <f t="shared" si="686"/>
        <v>5.554122872489314E-5</v>
      </c>
      <c r="AF1858">
        <f t="shared" si="687"/>
        <v>-7.6191073831328569E-6</v>
      </c>
      <c r="AG1858" t="str">
        <f t="shared" si="666"/>
        <v>NaN</v>
      </c>
      <c r="AH1858" t="str">
        <f t="shared" si="667"/>
        <v>NaN</v>
      </c>
    </row>
    <row r="1859" spans="1:34" ht="15">
      <c r="A1859" s="8">
        <v>43259.555555555555</v>
      </c>
      <c r="B1859" s="9">
        <v>-7.4599999999999996E-3</v>
      </c>
      <c r="C1859" s="7">
        <v>2.9176578769999999</v>
      </c>
      <c r="D1859" s="9">
        <v>2.69E-2</v>
      </c>
      <c r="E1859" s="9">
        <v>2.6800000000000001E-2</v>
      </c>
      <c r="F1859" s="9">
        <v>2.6700000000000002E-2</v>
      </c>
      <c r="G1859" s="7">
        <v>-4666258</v>
      </c>
      <c r="H1859" s="7">
        <v>17015003</v>
      </c>
      <c r="K1859">
        <f t="shared" si="668"/>
        <v>475.69290207515178</v>
      </c>
      <c r="L1859">
        <f t="shared" si="669"/>
        <v>445.66410825498554</v>
      </c>
      <c r="M1859">
        <f t="shared" si="670"/>
        <v>149.22739416157268</v>
      </c>
      <c r="N1859">
        <f t="shared" si="671"/>
        <v>0.12447310078807636</v>
      </c>
      <c r="O1859">
        <f t="shared" si="672"/>
        <v>79.53889116565999</v>
      </c>
      <c r="P1859">
        <f t="shared" si="673"/>
        <v>79.65033295439973</v>
      </c>
      <c r="Q1859">
        <f t="shared" si="674"/>
        <v>-0.1324171691815792</v>
      </c>
      <c r="R1859">
        <f t="shared" si="675"/>
        <v>79.671308334841569</v>
      </c>
      <c r="S1859">
        <f t="shared" si="676"/>
        <v>149.3156722743604</v>
      </c>
      <c r="T1859">
        <f t="shared" si="677"/>
        <v>12.743780566433866</v>
      </c>
      <c r="U1859">
        <f t="shared" si="664"/>
        <v>0.7711313392163297</v>
      </c>
      <c r="V1859" s="6">
        <f t="shared" si="678"/>
        <v>97440.000000153668</v>
      </c>
      <c r="W1859">
        <f t="shared" si="679"/>
        <v>12.737578778939927</v>
      </c>
      <c r="X1859">
        <f t="shared" si="680"/>
        <v>149.2407748985809</v>
      </c>
      <c r="Y1859">
        <f t="shared" si="681"/>
        <v>-0.1324171691815792</v>
      </c>
      <c r="Z1859">
        <f t="shared" si="682"/>
        <v>1.3500471082369526E-6</v>
      </c>
      <c r="AA1859">
        <f t="shared" si="683"/>
        <v>1.4105717075074511E-6</v>
      </c>
      <c r="AB1859">
        <f t="shared" si="665"/>
        <v>1.0246309375773068</v>
      </c>
      <c r="AC1859">
        <f t="shared" si="684"/>
        <v>2.1054925749319504</v>
      </c>
      <c r="AD1859">
        <f t="shared" si="685"/>
        <v>-3.9425924965965192E-9</v>
      </c>
      <c r="AE1859">
        <f t="shared" si="686"/>
        <v>5.2343007018011162E-5</v>
      </c>
      <c r="AF1859">
        <f t="shared" si="687"/>
        <v>-7.4981523188028226E-6</v>
      </c>
      <c r="AG1859" t="str">
        <f t="shared" si="666"/>
        <v>NaN</v>
      </c>
      <c r="AH1859" t="str">
        <f t="shared" si="667"/>
        <v>NaN</v>
      </c>
    </row>
    <row r="1860" spans="1:34" ht="15">
      <c r="A1860" s="8">
        <v>43259.556250000001</v>
      </c>
      <c r="B1860" s="9">
        <v>-7.4700000000000001E-3</v>
      </c>
      <c r="C1860" s="7">
        <v>2.917942101</v>
      </c>
      <c r="D1860" s="9">
        <v>2.69E-2</v>
      </c>
      <c r="E1860" s="9">
        <v>2.6800000000000001E-2</v>
      </c>
      <c r="F1860" s="9">
        <v>2.6700000000000002E-2</v>
      </c>
      <c r="G1860" s="7">
        <v>-4666740</v>
      </c>
      <c r="H1860" s="7">
        <v>17015003</v>
      </c>
      <c r="K1860">
        <f t="shared" si="668"/>
        <v>476.32994339161934</v>
      </c>
      <c r="L1860">
        <f t="shared" si="669"/>
        <v>446.3011495714531</v>
      </c>
      <c r="M1860">
        <f t="shared" si="670"/>
        <v>149.4407028258085</v>
      </c>
      <c r="N1860">
        <f t="shared" si="671"/>
        <v>0.12455924466076923</v>
      </c>
      <c r="O1860">
        <f t="shared" si="672"/>
        <v>79.53889116565999</v>
      </c>
      <c r="P1860">
        <f t="shared" si="673"/>
        <v>79.65033295439973</v>
      </c>
      <c r="Q1860">
        <f t="shared" si="674"/>
        <v>-0.1324171691815792</v>
      </c>
      <c r="R1860">
        <f t="shared" si="675"/>
        <v>79.671308334841569</v>
      </c>
      <c r="S1860">
        <f t="shared" si="676"/>
        <v>149.52898093859622</v>
      </c>
      <c r="T1860">
        <f t="shared" si="677"/>
        <v>12.7528483425068</v>
      </c>
      <c r="U1860">
        <f t="shared" si="664"/>
        <v>0.7709472810198591</v>
      </c>
      <c r="V1860" s="6">
        <f t="shared" si="678"/>
        <v>97500.000000349246</v>
      </c>
      <c r="W1860">
        <f t="shared" si="679"/>
        <v>12.745006350356501</v>
      </c>
      <c r="X1860">
        <f t="shared" si="680"/>
        <v>149.45075097495962</v>
      </c>
      <c r="Y1860">
        <f t="shared" si="681"/>
        <v>-0.1324171691815792</v>
      </c>
      <c r="Z1860">
        <f t="shared" si="682"/>
        <v>1.0496877731862789E-6</v>
      </c>
      <c r="AA1860">
        <f t="shared" si="683"/>
        <v>1.098466515517007E-6</v>
      </c>
      <c r="AB1860">
        <f t="shared" si="665"/>
        <v>1.0245951288924764</v>
      </c>
      <c r="AC1860">
        <f t="shared" si="684"/>
        <v>2.105273769495311</v>
      </c>
      <c r="AD1860">
        <f t="shared" si="685"/>
        <v>-3.069929558350159E-9</v>
      </c>
      <c r="AE1860">
        <f t="shared" si="686"/>
        <v>5.3259947939125571E-5</v>
      </c>
      <c r="AF1860">
        <f t="shared" si="687"/>
        <v>-5.7379757541411342E-6</v>
      </c>
      <c r="AG1860" t="str">
        <f t="shared" si="666"/>
        <v>NaN</v>
      </c>
      <c r="AH1860" t="str">
        <f t="shared" si="667"/>
        <v>NaN</v>
      </c>
    </row>
    <row r="1861" spans="1:34" ht="15">
      <c r="A1861" s="8">
        <v>43259.556944444441</v>
      </c>
      <c r="B1861" s="9">
        <v>-7.4799999999999997E-3</v>
      </c>
      <c r="C1861" s="7">
        <v>2.918052699</v>
      </c>
      <c r="D1861" s="9">
        <v>2.69E-2</v>
      </c>
      <c r="E1861" s="9">
        <v>2.6800000000000001E-2</v>
      </c>
      <c r="F1861" s="9">
        <v>2.6700000000000002E-2</v>
      </c>
      <c r="G1861" s="7">
        <v>-4667222</v>
      </c>
      <c r="H1861" s="7">
        <v>17015003</v>
      </c>
      <c r="K1861">
        <f t="shared" si="668"/>
        <v>476.96698470808678</v>
      </c>
      <c r="L1861">
        <f t="shared" si="669"/>
        <v>446.93819088792054</v>
      </c>
      <c r="M1861">
        <f t="shared" si="670"/>
        <v>149.65401149004424</v>
      </c>
      <c r="N1861">
        <f t="shared" si="671"/>
        <v>0.12459276519398278</v>
      </c>
      <c r="O1861">
        <f t="shared" si="672"/>
        <v>79.53889116565999</v>
      </c>
      <c r="P1861">
        <f t="shared" si="673"/>
        <v>79.65033295439973</v>
      </c>
      <c r="Q1861">
        <f t="shared" si="674"/>
        <v>-0.1324171691815792</v>
      </c>
      <c r="R1861">
        <f t="shared" si="675"/>
        <v>79.671308334841569</v>
      </c>
      <c r="S1861">
        <f t="shared" si="676"/>
        <v>149.74228960283196</v>
      </c>
      <c r="T1861">
        <f t="shared" si="677"/>
        <v>12.756376819687173</v>
      </c>
      <c r="U1861">
        <f t="shared" si="664"/>
        <v>0.77087565980415174</v>
      </c>
      <c r="V1861" s="6">
        <f t="shared" si="678"/>
        <v>97559.999999916181</v>
      </c>
      <c r="W1861">
        <f t="shared" si="679"/>
        <v>12.752559418365424</v>
      </c>
      <c r="X1861">
        <f t="shared" si="680"/>
        <v>149.64872836757533</v>
      </c>
      <c r="Y1861">
        <f t="shared" si="681"/>
        <v>-0.1324171691815792</v>
      </c>
      <c r="Z1861">
        <f t="shared" si="682"/>
        <v>7.7145625407257989E-7</v>
      </c>
      <c r="AA1861">
        <f t="shared" si="683"/>
        <v>9.3225128462365506E-7</v>
      </c>
      <c r="AB1861">
        <f t="shared" si="665"/>
        <v>1.0245594241744922</v>
      </c>
      <c r="AC1861">
        <f t="shared" si="684"/>
        <v>2.1051886273409486</v>
      </c>
      <c r="AD1861">
        <f t="shared" si="685"/>
        <v>-2.6052956465439326E-9</v>
      </c>
      <c r="AE1861">
        <f t="shared" si="686"/>
        <v>5.505946187429037E-5</v>
      </c>
      <c r="AF1861">
        <f t="shared" si="687"/>
        <v>-4.7103815502067311E-6</v>
      </c>
      <c r="AG1861" t="str">
        <f t="shared" si="666"/>
        <v>NaN</v>
      </c>
      <c r="AH1861" t="str">
        <f t="shared" si="667"/>
        <v>NaN</v>
      </c>
    </row>
    <row r="1862" spans="1:34" ht="15">
      <c r="A1862" s="8">
        <v>43259.557638888888</v>
      </c>
      <c r="B1862" s="9">
        <v>-7.4900000000000001E-3</v>
      </c>
      <c r="C1862" s="7">
        <v>2.9182322709999999</v>
      </c>
      <c r="D1862" s="9">
        <v>2.69E-2</v>
      </c>
      <c r="E1862" s="9">
        <v>2.6800000000000001E-2</v>
      </c>
      <c r="F1862" s="9">
        <v>2.6700000000000002E-2</v>
      </c>
      <c r="G1862" s="7">
        <v>-4667706</v>
      </c>
      <c r="H1862" s="7">
        <v>17015003</v>
      </c>
      <c r="K1862">
        <f t="shared" si="668"/>
        <v>477.60402602455434</v>
      </c>
      <c r="L1862">
        <f t="shared" si="669"/>
        <v>447.5752322043881</v>
      </c>
      <c r="M1862">
        <f t="shared" si="670"/>
        <v>149.86732015428007</v>
      </c>
      <c r="N1862">
        <f t="shared" si="671"/>
        <v>0.12464719067355945</v>
      </c>
      <c r="O1862">
        <f t="shared" si="672"/>
        <v>79.53889116565999</v>
      </c>
      <c r="P1862">
        <f t="shared" si="673"/>
        <v>79.65033295439973</v>
      </c>
      <c r="Q1862">
        <f t="shared" si="674"/>
        <v>-0.1324171691815792</v>
      </c>
      <c r="R1862">
        <f t="shared" si="675"/>
        <v>79.671308334841569</v>
      </c>
      <c r="S1862">
        <f t="shared" si="676"/>
        <v>149.95559826706778</v>
      </c>
      <c r="T1862">
        <f t="shared" si="677"/>
        <v>12.76210581753735</v>
      </c>
      <c r="U1862">
        <f t="shared" si="664"/>
        <v>0.77075937230395253</v>
      </c>
      <c r="V1862" s="6">
        <f t="shared" si="678"/>
        <v>97620.000000111759</v>
      </c>
      <c r="W1862">
        <f t="shared" si="679"/>
        <v>12.759870249507799</v>
      </c>
      <c r="X1862">
        <f t="shared" si="680"/>
        <v>149.84229608516668</v>
      </c>
      <c r="Y1862">
        <f t="shared" si="681"/>
        <v>-8.1190604861357471E-2</v>
      </c>
      <c r="Z1862">
        <f t="shared" si="682"/>
        <v>9.7380499452577623E-7</v>
      </c>
      <c r="AA1862">
        <f t="shared" si="683"/>
        <v>9.3225128462363388E-7</v>
      </c>
      <c r="AB1862">
        <f t="shared" si="665"/>
        <v>1.0241756995603577</v>
      </c>
      <c r="AC1862">
        <f t="shared" si="684"/>
        <v>2.1050503866228238</v>
      </c>
      <c r="AD1862">
        <f t="shared" si="685"/>
        <v>-4.2488071238459588E-9</v>
      </c>
      <c r="AE1862">
        <f t="shared" si="686"/>
        <v>5.5751974543620704E-5</v>
      </c>
      <c r="AF1862">
        <f t="shared" si="687"/>
        <v>-7.58643601622706E-6</v>
      </c>
      <c r="AG1862" t="str">
        <f t="shared" si="666"/>
        <v>NaN</v>
      </c>
      <c r="AH1862" t="str">
        <f t="shared" si="667"/>
        <v>NaN</v>
      </c>
    </row>
    <row r="1863" spans="1:34" ht="15">
      <c r="A1863" s="8">
        <v>43259.558333333334</v>
      </c>
      <c r="B1863" s="9">
        <v>-7.4999999999999997E-3</v>
      </c>
      <c r="C1863" s="7">
        <v>2.9184189790000001</v>
      </c>
      <c r="D1863" s="7">
        <v>2.6951165999999999E-2</v>
      </c>
      <c r="E1863" s="9">
        <v>2.6800000000000001E-2</v>
      </c>
      <c r="F1863" s="9">
        <v>2.6700000000000002E-2</v>
      </c>
      <c r="G1863" s="7">
        <v>-4668184</v>
      </c>
      <c r="H1863" s="7">
        <v>17015003</v>
      </c>
      <c r="K1863">
        <f t="shared" si="668"/>
        <v>478.24106734102185</v>
      </c>
      <c r="L1863">
        <f t="shared" si="669"/>
        <v>448.2122735208556</v>
      </c>
      <c r="M1863">
        <f t="shared" si="670"/>
        <v>150.08062881851583</v>
      </c>
      <c r="N1863">
        <f t="shared" si="671"/>
        <v>0.12470377896372058</v>
      </c>
      <c r="O1863">
        <f t="shared" si="672"/>
        <v>79.692570858620655</v>
      </c>
      <c r="P1863">
        <f t="shared" si="673"/>
        <v>79.65033295439973</v>
      </c>
      <c r="Q1863">
        <f t="shared" si="674"/>
        <v>2.1262523779085996E-2</v>
      </c>
      <c r="R1863">
        <f t="shared" si="675"/>
        <v>79.671308334841569</v>
      </c>
      <c r="S1863">
        <f t="shared" si="676"/>
        <v>150.06645380266312</v>
      </c>
      <c r="T1863">
        <f t="shared" si="677"/>
        <v>12.768062479659573</v>
      </c>
      <c r="U1863">
        <f t="shared" si="664"/>
        <v>0.77063846366236488</v>
      </c>
      <c r="V1863" s="6">
        <f t="shared" si="678"/>
        <v>97680.000000307336</v>
      </c>
      <c r="W1863">
        <f t="shared" si="679"/>
        <v>12.766976787010927</v>
      </c>
      <c r="X1863">
        <f t="shared" si="680"/>
        <v>150.02379356472403</v>
      </c>
      <c r="Y1863">
        <f t="shared" si="681"/>
        <v>1.8927763430516126E-2</v>
      </c>
      <c r="Z1863">
        <f t="shared" si="682"/>
        <v>6.5763474892426585E-7</v>
      </c>
      <c r="AA1863">
        <f t="shared" si="683"/>
        <v>8.6946874776456595E-7</v>
      </c>
      <c r="AB1863">
        <f t="shared" si="665"/>
        <v>1.0234613098255518</v>
      </c>
      <c r="AC1863">
        <f t="shared" si="684"/>
        <v>2.1049066523658144</v>
      </c>
      <c r="AD1863">
        <f t="shared" si="685"/>
        <v>1.6996708457466573E-8</v>
      </c>
      <c r="AE1863">
        <f t="shared" si="686"/>
        <v>4.8063419850077262E-5</v>
      </c>
      <c r="AF1863">
        <f t="shared" si="687"/>
        <v>3.5203122928980893E-5</v>
      </c>
      <c r="AG1863">
        <f t="shared" si="666"/>
        <v>1.6996708457466572E-6</v>
      </c>
      <c r="AH1863">
        <f t="shared" si="667"/>
        <v>0.35203122928980896</v>
      </c>
    </row>
    <row r="1864" spans="1:34" ht="15">
      <c r="A1864" s="8">
        <v>43259.559027777781</v>
      </c>
      <c r="B1864" s="9">
        <v>-7.5100000000000002E-3</v>
      </c>
      <c r="C1864" s="7">
        <v>2.9184796290000001</v>
      </c>
      <c r="D1864" s="9">
        <v>2.7E-2</v>
      </c>
      <c r="E1864" s="9">
        <v>2.6800000000000001E-2</v>
      </c>
      <c r="F1864" s="9">
        <v>2.6700000000000002E-2</v>
      </c>
      <c r="G1864" s="7">
        <v>-4668669</v>
      </c>
      <c r="H1864" s="7">
        <v>17015003</v>
      </c>
      <c r="K1864">
        <f t="shared" si="668"/>
        <v>478.87810865748941</v>
      </c>
      <c r="L1864">
        <f t="shared" si="669"/>
        <v>448.84931483732316</v>
      </c>
      <c r="M1864">
        <f t="shared" si="670"/>
        <v>150.29393748275166</v>
      </c>
      <c r="N1864">
        <f t="shared" si="671"/>
        <v>0.1247221610351812</v>
      </c>
      <c r="O1864">
        <f t="shared" si="672"/>
        <v>79.839246270535611</v>
      </c>
      <c r="P1864">
        <f t="shared" si="673"/>
        <v>79.65033295439973</v>
      </c>
      <c r="Q1864">
        <f t="shared" si="674"/>
        <v>0.16793793569404158</v>
      </c>
      <c r="R1864">
        <f t="shared" si="675"/>
        <v>79.671308334841569</v>
      </c>
      <c r="S1864">
        <f t="shared" si="676"/>
        <v>150.18197885895563</v>
      </c>
      <c r="T1864">
        <f t="shared" si="677"/>
        <v>12.769997434550165</v>
      </c>
      <c r="U1864">
        <f t="shared" si="664"/>
        <v>0.7705991878460513</v>
      </c>
      <c r="V1864" s="6">
        <f t="shared" si="678"/>
        <v>97740.000000502914</v>
      </c>
      <c r="W1864">
        <f t="shared" si="679"/>
        <v>12.772443129674192</v>
      </c>
      <c r="X1864">
        <f t="shared" si="680"/>
        <v>150.22169940306878</v>
      </c>
      <c r="Y1864">
        <f t="shared" si="681"/>
        <v>0.11904613172238972</v>
      </c>
      <c r="Z1864">
        <f t="shared" si="682"/>
        <v>8.7263062685013112E-7</v>
      </c>
      <c r="AA1864">
        <f t="shared" si="683"/>
        <v>8.8979363612079053E-7</v>
      </c>
      <c r="AB1864">
        <f t="shared" si="665"/>
        <v>1.0227489852541374</v>
      </c>
      <c r="AC1864">
        <f t="shared" si="684"/>
        <v>2.1048599619043045</v>
      </c>
      <c r="AD1864">
        <f t="shared" si="685"/>
        <v>2.7655054699285578E-9</v>
      </c>
      <c r="AE1864">
        <f t="shared" si="686"/>
        <v>4.2942458644459423E-5</v>
      </c>
      <c r="AF1864">
        <f t="shared" si="687"/>
        <v>6.4108948198536862E-6</v>
      </c>
      <c r="AG1864">
        <f t="shared" si="666"/>
        <v>2.765505469928558E-7</v>
      </c>
      <c r="AH1864">
        <f t="shared" si="667"/>
        <v>6.4108948198536853E-2</v>
      </c>
    </row>
    <row r="1865" spans="1:34" ht="15">
      <c r="A1865" s="8">
        <v>43259.55972222222</v>
      </c>
      <c r="B1865" s="9">
        <v>-7.5199999999999998E-3</v>
      </c>
      <c r="C1865" s="7">
        <v>2.9187472040000002</v>
      </c>
      <c r="D1865" s="9">
        <v>2.7E-2</v>
      </c>
      <c r="E1865" s="9">
        <v>2.6800000000000001E-2</v>
      </c>
      <c r="F1865" s="9">
        <v>2.6700000000000002E-2</v>
      </c>
      <c r="G1865" s="7">
        <v>-4669151</v>
      </c>
      <c r="H1865" s="7">
        <v>17015003</v>
      </c>
      <c r="K1865">
        <f t="shared" si="668"/>
        <v>479.51514997395685</v>
      </c>
      <c r="L1865">
        <f t="shared" si="669"/>
        <v>449.48635615379061</v>
      </c>
      <c r="M1865">
        <f t="shared" si="670"/>
        <v>150.5072461469874</v>
      </c>
      <c r="N1865">
        <f t="shared" si="671"/>
        <v>0.1248032588549846</v>
      </c>
      <c r="O1865">
        <f t="shared" si="672"/>
        <v>79.839246270535611</v>
      </c>
      <c r="P1865">
        <f t="shared" si="673"/>
        <v>79.65033295439973</v>
      </c>
      <c r="Q1865">
        <f t="shared" si="674"/>
        <v>0.16793793569404158</v>
      </c>
      <c r="R1865">
        <f t="shared" si="675"/>
        <v>79.671308334841569</v>
      </c>
      <c r="S1865">
        <f t="shared" si="676"/>
        <v>150.39528752319137</v>
      </c>
      <c r="T1865">
        <f t="shared" si="677"/>
        <v>12.778534047161051</v>
      </c>
      <c r="U1865">
        <f t="shared" si="664"/>
        <v>0.77042591123351811</v>
      </c>
      <c r="V1865" s="6">
        <f t="shared" si="678"/>
        <v>97800.000000069849</v>
      </c>
      <c r="W1865">
        <f t="shared" si="679"/>
        <v>12.778210078114041</v>
      </c>
      <c r="X1865">
        <f t="shared" si="680"/>
        <v>150.40319688262613</v>
      </c>
      <c r="Y1865">
        <f t="shared" si="681"/>
        <v>0.16793793569404158</v>
      </c>
      <c r="Z1865">
        <f t="shared" si="682"/>
        <v>8.5049748656945224E-7</v>
      </c>
      <c r="AA1865">
        <f t="shared" si="683"/>
        <v>9.5980272431884738E-7</v>
      </c>
      <c r="AB1865">
        <f t="shared" si="665"/>
        <v>1.0223853329568742</v>
      </c>
      <c r="AC1865">
        <f t="shared" si="684"/>
        <v>2.1046539734420038</v>
      </c>
      <c r="AD1865">
        <f t="shared" si="685"/>
        <v>2.1144196139149912E-9</v>
      </c>
      <c r="AE1865">
        <f t="shared" si="686"/>
        <v>4.4487101988347193E-5</v>
      </c>
      <c r="AF1865">
        <f t="shared" si="687"/>
        <v>4.7313829357892769E-6</v>
      </c>
      <c r="AG1865">
        <f t="shared" si="666"/>
        <v>2.1144196139149912E-7</v>
      </c>
      <c r="AH1865">
        <f t="shared" si="667"/>
        <v>4.7313829357892766E-2</v>
      </c>
    </row>
    <row r="1866" spans="1:34" ht="15">
      <c r="A1866" s="8">
        <v>43259.560416666667</v>
      </c>
      <c r="B1866" s="9">
        <v>-7.5300000000000002E-3</v>
      </c>
      <c r="C1866" s="7">
        <v>2.9187995290000002</v>
      </c>
      <c r="D1866" s="9">
        <v>2.7E-2</v>
      </c>
      <c r="E1866" s="9">
        <v>2.6800000000000001E-2</v>
      </c>
      <c r="F1866" s="9">
        <v>2.6700000000000002E-2</v>
      </c>
      <c r="G1866" s="7">
        <v>-4669632</v>
      </c>
      <c r="H1866" s="7">
        <v>17015003</v>
      </c>
      <c r="K1866">
        <f t="shared" si="668"/>
        <v>480.15219129042441</v>
      </c>
      <c r="L1866">
        <f t="shared" si="669"/>
        <v>450.12339747025817</v>
      </c>
      <c r="M1866">
        <f t="shared" si="670"/>
        <v>150.72055481122322</v>
      </c>
      <c r="N1866">
        <f t="shared" si="671"/>
        <v>0.12481911774845823</v>
      </c>
      <c r="O1866">
        <f t="shared" si="672"/>
        <v>79.839246270535611</v>
      </c>
      <c r="P1866">
        <f t="shared" si="673"/>
        <v>79.65033295439973</v>
      </c>
      <c r="Q1866">
        <f t="shared" si="674"/>
        <v>0.16793793569404158</v>
      </c>
      <c r="R1866">
        <f t="shared" si="675"/>
        <v>79.671308334841569</v>
      </c>
      <c r="S1866">
        <f t="shared" si="676"/>
        <v>150.6085961874272</v>
      </c>
      <c r="T1866">
        <f t="shared" si="677"/>
        <v>12.7802034043688</v>
      </c>
      <c r="U1866">
        <f t="shared" si="664"/>
        <v>0.77039202653296401</v>
      </c>
      <c r="V1866" s="6">
        <f t="shared" si="678"/>
        <v>97860.000000265427</v>
      </c>
      <c r="W1866">
        <f t="shared" si="679"/>
        <v>12.783577193139422</v>
      </c>
      <c r="X1866">
        <f t="shared" si="680"/>
        <v>150.58469436218348</v>
      </c>
      <c r="Y1866">
        <f t="shared" si="681"/>
        <v>0.13927504803576105</v>
      </c>
      <c r="Z1866">
        <f t="shared" si="682"/>
        <v>9.10569350223478E-7</v>
      </c>
      <c r="AA1866">
        <f t="shared" si="683"/>
        <v>9.4128418895823971E-7</v>
      </c>
      <c r="AB1866">
        <f t="shared" si="665"/>
        <v>1.0225467335334963</v>
      </c>
      <c r="AC1866">
        <f t="shared" si="684"/>
        <v>2.1046136918525806</v>
      </c>
      <c r="AD1866">
        <f t="shared" si="685"/>
        <v>2.5003289285241392E-9</v>
      </c>
      <c r="AE1866">
        <f t="shared" si="686"/>
        <v>4.0998171770467434E-5</v>
      </c>
      <c r="AF1866">
        <f t="shared" si="687"/>
        <v>6.071048340666019E-6</v>
      </c>
      <c r="AG1866">
        <f t="shared" si="666"/>
        <v>2.5003289285241391E-7</v>
      </c>
      <c r="AH1866">
        <f t="shared" si="667"/>
        <v>6.0710483406660194E-2</v>
      </c>
    </row>
    <row r="1867" spans="1:34" ht="15">
      <c r="A1867" s="8">
        <v>43259.561111111114</v>
      </c>
      <c r="B1867" s="9">
        <v>-7.5300000000000002E-3</v>
      </c>
      <c r="C1867" s="7">
        <v>2.9190896990000001</v>
      </c>
      <c r="D1867" s="7">
        <v>2.6971371000000001E-2</v>
      </c>
      <c r="E1867" s="9">
        <v>2.6800000000000001E-2</v>
      </c>
      <c r="F1867" s="9">
        <v>2.6700000000000002E-2</v>
      </c>
      <c r="G1867" s="7">
        <v>-4670118</v>
      </c>
      <c r="H1867" s="7">
        <v>17015003</v>
      </c>
      <c r="K1867">
        <f t="shared" si="668"/>
        <v>480.15219129042441</v>
      </c>
      <c r="L1867">
        <f t="shared" si="669"/>
        <v>450.12339747025817</v>
      </c>
      <c r="M1867">
        <f t="shared" si="670"/>
        <v>150.72055481122322</v>
      </c>
      <c r="N1867">
        <f t="shared" si="671"/>
        <v>0.12490706376124845</v>
      </c>
      <c r="O1867">
        <f t="shared" si="672"/>
        <v>79.753257607560769</v>
      </c>
      <c r="P1867">
        <f t="shared" si="673"/>
        <v>79.65033295439973</v>
      </c>
      <c r="Q1867">
        <f t="shared" si="674"/>
        <v>8.1949272719199939E-2</v>
      </c>
      <c r="R1867">
        <f t="shared" si="675"/>
        <v>79.671308334841569</v>
      </c>
      <c r="S1867">
        <f t="shared" si="676"/>
        <v>150.66592196274377</v>
      </c>
      <c r="T1867">
        <f t="shared" si="677"/>
        <v>12.78946087939935</v>
      </c>
      <c r="U1867">
        <f t="shared" si="664"/>
        <v>0.77020411781705744</v>
      </c>
      <c r="V1867" s="6">
        <f t="shared" si="678"/>
        <v>97920.000000461005</v>
      </c>
      <c r="W1867">
        <f t="shared" si="679"/>
        <v>12.788564902887193</v>
      </c>
      <c r="X1867">
        <f t="shared" si="680"/>
        <v>150.76951574389068</v>
      </c>
      <c r="Y1867">
        <f t="shared" si="681"/>
        <v>0.13927504803576105</v>
      </c>
      <c r="Z1867">
        <f t="shared" si="682"/>
        <v>1.1919619916798499E-6</v>
      </c>
      <c r="AA1867">
        <f t="shared" si="683"/>
        <v>9.3089576125718888E-7</v>
      </c>
      <c r="AB1867">
        <f t="shared" si="665"/>
        <v>1.0225467335334963</v>
      </c>
      <c r="AC1867">
        <f t="shared" si="684"/>
        <v>2.1043903089800939</v>
      </c>
      <c r="AD1867">
        <f t="shared" si="685"/>
        <v>2.472471740027398E-9</v>
      </c>
      <c r="AE1867">
        <f t="shared" si="686"/>
        <v>4.0905727165490849E-5</v>
      </c>
      <c r="AF1867">
        <f t="shared" si="687"/>
        <v>6.0169756645396438E-6</v>
      </c>
      <c r="AG1867">
        <f t="shared" si="666"/>
        <v>2.4724717400273979E-7</v>
      </c>
      <c r="AH1867">
        <f t="shared" si="667"/>
        <v>6.0169756645396436E-2</v>
      </c>
    </row>
    <row r="1868" spans="1:34" ht="15">
      <c r="A1868" s="8">
        <v>43259.561805555553</v>
      </c>
      <c r="B1868" s="9">
        <v>-7.5399999999999998E-3</v>
      </c>
      <c r="C1868" s="7">
        <v>2.919247865</v>
      </c>
      <c r="D1868" s="9">
        <v>2.7E-2</v>
      </c>
      <c r="E1868" s="9">
        <v>2.6800000000000001E-2</v>
      </c>
      <c r="F1868" s="9">
        <v>2.6700000000000002E-2</v>
      </c>
      <c r="G1868" s="7">
        <v>-4670598</v>
      </c>
      <c r="H1868" s="7">
        <v>17015003</v>
      </c>
      <c r="K1868">
        <f t="shared" si="668"/>
        <v>480.78923260689191</v>
      </c>
      <c r="L1868">
        <f t="shared" si="669"/>
        <v>450.76043878672567</v>
      </c>
      <c r="M1868">
        <f t="shared" si="670"/>
        <v>150.93386347545899</v>
      </c>
      <c r="N1868">
        <f t="shared" si="671"/>
        <v>0.12495500141524081</v>
      </c>
      <c r="O1868">
        <f t="shared" si="672"/>
        <v>79.839246270535611</v>
      </c>
      <c r="P1868">
        <f t="shared" si="673"/>
        <v>79.65033295439973</v>
      </c>
      <c r="Q1868">
        <f t="shared" si="674"/>
        <v>0.16793793569404158</v>
      </c>
      <c r="R1868">
        <f t="shared" si="675"/>
        <v>79.671308334841569</v>
      </c>
      <c r="S1868">
        <f t="shared" si="676"/>
        <v>150.82190485166296</v>
      </c>
      <c r="T1868">
        <f t="shared" si="677"/>
        <v>12.794506948240651</v>
      </c>
      <c r="U1868">
        <f t="shared" si="664"/>
        <v>0.77010169244586124</v>
      </c>
      <c r="V1868" s="6">
        <f t="shared" si="678"/>
        <v>97980.00000002794</v>
      </c>
      <c r="W1868">
        <f t="shared" si="679"/>
        <v>12.79390866936691</v>
      </c>
      <c r="X1868">
        <f t="shared" si="680"/>
        <v>150.95101322344806</v>
      </c>
      <c r="Y1868">
        <f t="shared" si="681"/>
        <v>0.13927504803576105</v>
      </c>
      <c r="Z1868">
        <f t="shared" si="682"/>
        <v>1.2615198714589778E-6</v>
      </c>
      <c r="AA1868">
        <f t="shared" si="683"/>
        <v>9.1237722579952616E-7</v>
      </c>
      <c r="AB1868">
        <f t="shared" si="665"/>
        <v>1.0225142851006017</v>
      </c>
      <c r="AC1868">
        <f t="shared" si="684"/>
        <v>2.1042685473389531</v>
      </c>
      <c r="AD1868">
        <f t="shared" si="685"/>
        <v>2.4231460460282293E-9</v>
      </c>
      <c r="AE1868">
        <f t="shared" si="686"/>
        <v>4.1700096284751362E-5</v>
      </c>
      <c r="AF1868">
        <f t="shared" si="687"/>
        <v>5.7846031351257112E-6</v>
      </c>
      <c r="AG1868">
        <f t="shared" si="666"/>
        <v>2.4231460460282295E-7</v>
      </c>
      <c r="AH1868">
        <f t="shared" si="667"/>
        <v>5.7846031351257106E-2</v>
      </c>
    </row>
    <row r="1869" spans="1:34" ht="15">
      <c r="A1869" s="8">
        <v>43259.5625</v>
      </c>
      <c r="B1869" s="9">
        <v>-7.5500000000000003E-3</v>
      </c>
      <c r="C1869" s="7">
        <v>2.9195641980000002</v>
      </c>
      <c r="D1869" s="9">
        <v>2.7E-2</v>
      </c>
      <c r="E1869" s="9">
        <v>2.6800000000000001E-2</v>
      </c>
      <c r="F1869" s="9">
        <v>2.6700000000000002E-2</v>
      </c>
      <c r="G1869" s="7">
        <v>-4671082</v>
      </c>
      <c r="H1869" s="7">
        <v>17015003</v>
      </c>
      <c r="K1869">
        <f t="shared" si="668"/>
        <v>481.42627392335947</v>
      </c>
      <c r="L1869">
        <f t="shared" si="669"/>
        <v>451.39748010319323</v>
      </c>
      <c r="M1869">
        <f t="shared" si="670"/>
        <v>151.14717213969482</v>
      </c>
      <c r="N1869">
        <f t="shared" si="671"/>
        <v>0.12505087702631015</v>
      </c>
      <c r="O1869">
        <f t="shared" si="672"/>
        <v>79.839246270535611</v>
      </c>
      <c r="P1869">
        <f t="shared" si="673"/>
        <v>79.65033295439973</v>
      </c>
      <c r="Q1869">
        <f t="shared" si="674"/>
        <v>0.16793793569404158</v>
      </c>
      <c r="R1869">
        <f t="shared" si="675"/>
        <v>79.671308334841569</v>
      </c>
      <c r="S1869">
        <f t="shared" si="676"/>
        <v>151.03521351589879</v>
      </c>
      <c r="T1869">
        <f t="shared" si="677"/>
        <v>12.804599117826898</v>
      </c>
      <c r="U1869">
        <f t="shared" si="664"/>
        <v>0.76989684105588641</v>
      </c>
      <c r="V1869" s="6">
        <f t="shared" si="678"/>
        <v>98040.000000223517</v>
      </c>
      <c r="W1869">
        <f t="shared" si="679"/>
        <v>12.799001445116046</v>
      </c>
      <c r="X1869">
        <f t="shared" si="680"/>
        <v>151.13251070300541</v>
      </c>
      <c r="Y1869">
        <f t="shared" si="681"/>
        <v>0.16793793569404158</v>
      </c>
      <c r="Z1869">
        <f t="shared" si="682"/>
        <v>8.4417524700152254E-7</v>
      </c>
      <c r="AA1869">
        <f t="shared" si="683"/>
        <v>8.6314499360895157E-7</v>
      </c>
      <c r="AB1869">
        <f t="shared" si="665"/>
        <v>1.0222888233966043</v>
      </c>
      <c r="AC1869">
        <f t="shared" si="684"/>
        <v>2.1040250232868369</v>
      </c>
      <c r="AD1869">
        <f t="shared" si="685"/>
        <v>1.9009169944831639E-9</v>
      </c>
      <c r="AE1869">
        <f t="shared" si="686"/>
        <v>3.8691106502893472E-5</v>
      </c>
      <c r="AF1869">
        <f t="shared" si="687"/>
        <v>4.8908353137583955E-6</v>
      </c>
      <c r="AG1869">
        <f t="shared" si="666"/>
        <v>1.9009169944831641E-7</v>
      </c>
      <c r="AH1869">
        <f t="shared" si="667"/>
        <v>4.890835313758396E-2</v>
      </c>
    </row>
    <row r="1870" spans="1:34" ht="15">
      <c r="A1870" s="8">
        <v>43259.563194444447</v>
      </c>
      <c r="B1870" s="9">
        <v>-7.5700000000000003E-3</v>
      </c>
      <c r="C1870" s="7">
        <v>2.919565387</v>
      </c>
      <c r="D1870" s="9">
        <v>2.7E-2</v>
      </c>
      <c r="E1870" s="9">
        <v>2.6800000000000001E-2</v>
      </c>
      <c r="F1870" s="9">
        <v>2.6700000000000002E-2</v>
      </c>
      <c r="G1870" s="7">
        <v>-4671567</v>
      </c>
      <c r="H1870" s="7">
        <v>17015003</v>
      </c>
      <c r="K1870">
        <f t="shared" si="668"/>
        <v>482.70035655629448</v>
      </c>
      <c r="L1870">
        <f t="shared" si="669"/>
        <v>452.67156273612824</v>
      </c>
      <c r="M1870">
        <f t="shared" si="670"/>
        <v>151.57378946816638</v>
      </c>
      <c r="N1870">
        <f t="shared" si="671"/>
        <v>0.12505123739371268</v>
      </c>
      <c r="O1870">
        <f t="shared" si="672"/>
        <v>79.839246270535611</v>
      </c>
      <c r="P1870">
        <f t="shared" si="673"/>
        <v>79.65033295439973</v>
      </c>
      <c r="Q1870">
        <f t="shared" si="674"/>
        <v>0.16793793569404158</v>
      </c>
      <c r="R1870">
        <f t="shared" si="675"/>
        <v>79.671308334841569</v>
      </c>
      <c r="S1870">
        <f t="shared" si="676"/>
        <v>151.46183084437035</v>
      </c>
      <c r="T1870">
        <f t="shared" si="677"/>
        <v>12.804637051237689</v>
      </c>
      <c r="U1870">
        <f t="shared" si="664"/>
        <v>0.7698960710815157</v>
      </c>
      <c r="V1870" s="6">
        <f t="shared" si="678"/>
        <v>98100.000000419095</v>
      </c>
      <c r="W1870">
        <f t="shared" si="679"/>
        <v>12.803802371406753</v>
      </c>
      <c r="X1870">
        <f t="shared" si="680"/>
        <v>151.3218891924582</v>
      </c>
      <c r="Y1870">
        <f t="shared" si="681"/>
        <v>0.16793793569404158</v>
      </c>
      <c r="Z1870">
        <f t="shared" si="682"/>
        <v>5.849157550169111E-7</v>
      </c>
      <c r="AA1870">
        <f t="shared" si="683"/>
        <v>8.7940558862467774E-7</v>
      </c>
      <c r="AB1870">
        <f t="shared" si="665"/>
        <v>1.0222249446761982</v>
      </c>
      <c r="AC1870">
        <f t="shared" si="684"/>
        <v>2.1040241079536344</v>
      </c>
      <c r="AD1870">
        <f t="shared" si="685"/>
        <v>1.936727101000327E-9</v>
      </c>
      <c r="AE1870">
        <f t="shared" si="686"/>
        <v>3.6874352465193804E-5</v>
      </c>
      <c r="AF1870">
        <f t="shared" si="687"/>
        <v>5.228475329568153E-6</v>
      </c>
      <c r="AG1870">
        <f t="shared" si="666"/>
        <v>1.9367271010003271E-7</v>
      </c>
      <c r="AH1870">
        <f t="shared" si="667"/>
        <v>5.2284753295681531E-2</v>
      </c>
    </row>
    <row r="1871" spans="1:34" ht="15">
      <c r="A1871" s="8">
        <v>43259.563888888886</v>
      </c>
      <c r="B1871" s="9">
        <v>-7.5700000000000003E-3</v>
      </c>
      <c r="C1871" s="7">
        <v>2.9197842039999999</v>
      </c>
      <c r="D1871" s="9">
        <v>2.7E-2</v>
      </c>
      <c r="E1871" s="9">
        <v>2.6800000000000001E-2</v>
      </c>
      <c r="F1871" s="9">
        <v>2.6700000000000002E-2</v>
      </c>
      <c r="G1871" s="7">
        <v>-4672049</v>
      </c>
      <c r="H1871" s="7">
        <v>17015003</v>
      </c>
      <c r="K1871">
        <f t="shared" si="668"/>
        <v>482.70035655629448</v>
      </c>
      <c r="L1871">
        <f t="shared" si="669"/>
        <v>452.67156273612824</v>
      </c>
      <c r="M1871">
        <f t="shared" si="670"/>
        <v>151.57378946816638</v>
      </c>
      <c r="N1871">
        <f t="shared" si="671"/>
        <v>0.12511755742225011</v>
      </c>
      <c r="O1871">
        <f t="shared" si="672"/>
        <v>79.839246270535611</v>
      </c>
      <c r="P1871">
        <f t="shared" si="673"/>
        <v>79.65033295439973</v>
      </c>
      <c r="Q1871">
        <f t="shared" si="674"/>
        <v>0.16793793569404158</v>
      </c>
      <c r="R1871">
        <f t="shared" si="675"/>
        <v>79.671308334841569</v>
      </c>
      <c r="S1871">
        <f t="shared" si="676"/>
        <v>151.46183084437035</v>
      </c>
      <c r="T1871">
        <f t="shared" si="677"/>
        <v>12.81161810687321</v>
      </c>
      <c r="U1871">
        <f t="shared" si="664"/>
        <v>0.76975436924642415</v>
      </c>
      <c r="V1871" s="6">
        <f t="shared" si="678"/>
        <v>98159.99999998603</v>
      </c>
      <c r="W1871">
        <f t="shared" si="679"/>
        <v>12.808822186018343</v>
      </c>
      <c r="X1871">
        <f t="shared" si="680"/>
        <v>151.5187894979066</v>
      </c>
      <c r="Y1871">
        <f t="shared" si="681"/>
        <v>0.16793793569404158</v>
      </c>
      <c r="Z1871">
        <f t="shared" si="682"/>
        <v>7.4300087864649136E-7</v>
      </c>
      <c r="AA1871">
        <f t="shared" si="683"/>
        <v>7.9343747116857922E-7</v>
      </c>
      <c r="AB1871">
        <f t="shared" si="665"/>
        <v>1.0222249446761982</v>
      </c>
      <c r="AC1871">
        <f t="shared" si="684"/>
        <v>2.1038556550811496</v>
      </c>
      <c r="AD1871">
        <f t="shared" si="685"/>
        <v>1.7472584252977306E-9</v>
      </c>
      <c r="AE1871">
        <f t="shared" si="686"/>
        <v>3.4643682412874622E-5</v>
      </c>
      <c r="AF1871">
        <f t="shared" si="687"/>
        <v>5.0206983667917279E-6</v>
      </c>
      <c r="AG1871">
        <f t="shared" si="666"/>
        <v>1.7472584252977306E-7</v>
      </c>
      <c r="AH1871">
        <f t="shared" si="667"/>
        <v>5.0206983667917281E-2</v>
      </c>
    </row>
    <row r="1872" spans="1:34" ht="15">
      <c r="A1872" s="8">
        <v>43259.564583333333</v>
      </c>
      <c r="B1872" s="9">
        <v>-7.5799999999999999E-3</v>
      </c>
      <c r="C1872" s="7">
        <v>2.9198448539999999</v>
      </c>
      <c r="D1872" s="9">
        <v>2.7E-2</v>
      </c>
      <c r="E1872" s="9">
        <v>2.6800000000000001E-2</v>
      </c>
      <c r="F1872" s="9">
        <v>2.6700000000000002E-2</v>
      </c>
      <c r="G1872" s="7">
        <v>-4672534</v>
      </c>
      <c r="H1872" s="7">
        <v>17015003</v>
      </c>
      <c r="K1872">
        <f t="shared" si="668"/>
        <v>483.33739787276198</v>
      </c>
      <c r="L1872">
        <f t="shared" si="669"/>
        <v>453.30860405259574</v>
      </c>
      <c r="M1872">
        <f t="shared" si="670"/>
        <v>151.78709813240215</v>
      </c>
      <c r="N1872">
        <f t="shared" si="671"/>
        <v>0.12513593949371074</v>
      </c>
      <c r="O1872">
        <f t="shared" si="672"/>
        <v>79.839246270535611</v>
      </c>
      <c r="P1872">
        <f t="shared" si="673"/>
        <v>79.65033295439973</v>
      </c>
      <c r="Q1872">
        <f t="shared" si="674"/>
        <v>0.16793793569404158</v>
      </c>
      <c r="R1872">
        <f t="shared" si="675"/>
        <v>79.671308334841569</v>
      </c>
      <c r="S1872">
        <f t="shared" si="676"/>
        <v>151.67513950860612</v>
      </c>
      <c r="T1872">
        <f t="shared" si="677"/>
        <v>12.813553061763802</v>
      </c>
      <c r="U1872">
        <f t="shared" si="664"/>
        <v>0.76971509343011046</v>
      </c>
      <c r="V1872" s="6">
        <f t="shared" si="678"/>
        <v>98220.000000181608</v>
      </c>
      <c r="W1872">
        <f t="shared" si="679"/>
        <v>12.813208684212944</v>
      </c>
      <c r="X1872">
        <f t="shared" si="680"/>
        <v>151.71568980335502</v>
      </c>
      <c r="Y1872">
        <f t="shared" si="681"/>
        <v>0.14027217744368178</v>
      </c>
      <c r="Z1872">
        <f t="shared" si="682"/>
        <v>5.0587186123543005E-7</v>
      </c>
      <c r="AA1872">
        <f t="shared" si="683"/>
        <v>6.49956358580636E-7</v>
      </c>
      <c r="AB1872">
        <f t="shared" si="665"/>
        <v>1.0223787310103529</v>
      </c>
      <c r="AC1872">
        <f t="shared" si="684"/>
        <v>2.1038089646196396</v>
      </c>
      <c r="AD1872">
        <f t="shared" si="685"/>
        <v>1.7135479707073997E-9</v>
      </c>
      <c r="AE1872">
        <f t="shared" si="686"/>
        <v>3.4073988294587474E-5</v>
      </c>
      <c r="AF1872">
        <f t="shared" si="687"/>
        <v>5.0061554730980451E-6</v>
      </c>
      <c r="AG1872">
        <f t="shared" si="666"/>
        <v>1.7135479707073998E-7</v>
      </c>
      <c r="AH1872">
        <f t="shared" si="667"/>
        <v>5.0061554730980451E-2</v>
      </c>
    </row>
    <row r="1873" spans="1:34" ht="15">
      <c r="A1873" s="8">
        <v>43259.56527777778</v>
      </c>
      <c r="B1873" s="9">
        <v>-7.5900000000000004E-3</v>
      </c>
      <c r="C1873" s="7">
        <v>2.919974479</v>
      </c>
      <c r="D1873" s="9">
        <v>2.7E-2</v>
      </c>
      <c r="E1873" s="9">
        <v>2.6800000000000001E-2</v>
      </c>
      <c r="F1873" s="7">
        <v>2.6727537999999999E-2</v>
      </c>
      <c r="G1873" s="7">
        <v>-4673011</v>
      </c>
      <c r="H1873" s="7">
        <v>17015003</v>
      </c>
      <c r="K1873">
        <f t="shared" si="668"/>
        <v>483.97443918922954</v>
      </c>
      <c r="L1873">
        <f t="shared" si="669"/>
        <v>453.90944691868958</v>
      </c>
      <c r="M1873">
        <f t="shared" si="670"/>
        <v>151.98828600808466</v>
      </c>
      <c r="N1873">
        <f t="shared" si="671"/>
        <v>0.12517522681461896</v>
      </c>
      <c r="O1873">
        <f t="shared" si="672"/>
        <v>79.839246270535611</v>
      </c>
      <c r="P1873">
        <f t="shared" si="673"/>
        <v>79.65033295439973</v>
      </c>
      <c r="Q1873">
        <f t="shared" si="674"/>
        <v>8.4940660942962154E-2</v>
      </c>
      <c r="R1873">
        <f t="shared" si="675"/>
        <v>79.754305609592649</v>
      </c>
      <c r="S1873">
        <f t="shared" si="676"/>
        <v>151.93165890078936</v>
      </c>
      <c r="T1873">
        <f t="shared" si="677"/>
        <v>12.817688569227823</v>
      </c>
      <c r="U1873">
        <f t="shared" si="664"/>
        <v>0.76963115068172405</v>
      </c>
      <c r="V1873" s="6">
        <f t="shared" si="678"/>
        <v>98280.000000377186</v>
      </c>
      <c r="W1873">
        <f t="shared" si="679"/>
        <v>12.818073817777162</v>
      </c>
      <c r="X1873">
        <f t="shared" si="680"/>
        <v>151.91259010880344</v>
      </c>
      <c r="Y1873">
        <f t="shared" si="681"/>
        <v>0.14027217744368178</v>
      </c>
      <c r="Z1873">
        <f t="shared" si="682"/>
        <v>1.0243935153335615E-6</v>
      </c>
      <c r="AA1873">
        <f t="shared" si="683"/>
        <v>6.1201611184775454E-7</v>
      </c>
      <c r="AB1873">
        <f t="shared" si="665"/>
        <v>1.0223485690051957</v>
      </c>
      <c r="AC1873">
        <f t="shared" si="684"/>
        <v>2.1037091748245325</v>
      </c>
      <c r="AD1873">
        <f t="shared" si="685"/>
        <v>1.6134455934668778E-9</v>
      </c>
      <c r="AE1873">
        <f t="shared" si="686"/>
        <v>3.4860640978816826E-5</v>
      </c>
      <c r="AF1873">
        <f t="shared" si="687"/>
        <v>4.607337143605541E-6</v>
      </c>
      <c r="AG1873">
        <f t="shared" si="666"/>
        <v>1.6134455934668779E-7</v>
      </c>
      <c r="AH1873">
        <f t="shared" si="667"/>
        <v>4.6073371436055409E-2</v>
      </c>
    </row>
    <row r="1874" spans="1:34" ht="15">
      <c r="A1874" s="8">
        <v>43259.565972222219</v>
      </c>
      <c r="B1874" s="9">
        <v>-7.6E-3</v>
      </c>
      <c r="C1874" s="7">
        <v>2.9202301620000002</v>
      </c>
      <c r="D1874" s="9">
        <v>2.7E-2</v>
      </c>
      <c r="E1874" s="9">
        <v>2.6800000000000001E-2</v>
      </c>
      <c r="F1874" s="9">
        <v>2.6700000000000002E-2</v>
      </c>
      <c r="G1874" s="7">
        <v>-4673495</v>
      </c>
      <c r="H1874" s="7">
        <v>17015003</v>
      </c>
      <c r="K1874">
        <f t="shared" si="668"/>
        <v>484.61148050569699</v>
      </c>
      <c r="L1874">
        <f t="shared" si="669"/>
        <v>454.58268668553075</v>
      </c>
      <c r="M1874">
        <f t="shared" si="670"/>
        <v>152.21371546087374</v>
      </c>
      <c r="N1874">
        <f t="shared" si="671"/>
        <v>0.12525272035422766</v>
      </c>
      <c r="O1874">
        <f t="shared" si="672"/>
        <v>79.839246270535611</v>
      </c>
      <c r="P1874">
        <f t="shared" si="673"/>
        <v>79.65033295439973</v>
      </c>
      <c r="Q1874">
        <f t="shared" si="674"/>
        <v>0.16793793569404158</v>
      </c>
      <c r="R1874">
        <f t="shared" si="675"/>
        <v>79.671308334841569</v>
      </c>
      <c r="S1874">
        <f t="shared" si="676"/>
        <v>152.10175683707772</v>
      </c>
      <c r="T1874">
        <f t="shared" si="677"/>
        <v>12.825845783923477</v>
      </c>
      <c r="U1874">
        <f t="shared" si="664"/>
        <v>0.76946557510806324</v>
      </c>
      <c r="V1874" s="6">
        <f t="shared" si="678"/>
        <v>98339.999999944121</v>
      </c>
      <c r="W1874">
        <f t="shared" si="679"/>
        <v>12.822962299887044</v>
      </c>
      <c r="X1874">
        <f t="shared" si="680"/>
        <v>152.12148909801485</v>
      </c>
      <c r="Y1874">
        <f t="shared" si="681"/>
        <v>0.14027217744368178</v>
      </c>
      <c r="Z1874">
        <f t="shared" si="682"/>
        <v>5.9018516948715964E-7</v>
      </c>
      <c r="AA1874">
        <f t="shared" si="683"/>
        <v>5.8898055472832961E-7</v>
      </c>
      <c r="AB1874">
        <f t="shared" si="665"/>
        <v>1.0223148691565587</v>
      </c>
      <c r="AC1874">
        <f t="shared" si="684"/>
        <v>2.1035123412339263</v>
      </c>
      <c r="AD1874">
        <f t="shared" si="685"/>
        <v>1.5525721440114392E-9</v>
      </c>
      <c r="AE1874">
        <f t="shared" si="686"/>
        <v>3.3666258319564231E-5</v>
      </c>
      <c r="AF1874">
        <f t="shared" si="687"/>
        <v>4.5907957870424078E-6</v>
      </c>
      <c r="AG1874">
        <f t="shared" si="666"/>
        <v>1.5525721440114393E-7</v>
      </c>
      <c r="AH1874">
        <f t="shared" si="667"/>
        <v>4.5907957870424079E-2</v>
      </c>
    </row>
    <row r="1875" spans="1:34" ht="15">
      <c r="A1875" s="8">
        <v>43259.567361111112</v>
      </c>
      <c r="B1875" s="9">
        <v>-7.6099999999999996E-3</v>
      </c>
      <c r="C1875" s="7">
        <v>2.9203074610000002</v>
      </c>
      <c r="D1875" s="9">
        <v>2.7E-2</v>
      </c>
      <c r="E1875" s="9">
        <v>2.6800000000000001E-2</v>
      </c>
      <c r="F1875" s="9">
        <v>2.6700000000000002E-2</v>
      </c>
      <c r="G1875" s="7">
        <v>-4673979</v>
      </c>
      <c r="H1875" s="7">
        <v>17015003</v>
      </c>
      <c r="K1875">
        <f t="shared" si="668"/>
        <v>485.24852182216449</v>
      </c>
      <c r="L1875">
        <f t="shared" si="669"/>
        <v>455.21972800199825</v>
      </c>
      <c r="M1875">
        <f t="shared" si="670"/>
        <v>152.42702412510951</v>
      </c>
      <c r="N1875">
        <f t="shared" si="671"/>
        <v>0.12527614847857776</v>
      </c>
      <c r="O1875">
        <f t="shared" si="672"/>
        <v>79.839246270535611</v>
      </c>
      <c r="P1875">
        <f t="shared" si="673"/>
        <v>79.65033295439973</v>
      </c>
      <c r="Q1875">
        <f t="shared" si="674"/>
        <v>0.16793793569404158</v>
      </c>
      <c r="R1875">
        <f t="shared" si="675"/>
        <v>79.671308334841569</v>
      </c>
      <c r="S1875">
        <f t="shared" si="676"/>
        <v>152.31506550131348</v>
      </c>
      <c r="T1875">
        <f t="shared" si="677"/>
        <v>12.828311902276118</v>
      </c>
      <c r="U1875">
        <f t="shared" si="664"/>
        <v>0.76941551770781191</v>
      </c>
      <c r="V1875" s="6">
        <f t="shared" si="678"/>
        <v>98460.000000335276</v>
      </c>
      <c r="W1875">
        <f t="shared" si="679"/>
        <v>12.827874130542597</v>
      </c>
      <c r="X1875">
        <f t="shared" si="680"/>
        <v>152.33479776225067</v>
      </c>
      <c r="Y1875">
        <f t="shared" si="681"/>
        <v>0.16793793569404158</v>
      </c>
      <c r="Z1875">
        <f t="shared" si="682"/>
        <v>2.5715208334337465E-7</v>
      </c>
      <c r="AA1875">
        <f t="shared" si="683"/>
        <v>5.8039847892294538E-7</v>
      </c>
      <c r="AB1875">
        <f t="shared" si="665"/>
        <v>1.0220982794155764</v>
      </c>
      <c r="AC1875">
        <f t="shared" si="684"/>
        <v>2.1034528337980771</v>
      </c>
      <c r="AD1875">
        <f t="shared" si="685"/>
        <v>1.2778725484720031E-9</v>
      </c>
      <c r="AE1875">
        <f t="shared" si="686"/>
        <v>3.4518842616648816E-5</v>
      </c>
      <c r="AF1875">
        <f t="shared" si="687"/>
        <v>3.6852109319440007E-6</v>
      </c>
      <c r="AG1875">
        <f t="shared" si="666"/>
        <v>1.2778725484720032E-7</v>
      </c>
      <c r="AH1875">
        <f t="shared" si="667"/>
        <v>3.685210931944001E-2</v>
      </c>
    </row>
    <row r="1876" spans="1:34" ht="15">
      <c r="A1876" s="8">
        <v>43259.568055555559</v>
      </c>
      <c r="B1876" s="9">
        <v>-7.62E-3</v>
      </c>
      <c r="C1876" s="7">
        <v>2.920375247</v>
      </c>
      <c r="D1876" s="9">
        <v>2.7E-2</v>
      </c>
      <c r="E1876" s="9">
        <v>2.6800000000000001E-2</v>
      </c>
      <c r="F1876" s="9">
        <v>2.6700000000000002E-2</v>
      </c>
      <c r="G1876" s="7">
        <v>-4674462</v>
      </c>
      <c r="H1876" s="7">
        <v>17015003</v>
      </c>
      <c r="K1876">
        <f t="shared" si="668"/>
        <v>485.88556313863205</v>
      </c>
      <c r="L1876">
        <f t="shared" si="669"/>
        <v>455.85676931846581</v>
      </c>
      <c r="M1876">
        <f t="shared" si="670"/>
        <v>152.64033278934531</v>
      </c>
      <c r="N1876">
        <f t="shared" si="671"/>
        <v>0.12529669336062271</v>
      </c>
      <c r="O1876">
        <f t="shared" si="672"/>
        <v>79.839246270535611</v>
      </c>
      <c r="P1876">
        <f t="shared" si="673"/>
        <v>79.65033295439973</v>
      </c>
      <c r="Q1876">
        <f t="shared" si="674"/>
        <v>0.16793793569404158</v>
      </c>
      <c r="R1876">
        <f t="shared" si="675"/>
        <v>79.671308334841569</v>
      </c>
      <c r="S1876">
        <f t="shared" si="676"/>
        <v>152.52837416554928</v>
      </c>
      <c r="T1876">
        <f t="shared" si="677"/>
        <v>12.830474521438745</v>
      </c>
      <c r="U1876">
        <f t="shared" si="664"/>
        <v>0.76937162075010979</v>
      </c>
      <c r="V1876" s="6">
        <f t="shared" si="678"/>
        <v>98520.000000530854</v>
      </c>
      <c r="W1876">
        <f t="shared" si="679"/>
        <v>12.833115751429744</v>
      </c>
      <c r="X1876">
        <f t="shared" si="680"/>
        <v>152.54810642648641</v>
      </c>
      <c r="Y1876">
        <f t="shared" si="681"/>
        <v>0.16793793569404158</v>
      </c>
      <c r="Z1876">
        <f t="shared" si="682"/>
        <v>5.7859351987135333E-7</v>
      </c>
      <c r="AA1876">
        <f t="shared" si="683"/>
        <v>7.1590039364565705E-7</v>
      </c>
      <c r="AB1876">
        <f t="shared" si="665"/>
        <v>1.0220668383718057</v>
      </c>
      <c r="AC1876">
        <f t="shared" si="684"/>
        <v>2.1034006497976829</v>
      </c>
      <c r="AD1876">
        <f t="shared" si="685"/>
        <v>1.5761701622953832E-9</v>
      </c>
      <c r="AE1876">
        <f t="shared" si="686"/>
        <v>3.9519960089014162E-5</v>
      </c>
      <c r="AF1876">
        <f t="shared" si="687"/>
        <v>3.9702480442552787E-6</v>
      </c>
      <c r="AG1876">
        <f t="shared" si="666"/>
        <v>1.5761701622953831E-7</v>
      </c>
      <c r="AH1876">
        <f t="shared" si="667"/>
        <v>3.9702480442552784E-2</v>
      </c>
    </row>
    <row r="1877" spans="1:34" ht="15">
      <c r="A1877" s="8">
        <v>43259.568749999999</v>
      </c>
      <c r="B1877" s="9">
        <v>-7.6299999999999996E-3</v>
      </c>
      <c r="C1877" s="7">
        <v>2.9205250889999999</v>
      </c>
      <c r="D1877" s="9">
        <v>2.7E-2</v>
      </c>
      <c r="E1877" s="9">
        <v>2.6800000000000001E-2</v>
      </c>
      <c r="F1877" s="9">
        <v>2.6700000000000002E-2</v>
      </c>
      <c r="G1877" s="7">
        <v>-4674941</v>
      </c>
      <c r="H1877" s="7">
        <v>17015003</v>
      </c>
      <c r="K1877">
        <f t="shared" si="668"/>
        <v>486.52260445509955</v>
      </c>
      <c r="L1877">
        <f t="shared" si="669"/>
        <v>456.49381063493331</v>
      </c>
      <c r="M1877">
        <f t="shared" si="670"/>
        <v>152.8536414535811</v>
      </c>
      <c r="N1877">
        <f t="shared" si="671"/>
        <v>0.12534210813971255</v>
      </c>
      <c r="O1877">
        <f t="shared" si="672"/>
        <v>79.839246270535611</v>
      </c>
      <c r="P1877">
        <f t="shared" si="673"/>
        <v>79.65033295439973</v>
      </c>
      <c r="Q1877">
        <f t="shared" si="674"/>
        <v>0.16793793569404158</v>
      </c>
      <c r="R1877">
        <f t="shared" si="675"/>
        <v>79.671308334841569</v>
      </c>
      <c r="S1877">
        <f t="shared" si="676"/>
        <v>152.74168282978508</v>
      </c>
      <c r="T1877">
        <f t="shared" si="677"/>
        <v>12.835255024500833</v>
      </c>
      <c r="U1877">
        <f t="shared" si="664"/>
        <v>0.76927458584709141</v>
      </c>
      <c r="V1877" s="6">
        <f t="shared" si="678"/>
        <v>98580.000000097789</v>
      </c>
      <c r="W1877">
        <f t="shared" si="679"/>
        <v>12.839206654191848</v>
      </c>
      <c r="X1877">
        <f t="shared" si="680"/>
        <v>152.75069990110836</v>
      </c>
      <c r="Y1877">
        <f t="shared" si="681"/>
        <v>0.16793793569404158</v>
      </c>
      <c r="Z1877">
        <f t="shared" si="682"/>
        <v>4.2366685518093715E-7</v>
      </c>
      <c r="AA1877">
        <f t="shared" si="683"/>
        <v>7.4706567822481294E-7</v>
      </c>
      <c r="AB1877">
        <f t="shared" si="665"/>
        <v>1.0220354866684525</v>
      </c>
      <c r="AC1877">
        <f t="shared" si="684"/>
        <v>2.1032852962587949</v>
      </c>
      <c r="AD1877">
        <f t="shared" si="685"/>
        <v>1.6446953595691418E-9</v>
      </c>
      <c r="AE1877">
        <f t="shared" si="686"/>
        <v>4.4150803239598054E-5</v>
      </c>
      <c r="AF1877">
        <f t="shared" si="687"/>
        <v>3.7083258959536216E-6</v>
      </c>
      <c r="AG1877">
        <f t="shared" si="666"/>
        <v>1.6446953595691419E-7</v>
      </c>
      <c r="AH1877">
        <f t="shared" si="667"/>
        <v>3.7083258959536215E-2</v>
      </c>
    </row>
    <row r="1878" spans="1:34" ht="15">
      <c r="A1878" s="8">
        <v>43259.569444444445</v>
      </c>
      <c r="B1878" s="9">
        <v>-7.6400000000000001E-3</v>
      </c>
      <c r="C1878" s="7">
        <v>2.920534602</v>
      </c>
      <c r="D1878" s="9">
        <v>2.7E-2</v>
      </c>
      <c r="E1878" s="7">
        <v>2.6827904E-2</v>
      </c>
      <c r="F1878" s="9">
        <v>2.6700000000000002E-2</v>
      </c>
      <c r="G1878" s="7">
        <v>-4675425</v>
      </c>
      <c r="H1878" s="7">
        <v>17015003</v>
      </c>
      <c r="K1878">
        <f t="shared" si="668"/>
        <v>487.15964577156706</v>
      </c>
      <c r="L1878">
        <f t="shared" si="669"/>
        <v>457.13085195140081</v>
      </c>
      <c r="M1878">
        <f t="shared" si="670"/>
        <v>153.0669501178169</v>
      </c>
      <c r="N1878">
        <f t="shared" si="671"/>
        <v>0.12534499138201774</v>
      </c>
      <c r="O1878">
        <f t="shared" si="672"/>
        <v>79.839246270535611</v>
      </c>
      <c r="P1878">
        <f t="shared" si="673"/>
        <v>79.733847971671125</v>
      </c>
      <c r="Q1878">
        <f t="shared" si="674"/>
        <v>0.16793793569404158</v>
      </c>
      <c r="R1878">
        <f t="shared" si="675"/>
        <v>79.671308334841569</v>
      </c>
      <c r="S1878">
        <f t="shared" si="676"/>
        <v>152.95499149402087</v>
      </c>
      <c r="T1878">
        <f t="shared" si="677"/>
        <v>12.835558523690855</v>
      </c>
      <c r="U1878">
        <f t="shared" si="664"/>
        <v>0.76926842540454254</v>
      </c>
      <c r="V1878" s="6">
        <f t="shared" si="678"/>
        <v>98640.000000293367</v>
      </c>
      <c r="W1878">
        <f t="shared" si="679"/>
        <v>12.845776189869442</v>
      </c>
      <c r="X1878">
        <f t="shared" si="680"/>
        <v>152.96400856534416</v>
      </c>
      <c r="Y1878">
        <f t="shared" si="681"/>
        <v>0.16793793569404158</v>
      </c>
      <c r="Z1878">
        <f t="shared" si="682"/>
        <v>6.8292634800880112E-7</v>
      </c>
      <c r="AA1878">
        <f t="shared" si="683"/>
        <v>8.9762306434229788E-7</v>
      </c>
      <c r="AB1878">
        <f t="shared" si="665"/>
        <v>1.0220042239252631</v>
      </c>
      <c r="AC1878">
        <f t="shared" si="684"/>
        <v>2.1032779728233395</v>
      </c>
      <c r="AD1878">
        <f t="shared" si="685"/>
        <v>1.9761466644849477E-9</v>
      </c>
      <c r="AE1878">
        <f t="shared" si="686"/>
        <v>4.402865141672642E-5</v>
      </c>
      <c r="AF1878">
        <f t="shared" si="687"/>
        <v>4.4680170968677815E-6</v>
      </c>
      <c r="AG1878">
        <f t="shared" si="666"/>
        <v>1.9761466644849478E-7</v>
      </c>
      <c r="AH1878">
        <f t="shared" si="667"/>
        <v>4.468017096867781E-2</v>
      </c>
    </row>
    <row r="1879" spans="1:34" ht="15">
      <c r="A1879" s="8">
        <v>43259.570138888892</v>
      </c>
      <c r="B1879" s="9">
        <v>-7.6499999999999997E-3</v>
      </c>
      <c r="C1879" s="7">
        <v>2.9207819599999998</v>
      </c>
      <c r="D1879" s="9">
        <v>2.7E-2</v>
      </c>
      <c r="E1879" s="9">
        <v>2.6800000000000001E-2</v>
      </c>
      <c r="F1879" s="9">
        <v>2.6700000000000002E-2</v>
      </c>
      <c r="G1879" s="7">
        <v>-4675909</v>
      </c>
      <c r="H1879" s="7">
        <v>17015003</v>
      </c>
      <c r="K1879">
        <f t="shared" si="668"/>
        <v>487.79668708803456</v>
      </c>
      <c r="L1879">
        <f t="shared" si="669"/>
        <v>457.76789326786832</v>
      </c>
      <c r="M1879">
        <f t="shared" si="670"/>
        <v>153.28025878205267</v>
      </c>
      <c r="N1879">
        <f t="shared" si="671"/>
        <v>0.12541996174363934</v>
      </c>
      <c r="O1879">
        <f t="shared" si="672"/>
        <v>79.839246270535611</v>
      </c>
      <c r="P1879">
        <f t="shared" si="673"/>
        <v>79.65033295439973</v>
      </c>
      <c r="Q1879">
        <f t="shared" si="674"/>
        <v>0.16793793569404158</v>
      </c>
      <c r="R1879">
        <f t="shared" si="675"/>
        <v>79.671308334841569</v>
      </c>
      <c r="S1879">
        <f t="shared" si="676"/>
        <v>153.16830015825664</v>
      </c>
      <c r="T1879">
        <f t="shared" si="677"/>
        <v>12.843450140703652</v>
      </c>
      <c r="U1879">
        <f t="shared" si="664"/>
        <v>0.76910824094664121</v>
      </c>
      <c r="V1879" s="6">
        <f t="shared" si="678"/>
        <v>98700.000000488944</v>
      </c>
      <c r="W1879">
        <f t="shared" si="679"/>
        <v>12.852523755140073</v>
      </c>
      <c r="X1879">
        <f t="shared" si="680"/>
        <v>153.18938746761393</v>
      </c>
      <c r="Y1879">
        <f t="shared" si="681"/>
        <v>0.16793793569404158</v>
      </c>
      <c r="Z1879">
        <f t="shared" si="682"/>
        <v>1.4543852642944114E-6</v>
      </c>
      <c r="AA1879">
        <f t="shared" si="683"/>
        <v>1.1639589623477748E-6</v>
      </c>
      <c r="AB1879">
        <f t="shared" si="665"/>
        <v>1.0219730497641384</v>
      </c>
      <c r="AC1879">
        <f t="shared" si="684"/>
        <v>2.1030875481048206</v>
      </c>
      <c r="AD1879">
        <f t="shared" si="685"/>
        <v>2.5622618926960274E-9</v>
      </c>
      <c r="AE1879">
        <f t="shared" si="686"/>
        <v>4.7443230583461301E-5</v>
      </c>
      <c r="AF1879">
        <f t="shared" si="687"/>
        <v>5.376260447258782E-6</v>
      </c>
      <c r="AG1879">
        <f t="shared" si="666"/>
        <v>2.5622618926960276E-7</v>
      </c>
      <c r="AH1879">
        <f t="shared" si="667"/>
        <v>5.3762604472587822E-2</v>
      </c>
    </row>
    <row r="1880" spans="1:34" ht="15">
      <c r="A1880" s="8">
        <v>43259.570833333331</v>
      </c>
      <c r="B1880" s="9">
        <v>-7.6600000000000001E-3</v>
      </c>
      <c r="C1880" s="7">
        <v>2.921081644</v>
      </c>
      <c r="D1880" s="9">
        <v>2.7E-2</v>
      </c>
      <c r="E1880" s="7">
        <v>2.683404E-2</v>
      </c>
      <c r="F1880" s="9">
        <v>2.6700000000000002E-2</v>
      </c>
      <c r="G1880" s="7">
        <v>-4676393</v>
      </c>
      <c r="H1880" s="7">
        <v>17015003</v>
      </c>
      <c r="K1880">
        <f t="shared" si="668"/>
        <v>488.43372840450212</v>
      </c>
      <c r="L1880">
        <f t="shared" si="669"/>
        <v>458.40493458433588</v>
      </c>
      <c r="M1880">
        <f t="shared" si="670"/>
        <v>153.49356744628847</v>
      </c>
      <c r="N1880">
        <f t="shared" si="671"/>
        <v>0.12551079130181919</v>
      </c>
      <c r="O1880">
        <f t="shared" si="672"/>
        <v>79.839246270535611</v>
      </c>
      <c r="P1880">
        <f t="shared" si="673"/>
        <v>79.752212655801628</v>
      </c>
      <c r="Q1880">
        <f t="shared" si="674"/>
        <v>0.16793793569404158</v>
      </c>
      <c r="R1880">
        <f t="shared" si="675"/>
        <v>79.671308334841569</v>
      </c>
      <c r="S1880">
        <f t="shared" si="676"/>
        <v>153.38160882249244</v>
      </c>
      <c r="T1880">
        <f t="shared" si="677"/>
        <v>12.853011146827848</v>
      </c>
      <c r="U1880">
        <f t="shared" si="664"/>
        <v>0.76891417114060445</v>
      </c>
      <c r="V1880" s="6">
        <f t="shared" si="678"/>
        <v>98760.000000055879</v>
      </c>
      <c r="W1880">
        <f t="shared" si="679"/>
        <v>12.859875447464425</v>
      </c>
      <c r="X1880">
        <f t="shared" si="680"/>
        <v>153.39503410894653</v>
      </c>
      <c r="Y1880">
        <f t="shared" si="681"/>
        <v>0.16793793569404158</v>
      </c>
      <c r="Z1880">
        <f t="shared" si="682"/>
        <v>1.2425505073876534E-6</v>
      </c>
      <c r="AA1880">
        <f t="shared" si="683"/>
        <v>1.3703727615342663E-6</v>
      </c>
      <c r="AB1880">
        <f t="shared" si="665"/>
        <v>1.0219419638091187</v>
      </c>
      <c r="AC1880">
        <f t="shared" si="684"/>
        <v>2.1028568410270441</v>
      </c>
      <c r="AD1880">
        <f t="shared" si="685"/>
        <v>3.0163165862376518E-9</v>
      </c>
      <c r="AE1880">
        <f t="shared" si="686"/>
        <v>4.9652855747481318E-5</v>
      </c>
      <c r="AF1880">
        <f t="shared" si="687"/>
        <v>6.047330807977798E-6</v>
      </c>
      <c r="AG1880">
        <f t="shared" si="666"/>
        <v>3.0163165862376519E-7</v>
      </c>
      <c r="AH1880">
        <f t="shared" si="667"/>
        <v>6.0473308079777979E-2</v>
      </c>
    </row>
    <row r="1881" spans="1:34" ht="15">
      <c r="A1881" s="8">
        <v>43259.571527777778</v>
      </c>
      <c r="B1881" s="9">
        <v>-7.6699999999999997E-3</v>
      </c>
      <c r="C1881" s="7">
        <v>2.9212493240000001</v>
      </c>
      <c r="D1881" s="9">
        <v>2.7E-2</v>
      </c>
      <c r="E1881" s="9">
        <v>2.6800000000000001E-2</v>
      </c>
      <c r="F1881" s="9">
        <v>2.6700000000000002E-2</v>
      </c>
      <c r="G1881" s="7">
        <v>-4676877</v>
      </c>
      <c r="H1881" s="7">
        <v>17015003</v>
      </c>
      <c r="K1881">
        <f t="shared" si="668"/>
        <v>489.07076972096962</v>
      </c>
      <c r="L1881">
        <f t="shared" si="669"/>
        <v>459.04197590080338</v>
      </c>
      <c r="M1881">
        <f t="shared" si="670"/>
        <v>153.70687611052426</v>
      </c>
      <c r="N1881">
        <f t="shared" si="671"/>
        <v>0.12556161250120118</v>
      </c>
      <c r="O1881">
        <f t="shared" si="672"/>
        <v>79.839246270535611</v>
      </c>
      <c r="P1881">
        <f t="shared" si="673"/>
        <v>79.65033295439973</v>
      </c>
      <c r="Q1881">
        <f t="shared" si="674"/>
        <v>0.16793793569404158</v>
      </c>
      <c r="R1881">
        <f t="shared" si="675"/>
        <v>79.671308334841569</v>
      </c>
      <c r="S1881">
        <f t="shared" si="676"/>
        <v>153.59491748672824</v>
      </c>
      <c r="T1881">
        <f t="shared" si="677"/>
        <v>12.858360746762795</v>
      </c>
      <c r="U1881">
        <f t="shared" si="664"/>
        <v>0.76880558467927729</v>
      </c>
      <c r="V1881" s="6">
        <f t="shared" si="678"/>
        <v>98820.000000251457</v>
      </c>
      <c r="W1881">
        <f t="shared" si="679"/>
        <v>12.867279672789458</v>
      </c>
      <c r="X1881">
        <f t="shared" si="680"/>
        <v>153.62041301121633</v>
      </c>
      <c r="Y1881">
        <f t="shared" si="681"/>
        <v>0.16793793569404158</v>
      </c>
      <c r="Z1881">
        <f t="shared" si="682"/>
        <v>1.6440868723095542E-6</v>
      </c>
      <c r="AA1881">
        <f t="shared" si="683"/>
        <v>1.5176182474621226E-6</v>
      </c>
      <c r="AB1881">
        <f t="shared" si="665"/>
        <v>1.0219109656863699</v>
      </c>
      <c r="AC1881">
        <f t="shared" si="684"/>
        <v>2.1027277551806138</v>
      </c>
      <c r="AD1881">
        <f t="shared" si="685"/>
        <v>3.3402123995360637E-9</v>
      </c>
      <c r="AE1881">
        <f t="shared" si="686"/>
        <v>5.2625310043996985E-5</v>
      </c>
      <c r="AF1881">
        <f t="shared" si="687"/>
        <v>6.3184485338505084E-6</v>
      </c>
      <c r="AG1881">
        <f t="shared" si="666"/>
        <v>3.3402123995360638E-7</v>
      </c>
      <c r="AH1881">
        <f t="shared" si="667"/>
        <v>6.3184485338505084E-2</v>
      </c>
    </row>
    <row r="1882" spans="1:34" ht="15">
      <c r="A1882" s="8">
        <v>43259.572222222225</v>
      </c>
      <c r="B1882" s="9">
        <v>-7.6800000000000002E-3</v>
      </c>
      <c r="C1882" s="7">
        <v>2.9217000390000001</v>
      </c>
      <c r="D1882" s="9">
        <v>2.7E-2</v>
      </c>
      <c r="E1882" s="9">
        <v>2.6800000000000001E-2</v>
      </c>
      <c r="F1882" s="9">
        <v>2.6700000000000002E-2</v>
      </c>
      <c r="G1882" s="7">
        <v>-4677358</v>
      </c>
      <c r="H1882" s="7">
        <v>17015003</v>
      </c>
      <c r="K1882">
        <f t="shared" si="668"/>
        <v>489.70781103743712</v>
      </c>
      <c r="L1882">
        <f t="shared" si="669"/>
        <v>459.67901721727088</v>
      </c>
      <c r="M1882">
        <f t="shared" si="670"/>
        <v>153.92018477476006</v>
      </c>
      <c r="N1882">
        <f t="shared" si="671"/>
        <v>0.1256982172058734</v>
      </c>
      <c r="O1882">
        <f t="shared" si="672"/>
        <v>79.839246270535611</v>
      </c>
      <c r="P1882">
        <f t="shared" si="673"/>
        <v>79.65033295439973</v>
      </c>
      <c r="Q1882">
        <f t="shared" si="674"/>
        <v>0.16793793569404158</v>
      </c>
      <c r="R1882">
        <f t="shared" si="675"/>
        <v>79.671308334841569</v>
      </c>
      <c r="S1882">
        <f t="shared" si="676"/>
        <v>153.80822615096403</v>
      </c>
      <c r="T1882">
        <f t="shared" si="677"/>
        <v>12.872740189359872</v>
      </c>
      <c r="U1882">
        <f t="shared" si="664"/>
        <v>0.76851370999585111</v>
      </c>
      <c r="V1882" s="6">
        <f t="shared" si="678"/>
        <v>98880.000000447035</v>
      </c>
      <c r="W1882">
        <f t="shared" si="679"/>
        <v>12.875635328036129</v>
      </c>
      <c r="X1882">
        <f t="shared" si="680"/>
        <v>153.82938355469875</v>
      </c>
      <c r="Y1882">
        <f t="shared" si="681"/>
        <v>0.12055211176366736</v>
      </c>
      <c r="Z1882">
        <f t="shared" si="682"/>
        <v>2.1215033693817139E-6</v>
      </c>
      <c r="AA1882">
        <f t="shared" si="683"/>
        <v>1.6133728024441016E-6</v>
      </c>
      <c r="AB1882">
        <f t="shared" si="665"/>
        <v>1.0221934461760618</v>
      </c>
      <c r="AC1882">
        <f t="shared" si="684"/>
        <v>2.1023807792307463</v>
      </c>
      <c r="AD1882">
        <f t="shared" si="685"/>
        <v>4.9459371554783939E-9</v>
      </c>
      <c r="AE1882">
        <f t="shared" si="686"/>
        <v>6.0497228434294931E-5</v>
      </c>
      <c r="AF1882">
        <f t="shared" si="687"/>
        <v>8.1384959376040642E-6</v>
      </c>
      <c r="AG1882">
        <f t="shared" si="666"/>
        <v>4.9459371554783938E-7</v>
      </c>
      <c r="AH1882">
        <f t="shared" si="667"/>
        <v>8.138495937604065E-2</v>
      </c>
    </row>
    <row r="1883" spans="1:34" ht="15">
      <c r="A1883" s="8">
        <v>43259.572916666664</v>
      </c>
      <c r="B1883" s="9">
        <v>-7.6899999999999998E-3</v>
      </c>
      <c r="C1883" s="7">
        <v>2.9220472910000002</v>
      </c>
      <c r="D1883" s="9">
        <v>2.7E-2</v>
      </c>
      <c r="E1883" s="9">
        <v>2.6800000000000001E-2</v>
      </c>
      <c r="F1883" s="7">
        <v>2.6747166999999999E-2</v>
      </c>
      <c r="G1883" s="7">
        <v>-4677841</v>
      </c>
      <c r="H1883" s="7">
        <v>17015003</v>
      </c>
      <c r="K1883">
        <f t="shared" si="668"/>
        <v>490.34485235390463</v>
      </c>
      <c r="L1883">
        <f t="shared" si="669"/>
        <v>460.25405794151033</v>
      </c>
      <c r="M1883">
        <f t="shared" si="670"/>
        <v>154.1127329903905</v>
      </c>
      <c r="N1883">
        <f t="shared" si="671"/>
        <v>0.12580346388483207</v>
      </c>
      <c r="O1883">
        <f t="shared" si="672"/>
        <v>79.839246270535611</v>
      </c>
      <c r="P1883">
        <f t="shared" si="673"/>
        <v>79.65033295439973</v>
      </c>
      <c r="Q1883">
        <f t="shared" si="674"/>
        <v>2.5780463902918882E-2</v>
      </c>
      <c r="R1883">
        <f t="shared" si="675"/>
        <v>79.813465806632692</v>
      </c>
      <c r="S1883">
        <f t="shared" si="676"/>
        <v>154.09554601445521</v>
      </c>
      <c r="T1883">
        <f t="shared" si="677"/>
        <v>12.883818787144993</v>
      </c>
      <c r="U1883">
        <f t="shared" si="664"/>
        <v>0.76828883603432507</v>
      </c>
      <c r="V1883" s="6">
        <f t="shared" si="678"/>
        <v>98940.00000001397</v>
      </c>
      <c r="W1883">
        <f t="shared" si="679"/>
        <v>12.884507556971464</v>
      </c>
      <c r="X1883">
        <f t="shared" si="680"/>
        <v>154.03343909725371</v>
      </c>
      <c r="Y1883">
        <f t="shared" si="681"/>
        <v>0.12055211176366736</v>
      </c>
      <c r="Z1883">
        <f t="shared" si="682"/>
        <v>2.0234901141767937E-6</v>
      </c>
      <c r="AA1883">
        <f t="shared" si="683"/>
        <v>1.6535713707370293E-6</v>
      </c>
      <c r="AB1883">
        <f t="shared" si="665"/>
        <v>1.0221652201432774</v>
      </c>
      <c r="AC1883">
        <f t="shared" si="684"/>
        <v>2.1021134526661913</v>
      </c>
      <c r="AD1883">
        <f t="shared" si="685"/>
        <v>5.0685248590746152E-9</v>
      </c>
      <c r="AE1883">
        <f t="shared" si="686"/>
        <v>6.3346323973454075E-5</v>
      </c>
      <c r="AF1883">
        <f t="shared" si="687"/>
        <v>7.9650993882565655E-6</v>
      </c>
      <c r="AG1883">
        <f t="shared" si="666"/>
        <v>5.0685248590746153E-7</v>
      </c>
      <c r="AH1883">
        <f t="shared" si="667"/>
        <v>7.9650993882565663E-2</v>
      </c>
    </row>
    <row r="1884" spans="1:34" ht="15">
      <c r="A1884" s="8">
        <v>43259.573611111111</v>
      </c>
      <c r="B1884" s="9">
        <v>-7.7000000000000002E-3</v>
      </c>
      <c r="C1884" s="7">
        <v>2.9224611399999998</v>
      </c>
      <c r="D1884" s="9">
        <v>2.7E-2</v>
      </c>
      <c r="E1884" s="9">
        <v>2.6800000000000001E-2</v>
      </c>
      <c r="F1884" s="9">
        <v>2.6700000000000002E-2</v>
      </c>
      <c r="G1884" s="7">
        <v>-4678321</v>
      </c>
      <c r="H1884" s="7">
        <v>17015003</v>
      </c>
      <c r="K1884">
        <f t="shared" si="668"/>
        <v>490.98189367037219</v>
      </c>
      <c r="L1884">
        <f t="shared" si="669"/>
        <v>460.95309985020594</v>
      </c>
      <c r="M1884">
        <f t="shared" si="670"/>
        <v>154.34680210323162</v>
      </c>
      <c r="N1884">
        <f t="shared" si="671"/>
        <v>0.12592889507843305</v>
      </c>
      <c r="O1884">
        <f t="shared" si="672"/>
        <v>79.839246270535611</v>
      </c>
      <c r="P1884">
        <f t="shared" si="673"/>
        <v>79.65033295439973</v>
      </c>
      <c r="Q1884">
        <f t="shared" si="674"/>
        <v>0.16793793569404158</v>
      </c>
      <c r="R1884">
        <f t="shared" si="675"/>
        <v>79.671308334841569</v>
      </c>
      <c r="S1884">
        <f t="shared" si="676"/>
        <v>154.2348434794356</v>
      </c>
      <c r="T1884">
        <f t="shared" si="677"/>
        <v>12.897022070681938</v>
      </c>
      <c r="U1884">
        <f t="shared" si="664"/>
        <v>0.76802083508946817</v>
      </c>
      <c r="V1884" s="6">
        <f t="shared" si="678"/>
        <v>99000.000000209548</v>
      </c>
      <c r="W1884">
        <f t="shared" si="679"/>
        <v>12.893674553319908</v>
      </c>
      <c r="X1884">
        <f t="shared" si="680"/>
        <v>154.24240964073613</v>
      </c>
      <c r="Y1884">
        <f t="shared" si="681"/>
        <v>2.008817738077558E-2</v>
      </c>
      <c r="Z1884">
        <f t="shared" si="682"/>
        <v>1.4543852566759307E-6</v>
      </c>
      <c r="AA1884">
        <f t="shared" si="683"/>
        <v>1.7579076192204733E-6</v>
      </c>
      <c r="AB1884">
        <f t="shared" si="665"/>
        <v>1.0227935634627481</v>
      </c>
      <c r="AC1884">
        <f t="shared" si="684"/>
        <v>2.1017948574344447</v>
      </c>
      <c r="AD1884">
        <f t="shared" si="685"/>
        <v>3.2331298434462531E-8</v>
      </c>
      <c r="AE1884">
        <f t="shared" si="686"/>
        <v>6.665791813527932E-5</v>
      </c>
      <c r="AF1884">
        <f t="shared" si="687"/>
        <v>4.82839105534347E-5</v>
      </c>
      <c r="AG1884">
        <f t="shared" si="666"/>
        <v>3.2331298434462529E-6</v>
      </c>
      <c r="AH1884">
        <f t="shared" si="667"/>
        <v>0.482839105534347</v>
      </c>
    </row>
    <row r="1885" spans="1:34" ht="15">
      <c r="A1885" s="8">
        <v>43259.574305555558</v>
      </c>
      <c r="B1885" s="9">
        <v>-7.7099999999999998E-3</v>
      </c>
      <c r="C1885" s="7">
        <v>2.9225943330000002</v>
      </c>
      <c r="D1885" s="9">
        <v>2.7E-2</v>
      </c>
      <c r="E1885" s="9">
        <v>2.6800000000000001E-2</v>
      </c>
      <c r="F1885" s="9">
        <v>2.6800000000000001E-2</v>
      </c>
      <c r="G1885" s="7">
        <v>-4678804</v>
      </c>
      <c r="H1885" s="7">
        <v>17015003</v>
      </c>
      <c r="K1885">
        <f t="shared" si="668"/>
        <v>491.61893498683969</v>
      </c>
      <c r="L1885">
        <f t="shared" si="669"/>
        <v>461.45869207678413</v>
      </c>
      <c r="M1885">
        <f t="shared" si="670"/>
        <v>154.51609599314355</v>
      </c>
      <c r="N1885">
        <f t="shared" si="671"/>
        <v>0.12596926380463355</v>
      </c>
      <c r="O1885">
        <f t="shared" si="672"/>
        <v>79.839246270535611</v>
      </c>
      <c r="P1885">
        <f t="shared" si="673"/>
        <v>79.65033295439973</v>
      </c>
      <c r="Q1885">
        <f t="shared" si="674"/>
        <v>-0.13345386745463372</v>
      </c>
      <c r="R1885">
        <f t="shared" si="675"/>
        <v>79.972700137990245</v>
      </c>
      <c r="S1885">
        <f t="shared" si="676"/>
        <v>154.6050652381133</v>
      </c>
      <c r="T1885">
        <f t="shared" si="677"/>
        <v>12.901271410281993</v>
      </c>
      <c r="U1885">
        <f t="shared" si="664"/>
        <v>0.76793458177038709</v>
      </c>
      <c r="V1885" s="6">
        <f t="shared" si="678"/>
        <v>99060.000000405125</v>
      </c>
      <c r="W1885">
        <f t="shared" si="679"/>
        <v>12.903518642767866</v>
      </c>
      <c r="X1885">
        <f t="shared" si="680"/>
        <v>154.44709211145454</v>
      </c>
      <c r="Y1885">
        <f t="shared" si="681"/>
        <v>-3.2989933071741952E-2</v>
      </c>
      <c r="Z1885">
        <f t="shared" si="682"/>
        <v>1.3532082328826532E-6</v>
      </c>
      <c r="AA1885">
        <f t="shared" si="683"/>
        <v>1.80533311955902E-6</v>
      </c>
      <c r="AB1885">
        <f t="shared" si="665"/>
        <v>1.0231178026324663</v>
      </c>
      <c r="AC1885">
        <f t="shared" si="684"/>
        <v>2.1016923208698954</v>
      </c>
      <c r="AD1885">
        <f t="shared" si="685"/>
        <v>-2.0217262958675105E-8</v>
      </c>
      <c r="AE1885">
        <f t="shared" si="686"/>
        <v>6.7916587372619677E-5</v>
      </c>
      <c r="AF1885">
        <f t="shared" si="687"/>
        <v>-2.9633130949049465E-5</v>
      </c>
      <c r="AG1885" t="str">
        <f t="shared" si="666"/>
        <v>NaN</v>
      </c>
      <c r="AH1885" t="str">
        <f t="shared" si="667"/>
        <v>NaN</v>
      </c>
    </row>
    <row r="1886" spans="1:34" ht="15">
      <c r="A1886" s="8">
        <v>43259.574999999997</v>
      </c>
      <c r="B1886" s="9">
        <v>-7.7099999999999998E-3</v>
      </c>
      <c r="C1886" s="7">
        <v>2.9229701260000001</v>
      </c>
      <c r="D1886" s="9">
        <v>2.7E-2</v>
      </c>
      <c r="E1886" s="9">
        <v>2.69E-2</v>
      </c>
      <c r="F1886" s="9">
        <v>2.6800000000000001E-2</v>
      </c>
      <c r="G1886" s="7">
        <v>-4679289</v>
      </c>
      <c r="H1886" s="7">
        <v>17015003</v>
      </c>
      <c r="K1886">
        <f t="shared" si="668"/>
        <v>491.61893498683969</v>
      </c>
      <c r="L1886">
        <f t="shared" si="669"/>
        <v>461.45869207678413</v>
      </c>
      <c r="M1886">
        <f t="shared" si="670"/>
        <v>154.51609599314355</v>
      </c>
      <c r="N1886">
        <f t="shared" si="671"/>
        <v>0.12608316081667637</v>
      </c>
      <c r="O1886">
        <f t="shared" si="672"/>
        <v>79.839246270535611</v>
      </c>
      <c r="P1886">
        <f t="shared" si="673"/>
        <v>79.949627024323036</v>
      </c>
      <c r="Q1886">
        <f t="shared" si="674"/>
        <v>-0.13345386745463372</v>
      </c>
      <c r="R1886">
        <f t="shared" si="675"/>
        <v>79.972700137990245</v>
      </c>
      <c r="S1886">
        <f t="shared" si="676"/>
        <v>154.6050652381133</v>
      </c>
      <c r="T1886">
        <f t="shared" si="677"/>
        <v>12.913260569444393</v>
      </c>
      <c r="U1886">
        <f t="shared" si="664"/>
        <v>0.76769122518605137</v>
      </c>
      <c r="V1886" s="6">
        <f t="shared" si="678"/>
        <v>99119.99999997206</v>
      </c>
      <c r="W1886">
        <f t="shared" si="679"/>
        <v>12.913044616257057</v>
      </c>
      <c r="X1886">
        <f t="shared" si="680"/>
        <v>154.65606265493696</v>
      </c>
      <c r="Y1886">
        <f t="shared" si="681"/>
        <v>-0.13345386745463372</v>
      </c>
      <c r="Z1886">
        <f t="shared" si="682"/>
        <v>1.7357752423449058E-6</v>
      </c>
      <c r="AA1886">
        <f t="shared" si="683"/>
        <v>1.7104821213425956E-6</v>
      </c>
      <c r="AB1886">
        <f t="shared" si="665"/>
        <v>1.0237796231591472</v>
      </c>
      <c r="AC1886">
        <f t="shared" si="684"/>
        <v>2.1014030224593068</v>
      </c>
      <c r="AD1886">
        <f t="shared" si="685"/>
        <v>-4.7344990639243083E-9</v>
      </c>
      <c r="AE1886">
        <f t="shared" si="686"/>
        <v>6.6196826291713655E-5</v>
      </c>
      <c r="AF1886">
        <f t="shared" si="687"/>
        <v>-7.119801778473097E-6</v>
      </c>
      <c r="AG1886" t="str">
        <f t="shared" si="666"/>
        <v>NaN</v>
      </c>
      <c r="AH1886" t="str">
        <f t="shared" si="667"/>
        <v>NaN</v>
      </c>
    </row>
    <row r="1887" spans="1:34" ht="15">
      <c r="A1887" s="8">
        <v>43259.575694444444</v>
      </c>
      <c r="B1887" s="9">
        <v>-7.7299999999999999E-3</v>
      </c>
      <c r="C1887" s="7">
        <v>2.923247215</v>
      </c>
      <c r="D1887" s="9">
        <v>2.7E-2</v>
      </c>
      <c r="E1887" s="9">
        <v>2.69E-2</v>
      </c>
      <c r="F1887" s="9">
        <v>2.6800000000000001E-2</v>
      </c>
      <c r="G1887" s="7">
        <v>-4679769</v>
      </c>
      <c r="H1887" s="7">
        <v>17015003</v>
      </c>
      <c r="K1887">
        <f t="shared" si="668"/>
        <v>492.8930176197747</v>
      </c>
      <c r="L1887">
        <f t="shared" si="669"/>
        <v>462.73277470971914</v>
      </c>
      <c r="M1887">
        <f t="shared" si="670"/>
        <v>154.94271332161512</v>
      </c>
      <c r="N1887">
        <f t="shared" si="671"/>
        <v>0.12616714218186928</v>
      </c>
      <c r="O1887">
        <f t="shared" si="672"/>
        <v>79.839246270535611</v>
      </c>
      <c r="P1887">
        <f t="shared" si="673"/>
        <v>79.949627024323036</v>
      </c>
      <c r="Q1887">
        <f t="shared" si="674"/>
        <v>-0.13345386745463372</v>
      </c>
      <c r="R1887">
        <f t="shared" si="675"/>
        <v>79.972700137990245</v>
      </c>
      <c r="S1887">
        <f t="shared" si="676"/>
        <v>155.03168256658486</v>
      </c>
      <c r="T1887">
        <f t="shared" si="677"/>
        <v>12.922100713148909</v>
      </c>
      <c r="U1887">
        <f t="shared" si="664"/>
        <v>0.76751178748338833</v>
      </c>
      <c r="V1887" s="6">
        <f t="shared" si="678"/>
        <v>99180.000000167638</v>
      </c>
      <c r="W1887">
        <f t="shared" si="679"/>
        <v>12.922593935837789</v>
      </c>
      <c r="X1887">
        <f t="shared" si="680"/>
        <v>154.86503319841941</v>
      </c>
      <c r="Y1887">
        <f t="shared" si="681"/>
        <v>-0.13345386745463372</v>
      </c>
      <c r="Z1887">
        <f t="shared" si="682"/>
        <v>1.9729042467717611E-6</v>
      </c>
      <c r="AA1887">
        <f t="shared" si="683"/>
        <v>1.6323429247751102E-6</v>
      </c>
      <c r="AB1887">
        <f t="shared" si="665"/>
        <v>1.0237129801374956</v>
      </c>
      <c r="AC1887">
        <f t="shared" si="684"/>
        <v>2.1011897097917167</v>
      </c>
      <c r="AD1887">
        <f t="shared" si="685"/>
        <v>-4.5177563993937291E-9</v>
      </c>
      <c r="AE1887">
        <f t="shared" si="686"/>
        <v>6.7250133582181986E-5</v>
      </c>
      <c r="AF1887">
        <f t="shared" si="687"/>
        <v>-6.6874522549555977E-6</v>
      </c>
      <c r="AG1887" t="str">
        <f t="shared" si="666"/>
        <v>NaN</v>
      </c>
      <c r="AH1887" t="str">
        <f t="shared" si="667"/>
        <v>NaN</v>
      </c>
    </row>
    <row r="1888" spans="1:34" ht="15">
      <c r="A1888" s="8">
        <v>43259.576388888891</v>
      </c>
      <c r="B1888" s="9">
        <v>-7.7299999999999999E-3</v>
      </c>
      <c r="C1888" s="7">
        <v>2.9237122000000002</v>
      </c>
      <c r="D1888" s="9">
        <v>2.7E-2</v>
      </c>
      <c r="E1888" s="9">
        <v>2.6800000000000001E-2</v>
      </c>
      <c r="F1888" s="9">
        <v>2.6800000000000001E-2</v>
      </c>
      <c r="G1888" s="7">
        <v>-4680256</v>
      </c>
      <c r="H1888" s="7">
        <v>17015003</v>
      </c>
      <c r="K1888">
        <f t="shared" si="668"/>
        <v>492.8930176197747</v>
      </c>
      <c r="L1888">
        <f t="shared" si="669"/>
        <v>462.73277470971914</v>
      </c>
      <c r="M1888">
        <f t="shared" si="670"/>
        <v>154.94271332161512</v>
      </c>
      <c r="N1888">
        <f t="shared" si="671"/>
        <v>0.12630807190154147</v>
      </c>
      <c r="O1888">
        <f t="shared" si="672"/>
        <v>79.839246270535611</v>
      </c>
      <c r="P1888">
        <f t="shared" si="673"/>
        <v>79.65033295439973</v>
      </c>
      <c r="Q1888">
        <f t="shared" si="674"/>
        <v>-0.13345386745463372</v>
      </c>
      <c r="R1888">
        <f t="shared" si="675"/>
        <v>79.972700137990245</v>
      </c>
      <c r="S1888">
        <f t="shared" si="676"/>
        <v>155.03168256658486</v>
      </c>
      <c r="T1888">
        <f t="shared" si="677"/>
        <v>12.936935420482826</v>
      </c>
      <c r="U1888">
        <f t="shared" si="664"/>
        <v>0.76721067181234759</v>
      </c>
      <c r="V1888" s="6">
        <f t="shared" si="678"/>
        <v>99240.000000363216</v>
      </c>
      <c r="W1888">
        <f t="shared" si="679"/>
        <v>12.932423430604114</v>
      </c>
      <c r="X1888">
        <f t="shared" si="680"/>
        <v>155.07400374190181</v>
      </c>
      <c r="Y1888">
        <f t="shared" si="681"/>
        <v>-9.2544953373916883E-2</v>
      </c>
      <c r="Z1888">
        <f t="shared" si="682"/>
        <v>1.9760653746793805E-6</v>
      </c>
      <c r="AA1888">
        <f t="shared" si="683"/>
        <v>1.5776904951380057E-6</v>
      </c>
      <c r="AB1888">
        <f t="shared" si="665"/>
        <v>1.0234442420811702</v>
      </c>
      <c r="AC1888">
        <f t="shared" si="684"/>
        <v>2.1008317483037491</v>
      </c>
      <c r="AD1888">
        <f t="shared" si="685"/>
        <v>-6.2956075494282325E-9</v>
      </c>
      <c r="AE1888">
        <f t="shared" si="686"/>
        <v>6.7574230098452499E-5</v>
      </c>
      <c r="AF1888">
        <f t="shared" si="687"/>
        <v>-9.2744374636394842E-6</v>
      </c>
      <c r="AG1888" t="str">
        <f t="shared" si="666"/>
        <v>NaN</v>
      </c>
      <c r="AH1888" t="str">
        <f t="shared" si="667"/>
        <v>NaN</v>
      </c>
    </row>
    <row r="1889" spans="1:34" ht="15">
      <c r="A1889" s="8">
        <v>43259.57708333333</v>
      </c>
      <c r="B1889" s="9">
        <v>-7.7400000000000004E-3</v>
      </c>
      <c r="C1889" s="7">
        <v>2.9239904779999999</v>
      </c>
      <c r="D1889" s="9">
        <v>2.7E-2</v>
      </c>
      <c r="E1889" s="9">
        <v>2.69E-2</v>
      </c>
      <c r="F1889" s="7">
        <v>2.675928E-2</v>
      </c>
      <c r="G1889" s="7">
        <v>-4680738</v>
      </c>
      <c r="H1889" s="7">
        <v>17015003</v>
      </c>
      <c r="K1889">
        <f t="shared" si="668"/>
        <v>493.53005893624226</v>
      </c>
      <c r="L1889">
        <f t="shared" si="669"/>
        <v>463.42334209558965</v>
      </c>
      <c r="M1889">
        <f t="shared" si="670"/>
        <v>155.1739448019556</v>
      </c>
      <c r="N1889">
        <f t="shared" si="671"/>
        <v>0.12639241363413689</v>
      </c>
      <c r="O1889">
        <f t="shared" si="672"/>
        <v>79.839246270535611</v>
      </c>
      <c r="P1889">
        <f t="shared" si="673"/>
        <v>79.949627024323036</v>
      </c>
      <c r="Q1889">
        <f t="shared" si="674"/>
        <v>-1.0727125212483202E-2</v>
      </c>
      <c r="R1889">
        <f t="shared" si="675"/>
        <v>79.849973395748094</v>
      </c>
      <c r="S1889">
        <f t="shared" si="676"/>
        <v>155.18109621876391</v>
      </c>
      <c r="T1889">
        <f t="shared" si="677"/>
        <v>12.945813497598133</v>
      </c>
      <c r="U1889">
        <f t="shared" si="664"/>
        <v>0.76703046413531339</v>
      </c>
      <c r="V1889" s="6">
        <f t="shared" si="678"/>
        <v>99299.999999930151</v>
      </c>
      <c r="W1889">
        <f t="shared" si="679"/>
        <v>12.942066141913378</v>
      </c>
      <c r="X1889">
        <f t="shared" si="680"/>
        <v>155.28297428538423</v>
      </c>
      <c r="Y1889">
        <f t="shared" si="681"/>
        <v>-9.2544953373916883E-2</v>
      </c>
      <c r="Z1889">
        <f t="shared" si="682"/>
        <v>1.4575463818667462E-6</v>
      </c>
      <c r="AA1889">
        <f t="shared" si="683"/>
        <v>1.5465252105589135E-6</v>
      </c>
      <c r="AB1889">
        <f t="shared" si="665"/>
        <v>1.0234086842565393</v>
      </c>
      <c r="AC1889">
        <f t="shared" si="684"/>
        <v>2.1006175203029569</v>
      </c>
      <c r="AD1889">
        <f t="shared" si="685"/>
        <v>-6.1706164676661613E-9</v>
      </c>
      <c r="AE1889">
        <f t="shared" si="686"/>
        <v>6.9503425941840435E-5</v>
      </c>
      <c r="AF1889">
        <f t="shared" si="687"/>
        <v>-8.8379873903434703E-6</v>
      </c>
      <c r="AG1889" t="str">
        <f t="shared" si="666"/>
        <v>NaN</v>
      </c>
      <c r="AH1889" t="str">
        <f t="shared" si="667"/>
        <v>NaN</v>
      </c>
    </row>
    <row r="1890" spans="1:34" ht="15">
      <c r="A1890" s="8">
        <v>43259.577777777777</v>
      </c>
      <c r="B1890" s="9">
        <v>-7.7499999999999999E-3</v>
      </c>
      <c r="C1890" s="7">
        <v>2.924260431</v>
      </c>
      <c r="D1890" s="9">
        <v>2.7E-2</v>
      </c>
      <c r="E1890" s="9">
        <v>2.69E-2</v>
      </c>
      <c r="F1890" s="9">
        <v>2.6800000000000001E-2</v>
      </c>
      <c r="G1890" s="7">
        <v>-4681219</v>
      </c>
      <c r="H1890" s="7">
        <v>17015003</v>
      </c>
      <c r="K1890">
        <f t="shared" si="668"/>
        <v>494.1671002527097</v>
      </c>
      <c r="L1890">
        <f t="shared" si="669"/>
        <v>464.00685734265414</v>
      </c>
      <c r="M1890">
        <f t="shared" si="670"/>
        <v>155.36933065008668</v>
      </c>
      <c r="N1890">
        <f t="shared" si="671"/>
        <v>0.12647423218874546</v>
      </c>
      <c r="O1890">
        <f t="shared" si="672"/>
        <v>79.839246270535611</v>
      </c>
      <c r="P1890">
        <f t="shared" si="673"/>
        <v>79.949627024323036</v>
      </c>
      <c r="Q1890">
        <f t="shared" si="674"/>
        <v>-0.13345386745463372</v>
      </c>
      <c r="R1890">
        <f t="shared" si="675"/>
        <v>79.972700137990245</v>
      </c>
      <c r="S1890">
        <f t="shared" si="676"/>
        <v>155.45829989505643</v>
      </c>
      <c r="T1890">
        <f t="shared" si="677"/>
        <v>12.954425977030612</v>
      </c>
      <c r="U1890">
        <f t="shared" si="664"/>
        <v>0.76685564757403879</v>
      </c>
      <c r="V1890" s="6">
        <f t="shared" si="678"/>
        <v>99360.000000125729</v>
      </c>
      <c r="W1890">
        <f t="shared" si="679"/>
        <v>12.952178732274104</v>
      </c>
      <c r="X1890">
        <f t="shared" si="680"/>
        <v>155.48625165969318</v>
      </c>
      <c r="Y1890">
        <f t="shared" si="681"/>
        <v>-5.6854136045051483E-2</v>
      </c>
      <c r="Z1890">
        <f t="shared" si="682"/>
        <v>1.4765157382043953E-6</v>
      </c>
      <c r="AA1890">
        <f t="shared" si="683"/>
        <v>1.5230380652147214E-6</v>
      </c>
      <c r="AB1890">
        <f t="shared" si="665"/>
        <v>1.0231449184014603</v>
      </c>
      <c r="AC1890">
        <f t="shared" si="684"/>
        <v>2.1004097011742511</v>
      </c>
      <c r="AD1890">
        <f t="shared" si="685"/>
        <v>-9.8907680267637459E-9</v>
      </c>
      <c r="AE1890">
        <f t="shared" si="686"/>
        <v>7.0078425324317408E-5</v>
      </c>
      <c r="AF1890">
        <f t="shared" si="687"/>
        <v>-1.4050012727073734E-5</v>
      </c>
      <c r="AG1890" t="str">
        <f t="shared" si="666"/>
        <v>NaN</v>
      </c>
      <c r="AH1890" t="str">
        <f t="shared" si="667"/>
        <v>NaN</v>
      </c>
    </row>
    <row r="1891" spans="1:34" ht="15">
      <c r="A1891" s="8">
        <v>43259.578472222223</v>
      </c>
      <c r="B1891" s="9">
        <v>-7.7600000000000004E-3</v>
      </c>
      <c r="C1891" s="7">
        <v>2.9245458439999998</v>
      </c>
      <c r="D1891" s="9">
        <v>2.7E-2</v>
      </c>
      <c r="E1891" s="9">
        <v>2.69E-2</v>
      </c>
      <c r="F1891" s="7">
        <v>2.6764474E-2</v>
      </c>
      <c r="G1891" s="7">
        <v>-4681705</v>
      </c>
      <c r="H1891" s="7">
        <v>17015003</v>
      </c>
      <c r="K1891">
        <f t="shared" si="668"/>
        <v>494.80414156917726</v>
      </c>
      <c r="L1891">
        <f t="shared" si="669"/>
        <v>464.69059726279579</v>
      </c>
      <c r="M1891">
        <f t="shared" si="670"/>
        <v>155.5982760030488</v>
      </c>
      <c r="N1891">
        <f t="shared" si="671"/>
        <v>0.12656073642884086</v>
      </c>
      <c r="O1891">
        <f t="shared" si="672"/>
        <v>79.839246270535611</v>
      </c>
      <c r="P1891">
        <f t="shared" si="673"/>
        <v>79.949627024323036</v>
      </c>
      <c r="Q1891">
        <f t="shared" si="674"/>
        <v>-2.6381415468037517E-2</v>
      </c>
      <c r="R1891">
        <f t="shared" si="675"/>
        <v>79.865627686003648</v>
      </c>
      <c r="S1891">
        <f t="shared" si="676"/>
        <v>155.61586361336083</v>
      </c>
      <c r="T1891">
        <f t="shared" si="677"/>
        <v>12.96353168651434</v>
      </c>
      <c r="U1891">
        <f t="shared" si="664"/>
        <v>0.76667081940319759</v>
      </c>
      <c r="V1891" s="6">
        <f t="shared" si="678"/>
        <v>99420.000000321306</v>
      </c>
      <c r="W1891">
        <f t="shared" si="679"/>
        <v>12.961984878494768</v>
      </c>
      <c r="X1891">
        <f t="shared" si="680"/>
        <v>155.69522220317558</v>
      </c>
      <c r="Y1891">
        <f t="shared" si="681"/>
        <v>-9.7763050125768317E-2</v>
      </c>
      <c r="Z1891">
        <f t="shared" si="682"/>
        <v>1.0718182492161993E-6</v>
      </c>
      <c r="AA1891">
        <f t="shared" si="683"/>
        <v>1.4905176363268681E-6</v>
      </c>
      <c r="AB1891">
        <f t="shared" si="665"/>
        <v>1.0233778437884138</v>
      </c>
      <c r="AC1891">
        <f t="shared" si="684"/>
        <v>2.1001899804044091</v>
      </c>
      <c r="AD1891">
        <f t="shared" si="685"/>
        <v>-5.6285725192549603E-9</v>
      </c>
      <c r="AE1891">
        <f t="shared" si="686"/>
        <v>7.3326042437285981E-5</v>
      </c>
      <c r="AF1891">
        <f t="shared" si="687"/>
        <v>-7.641366958017958E-6</v>
      </c>
      <c r="AG1891" t="str">
        <f t="shared" si="666"/>
        <v>NaN</v>
      </c>
      <c r="AH1891" t="str">
        <f t="shared" si="667"/>
        <v>NaN</v>
      </c>
    </row>
    <row r="1892" spans="1:34" ht="15">
      <c r="A1892" s="8">
        <v>43259.57916666667</v>
      </c>
      <c r="B1892" s="9">
        <v>-7.77E-3</v>
      </c>
      <c r="C1892" s="7">
        <v>2.924663577</v>
      </c>
      <c r="D1892" s="9">
        <v>2.7E-2</v>
      </c>
      <c r="E1892" s="9">
        <v>2.69E-2</v>
      </c>
      <c r="F1892" s="9">
        <v>2.6800000000000001E-2</v>
      </c>
      <c r="G1892" s="7">
        <v>-4682181</v>
      </c>
      <c r="H1892" s="7">
        <v>17015003</v>
      </c>
      <c r="K1892">
        <f t="shared" si="668"/>
        <v>495.44118288564476</v>
      </c>
      <c r="L1892">
        <f t="shared" si="669"/>
        <v>465.28093997558921</v>
      </c>
      <c r="M1892">
        <f t="shared" si="670"/>
        <v>155.79594797855827</v>
      </c>
      <c r="N1892">
        <f t="shared" si="671"/>
        <v>0.12659641946955438</v>
      </c>
      <c r="O1892">
        <f t="shared" si="672"/>
        <v>79.839246270535611</v>
      </c>
      <c r="P1892">
        <f t="shared" si="673"/>
        <v>79.949627024323036</v>
      </c>
      <c r="Q1892">
        <f t="shared" si="674"/>
        <v>-0.13345386745463372</v>
      </c>
      <c r="R1892">
        <f t="shared" si="675"/>
        <v>79.972700137990245</v>
      </c>
      <c r="S1892">
        <f t="shared" si="676"/>
        <v>155.88491722352802</v>
      </c>
      <c r="T1892">
        <f t="shared" si="677"/>
        <v>12.967287796063131</v>
      </c>
      <c r="U1892">
        <f t="shared" si="664"/>
        <v>0.76659457769368278</v>
      </c>
      <c r="V1892" s="6">
        <f t="shared" si="678"/>
        <v>99480.000000516884</v>
      </c>
      <c r="W1892">
        <f t="shared" si="679"/>
        <v>12.971919439262459</v>
      </c>
      <c r="X1892">
        <f t="shared" si="680"/>
        <v>155.87671968273295</v>
      </c>
      <c r="Y1892">
        <f t="shared" si="681"/>
        <v>-9.7763050125768317E-2</v>
      </c>
      <c r="Z1892">
        <f t="shared" si="682"/>
        <v>1.1350512408290052E-6</v>
      </c>
      <c r="AA1892">
        <f t="shared" si="683"/>
        <v>1.5551069062186844E-6</v>
      </c>
      <c r="AB1892">
        <f t="shared" si="665"/>
        <v>1.0233476558588201</v>
      </c>
      <c r="AC1892">
        <f t="shared" si="684"/>
        <v>2.1000993454809964</v>
      </c>
      <c r="AD1892">
        <f t="shared" si="685"/>
        <v>-5.8722245489258655E-9</v>
      </c>
      <c r="AE1892">
        <f t="shared" si="686"/>
        <v>7.6981813844726664E-5</v>
      </c>
      <c r="AF1892">
        <f t="shared" si="687"/>
        <v>-7.59356212782712E-6</v>
      </c>
      <c r="AG1892" t="str">
        <f t="shared" si="666"/>
        <v>NaN</v>
      </c>
      <c r="AH1892" t="str">
        <f t="shared" si="667"/>
        <v>NaN</v>
      </c>
    </row>
    <row r="1893" spans="1:34" ht="15">
      <c r="A1893" s="8">
        <v>43259.579861111109</v>
      </c>
      <c r="B1893" s="9">
        <v>-7.7799999999999996E-3</v>
      </c>
      <c r="C1893" s="7">
        <v>2.924972774</v>
      </c>
      <c r="D1893" s="9">
        <v>2.7E-2</v>
      </c>
      <c r="E1893" s="9">
        <v>2.69E-2</v>
      </c>
      <c r="F1893" s="9">
        <v>2.6800000000000001E-2</v>
      </c>
      <c r="G1893" s="7">
        <v>-4682668</v>
      </c>
      <c r="H1893" s="7">
        <v>17015003</v>
      </c>
      <c r="K1893">
        <f t="shared" si="668"/>
        <v>496.07822420211227</v>
      </c>
      <c r="L1893">
        <f t="shared" si="669"/>
        <v>465.91798129205671</v>
      </c>
      <c r="M1893">
        <f t="shared" si="670"/>
        <v>156.00925664279407</v>
      </c>
      <c r="N1893">
        <f t="shared" si="671"/>
        <v>0.12669013227003928</v>
      </c>
      <c r="O1893">
        <f t="shared" si="672"/>
        <v>79.839246270535611</v>
      </c>
      <c r="P1893">
        <f t="shared" si="673"/>
        <v>79.949627024323036</v>
      </c>
      <c r="Q1893">
        <f t="shared" si="674"/>
        <v>-0.13345386745463372</v>
      </c>
      <c r="R1893">
        <f t="shared" si="675"/>
        <v>79.972700137990245</v>
      </c>
      <c r="S1893">
        <f t="shared" si="676"/>
        <v>156.09822588776382</v>
      </c>
      <c r="T1893">
        <f t="shared" si="677"/>
        <v>12.977152301377332</v>
      </c>
      <c r="U1893">
        <f t="shared" si="664"/>
        <v>0.76639434744509716</v>
      </c>
      <c r="V1893" s="6">
        <f t="shared" si="678"/>
        <v>99540.000000083819</v>
      </c>
      <c r="W1893">
        <f t="shared" si="679"/>
        <v>12.982122503397042</v>
      </c>
      <c r="X1893">
        <f t="shared" si="680"/>
        <v>156.07462552107768</v>
      </c>
      <c r="Y1893">
        <f t="shared" si="681"/>
        <v>-0.13345386745463372</v>
      </c>
      <c r="Z1893">
        <f t="shared" si="682"/>
        <v>1.571365224935561E-6</v>
      </c>
      <c r="AA1893">
        <f t="shared" si="683"/>
        <v>1.6612495090775395E-6</v>
      </c>
      <c r="AB1893">
        <f t="shared" si="665"/>
        <v>1.0235479954403579</v>
      </c>
      <c r="AC1893">
        <f t="shared" si="684"/>
        <v>2.099861314967765</v>
      </c>
      <c r="AD1893">
        <f t="shared" si="685"/>
        <v>-4.594852998411045E-9</v>
      </c>
      <c r="AE1893">
        <f t="shared" si="686"/>
        <v>8.0585452516697577E-5</v>
      </c>
      <c r="AF1893">
        <f t="shared" si="687"/>
        <v>-5.67604733684499E-6</v>
      </c>
      <c r="AG1893" t="str">
        <f t="shared" si="666"/>
        <v>NaN</v>
      </c>
      <c r="AH1893" t="str">
        <f t="shared" si="667"/>
        <v>NaN</v>
      </c>
    </row>
    <row r="1894" spans="1:34" ht="15">
      <c r="A1894" s="8">
        <v>43259.580555555556</v>
      </c>
      <c r="B1894" s="9">
        <v>-7.79E-3</v>
      </c>
      <c r="C1894" s="7">
        <v>2.9252546189999999</v>
      </c>
      <c r="D1894" s="9">
        <v>2.7E-2</v>
      </c>
      <c r="E1894" s="9">
        <v>2.69E-2</v>
      </c>
      <c r="F1894" s="9">
        <v>2.6800000000000001E-2</v>
      </c>
      <c r="G1894" s="7">
        <v>-4683149</v>
      </c>
      <c r="H1894" s="7">
        <v>17015003</v>
      </c>
      <c r="K1894">
        <f t="shared" si="668"/>
        <v>496.71526551857977</v>
      </c>
      <c r="L1894">
        <f t="shared" si="669"/>
        <v>466.55502260852421</v>
      </c>
      <c r="M1894">
        <f t="shared" si="670"/>
        <v>156.22256530702984</v>
      </c>
      <c r="N1894">
        <f t="shared" si="671"/>
        <v>0.12677555510484251</v>
      </c>
      <c r="O1894">
        <f t="shared" si="672"/>
        <v>79.839246270535611</v>
      </c>
      <c r="P1894">
        <f t="shared" si="673"/>
        <v>79.949627024323036</v>
      </c>
      <c r="Q1894">
        <f t="shared" si="674"/>
        <v>-0.13345386745463372</v>
      </c>
      <c r="R1894">
        <f t="shared" si="675"/>
        <v>79.972700137990245</v>
      </c>
      <c r="S1894">
        <f t="shared" si="676"/>
        <v>156.31153455199959</v>
      </c>
      <c r="T1894">
        <f t="shared" si="677"/>
        <v>12.98614417872504</v>
      </c>
      <c r="U1894">
        <f t="shared" si="664"/>
        <v>0.76621182984495018</v>
      </c>
      <c r="V1894" s="6">
        <f t="shared" si="678"/>
        <v>99600.000000279397</v>
      </c>
      <c r="W1894">
        <f t="shared" si="679"/>
        <v>12.992999737768212</v>
      </c>
      <c r="X1894">
        <f t="shared" si="680"/>
        <v>156.25612300063503</v>
      </c>
      <c r="Y1894">
        <f t="shared" si="681"/>
        <v>-0.13345386745463372</v>
      </c>
      <c r="Z1894">
        <f t="shared" si="682"/>
        <v>1.7452612445567883E-6</v>
      </c>
      <c r="AA1894">
        <f t="shared" si="683"/>
        <v>1.6305358128840504E-6</v>
      </c>
      <c r="AB1894">
        <f t="shared" si="665"/>
        <v>1.0235152736122912</v>
      </c>
      <c r="AC1894">
        <f t="shared" si="684"/>
        <v>2.0996443409673646</v>
      </c>
      <c r="AD1894">
        <f t="shared" si="685"/>
        <v>-4.5094359328528727E-9</v>
      </c>
      <c r="AE1894">
        <f t="shared" si="686"/>
        <v>8.2973002218990609E-5</v>
      </c>
      <c r="AF1894">
        <f t="shared" si="687"/>
        <v>-5.410239023881697E-6</v>
      </c>
      <c r="AG1894" t="str">
        <f t="shared" si="666"/>
        <v>NaN</v>
      </c>
      <c r="AH1894" t="str">
        <f t="shared" si="667"/>
        <v>NaN</v>
      </c>
    </row>
    <row r="1895" spans="1:34" ht="15">
      <c r="A1895" s="8">
        <v>43259.581250000003</v>
      </c>
      <c r="B1895" s="9">
        <v>-7.7999999999999996E-3</v>
      </c>
      <c r="C1895" s="7">
        <v>2.9256292240000001</v>
      </c>
      <c r="D1895" s="9">
        <v>2.7E-2</v>
      </c>
      <c r="E1895" s="9">
        <v>2.69E-2</v>
      </c>
      <c r="F1895" s="9">
        <v>2.6800000000000001E-2</v>
      </c>
      <c r="G1895" s="7">
        <v>-4683632</v>
      </c>
      <c r="H1895" s="7">
        <v>17015003</v>
      </c>
      <c r="K1895">
        <f t="shared" si="668"/>
        <v>497.35230683504727</v>
      </c>
      <c r="L1895">
        <f t="shared" si="669"/>
        <v>467.19206392499171</v>
      </c>
      <c r="M1895">
        <f t="shared" si="670"/>
        <v>156.43587397126564</v>
      </c>
      <c r="N1895">
        <f t="shared" si="671"/>
        <v>0.12688909205256729</v>
      </c>
      <c r="O1895">
        <f t="shared" si="672"/>
        <v>79.839246270535611</v>
      </c>
      <c r="P1895">
        <f t="shared" si="673"/>
        <v>79.949627024323036</v>
      </c>
      <c r="Q1895">
        <f t="shared" si="674"/>
        <v>-0.13345386745463372</v>
      </c>
      <c r="R1895">
        <f t="shared" si="675"/>
        <v>79.972700137990245</v>
      </c>
      <c r="S1895">
        <f t="shared" si="676"/>
        <v>156.52484321623538</v>
      </c>
      <c r="T1895">
        <f t="shared" si="677"/>
        <v>12.998095436380281</v>
      </c>
      <c r="U1895">
        <f t="shared" si="664"/>
        <v>0.76596924258740373</v>
      </c>
      <c r="V1895" s="6">
        <f t="shared" si="678"/>
        <v>99660.000000474975</v>
      </c>
      <c r="W1895">
        <f t="shared" si="679"/>
        <v>13.003827359547504</v>
      </c>
      <c r="X1895">
        <f t="shared" si="680"/>
        <v>156.45402883897975</v>
      </c>
      <c r="Y1895">
        <f t="shared" si="681"/>
        <v>-0.13345386745463372</v>
      </c>
      <c r="Z1895">
        <f t="shared" si="682"/>
        <v>2.4281902639220939E-6</v>
      </c>
      <c r="AA1895">
        <f t="shared" si="683"/>
        <v>1.7321621544929222E-6</v>
      </c>
      <c r="AB1895">
        <f t="shared" si="665"/>
        <v>1.023482642597241</v>
      </c>
      <c r="AC1895">
        <f t="shared" si="684"/>
        <v>2.0993559571201437</v>
      </c>
      <c r="AD1895">
        <f t="shared" si="685"/>
        <v>-4.7898373999538173E-9</v>
      </c>
      <c r="AE1895">
        <f t="shared" si="686"/>
        <v>7.7026213927855252E-5</v>
      </c>
      <c r="AF1895">
        <f t="shared" si="687"/>
        <v>-6.1903222144094847E-6</v>
      </c>
      <c r="AG1895" t="str">
        <f t="shared" si="666"/>
        <v>NaN</v>
      </c>
      <c r="AH1895" t="str">
        <f t="shared" si="667"/>
        <v>NaN</v>
      </c>
    </row>
    <row r="1896" spans="1:34" ht="15">
      <c r="A1896" s="8">
        <v>43259.581944444442</v>
      </c>
      <c r="B1896" s="9">
        <v>-7.8100000000000001E-3</v>
      </c>
      <c r="C1896" s="7">
        <v>2.9261679410000001</v>
      </c>
      <c r="D1896" s="9">
        <v>2.7E-2</v>
      </c>
      <c r="E1896" s="7">
        <v>2.6876150000000001E-2</v>
      </c>
      <c r="F1896" s="9">
        <v>2.6800000000000001E-2</v>
      </c>
      <c r="G1896" s="7">
        <v>-4684116</v>
      </c>
      <c r="H1896" s="7">
        <v>17015003</v>
      </c>
      <c r="K1896">
        <f t="shared" si="668"/>
        <v>497.98934815151483</v>
      </c>
      <c r="L1896">
        <f t="shared" si="669"/>
        <v>467.82910524145927</v>
      </c>
      <c r="M1896">
        <f t="shared" si="670"/>
        <v>156.64918263550143</v>
      </c>
      <c r="N1896">
        <f t="shared" si="671"/>
        <v>0.12705236879438178</v>
      </c>
      <c r="O1896">
        <f t="shared" si="672"/>
        <v>79.839246270535611</v>
      </c>
      <c r="P1896">
        <f t="shared" si="673"/>
        <v>79.878245388646334</v>
      </c>
      <c r="Q1896">
        <f t="shared" si="674"/>
        <v>-0.13345386745463372</v>
      </c>
      <c r="R1896">
        <f t="shared" si="675"/>
        <v>79.972700137990245</v>
      </c>
      <c r="S1896">
        <f t="shared" si="676"/>
        <v>156.73815188047118</v>
      </c>
      <c r="T1896">
        <f t="shared" si="677"/>
        <v>13.015282461834438</v>
      </c>
      <c r="U1896">
        <f t="shared" si="664"/>
        <v>0.7656203794392249</v>
      </c>
      <c r="V1896" s="6">
        <f t="shared" si="678"/>
        <v>99720.00000004191</v>
      </c>
      <c r="W1896">
        <f t="shared" si="679"/>
        <v>13.014281411958539</v>
      </c>
      <c r="X1896">
        <f t="shared" si="680"/>
        <v>156.65684967825194</v>
      </c>
      <c r="Y1896">
        <f t="shared" si="681"/>
        <v>-0.13345386745463372</v>
      </c>
      <c r="Z1896">
        <f t="shared" si="682"/>
        <v>2.2005446018787343E-6</v>
      </c>
      <c r="AA1896">
        <f t="shared" si="683"/>
        <v>1.9638698317272869E-6</v>
      </c>
      <c r="AB1896">
        <f t="shared" si="665"/>
        <v>1.0234501020176805</v>
      </c>
      <c r="AC1896">
        <f t="shared" si="684"/>
        <v>2.098941234195935</v>
      </c>
      <c r="AD1896">
        <f t="shared" si="685"/>
        <v>-5.4294910489425178E-9</v>
      </c>
      <c r="AE1896">
        <f t="shared" si="686"/>
        <v>7.3063620048248316E-5</v>
      </c>
      <c r="AF1896">
        <f t="shared" si="687"/>
        <v>-7.3975680902714175E-6</v>
      </c>
      <c r="AG1896" t="str">
        <f t="shared" si="666"/>
        <v>NaN</v>
      </c>
      <c r="AH1896" t="str">
        <f t="shared" si="667"/>
        <v>NaN</v>
      </c>
    </row>
    <row r="1897" spans="1:34" ht="15">
      <c r="A1897" s="8">
        <v>43259.582638888889</v>
      </c>
      <c r="B1897" s="9">
        <v>-7.8200000000000006E-3</v>
      </c>
      <c r="C1897" s="7">
        <v>2.9264569210000002</v>
      </c>
      <c r="D1897" s="9">
        <v>2.7E-2</v>
      </c>
      <c r="E1897" s="9">
        <v>2.69E-2</v>
      </c>
      <c r="F1897" s="9">
        <v>2.6800000000000001E-2</v>
      </c>
      <c r="G1897" s="7">
        <v>-4684597</v>
      </c>
      <c r="H1897" s="7">
        <v>17015003</v>
      </c>
      <c r="K1897">
        <f t="shared" si="668"/>
        <v>498.62638946798234</v>
      </c>
      <c r="L1897">
        <f t="shared" si="669"/>
        <v>468.46614655792678</v>
      </c>
      <c r="M1897">
        <f t="shared" si="670"/>
        <v>156.86249129973723</v>
      </c>
      <c r="N1897">
        <f t="shared" si="671"/>
        <v>0.127139954136685</v>
      </c>
      <c r="O1897">
        <f t="shared" si="672"/>
        <v>79.839246270535611</v>
      </c>
      <c r="P1897">
        <f t="shared" si="673"/>
        <v>79.949627024323036</v>
      </c>
      <c r="Q1897">
        <f t="shared" si="674"/>
        <v>-0.13345386745463372</v>
      </c>
      <c r="R1897">
        <f t="shared" si="675"/>
        <v>79.972700137990245</v>
      </c>
      <c r="S1897">
        <f t="shared" si="676"/>
        <v>156.95146054470698</v>
      </c>
      <c r="T1897">
        <f t="shared" si="677"/>
        <v>13.024501971550565</v>
      </c>
      <c r="U1897">
        <f t="shared" si="664"/>
        <v>0.7654332413452708</v>
      </c>
      <c r="V1897" s="6">
        <f t="shared" si="678"/>
        <v>99780.000000237487</v>
      </c>
      <c r="W1897">
        <f t="shared" si="679"/>
        <v>13.024131337315854</v>
      </c>
      <c r="X1897">
        <f t="shared" si="680"/>
        <v>156.85708072725151</v>
      </c>
      <c r="Y1897">
        <f t="shared" si="681"/>
        <v>-3.333549916275539E-2</v>
      </c>
      <c r="Z1897">
        <f t="shared" si="682"/>
        <v>1.2615198648499708E-6</v>
      </c>
      <c r="AA1897">
        <f t="shared" si="683"/>
        <v>2.1178902795461822E-6</v>
      </c>
      <c r="AB1897">
        <f t="shared" si="665"/>
        <v>1.0227681469683072</v>
      </c>
      <c r="AC1897">
        <f t="shared" si="684"/>
        <v>2.0987187674264849</v>
      </c>
      <c r="AD1897">
        <f t="shared" si="685"/>
        <v>-2.3438404659214354E-8</v>
      </c>
      <c r="AE1897">
        <f t="shared" si="686"/>
        <v>7.2760016245861903E-5</v>
      </c>
      <c r="AF1897">
        <f t="shared" si="687"/>
        <v>-3.2067588103798174E-5</v>
      </c>
      <c r="AG1897" t="str">
        <f t="shared" si="666"/>
        <v>NaN</v>
      </c>
      <c r="AH1897" t="str">
        <f t="shared" si="667"/>
        <v>NaN</v>
      </c>
    </row>
    <row r="1898" spans="1:34" ht="15">
      <c r="A1898" s="8">
        <v>43259.583333333336</v>
      </c>
      <c r="B1898" s="9">
        <v>-7.8300000000000002E-3</v>
      </c>
      <c r="C1898" s="7">
        <v>2.9266424400000002</v>
      </c>
      <c r="D1898" s="9">
        <v>2.7099999999999999E-2</v>
      </c>
      <c r="E1898" s="9">
        <v>2.69E-2</v>
      </c>
      <c r="F1898" s="9">
        <v>2.6800000000000001E-2</v>
      </c>
      <c r="G1898" s="7">
        <v>-4685081</v>
      </c>
      <c r="H1898" s="7">
        <v>17015003</v>
      </c>
      <c r="K1898">
        <f t="shared" si="668"/>
        <v>499.26343078444978</v>
      </c>
      <c r="L1898">
        <f t="shared" si="669"/>
        <v>469.10318787439422</v>
      </c>
      <c r="M1898">
        <f t="shared" si="670"/>
        <v>157.075799963973</v>
      </c>
      <c r="N1898">
        <f t="shared" si="671"/>
        <v>0.12719618205944347</v>
      </c>
      <c r="O1898">
        <f t="shared" si="672"/>
        <v>80.139601375411246</v>
      </c>
      <c r="P1898">
        <f t="shared" si="673"/>
        <v>79.949627024323036</v>
      </c>
      <c r="Q1898">
        <f t="shared" si="674"/>
        <v>0.16690123742100127</v>
      </c>
      <c r="R1898">
        <f t="shared" si="675"/>
        <v>79.972700137990245</v>
      </c>
      <c r="S1898">
        <f t="shared" si="676"/>
        <v>156.964532472359</v>
      </c>
      <c r="T1898">
        <f t="shared" si="677"/>
        <v>13.030420700261983</v>
      </c>
      <c r="U1898">
        <f t="shared" si="664"/>
        <v>0.7653131026780543</v>
      </c>
      <c r="V1898" s="6">
        <f t="shared" si="678"/>
        <v>99840.000000433065</v>
      </c>
      <c r="W1898">
        <f t="shared" si="679"/>
        <v>13.033797397170783</v>
      </c>
      <c r="X1898">
        <f t="shared" si="680"/>
        <v>157.04587575202183</v>
      </c>
      <c r="Y1898">
        <f t="shared" si="681"/>
        <v>6.6782869129122943E-2</v>
      </c>
      <c r="Z1898">
        <f t="shared" si="682"/>
        <v>1.7832026404783021E-6</v>
      </c>
      <c r="AA1898">
        <f t="shared" si="683"/>
        <v>2.0853698517941751E-6</v>
      </c>
      <c r="AB1898">
        <f t="shared" si="665"/>
        <v>1.0220880767051468</v>
      </c>
      <c r="AC1898">
        <f t="shared" si="684"/>
        <v>2.0985759485026785</v>
      </c>
      <c r="AD1898">
        <f t="shared" si="685"/>
        <v>1.1519138920285546E-8</v>
      </c>
      <c r="AE1898">
        <f t="shared" si="686"/>
        <v>7.4990277723936457E-5</v>
      </c>
      <c r="AF1898">
        <f t="shared" si="687"/>
        <v>1.5291359188991701E-5</v>
      </c>
      <c r="AG1898">
        <f t="shared" si="666"/>
        <v>1.1519138920285547E-6</v>
      </c>
      <c r="AH1898">
        <f t="shared" si="667"/>
        <v>0.15291359188991702</v>
      </c>
    </row>
    <row r="1899" spans="1:34" ht="15">
      <c r="A1899" s="8">
        <v>43259.584027777775</v>
      </c>
      <c r="B1899" s="9">
        <v>-7.8399999999999997E-3</v>
      </c>
      <c r="C1899" s="7">
        <v>2.9271276419999999</v>
      </c>
      <c r="D1899" s="9">
        <v>2.7099999999999999E-2</v>
      </c>
      <c r="E1899" s="9">
        <v>2.69E-2</v>
      </c>
      <c r="F1899" s="9">
        <v>2.6800000000000001E-2</v>
      </c>
      <c r="G1899" s="7">
        <v>-4685565</v>
      </c>
      <c r="H1899" s="7">
        <v>17015003</v>
      </c>
      <c r="K1899">
        <f t="shared" si="668"/>
        <v>499.90047210091728</v>
      </c>
      <c r="L1899">
        <f t="shared" si="669"/>
        <v>469.74022919086173</v>
      </c>
      <c r="M1899">
        <f t="shared" si="670"/>
        <v>157.28910862820877</v>
      </c>
      <c r="N1899">
        <f t="shared" si="671"/>
        <v>0.12734323923729721</v>
      </c>
      <c r="O1899">
        <f t="shared" si="672"/>
        <v>80.139601375411246</v>
      </c>
      <c r="P1899">
        <f t="shared" si="673"/>
        <v>79.949627024323036</v>
      </c>
      <c r="Q1899">
        <f t="shared" si="674"/>
        <v>0.16690123742100127</v>
      </c>
      <c r="R1899">
        <f t="shared" si="675"/>
        <v>79.972700137990245</v>
      </c>
      <c r="S1899">
        <f t="shared" si="676"/>
        <v>157.17784113659476</v>
      </c>
      <c r="T1899">
        <f t="shared" si="677"/>
        <v>13.045900403193956</v>
      </c>
      <c r="U1899">
        <f t="shared" si="664"/>
        <v>0.76499889485238226</v>
      </c>
      <c r="V1899" s="6">
        <f t="shared" si="678"/>
        <v>99900</v>
      </c>
      <c r="W1899">
        <f t="shared" si="679"/>
        <v>13.043419677889059</v>
      </c>
      <c r="X1899">
        <f t="shared" si="680"/>
        <v>157.23013405712476</v>
      </c>
      <c r="Y1899">
        <f t="shared" si="681"/>
        <v>0.16690123742100127</v>
      </c>
      <c r="Z1899">
        <f t="shared" si="682"/>
        <v>2.7570049814695572E-6</v>
      </c>
      <c r="AA1899">
        <f t="shared" si="683"/>
        <v>1.795396279228508E-6</v>
      </c>
      <c r="AB1899">
        <f t="shared" si="665"/>
        <v>1.0214098834252288</v>
      </c>
      <c r="AC1899">
        <f t="shared" si="684"/>
        <v>2.09820242327093</v>
      </c>
      <c r="AD1899">
        <f t="shared" si="685"/>
        <v>3.9675778392817202E-9</v>
      </c>
      <c r="AE1899">
        <f t="shared" si="686"/>
        <v>7.2686229171548263E-5</v>
      </c>
      <c r="AF1899">
        <f t="shared" si="687"/>
        <v>5.4338088002621424E-6</v>
      </c>
      <c r="AG1899">
        <f t="shared" si="666"/>
        <v>3.96757783928172E-7</v>
      </c>
      <c r="AH1899">
        <f t="shared" si="667"/>
        <v>5.4338088002621424E-2</v>
      </c>
    </row>
    <row r="1900" spans="1:34" ht="15">
      <c r="A1900" s="8">
        <v>43259.584722222222</v>
      </c>
      <c r="B1900" s="9">
        <v>-7.8499999999999993E-3</v>
      </c>
      <c r="C1900" s="7">
        <v>2.9276794399999999</v>
      </c>
      <c r="D1900" s="9">
        <v>2.7099999999999999E-2</v>
      </c>
      <c r="E1900" s="9">
        <v>2.69E-2</v>
      </c>
      <c r="F1900" s="9">
        <v>2.6800000000000001E-2</v>
      </c>
      <c r="G1900" s="7">
        <v>-4686047</v>
      </c>
      <c r="H1900" s="7">
        <v>17015003</v>
      </c>
      <c r="K1900">
        <f t="shared" si="668"/>
        <v>500.53751341738479</v>
      </c>
      <c r="L1900">
        <f t="shared" si="669"/>
        <v>470.37727050732923</v>
      </c>
      <c r="M1900">
        <f t="shared" si="670"/>
        <v>157.50241729244456</v>
      </c>
      <c r="N1900">
        <f t="shared" si="671"/>
        <v>0.127510480626709</v>
      </c>
      <c r="O1900">
        <f t="shared" si="672"/>
        <v>80.139601375411246</v>
      </c>
      <c r="P1900">
        <f t="shared" si="673"/>
        <v>79.949627024323036</v>
      </c>
      <c r="Q1900">
        <f t="shared" si="674"/>
        <v>0.16690123742100127</v>
      </c>
      <c r="R1900">
        <f t="shared" si="675"/>
        <v>79.972700137990245</v>
      </c>
      <c r="S1900">
        <f t="shared" si="676"/>
        <v>157.39114980083056</v>
      </c>
      <c r="T1900">
        <f t="shared" si="677"/>
        <v>13.063504759974142</v>
      </c>
      <c r="U1900">
        <f t="shared" si="664"/>
        <v>0.76464156069096034</v>
      </c>
      <c r="V1900" s="6">
        <f t="shared" si="678"/>
        <v>99960.000000195578</v>
      </c>
      <c r="W1900">
        <f t="shared" si="679"/>
        <v>13.052280232551563</v>
      </c>
      <c r="X1900">
        <f t="shared" si="680"/>
        <v>157.41468132372614</v>
      </c>
      <c r="Y1900">
        <f t="shared" si="681"/>
        <v>0.16690123742100127</v>
      </c>
      <c r="Z1900">
        <f t="shared" si="682"/>
        <v>2.6495083596678289E-6</v>
      </c>
      <c r="AA1900">
        <f t="shared" si="683"/>
        <v>1.5700123558936196E-6</v>
      </c>
      <c r="AB1900">
        <f t="shared" si="665"/>
        <v>1.0213803786706064</v>
      </c>
      <c r="AC1900">
        <f t="shared" si="684"/>
        <v>2.0977776301418238</v>
      </c>
      <c r="AD1900">
        <f t="shared" si="685"/>
        <v>3.4688080711040165E-9</v>
      </c>
      <c r="AE1900">
        <f t="shared" si="686"/>
        <v>6.6318365288749306E-5</v>
      </c>
      <c r="AF1900">
        <f t="shared" si="687"/>
        <v>5.2068791079742655E-6</v>
      </c>
      <c r="AG1900">
        <f t="shared" si="666"/>
        <v>3.4688080711040165E-7</v>
      </c>
      <c r="AH1900">
        <f t="shared" si="667"/>
        <v>5.2068791079742653E-2</v>
      </c>
    </row>
    <row r="1901" spans="1:34" ht="15">
      <c r="A1901" s="8">
        <v>43259.585416666669</v>
      </c>
      <c r="B1901" s="9">
        <v>-7.8600000000000007E-3</v>
      </c>
      <c r="C1901" s="7">
        <v>2.9281242089999999</v>
      </c>
      <c r="D1901" s="9">
        <v>2.7099999999999999E-2</v>
      </c>
      <c r="E1901" s="9">
        <v>2.69E-2</v>
      </c>
      <c r="F1901" s="9">
        <v>2.6800000000000001E-2</v>
      </c>
      <c r="G1901" s="7">
        <v>-4686532</v>
      </c>
      <c r="H1901" s="7">
        <v>17015003</v>
      </c>
      <c r="K1901">
        <f t="shared" si="668"/>
        <v>501.1745547338524</v>
      </c>
      <c r="L1901">
        <f t="shared" si="669"/>
        <v>471.01431182379685</v>
      </c>
      <c r="M1901">
        <f t="shared" si="670"/>
        <v>157.71572595668039</v>
      </c>
      <c r="N1901">
        <f t="shared" si="671"/>
        <v>0.1276452831912839</v>
      </c>
      <c r="O1901">
        <f t="shared" si="672"/>
        <v>80.139601375411246</v>
      </c>
      <c r="P1901">
        <f t="shared" si="673"/>
        <v>79.949627024323036</v>
      </c>
      <c r="Q1901">
        <f t="shared" si="674"/>
        <v>0.16690123742100127</v>
      </c>
      <c r="R1901">
        <f t="shared" si="675"/>
        <v>79.972700137990245</v>
      </c>
      <c r="S1901">
        <f t="shared" si="676"/>
        <v>157.60445846506639</v>
      </c>
      <c r="T1901">
        <f t="shared" si="677"/>
        <v>13.077694503613607</v>
      </c>
      <c r="U1901">
        <f t="shared" si="664"/>
        <v>0.76435353652697013</v>
      </c>
      <c r="V1901" s="6">
        <f t="shared" si="678"/>
        <v>100020.00000039116</v>
      </c>
      <c r="W1901">
        <f t="shared" si="679"/>
        <v>13.0609073091198</v>
      </c>
      <c r="X1901">
        <f t="shared" si="680"/>
        <v>157.61258716207087</v>
      </c>
      <c r="Y1901">
        <f t="shared" si="681"/>
        <v>0.16690123742100127</v>
      </c>
      <c r="Z1901">
        <f t="shared" si="682"/>
        <v>1.5176182502927384E-6</v>
      </c>
      <c r="AA1901">
        <f t="shared" si="683"/>
        <v>1.5076814078745856E-6</v>
      </c>
      <c r="AB1901">
        <f t="shared" si="665"/>
        <v>1.0213509551245088</v>
      </c>
      <c r="AC1901">
        <f t="shared" si="684"/>
        <v>2.0974352316278035</v>
      </c>
      <c r="AD1901">
        <f t="shared" si="685"/>
        <v>3.3305494706463897E-9</v>
      </c>
      <c r="AE1901">
        <f t="shared" si="686"/>
        <v>6.3438745295248177E-5</v>
      </c>
      <c r="AF1901">
        <f t="shared" si="687"/>
        <v>5.2262759868924053E-6</v>
      </c>
      <c r="AG1901">
        <f t="shared" si="666"/>
        <v>3.3305494706463897E-7</v>
      </c>
      <c r="AH1901">
        <f t="shared" si="667"/>
        <v>5.2262759868924057E-2</v>
      </c>
    </row>
    <row r="1902" spans="1:34" ht="15">
      <c r="A1902" s="8">
        <v>43259.586111111108</v>
      </c>
      <c r="B1902" s="9">
        <v>-7.8700000000000003E-3</v>
      </c>
      <c r="C1902" s="7">
        <v>2.928250266</v>
      </c>
      <c r="D1902" s="9">
        <v>2.7099999999999999E-2</v>
      </c>
      <c r="E1902" s="9">
        <v>2.69E-2</v>
      </c>
      <c r="F1902" s="9">
        <v>2.6800000000000001E-2</v>
      </c>
      <c r="G1902" s="7">
        <v>-4687011</v>
      </c>
      <c r="H1902" s="7">
        <v>17015003</v>
      </c>
      <c r="K1902">
        <f t="shared" si="668"/>
        <v>501.81159605031985</v>
      </c>
      <c r="L1902">
        <f t="shared" si="669"/>
        <v>471.65135314026429</v>
      </c>
      <c r="M1902">
        <f t="shared" si="670"/>
        <v>157.92903462091616</v>
      </c>
      <c r="N1902">
        <f t="shared" si="671"/>
        <v>0.12768348910689994</v>
      </c>
      <c r="O1902">
        <f t="shared" si="672"/>
        <v>80.139601375411246</v>
      </c>
      <c r="P1902">
        <f t="shared" si="673"/>
        <v>79.949627024323036</v>
      </c>
      <c r="Q1902">
        <f t="shared" si="674"/>
        <v>0.16690123742100127</v>
      </c>
      <c r="R1902">
        <f t="shared" si="675"/>
        <v>79.972700137990245</v>
      </c>
      <c r="S1902">
        <f t="shared" si="676"/>
        <v>157.81776712930215</v>
      </c>
      <c r="T1902">
        <f t="shared" si="677"/>
        <v>13.081716178941614</v>
      </c>
      <c r="U1902">
        <f t="shared" si="664"/>
        <v>0.7642719043492775</v>
      </c>
      <c r="V1902" s="6">
        <f t="shared" si="678"/>
        <v>100079.99999995809</v>
      </c>
      <c r="W1902">
        <f t="shared" si="679"/>
        <v>13.069070342545926</v>
      </c>
      <c r="X1902">
        <f t="shared" si="680"/>
        <v>157.79854761214131</v>
      </c>
      <c r="Y1902">
        <f t="shared" si="681"/>
        <v>0.14754786510148202</v>
      </c>
      <c r="Z1902">
        <f t="shared" si="682"/>
        <v>3.9837525596242667E-7</v>
      </c>
      <c r="AA1902">
        <f t="shared" si="683"/>
        <v>1.2904268326602549E-6</v>
      </c>
      <c r="AB1902">
        <f t="shared" si="665"/>
        <v>1.021446302132734</v>
      </c>
      <c r="AC1902">
        <f t="shared" si="684"/>
        <v>2.0973381886021385</v>
      </c>
      <c r="AD1902">
        <f t="shared" si="685"/>
        <v>3.2243800619696145E-9</v>
      </c>
      <c r="AE1902">
        <f t="shared" si="686"/>
        <v>6.0894828537957172E-5</v>
      </c>
      <c r="AF1902">
        <f t="shared" si="687"/>
        <v>5.2710465431460251E-6</v>
      </c>
      <c r="AG1902">
        <f t="shared" si="666"/>
        <v>3.2243800619696146E-7</v>
      </c>
      <c r="AH1902">
        <f t="shared" si="667"/>
        <v>5.2710465431460254E-2</v>
      </c>
    </row>
    <row r="1903" spans="1:34" ht="15">
      <c r="A1903" s="8">
        <v>43259.586805555555</v>
      </c>
      <c r="B1903" s="9">
        <v>-7.8799999999999999E-3</v>
      </c>
      <c r="C1903" s="7">
        <v>2.9282740509999998</v>
      </c>
      <c r="D1903" s="9">
        <v>2.7099999999999999E-2</v>
      </c>
      <c r="E1903" s="9">
        <v>2.69E-2</v>
      </c>
      <c r="F1903" s="7">
        <v>2.6819263999999999E-2</v>
      </c>
      <c r="G1903" s="7">
        <v>-4687494</v>
      </c>
      <c r="H1903" s="7">
        <v>17015003</v>
      </c>
      <c r="K1903">
        <f t="shared" si="668"/>
        <v>502.44863736678735</v>
      </c>
      <c r="L1903">
        <f t="shared" si="669"/>
        <v>472.26307210405554</v>
      </c>
      <c r="M1903">
        <f t="shared" si="670"/>
        <v>158.1338642790262</v>
      </c>
      <c r="N1903">
        <f t="shared" si="671"/>
        <v>0.12769069797037375</v>
      </c>
      <c r="O1903">
        <f t="shared" si="672"/>
        <v>80.139601375411246</v>
      </c>
      <c r="P1903">
        <f t="shared" si="673"/>
        <v>79.949627024323036</v>
      </c>
      <c r="Q1903">
        <f t="shared" si="674"/>
        <v>0.10884112046244354</v>
      </c>
      <c r="R1903">
        <f t="shared" si="675"/>
        <v>80.030760254948802</v>
      </c>
      <c r="S1903">
        <f t="shared" si="676"/>
        <v>158.06130353205123</v>
      </c>
      <c r="T1903">
        <f t="shared" si="677"/>
        <v>13.082475006675695</v>
      </c>
      <c r="U1903">
        <f t="shared" si="664"/>
        <v>0.76425650162395165</v>
      </c>
      <c r="V1903" s="6">
        <f t="shared" si="678"/>
        <v>100140.00000015367</v>
      </c>
      <c r="W1903">
        <f t="shared" si="679"/>
        <v>13.076343235369251</v>
      </c>
      <c r="X1903">
        <f t="shared" si="680"/>
        <v>157.98023608673972</v>
      </c>
      <c r="Y1903">
        <f t="shared" si="681"/>
        <v>0.12249919234179647</v>
      </c>
      <c r="Z1903">
        <f t="shared" si="682"/>
        <v>6.2285713853451257E-7</v>
      </c>
      <c r="AA1903">
        <f t="shared" si="683"/>
        <v>9.6703003402325456E-7</v>
      </c>
      <c r="AB1903">
        <f t="shared" si="665"/>
        <v>1.0215792079060726</v>
      </c>
      <c r="AC1903">
        <f t="shared" si="684"/>
        <v>2.0973198780889155</v>
      </c>
      <c r="AD1903">
        <f t="shared" si="685"/>
        <v>2.910373435422534E-9</v>
      </c>
      <c r="AE1903">
        <f t="shared" si="686"/>
        <v>5.5452888635201804E-5</v>
      </c>
      <c r="AF1903">
        <f t="shared" si="687"/>
        <v>5.2246304768132625E-6</v>
      </c>
      <c r="AG1903">
        <f t="shared" si="666"/>
        <v>2.9103734354225338E-7</v>
      </c>
      <c r="AH1903">
        <f t="shared" si="667"/>
        <v>5.2246304768132627E-2</v>
      </c>
    </row>
    <row r="1904" spans="1:34" ht="15">
      <c r="A1904" s="8">
        <v>43259.587500000001</v>
      </c>
      <c r="B1904" s="9">
        <v>-7.8799999999999999E-3</v>
      </c>
      <c r="C1904" s="7">
        <v>2.9284845430000002</v>
      </c>
      <c r="D1904" s="9">
        <v>2.7099999999999999E-2</v>
      </c>
      <c r="E1904" s="9">
        <v>2.69E-2</v>
      </c>
      <c r="F1904" s="7">
        <v>2.6824932999999999E-2</v>
      </c>
      <c r="G1904" s="7">
        <v>-4687976</v>
      </c>
      <c r="H1904" s="7">
        <v>17015003</v>
      </c>
      <c r="K1904">
        <f t="shared" si="668"/>
        <v>502.44863736678735</v>
      </c>
      <c r="L1904">
        <f t="shared" si="669"/>
        <v>472.25562025514972</v>
      </c>
      <c r="M1904">
        <f t="shared" si="670"/>
        <v>158.13136908146976</v>
      </c>
      <c r="N1904">
        <f t="shared" si="671"/>
        <v>0.12775449482092435</v>
      </c>
      <c r="O1904">
        <f t="shared" si="672"/>
        <v>80.139601375411246</v>
      </c>
      <c r="P1904">
        <f t="shared" si="673"/>
        <v>79.949627024323036</v>
      </c>
      <c r="Q1904">
        <f t="shared" si="674"/>
        <v>9.1755219141944622E-2</v>
      </c>
      <c r="R1904">
        <f t="shared" si="675"/>
        <v>80.047846156269301</v>
      </c>
      <c r="S1904">
        <f t="shared" si="676"/>
        <v>158.07019893537512</v>
      </c>
      <c r="T1904">
        <f t="shared" si="677"/>
        <v>13.089190464628391</v>
      </c>
      <c r="U1904">
        <f t="shared" ref="U1904:U1967" si="688">(2.40665404368-T1904*2.40665404368/100-$M$7)/$M$7</f>
        <v>0.76412019090461969</v>
      </c>
      <c r="V1904" s="6">
        <f t="shared" si="678"/>
        <v>100200.00000034925</v>
      </c>
      <c r="W1904">
        <f t="shared" si="679"/>
        <v>13.083417670462682</v>
      </c>
      <c r="X1904">
        <f t="shared" si="680"/>
        <v>158.17380380433104</v>
      </c>
      <c r="Y1904">
        <f t="shared" si="681"/>
        <v>9.952007663039808E-2</v>
      </c>
      <c r="Z1904">
        <f t="shared" si="682"/>
        <v>8.2520322871673494E-7</v>
      </c>
      <c r="AA1904">
        <f t="shared" si="683"/>
        <v>7.2990215991960015E-7</v>
      </c>
      <c r="AB1904">
        <f t="shared" si="665"/>
        <v>1.0217274111942261</v>
      </c>
      <c r="AC1904">
        <f t="shared" si="684"/>
        <v>2.0971578340885166</v>
      </c>
      <c r="AD1904">
        <f t="shared" si="685"/>
        <v>2.7037240958867786E-9</v>
      </c>
      <c r="AE1904">
        <f t="shared" si="686"/>
        <v>5.0180319195692404E-5</v>
      </c>
      <c r="AF1904">
        <f t="shared" si="687"/>
        <v>5.363644533414772E-6</v>
      </c>
      <c r="AG1904">
        <f t="shared" si="666"/>
        <v>2.7037240958867785E-7</v>
      </c>
      <c r="AH1904">
        <f t="shared" si="667"/>
        <v>5.3636445334147721E-2</v>
      </c>
    </row>
    <row r="1905" spans="1:34" ht="15">
      <c r="A1905" s="8">
        <v>43259.588194444441</v>
      </c>
      <c r="B1905" s="9">
        <v>-7.8899999999999994E-3</v>
      </c>
      <c r="C1905" s="7">
        <v>2.928584437</v>
      </c>
      <c r="D1905" s="9">
        <v>2.7099999999999999E-2</v>
      </c>
      <c r="E1905" s="9">
        <v>2.69E-2</v>
      </c>
      <c r="F1905" s="7">
        <v>2.6822873000000001E-2</v>
      </c>
      <c r="G1905" s="7">
        <v>-4688459</v>
      </c>
      <c r="H1905" s="7">
        <v>17015003</v>
      </c>
      <c r="K1905">
        <f t="shared" si="668"/>
        <v>503.08567868325486</v>
      </c>
      <c r="L1905">
        <f t="shared" si="669"/>
        <v>472.8953694228689</v>
      </c>
      <c r="M1905">
        <f t="shared" si="670"/>
        <v>158.34558445005661</v>
      </c>
      <c r="N1905">
        <f t="shared" si="671"/>
        <v>0.12778477113826128</v>
      </c>
      <c r="O1905">
        <f t="shared" si="672"/>
        <v>80.139601375411246</v>
      </c>
      <c r="P1905">
        <f t="shared" si="673"/>
        <v>79.949627024323036</v>
      </c>
      <c r="Q1905">
        <f t="shared" si="674"/>
        <v>9.7963890286806077E-2</v>
      </c>
      <c r="R1905">
        <f t="shared" si="675"/>
        <v>80.04163748512444</v>
      </c>
      <c r="S1905">
        <f t="shared" si="676"/>
        <v>158.28027518986539</v>
      </c>
      <c r="T1905">
        <f t="shared" si="677"/>
        <v>13.092377445400698</v>
      </c>
      <c r="U1905">
        <f t="shared" si="688"/>
        <v>0.76405550140099499</v>
      </c>
      <c r="V1905" s="6">
        <f t="shared" si="678"/>
        <v>100259.99999991618</v>
      </c>
      <c r="W1905">
        <f t="shared" si="679"/>
        <v>13.090270299280551</v>
      </c>
      <c r="X1905">
        <f t="shared" si="680"/>
        <v>158.38277434781349</v>
      </c>
      <c r="Y1905">
        <f t="shared" si="681"/>
        <v>9.3489226649391341E-2</v>
      </c>
      <c r="Z1905">
        <f t="shared" si="682"/>
        <v>2.6242061397798593E-7</v>
      </c>
      <c r="AA1905">
        <f t="shared" si="683"/>
        <v>6.5040781997782133E-7</v>
      </c>
      <c r="AB1905">
        <f t="shared" si="665"/>
        <v>1.0217362559847039</v>
      </c>
      <c r="AC1905">
        <f t="shared" si="684"/>
        <v>2.097080932242481</v>
      </c>
      <c r="AD1905">
        <f t="shared" si="685"/>
        <v>2.5645825667794673E-9</v>
      </c>
      <c r="AE1905">
        <f t="shared" si="686"/>
        <v>4.6326799171279368E-5</v>
      </c>
      <c r="AF1905">
        <f t="shared" si="687"/>
        <v>5.5108098618303319E-6</v>
      </c>
      <c r="AG1905">
        <f t="shared" si="666"/>
        <v>2.5645825667794673E-7</v>
      </c>
      <c r="AH1905">
        <f t="shared" si="667"/>
        <v>5.5108098618303313E-2</v>
      </c>
    </row>
    <row r="1906" spans="1:34" ht="15">
      <c r="A1906" s="8">
        <v>43259.588888888888</v>
      </c>
      <c r="B1906" s="9">
        <v>-7.9000000000000008E-3</v>
      </c>
      <c r="C1906" s="7">
        <v>2.9285832479999998</v>
      </c>
      <c r="D1906" s="9">
        <v>2.7099999999999999E-2</v>
      </c>
      <c r="E1906" s="9">
        <v>2.69E-2</v>
      </c>
      <c r="F1906" s="7">
        <v>2.6825267E-2</v>
      </c>
      <c r="G1906" s="7">
        <v>-4688939</v>
      </c>
      <c r="H1906" s="7">
        <v>17015003</v>
      </c>
      <c r="K1906">
        <f t="shared" si="668"/>
        <v>503.72271999972247</v>
      </c>
      <c r="L1906">
        <f t="shared" si="669"/>
        <v>473.52926384812457</v>
      </c>
      <c r="M1906">
        <f t="shared" si="670"/>
        <v>158.55783940059513</v>
      </c>
      <c r="N1906">
        <f t="shared" si="671"/>
        <v>0.12778441077085864</v>
      </c>
      <c r="O1906">
        <f t="shared" si="672"/>
        <v>80.139601375411246</v>
      </c>
      <c r="P1906">
        <f t="shared" si="673"/>
        <v>79.949627024323036</v>
      </c>
      <c r="Q1906">
        <f t="shared" si="674"/>
        <v>9.0748570519423311E-2</v>
      </c>
      <c r="R1906">
        <f t="shared" si="675"/>
        <v>80.048852804891823</v>
      </c>
      <c r="S1906">
        <f t="shared" si="676"/>
        <v>158.49734035358219</v>
      </c>
      <c r="T1906">
        <f t="shared" si="677"/>
        <v>13.092339511989895</v>
      </c>
      <c r="U1906">
        <f t="shared" si="688"/>
        <v>0.76405627137536603</v>
      </c>
      <c r="V1906" s="6">
        <f t="shared" si="678"/>
        <v>100320.00000011176</v>
      </c>
      <c r="W1906">
        <f t="shared" si="679"/>
        <v>13.096609272364429</v>
      </c>
      <c r="X1906">
        <f t="shared" si="680"/>
        <v>158.5868001975829</v>
      </c>
      <c r="Y1906">
        <f t="shared" si="681"/>
        <v>0.11853789940907689</v>
      </c>
      <c r="Z1906">
        <f t="shared" si="682"/>
        <v>4.9322739101055492E-7</v>
      </c>
      <c r="AA1906">
        <f t="shared" si="683"/>
        <v>7.3938703185813917E-7</v>
      </c>
      <c r="AB1906">
        <f t="shared" si="665"/>
        <v>1.0215459191642151</v>
      </c>
      <c r="AC1906">
        <f t="shared" si="684"/>
        <v>2.0970818475756841</v>
      </c>
      <c r="AD1906">
        <f t="shared" si="685"/>
        <v>2.2993616868320845E-9</v>
      </c>
      <c r="AE1906">
        <f t="shared" si="686"/>
        <v>4.2495371586898559E-5</v>
      </c>
      <c r="AF1906">
        <f t="shared" si="687"/>
        <v>5.386376360916003E-6</v>
      </c>
      <c r="AG1906">
        <f t="shared" si="666"/>
        <v>2.2993616868320844E-7</v>
      </c>
      <c r="AH1906">
        <f t="shared" si="667"/>
        <v>5.386376360916003E-2</v>
      </c>
    </row>
    <row r="1907" spans="1:34" ht="15">
      <c r="A1907" s="8">
        <v>43259.589583333334</v>
      </c>
      <c r="B1907" s="9">
        <v>-7.92E-3</v>
      </c>
      <c r="C1907" s="7">
        <v>2.928769956</v>
      </c>
      <c r="D1907" s="9">
        <v>2.7099999999999999E-2</v>
      </c>
      <c r="E1907" s="9">
        <v>2.69E-2</v>
      </c>
      <c r="F1907" s="9">
        <v>2.6800000000000001E-2</v>
      </c>
      <c r="G1907" s="7">
        <v>-4689424</v>
      </c>
      <c r="H1907" s="7">
        <v>17015003</v>
      </c>
      <c r="K1907">
        <f t="shared" si="668"/>
        <v>504.99680263265742</v>
      </c>
      <c r="L1907">
        <f t="shared" si="669"/>
        <v>474.83655972260186</v>
      </c>
      <c r="M1907">
        <f t="shared" si="670"/>
        <v>158.99557794209508</v>
      </c>
      <c r="N1907">
        <f t="shared" si="671"/>
        <v>0.12784099906101976</v>
      </c>
      <c r="O1907">
        <f t="shared" si="672"/>
        <v>80.139601375411246</v>
      </c>
      <c r="P1907">
        <f t="shared" si="673"/>
        <v>79.949627024323036</v>
      </c>
      <c r="Q1907">
        <f t="shared" si="674"/>
        <v>0.16690123742100127</v>
      </c>
      <c r="R1907">
        <f t="shared" si="675"/>
        <v>79.972700137990245</v>
      </c>
      <c r="S1907">
        <f t="shared" si="676"/>
        <v>158.88431045048108</v>
      </c>
      <c r="T1907">
        <f t="shared" si="677"/>
        <v>13.098296174112118</v>
      </c>
      <c r="U1907">
        <f t="shared" si="688"/>
        <v>0.76393536273377849</v>
      </c>
      <c r="V1907" s="6">
        <f t="shared" si="678"/>
        <v>100380.00000030734</v>
      </c>
      <c r="W1907">
        <f t="shared" si="679"/>
        <v>13.10201724611766</v>
      </c>
      <c r="X1907">
        <f t="shared" si="680"/>
        <v>158.78370050303133</v>
      </c>
      <c r="Y1907">
        <f t="shared" si="681"/>
        <v>0.10437047538240544</v>
      </c>
      <c r="Z1907">
        <f t="shared" si="682"/>
        <v>9.8961324094224748E-7</v>
      </c>
      <c r="AA1907">
        <f t="shared" si="683"/>
        <v>7.6558370641331809E-7</v>
      </c>
      <c r="AB1907">
        <f t="shared" ref="AB1907:AB1970" si="689">((M1907-$M$241)-(Y1907-$Y$241))/(M1907-$M$241)</f>
        <v>1.0215762236164743</v>
      </c>
      <c r="AC1907">
        <f t="shared" si="684"/>
        <v>2.0969381133186746</v>
      </c>
      <c r="AD1907">
        <f t="shared" si="685"/>
        <v>2.7038210269696471E-9</v>
      </c>
      <c r="AE1907">
        <f t="shared" si="686"/>
        <v>3.482320445550079E-5</v>
      </c>
      <c r="AF1907">
        <f t="shared" si="687"/>
        <v>7.7293014301705579E-6</v>
      </c>
      <c r="AG1907">
        <f t="shared" si="666"/>
        <v>2.7038210269696472E-7</v>
      </c>
      <c r="AH1907">
        <f t="shared" si="667"/>
        <v>7.7293014301705584E-2</v>
      </c>
    </row>
    <row r="1908" spans="1:34" ht="15">
      <c r="A1908" s="8">
        <v>43259.590277777781</v>
      </c>
      <c r="B1908" s="9">
        <v>-7.92E-3</v>
      </c>
      <c r="C1908" s="7">
        <v>2.9289554739999999</v>
      </c>
      <c r="D1908" s="9">
        <v>2.7099999999999999E-2</v>
      </c>
      <c r="E1908" s="9">
        <v>2.69E-2</v>
      </c>
      <c r="F1908" s="7">
        <v>2.6836974999999999E-2</v>
      </c>
      <c r="G1908" s="7">
        <v>-4689908</v>
      </c>
      <c r="H1908" s="7">
        <v>17015003</v>
      </c>
      <c r="K1908">
        <f t="shared" si="668"/>
        <v>504.99680263265742</v>
      </c>
      <c r="L1908">
        <f t="shared" si="669"/>
        <v>474.78795642161532</v>
      </c>
      <c r="M1908">
        <f t="shared" si="670"/>
        <v>158.97930347928886</v>
      </c>
      <c r="N1908">
        <f t="shared" si="671"/>
        <v>0.12789722668069378</v>
      </c>
      <c r="O1908">
        <f t="shared" si="672"/>
        <v>80.139601375411246</v>
      </c>
      <c r="P1908">
        <f t="shared" si="673"/>
        <v>79.949627024323036</v>
      </c>
      <c r="Q1908">
        <f t="shared" si="674"/>
        <v>5.5461618206791741E-2</v>
      </c>
      <c r="R1908">
        <f t="shared" si="675"/>
        <v>80.084139757204454</v>
      </c>
      <c r="S1908">
        <f t="shared" si="676"/>
        <v>158.94232906715101</v>
      </c>
      <c r="T1908">
        <f t="shared" si="677"/>
        <v>13.104214870919911</v>
      </c>
      <c r="U1908">
        <f t="shared" si="688"/>
        <v>0.76381522471414287</v>
      </c>
      <c r="V1908" s="6">
        <f t="shared" si="678"/>
        <v>100440.00000050291</v>
      </c>
      <c r="W1908">
        <f t="shared" si="679"/>
        <v>13.106354131720382</v>
      </c>
      <c r="X1908">
        <f t="shared" si="680"/>
        <v>158.99267104651369</v>
      </c>
      <c r="Y1908">
        <f t="shared" si="681"/>
        <v>0.12851322991610914</v>
      </c>
      <c r="Z1908">
        <f t="shared" si="682"/>
        <v>9.6115787070028731E-7</v>
      </c>
      <c r="AA1908">
        <f t="shared" si="683"/>
        <v>7.8861926353291221E-7</v>
      </c>
      <c r="AB1908">
        <f t="shared" si="689"/>
        <v>1.0214239695417584</v>
      </c>
      <c r="AC1908">
        <f t="shared" si="684"/>
        <v>2.0967952951647022</v>
      </c>
      <c r="AD1908">
        <f t="shared" si="685"/>
        <v>2.2617931442495397E-9</v>
      </c>
      <c r="AE1908">
        <f t="shared" si="686"/>
        <v>3.0323331934757896E-5</v>
      </c>
      <c r="AF1908">
        <f t="shared" si="687"/>
        <v>7.4251802247703044E-6</v>
      </c>
      <c r="AG1908">
        <f t="shared" si="666"/>
        <v>2.2617931442495397E-7</v>
      </c>
      <c r="AH1908">
        <f t="shared" si="667"/>
        <v>7.4251802247703044E-2</v>
      </c>
    </row>
    <row r="1909" spans="1:34" ht="15">
      <c r="A1909" s="8">
        <v>43259.59097222222</v>
      </c>
      <c r="B1909" s="9">
        <v>-7.9299999999999995E-3</v>
      </c>
      <c r="C1909" s="7">
        <v>2.929131479</v>
      </c>
      <c r="D1909" s="7">
        <v>2.709876E-2</v>
      </c>
      <c r="E1909" s="9">
        <v>2.69E-2</v>
      </c>
      <c r="F1909" s="9">
        <v>2.6800000000000001E-2</v>
      </c>
      <c r="G1909" s="7">
        <v>-4690391</v>
      </c>
      <c r="H1909" s="7">
        <v>17015003</v>
      </c>
      <c r="K1909">
        <f t="shared" si="668"/>
        <v>505.63384394912492</v>
      </c>
      <c r="L1909">
        <f t="shared" si="669"/>
        <v>475.47360103906937</v>
      </c>
      <c r="M1909">
        <f t="shared" si="670"/>
        <v>159.20888660633088</v>
      </c>
      <c r="N1909">
        <f t="shared" si="671"/>
        <v>0.12795057105806273</v>
      </c>
      <c r="O1909">
        <f t="shared" si="672"/>
        <v>80.135876972110779</v>
      </c>
      <c r="P1909">
        <f t="shared" si="673"/>
        <v>79.949627024323036</v>
      </c>
      <c r="Q1909">
        <f t="shared" si="674"/>
        <v>0.16317683412053441</v>
      </c>
      <c r="R1909">
        <f t="shared" si="675"/>
        <v>79.972700137990245</v>
      </c>
      <c r="S1909">
        <f t="shared" si="676"/>
        <v>159.10010205025051</v>
      </c>
      <c r="T1909">
        <f t="shared" si="677"/>
        <v>13.109830068537695</v>
      </c>
      <c r="U1909">
        <f t="shared" si="688"/>
        <v>0.76370124713705656</v>
      </c>
      <c r="V1909" s="6">
        <f t="shared" si="678"/>
        <v>100500.00000006985</v>
      </c>
      <c r="W1909">
        <f t="shared" si="679"/>
        <v>13.110755224596613</v>
      </c>
      <c r="X1909">
        <f t="shared" si="680"/>
        <v>159.20164158999614</v>
      </c>
      <c r="Y1909">
        <f t="shared" si="681"/>
        <v>2.8049295533217371E-2</v>
      </c>
      <c r="Z1909">
        <f t="shared" si="682"/>
        <v>1.0212297391246511E-6</v>
      </c>
      <c r="AA1909">
        <f t="shared" si="683"/>
        <v>9.214108889188717E-7</v>
      </c>
      <c r="AB1909">
        <f t="shared" si="689"/>
        <v>1.0220345135865836</v>
      </c>
      <c r="AC1909">
        <f t="shared" si="684"/>
        <v>2.0966598004461852</v>
      </c>
      <c r="AD1909">
        <f t="shared" si="685"/>
        <v>1.2107003218163225E-8</v>
      </c>
      <c r="AE1909">
        <f t="shared" si="686"/>
        <v>3.1782654659586491E-5</v>
      </c>
      <c r="AF1909">
        <f t="shared" si="687"/>
        <v>3.7920802961436656E-5</v>
      </c>
      <c r="AG1909">
        <f t="shared" si="666"/>
        <v>1.2107003218163226E-6</v>
      </c>
      <c r="AH1909">
        <f t="shared" si="667"/>
        <v>0.37920802961436656</v>
      </c>
    </row>
    <row r="1910" spans="1:34" ht="15">
      <c r="A1910" s="8">
        <v>43259.591666666667</v>
      </c>
      <c r="B1910" s="9">
        <v>-7.9399999999999991E-3</v>
      </c>
      <c r="C1910" s="7">
        <v>2.9293395919999998</v>
      </c>
      <c r="D1910" s="9">
        <v>2.7099999999999999E-2</v>
      </c>
      <c r="E1910" s="9">
        <v>2.7E-2</v>
      </c>
      <c r="F1910" s="9">
        <v>2.69E-2</v>
      </c>
      <c r="G1910" s="7">
        <v>-4690875</v>
      </c>
      <c r="H1910" s="7">
        <v>17015003</v>
      </c>
      <c r="K1910">
        <f t="shared" si="668"/>
        <v>506.27088526559243</v>
      </c>
      <c r="L1910">
        <f t="shared" si="669"/>
        <v>475.97919326564755</v>
      </c>
      <c r="M1910">
        <f t="shared" si="670"/>
        <v>159.37818049624278</v>
      </c>
      <c r="N1910">
        <f t="shared" si="671"/>
        <v>0.12801364687072359</v>
      </c>
      <c r="O1910">
        <f t="shared" si="672"/>
        <v>80.139601375411246</v>
      </c>
      <c r="P1910">
        <f t="shared" si="673"/>
        <v>80.248921094246342</v>
      </c>
      <c r="Q1910">
        <f t="shared" si="674"/>
        <v>-0.13449056572767404</v>
      </c>
      <c r="R1910">
        <f t="shared" si="675"/>
        <v>80.27409194113892</v>
      </c>
      <c r="S1910">
        <f t="shared" si="676"/>
        <v>159.46784087339455</v>
      </c>
      <c r="T1910">
        <f t="shared" si="677"/>
        <v>13.116469627765154</v>
      </c>
      <c r="U1910">
        <f t="shared" si="688"/>
        <v>0.76356647701404812</v>
      </c>
      <c r="V1910" s="6">
        <f t="shared" si="678"/>
        <v>100560.00000026543</v>
      </c>
      <c r="W1910">
        <f t="shared" si="679"/>
        <v>13.115197176200697</v>
      </c>
      <c r="X1910">
        <f t="shared" si="680"/>
        <v>159.39621668478964</v>
      </c>
      <c r="Y1910">
        <f t="shared" si="681"/>
        <v>-3.5268099111604556E-2</v>
      </c>
      <c r="Z1910">
        <f t="shared" si="682"/>
        <v>8.0623386042076532E-7</v>
      </c>
      <c r="AA1910">
        <f t="shared" si="683"/>
        <v>9.1960415622450756E-7</v>
      </c>
      <c r="AB1910">
        <f t="shared" si="689"/>
        <v>1.022414869360579</v>
      </c>
      <c r="AC1910">
        <f t="shared" si="684"/>
        <v>2.0964995878820267</v>
      </c>
      <c r="AD1910">
        <f t="shared" si="685"/>
        <v>-9.6092825072433982E-9</v>
      </c>
      <c r="AE1910">
        <f t="shared" si="686"/>
        <v>2.986965043621615E-5</v>
      </c>
      <c r="AF1910">
        <f t="shared" si="687"/>
        <v>-3.2025200503442184E-5</v>
      </c>
      <c r="AG1910" t="str">
        <f t="shared" si="666"/>
        <v>NaN</v>
      </c>
      <c r="AH1910" t="str">
        <f t="shared" si="667"/>
        <v>NaN</v>
      </c>
    </row>
    <row r="1911" spans="1:34" ht="15">
      <c r="A1911" s="8">
        <v>43259.592361111114</v>
      </c>
      <c r="B1911" s="9">
        <v>-7.9500000000000005E-3</v>
      </c>
      <c r="C1911" s="7">
        <v>2.9294347300000001</v>
      </c>
      <c r="D1911" s="9">
        <v>2.7099999999999999E-2</v>
      </c>
      <c r="E1911" s="9">
        <v>2.7E-2</v>
      </c>
      <c r="F1911" s="9">
        <v>2.69E-2</v>
      </c>
      <c r="G1911" s="7">
        <v>-4691358</v>
      </c>
      <c r="H1911" s="7">
        <v>17015003</v>
      </c>
      <c r="K1911">
        <f t="shared" si="668"/>
        <v>506.90792658205999</v>
      </c>
      <c r="L1911">
        <f t="shared" si="669"/>
        <v>476.61623458211517</v>
      </c>
      <c r="M1911">
        <f t="shared" si="670"/>
        <v>159.5914891604786</v>
      </c>
      <c r="N1911">
        <f t="shared" si="671"/>
        <v>0.12804248171845029</v>
      </c>
      <c r="O1911">
        <f t="shared" si="672"/>
        <v>80.139601375411246</v>
      </c>
      <c r="P1911">
        <f t="shared" si="673"/>
        <v>80.248921094246342</v>
      </c>
      <c r="Q1911">
        <f t="shared" si="674"/>
        <v>-0.13449056572767404</v>
      </c>
      <c r="R1911">
        <f t="shared" si="675"/>
        <v>80.27409194113892</v>
      </c>
      <c r="S1911">
        <f t="shared" si="676"/>
        <v>159.68114953763038</v>
      </c>
      <c r="T1911">
        <f t="shared" si="677"/>
        <v>13.119504874894281</v>
      </c>
      <c r="U1911">
        <f t="shared" si="688"/>
        <v>0.76350486740790691</v>
      </c>
      <c r="V1911" s="6">
        <f t="shared" si="678"/>
        <v>100620.000000461</v>
      </c>
      <c r="W1911">
        <f t="shared" si="679"/>
        <v>13.119093367206972</v>
      </c>
      <c r="X1911">
        <f t="shared" si="680"/>
        <v>159.60651587657645</v>
      </c>
      <c r="Y1911">
        <f t="shared" si="681"/>
        <v>-9.3334510368379142E-2</v>
      </c>
      <c r="Z1911">
        <f t="shared" si="682"/>
        <v>9.8645212855389304E-7</v>
      </c>
      <c r="AA1911">
        <f t="shared" si="683"/>
        <v>8.3920664057401665E-7</v>
      </c>
      <c r="AB1911">
        <f t="shared" si="689"/>
        <v>1.0227545360265862</v>
      </c>
      <c r="AC1911">
        <f t="shared" si="684"/>
        <v>2.096426347368801</v>
      </c>
      <c r="AD1911">
        <f t="shared" si="685"/>
        <v>-3.313474058112517E-9</v>
      </c>
      <c r="AE1911">
        <f t="shared" si="686"/>
        <v>2.5949922902075368E-5</v>
      </c>
      <c r="AF1911">
        <f t="shared" si="687"/>
        <v>-1.2710965467458434E-5</v>
      </c>
      <c r="AG1911" t="str">
        <f t="shared" si="666"/>
        <v>NaN</v>
      </c>
      <c r="AH1911" t="str">
        <f t="shared" si="667"/>
        <v>NaN</v>
      </c>
    </row>
    <row r="1912" spans="1:34" ht="15">
      <c r="A1912" s="8">
        <v>43259.593055555553</v>
      </c>
      <c r="B1912" s="9">
        <v>-7.9600000000000001E-3</v>
      </c>
      <c r="C1912" s="7">
        <v>2.9297106290000001</v>
      </c>
      <c r="D1912" s="9">
        <v>2.7099999999999999E-2</v>
      </c>
      <c r="E1912" s="9">
        <v>2.7E-2</v>
      </c>
      <c r="F1912" s="7">
        <v>2.6859034E-2</v>
      </c>
      <c r="G1912" s="7">
        <v>-4691840</v>
      </c>
      <c r="H1912" s="7">
        <v>17015003</v>
      </c>
      <c r="K1912">
        <f t="shared" si="668"/>
        <v>507.54496789852749</v>
      </c>
      <c r="L1912">
        <f t="shared" si="669"/>
        <v>477.30712533274669</v>
      </c>
      <c r="M1912">
        <f t="shared" si="670"/>
        <v>159.82282891716389</v>
      </c>
      <c r="N1912">
        <f t="shared" si="671"/>
        <v>0.1281261024131562</v>
      </c>
      <c r="O1912">
        <f t="shared" si="672"/>
        <v>80.139601375411246</v>
      </c>
      <c r="P1912">
        <f t="shared" si="673"/>
        <v>80.248921094246342</v>
      </c>
      <c r="Q1912">
        <f t="shared" si="674"/>
        <v>-1.1022399649789349E-2</v>
      </c>
      <c r="R1912">
        <f t="shared" si="675"/>
        <v>80.150623775061035</v>
      </c>
      <c r="S1912">
        <f t="shared" si="676"/>
        <v>159.83017718359707</v>
      </c>
      <c r="T1912">
        <f t="shared" si="677"/>
        <v>13.128307053284374</v>
      </c>
      <c r="U1912">
        <f t="shared" si="688"/>
        <v>0.763326200327196</v>
      </c>
      <c r="V1912" s="6">
        <f t="shared" si="678"/>
        <v>100680.00000002794</v>
      </c>
      <c r="W1912">
        <f t="shared" si="679"/>
        <v>13.122942863576043</v>
      </c>
      <c r="X1912">
        <f t="shared" si="680"/>
        <v>159.82913395330073</v>
      </c>
      <c r="Y1912">
        <f t="shared" si="681"/>
        <v>7.1294240145126269E-3</v>
      </c>
      <c r="Z1912">
        <f t="shared" si="682"/>
        <v>1.1919619916797019E-6</v>
      </c>
      <c r="AA1912">
        <f t="shared" si="683"/>
        <v>7.7506933871206603E-7</v>
      </c>
      <c r="AB1912">
        <f t="shared" si="689"/>
        <v>1.0220815642836614</v>
      </c>
      <c r="AC1912">
        <f t="shared" si="684"/>
        <v>2.0962139508042479</v>
      </c>
      <c r="AD1912">
        <f t="shared" si="685"/>
        <v>4.0058900637148363E-8</v>
      </c>
      <c r="AE1912">
        <f t="shared" si="686"/>
        <v>2.5980854467821567E-5</v>
      </c>
      <c r="AF1912">
        <f t="shared" si="687"/>
        <v>1.5348877934005681E-4</v>
      </c>
      <c r="AG1912">
        <f t="shared" ref="AG1912:AG1975" si="690">IF(AD1912&gt;0,AD1912*100,"NaN")</f>
        <v>4.0058900637148366E-6</v>
      </c>
      <c r="AH1912">
        <f t="shared" ref="AH1912:AH1975" si="691">IF(AF1912&gt;0,AF1912*100*100,"NaN")</f>
        <v>1.534887793400568</v>
      </c>
    </row>
    <row r="1913" spans="1:34" ht="15">
      <c r="A1913" s="8">
        <v>43259.59375</v>
      </c>
      <c r="B1913" s="9">
        <v>-7.9699999999999997E-3</v>
      </c>
      <c r="C1913" s="7">
        <v>2.9298830659999999</v>
      </c>
      <c r="D1913" s="9">
        <v>2.7099999999999999E-2</v>
      </c>
      <c r="E1913" s="9">
        <v>2.69E-2</v>
      </c>
      <c r="F1913" s="9">
        <v>2.6800000000000001E-2</v>
      </c>
      <c r="G1913" s="7">
        <v>-4692320</v>
      </c>
      <c r="H1913" s="7">
        <v>17015003</v>
      </c>
      <c r="K1913">
        <f t="shared" si="668"/>
        <v>508.18200921499499</v>
      </c>
      <c r="L1913">
        <f t="shared" si="669"/>
        <v>478.02176630493943</v>
      </c>
      <c r="M1913">
        <f t="shared" si="670"/>
        <v>160.06212126327404</v>
      </c>
      <c r="N1913">
        <f t="shared" si="671"/>
        <v>0.12817836538523286</v>
      </c>
      <c r="O1913">
        <f t="shared" si="672"/>
        <v>80.139601375411246</v>
      </c>
      <c r="P1913">
        <f t="shared" si="673"/>
        <v>79.949627024323036</v>
      </c>
      <c r="Q1913">
        <f t="shared" si="674"/>
        <v>0.16690123742100127</v>
      </c>
      <c r="R1913">
        <f t="shared" si="675"/>
        <v>79.972700137990245</v>
      </c>
      <c r="S1913">
        <f t="shared" si="676"/>
        <v>159.95085377166004</v>
      </c>
      <c r="T1913">
        <f t="shared" si="677"/>
        <v>13.133808418766129</v>
      </c>
      <c r="U1913">
        <f t="shared" si="688"/>
        <v>0.76321453332080424</v>
      </c>
      <c r="V1913" s="6">
        <f t="shared" si="678"/>
        <v>100740.00000022352</v>
      </c>
      <c r="W1913">
        <f t="shared" si="679"/>
        <v>13.127063781266683</v>
      </c>
      <c r="X1913">
        <f t="shared" si="680"/>
        <v>160.05146306852646</v>
      </c>
      <c r="Y1913">
        <f t="shared" si="681"/>
        <v>7.1294240145126269E-3</v>
      </c>
      <c r="Z1913">
        <f t="shared" si="682"/>
        <v>4.8058026215000644E-7</v>
      </c>
      <c r="AA1913">
        <f t="shared" si="683"/>
        <v>6.4001939234099763E-7</v>
      </c>
      <c r="AB1913">
        <f t="shared" si="689"/>
        <v>1.0220479824330544</v>
      </c>
      <c r="AC1913">
        <f t="shared" si="684"/>
        <v>2.096081202855173</v>
      </c>
      <c r="AD1913">
        <f t="shared" si="685"/>
        <v>3.3076846603570323E-8</v>
      </c>
      <c r="AE1913">
        <f t="shared" si="686"/>
        <v>2.8877416801256135E-5</v>
      </c>
      <c r="AF1913">
        <f t="shared" si="687"/>
        <v>1.1402413698725256E-4</v>
      </c>
      <c r="AG1913">
        <f t="shared" si="690"/>
        <v>3.3076846603570324E-6</v>
      </c>
      <c r="AH1913">
        <f t="shared" si="691"/>
        <v>1.1402413698725256</v>
      </c>
    </row>
    <row r="1914" spans="1:34" ht="15">
      <c r="A1914" s="8">
        <v>43259.594444444447</v>
      </c>
      <c r="B1914" s="9">
        <v>-7.9799999999999992E-3</v>
      </c>
      <c r="C1914" s="7">
        <v>2.929891391</v>
      </c>
      <c r="D1914" s="9">
        <v>2.7099999999999999E-2</v>
      </c>
      <c r="E1914" s="9">
        <v>2.7E-2</v>
      </c>
      <c r="F1914" s="9">
        <v>2.69E-2</v>
      </c>
      <c r="G1914" s="7">
        <v>-4692803</v>
      </c>
      <c r="H1914" s="7">
        <v>17015003</v>
      </c>
      <c r="K1914">
        <f t="shared" si="668"/>
        <v>508.81905053146249</v>
      </c>
      <c r="L1914">
        <f t="shared" si="669"/>
        <v>478.52735853151768</v>
      </c>
      <c r="M1914">
        <f t="shared" si="670"/>
        <v>160.23141515318596</v>
      </c>
      <c r="N1914">
        <f t="shared" si="671"/>
        <v>0.12818088856321985</v>
      </c>
      <c r="O1914">
        <f t="shared" si="672"/>
        <v>80.139601375411246</v>
      </c>
      <c r="P1914">
        <f t="shared" si="673"/>
        <v>80.248921094246342</v>
      </c>
      <c r="Q1914">
        <f t="shared" si="674"/>
        <v>-0.13449056572767404</v>
      </c>
      <c r="R1914">
        <f t="shared" si="675"/>
        <v>80.27409194113892</v>
      </c>
      <c r="S1914">
        <f t="shared" si="676"/>
        <v>160.32107553033774</v>
      </c>
      <c r="T1914">
        <f t="shared" si="677"/>
        <v>13.134074016448972</v>
      </c>
      <c r="U1914">
        <f t="shared" si="688"/>
        <v>0.76320914220504465</v>
      </c>
      <c r="V1914" s="6">
        <f t="shared" si="678"/>
        <v>100800.0000004191</v>
      </c>
      <c r="W1914">
        <f t="shared" si="679"/>
        <v>13.131432769279096</v>
      </c>
      <c r="X1914">
        <f t="shared" si="680"/>
        <v>160.25554214804558</v>
      </c>
      <c r="Y1914">
        <f t="shared" si="681"/>
        <v>-3.4026631344782267E-2</v>
      </c>
      <c r="Z1914">
        <f t="shared" si="682"/>
        <v>4.2683063138881118E-7</v>
      </c>
      <c r="AA1914">
        <f t="shared" si="683"/>
        <v>5.5103980125897552E-7</v>
      </c>
      <c r="AB1914">
        <f t="shared" si="689"/>
        <v>1.0222855695971893</v>
      </c>
      <c r="AC1914">
        <f t="shared" si="684"/>
        <v>2.0960747939830862</v>
      </c>
      <c r="AD1914">
        <f t="shared" si="685"/>
        <v>-5.9668908811100748E-9</v>
      </c>
      <c r="AE1914">
        <f t="shared" si="686"/>
        <v>3.0800011676959709E-5</v>
      </c>
      <c r="AF1914">
        <f t="shared" si="687"/>
        <v>-1.9285382219722539E-5</v>
      </c>
      <c r="AG1914" t="str">
        <f t="shared" si="690"/>
        <v>NaN</v>
      </c>
      <c r="AH1914" t="str">
        <f t="shared" si="691"/>
        <v>NaN</v>
      </c>
    </row>
    <row r="1915" spans="1:34" ht="15">
      <c r="A1915" s="8">
        <v>43259.595138888886</v>
      </c>
      <c r="B1915" s="9">
        <v>-7.9900000000000006E-3</v>
      </c>
      <c r="C1915" s="7">
        <v>2.9300436109999999</v>
      </c>
      <c r="D1915" s="9">
        <v>2.7099999999999999E-2</v>
      </c>
      <c r="E1915" s="9">
        <v>2.69E-2</v>
      </c>
      <c r="F1915" s="9">
        <v>2.69E-2</v>
      </c>
      <c r="G1915" s="7">
        <v>-4693287</v>
      </c>
      <c r="H1915" s="7">
        <v>17015003</v>
      </c>
      <c r="K1915">
        <f t="shared" si="668"/>
        <v>509.45609184793005</v>
      </c>
      <c r="L1915">
        <f t="shared" si="669"/>
        <v>479.16439984798518</v>
      </c>
      <c r="M1915">
        <f t="shared" si="670"/>
        <v>160.44472381742176</v>
      </c>
      <c r="N1915">
        <f t="shared" si="671"/>
        <v>0.12822702407711489</v>
      </c>
      <c r="O1915">
        <f t="shared" si="672"/>
        <v>80.139601375411246</v>
      </c>
      <c r="P1915">
        <f t="shared" si="673"/>
        <v>79.949627024323036</v>
      </c>
      <c r="Q1915">
        <f t="shared" si="674"/>
        <v>-0.13449056572767404</v>
      </c>
      <c r="R1915">
        <f t="shared" si="675"/>
        <v>80.27409194113892</v>
      </c>
      <c r="S1915">
        <f t="shared" si="676"/>
        <v>160.53438419457353</v>
      </c>
      <c r="T1915">
        <f t="shared" si="677"/>
        <v>13.138930386332659</v>
      </c>
      <c r="U1915">
        <f t="shared" si="688"/>
        <v>0.76311056735328453</v>
      </c>
      <c r="V1915" s="6">
        <f t="shared" si="678"/>
        <v>100859.99999998603</v>
      </c>
      <c r="W1915">
        <f t="shared" si="679"/>
        <v>13.135740470426798</v>
      </c>
      <c r="X1915">
        <f t="shared" si="680"/>
        <v>160.46004972101494</v>
      </c>
      <c r="Y1915">
        <f t="shared" si="681"/>
        <v>-3.4026631344782267E-2</v>
      </c>
      <c r="Z1915">
        <f t="shared" si="682"/>
        <v>5.1219675766663265E-7</v>
      </c>
      <c r="AA1915">
        <f t="shared" si="683"/>
        <v>4.8238585753983239E-7</v>
      </c>
      <c r="AB1915">
        <f t="shared" si="689"/>
        <v>1.0222554309701954</v>
      </c>
      <c r="AC1915">
        <f t="shared" si="684"/>
        <v>2.095957609777793</v>
      </c>
      <c r="AD1915">
        <f t="shared" si="685"/>
        <v>-5.2231850581918741E-9</v>
      </c>
      <c r="AE1915">
        <f t="shared" si="686"/>
        <v>2.9316514168707263E-5</v>
      </c>
      <c r="AF1915">
        <f t="shared" si="687"/>
        <v>-1.7735936255967982E-5</v>
      </c>
      <c r="AG1915" t="str">
        <f t="shared" si="690"/>
        <v>NaN</v>
      </c>
      <c r="AH1915" t="str">
        <f t="shared" si="691"/>
        <v>NaN</v>
      </c>
    </row>
    <row r="1916" spans="1:34" ht="15">
      <c r="A1916" s="8">
        <v>43259.595833333333</v>
      </c>
      <c r="B1916" s="9">
        <v>-8.0000000000000002E-3</v>
      </c>
      <c r="C1916" s="7">
        <v>2.9300840450000001</v>
      </c>
      <c r="D1916" s="9">
        <v>2.7099999999999999E-2</v>
      </c>
      <c r="E1916" s="9">
        <v>2.69E-2</v>
      </c>
      <c r="F1916" s="9">
        <v>2.6800000000000001E-2</v>
      </c>
      <c r="G1916" s="7">
        <v>-4693770</v>
      </c>
      <c r="H1916" s="7">
        <v>17015003</v>
      </c>
      <c r="K1916">
        <f t="shared" si="668"/>
        <v>510.09313316439756</v>
      </c>
      <c r="L1916">
        <f t="shared" si="669"/>
        <v>479.932890254342</v>
      </c>
      <c r="M1916">
        <f t="shared" si="670"/>
        <v>160.7020472559814</v>
      </c>
      <c r="N1916">
        <f t="shared" si="671"/>
        <v>0.12823927899347831</v>
      </c>
      <c r="O1916">
        <f t="shared" si="672"/>
        <v>80.139601375411246</v>
      </c>
      <c r="P1916">
        <f t="shared" si="673"/>
        <v>79.949627024323036</v>
      </c>
      <c r="Q1916">
        <f t="shared" si="674"/>
        <v>0.16690123742100127</v>
      </c>
      <c r="R1916">
        <f t="shared" si="675"/>
        <v>79.972700137990245</v>
      </c>
      <c r="S1916">
        <f t="shared" si="676"/>
        <v>160.5907797643674</v>
      </c>
      <c r="T1916">
        <f t="shared" si="677"/>
        <v>13.140220377528808</v>
      </c>
      <c r="U1916">
        <f t="shared" si="688"/>
        <v>0.76308438304402071</v>
      </c>
      <c r="V1916" s="6">
        <f t="shared" si="678"/>
        <v>100920.00000018161</v>
      </c>
      <c r="W1916">
        <f t="shared" si="679"/>
        <v>13.140118214757367</v>
      </c>
      <c r="X1916">
        <f t="shared" si="680"/>
        <v>160.68523762824367</v>
      </c>
      <c r="Y1916">
        <f t="shared" si="681"/>
        <v>6.6437303038109505E-2</v>
      </c>
      <c r="Z1916">
        <f t="shared" si="682"/>
        <v>7.588011452717334E-8</v>
      </c>
      <c r="AA1916">
        <f t="shared" si="683"/>
        <v>4.6296414484271441E-7</v>
      </c>
      <c r="AB1916">
        <f t="shared" si="689"/>
        <v>1.0215832749606977</v>
      </c>
      <c r="AC1916">
        <f t="shared" si="684"/>
        <v>2.0959264822902299</v>
      </c>
      <c r="AD1916">
        <f t="shared" si="685"/>
        <v>2.5673714985863323E-9</v>
      </c>
      <c r="AE1916">
        <f t="shared" si="686"/>
        <v>3.048826378048499E-5</v>
      </c>
      <c r="AF1916">
        <f t="shared" si="687"/>
        <v>8.3827605009867009E-6</v>
      </c>
      <c r="AG1916">
        <f t="shared" si="690"/>
        <v>2.5673714985863321E-7</v>
      </c>
      <c r="AH1916">
        <f t="shared" si="691"/>
        <v>8.3827605009867009E-2</v>
      </c>
    </row>
    <row r="1917" spans="1:34" ht="15">
      <c r="A1917" s="8">
        <v>43259.59652777778</v>
      </c>
      <c r="B1917" s="9">
        <v>-8.0099999999999998E-3</v>
      </c>
      <c r="C1917" s="7">
        <v>2.9300721520000002</v>
      </c>
      <c r="D1917" s="9">
        <v>2.7099999999999999E-2</v>
      </c>
      <c r="E1917" s="9">
        <v>2.69E-2</v>
      </c>
      <c r="F1917" s="9">
        <v>2.6800000000000001E-2</v>
      </c>
      <c r="G1917" s="7">
        <v>-4694252</v>
      </c>
      <c r="H1917" s="7">
        <v>17015003</v>
      </c>
      <c r="K1917">
        <f t="shared" si="668"/>
        <v>510.73017448086506</v>
      </c>
      <c r="L1917">
        <f t="shared" si="669"/>
        <v>480.5699315708095</v>
      </c>
      <c r="M1917">
        <f t="shared" si="670"/>
        <v>160.91535592021719</v>
      </c>
      <c r="N1917">
        <f t="shared" si="671"/>
        <v>0.12823567441019917</v>
      </c>
      <c r="O1917">
        <f t="shared" si="672"/>
        <v>80.139601375411246</v>
      </c>
      <c r="P1917">
        <f t="shared" si="673"/>
        <v>79.949627024323036</v>
      </c>
      <c r="Q1917">
        <f t="shared" si="674"/>
        <v>0.16690123742100127</v>
      </c>
      <c r="R1917">
        <f t="shared" si="675"/>
        <v>79.972700137990245</v>
      </c>
      <c r="S1917">
        <f t="shared" si="676"/>
        <v>160.80408842860319</v>
      </c>
      <c r="T1917">
        <f t="shared" si="677"/>
        <v>13.139840947709953</v>
      </c>
      <c r="U1917">
        <f t="shared" si="688"/>
        <v>0.76309208473047452</v>
      </c>
      <c r="V1917" s="6">
        <f t="shared" si="678"/>
        <v>100980.00000037719</v>
      </c>
      <c r="W1917">
        <f t="shared" si="679"/>
        <v>13.144554330452101</v>
      </c>
      <c r="X1917">
        <f t="shared" si="680"/>
        <v>160.87933969040867</v>
      </c>
      <c r="Y1917">
        <f t="shared" si="681"/>
        <v>6.6437303038109505E-2</v>
      </c>
      <c r="Z1917">
        <f t="shared" si="682"/>
        <v>1.8337672284661048E-7</v>
      </c>
      <c r="AA1917">
        <f t="shared" si="683"/>
        <v>5.645901053122865E-7</v>
      </c>
      <c r="AB1917">
        <f t="shared" si="689"/>
        <v>1.021554172940301</v>
      </c>
      <c r="AC1917">
        <f t="shared" si="684"/>
        <v>2.0959356379317589</v>
      </c>
      <c r="AD1917">
        <f t="shared" si="685"/>
        <v>3.1309527807273012E-9</v>
      </c>
      <c r="AE1917">
        <f t="shared" si="686"/>
        <v>3.3689951591482785E-5</v>
      </c>
      <c r="AF1917">
        <f t="shared" si="687"/>
        <v>9.2513937816457714E-6</v>
      </c>
      <c r="AG1917">
        <f t="shared" si="690"/>
        <v>3.130952780727301E-7</v>
      </c>
      <c r="AH1917">
        <f t="shared" si="691"/>
        <v>9.2513937816457725E-2</v>
      </c>
    </row>
    <row r="1918" spans="1:34" ht="15">
      <c r="A1918" s="8">
        <v>43259.597222222219</v>
      </c>
      <c r="B1918" s="9">
        <v>-8.0199999999999994E-3</v>
      </c>
      <c r="C1918" s="7">
        <v>2.930153019</v>
      </c>
      <c r="D1918" s="9">
        <v>2.7099999999999999E-2</v>
      </c>
      <c r="E1918" s="9">
        <v>2.7E-2</v>
      </c>
      <c r="F1918" s="9">
        <v>2.69E-2</v>
      </c>
      <c r="G1918" s="7">
        <v>-4694736</v>
      </c>
      <c r="H1918" s="7">
        <v>17015003</v>
      </c>
      <c r="K1918">
        <f t="shared" ref="K1918:K1981" si="692">(B1918-$B$19)*($B$17/$B$18)</f>
        <v>511.36721579733256</v>
      </c>
      <c r="L1918">
        <f t="shared" ref="L1918:L1981" si="693">K1918-R1918*$B$8+$D$8</f>
        <v>481.07552379738769</v>
      </c>
      <c r="M1918">
        <f t="shared" ref="M1918:M1981" si="694">L1918/((($B$7/2))^2*PI())</f>
        <v>161.08464981012909</v>
      </c>
      <c r="N1918">
        <f t="shared" ref="N1918:N1981" si="695">(C1918-$C$19)*($C$17/$C$18)</f>
        <v>0.12826018393984145</v>
      </c>
      <c r="O1918">
        <f t="shared" ref="O1918:O1981" si="696">(D1918-$D$19)*($D$17/$D$18)</f>
        <v>80.139601375411246</v>
      </c>
      <c r="P1918">
        <f t="shared" ref="P1918:P1981" si="697">(E1918-$E$19)*($E$17/$E$18)</f>
        <v>80.248921094246342</v>
      </c>
      <c r="Q1918">
        <f t="shared" ref="Q1918:Q1981" si="698">O1918-R1918</f>
        <v>-0.13449056572767404</v>
      </c>
      <c r="R1918">
        <f t="shared" ref="R1918:R1981" si="699">(F1918-$F$19)*($F$17/$F$18)</f>
        <v>80.27409194113892</v>
      </c>
      <c r="S1918">
        <f t="shared" ref="S1918:S1981" si="700">M1918-(2/3)*Q1918</f>
        <v>161.17431018728087</v>
      </c>
      <c r="T1918">
        <f t="shared" ref="T1918:T1981" si="701">N1918/$D$7*100-$N$30/$D$7*100</f>
        <v>13.142420898198612</v>
      </c>
      <c r="U1918">
        <f t="shared" si="688"/>
        <v>0.76303971675952931</v>
      </c>
      <c r="V1918" s="6">
        <f t="shared" ref="V1918:V1981" si="702">(A1918-$A$240)*86400</f>
        <v>101039.99999994412</v>
      </c>
      <c r="W1918">
        <f t="shared" ref="W1918:W1981" si="703">AVERAGE(T1912:T1924)</f>
        <v>13.149200575695438</v>
      </c>
      <c r="X1918">
        <f t="shared" ref="X1918:X1981" si="704">AVERAGE(S1912:S1924)</f>
        <v>161.07623999585712</v>
      </c>
      <c r="Y1918">
        <f t="shared" ref="Y1918:Y1981" si="705">AVERAGE(Q1917:Q1919)</f>
        <v>-3.4026631344782267E-2</v>
      </c>
      <c r="Z1918">
        <f t="shared" ref="Z1918:Z1981" si="706">(T1919-T1917)/100/(V1919-V1917)</f>
        <v>5.0587452251989062E-7</v>
      </c>
      <c r="AA1918">
        <f t="shared" ref="AA1918:AA1981" si="707">AVERAGE(Z1915:Z1921)</f>
        <v>6.4227771255015173E-7</v>
      </c>
      <c r="AB1918">
        <f t="shared" si="689"/>
        <v>1.0221655022204759</v>
      </c>
      <c r="AC1918">
        <f t="shared" ref="AC1918:AC1981" si="708">($D$7-$D$7*(T1918/100))*2.54</f>
        <v>2.0958733837264676</v>
      </c>
      <c r="AD1918">
        <f t="shared" ref="AD1918:AD1981" si="709">AA1918*AC1918*$D$7*2.54*1.024*9.81/2/Y1918/10000*0.14503773773</f>
        <v>-6.9541850967155926E-9</v>
      </c>
      <c r="AE1918">
        <f t="shared" ref="AE1918:AE1981" si="710">(W1919-W1917)/(X1919-X1917)*0.14503773773/100</f>
        <v>3.3428527357933193E-5</v>
      </c>
      <c r="AF1918">
        <f t="shared" ref="AF1918:AF1981" si="711">AD1918/AE1918/(1.024*9.81)</f>
        <v>-2.0709043343611287E-5</v>
      </c>
      <c r="AG1918" t="str">
        <f t="shared" si="690"/>
        <v>NaN</v>
      </c>
      <c r="AH1918" t="str">
        <f t="shared" si="691"/>
        <v>NaN</v>
      </c>
    </row>
    <row r="1919" spans="1:34" ht="15">
      <c r="A1919" s="8">
        <v>43259.597916666666</v>
      </c>
      <c r="B1919" s="9">
        <v>-8.0300000000000007E-3</v>
      </c>
      <c r="C1919" s="7">
        <v>2.9302624279999998</v>
      </c>
      <c r="D1919" s="9">
        <v>2.7099999999999999E-2</v>
      </c>
      <c r="E1919" s="9">
        <v>2.7E-2</v>
      </c>
      <c r="F1919" s="9">
        <v>2.69E-2</v>
      </c>
      <c r="G1919" s="7">
        <v>-4695216</v>
      </c>
      <c r="H1919" s="7">
        <v>17015003</v>
      </c>
      <c r="K1919">
        <f t="shared" si="692"/>
        <v>512.00425711380012</v>
      </c>
      <c r="L1919">
        <f t="shared" si="693"/>
        <v>481.71256511385531</v>
      </c>
      <c r="M1919">
        <f t="shared" si="694"/>
        <v>161.29795847436492</v>
      </c>
      <c r="N1919">
        <f t="shared" si="695"/>
        <v>0.12829334410565232</v>
      </c>
      <c r="O1919">
        <f t="shared" si="696"/>
        <v>80.139601375411246</v>
      </c>
      <c r="P1919">
        <f t="shared" si="697"/>
        <v>80.248921094246342</v>
      </c>
      <c r="Q1919">
        <f t="shared" si="698"/>
        <v>-0.13449056572767404</v>
      </c>
      <c r="R1919">
        <f t="shared" si="699"/>
        <v>80.27409194113892</v>
      </c>
      <c r="S1919">
        <f t="shared" si="700"/>
        <v>161.38761885151669</v>
      </c>
      <c r="T1919">
        <f t="shared" si="701"/>
        <v>13.145911441968178</v>
      </c>
      <c r="U1919">
        <f t="shared" si="688"/>
        <v>0.76296886551819298</v>
      </c>
      <c r="V1919" s="6">
        <f t="shared" si="702"/>
        <v>101100.0000001397</v>
      </c>
      <c r="W1919">
        <f t="shared" si="703"/>
        <v>13.153744675346209</v>
      </c>
      <c r="X1919">
        <f t="shared" si="704"/>
        <v>161.27808499501856</v>
      </c>
      <c r="Y1919">
        <f t="shared" si="705"/>
        <v>-9.3777556319006791E-2</v>
      </c>
      <c r="Z1919">
        <f t="shared" si="706"/>
        <v>1.0560100027998761E-6</v>
      </c>
      <c r="AA1919">
        <f t="shared" si="707"/>
        <v>7.3487038983802178E-7</v>
      </c>
      <c r="AB1919">
        <f t="shared" si="689"/>
        <v>1.0225124716119027</v>
      </c>
      <c r="AC1919">
        <f t="shared" si="708"/>
        <v>2.0957891569053078</v>
      </c>
      <c r="AD1919">
        <f t="shared" si="709"/>
        <v>-2.8869331906346316E-9</v>
      </c>
      <c r="AE1919">
        <f t="shared" si="710"/>
        <v>3.2889421990993245E-5</v>
      </c>
      <c r="AF1919">
        <f t="shared" si="711"/>
        <v>-8.7379896994727808E-6</v>
      </c>
      <c r="AG1919" t="str">
        <f t="shared" si="690"/>
        <v>NaN</v>
      </c>
      <c r="AH1919" t="str">
        <f t="shared" si="691"/>
        <v>NaN</v>
      </c>
    </row>
    <row r="1920" spans="1:34" ht="15">
      <c r="A1920" s="8">
        <v>43259.598611111112</v>
      </c>
      <c r="B1920" s="9">
        <v>-8.0400000000000003E-3</v>
      </c>
      <c r="C1920" s="7">
        <v>2.9305502190000001</v>
      </c>
      <c r="D1920" s="9">
        <v>2.7099999999999999E-2</v>
      </c>
      <c r="E1920" s="9">
        <v>2.7E-2</v>
      </c>
      <c r="F1920" s="7">
        <v>2.6859475000000001E-2</v>
      </c>
      <c r="G1920" s="7">
        <v>-4695702</v>
      </c>
      <c r="H1920" s="7">
        <v>17015003</v>
      </c>
      <c r="K1920">
        <f t="shared" si="692"/>
        <v>512.64129843026763</v>
      </c>
      <c r="L1920">
        <f t="shared" si="693"/>
        <v>482.40287617400043</v>
      </c>
      <c r="M1920">
        <f t="shared" si="694"/>
        <v>161.52910412589546</v>
      </c>
      <c r="N1920">
        <f t="shared" si="695"/>
        <v>0.12838056908055304</v>
      </c>
      <c r="O1920">
        <f t="shared" si="696"/>
        <v>80.139601375411246</v>
      </c>
      <c r="P1920">
        <f t="shared" si="697"/>
        <v>80.248921094246342</v>
      </c>
      <c r="Q1920">
        <f t="shared" si="698"/>
        <v>-1.2351537501672283E-2</v>
      </c>
      <c r="R1920">
        <f t="shared" si="699"/>
        <v>80.151952912912918</v>
      </c>
      <c r="S1920">
        <f t="shared" si="700"/>
        <v>161.53733848422991</v>
      </c>
      <c r="T1920">
        <f t="shared" si="701"/>
        <v>13.155093018273517</v>
      </c>
      <c r="U1920">
        <f t="shared" si="688"/>
        <v>0.76278249739860959</v>
      </c>
      <c r="V1920" s="6">
        <f t="shared" si="702"/>
        <v>101160.00000033528</v>
      </c>
      <c r="W1920">
        <f t="shared" si="703"/>
        <v>13.158516417181897</v>
      </c>
      <c r="X1920">
        <f t="shared" si="704"/>
        <v>161.48705553850095</v>
      </c>
      <c r="Y1920">
        <f t="shared" si="705"/>
        <v>-9.3777556319006791E-2</v>
      </c>
      <c r="Z1920">
        <f t="shared" si="706"/>
        <v>1.1919619854370114E-6</v>
      </c>
      <c r="AA1920">
        <f t="shared" si="707"/>
        <v>8.8076035180567334E-7</v>
      </c>
      <c r="AB1920">
        <f t="shared" si="689"/>
        <v>1.0224797055252273</v>
      </c>
      <c r="AC1920">
        <f t="shared" si="708"/>
        <v>2.0955676054690597</v>
      </c>
      <c r="AD1920">
        <f t="shared" si="709"/>
        <v>-3.4596951144093486E-9</v>
      </c>
      <c r="AE1920">
        <f t="shared" si="710"/>
        <v>3.5503078962361974E-5</v>
      </c>
      <c r="AF1920">
        <f t="shared" si="711"/>
        <v>-9.7006949056138174E-6</v>
      </c>
      <c r="AG1920" t="str">
        <f t="shared" si="690"/>
        <v>NaN</v>
      </c>
      <c r="AH1920" t="str">
        <f t="shared" si="691"/>
        <v>NaN</v>
      </c>
    </row>
    <row r="1921" spans="1:34" ht="15">
      <c r="A1921" s="8">
        <v>43259.599305555559</v>
      </c>
      <c r="B1921" s="9">
        <v>-8.0400000000000003E-3</v>
      </c>
      <c r="C1921" s="7">
        <v>2.9307107640000001</v>
      </c>
      <c r="D1921" s="9">
        <v>2.7099999999999999E-2</v>
      </c>
      <c r="E1921" s="9">
        <v>2.7E-2</v>
      </c>
      <c r="F1921" s="9">
        <v>2.69E-2</v>
      </c>
      <c r="G1921" s="7">
        <v>-4696181</v>
      </c>
      <c r="H1921" s="7">
        <v>17015003</v>
      </c>
      <c r="K1921">
        <f t="shared" si="692"/>
        <v>512.64129843026763</v>
      </c>
      <c r="L1921">
        <f t="shared" si="693"/>
        <v>482.34960643032281</v>
      </c>
      <c r="M1921">
        <f t="shared" si="694"/>
        <v>161.51126713860072</v>
      </c>
      <c r="N1921">
        <f t="shared" si="695"/>
        <v>0.12842922777243507</v>
      </c>
      <c r="O1921">
        <f t="shared" si="696"/>
        <v>80.139601375411246</v>
      </c>
      <c r="P1921">
        <f t="shared" si="697"/>
        <v>80.248921094246342</v>
      </c>
      <c r="Q1921">
        <f t="shared" si="698"/>
        <v>-0.13449056572767404</v>
      </c>
      <c r="R1921">
        <f t="shared" si="699"/>
        <v>80.27409194113892</v>
      </c>
      <c r="S1921">
        <f t="shared" si="700"/>
        <v>161.60092751575249</v>
      </c>
      <c r="T1921">
        <f t="shared" si="701"/>
        <v>13.160214985840046</v>
      </c>
      <c r="U1921">
        <f t="shared" si="688"/>
        <v>0.76267853143108955</v>
      </c>
      <c r="V1921" s="6">
        <f t="shared" si="702"/>
        <v>101220.00000053085</v>
      </c>
      <c r="W1921">
        <f t="shared" si="703"/>
        <v>13.163302751245093</v>
      </c>
      <c r="X1921">
        <f t="shared" si="704"/>
        <v>161.6685530180583</v>
      </c>
      <c r="Y1921">
        <f t="shared" si="705"/>
        <v>-9.3777556319006791E-2</v>
      </c>
      <c r="Z1921">
        <f t="shared" si="706"/>
        <v>9.7064388205386729E-7</v>
      </c>
      <c r="AA1921">
        <f t="shared" si="707"/>
        <v>1.012197212517479E-6</v>
      </c>
      <c r="AB1921">
        <f t="shared" si="689"/>
        <v>1.0224822306135368</v>
      </c>
      <c r="AC1921">
        <f t="shared" si="708"/>
        <v>2.0954440123916798</v>
      </c>
      <c r="AD1921">
        <f t="shared" si="709"/>
        <v>-3.9757548213222313E-9</v>
      </c>
      <c r="AE1921">
        <f t="shared" si="710"/>
        <v>3.7082304039882309E-5</v>
      </c>
      <c r="AF1921">
        <f t="shared" si="711"/>
        <v>-1.0672936360572086E-5</v>
      </c>
      <c r="AG1921" t="str">
        <f t="shared" si="690"/>
        <v>NaN</v>
      </c>
      <c r="AH1921" t="str">
        <f t="shared" si="691"/>
        <v>NaN</v>
      </c>
    </row>
    <row r="1922" spans="1:34" ht="15">
      <c r="A1922" s="8">
        <v>43259.6</v>
      </c>
      <c r="B1922" s="9">
        <v>-8.0599999999999995E-3</v>
      </c>
      <c r="C1922" s="7">
        <v>2.9309153100000001</v>
      </c>
      <c r="D1922" s="9">
        <v>2.7099999999999999E-2</v>
      </c>
      <c r="E1922" s="9">
        <v>2.7E-2</v>
      </c>
      <c r="F1922" s="9">
        <v>2.69E-2</v>
      </c>
      <c r="G1922" s="7">
        <v>-4696666</v>
      </c>
      <c r="H1922" s="7">
        <v>17015003</v>
      </c>
      <c r="K1922">
        <f t="shared" si="692"/>
        <v>513.91538106320263</v>
      </c>
      <c r="L1922">
        <f t="shared" si="693"/>
        <v>483.62368906325781</v>
      </c>
      <c r="M1922">
        <f t="shared" si="694"/>
        <v>161.93788446707228</v>
      </c>
      <c r="N1922">
        <f t="shared" si="695"/>
        <v>0.12849122248288819</v>
      </c>
      <c r="O1922">
        <f t="shared" si="696"/>
        <v>80.139601375411246</v>
      </c>
      <c r="P1922">
        <f t="shared" si="697"/>
        <v>80.248921094246342</v>
      </c>
      <c r="Q1922">
        <f t="shared" si="698"/>
        <v>-0.13449056572767404</v>
      </c>
      <c r="R1922">
        <f t="shared" si="699"/>
        <v>80.27409194113892</v>
      </c>
      <c r="S1922">
        <f t="shared" si="700"/>
        <v>162.02754484422405</v>
      </c>
      <c r="T1922">
        <f t="shared" si="701"/>
        <v>13.166740744835112</v>
      </c>
      <c r="U1922">
        <f t="shared" si="688"/>
        <v>0.76254607123119389</v>
      </c>
      <c r="V1922" s="6">
        <f t="shared" si="702"/>
        <v>101280.00000009779</v>
      </c>
      <c r="W1922">
        <f t="shared" si="703"/>
        <v>13.167797235849859</v>
      </c>
      <c r="X1922">
        <f t="shared" si="704"/>
        <v>161.85005049761565</v>
      </c>
      <c r="Y1922">
        <f t="shared" si="705"/>
        <v>-0.11120001181968557</v>
      </c>
      <c r="Z1922">
        <f t="shared" si="706"/>
        <v>1.1603454986817228E-6</v>
      </c>
      <c r="AA1922">
        <f t="shared" si="707"/>
        <v>1.1296317998238643E-6</v>
      </c>
      <c r="AB1922">
        <f t="shared" si="689"/>
        <v>1.0225314146965863</v>
      </c>
      <c r="AC1922">
        <f t="shared" si="708"/>
        <v>2.0952865458271286</v>
      </c>
      <c r="AD1922">
        <f t="shared" si="709"/>
        <v>-3.7415608082398028E-9</v>
      </c>
      <c r="AE1922">
        <f t="shared" si="710"/>
        <v>3.8258952644544913E-5</v>
      </c>
      <c r="AF1922">
        <f t="shared" si="711"/>
        <v>-9.7353320060246411E-6</v>
      </c>
      <c r="AG1922" t="str">
        <f t="shared" si="690"/>
        <v>NaN</v>
      </c>
      <c r="AH1922" t="str">
        <f t="shared" si="691"/>
        <v>NaN</v>
      </c>
    </row>
    <row r="1923" spans="1:34" ht="15">
      <c r="A1923" s="8">
        <v>43259.600694444445</v>
      </c>
      <c r="B1923" s="9">
        <v>-8.0599999999999995E-3</v>
      </c>
      <c r="C1923" s="7">
        <v>2.9311472080000001</v>
      </c>
      <c r="D1923" s="9">
        <v>2.7099999999999999E-2</v>
      </c>
      <c r="E1923" s="9">
        <v>2.7E-2</v>
      </c>
      <c r="F1923" s="7">
        <v>2.6876817000000001E-2</v>
      </c>
      <c r="G1923" s="7">
        <v>-4697146</v>
      </c>
      <c r="H1923" s="7">
        <v>17015003</v>
      </c>
      <c r="K1923">
        <f t="shared" si="692"/>
        <v>513.91538106320263</v>
      </c>
      <c r="L1923">
        <f t="shared" si="693"/>
        <v>483.65416290576684</v>
      </c>
      <c r="M1923">
        <f t="shared" si="694"/>
        <v>161.94808841220379</v>
      </c>
      <c r="N1923">
        <f t="shared" si="695"/>
        <v>0.12856150715902298</v>
      </c>
      <c r="O1923">
        <f t="shared" si="696"/>
        <v>80.139601375411246</v>
      </c>
      <c r="P1923">
        <f t="shared" si="697"/>
        <v>80.248921094246342</v>
      </c>
      <c r="Q1923">
        <f t="shared" si="698"/>
        <v>-6.4618904003708622E-2</v>
      </c>
      <c r="R1923">
        <f t="shared" si="699"/>
        <v>80.204220279414955</v>
      </c>
      <c r="S1923">
        <f t="shared" si="700"/>
        <v>161.99116768153959</v>
      </c>
      <c r="T1923">
        <f t="shared" si="701"/>
        <v>13.17413913179667</v>
      </c>
      <c r="U1923">
        <f t="shared" si="688"/>
        <v>0.76239589838285882</v>
      </c>
      <c r="V1923" s="6">
        <f t="shared" si="702"/>
        <v>101340.00000029337</v>
      </c>
      <c r="W1923">
        <f t="shared" si="703"/>
        <v>13.173196453284932</v>
      </c>
      <c r="X1923">
        <f t="shared" si="704"/>
        <v>162.04361821520703</v>
      </c>
      <c r="Y1923">
        <f t="shared" si="705"/>
        <v>-0.11120001181968557</v>
      </c>
      <c r="Z1923">
        <f t="shared" si="706"/>
        <v>1.0971098483007348E-6</v>
      </c>
      <c r="AA1923">
        <f t="shared" si="707"/>
        <v>1.0849162101030237E-6</v>
      </c>
      <c r="AB1923">
        <f t="shared" si="689"/>
        <v>1.0225299708269497</v>
      </c>
      <c r="AC1923">
        <f t="shared" si="708"/>
        <v>2.0951080227497463</v>
      </c>
      <c r="AD1923">
        <f t="shared" si="709"/>
        <v>-3.5931478849034541E-9</v>
      </c>
      <c r="AE1923">
        <f t="shared" si="710"/>
        <v>4.464333280468782E-5</v>
      </c>
      <c r="AF1923">
        <f t="shared" si="711"/>
        <v>-8.0121582589978244E-6</v>
      </c>
      <c r="AG1923" t="str">
        <f t="shared" si="690"/>
        <v>NaN</v>
      </c>
      <c r="AH1923" t="str">
        <f t="shared" si="691"/>
        <v>NaN</v>
      </c>
    </row>
    <row r="1924" spans="1:34" ht="15">
      <c r="A1924" s="8">
        <v>43259.601388888892</v>
      </c>
      <c r="B1924" s="9">
        <v>-8.0700000000000008E-3</v>
      </c>
      <c r="C1924" s="7">
        <v>2.9313279689999998</v>
      </c>
      <c r="D1924" s="9">
        <v>2.7099999999999999E-2</v>
      </c>
      <c r="E1924" s="9">
        <v>2.7E-2</v>
      </c>
      <c r="F1924" s="9">
        <v>2.69E-2</v>
      </c>
      <c r="G1924" s="7">
        <v>-4697630</v>
      </c>
      <c r="H1924" s="7">
        <v>17015003</v>
      </c>
      <c r="K1924">
        <f t="shared" si="692"/>
        <v>514.55242237967025</v>
      </c>
      <c r="L1924">
        <f t="shared" si="693"/>
        <v>484.26073037972543</v>
      </c>
      <c r="M1924">
        <f t="shared" si="694"/>
        <v>162.1511931313081</v>
      </c>
      <c r="N1924">
        <f t="shared" si="695"/>
        <v>0.12861629300600216</v>
      </c>
      <c r="O1924">
        <f t="shared" si="696"/>
        <v>80.139601375411246</v>
      </c>
      <c r="P1924">
        <f t="shared" si="697"/>
        <v>80.248921094246342</v>
      </c>
      <c r="Q1924">
        <f t="shared" si="698"/>
        <v>-0.13449056572767404</v>
      </c>
      <c r="R1924">
        <f t="shared" si="699"/>
        <v>80.27409194113892</v>
      </c>
      <c r="S1924">
        <f t="shared" si="700"/>
        <v>162.24085350845988</v>
      </c>
      <c r="T1924">
        <f t="shared" si="701"/>
        <v>13.179906063057635</v>
      </c>
      <c r="U1924">
        <f t="shared" si="688"/>
        <v>0.76227884090828901</v>
      </c>
      <c r="V1924" s="6">
        <f t="shared" si="702"/>
        <v>101400.00000048894</v>
      </c>
      <c r="W1924">
        <f t="shared" si="703"/>
        <v>13.179713455961844</v>
      </c>
      <c r="X1924">
        <f t="shared" si="704"/>
        <v>162.23718593279838</v>
      </c>
      <c r="Y1924">
        <f t="shared" si="705"/>
        <v>-0.11120001181968557</v>
      </c>
      <c r="Z1924">
        <f t="shared" si="706"/>
        <v>1.1034347478292495E-6</v>
      </c>
      <c r="AA1924">
        <f t="shared" si="707"/>
        <v>9.3270287370201797E-7</v>
      </c>
      <c r="AB1924">
        <f t="shared" si="689"/>
        <v>1.0225012697331477</v>
      </c>
      <c r="AC1924">
        <f t="shared" si="708"/>
        <v>2.094968866698419</v>
      </c>
      <c r="AD1924">
        <f t="shared" si="709"/>
        <v>-3.0888254156002233E-9</v>
      </c>
      <c r="AE1924">
        <f t="shared" si="710"/>
        <v>5.1801956320795375E-5</v>
      </c>
      <c r="AF1924">
        <f t="shared" si="711"/>
        <v>-5.9357860217552222E-6</v>
      </c>
      <c r="AG1924" t="str">
        <f t="shared" si="690"/>
        <v>NaN</v>
      </c>
      <c r="AH1924" t="str">
        <f t="shared" si="691"/>
        <v>NaN</v>
      </c>
    </row>
    <row r="1925" spans="1:34" ht="15">
      <c r="A1925" s="8">
        <v>43259.602083333331</v>
      </c>
      <c r="B1925" s="9">
        <v>-8.0800000000000004E-3</v>
      </c>
      <c r="C1925" s="7">
        <v>2.9315622459999999</v>
      </c>
      <c r="D1925" s="9">
        <v>2.7099999999999999E-2</v>
      </c>
      <c r="E1925" s="9">
        <v>2.7E-2</v>
      </c>
      <c r="F1925" s="9">
        <v>2.69E-2</v>
      </c>
      <c r="G1925" s="7">
        <v>-4698109</v>
      </c>
      <c r="H1925" s="7">
        <v>17015003</v>
      </c>
      <c r="K1925">
        <f t="shared" si="692"/>
        <v>515.18946369613775</v>
      </c>
      <c r="L1925">
        <f t="shared" si="693"/>
        <v>484.89777169619293</v>
      </c>
      <c r="M1925">
        <f t="shared" si="694"/>
        <v>162.3645017955439</v>
      </c>
      <c r="N1925">
        <f t="shared" si="695"/>
        <v>0.12868729872002657</v>
      </c>
      <c r="O1925">
        <f t="shared" si="696"/>
        <v>80.139601375411246</v>
      </c>
      <c r="P1925">
        <f t="shared" si="697"/>
        <v>80.248921094246342</v>
      </c>
      <c r="Q1925">
        <f t="shared" si="698"/>
        <v>-0.13449056572767404</v>
      </c>
      <c r="R1925">
        <f t="shared" si="699"/>
        <v>80.27409194113892</v>
      </c>
      <c r="S1925">
        <f t="shared" si="700"/>
        <v>162.45416217269567</v>
      </c>
      <c r="T1925">
        <f t="shared" si="701"/>
        <v>13.187380348744416</v>
      </c>
      <c r="U1925">
        <f t="shared" si="688"/>
        <v>0.76212712746363109</v>
      </c>
      <c r="V1925" s="6">
        <f t="shared" si="702"/>
        <v>101460.00000005588</v>
      </c>
      <c r="W1925">
        <f t="shared" si="703"/>
        <v>13.186592353734179</v>
      </c>
      <c r="X1925">
        <f t="shared" si="704"/>
        <v>162.41868341235579</v>
      </c>
      <c r="Y1925">
        <f t="shared" si="705"/>
        <v>-0.13449056572767404</v>
      </c>
      <c r="Z1925">
        <f t="shared" si="706"/>
        <v>1.3279166336645866E-6</v>
      </c>
      <c r="AA1925">
        <f t="shared" si="707"/>
        <v>9.6206142557745074E-7</v>
      </c>
      <c r="AB1925">
        <f t="shared" si="689"/>
        <v>1.0226170924487055</v>
      </c>
      <c r="AC1925">
        <f t="shared" si="708"/>
        <v>2.0947885121847976</v>
      </c>
      <c r="AD1925">
        <f t="shared" si="709"/>
        <v>-2.6340770363346644E-9</v>
      </c>
      <c r="AE1925">
        <f t="shared" si="710"/>
        <v>5.7990661577020867E-5</v>
      </c>
      <c r="AF1925">
        <f t="shared" si="711"/>
        <v>-4.5216968753334075E-6</v>
      </c>
      <c r="AG1925" t="str">
        <f t="shared" si="690"/>
        <v>NaN</v>
      </c>
      <c r="AH1925" t="str">
        <f t="shared" si="691"/>
        <v>NaN</v>
      </c>
    </row>
    <row r="1926" spans="1:34" ht="15">
      <c r="A1926" s="8">
        <v>43259.602777777778</v>
      </c>
      <c r="B1926" s="9">
        <v>-8.09E-3</v>
      </c>
      <c r="C1926" s="7">
        <v>2.9318274419999999</v>
      </c>
      <c r="D1926" s="9">
        <v>2.7099999999999999E-2</v>
      </c>
      <c r="E1926" s="9">
        <v>2.7E-2</v>
      </c>
      <c r="F1926" s="9">
        <v>2.69E-2</v>
      </c>
      <c r="G1926" s="7">
        <v>-4698593</v>
      </c>
      <c r="H1926" s="7">
        <v>17015003</v>
      </c>
      <c r="K1926">
        <f t="shared" si="692"/>
        <v>515.82650501260514</v>
      </c>
      <c r="L1926">
        <f t="shared" si="693"/>
        <v>485.53481301266032</v>
      </c>
      <c r="M1926">
        <f t="shared" si="694"/>
        <v>162.57781045977964</v>
      </c>
      <c r="N1926">
        <f t="shared" si="695"/>
        <v>0.12876767550194032</v>
      </c>
      <c r="O1926">
        <f t="shared" si="696"/>
        <v>80.139601375411246</v>
      </c>
      <c r="P1926">
        <f t="shared" si="697"/>
        <v>80.248921094246342</v>
      </c>
      <c r="Q1926">
        <f t="shared" si="698"/>
        <v>-0.13449056572767404</v>
      </c>
      <c r="R1926">
        <f t="shared" si="699"/>
        <v>80.27409194113892</v>
      </c>
      <c r="S1926">
        <f t="shared" si="700"/>
        <v>162.66747083693141</v>
      </c>
      <c r="T1926">
        <f t="shared" si="701"/>
        <v>13.195841062630073</v>
      </c>
      <c r="U1926">
        <f t="shared" si="688"/>
        <v>0.76195539144742142</v>
      </c>
      <c r="V1926" s="6">
        <f t="shared" si="702"/>
        <v>101520.00000025146</v>
      </c>
      <c r="W1926">
        <f t="shared" si="703"/>
        <v>13.194227139198805</v>
      </c>
      <c r="X1926">
        <f t="shared" si="704"/>
        <v>162.60018089191311</v>
      </c>
      <c r="Y1926">
        <f t="shared" si="705"/>
        <v>-3.4372197435800445E-2</v>
      </c>
      <c r="Z1926">
        <f t="shared" si="706"/>
        <v>7.4300087475399243E-7</v>
      </c>
      <c r="AA1926">
        <f t="shared" si="707"/>
        <v>1.1201465475098533E-6</v>
      </c>
      <c r="AB1926">
        <f t="shared" si="689"/>
        <v>1.0219606300269468</v>
      </c>
      <c r="AC1926">
        <f t="shared" si="708"/>
        <v>2.0945843551587364</v>
      </c>
      <c r="AD1926">
        <f t="shared" si="709"/>
        <v>-1.1998935247341018E-8</v>
      </c>
      <c r="AE1926">
        <f t="shared" si="710"/>
        <v>6.0452801785285568E-5</v>
      </c>
      <c r="AF1926">
        <f t="shared" si="711"/>
        <v>-1.9758651982004954E-5</v>
      </c>
      <c r="AG1926" t="str">
        <f t="shared" si="690"/>
        <v>NaN</v>
      </c>
      <c r="AH1926" t="str">
        <f t="shared" si="691"/>
        <v>NaN</v>
      </c>
    </row>
    <row r="1927" spans="1:34" ht="15">
      <c r="A1927" s="8">
        <v>43259.603472222225</v>
      </c>
      <c r="B1927" s="9">
        <v>-8.0999999999999996E-3</v>
      </c>
      <c r="C1927" s="7">
        <v>2.9318417129999998</v>
      </c>
      <c r="D1927" s="9">
        <v>2.7199999999999998E-2</v>
      </c>
      <c r="E1927" s="9">
        <v>2.7E-2</v>
      </c>
      <c r="F1927" s="9">
        <v>2.69E-2</v>
      </c>
      <c r="G1927" s="7">
        <v>-4699075</v>
      </c>
      <c r="H1927" s="7">
        <v>17015003</v>
      </c>
      <c r="K1927">
        <f t="shared" si="692"/>
        <v>516.46354632907264</v>
      </c>
      <c r="L1927">
        <f t="shared" si="693"/>
        <v>486.17185432912783</v>
      </c>
      <c r="M1927">
        <f t="shared" si="694"/>
        <v>162.79111912401541</v>
      </c>
      <c r="N1927">
        <f t="shared" si="695"/>
        <v>0.12877200082002463</v>
      </c>
      <c r="O1927">
        <f t="shared" si="696"/>
        <v>80.439956480286867</v>
      </c>
      <c r="P1927">
        <f t="shared" si="697"/>
        <v>80.248921094246342</v>
      </c>
      <c r="Q1927">
        <f t="shared" si="698"/>
        <v>0.16586453914794674</v>
      </c>
      <c r="R1927">
        <f t="shared" si="699"/>
        <v>80.27409194113892</v>
      </c>
      <c r="S1927">
        <f t="shared" si="700"/>
        <v>162.68054276458344</v>
      </c>
      <c r="T1927">
        <f t="shared" si="701"/>
        <v>13.196296359270526</v>
      </c>
      <c r="U1927">
        <f t="shared" si="688"/>
        <v>0.76194614981222586</v>
      </c>
      <c r="V1927" s="6">
        <f t="shared" si="702"/>
        <v>101580.00000044703</v>
      </c>
      <c r="W1927">
        <f t="shared" si="703"/>
        <v>13.201926131936947</v>
      </c>
      <c r="X1927">
        <f t="shared" si="704"/>
        <v>162.78656983543377</v>
      </c>
      <c r="Y1927">
        <f t="shared" si="705"/>
        <v>6.5746170856073149E-2</v>
      </c>
      <c r="Z1927">
        <f t="shared" si="706"/>
        <v>1.2646863062997266E-7</v>
      </c>
      <c r="AA1927">
        <f t="shared" si="707"/>
        <v>1.2186113917599874E-6</v>
      </c>
      <c r="AB1927">
        <f t="shared" si="689"/>
        <v>1.0213059171558276</v>
      </c>
      <c r="AC1927">
        <f t="shared" si="708"/>
        <v>2.0945733688508024</v>
      </c>
      <c r="AD1927">
        <f t="shared" si="709"/>
        <v>6.8244499725757341E-9</v>
      </c>
      <c r="AE1927">
        <f t="shared" si="710"/>
        <v>6.0647356077070875E-5</v>
      </c>
      <c r="AF1927">
        <f t="shared" si="711"/>
        <v>1.120177429774674E-5</v>
      </c>
      <c r="AG1927">
        <f t="shared" si="690"/>
        <v>6.8244499725757339E-7</v>
      </c>
      <c r="AH1927">
        <f t="shared" si="691"/>
        <v>0.11201774297746739</v>
      </c>
    </row>
    <row r="1928" spans="1:34" ht="15">
      <c r="A1928" s="8">
        <v>43259.604166666664</v>
      </c>
      <c r="B1928" s="9">
        <v>-8.1099999999999992E-3</v>
      </c>
      <c r="C1928" s="7">
        <v>2.9318750109999998</v>
      </c>
      <c r="D1928" s="9">
        <v>2.7199999999999998E-2</v>
      </c>
      <c r="E1928" s="9">
        <v>2.7E-2</v>
      </c>
      <c r="F1928" s="9">
        <v>2.69E-2</v>
      </c>
      <c r="G1928" s="7">
        <v>-4699558</v>
      </c>
      <c r="H1928" s="7">
        <v>17015003</v>
      </c>
      <c r="K1928">
        <f t="shared" si="692"/>
        <v>517.10058764554014</v>
      </c>
      <c r="L1928">
        <f t="shared" si="693"/>
        <v>486.80889564559533</v>
      </c>
      <c r="M1928">
        <f t="shared" si="694"/>
        <v>163.00442778825121</v>
      </c>
      <c r="N1928">
        <f t="shared" si="695"/>
        <v>0.12878209292580362</v>
      </c>
      <c r="O1928">
        <f t="shared" si="696"/>
        <v>80.439956480286867</v>
      </c>
      <c r="P1928">
        <f t="shared" si="697"/>
        <v>80.248921094246342</v>
      </c>
      <c r="Q1928">
        <f t="shared" si="698"/>
        <v>0.16586453914794674</v>
      </c>
      <c r="R1928">
        <f t="shared" si="699"/>
        <v>80.27409194113892</v>
      </c>
      <c r="S1928">
        <f t="shared" si="700"/>
        <v>162.89385142881923</v>
      </c>
      <c r="T1928">
        <f t="shared" si="701"/>
        <v>13.197358686194629</v>
      </c>
      <c r="U1928">
        <f t="shared" si="688"/>
        <v>0.76192458664435092</v>
      </c>
      <c r="V1928" s="6">
        <f t="shared" si="702"/>
        <v>101640.00000001397</v>
      </c>
      <c r="W1928">
        <f t="shared" si="703"/>
        <v>13.210296379411126</v>
      </c>
      <c r="X1928">
        <f t="shared" si="704"/>
        <v>162.98447567377849</v>
      </c>
      <c r="Y1928">
        <f t="shared" si="705"/>
        <v>0.16586453914794674</v>
      </c>
      <c r="Z1928">
        <f t="shared" si="706"/>
        <v>1.1761537451818966E-6</v>
      </c>
      <c r="AA1928">
        <f t="shared" si="707"/>
        <v>1.3062358389663421E-6</v>
      </c>
      <c r="AB1928">
        <f t="shared" si="689"/>
        <v>1.0206529468505134</v>
      </c>
      <c r="AC1928">
        <f t="shared" si="708"/>
        <v>2.0945477349021235</v>
      </c>
      <c r="AD1928">
        <f t="shared" si="709"/>
        <v>2.8995834927417564E-9</v>
      </c>
      <c r="AE1928">
        <f t="shared" si="710"/>
        <v>6.3370529897543364E-5</v>
      </c>
      <c r="AF1928">
        <f t="shared" si="711"/>
        <v>4.5549049212802389E-6</v>
      </c>
      <c r="AG1928">
        <f t="shared" si="690"/>
        <v>2.8995834927417565E-7</v>
      </c>
      <c r="AH1928">
        <f t="shared" si="691"/>
        <v>4.5549049212802388E-2</v>
      </c>
    </row>
    <row r="1929" spans="1:34" ht="15">
      <c r="A1929" s="8">
        <v>43259.604861111111</v>
      </c>
      <c r="B1929" s="9">
        <v>-8.1200000000000005E-3</v>
      </c>
      <c r="C1929" s="7">
        <v>2.9322841030000002</v>
      </c>
      <c r="D1929" s="9">
        <v>2.7199999999999998E-2</v>
      </c>
      <c r="E1929" s="9">
        <v>2.7E-2</v>
      </c>
      <c r="F1929" s="9">
        <v>2.69E-2</v>
      </c>
      <c r="G1929" s="7">
        <v>-4700042</v>
      </c>
      <c r="H1929" s="7">
        <v>17015003</v>
      </c>
      <c r="K1929">
        <f t="shared" si="692"/>
        <v>517.73762896200776</v>
      </c>
      <c r="L1929">
        <f t="shared" si="693"/>
        <v>487.44593696206294</v>
      </c>
      <c r="M1929">
        <f t="shared" si="694"/>
        <v>163.21773645248703</v>
      </c>
      <c r="N1929">
        <f t="shared" si="695"/>
        <v>0.12890608234671003</v>
      </c>
      <c r="O1929">
        <f t="shared" si="696"/>
        <v>80.439956480286867</v>
      </c>
      <c r="P1929">
        <f t="shared" si="697"/>
        <v>80.248921094246342</v>
      </c>
      <c r="Q1929">
        <f t="shared" si="698"/>
        <v>0.16586453914794674</v>
      </c>
      <c r="R1929">
        <f t="shared" si="699"/>
        <v>80.27409194113892</v>
      </c>
      <c r="S1929">
        <f t="shared" si="700"/>
        <v>163.10716009305506</v>
      </c>
      <c r="T1929">
        <f t="shared" si="701"/>
        <v>13.210410204184777</v>
      </c>
      <c r="U1929">
        <f t="shared" si="688"/>
        <v>0.76165966624455883</v>
      </c>
      <c r="V1929" s="6">
        <f t="shared" si="702"/>
        <v>101700.00000020955</v>
      </c>
      <c r="W1929">
        <f t="shared" si="703"/>
        <v>13.218503189519781</v>
      </c>
      <c r="X1929">
        <f t="shared" si="704"/>
        <v>163.16597315333587</v>
      </c>
      <c r="Y1929">
        <f t="shared" si="705"/>
        <v>0.16586453914794674</v>
      </c>
      <c r="Z1929">
        <f t="shared" si="706"/>
        <v>2.2669413522085416E-6</v>
      </c>
      <c r="AA1929">
        <f t="shared" si="707"/>
        <v>1.3943114931369822E-6</v>
      </c>
      <c r="AB1929">
        <f t="shared" si="689"/>
        <v>1.0206254987199115</v>
      </c>
      <c r="AC1929">
        <f t="shared" si="708"/>
        <v>2.0942328017730212</v>
      </c>
      <c r="AD1929">
        <f t="shared" si="709"/>
        <v>3.0946285354724908E-9</v>
      </c>
      <c r="AE1929">
        <f t="shared" si="710"/>
        <v>6.3087274129831127E-5</v>
      </c>
      <c r="AF1929">
        <f t="shared" si="711"/>
        <v>4.8831245200445767E-6</v>
      </c>
      <c r="AG1929">
        <f t="shared" si="690"/>
        <v>3.0946285354724908E-7</v>
      </c>
      <c r="AH1929">
        <f t="shared" si="691"/>
        <v>4.8831245200445773E-2</v>
      </c>
    </row>
    <row r="1930" spans="1:34" ht="15">
      <c r="A1930" s="8">
        <v>43259.605555555558</v>
      </c>
      <c r="B1930" s="9">
        <v>-8.1300000000000001E-3</v>
      </c>
      <c r="C1930" s="7">
        <v>2.9327276819999999</v>
      </c>
      <c r="D1930" s="9">
        <v>2.7199999999999998E-2</v>
      </c>
      <c r="E1930" s="7">
        <v>2.7011899999999998E-2</v>
      </c>
      <c r="F1930" s="9">
        <v>2.69E-2</v>
      </c>
      <c r="G1930" s="7">
        <v>-4700524</v>
      </c>
      <c r="H1930" s="7">
        <v>17015003</v>
      </c>
      <c r="K1930">
        <f t="shared" si="692"/>
        <v>518.37467027847526</v>
      </c>
      <c r="L1930">
        <f t="shared" si="693"/>
        <v>488.08297827853045</v>
      </c>
      <c r="M1930">
        <f t="shared" si="694"/>
        <v>163.43104511672283</v>
      </c>
      <c r="N1930">
        <f t="shared" si="695"/>
        <v>0.12904052424079779</v>
      </c>
      <c r="O1930">
        <f t="shared" si="696"/>
        <v>80.439956480286867</v>
      </c>
      <c r="P1930">
        <f t="shared" si="697"/>
        <v>80.28453708856722</v>
      </c>
      <c r="Q1930">
        <f t="shared" si="698"/>
        <v>0.16586453914794674</v>
      </c>
      <c r="R1930">
        <f t="shared" si="699"/>
        <v>80.27409194113892</v>
      </c>
      <c r="S1930">
        <f t="shared" si="700"/>
        <v>163.32046875729085</v>
      </c>
      <c r="T1930">
        <f t="shared" si="701"/>
        <v>13.224561982509805</v>
      </c>
      <c r="U1930">
        <f t="shared" si="688"/>
        <v>0.7613724127025211</v>
      </c>
      <c r="V1930" s="6">
        <f t="shared" si="702"/>
        <v>101760.00000040513</v>
      </c>
      <c r="W1930">
        <f t="shared" si="703"/>
        <v>13.227048546178189</v>
      </c>
      <c r="X1930">
        <f t="shared" si="704"/>
        <v>163.3696082387028</v>
      </c>
      <c r="Y1930">
        <f t="shared" si="705"/>
        <v>0.16586453914794674</v>
      </c>
      <c r="Z1930">
        <f t="shared" si="706"/>
        <v>1.7863637580516732E-6</v>
      </c>
      <c r="AA1930">
        <f t="shared" si="707"/>
        <v>1.5722702972587657E-6</v>
      </c>
      <c r="AB1930">
        <f t="shared" si="689"/>
        <v>1.020598123450575</v>
      </c>
      <c r="AC1930">
        <f t="shared" si="708"/>
        <v>2.0938913193620383</v>
      </c>
      <c r="AD1930">
        <f t="shared" si="709"/>
        <v>3.4890332434403929E-9</v>
      </c>
      <c r="AE1930">
        <f t="shared" si="710"/>
        <v>6.2375196578590603E-5</v>
      </c>
      <c r="AF1930">
        <f t="shared" si="711"/>
        <v>5.5683203939342853E-6</v>
      </c>
      <c r="AG1930">
        <f t="shared" si="690"/>
        <v>3.4890332434403931E-7</v>
      </c>
      <c r="AH1930">
        <f t="shared" si="691"/>
        <v>5.5683203939342854E-2</v>
      </c>
    </row>
    <row r="1931" spans="1:34" ht="15">
      <c r="A1931" s="8">
        <v>43259.606249999997</v>
      </c>
      <c r="B1931" s="9">
        <v>-8.1399999999999997E-3</v>
      </c>
      <c r="C1931" s="7">
        <v>2.9329560130000001</v>
      </c>
      <c r="D1931" s="9">
        <v>2.7199999999999998E-2</v>
      </c>
      <c r="E1931" s="9">
        <v>2.7E-2</v>
      </c>
      <c r="F1931" s="9">
        <v>2.69E-2</v>
      </c>
      <c r="G1931" s="7">
        <v>-4701003</v>
      </c>
      <c r="H1931" s="7">
        <v>17015003</v>
      </c>
      <c r="K1931">
        <f t="shared" si="692"/>
        <v>519.01171159494277</v>
      </c>
      <c r="L1931">
        <f t="shared" si="693"/>
        <v>488.72001959499795</v>
      </c>
      <c r="M1931">
        <f t="shared" si="694"/>
        <v>163.6443537809586</v>
      </c>
      <c r="N1931">
        <f t="shared" si="695"/>
        <v>0.12910972781472488</v>
      </c>
      <c r="O1931">
        <f t="shared" si="696"/>
        <v>80.439956480286867</v>
      </c>
      <c r="P1931">
        <f t="shared" si="697"/>
        <v>80.248921094246342</v>
      </c>
      <c r="Q1931">
        <f t="shared" si="698"/>
        <v>0.16586453914794674</v>
      </c>
      <c r="R1931">
        <f t="shared" si="699"/>
        <v>80.27409194113892</v>
      </c>
      <c r="S1931">
        <f t="shared" si="700"/>
        <v>163.53377742152662</v>
      </c>
      <c r="T1931">
        <f t="shared" si="701"/>
        <v>13.231846569238973</v>
      </c>
      <c r="U1931">
        <f t="shared" si="688"/>
        <v>0.76122454977729925</v>
      </c>
      <c r="V1931" s="6">
        <f t="shared" si="702"/>
        <v>101819.99999997206</v>
      </c>
      <c r="W1931">
        <f t="shared" si="703"/>
        <v>13.235771932429637</v>
      </c>
      <c r="X1931">
        <f t="shared" si="704"/>
        <v>163.56751407704755</v>
      </c>
      <c r="Y1931">
        <f t="shared" si="705"/>
        <v>0.16586453914794674</v>
      </c>
      <c r="Z1931">
        <f t="shared" si="706"/>
        <v>1.7168058782737295E-6</v>
      </c>
      <c r="AA1931">
        <f t="shared" si="707"/>
        <v>1.7714575454351665E-6</v>
      </c>
      <c r="AB1931">
        <f t="shared" si="689"/>
        <v>1.0205708207527722</v>
      </c>
      <c r="AC1931">
        <f t="shared" si="708"/>
        <v>2.0937155422842637</v>
      </c>
      <c r="AD1931">
        <f t="shared" si="709"/>
        <v>3.9307207059667756E-9</v>
      </c>
      <c r="AE1931">
        <f t="shared" si="710"/>
        <v>6.3461643261003499E-5</v>
      </c>
      <c r="AF1931">
        <f t="shared" si="711"/>
        <v>6.1658351472665316E-6</v>
      </c>
      <c r="AG1931">
        <f t="shared" si="690"/>
        <v>3.9307207059667754E-7</v>
      </c>
      <c r="AH1931">
        <f t="shared" si="691"/>
        <v>6.1658351472665324E-2</v>
      </c>
    </row>
    <row r="1932" spans="1:34" ht="15">
      <c r="A1932" s="8">
        <v>43259.606944444444</v>
      </c>
      <c r="B1932" s="9">
        <v>-8.1499999999999993E-3</v>
      </c>
      <c r="C1932" s="7">
        <v>2.933373429</v>
      </c>
      <c r="D1932" s="9">
        <v>2.7199999999999998E-2</v>
      </c>
      <c r="E1932" s="9">
        <v>2.7E-2</v>
      </c>
      <c r="F1932" s="9">
        <v>2.69E-2</v>
      </c>
      <c r="G1932" s="7">
        <v>-4701488</v>
      </c>
      <c r="H1932" s="7">
        <v>17015003</v>
      </c>
      <c r="K1932">
        <f t="shared" si="692"/>
        <v>519.64875291141027</v>
      </c>
      <c r="L1932">
        <f t="shared" si="693"/>
        <v>489.35706091146545</v>
      </c>
      <c r="M1932">
        <f t="shared" si="694"/>
        <v>163.85766244519439</v>
      </c>
      <c r="N1932">
        <f t="shared" si="695"/>
        <v>0.12923624011053367</v>
      </c>
      <c r="O1932">
        <f t="shared" si="696"/>
        <v>80.439956480286867</v>
      </c>
      <c r="P1932">
        <f t="shared" si="697"/>
        <v>80.248921094246342</v>
      </c>
      <c r="Q1932">
        <f t="shared" si="698"/>
        <v>0.16586453914794674</v>
      </c>
      <c r="R1932">
        <f t="shared" si="699"/>
        <v>80.27409194113892</v>
      </c>
      <c r="S1932">
        <f t="shared" si="700"/>
        <v>163.74708608576242</v>
      </c>
      <c r="T1932">
        <f t="shared" si="701"/>
        <v>13.245163653008317</v>
      </c>
      <c r="U1932">
        <f t="shared" si="688"/>
        <v>0.76095423890932945</v>
      </c>
      <c r="V1932" s="6">
        <f t="shared" si="702"/>
        <v>101880.00000016764</v>
      </c>
      <c r="W1932">
        <f t="shared" si="703"/>
        <v>13.244445703635078</v>
      </c>
      <c r="X1932">
        <f t="shared" si="704"/>
        <v>163.76720972376083</v>
      </c>
      <c r="Y1932">
        <f t="shared" si="705"/>
        <v>0.16586453914794674</v>
      </c>
      <c r="Z1932">
        <f t="shared" si="706"/>
        <v>1.9444462128590683E-6</v>
      </c>
      <c r="AA1932">
        <f t="shared" si="707"/>
        <v>1.7962994544429891E-6</v>
      </c>
      <c r="AB1932">
        <f t="shared" si="689"/>
        <v>1.0205435903383058</v>
      </c>
      <c r="AC1932">
        <f t="shared" si="708"/>
        <v>2.0933942010529094</v>
      </c>
      <c r="AD1932">
        <f t="shared" si="709"/>
        <v>3.985231145546993E-9</v>
      </c>
      <c r="AE1932">
        <f t="shared" si="710"/>
        <v>6.4132350929730915E-5</v>
      </c>
      <c r="AF1932">
        <f t="shared" si="711"/>
        <v>6.1859640451139002E-6</v>
      </c>
      <c r="AG1932">
        <f t="shared" si="690"/>
        <v>3.9852311455469929E-7</v>
      </c>
      <c r="AH1932">
        <f t="shared" si="691"/>
        <v>6.1859640451139002E-2</v>
      </c>
    </row>
    <row r="1933" spans="1:34" ht="15">
      <c r="A1933" s="8">
        <v>43259.607638888891</v>
      </c>
      <c r="B1933" s="9">
        <v>-8.1600000000000006E-3</v>
      </c>
      <c r="C1933" s="7">
        <v>2.9336873830000001</v>
      </c>
      <c r="D1933" s="9">
        <v>2.7199999999999998E-2</v>
      </c>
      <c r="E1933" s="7">
        <v>2.7004383999999999E-2</v>
      </c>
      <c r="F1933" s="9">
        <v>2.69E-2</v>
      </c>
      <c r="G1933" s="7">
        <v>-4701967</v>
      </c>
      <c r="H1933" s="7">
        <v>17015003</v>
      </c>
      <c r="K1933">
        <f t="shared" si="692"/>
        <v>520.28579422787789</v>
      </c>
      <c r="L1933">
        <f t="shared" si="693"/>
        <v>489.99410222793307</v>
      </c>
      <c r="M1933">
        <f t="shared" si="694"/>
        <v>164.07097110943022</v>
      </c>
      <c r="N1933">
        <f t="shared" si="695"/>
        <v>0.12933139468371335</v>
      </c>
      <c r="O1933">
        <f t="shared" si="696"/>
        <v>80.439956480286867</v>
      </c>
      <c r="P1933">
        <f t="shared" si="697"/>
        <v>80.262042146271781</v>
      </c>
      <c r="Q1933">
        <f t="shared" si="698"/>
        <v>0.16586453914794674</v>
      </c>
      <c r="R1933">
        <f t="shared" si="699"/>
        <v>80.27409194113892</v>
      </c>
      <c r="S1933">
        <f t="shared" si="700"/>
        <v>163.96039474999824</v>
      </c>
      <c r="T1933">
        <f t="shared" si="701"/>
        <v>13.25517992386934</v>
      </c>
      <c r="U1933">
        <f t="shared" si="688"/>
        <v>0.76075092811567813</v>
      </c>
      <c r="V1933" s="6">
        <f t="shared" si="702"/>
        <v>101940.00000036322</v>
      </c>
      <c r="W1933">
        <f t="shared" si="703"/>
        <v>13.253352955388911</v>
      </c>
      <c r="X1933">
        <f t="shared" si="704"/>
        <v>163.96511556210555</v>
      </c>
      <c r="Y1933">
        <f t="shared" si="705"/>
        <v>0.16586453914794674</v>
      </c>
      <c r="Z1933">
        <f t="shared" si="706"/>
        <v>1.9887125036064797E-6</v>
      </c>
      <c r="AA1933">
        <f t="shared" si="707"/>
        <v>1.7091269757232126E-6</v>
      </c>
      <c r="AB1933">
        <f t="shared" si="689"/>
        <v>1.020516431920502</v>
      </c>
      <c r="AC1933">
        <f t="shared" si="708"/>
        <v>2.0931525084370328</v>
      </c>
      <c r="AD1933">
        <f t="shared" si="709"/>
        <v>3.7913943827504055E-9</v>
      </c>
      <c r="AE1933">
        <f t="shared" si="710"/>
        <v>6.5797368424945642E-5</v>
      </c>
      <c r="AF1933">
        <f t="shared" si="711"/>
        <v>5.736162869999078E-6</v>
      </c>
      <c r="AG1933">
        <f t="shared" si="690"/>
        <v>3.7913943827504056E-7</v>
      </c>
      <c r="AH1933">
        <f t="shared" si="691"/>
        <v>5.7361628699990778E-2</v>
      </c>
    </row>
    <row r="1934" spans="1:34" ht="15">
      <c r="A1934" s="8">
        <v>43259.60833333333</v>
      </c>
      <c r="B1934" s="9">
        <v>-8.1700000000000002E-3</v>
      </c>
      <c r="C1934" s="7">
        <v>2.934121449</v>
      </c>
      <c r="D1934" s="9">
        <v>2.7199999999999998E-2</v>
      </c>
      <c r="E1934" s="9">
        <v>2.7E-2</v>
      </c>
      <c r="F1934" s="9">
        <v>2.69E-2</v>
      </c>
      <c r="G1934" s="7">
        <v>-4702449</v>
      </c>
      <c r="H1934" s="7">
        <v>17015003</v>
      </c>
      <c r="K1934">
        <f t="shared" si="692"/>
        <v>520.92283554434528</v>
      </c>
      <c r="L1934">
        <f t="shared" si="693"/>
        <v>490.63114354440046</v>
      </c>
      <c r="M1934">
        <f t="shared" si="694"/>
        <v>164.28427977366596</v>
      </c>
      <c r="N1934">
        <f t="shared" si="695"/>
        <v>0.12946295333549609</v>
      </c>
      <c r="O1934">
        <f t="shared" si="696"/>
        <v>80.439956480286867</v>
      </c>
      <c r="P1934">
        <f t="shared" si="697"/>
        <v>80.248921094246342</v>
      </c>
      <c r="Q1934">
        <f t="shared" si="698"/>
        <v>0.16586453914794674</v>
      </c>
      <c r="R1934">
        <f t="shared" si="699"/>
        <v>80.27409194113892</v>
      </c>
      <c r="S1934">
        <f t="shared" si="700"/>
        <v>164.17370341423398</v>
      </c>
      <c r="T1934">
        <f t="shared" si="701"/>
        <v>13.269028203004366</v>
      </c>
      <c r="U1934">
        <f t="shared" si="688"/>
        <v>0.76046983501618914</v>
      </c>
      <c r="V1934" s="6">
        <f t="shared" si="702"/>
        <v>101999.99999993015</v>
      </c>
      <c r="W1934">
        <f t="shared" si="703"/>
        <v>13.26310073269954</v>
      </c>
      <c r="X1934">
        <f t="shared" si="704"/>
        <v>164.17842422634132</v>
      </c>
      <c r="Y1934">
        <f t="shared" si="705"/>
        <v>0.16586453914794674</v>
      </c>
      <c r="Z1934">
        <f t="shared" si="706"/>
        <v>1.5207793678647771E-6</v>
      </c>
      <c r="AA1934">
        <f t="shared" si="707"/>
        <v>1.6314393684853474E-6</v>
      </c>
      <c r="AB1934">
        <f t="shared" si="689"/>
        <v>1.0204893452142014</v>
      </c>
      <c r="AC1934">
        <f t="shared" si="708"/>
        <v>2.0928183494615045</v>
      </c>
      <c r="AD1934">
        <f t="shared" si="709"/>
        <v>3.6184804752958377E-9</v>
      </c>
      <c r="AE1934">
        <f t="shared" si="710"/>
        <v>6.6626173024647299E-5</v>
      </c>
      <c r="AF1934">
        <f t="shared" si="711"/>
        <v>5.4064526186599696E-6</v>
      </c>
      <c r="AG1934">
        <f t="shared" si="690"/>
        <v>3.6184804752958378E-7</v>
      </c>
      <c r="AH1934">
        <f t="shared" si="691"/>
        <v>5.4064526186599696E-2</v>
      </c>
    </row>
    <row r="1935" spans="1:34" ht="15">
      <c r="A1935" s="8">
        <v>43259.609027777777</v>
      </c>
      <c r="B1935" s="9">
        <v>-8.1799999999999998E-3</v>
      </c>
      <c r="C1935" s="7">
        <v>2.934259398</v>
      </c>
      <c r="D1935" s="9">
        <v>2.7199999999999998E-2</v>
      </c>
      <c r="E1935" s="9">
        <v>2.7E-2</v>
      </c>
      <c r="F1935" s="9">
        <v>2.69E-2</v>
      </c>
      <c r="G1935" s="7">
        <v>-4702932</v>
      </c>
      <c r="H1935" s="7">
        <v>17015003</v>
      </c>
      <c r="K1935">
        <f t="shared" si="692"/>
        <v>521.55987686081278</v>
      </c>
      <c r="L1935">
        <f t="shared" si="693"/>
        <v>491.26818486086796</v>
      </c>
      <c r="M1935">
        <f t="shared" si="694"/>
        <v>164.49758843790173</v>
      </c>
      <c r="N1935">
        <f t="shared" si="695"/>
        <v>0.12950476353130683</v>
      </c>
      <c r="O1935">
        <f t="shared" si="696"/>
        <v>80.439956480286867</v>
      </c>
      <c r="P1935">
        <f t="shared" si="697"/>
        <v>80.248921094246342</v>
      </c>
      <c r="Q1935">
        <f t="shared" si="698"/>
        <v>0.16586453914794674</v>
      </c>
      <c r="R1935">
        <f t="shared" si="699"/>
        <v>80.27409194113892</v>
      </c>
      <c r="S1935">
        <f t="shared" si="700"/>
        <v>164.38701207846975</v>
      </c>
      <c r="T1935">
        <f t="shared" si="701"/>
        <v>13.273429276247601</v>
      </c>
      <c r="U1935">
        <f t="shared" si="688"/>
        <v>0.76038050179962458</v>
      </c>
      <c r="V1935" s="6">
        <f t="shared" si="702"/>
        <v>102060.00000012573</v>
      </c>
      <c r="W1935">
        <f t="shared" si="703"/>
        <v>13.273236671605931</v>
      </c>
      <c r="X1935">
        <f t="shared" si="704"/>
        <v>164.39796185761693</v>
      </c>
      <c r="Y1935">
        <f t="shared" si="705"/>
        <v>0.14681301484569076</v>
      </c>
      <c r="Z1935">
        <f t="shared" si="706"/>
        <v>1.3500471082366565E-6</v>
      </c>
      <c r="AA1935">
        <f t="shared" si="707"/>
        <v>1.6043391375383206E-6</v>
      </c>
      <c r="AB1935">
        <f t="shared" si="689"/>
        <v>1.0205800912385161</v>
      </c>
      <c r="AC1935">
        <f t="shared" si="708"/>
        <v>2.0927121515641454</v>
      </c>
      <c r="AD1935">
        <f t="shared" si="709"/>
        <v>4.0199293875051486E-9</v>
      </c>
      <c r="AE1935">
        <f t="shared" si="710"/>
        <v>6.9931569773778605E-5</v>
      </c>
      <c r="AF1935">
        <f t="shared" si="711"/>
        <v>5.7223732701805843E-6</v>
      </c>
      <c r="AG1935">
        <f t="shared" si="690"/>
        <v>4.0199293875051485E-7</v>
      </c>
      <c r="AH1935">
        <f t="shared" si="691"/>
        <v>5.7223732701805842E-2</v>
      </c>
    </row>
    <row r="1936" spans="1:34" ht="15">
      <c r="A1936" s="8">
        <v>43259.609722222223</v>
      </c>
      <c r="B1936" s="9">
        <v>-8.1899999999999994E-3</v>
      </c>
      <c r="C1936" s="7">
        <v>2.9346292460000001</v>
      </c>
      <c r="D1936" s="7">
        <v>2.7180971000000002E-2</v>
      </c>
      <c r="E1936" s="9">
        <v>2.7E-2</v>
      </c>
      <c r="F1936" s="9">
        <v>2.69E-2</v>
      </c>
      <c r="G1936" s="7">
        <v>-4703416</v>
      </c>
      <c r="H1936" s="7">
        <v>17015003</v>
      </c>
      <c r="K1936">
        <f t="shared" si="692"/>
        <v>522.19691817728028</v>
      </c>
      <c r="L1936">
        <f t="shared" si="693"/>
        <v>491.90522617733546</v>
      </c>
      <c r="M1936">
        <f t="shared" si="694"/>
        <v>164.71089710213752</v>
      </c>
      <c r="N1936">
        <f t="shared" si="695"/>
        <v>0.12961685870633677</v>
      </c>
      <c r="O1936">
        <f t="shared" si="696"/>
        <v>80.382801907380099</v>
      </c>
      <c r="P1936">
        <f t="shared" si="697"/>
        <v>80.248921094246342</v>
      </c>
      <c r="Q1936">
        <f t="shared" si="698"/>
        <v>0.10870996624117879</v>
      </c>
      <c r="R1936">
        <f t="shared" si="699"/>
        <v>80.27409194113892</v>
      </c>
      <c r="S1936">
        <f t="shared" si="700"/>
        <v>164.63842379131006</v>
      </c>
      <c r="T1936">
        <f t="shared" si="701"/>
        <v>13.285228768356014</v>
      </c>
      <c r="U1936">
        <f t="shared" si="688"/>
        <v>0.7601409950871435</v>
      </c>
      <c r="V1936" s="6">
        <f t="shared" si="702"/>
        <v>102120.00000032131</v>
      </c>
      <c r="W1936">
        <f t="shared" si="703"/>
        <v>13.283970901656689</v>
      </c>
      <c r="X1936">
        <f t="shared" si="704"/>
        <v>164.61127052185273</v>
      </c>
      <c r="Y1936">
        <f t="shared" si="705"/>
        <v>0.14681301484569076</v>
      </c>
      <c r="Z1936">
        <f t="shared" si="706"/>
        <v>1.6567340011701028E-6</v>
      </c>
      <c r="AA1936">
        <f t="shared" si="707"/>
        <v>1.5989193192604304E-6</v>
      </c>
      <c r="AB1936">
        <f t="shared" si="689"/>
        <v>1.0205529920414829</v>
      </c>
      <c r="AC1936">
        <f t="shared" si="708"/>
        <v>2.0924274298195691</v>
      </c>
      <c r="AD1936">
        <f t="shared" si="709"/>
        <v>4.005804082704579E-9</v>
      </c>
      <c r="AE1936">
        <f t="shared" si="710"/>
        <v>7.2291689518715754E-5</v>
      </c>
      <c r="AF1936">
        <f t="shared" si="711"/>
        <v>5.5161029890792172E-6</v>
      </c>
      <c r="AG1936">
        <f t="shared" si="690"/>
        <v>4.0058040827045789E-7</v>
      </c>
      <c r="AH1936">
        <f t="shared" si="691"/>
        <v>5.5161029890792176E-2</v>
      </c>
    </row>
    <row r="1937" spans="1:34" ht="15">
      <c r="A1937" s="8">
        <v>43259.61041666667</v>
      </c>
      <c r="B1937" s="9">
        <v>-8.2000000000000007E-3</v>
      </c>
      <c r="C1937" s="7">
        <v>2.9348825500000002</v>
      </c>
      <c r="D1937" s="9">
        <v>2.7199999999999998E-2</v>
      </c>
      <c r="E1937" s="9">
        <v>2.7E-2</v>
      </c>
      <c r="F1937" s="9">
        <v>2.69E-2</v>
      </c>
      <c r="G1937" s="7">
        <v>-4703899</v>
      </c>
      <c r="H1937" s="7">
        <v>17015003</v>
      </c>
      <c r="K1937">
        <f t="shared" si="692"/>
        <v>522.8339594937479</v>
      </c>
      <c r="L1937">
        <f t="shared" si="693"/>
        <v>492.54226749380308</v>
      </c>
      <c r="M1937">
        <f t="shared" si="694"/>
        <v>164.92420576637335</v>
      </c>
      <c r="N1937">
        <f t="shared" si="695"/>
        <v>0.12969363120805585</v>
      </c>
      <c r="O1937">
        <f t="shared" si="696"/>
        <v>80.439956480286867</v>
      </c>
      <c r="P1937">
        <f t="shared" si="697"/>
        <v>80.248921094246342</v>
      </c>
      <c r="Q1937">
        <f t="shared" si="698"/>
        <v>0.16586453914794674</v>
      </c>
      <c r="R1937">
        <f t="shared" si="699"/>
        <v>80.27409194113892</v>
      </c>
      <c r="S1937">
        <f t="shared" si="700"/>
        <v>164.81362940694137</v>
      </c>
      <c r="T1937">
        <f t="shared" si="701"/>
        <v>13.293310084326446</v>
      </c>
      <c r="U1937">
        <f t="shared" si="688"/>
        <v>0.7599769601098062</v>
      </c>
      <c r="V1937" s="6">
        <f t="shared" si="702"/>
        <v>102180.00000051688</v>
      </c>
      <c r="W1937">
        <f t="shared" si="703"/>
        <v>13.294801441390657</v>
      </c>
      <c r="X1937">
        <f t="shared" si="704"/>
        <v>164.83061261527217</v>
      </c>
      <c r="Y1937">
        <f t="shared" si="705"/>
        <v>0.13517926045017722</v>
      </c>
      <c r="Z1937">
        <f t="shared" si="706"/>
        <v>1.2425505073866173E-6</v>
      </c>
      <c r="AA1937">
        <f t="shared" si="707"/>
        <v>1.5230384447263515E-6</v>
      </c>
      <c r="AB1937">
        <f t="shared" si="689"/>
        <v>1.0205976855626402</v>
      </c>
      <c r="AC1937">
        <f t="shared" si="708"/>
        <v>2.0922324276652029</v>
      </c>
      <c r="AD1937">
        <f t="shared" si="709"/>
        <v>4.1436974317686325E-9</v>
      </c>
      <c r="AE1937">
        <f t="shared" si="710"/>
        <v>7.0158275210133845E-5</v>
      </c>
      <c r="AF1937">
        <f t="shared" si="711"/>
        <v>5.8794969375496672E-6</v>
      </c>
      <c r="AG1937">
        <f t="shared" si="690"/>
        <v>4.1436974317686328E-7</v>
      </c>
      <c r="AH1937">
        <f t="shared" si="691"/>
        <v>5.8794969375496671E-2</v>
      </c>
    </row>
    <row r="1938" spans="1:34" ht="15">
      <c r="A1938" s="8">
        <v>43259.611111111109</v>
      </c>
      <c r="B1938" s="9">
        <v>-8.2100000000000003E-3</v>
      </c>
      <c r="C1938" s="7">
        <v>2.93509661</v>
      </c>
      <c r="D1938" s="7">
        <v>2.7188380000000002E-2</v>
      </c>
      <c r="E1938" s="9">
        <v>2.7E-2</v>
      </c>
      <c r="F1938" s="9">
        <v>2.69E-2</v>
      </c>
      <c r="G1938" s="7">
        <v>-4704384</v>
      </c>
      <c r="H1938" s="7">
        <v>17015003</v>
      </c>
      <c r="K1938">
        <f t="shared" si="692"/>
        <v>523.4710008102154</v>
      </c>
      <c r="L1938">
        <f t="shared" si="693"/>
        <v>493.17930881027058</v>
      </c>
      <c r="M1938">
        <f t="shared" si="694"/>
        <v>165.13751443060914</v>
      </c>
      <c r="N1938">
        <f t="shared" si="695"/>
        <v>0.1297585094638985</v>
      </c>
      <c r="O1938">
        <f t="shared" si="696"/>
        <v>80.405055217100326</v>
      </c>
      <c r="P1938">
        <f t="shared" si="697"/>
        <v>80.248921094246342</v>
      </c>
      <c r="Q1938">
        <f t="shared" si="698"/>
        <v>0.13096327596140611</v>
      </c>
      <c r="R1938">
        <f t="shared" si="699"/>
        <v>80.27409194113892</v>
      </c>
      <c r="S1938">
        <f t="shared" si="700"/>
        <v>165.05020557996821</v>
      </c>
      <c r="T1938">
        <f t="shared" si="701"/>
        <v>13.300139374415144</v>
      </c>
      <c r="U1938">
        <f t="shared" si="688"/>
        <v>0.75983833881978002</v>
      </c>
      <c r="V1938" s="6">
        <f t="shared" si="702"/>
        <v>102240.00000008382</v>
      </c>
      <c r="W1938">
        <f t="shared" si="703"/>
        <v>13.305483135986607</v>
      </c>
      <c r="X1938">
        <f t="shared" si="704"/>
        <v>165.05599151754197</v>
      </c>
      <c r="Y1938">
        <f t="shared" si="705"/>
        <v>0.15423078475243321</v>
      </c>
      <c r="Z1938">
        <f t="shared" si="706"/>
        <v>1.5271042616445417E-6</v>
      </c>
      <c r="AA1938">
        <f t="shared" si="707"/>
        <v>1.6264715182368781E-6</v>
      </c>
      <c r="AB1938">
        <f t="shared" si="689"/>
        <v>1.0204533371062063</v>
      </c>
      <c r="AC1938">
        <f t="shared" si="708"/>
        <v>2.0920676368953628</v>
      </c>
      <c r="AD1938">
        <f t="shared" si="709"/>
        <v>3.8781841120537843E-9</v>
      </c>
      <c r="AE1938">
        <f t="shared" si="710"/>
        <v>6.9309474971406928E-5</v>
      </c>
      <c r="AF1938">
        <f t="shared" si="711"/>
        <v>5.5701494771342031E-6</v>
      </c>
      <c r="AG1938">
        <f t="shared" si="690"/>
        <v>3.8781841120537843E-7</v>
      </c>
      <c r="AH1938">
        <f t="shared" si="691"/>
        <v>5.5701494771342029E-2</v>
      </c>
    </row>
    <row r="1939" spans="1:34" ht="15">
      <c r="A1939" s="8">
        <v>43259.611805555556</v>
      </c>
      <c r="B1939" s="9">
        <v>-8.2199999999999999E-3</v>
      </c>
      <c r="C1939" s="7">
        <v>2.9354569439999998</v>
      </c>
      <c r="D1939" s="9">
        <v>2.7199999999999998E-2</v>
      </c>
      <c r="E1939" s="9">
        <v>2.7E-2</v>
      </c>
      <c r="F1939" s="9">
        <v>2.69E-2</v>
      </c>
      <c r="G1939" s="7">
        <v>-4704865</v>
      </c>
      <c r="H1939" s="7">
        <v>17015003</v>
      </c>
      <c r="K1939">
        <f t="shared" si="692"/>
        <v>524.1080421266829</v>
      </c>
      <c r="L1939">
        <f t="shared" si="693"/>
        <v>493.81635012673809</v>
      </c>
      <c r="M1939">
        <f t="shared" si="694"/>
        <v>165.35082309484491</v>
      </c>
      <c r="N1939">
        <f t="shared" si="695"/>
        <v>0.12986772109353881</v>
      </c>
      <c r="O1939">
        <f t="shared" si="696"/>
        <v>80.439956480286867</v>
      </c>
      <c r="P1939">
        <f t="shared" si="697"/>
        <v>80.248921094246342</v>
      </c>
      <c r="Q1939">
        <f t="shared" si="698"/>
        <v>0.16586453914794674</v>
      </c>
      <c r="R1939">
        <f t="shared" si="699"/>
        <v>80.27409194113892</v>
      </c>
      <c r="S1939">
        <f t="shared" si="700"/>
        <v>165.24024673541294</v>
      </c>
      <c r="T1939">
        <f t="shared" si="701"/>
        <v>13.311635335429914</v>
      </c>
      <c r="U1939">
        <f t="shared" si="688"/>
        <v>0.75960499319742958</v>
      </c>
      <c r="V1939" s="6">
        <f t="shared" si="702"/>
        <v>102300.0000002794</v>
      </c>
      <c r="W1939">
        <f t="shared" si="703"/>
        <v>13.31555778557416</v>
      </c>
      <c r="X1939">
        <f t="shared" si="704"/>
        <v>165.26496206102436</v>
      </c>
      <c r="Y1939">
        <f t="shared" si="705"/>
        <v>0.15423078475243321</v>
      </c>
      <c r="Z1939">
        <f t="shared" si="706"/>
        <v>1.9065074849138362E-6</v>
      </c>
      <c r="AA1939">
        <f t="shared" si="707"/>
        <v>1.8649541570074835E-6</v>
      </c>
      <c r="AB1939">
        <f t="shared" si="689"/>
        <v>1.0204265107869885</v>
      </c>
      <c r="AC1939">
        <f t="shared" si="708"/>
        <v>2.0917902393560759</v>
      </c>
      <c r="AD1939">
        <f t="shared" si="709"/>
        <v>4.446236217234087E-9</v>
      </c>
      <c r="AE1939">
        <f t="shared" si="710"/>
        <v>6.8516149704355052E-5</v>
      </c>
      <c r="AF1939">
        <f t="shared" si="711"/>
        <v>6.4599717428442506E-6</v>
      </c>
      <c r="AG1939">
        <f t="shared" si="690"/>
        <v>4.4462362172340867E-7</v>
      </c>
      <c r="AH1939">
        <f t="shared" si="691"/>
        <v>6.4599717428442505E-2</v>
      </c>
    </row>
    <row r="1940" spans="1:34" ht="15">
      <c r="A1940" s="8">
        <v>43259.612500000003</v>
      </c>
      <c r="B1940" s="9">
        <v>-8.2299999999999995E-3</v>
      </c>
      <c r="C1940" s="7">
        <v>2.9358137100000001</v>
      </c>
      <c r="D1940" s="9">
        <v>2.7199999999999998E-2</v>
      </c>
      <c r="E1940" s="9">
        <v>2.7E-2</v>
      </c>
      <c r="F1940" s="9">
        <v>2.69E-2</v>
      </c>
      <c r="G1940" s="7">
        <v>-4705346</v>
      </c>
      <c r="H1940" s="7">
        <v>17015003</v>
      </c>
      <c r="K1940">
        <f t="shared" si="692"/>
        <v>524.74508344315041</v>
      </c>
      <c r="L1940">
        <f t="shared" si="693"/>
        <v>494.45339144320559</v>
      </c>
      <c r="M1940">
        <f t="shared" si="694"/>
        <v>165.56413175908071</v>
      </c>
      <c r="N1940">
        <f t="shared" si="695"/>
        <v>0.12997585131788714</v>
      </c>
      <c r="O1940">
        <f t="shared" si="696"/>
        <v>80.439956480286867</v>
      </c>
      <c r="P1940">
        <f t="shared" si="697"/>
        <v>80.248921094246342</v>
      </c>
      <c r="Q1940">
        <f t="shared" si="698"/>
        <v>0.16586453914794674</v>
      </c>
      <c r="R1940">
        <f t="shared" si="699"/>
        <v>80.27409194113892</v>
      </c>
      <c r="S1940">
        <f t="shared" si="700"/>
        <v>165.45355539964874</v>
      </c>
      <c r="T1940">
        <f t="shared" si="701"/>
        <v>13.323017464308684</v>
      </c>
      <c r="U1940">
        <f t="shared" si="688"/>
        <v>0.75937395814577302</v>
      </c>
      <c r="V1940" s="6">
        <f t="shared" si="702"/>
        <v>102360.00000047497</v>
      </c>
      <c r="W1940">
        <f t="shared" si="703"/>
        <v>13.325226765837888</v>
      </c>
      <c r="X1940">
        <f t="shared" si="704"/>
        <v>165.47393260450679</v>
      </c>
      <c r="Y1940">
        <f t="shared" si="705"/>
        <v>0.11401912117031543</v>
      </c>
      <c r="Z1940">
        <f t="shared" si="706"/>
        <v>1.4575463818679303E-6</v>
      </c>
      <c r="AA1940">
        <f t="shared" si="707"/>
        <v>1.8753422066353254E-6</v>
      </c>
      <c r="AB1940">
        <f t="shared" si="689"/>
        <v>1.0206466832436487</v>
      </c>
      <c r="AC1940">
        <f t="shared" si="708"/>
        <v>2.0915155885862311</v>
      </c>
      <c r="AD1940">
        <f t="shared" si="709"/>
        <v>6.0470178690089771E-9</v>
      </c>
      <c r="AE1940">
        <f t="shared" si="710"/>
        <v>6.2292774614020421E-5</v>
      </c>
      <c r="AF1940">
        <f t="shared" si="711"/>
        <v>9.663503593729716E-6</v>
      </c>
      <c r="AG1940">
        <f t="shared" si="690"/>
        <v>6.0470178690089771E-7</v>
      </c>
      <c r="AH1940">
        <f t="shared" si="691"/>
        <v>9.6635035937297165E-2</v>
      </c>
    </row>
    <row r="1941" spans="1:34" ht="15">
      <c r="A1941" s="8">
        <v>43259.613194444442</v>
      </c>
      <c r="B1941" s="9">
        <v>-8.2400000000000008E-3</v>
      </c>
      <c r="C1941" s="7">
        <v>2.936005175</v>
      </c>
      <c r="D1941" s="9">
        <v>2.7199999999999998E-2</v>
      </c>
      <c r="E1941" s="9">
        <v>2.7E-2</v>
      </c>
      <c r="F1941" s="7">
        <v>2.6951605999999999E-2</v>
      </c>
      <c r="G1941" s="7">
        <v>-4705829</v>
      </c>
      <c r="H1941" s="7">
        <v>17015003</v>
      </c>
      <c r="K1941">
        <f t="shared" si="692"/>
        <v>525.38212475961791</v>
      </c>
      <c r="L1941">
        <f t="shared" si="693"/>
        <v>495.02259714234481</v>
      </c>
      <c r="M1941">
        <f t="shared" si="694"/>
        <v>165.7547261588789</v>
      </c>
      <c r="N1941">
        <f t="shared" si="695"/>
        <v>0.13003388138074293</v>
      </c>
      <c r="O1941">
        <f t="shared" si="696"/>
        <v>80.439956480286867</v>
      </c>
      <c r="P1941">
        <f t="shared" si="697"/>
        <v>80.248921094246342</v>
      </c>
      <c r="Q1941">
        <f t="shared" si="698"/>
        <v>1.0328285215052802E-2</v>
      </c>
      <c r="R1941">
        <f t="shared" si="699"/>
        <v>80.429628195071814</v>
      </c>
      <c r="S1941">
        <f t="shared" si="700"/>
        <v>165.74784063540218</v>
      </c>
      <c r="T1941">
        <f t="shared" si="701"/>
        <v>13.329125891977714</v>
      </c>
      <c r="U1941">
        <f t="shared" si="688"/>
        <v>0.75924996895912</v>
      </c>
      <c r="V1941" s="6">
        <f t="shared" si="702"/>
        <v>102420.00000004191</v>
      </c>
      <c r="W1941">
        <f t="shared" si="703"/>
        <v>13.334212814638622</v>
      </c>
      <c r="X1941">
        <f t="shared" si="704"/>
        <v>165.69931150677661</v>
      </c>
      <c r="Y1941">
        <f t="shared" si="705"/>
        <v>0.11401912117031543</v>
      </c>
      <c r="Z1941">
        <f t="shared" si="706"/>
        <v>2.244810882438464E-6</v>
      </c>
      <c r="AA1941">
        <f t="shared" si="707"/>
        <v>1.8261099748235063E-6</v>
      </c>
      <c r="AB1941">
        <f t="shared" si="689"/>
        <v>1.0206225468928276</v>
      </c>
      <c r="AC1941">
        <f t="shared" si="708"/>
        <v>2.0913681922265779</v>
      </c>
      <c r="AD1941">
        <f t="shared" si="709"/>
        <v>5.8878541765848613E-9</v>
      </c>
      <c r="AE1941">
        <f t="shared" si="710"/>
        <v>6.2468192532697968E-5</v>
      </c>
      <c r="AF1941">
        <f t="shared" si="711"/>
        <v>9.3827283160950072E-6</v>
      </c>
      <c r="AG1941">
        <f t="shared" si="690"/>
        <v>5.8878541765848608E-7</v>
      </c>
      <c r="AH1941">
        <f t="shared" si="691"/>
        <v>9.382728316095007E-2</v>
      </c>
    </row>
    <row r="1942" spans="1:34" ht="15">
      <c r="A1942" s="8">
        <v>43259.613888888889</v>
      </c>
      <c r="B1942" s="9">
        <v>-8.2500000000000004E-3</v>
      </c>
      <c r="C1942" s="7">
        <v>2.9366580569999998</v>
      </c>
      <c r="D1942" s="9">
        <v>2.7199999999999998E-2</v>
      </c>
      <c r="E1942" s="9">
        <v>2.7E-2</v>
      </c>
      <c r="F1942" s="9">
        <v>2.69E-2</v>
      </c>
      <c r="G1942" s="7">
        <v>-4706312</v>
      </c>
      <c r="H1942" s="7">
        <v>17015003</v>
      </c>
      <c r="K1942">
        <f t="shared" si="692"/>
        <v>526.01916607608541</v>
      </c>
      <c r="L1942">
        <f t="shared" si="693"/>
        <v>495.7274740761406</v>
      </c>
      <c r="M1942">
        <f t="shared" si="694"/>
        <v>165.99074908755227</v>
      </c>
      <c r="N1942">
        <f t="shared" si="695"/>
        <v>0.13023175975797865</v>
      </c>
      <c r="O1942">
        <f t="shared" si="696"/>
        <v>80.439956480286867</v>
      </c>
      <c r="P1942">
        <f t="shared" si="697"/>
        <v>80.248921094246342</v>
      </c>
      <c r="Q1942">
        <f t="shared" si="698"/>
        <v>0.16586453914794674</v>
      </c>
      <c r="R1942">
        <f t="shared" si="699"/>
        <v>80.27409194113892</v>
      </c>
      <c r="S1942">
        <f t="shared" si="700"/>
        <v>165.8801727281203</v>
      </c>
      <c r="T1942">
        <f t="shared" si="701"/>
        <v>13.349955194844634</v>
      </c>
      <c r="U1942">
        <f t="shared" si="688"/>
        <v>0.75882717467212135</v>
      </c>
      <c r="V1942" s="6">
        <f t="shared" si="702"/>
        <v>102480.00000023749</v>
      </c>
      <c r="W1942">
        <f t="shared" si="703"/>
        <v>13.343934327903032</v>
      </c>
      <c r="X1942">
        <f t="shared" si="704"/>
        <v>165.908282050259</v>
      </c>
      <c r="Y1942">
        <f t="shared" si="705"/>
        <v>6.3801218929687778E-2</v>
      </c>
      <c r="Z1942">
        <f t="shared" si="706"/>
        <v>3.0194255796308938E-6</v>
      </c>
      <c r="AA1942">
        <f t="shared" si="707"/>
        <v>1.7290006550446681E-6</v>
      </c>
      <c r="AB1942">
        <f t="shared" si="689"/>
        <v>1.0209003039383506</v>
      </c>
      <c r="AC1942">
        <f t="shared" si="708"/>
        <v>2.0908655811483987</v>
      </c>
      <c r="AD1942">
        <f t="shared" si="709"/>
        <v>9.9602354000143567E-9</v>
      </c>
      <c r="AE1942">
        <f t="shared" si="710"/>
        <v>6.748030848241367E-5</v>
      </c>
      <c r="AF1942">
        <f t="shared" si="711"/>
        <v>1.4693443230123487E-5</v>
      </c>
      <c r="AG1942">
        <f t="shared" si="690"/>
        <v>9.9602354000143564E-7</v>
      </c>
      <c r="AH1942">
        <f t="shared" si="691"/>
        <v>0.14693443230123487</v>
      </c>
    </row>
    <row r="1943" spans="1:34" ht="15">
      <c r="A1943" s="8">
        <v>43259.614583333336</v>
      </c>
      <c r="B1943" s="9">
        <v>-8.26E-3</v>
      </c>
      <c r="C1943" s="7">
        <v>2.9371408799999998</v>
      </c>
      <c r="D1943" s="9">
        <v>2.7199999999999998E-2</v>
      </c>
      <c r="E1943" s="9">
        <v>2.7E-2</v>
      </c>
      <c r="F1943" s="7">
        <v>2.6949985999999999E-2</v>
      </c>
      <c r="G1943" s="7">
        <v>-4706794</v>
      </c>
      <c r="H1943" s="7">
        <v>17015003</v>
      </c>
      <c r="K1943">
        <f t="shared" si="692"/>
        <v>526.65620739255291</v>
      </c>
      <c r="L1943">
        <f t="shared" si="693"/>
        <v>496.29880925053601</v>
      </c>
      <c r="M1943">
        <f t="shared" si="694"/>
        <v>166.18205652669451</v>
      </c>
      <c r="N1943">
        <f t="shared" si="695"/>
        <v>0.13037809589794286</v>
      </c>
      <c r="O1943">
        <f t="shared" si="696"/>
        <v>80.439956480286867</v>
      </c>
      <c r="P1943">
        <f t="shared" si="697"/>
        <v>80.248921094246342</v>
      </c>
      <c r="Q1943">
        <f t="shared" si="698"/>
        <v>1.5210832426063803E-2</v>
      </c>
      <c r="R1943">
        <f t="shared" si="699"/>
        <v>80.424745647860803</v>
      </c>
      <c r="S1943">
        <f t="shared" si="700"/>
        <v>166.1719159717438</v>
      </c>
      <c r="T1943">
        <f t="shared" si="701"/>
        <v>13.365358999051391</v>
      </c>
      <c r="U1943">
        <f t="shared" si="688"/>
        <v>0.75851450744277249</v>
      </c>
      <c r="V1943" s="6">
        <f t="shared" si="702"/>
        <v>102540.00000043306</v>
      </c>
      <c r="W1943">
        <f t="shared" si="703"/>
        <v>13.353521588256932</v>
      </c>
      <c r="X1943">
        <f t="shared" si="704"/>
        <v>166.11432159000262</v>
      </c>
      <c r="Y1943">
        <f t="shared" si="705"/>
        <v>1.5182702524432065E-2</v>
      </c>
      <c r="Z1943">
        <f t="shared" si="706"/>
        <v>1.7294503485649932E-6</v>
      </c>
      <c r="AA1943">
        <f t="shared" si="707"/>
        <v>1.5722702975164435E-6</v>
      </c>
      <c r="AB1943">
        <f t="shared" si="689"/>
        <v>1.0211732678417149</v>
      </c>
      <c r="AC1943">
        <f t="shared" si="708"/>
        <v>2.0904938873528898</v>
      </c>
      <c r="AD1943">
        <f t="shared" si="709"/>
        <v>3.8054352473234771E-8</v>
      </c>
      <c r="AE1943">
        <f t="shared" si="710"/>
        <v>6.8852573814517275E-5</v>
      </c>
      <c r="AF1943">
        <f t="shared" si="711"/>
        <v>5.5019316761073768E-5</v>
      </c>
      <c r="AG1943">
        <f t="shared" si="690"/>
        <v>3.8054352473234769E-6</v>
      </c>
      <c r="AH1943">
        <f t="shared" si="691"/>
        <v>0.55019316761073767</v>
      </c>
    </row>
    <row r="1944" spans="1:34" ht="15">
      <c r="A1944" s="8">
        <v>43259.615277777775</v>
      </c>
      <c r="B1944" s="9">
        <v>-8.2699999999999996E-3</v>
      </c>
      <c r="C1944" s="7">
        <v>2.93730856</v>
      </c>
      <c r="D1944" s="9">
        <v>2.7199999999999998E-2</v>
      </c>
      <c r="E1944" s="9">
        <v>2.7099999999999999E-2</v>
      </c>
      <c r="F1944" s="9">
        <v>2.7E-2</v>
      </c>
      <c r="G1944" s="7">
        <v>-4707274</v>
      </c>
      <c r="H1944" s="7">
        <v>17015003</v>
      </c>
      <c r="K1944">
        <f t="shared" si="692"/>
        <v>527.29324870902042</v>
      </c>
      <c r="L1944">
        <f t="shared" si="693"/>
        <v>496.87010761918629</v>
      </c>
      <c r="M1944">
        <f t="shared" si="694"/>
        <v>166.37335164169997</v>
      </c>
      <c r="N1944">
        <f t="shared" si="695"/>
        <v>0.13042891709732488</v>
      </c>
      <c r="O1944">
        <f t="shared" si="696"/>
        <v>80.439956480286867</v>
      </c>
      <c r="P1944">
        <f t="shared" si="697"/>
        <v>80.548215164169648</v>
      </c>
      <c r="Q1944">
        <f t="shared" si="698"/>
        <v>-0.13552726400071435</v>
      </c>
      <c r="R1944">
        <f t="shared" si="699"/>
        <v>80.575483744287581</v>
      </c>
      <c r="S1944">
        <f t="shared" si="700"/>
        <v>166.46370315103377</v>
      </c>
      <c r="T1944">
        <f t="shared" si="701"/>
        <v>13.370708598986342</v>
      </c>
      <c r="U1944">
        <f t="shared" si="688"/>
        <v>0.75840592098144577</v>
      </c>
      <c r="V1944" s="6">
        <f t="shared" si="702"/>
        <v>102600</v>
      </c>
      <c r="W1944">
        <f t="shared" si="703"/>
        <v>13.362904554971585</v>
      </c>
      <c r="X1944">
        <f t="shared" si="704"/>
        <v>166.307889307594</v>
      </c>
      <c r="Y1944">
        <f t="shared" si="705"/>
        <v>-8.5281231858454973E-2</v>
      </c>
      <c r="Z1944">
        <f t="shared" si="706"/>
        <v>8.9792488470388477E-7</v>
      </c>
      <c r="AA1944">
        <f t="shared" si="707"/>
        <v>1.5894336884948754E-6</v>
      </c>
      <c r="AB1944">
        <f t="shared" si="689"/>
        <v>1.0217623890912015</v>
      </c>
      <c r="AC1944">
        <f t="shared" si="708"/>
        <v>2.0903648015064595</v>
      </c>
      <c r="AD1944">
        <f t="shared" si="709"/>
        <v>-6.8483877240422633E-9</v>
      </c>
      <c r="AE1944">
        <f t="shared" si="710"/>
        <v>6.7637298078509917E-5</v>
      </c>
      <c r="AF1944">
        <f t="shared" si="711"/>
        <v>-1.0079363915075694E-5</v>
      </c>
      <c r="AG1944" t="str">
        <f t="shared" si="690"/>
        <v>NaN</v>
      </c>
      <c r="AH1944" t="str">
        <f t="shared" si="691"/>
        <v>NaN</v>
      </c>
    </row>
    <row r="1945" spans="1:34" ht="15">
      <c r="A1945" s="8">
        <v>43259.615972222222</v>
      </c>
      <c r="B1945" s="9">
        <v>-8.2699999999999996E-3</v>
      </c>
      <c r="C1945" s="7">
        <v>2.9374786190000002</v>
      </c>
      <c r="D1945" s="9">
        <v>2.7199999999999998E-2</v>
      </c>
      <c r="E1945" s="9">
        <v>2.7099999999999999E-2</v>
      </c>
      <c r="F1945" s="9">
        <v>2.7E-2</v>
      </c>
      <c r="G1945" s="7">
        <v>-4707761</v>
      </c>
      <c r="H1945" s="7">
        <v>17015003</v>
      </c>
      <c r="K1945">
        <f t="shared" si="692"/>
        <v>527.29324870902042</v>
      </c>
      <c r="L1945">
        <f t="shared" si="693"/>
        <v>496.87010761918629</v>
      </c>
      <c r="M1945">
        <f t="shared" si="694"/>
        <v>166.37335164169997</v>
      </c>
      <c r="N1945">
        <f t="shared" si="695"/>
        <v>0.13048045933459651</v>
      </c>
      <c r="O1945">
        <f t="shared" si="696"/>
        <v>80.439956480286867</v>
      </c>
      <c r="P1945">
        <f t="shared" si="697"/>
        <v>80.548215164169648</v>
      </c>
      <c r="Q1945">
        <f t="shared" si="698"/>
        <v>-0.13552726400071435</v>
      </c>
      <c r="R1945">
        <f t="shared" si="699"/>
        <v>80.575483744287581</v>
      </c>
      <c r="S1945">
        <f t="shared" si="700"/>
        <v>166.46370315103377</v>
      </c>
      <c r="T1945">
        <f t="shared" si="701"/>
        <v>13.376134097646514</v>
      </c>
      <c r="U1945">
        <f t="shared" si="688"/>
        <v>0.75829579392379542</v>
      </c>
      <c r="V1945" s="6">
        <f t="shared" si="702"/>
        <v>102660.00000019558</v>
      </c>
      <c r="W1945">
        <f t="shared" si="703"/>
        <v>13.371811804271292</v>
      </c>
      <c r="X1945">
        <f t="shared" si="704"/>
        <v>166.50652701935562</v>
      </c>
      <c r="Y1945">
        <f t="shared" si="705"/>
        <v>-0.13552726400071435</v>
      </c>
      <c r="Z1945">
        <f t="shared" si="706"/>
        <v>8.473390231926745E-7</v>
      </c>
      <c r="AA1945">
        <f t="shared" si="707"/>
        <v>1.5546549370104871E-6</v>
      </c>
      <c r="AB1945">
        <f t="shared" si="689"/>
        <v>1.0220694101732171</v>
      </c>
      <c r="AC1945">
        <f t="shared" si="708"/>
        <v>2.0902338842237893</v>
      </c>
      <c r="AD1945">
        <f t="shared" si="709"/>
        <v>-4.214824835692642E-9</v>
      </c>
      <c r="AE1945">
        <f t="shared" si="710"/>
        <v>6.4377926099216842E-5</v>
      </c>
      <c r="AF1945">
        <f t="shared" si="711"/>
        <v>-6.5173881167630608E-6</v>
      </c>
      <c r="AG1945" t="str">
        <f t="shared" si="690"/>
        <v>NaN</v>
      </c>
      <c r="AH1945" t="str">
        <f t="shared" si="691"/>
        <v>NaN</v>
      </c>
    </row>
    <row r="1946" spans="1:34" ht="15">
      <c r="A1946" s="8">
        <v>43259.616666666669</v>
      </c>
      <c r="B1946" s="9">
        <v>-8.2799999999999992E-3</v>
      </c>
      <c r="C1946" s="7">
        <v>2.9376272719999998</v>
      </c>
      <c r="D1946" s="9">
        <v>2.7199999999999998E-2</v>
      </c>
      <c r="E1946" s="7">
        <v>2.7059087999999999E-2</v>
      </c>
      <c r="F1946" s="9">
        <v>2.7E-2</v>
      </c>
      <c r="G1946" s="7">
        <v>-4708245</v>
      </c>
      <c r="H1946" s="7">
        <v>17015003</v>
      </c>
      <c r="K1946">
        <f t="shared" si="692"/>
        <v>527.93029002548792</v>
      </c>
      <c r="L1946">
        <f t="shared" si="693"/>
        <v>497.50714893565379</v>
      </c>
      <c r="M1946">
        <f t="shared" si="694"/>
        <v>166.58666030593577</v>
      </c>
      <c r="N1946">
        <f t="shared" si="695"/>
        <v>0.13052551374628371</v>
      </c>
      <c r="O1946">
        <f t="shared" si="696"/>
        <v>80.439956480286867</v>
      </c>
      <c r="P1946">
        <f t="shared" si="697"/>
        <v>80.425767974282621</v>
      </c>
      <c r="Q1946">
        <f t="shared" si="698"/>
        <v>-0.13552726400071435</v>
      </c>
      <c r="R1946">
        <f t="shared" si="699"/>
        <v>80.575483744287581</v>
      </c>
      <c r="S1946">
        <f t="shared" si="700"/>
        <v>166.67701181526957</v>
      </c>
      <c r="T1946">
        <f t="shared" si="701"/>
        <v>13.380876667297798</v>
      </c>
      <c r="U1946">
        <f t="shared" si="688"/>
        <v>0.75819952899514809</v>
      </c>
      <c r="V1946" s="6">
        <f t="shared" si="702"/>
        <v>102720.00000039116</v>
      </c>
      <c r="W1946">
        <f t="shared" si="703"/>
        <v>13.380313384247179</v>
      </c>
      <c r="X1946">
        <f t="shared" si="704"/>
        <v>166.70009473694699</v>
      </c>
      <c r="Y1946">
        <f t="shared" si="705"/>
        <v>-0.13552726400071435</v>
      </c>
      <c r="Z1946">
        <f t="shared" si="706"/>
        <v>8.0939498221626492E-7</v>
      </c>
      <c r="AA1946">
        <f t="shared" si="707"/>
        <v>1.307590603761041E-6</v>
      </c>
      <c r="AB1946">
        <f t="shared" si="689"/>
        <v>1.0220406825324524</v>
      </c>
      <c r="AC1946">
        <f t="shared" si="708"/>
        <v>2.0901194460181038</v>
      </c>
      <c r="AD1946">
        <f t="shared" si="709"/>
        <v>-3.544814662220333E-9</v>
      </c>
      <c r="AE1946">
        <f t="shared" si="710"/>
        <v>6.1109873174950354E-5</v>
      </c>
      <c r="AF1946">
        <f t="shared" si="711"/>
        <v>-5.7744840613790439E-6</v>
      </c>
      <c r="AG1946" t="str">
        <f t="shared" si="690"/>
        <v>NaN</v>
      </c>
      <c r="AH1946" t="str">
        <f t="shared" si="691"/>
        <v>NaN</v>
      </c>
    </row>
    <row r="1947" spans="1:34" ht="15">
      <c r="A1947" s="8">
        <v>43259.617361111108</v>
      </c>
      <c r="B1947" s="9">
        <v>-8.3000000000000001E-3</v>
      </c>
      <c r="C1947" s="7">
        <v>2.937783059</v>
      </c>
      <c r="D1947" s="9">
        <v>2.7199999999999998E-2</v>
      </c>
      <c r="E1947" s="9">
        <v>2.7099999999999999E-2</v>
      </c>
      <c r="F1947" s="9">
        <v>2.7E-2</v>
      </c>
      <c r="G1947" s="7">
        <v>-4708728</v>
      </c>
      <c r="H1947" s="7">
        <v>17015003</v>
      </c>
      <c r="K1947">
        <f t="shared" si="692"/>
        <v>529.20437265842304</v>
      </c>
      <c r="L1947">
        <f t="shared" si="693"/>
        <v>498.78123156858891</v>
      </c>
      <c r="M1947">
        <f t="shared" si="694"/>
        <v>167.01327763440736</v>
      </c>
      <c r="N1947">
        <f t="shared" si="695"/>
        <v>0.13057273036238656</v>
      </c>
      <c r="O1947">
        <f t="shared" si="696"/>
        <v>80.439956480286867</v>
      </c>
      <c r="P1947">
        <f t="shared" si="697"/>
        <v>80.548215164169648</v>
      </c>
      <c r="Q1947">
        <f t="shared" si="698"/>
        <v>-0.13552726400071435</v>
      </c>
      <c r="R1947">
        <f t="shared" si="699"/>
        <v>80.575483744287581</v>
      </c>
      <c r="S1947">
        <f t="shared" si="700"/>
        <v>167.10362914374116</v>
      </c>
      <c r="T1947">
        <f t="shared" si="701"/>
        <v>13.385846837413887</v>
      </c>
      <c r="U1947">
        <f t="shared" si="688"/>
        <v>0.75809864422027473</v>
      </c>
      <c r="V1947" s="6">
        <f t="shared" si="702"/>
        <v>102779.99999995809</v>
      </c>
      <c r="W1947">
        <f t="shared" si="703"/>
        <v>13.388123281350165</v>
      </c>
      <c r="X1947">
        <f t="shared" si="704"/>
        <v>166.89366245453832</v>
      </c>
      <c r="Y1947">
        <f t="shared" si="705"/>
        <v>-0.13552726400071435</v>
      </c>
      <c r="Z1947">
        <f t="shared" si="706"/>
        <v>1.577690118716954E-6</v>
      </c>
      <c r="AA1947">
        <f t="shared" si="707"/>
        <v>1.1327936773782612E-6</v>
      </c>
      <c r="AB1947">
        <f t="shared" si="689"/>
        <v>1.0219834510360801</v>
      </c>
      <c r="AC1947">
        <f t="shared" si="708"/>
        <v>2.089999515813203</v>
      </c>
      <c r="AD1947">
        <f t="shared" si="709"/>
        <v>-3.0707724688665535E-9</v>
      </c>
      <c r="AE1947">
        <f t="shared" si="710"/>
        <v>5.8186399421218568E-5</v>
      </c>
      <c r="AF1947">
        <f t="shared" si="711"/>
        <v>-5.2536022635508182E-6</v>
      </c>
      <c r="AG1947" t="str">
        <f t="shared" si="690"/>
        <v>NaN</v>
      </c>
      <c r="AH1947" t="str">
        <f t="shared" si="691"/>
        <v>NaN</v>
      </c>
    </row>
    <row r="1948" spans="1:34" ht="15">
      <c r="A1948" s="8">
        <v>43259.618055555555</v>
      </c>
      <c r="B1948" s="9">
        <v>-8.3000000000000001E-3</v>
      </c>
      <c r="C1948" s="7">
        <v>2.9382206929999999</v>
      </c>
      <c r="D1948" s="9">
        <v>2.7199999999999998E-2</v>
      </c>
      <c r="E1948" s="9">
        <v>2.7099999999999999E-2</v>
      </c>
      <c r="F1948" s="9">
        <v>2.7E-2</v>
      </c>
      <c r="G1948" s="7">
        <v>-4709210</v>
      </c>
      <c r="H1948" s="7">
        <v>17015003</v>
      </c>
      <c r="K1948">
        <f t="shared" si="692"/>
        <v>529.20437265842304</v>
      </c>
      <c r="L1948">
        <f t="shared" si="693"/>
        <v>498.78123156858891</v>
      </c>
      <c r="M1948">
        <f t="shared" si="694"/>
        <v>167.01327763440736</v>
      </c>
      <c r="N1948">
        <f t="shared" si="695"/>
        <v>0.13070537041946148</v>
      </c>
      <c r="O1948">
        <f t="shared" si="696"/>
        <v>80.439956480286867</v>
      </c>
      <c r="P1948">
        <f t="shared" si="697"/>
        <v>80.548215164169648</v>
      </c>
      <c r="Q1948">
        <f t="shared" si="698"/>
        <v>-0.13552726400071435</v>
      </c>
      <c r="R1948">
        <f t="shared" si="699"/>
        <v>80.575483744287581</v>
      </c>
      <c r="S1948">
        <f t="shared" si="700"/>
        <v>167.10362914374116</v>
      </c>
      <c r="T1948">
        <f t="shared" si="701"/>
        <v>13.399808948684933</v>
      </c>
      <c r="U1948">
        <f t="shared" si="688"/>
        <v>0.75781524055009197</v>
      </c>
      <c r="V1948" s="6">
        <f t="shared" si="702"/>
        <v>102840.00000015367</v>
      </c>
      <c r="W1948">
        <f t="shared" si="703"/>
        <v>13.395594631903389</v>
      </c>
      <c r="X1948">
        <f t="shared" si="704"/>
        <v>167.08100120508985</v>
      </c>
      <c r="Y1948">
        <f t="shared" si="705"/>
        <v>-0.13552726400071435</v>
      </c>
      <c r="Z1948">
        <f t="shared" si="706"/>
        <v>2.0013596220477446E-6</v>
      </c>
      <c r="AA1948">
        <f t="shared" si="707"/>
        <v>1.0862713542910214E-6</v>
      </c>
      <c r="AB1948">
        <f t="shared" si="689"/>
        <v>1.0219834510360801</v>
      </c>
      <c r="AC1948">
        <f t="shared" si="708"/>
        <v>2.0896626100682325</v>
      </c>
      <c r="AD1948">
        <f t="shared" si="709"/>
        <v>-2.9441852695462548E-9</v>
      </c>
      <c r="AE1948">
        <f t="shared" si="710"/>
        <v>5.2874496862220925E-5</v>
      </c>
      <c r="AF1948">
        <f t="shared" si="711"/>
        <v>-5.5430643920476159E-6</v>
      </c>
      <c r="AG1948" t="str">
        <f t="shared" si="690"/>
        <v>NaN</v>
      </c>
      <c r="AH1948" t="str">
        <f t="shared" si="691"/>
        <v>NaN</v>
      </c>
    </row>
    <row r="1949" spans="1:34" ht="15">
      <c r="A1949" s="8">
        <v>43259.618750000001</v>
      </c>
      <c r="B1949" s="9">
        <v>-8.3099999999999997E-3</v>
      </c>
      <c r="C1949" s="7">
        <v>2.9385358359999998</v>
      </c>
      <c r="D1949" s="9">
        <v>2.7199999999999998E-2</v>
      </c>
      <c r="E1949" s="9">
        <v>2.7099999999999999E-2</v>
      </c>
      <c r="F1949" s="9">
        <v>2.7E-2</v>
      </c>
      <c r="G1949" s="7">
        <v>-4709692</v>
      </c>
      <c r="H1949" s="7">
        <v>17015003</v>
      </c>
      <c r="K1949">
        <f t="shared" si="692"/>
        <v>529.84141397489054</v>
      </c>
      <c r="L1949">
        <f t="shared" si="693"/>
        <v>499.41827288505641</v>
      </c>
      <c r="M1949">
        <f t="shared" si="694"/>
        <v>167.22658629864316</v>
      </c>
      <c r="N1949">
        <f t="shared" si="695"/>
        <v>0.13080088536004369</v>
      </c>
      <c r="O1949">
        <f t="shared" si="696"/>
        <v>80.439956480286867</v>
      </c>
      <c r="P1949">
        <f t="shared" si="697"/>
        <v>80.548215164169648</v>
      </c>
      <c r="Q1949">
        <f t="shared" si="698"/>
        <v>-0.13552726400071435</v>
      </c>
      <c r="R1949">
        <f t="shared" si="699"/>
        <v>80.575483744287581</v>
      </c>
      <c r="S1949">
        <f t="shared" si="700"/>
        <v>167.31693780797696</v>
      </c>
      <c r="T1949">
        <f t="shared" si="701"/>
        <v>13.409863152956744</v>
      </c>
      <c r="U1949">
        <f t="shared" si="688"/>
        <v>0.75761115978206994</v>
      </c>
      <c r="V1949" s="6">
        <f t="shared" si="702"/>
        <v>102900.00000034925</v>
      </c>
      <c r="W1949">
        <f t="shared" si="703"/>
        <v>13.402009486533615</v>
      </c>
      <c r="X1949">
        <f t="shared" si="704"/>
        <v>167.27456892268123</v>
      </c>
      <c r="Y1949">
        <f t="shared" si="705"/>
        <v>-3.540889570883602E-2</v>
      </c>
      <c r="Z1949">
        <f t="shared" si="706"/>
        <v>1.2899752468847705E-6</v>
      </c>
      <c r="AA1949">
        <f t="shared" si="707"/>
        <v>1.0677528189305829E-6</v>
      </c>
      <c r="AB1949">
        <f t="shared" si="689"/>
        <v>1.0213463607539492</v>
      </c>
      <c r="AC1949">
        <f t="shared" si="708"/>
        <v>2.0894200021191538</v>
      </c>
      <c r="AD1949">
        <f t="shared" si="709"/>
        <v>-1.1075450469881645E-8</v>
      </c>
      <c r="AE1949">
        <f t="shared" si="710"/>
        <v>4.6183138543133388E-5</v>
      </c>
      <c r="AF1949">
        <f t="shared" si="711"/>
        <v>-2.3873109583915994E-5</v>
      </c>
      <c r="AG1949" t="str">
        <f t="shared" si="690"/>
        <v>NaN</v>
      </c>
      <c r="AH1949" t="str">
        <f t="shared" si="691"/>
        <v>NaN</v>
      </c>
    </row>
    <row r="1950" spans="1:34" ht="15">
      <c r="A1950" s="8">
        <v>43259.619444444441</v>
      </c>
      <c r="B1950" s="9">
        <v>-8.3199999999999993E-3</v>
      </c>
      <c r="C1950" s="7">
        <v>2.938705895</v>
      </c>
      <c r="D1950" s="9">
        <v>2.7300000000000001E-2</v>
      </c>
      <c r="E1950" s="7">
        <v>2.7094111000000001E-2</v>
      </c>
      <c r="F1950" s="9">
        <v>2.7E-2</v>
      </c>
      <c r="G1950" s="7">
        <v>-4710174</v>
      </c>
      <c r="H1950" s="7">
        <v>17015003</v>
      </c>
      <c r="K1950">
        <f t="shared" si="692"/>
        <v>530.47845529135805</v>
      </c>
      <c r="L1950">
        <f t="shared" si="693"/>
        <v>500.05531420152391</v>
      </c>
      <c r="M1950">
        <f t="shared" si="694"/>
        <v>167.43989496287892</v>
      </c>
      <c r="N1950">
        <f t="shared" si="695"/>
        <v>0.13085242759731533</v>
      </c>
      <c r="O1950">
        <f t="shared" si="696"/>
        <v>80.740311585162502</v>
      </c>
      <c r="P1950">
        <f t="shared" si="697"/>
        <v>80.530589736391875</v>
      </c>
      <c r="Q1950">
        <f t="shared" si="698"/>
        <v>0.16482784087492064</v>
      </c>
      <c r="R1950">
        <f t="shared" si="699"/>
        <v>80.575483744287581</v>
      </c>
      <c r="S1950">
        <f t="shared" si="700"/>
        <v>167.33000973562898</v>
      </c>
      <c r="T1950">
        <f t="shared" si="701"/>
        <v>13.415288651616915</v>
      </c>
      <c r="U1950">
        <f t="shared" si="688"/>
        <v>0.7575010327244196</v>
      </c>
      <c r="V1950" s="6">
        <f t="shared" si="702"/>
        <v>102959.99999991618</v>
      </c>
      <c r="W1950">
        <f t="shared" si="703"/>
        <v>13.407729740336261</v>
      </c>
      <c r="X1950">
        <f t="shared" si="704"/>
        <v>167.4621032110889</v>
      </c>
      <c r="Y1950">
        <f t="shared" si="705"/>
        <v>2.0120756080572733E-2</v>
      </c>
      <c r="Z1950">
        <f t="shared" si="706"/>
        <v>5.0587186388553567E-7</v>
      </c>
      <c r="AA1950">
        <f t="shared" si="707"/>
        <v>1.0009056079155013E-6</v>
      </c>
      <c r="AB1950">
        <f t="shared" si="689"/>
        <v>1.0209816092838899</v>
      </c>
      <c r="AC1950">
        <f t="shared" si="708"/>
        <v>2.0892890848364836</v>
      </c>
      <c r="AD1950">
        <f t="shared" si="709"/>
        <v>1.8269416173078537E-8</v>
      </c>
      <c r="AE1950">
        <f t="shared" si="710"/>
        <v>4.5644720739920659E-5</v>
      </c>
      <c r="AF1950">
        <f t="shared" si="711"/>
        <v>3.9844203602406649E-5</v>
      </c>
      <c r="AG1950">
        <f t="shared" si="690"/>
        <v>1.8269416173078536E-6</v>
      </c>
      <c r="AH1950">
        <f t="shared" si="691"/>
        <v>0.39844203602406653</v>
      </c>
    </row>
    <row r="1951" spans="1:34" ht="15">
      <c r="A1951" s="8">
        <v>43259.620138888888</v>
      </c>
      <c r="B1951" s="9">
        <v>-8.3300000000000006E-3</v>
      </c>
      <c r="C1951" s="7">
        <v>2.9387261109999998</v>
      </c>
      <c r="D1951" s="7">
        <v>2.7255464E-2</v>
      </c>
      <c r="E1951" s="9">
        <v>2.7099999999999999E-2</v>
      </c>
      <c r="F1951" s="9">
        <v>2.7E-2</v>
      </c>
      <c r="G1951" s="7">
        <v>-4710657</v>
      </c>
      <c r="H1951" s="7">
        <v>17015003</v>
      </c>
      <c r="K1951">
        <f t="shared" si="692"/>
        <v>531.11549660782555</v>
      </c>
      <c r="L1951">
        <f t="shared" si="693"/>
        <v>500.69235551799142</v>
      </c>
      <c r="M1951">
        <f t="shared" si="694"/>
        <v>167.65320362711472</v>
      </c>
      <c r="N1951">
        <f t="shared" si="695"/>
        <v>0.13085855475241251</v>
      </c>
      <c r="O1951">
        <f t="shared" si="696"/>
        <v>80.606545435655093</v>
      </c>
      <c r="P1951">
        <f t="shared" si="697"/>
        <v>80.548215164169648</v>
      </c>
      <c r="Q1951">
        <f t="shared" si="698"/>
        <v>3.1061691367511912E-2</v>
      </c>
      <c r="R1951">
        <f t="shared" si="699"/>
        <v>80.575483744287581</v>
      </c>
      <c r="S1951">
        <f t="shared" si="700"/>
        <v>167.63249583286972</v>
      </c>
      <c r="T1951">
        <f t="shared" si="701"/>
        <v>13.415933615311356</v>
      </c>
      <c r="U1951">
        <f t="shared" si="688"/>
        <v>0.75748794121736951</v>
      </c>
      <c r="V1951" s="6">
        <f t="shared" si="702"/>
        <v>103020.00000011176</v>
      </c>
      <c r="W1951">
        <f t="shared" si="703"/>
        <v>13.413741843597338</v>
      </c>
      <c r="X1951">
        <f t="shared" si="704"/>
        <v>167.64736877755573</v>
      </c>
      <c r="Y1951">
        <f t="shared" si="705"/>
        <v>0.12023912437245106</v>
      </c>
      <c r="Z1951">
        <f t="shared" si="706"/>
        <v>5.7226862309320688E-7</v>
      </c>
      <c r="AA1951">
        <f t="shared" si="707"/>
        <v>8.8030914342635265E-7</v>
      </c>
      <c r="AB1951">
        <f t="shared" si="689"/>
        <v>1.0203474625307323</v>
      </c>
      <c r="AC1951">
        <f t="shared" si="708"/>
        <v>2.0892735218625371</v>
      </c>
      <c r="AD1951">
        <f t="shared" si="709"/>
        <v>2.6888217687115835E-9</v>
      </c>
      <c r="AE1951">
        <f t="shared" si="710"/>
        <v>4.6220942893700991E-5</v>
      </c>
      <c r="AF1951">
        <f t="shared" si="711"/>
        <v>5.7910091454315207E-6</v>
      </c>
      <c r="AG1951">
        <f t="shared" si="690"/>
        <v>2.6888217687115837E-7</v>
      </c>
      <c r="AH1951">
        <f t="shared" si="691"/>
        <v>5.7910091454315207E-2</v>
      </c>
    </row>
    <row r="1952" spans="1:34" ht="15">
      <c r="A1952" s="8">
        <v>43259.620833333334</v>
      </c>
      <c r="B1952" s="9">
        <v>-8.3400000000000002E-3</v>
      </c>
      <c r="C1952" s="7">
        <v>2.938921144</v>
      </c>
      <c r="D1952" s="9">
        <v>2.7300000000000001E-2</v>
      </c>
      <c r="E1952" s="9">
        <v>2.7099999999999999E-2</v>
      </c>
      <c r="F1952" s="9">
        <v>2.7E-2</v>
      </c>
      <c r="G1952" s="7">
        <v>-4711139</v>
      </c>
      <c r="H1952" s="7">
        <v>17015003</v>
      </c>
      <c r="K1952">
        <f t="shared" si="692"/>
        <v>531.75253792429305</v>
      </c>
      <c r="L1952">
        <f t="shared" si="693"/>
        <v>501.32939683445892</v>
      </c>
      <c r="M1952">
        <f t="shared" si="694"/>
        <v>167.86651229135049</v>
      </c>
      <c r="N1952">
        <f t="shared" si="695"/>
        <v>0.13091766622056061</v>
      </c>
      <c r="O1952">
        <f t="shared" si="696"/>
        <v>80.740311585162502</v>
      </c>
      <c r="P1952">
        <f t="shared" si="697"/>
        <v>80.548215164169648</v>
      </c>
      <c r="Q1952">
        <f t="shared" si="698"/>
        <v>0.16482784087492064</v>
      </c>
      <c r="R1952">
        <f t="shared" si="699"/>
        <v>80.575483744287581</v>
      </c>
      <c r="S1952">
        <f t="shared" si="700"/>
        <v>167.75662706410054</v>
      </c>
      <c r="T1952">
        <f t="shared" si="701"/>
        <v>13.422155875116418</v>
      </c>
      <c r="U1952">
        <f t="shared" si="688"/>
        <v>0.75736164146002227</v>
      </c>
      <c r="V1952" s="6">
        <f t="shared" si="702"/>
        <v>103080.00000030734</v>
      </c>
      <c r="W1952">
        <f t="shared" si="703"/>
        <v>13.41994073031548</v>
      </c>
      <c r="X1952">
        <f t="shared" si="704"/>
        <v>167.84527461590048</v>
      </c>
      <c r="Y1952">
        <f t="shared" si="705"/>
        <v>0.12023912437245106</v>
      </c>
      <c r="Z1952">
        <f t="shared" si="706"/>
        <v>7.1770927566960506E-7</v>
      </c>
      <c r="AA1952">
        <f t="shared" si="707"/>
        <v>7.5474406970838608E-7</v>
      </c>
      <c r="AB1952">
        <f t="shared" si="689"/>
        <v>1.020321181599138</v>
      </c>
      <c r="AC1952">
        <f t="shared" si="708"/>
        <v>2.0891233787334409</v>
      </c>
      <c r="AD1952">
        <f t="shared" si="709"/>
        <v>2.3051293527873514E-9</v>
      </c>
      <c r="AE1952">
        <f t="shared" si="710"/>
        <v>4.4616539522941908E-5</v>
      </c>
      <c r="AF1952">
        <f t="shared" si="711"/>
        <v>5.1431649572308139E-6</v>
      </c>
      <c r="AG1952">
        <f t="shared" si="690"/>
        <v>2.3051293527873514E-7</v>
      </c>
      <c r="AH1952">
        <f t="shared" si="691"/>
        <v>5.1431649572308141E-2</v>
      </c>
    </row>
    <row r="1953" spans="1:34" ht="15">
      <c r="A1953" s="8">
        <v>43259.621527777781</v>
      </c>
      <c r="B1953" s="9">
        <v>-8.3499999999999998E-3</v>
      </c>
      <c r="C1953" s="7">
        <v>2.938996065</v>
      </c>
      <c r="D1953" s="9">
        <v>2.7300000000000001E-2</v>
      </c>
      <c r="E1953" s="7">
        <v>2.7105431999999999E-2</v>
      </c>
      <c r="F1953" s="9">
        <v>2.7E-2</v>
      </c>
      <c r="G1953" s="7">
        <v>-4711622</v>
      </c>
      <c r="H1953" s="7">
        <v>17015003</v>
      </c>
      <c r="K1953">
        <f t="shared" si="692"/>
        <v>532.38957924076055</v>
      </c>
      <c r="L1953">
        <f t="shared" si="693"/>
        <v>501.96643815092642</v>
      </c>
      <c r="M1953">
        <f t="shared" si="694"/>
        <v>168.07982095558629</v>
      </c>
      <c r="N1953">
        <f t="shared" si="695"/>
        <v>0.13094037361010555</v>
      </c>
      <c r="O1953">
        <f t="shared" si="696"/>
        <v>80.740311585162502</v>
      </c>
      <c r="P1953">
        <f t="shared" si="697"/>
        <v>80.564472818047889</v>
      </c>
      <c r="Q1953">
        <f t="shared" si="698"/>
        <v>0.16482784087492064</v>
      </c>
      <c r="R1953">
        <f t="shared" si="699"/>
        <v>80.575483744287581</v>
      </c>
      <c r="S1953">
        <f t="shared" si="700"/>
        <v>167.96993572833634</v>
      </c>
      <c r="T1953">
        <f t="shared" si="701"/>
        <v>13.424546126647465</v>
      </c>
      <c r="U1953">
        <f t="shared" si="688"/>
        <v>0.75731312400851314</v>
      </c>
      <c r="V1953" s="6">
        <f t="shared" si="702"/>
        <v>103140.00000050291</v>
      </c>
      <c r="W1953">
        <f t="shared" si="703"/>
        <v>13.425917810758058</v>
      </c>
      <c r="X1953">
        <f t="shared" si="704"/>
        <v>168.04318045424517</v>
      </c>
      <c r="Y1953">
        <f t="shared" si="705"/>
        <v>0.16482784087492064</v>
      </c>
      <c r="Z1953">
        <f t="shared" si="706"/>
        <v>3.4146450511069368E-7</v>
      </c>
      <c r="AA1953">
        <f t="shared" si="707"/>
        <v>7.5519565793302639E-7</v>
      </c>
      <c r="AB1953">
        <f t="shared" si="689"/>
        <v>1.0200253271784063</v>
      </c>
      <c r="AC1953">
        <f t="shared" si="708"/>
        <v>2.0890657019639964</v>
      </c>
      <c r="AD1953">
        <f t="shared" si="709"/>
        <v>1.682512582969714E-9</v>
      </c>
      <c r="AE1953">
        <f t="shared" si="710"/>
        <v>4.7661784479725574E-5</v>
      </c>
      <c r="AF1953">
        <f t="shared" si="711"/>
        <v>3.5141399914871925E-6</v>
      </c>
      <c r="AG1953">
        <f t="shared" si="690"/>
        <v>1.6825125829697139E-7</v>
      </c>
      <c r="AH1953">
        <f t="shared" si="691"/>
        <v>3.5141399914871925E-2</v>
      </c>
    </row>
    <row r="1954" spans="1:34" ht="15">
      <c r="A1954" s="8">
        <v>43259.62222222222</v>
      </c>
      <c r="B1954" s="9">
        <v>-8.3599999999999994E-3</v>
      </c>
      <c r="C1954" s="7">
        <v>2.9390495799999998</v>
      </c>
      <c r="D1954" s="9">
        <v>2.7300000000000001E-2</v>
      </c>
      <c r="E1954" s="9">
        <v>2.7099999999999999E-2</v>
      </c>
      <c r="F1954" s="9">
        <v>2.7E-2</v>
      </c>
      <c r="G1954" s="7">
        <v>-4712103</v>
      </c>
      <c r="H1954" s="7">
        <v>17015003</v>
      </c>
      <c r="K1954">
        <f t="shared" si="692"/>
        <v>533.02662055722806</v>
      </c>
      <c r="L1954">
        <f t="shared" si="693"/>
        <v>502.60347946739392</v>
      </c>
      <c r="M1954">
        <f t="shared" si="694"/>
        <v>168.29312961982208</v>
      </c>
      <c r="N1954">
        <f t="shared" si="695"/>
        <v>0.13095659317406619</v>
      </c>
      <c r="O1954">
        <f t="shared" si="696"/>
        <v>80.740311585162502</v>
      </c>
      <c r="P1954">
        <f t="shared" si="697"/>
        <v>80.548215164169648</v>
      </c>
      <c r="Q1954">
        <f t="shared" si="698"/>
        <v>0.16482784087492064</v>
      </c>
      <c r="R1954">
        <f t="shared" si="699"/>
        <v>80.575483744287581</v>
      </c>
      <c r="S1954">
        <f t="shared" si="700"/>
        <v>168.18324439257213</v>
      </c>
      <c r="T1954">
        <f t="shared" si="701"/>
        <v>13.426253449169637</v>
      </c>
      <c r="U1954">
        <f t="shared" si="688"/>
        <v>0.75727846868600657</v>
      </c>
      <c r="V1954" s="6">
        <f t="shared" si="702"/>
        <v>103200.00000006985</v>
      </c>
      <c r="W1954">
        <f t="shared" si="703"/>
        <v>13.432408546934631</v>
      </c>
      <c r="X1954">
        <f t="shared" si="704"/>
        <v>168.22467793380258</v>
      </c>
      <c r="Y1954">
        <f t="shared" si="705"/>
        <v>0.16482784087492064</v>
      </c>
      <c r="Z1954">
        <f t="shared" si="706"/>
        <v>7.3351486729291149E-7</v>
      </c>
      <c r="AA1954">
        <f t="shared" si="707"/>
        <v>8.8527737416579156E-7</v>
      </c>
      <c r="AB1954">
        <f t="shared" si="689"/>
        <v>1.0199995289615238</v>
      </c>
      <c r="AC1954">
        <f t="shared" si="708"/>
        <v>2.0890245042715367</v>
      </c>
      <c r="AD1954">
        <f t="shared" si="709"/>
        <v>1.9722848405153333E-9</v>
      </c>
      <c r="AE1954">
        <f t="shared" si="710"/>
        <v>4.6724610264670187E-5</v>
      </c>
      <c r="AF1954">
        <f t="shared" si="711"/>
        <v>4.2019897147964298E-6</v>
      </c>
      <c r="AG1954">
        <f t="shared" si="690"/>
        <v>1.9722848405153333E-7</v>
      </c>
      <c r="AH1954">
        <f t="shared" si="691"/>
        <v>4.2019897147964301E-2</v>
      </c>
    </row>
    <row r="1955" spans="1:34" ht="15">
      <c r="A1955" s="8">
        <v>43259.622916666667</v>
      </c>
      <c r="B1955" s="9">
        <v>-8.3700000000000007E-3</v>
      </c>
      <c r="C1955" s="7">
        <v>2.939271964</v>
      </c>
      <c r="D1955" s="9">
        <v>2.7300000000000001E-2</v>
      </c>
      <c r="E1955" s="9">
        <v>2.7099999999999999E-2</v>
      </c>
      <c r="F1955" s="9">
        <v>2.7E-2</v>
      </c>
      <c r="G1955" s="7">
        <v>-4712586</v>
      </c>
      <c r="H1955" s="7">
        <v>17015003</v>
      </c>
      <c r="K1955">
        <f t="shared" si="692"/>
        <v>533.66366187369567</v>
      </c>
      <c r="L1955">
        <f t="shared" si="693"/>
        <v>503.24052078386154</v>
      </c>
      <c r="M1955">
        <f t="shared" si="694"/>
        <v>168.50643828405791</v>
      </c>
      <c r="N1955">
        <f t="shared" si="695"/>
        <v>0.13102399430481146</v>
      </c>
      <c r="O1955">
        <f t="shared" si="696"/>
        <v>80.740311585162502</v>
      </c>
      <c r="P1955">
        <f t="shared" si="697"/>
        <v>80.548215164169648</v>
      </c>
      <c r="Q1955">
        <f t="shared" si="698"/>
        <v>0.16482784087492064</v>
      </c>
      <c r="R1955">
        <f t="shared" si="699"/>
        <v>80.575483744287581</v>
      </c>
      <c r="S1955">
        <f t="shared" si="700"/>
        <v>168.39655305680796</v>
      </c>
      <c r="T1955">
        <f t="shared" si="701"/>
        <v>13.43334830503756</v>
      </c>
      <c r="U1955">
        <f t="shared" si="688"/>
        <v>0.75713445692780212</v>
      </c>
      <c r="V1955" s="6">
        <f t="shared" si="702"/>
        <v>103260.00000026543</v>
      </c>
      <c r="W1955">
        <f t="shared" si="703"/>
        <v>13.438140472555983</v>
      </c>
      <c r="X1955">
        <f t="shared" si="704"/>
        <v>168.42258377214728</v>
      </c>
      <c r="Y1955">
        <f t="shared" si="705"/>
        <v>0.16482784087492064</v>
      </c>
      <c r="Z1955">
        <f t="shared" si="706"/>
        <v>1.1224041060219798E-6</v>
      </c>
      <c r="AA1955">
        <f t="shared" si="707"/>
        <v>9.1915294752560747E-7</v>
      </c>
      <c r="AB1955">
        <f t="shared" si="689"/>
        <v>1.0199737971297422</v>
      </c>
      <c r="AC1955">
        <f t="shared" si="708"/>
        <v>2.0888533053994434</v>
      </c>
      <c r="AD1955">
        <f t="shared" si="709"/>
        <v>2.0475874714597695E-9</v>
      </c>
      <c r="AE1955">
        <f t="shared" si="710"/>
        <v>4.0473452619900243E-5</v>
      </c>
      <c r="AF1955">
        <f t="shared" si="711"/>
        <v>5.0362032128635818E-6</v>
      </c>
      <c r="AG1955">
        <f t="shared" si="690"/>
        <v>2.0475874714597697E-7</v>
      </c>
      <c r="AH1955">
        <f t="shared" si="691"/>
        <v>5.0362032128635818E-2</v>
      </c>
    </row>
    <row r="1956" spans="1:34" ht="15">
      <c r="A1956" s="8">
        <v>43259.623611111114</v>
      </c>
      <c r="B1956" s="9">
        <v>-8.3800000000000003E-3</v>
      </c>
      <c r="C1956" s="7">
        <v>2.9394717529999999</v>
      </c>
      <c r="D1956" s="9">
        <v>2.7300000000000001E-2</v>
      </c>
      <c r="E1956" s="9">
        <v>2.7099999999999999E-2</v>
      </c>
      <c r="F1956" s="9">
        <v>2.7E-2</v>
      </c>
      <c r="G1956" s="7">
        <v>-4713069</v>
      </c>
      <c r="H1956" s="7">
        <v>17015003</v>
      </c>
      <c r="K1956">
        <f t="shared" si="692"/>
        <v>534.30070319016318</v>
      </c>
      <c r="L1956">
        <f t="shared" si="693"/>
        <v>503.87756210032904</v>
      </c>
      <c r="M1956">
        <f t="shared" si="694"/>
        <v>168.71974694829368</v>
      </c>
      <c r="N1956">
        <f t="shared" si="695"/>
        <v>0.13108454724256977</v>
      </c>
      <c r="O1956">
        <f t="shared" si="696"/>
        <v>80.740311585162502</v>
      </c>
      <c r="P1956">
        <f t="shared" si="697"/>
        <v>80.548215164169648</v>
      </c>
      <c r="Q1956">
        <f t="shared" si="698"/>
        <v>0.16482784087492064</v>
      </c>
      <c r="R1956">
        <f t="shared" si="699"/>
        <v>80.575483744287581</v>
      </c>
      <c r="S1956">
        <f t="shared" si="700"/>
        <v>168.60986172104373</v>
      </c>
      <c r="T1956">
        <f t="shared" si="701"/>
        <v>13.439722298485805</v>
      </c>
      <c r="U1956">
        <f t="shared" si="688"/>
        <v>0.75700507727297139</v>
      </c>
      <c r="V1956" s="6">
        <f t="shared" si="702"/>
        <v>103320.000000461</v>
      </c>
      <c r="W1956">
        <f t="shared" si="703"/>
        <v>13.443790680721635</v>
      </c>
      <c r="X1956">
        <f t="shared" si="704"/>
        <v>168.632559848526</v>
      </c>
      <c r="Y1956">
        <f t="shared" si="705"/>
        <v>0.13346500983927001</v>
      </c>
      <c r="Z1956">
        <f t="shared" si="706"/>
        <v>1.2931363644572531E-6</v>
      </c>
      <c r="AA1956">
        <f t="shared" si="707"/>
        <v>9.7741808378360289E-7</v>
      </c>
      <c r="AB1956">
        <f t="shared" si="689"/>
        <v>1.0201370607139471</v>
      </c>
      <c r="AC1956">
        <f t="shared" si="708"/>
        <v>2.0886995009375378</v>
      </c>
      <c r="AD1956">
        <f t="shared" si="709"/>
        <v>2.6888477838172602E-9</v>
      </c>
      <c r="AE1956">
        <f t="shared" si="710"/>
        <v>4.0447340392627985E-5</v>
      </c>
      <c r="AF1956">
        <f t="shared" si="711"/>
        <v>6.6177031704030848E-6</v>
      </c>
      <c r="AG1956">
        <f t="shared" si="690"/>
        <v>2.6888477838172602E-7</v>
      </c>
      <c r="AH1956">
        <f t="shared" si="691"/>
        <v>6.6177031704030845E-2</v>
      </c>
    </row>
    <row r="1957" spans="1:34" ht="15">
      <c r="A1957" s="8">
        <v>43259.624305555553</v>
      </c>
      <c r="B1957" s="9">
        <v>-8.3899999999999999E-3</v>
      </c>
      <c r="C1957" s="7">
        <v>2.9397583549999999</v>
      </c>
      <c r="D1957" s="9">
        <v>2.7300000000000001E-2</v>
      </c>
      <c r="E1957" s="9">
        <v>2.7099999999999999E-2</v>
      </c>
      <c r="F1957" s="7">
        <v>2.7031217999999999E-2</v>
      </c>
      <c r="G1957" s="7">
        <v>-4713553</v>
      </c>
      <c r="H1957" s="7">
        <v>17015003</v>
      </c>
      <c r="K1957">
        <f t="shared" si="692"/>
        <v>534.93774450663068</v>
      </c>
      <c r="L1957">
        <f t="shared" si="693"/>
        <v>504.4735676399149</v>
      </c>
      <c r="M1957">
        <f t="shared" si="694"/>
        <v>168.91931508028105</v>
      </c>
      <c r="N1957">
        <f t="shared" si="695"/>
        <v>0.13117141185006784</v>
      </c>
      <c r="O1957">
        <f t="shared" si="696"/>
        <v>80.740311585162502</v>
      </c>
      <c r="P1957">
        <f t="shared" si="697"/>
        <v>80.548215164169648</v>
      </c>
      <c r="Q1957">
        <f t="shared" si="698"/>
        <v>7.0739347767968752E-2</v>
      </c>
      <c r="R1957">
        <f t="shared" si="699"/>
        <v>80.669572237394533</v>
      </c>
      <c r="S1957">
        <f t="shared" si="700"/>
        <v>168.87215551510241</v>
      </c>
      <c r="T1957">
        <f t="shared" si="701"/>
        <v>13.448865941380337</v>
      </c>
      <c r="U1957">
        <f t="shared" si="688"/>
        <v>0.75681947912775904</v>
      </c>
      <c r="V1957" s="6">
        <f t="shared" si="702"/>
        <v>103380.00000002794</v>
      </c>
      <c r="W1957">
        <f t="shared" si="703"/>
        <v>13.450281416898207</v>
      </c>
      <c r="X1957">
        <f t="shared" si="704"/>
        <v>168.85793875079577</v>
      </c>
      <c r="Y1957">
        <f t="shared" si="705"/>
        <v>0.13346500983927001</v>
      </c>
      <c r="Z1957">
        <f t="shared" si="706"/>
        <v>1.4164438775148909E-6</v>
      </c>
      <c r="AA1957">
        <f t="shared" si="707"/>
        <v>1.1160811157006125E-6</v>
      </c>
      <c r="AB1957">
        <f t="shared" si="689"/>
        <v>1.0201128810920697</v>
      </c>
      <c r="AC1957">
        <f t="shared" si="708"/>
        <v>2.0884788648344927</v>
      </c>
      <c r="AD1957">
        <f t="shared" si="709"/>
        <v>3.069981292412167E-9</v>
      </c>
      <c r="AE1957">
        <f t="shared" si="710"/>
        <v>4.4961283685887734E-5</v>
      </c>
      <c r="AF1957">
        <f t="shared" si="711"/>
        <v>6.7971689171771804E-6</v>
      </c>
      <c r="AG1957">
        <f t="shared" si="690"/>
        <v>3.0699812924121669E-7</v>
      </c>
      <c r="AH1957">
        <f t="shared" si="691"/>
        <v>6.7971689171771807E-2</v>
      </c>
    </row>
    <row r="1958" spans="1:34" ht="15">
      <c r="A1958" s="8">
        <v>43259.625</v>
      </c>
      <c r="B1958" s="9">
        <v>-8.3999999999999995E-3</v>
      </c>
      <c r="C1958" s="7">
        <v>2.9400045239999999</v>
      </c>
      <c r="D1958" s="9">
        <v>2.7300000000000001E-2</v>
      </c>
      <c r="E1958" s="9">
        <v>2.7099999999999999E-2</v>
      </c>
      <c r="F1958" s="9">
        <v>2.7E-2</v>
      </c>
      <c r="G1958" s="7">
        <v>-4714032</v>
      </c>
      <c r="H1958" s="7">
        <v>17015003</v>
      </c>
      <c r="K1958">
        <f t="shared" si="692"/>
        <v>535.57478582309807</v>
      </c>
      <c r="L1958">
        <f t="shared" si="693"/>
        <v>505.15164473326394</v>
      </c>
      <c r="M1958">
        <f t="shared" si="694"/>
        <v>169.14636427676521</v>
      </c>
      <c r="N1958">
        <f t="shared" si="695"/>
        <v>0.13124602184428691</v>
      </c>
      <c r="O1958">
        <f t="shared" si="696"/>
        <v>80.740311585162502</v>
      </c>
      <c r="P1958">
        <f t="shared" si="697"/>
        <v>80.548215164169648</v>
      </c>
      <c r="Q1958">
        <f t="shared" si="698"/>
        <v>0.16482784087492064</v>
      </c>
      <c r="R1958">
        <f t="shared" si="699"/>
        <v>80.575483744287581</v>
      </c>
      <c r="S1958">
        <f t="shared" si="700"/>
        <v>169.03647904951526</v>
      </c>
      <c r="T1958">
        <f t="shared" si="701"/>
        <v>13.456719624982345</v>
      </c>
      <c r="U1958">
        <f t="shared" si="688"/>
        <v>0.75666006464422886</v>
      </c>
      <c r="V1958" s="6">
        <f t="shared" si="702"/>
        <v>103440.00000022352</v>
      </c>
      <c r="W1958">
        <f t="shared" si="703"/>
        <v>13.457551391766858</v>
      </c>
      <c r="X1958">
        <f t="shared" si="704"/>
        <v>169.07645785052671</v>
      </c>
      <c r="Y1958">
        <f t="shared" si="705"/>
        <v>0.13346500983927001</v>
      </c>
      <c r="Z1958">
        <f t="shared" si="706"/>
        <v>8.0939763661191728E-7</v>
      </c>
      <c r="AA1958">
        <f t="shared" si="707"/>
        <v>1.1671200793999322E-6</v>
      </c>
      <c r="AB1958">
        <f t="shared" si="689"/>
        <v>1.0200854423874639</v>
      </c>
      <c r="AC1958">
        <f t="shared" si="708"/>
        <v>2.0882893554491759</v>
      </c>
      <c r="AD1958">
        <f t="shared" si="709"/>
        <v>3.2100818060632152E-9</v>
      </c>
      <c r="AE1958">
        <f t="shared" si="710"/>
        <v>4.7493091727150785E-5</v>
      </c>
      <c r="AF1958">
        <f t="shared" si="711"/>
        <v>6.7284757843050194E-6</v>
      </c>
      <c r="AG1958">
        <f t="shared" si="690"/>
        <v>3.2100818060632154E-7</v>
      </c>
      <c r="AH1958">
        <f t="shared" si="691"/>
        <v>6.7284757843050186E-2</v>
      </c>
    </row>
    <row r="1959" spans="1:34" ht="15">
      <c r="A1959" s="8">
        <v>43259.625694444447</v>
      </c>
      <c r="B1959" s="9">
        <v>-8.4100000000000008E-3</v>
      </c>
      <c r="C1959" s="7">
        <v>2.9400627959999999</v>
      </c>
      <c r="D1959" s="9">
        <v>2.7300000000000001E-2</v>
      </c>
      <c r="E1959" s="9">
        <v>2.7099999999999999E-2</v>
      </c>
      <c r="F1959" s="9">
        <v>2.7E-2</v>
      </c>
      <c r="G1959" s="7">
        <v>-4714514</v>
      </c>
      <c r="H1959" s="7">
        <v>17015003</v>
      </c>
      <c r="K1959">
        <f t="shared" si="692"/>
        <v>536.21182713956568</v>
      </c>
      <c r="L1959">
        <f t="shared" si="693"/>
        <v>505.78868604973155</v>
      </c>
      <c r="M1959">
        <f t="shared" si="694"/>
        <v>169.35967294100104</v>
      </c>
      <c r="N1959">
        <f t="shared" si="695"/>
        <v>0.13126368318094236</v>
      </c>
      <c r="O1959">
        <f t="shared" si="696"/>
        <v>80.740311585162502</v>
      </c>
      <c r="P1959">
        <f t="shared" si="697"/>
        <v>80.548215164169648</v>
      </c>
      <c r="Q1959">
        <f t="shared" si="698"/>
        <v>0.16482784087492064</v>
      </c>
      <c r="R1959">
        <f t="shared" si="699"/>
        <v>80.575483744287581</v>
      </c>
      <c r="S1959">
        <f t="shared" si="700"/>
        <v>169.24978771375109</v>
      </c>
      <c r="T1959">
        <f t="shared" si="701"/>
        <v>13.45857871305134</v>
      </c>
      <c r="U1959">
        <f t="shared" si="688"/>
        <v>0.75662232877665703</v>
      </c>
      <c r="V1959" s="6">
        <f t="shared" si="702"/>
        <v>103500.0000004191</v>
      </c>
      <c r="W1959">
        <f t="shared" si="703"/>
        <v>13.464976045228756</v>
      </c>
      <c r="X1959">
        <f t="shared" si="704"/>
        <v>169.3066936269976</v>
      </c>
      <c r="Y1959">
        <f t="shared" si="705"/>
        <v>0.16482784087492064</v>
      </c>
      <c r="Z1959">
        <f t="shared" si="706"/>
        <v>1.1255652294755733E-6</v>
      </c>
      <c r="AA1959">
        <f t="shared" si="707"/>
        <v>1.3084937809201951E-6</v>
      </c>
      <c r="AB1959">
        <f t="shared" si="689"/>
        <v>1.0198715285551163</v>
      </c>
      <c r="AC1959">
        <f t="shared" si="708"/>
        <v>2.0882444956540711</v>
      </c>
      <c r="AD1959">
        <f t="shared" si="709"/>
        <v>2.9140684292504584E-9</v>
      </c>
      <c r="AE1959">
        <f t="shared" si="710"/>
        <v>5.0289861584722288E-5</v>
      </c>
      <c r="AF1959">
        <f t="shared" si="711"/>
        <v>5.7683332350117177E-6</v>
      </c>
      <c r="AG1959">
        <f t="shared" si="690"/>
        <v>2.9140684292504587E-7</v>
      </c>
      <c r="AH1959">
        <f t="shared" si="691"/>
        <v>5.7683332350117175E-2</v>
      </c>
    </row>
    <row r="1960" spans="1:34" ht="15">
      <c r="A1960" s="8">
        <v>43259.626388888886</v>
      </c>
      <c r="B1960" s="9">
        <v>-8.4200000000000004E-3</v>
      </c>
      <c r="C1960" s="7">
        <v>2.9404278860000002</v>
      </c>
      <c r="D1960" s="9">
        <v>2.7300000000000001E-2</v>
      </c>
      <c r="E1960" s="9">
        <v>2.7099999999999999E-2</v>
      </c>
      <c r="F1960" s="9">
        <v>2.7E-2</v>
      </c>
      <c r="G1960" s="7">
        <v>-4714996</v>
      </c>
      <c r="H1960" s="7">
        <v>17015003</v>
      </c>
      <c r="K1960">
        <f t="shared" si="692"/>
        <v>536.84886845603319</v>
      </c>
      <c r="L1960">
        <f t="shared" si="693"/>
        <v>506.42572736619906</v>
      </c>
      <c r="M1960">
        <f t="shared" si="694"/>
        <v>169.57298160523681</v>
      </c>
      <c r="N1960">
        <f t="shared" si="695"/>
        <v>0.13137433628019318</v>
      </c>
      <c r="O1960">
        <f t="shared" si="696"/>
        <v>80.740311585162502</v>
      </c>
      <c r="P1960">
        <f t="shared" si="697"/>
        <v>80.548215164169648</v>
      </c>
      <c r="Q1960">
        <f t="shared" si="698"/>
        <v>0.16482784087492064</v>
      </c>
      <c r="R1960">
        <f t="shared" si="699"/>
        <v>80.575483744287581</v>
      </c>
      <c r="S1960">
        <f t="shared" si="700"/>
        <v>169.46309637798686</v>
      </c>
      <c r="T1960">
        <f t="shared" si="701"/>
        <v>13.470226407709321</v>
      </c>
      <c r="U1960">
        <f t="shared" si="688"/>
        <v>0.75638590325682264</v>
      </c>
      <c r="V1960" s="6">
        <f t="shared" si="702"/>
        <v>103559.99999998603</v>
      </c>
      <c r="W1960">
        <f t="shared" si="703"/>
        <v>13.473349210657613</v>
      </c>
      <c r="X1960">
        <f t="shared" si="704"/>
        <v>169.53207252926734</v>
      </c>
      <c r="Y1960">
        <f t="shared" si="705"/>
        <v>0.16482784087492064</v>
      </c>
      <c r="Z1960">
        <f t="shared" si="706"/>
        <v>1.3121057285297619E-6</v>
      </c>
      <c r="AA1960">
        <f t="shared" si="707"/>
        <v>1.446705604417557E-6</v>
      </c>
      <c r="AB1960">
        <f t="shared" si="689"/>
        <v>1.0198461248363633</v>
      </c>
      <c r="AC1960">
        <f t="shared" si="708"/>
        <v>2.0879634367819739</v>
      </c>
      <c r="AD1960">
        <f t="shared" si="709"/>
        <v>3.2214381001906823E-9</v>
      </c>
      <c r="AE1960">
        <f t="shared" si="710"/>
        <v>5.6118679478493958E-5</v>
      </c>
      <c r="AF1960">
        <f t="shared" si="711"/>
        <v>5.7144361386093753E-6</v>
      </c>
      <c r="AG1960">
        <f t="shared" si="690"/>
        <v>3.2214381001906825E-7</v>
      </c>
      <c r="AH1960">
        <f t="shared" si="691"/>
        <v>5.7144361386093752E-2</v>
      </c>
    </row>
    <row r="1961" spans="1:34" ht="15">
      <c r="A1961" s="8">
        <v>43259.627083333333</v>
      </c>
      <c r="B1961" s="9">
        <v>-8.43E-3</v>
      </c>
      <c r="C1961" s="7">
        <v>2.9405563219999999</v>
      </c>
      <c r="D1961" s="9">
        <v>2.7300000000000001E-2</v>
      </c>
      <c r="E1961" s="9">
        <v>2.7099999999999999E-2</v>
      </c>
      <c r="F1961" s="9">
        <v>2.7E-2</v>
      </c>
      <c r="G1961" s="7">
        <v>-4715477</v>
      </c>
      <c r="H1961" s="7">
        <v>17015003</v>
      </c>
      <c r="K1961">
        <f t="shared" si="692"/>
        <v>537.48590977250069</v>
      </c>
      <c r="L1961">
        <f t="shared" si="693"/>
        <v>507.06276868266656</v>
      </c>
      <c r="M1961">
        <f t="shared" si="694"/>
        <v>169.7862902694726</v>
      </c>
      <c r="N1961">
        <f t="shared" si="695"/>
        <v>0.13141326323369873</v>
      </c>
      <c r="O1961">
        <f t="shared" si="696"/>
        <v>80.740311585162502</v>
      </c>
      <c r="P1961">
        <f t="shared" si="697"/>
        <v>80.548215164169648</v>
      </c>
      <c r="Q1961">
        <f t="shared" si="698"/>
        <v>0.16482784087492064</v>
      </c>
      <c r="R1961">
        <f t="shared" si="699"/>
        <v>80.575483744287581</v>
      </c>
      <c r="S1961">
        <f t="shared" si="700"/>
        <v>169.67640504222265</v>
      </c>
      <c r="T1961">
        <f t="shared" si="701"/>
        <v>13.474323981762536</v>
      </c>
      <c r="U1961">
        <f t="shared" si="688"/>
        <v>0.75630273048280694</v>
      </c>
      <c r="V1961" s="6">
        <f t="shared" si="702"/>
        <v>103620.00000018161</v>
      </c>
      <c r="W1961">
        <f t="shared" si="703"/>
        <v>13.482416976914049</v>
      </c>
      <c r="X1961">
        <f t="shared" si="704"/>
        <v>169.75745143153713</v>
      </c>
      <c r="Y1961">
        <f t="shared" si="705"/>
        <v>6.4363906492028874E-2</v>
      </c>
      <c r="Z1961">
        <f t="shared" si="706"/>
        <v>1.0907876131881492E-6</v>
      </c>
      <c r="AA1961">
        <f t="shared" si="707"/>
        <v>1.4706439569960743E-6</v>
      </c>
      <c r="AB1961">
        <f t="shared" si="689"/>
        <v>1.020422115971803</v>
      </c>
      <c r="AC1961">
        <f t="shared" si="708"/>
        <v>2.0878645623200698</v>
      </c>
      <c r="AD1961">
        <f t="shared" si="709"/>
        <v>8.3858053588616667E-9</v>
      </c>
      <c r="AE1961">
        <f t="shared" si="710"/>
        <v>6.1593446874093805E-5</v>
      </c>
      <c r="AF1961">
        <f t="shared" si="711"/>
        <v>1.3553183088965625E-5</v>
      </c>
      <c r="AG1961">
        <f t="shared" si="690"/>
        <v>8.3858053588616663E-7</v>
      </c>
      <c r="AH1961">
        <f t="shared" si="691"/>
        <v>0.13553183088965626</v>
      </c>
    </row>
    <row r="1962" spans="1:34" ht="15">
      <c r="A1962" s="8">
        <v>43259.62777777778</v>
      </c>
      <c r="B1962" s="9">
        <v>-8.4399999999999996E-3</v>
      </c>
      <c r="C1962" s="7">
        <v>2.9408381669999999</v>
      </c>
      <c r="D1962" s="9">
        <v>2.7300000000000001E-2</v>
      </c>
      <c r="E1962" s="9">
        <v>2.7199999999999998E-2</v>
      </c>
      <c r="F1962" s="9">
        <v>2.7099999999999999E-2</v>
      </c>
      <c r="G1962" s="7">
        <v>-4715960</v>
      </c>
      <c r="H1962" s="7">
        <v>17015003</v>
      </c>
      <c r="K1962">
        <f t="shared" si="692"/>
        <v>538.12295108896819</v>
      </c>
      <c r="L1962">
        <f t="shared" si="693"/>
        <v>507.56836090924475</v>
      </c>
      <c r="M1962">
        <f t="shared" si="694"/>
        <v>169.95558415938453</v>
      </c>
      <c r="N1962">
        <f t="shared" si="695"/>
        <v>0.13149868606850196</v>
      </c>
      <c r="O1962">
        <f t="shared" si="696"/>
        <v>80.740311585162502</v>
      </c>
      <c r="P1962">
        <f t="shared" si="697"/>
        <v>80.847509234092954</v>
      </c>
      <c r="Q1962">
        <f t="shared" si="698"/>
        <v>-0.13656396227375467</v>
      </c>
      <c r="R1962">
        <f t="shared" si="699"/>
        <v>80.876875547436256</v>
      </c>
      <c r="S1962">
        <f t="shared" si="700"/>
        <v>170.04662680090036</v>
      </c>
      <c r="T1962">
        <f t="shared" si="701"/>
        <v>13.483315859110245</v>
      </c>
      <c r="U1962">
        <f t="shared" si="688"/>
        <v>0.75612021288265996</v>
      </c>
      <c r="V1962" s="6">
        <f t="shared" si="702"/>
        <v>103680.00000037719</v>
      </c>
      <c r="W1962">
        <f t="shared" si="703"/>
        <v>13.492491626501602</v>
      </c>
      <c r="X1962">
        <f t="shared" si="704"/>
        <v>169.9828303338069</v>
      </c>
      <c r="Y1962">
        <f t="shared" si="705"/>
        <v>-3.6100027890862897E-2</v>
      </c>
      <c r="Z1962">
        <f t="shared" si="706"/>
        <v>2.112020016663821E-6</v>
      </c>
      <c r="AA1962">
        <f t="shared" si="707"/>
        <v>1.6282774915746921E-6</v>
      </c>
      <c r="AB1962">
        <f t="shared" si="689"/>
        <v>1.0210021641737752</v>
      </c>
      <c r="AC1962">
        <f t="shared" si="708"/>
        <v>2.0876475883196699</v>
      </c>
      <c r="AD1962">
        <f t="shared" si="709"/>
        <v>-1.6552186746148754E-8</v>
      </c>
      <c r="AE1962">
        <f t="shared" si="710"/>
        <v>6.7763129654761274E-5</v>
      </c>
      <c r="AF1962">
        <f t="shared" si="711"/>
        <v>-2.4316046079990869E-5</v>
      </c>
      <c r="AG1962" t="str">
        <f t="shared" si="690"/>
        <v>NaN</v>
      </c>
      <c r="AH1962" t="str">
        <f t="shared" si="691"/>
        <v>NaN</v>
      </c>
    </row>
    <row r="1963" spans="1:34" ht="15">
      <c r="A1963" s="8">
        <v>43259.628472222219</v>
      </c>
      <c r="B1963" s="9">
        <v>-8.4499999999999992E-3</v>
      </c>
      <c r="C1963" s="7">
        <v>2.9413507220000001</v>
      </c>
      <c r="D1963" s="9">
        <v>2.7300000000000001E-2</v>
      </c>
      <c r="E1963" s="9">
        <v>2.7199999999999998E-2</v>
      </c>
      <c r="F1963" s="9">
        <v>2.7099999999999999E-2</v>
      </c>
      <c r="G1963" s="7">
        <v>-4716443</v>
      </c>
      <c r="H1963" s="7">
        <v>17015003</v>
      </c>
      <c r="K1963">
        <f t="shared" si="692"/>
        <v>538.7599924054357</v>
      </c>
      <c r="L1963">
        <f t="shared" si="693"/>
        <v>508.20540222571225</v>
      </c>
      <c r="M1963">
        <f t="shared" si="694"/>
        <v>170.1688928236203</v>
      </c>
      <c r="N1963">
        <f t="shared" si="695"/>
        <v>0.13165403351512192</v>
      </c>
      <c r="O1963">
        <f t="shared" si="696"/>
        <v>80.740311585162502</v>
      </c>
      <c r="P1963">
        <f t="shared" si="697"/>
        <v>80.847509234092954</v>
      </c>
      <c r="Q1963">
        <f t="shared" si="698"/>
        <v>-0.13656396227375467</v>
      </c>
      <c r="R1963">
        <f t="shared" si="699"/>
        <v>80.876875547436256</v>
      </c>
      <c r="S1963">
        <f t="shared" si="700"/>
        <v>170.25993546513612</v>
      </c>
      <c r="T1963">
        <f t="shared" si="701"/>
        <v>13.499668221912344</v>
      </c>
      <c r="U1963">
        <f t="shared" si="688"/>
        <v>0.75578829176096751</v>
      </c>
      <c r="V1963" s="6">
        <f t="shared" si="702"/>
        <v>103739.99999994412</v>
      </c>
      <c r="W1963">
        <f t="shared" si="703"/>
        <v>13.50347684728294</v>
      </c>
      <c r="X1963">
        <f t="shared" si="704"/>
        <v>170.2082092360767</v>
      </c>
      <c r="Y1963">
        <f t="shared" si="705"/>
        <v>-0.13656396227375467</v>
      </c>
      <c r="Z1963">
        <f t="shared" si="706"/>
        <v>2.2606191289387856E-6</v>
      </c>
      <c r="AA1963">
        <f t="shared" si="707"/>
        <v>1.7705543687041407E-6</v>
      </c>
      <c r="AB1963">
        <f t="shared" si="689"/>
        <v>1.0215753666387857</v>
      </c>
      <c r="AC1963">
        <f t="shared" si="708"/>
        <v>2.087253005805255</v>
      </c>
      <c r="AD1963">
        <f t="shared" si="709"/>
        <v>-4.7569168579606348E-9</v>
      </c>
      <c r="AE1963">
        <f t="shared" si="710"/>
        <v>7.1790862379865966E-5</v>
      </c>
      <c r="AF1963">
        <f t="shared" si="711"/>
        <v>-6.5961029677027821E-6</v>
      </c>
      <c r="AG1963" t="str">
        <f t="shared" si="690"/>
        <v>NaN</v>
      </c>
      <c r="AH1963" t="str">
        <f t="shared" si="691"/>
        <v>NaN</v>
      </c>
    </row>
    <row r="1964" spans="1:34" ht="15">
      <c r="A1964" s="8">
        <v>43259.629166666666</v>
      </c>
      <c r="B1964" s="9">
        <v>-8.4600000000000005E-3</v>
      </c>
      <c r="C1964" s="7">
        <v>2.9416884599999999</v>
      </c>
      <c r="D1964" s="9">
        <v>2.7300000000000001E-2</v>
      </c>
      <c r="E1964" s="9">
        <v>2.7199999999999998E-2</v>
      </c>
      <c r="F1964" s="9">
        <v>2.7099999999999999E-2</v>
      </c>
      <c r="G1964" s="7">
        <v>-4716924</v>
      </c>
      <c r="H1964" s="7">
        <v>17015003</v>
      </c>
      <c r="K1964">
        <f t="shared" si="692"/>
        <v>539.39703372190331</v>
      </c>
      <c r="L1964">
        <f t="shared" si="693"/>
        <v>508.84244354217986</v>
      </c>
      <c r="M1964">
        <f t="shared" si="694"/>
        <v>170.38220148785612</v>
      </c>
      <c r="N1964">
        <f t="shared" si="695"/>
        <v>0.13175639664869096</v>
      </c>
      <c r="O1964">
        <f t="shared" si="696"/>
        <v>80.740311585162502</v>
      </c>
      <c r="P1964">
        <f t="shared" si="697"/>
        <v>80.847509234092954</v>
      </c>
      <c r="Q1964">
        <f t="shared" si="698"/>
        <v>-0.13656396227375467</v>
      </c>
      <c r="R1964">
        <f t="shared" si="699"/>
        <v>80.876875547436256</v>
      </c>
      <c r="S1964">
        <f t="shared" si="700"/>
        <v>170.47324412937195</v>
      </c>
      <c r="T1964">
        <f t="shared" si="701"/>
        <v>13.510443288603824</v>
      </c>
      <c r="U1964">
        <f t="shared" si="688"/>
        <v>0.75556957888957188</v>
      </c>
      <c r="V1964" s="6">
        <f t="shared" si="702"/>
        <v>103800.0000001397</v>
      </c>
      <c r="W1964">
        <f t="shared" si="703"/>
        <v>13.514616749111648</v>
      </c>
      <c r="X1964">
        <f t="shared" si="704"/>
        <v>170.42982005143702</v>
      </c>
      <c r="Y1964">
        <f t="shared" si="705"/>
        <v>-0.13656396227375467</v>
      </c>
      <c r="Z1964">
        <f t="shared" si="706"/>
        <v>1.5840123455645112E-6</v>
      </c>
      <c r="AA1964">
        <f t="shared" si="707"/>
        <v>1.9512234612279556E-6</v>
      </c>
      <c r="AB1964">
        <f t="shared" si="689"/>
        <v>1.0215479178583127</v>
      </c>
      <c r="AC1964">
        <f t="shared" si="708"/>
        <v>2.0869930034459894</v>
      </c>
      <c r="AD1964">
        <f t="shared" si="709"/>
        <v>-5.2416642694612838E-9</v>
      </c>
      <c r="AE1964">
        <f t="shared" si="710"/>
        <v>7.3953890778360703E-5</v>
      </c>
      <c r="AF1964">
        <f t="shared" si="711"/>
        <v>-7.055685417062007E-6</v>
      </c>
      <c r="AG1964" t="str">
        <f t="shared" si="690"/>
        <v>NaN</v>
      </c>
      <c r="AH1964" t="str">
        <f t="shared" si="691"/>
        <v>NaN</v>
      </c>
    </row>
    <row r="1965" spans="1:34" ht="15">
      <c r="A1965" s="8">
        <v>43259.629861111112</v>
      </c>
      <c r="B1965" s="7">
        <v>-8.4729599999999999E-3</v>
      </c>
      <c r="C1965" s="7">
        <v>2.9419465210000002</v>
      </c>
      <c r="D1965" s="9">
        <v>2.7300000000000001E-2</v>
      </c>
      <c r="E1965" s="9">
        <v>2.7199999999999998E-2</v>
      </c>
      <c r="F1965" s="9">
        <v>2.7099999999999999E-2</v>
      </c>
      <c r="G1965" s="7">
        <v>-4717410</v>
      </c>
      <c r="H1965" s="7">
        <v>17015003</v>
      </c>
      <c r="K1965">
        <f t="shared" si="692"/>
        <v>540.2226392680451</v>
      </c>
      <c r="L1965">
        <f t="shared" si="693"/>
        <v>509.66804908832165</v>
      </c>
      <c r="M1965">
        <f t="shared" si="694"/>
        <v>170.65864951670568</v>
      </c>
      <c r="N1965">
        <f t="shared" si="695"/>
        <v>0.13183461092310486</v>
      </c>
      <c r="O1965">
        <f t="shared" si="696"/>
        <v>80.740311585162502</v>
      </c>
      <c r="P1965">
        <f t="shared" si="697"/>
        <v>80.847509234092954</v>
      </c>
      <c r="Q1965">
        <f t="shared" si="698"/>
        <v>-0.13656396227375467</v>
      </c>
      <c r="R1965">
        <f t="shared" si="699"/>
        <v>80.876875547436256</v>
      </c>
      <c r="S1965">
        <f t="shared" si="700"/>
        <v>170.74969215822151</v>
      </c>
      <c r="T1965">
        <f t="shared" si="701"/>
        <v>13.518676370121078</v>
      </c>
      <c r="U1965">
        <f t="shared" si="688"/>
        <v>0.75540246336716921</v>
      </c>
      <c r="V1965" s="6">
        <f t="shared" si="702"/>
        <v>103860.00000033528</v>
      </c>
      <c r="W1965">
        <f t="shared" si="703"/>
        <v>13.526232363447049</v>
      </c>
      <c r="X1965">
        <f t="shared" si="704"/>
        <v>170.65448847177129</v>
      </c>
      <c r="Y1965">
        <f t="shared" si="705"/>
        <v>-0.13656396227375467</v>
      </c>
      <c r="Z1965">
        <f t="shared" si="706"/>
        <v>1.9128323786622435E-6</v>
      </c>
      <c r="AA1965">
        <f t="shared" si="707"/>
        <v>2.2524890166627038E-6</v>
      </c>
      <c r="AB1965">
        <f t="shared" si="689"/>
        <v>1.0215124479795572</v>
      </c>
      <c r="AC1965">
        <f t="shared" si="708"/>
        <v>2.0867943391889785</v>
      </c>
      <c r="AD1965">
        <f t="shared" si="709"/>
        <v>-6.0503922400133233E-9</v>
      </c>
      <c r="AE1965">
        <f t="shared" si="710"/>
        <v>7.7314988032546998E-5</v>
      </c>
      <c r="AF1965">
        <f t="shared" si="711"/>
        <v>-7.7902406427916143E-6</v>
      </c>
      <c r="AG1965" t="str">
        <f t="shared" si="690"/>
        <v>NaN</v>
      </c>
      <c r="AH1965" t="str">
        <f t="shared" si="691"/>
        <v>NaN</v>
      </c>
    </row>
    <row r="1966" spans="1:34" ht="15">
      <c r="A1966" s="8">
        <v>43259.630555555559</v>
      </c>
      <c r="B1966" s="9">
        <v>-8.4799999999999997E-3</v>
      </c>
      <c r="C1966" s="7">
        <v>2.9424079390000002</v>
      </c>
      <c r="D1966" s="9">
        <v>2.7300000000000001E-2</v>
      </c>
      <c r="E1966" s="9">
        <v>2.7199999999999998E-2</v>
      </c>
      <c r="F1966" s="9">
        <v>2.7099999999999999E-2</v>
      </c>
      <c r="G1966" s="7">
        <v>-4717892</v>
      </c>
      <c r="H1966" s="7">
        <v>17015003</v>
      </c>
      <c r="K1966">
        <f t="shared" si="692"/>
        <v>540.6711163548382</v>
      </c>
      <c r="L1966">
        <f t="shared" si="693"/>
        <v>510.11652617511476</v>
      </c>
      <c r="M1966">
        <f t="shared" si="694"/>
        <v>170.80881881632766</v>
      </c>
      <c r="N1966">
        <f t="shared" si="695"/>
        <v>0.13197445954056924</v>
      </c>
      <c r="O1966">
        <f t="shared" si="696"/>
        <v>80.740311585162502</v>
      </c>
      <c r="P1966">
        <f t="shared" si="697"/>
        <v>80.847509234092954</v>
      </c>
      <c r="Q1966">
        <f t="shared" si="698"/>
        <v>-0.13656396227375467</v>
      </c>
      <c r="R1966">
        <f t="shared" si="699"/>
        <v>80.876875547436256</v>
      </c>
      <c r="S1966">
        <f t="shared" si="700"/>
        <v>170.89986145784349</v>
      </c>
      <c r="T1966">
        <f t="shared" si="701"/>
        <v>13.533397277222592</v>
      </c>
      <c r="U1966">
        <f t="shared" si="688"/>
        <v>0.7551036576192417</v>
      </c>
      <c r="V1966" s="6">
        <f t="shared" si="702"/>
        <v>103920.00000053085</v>
      </c>
      <c r="W1966">
        <f t="shared" si="703"/>
        <v>13.538221544696581</v>
      </c>
      <c r="X1966">
        <f t="shared" si="704"/>
        <v>170.87263020226789</v>
      </c>
      <c r="Y1966">
        <f t="shared" si="705"/>
        <v>-0.13656396227375467</v>
      </c>
      <c r="Z1966">
        <f t="shared" si="706"/>
        <v>2.1215033693817139E-6</v>
      </c>
      <c r="AA1966">
        <f t="shared" si="707"/>
        <v>2.3003661039954827E-6</v>
      </c>
      <c r="AB1966">
        <f t="shared" si="689"/>
        <v>1.0214932292921926</v>
      </c>
      <c r="AC1966">
        <f t="shared" si="708"/>
        <v>2.086439123700619</v>
      </c>
      <c r="AD1966">
        <f t="shared" si="709"/>
        <v>-6.1779426984571724E-9</v>
      </c>
      <c r="AE1966">
        <f t="shared" si="710"/>
        <v>8.123684421030414E-5</v>
      </c>
      <c r="AF1966">
        <f t="shared" si="711"/>
        <v>-7.5704530024100471E-6</v>
      </c>
      <c r="AG1966" t="str">
        <f t="shared" si="690"/>
        <v>NaN</v>
      </c>
      <c r="AH1966" t="str">
        <f t="shared" si="691"/>
        <v>NaN</v>
      </c>
    </row>
    <row r="1967" spans="1:34" ht="15">
      <c r="A1967" s="8">
        <v>43259.631249999999</v>
      </c>
      <c r="B1967" s="9">
        <v>-8.4899999999999993E-3</v>
      </c>
      <c r="C1967" s="7">
        <v>2.9427444880000002</v>
      </c>
      <c r="D1967" s="9">
        <v>2.7300000000000001E-2</v>
      </c>
      <c r="E1967" s="9">
        <v>2.7199999999999998E-2</v>
      </c>
      <c r="F1967" s="9">
        <v>2.7099999999999999E-2</v>
      </c>
      <c r="G1967" s="7">
        <v>-4718376</v>
      </c>
      <c r="H1967" s="7">
        <v>17015003</v>
      </c>
      <c r="K1967">
        <f t="shared" si="692"/>
        <v>541.30815767130571</v>
      </c>
      <c r="L1967">
        <f t="shared" si="693"/>
        <v>510.75356749158226</v>
      </c>
      <c r="M1967">
        <f t="shared" si="694"/>
        <v>171.02212748056346</v>
      </c>
      <c r="N1967">
        <f t="shared" si="695"/>
        <v>0.13207646230673575</v>
      </c>
      <c r="O1967">
        <f t="shared" si="696"/>
        <v>80.740311585162502</v>
      </c>
      <c r="P1967">
        <f t="shared" si="697"/>
        <v>80.847509234092954</v>
      </c>
      <c r="Q1967">
        <f t="shared" si="698"/>
        <v>-0.13656396227375467</v>
      </c>
      <c r="R1967">
        <f t="shared" si="699"/>
        <v>80.876875547436256</v>
      </c>
      <c r="S1967">
        <f t="shared" si="700"/>
        <v>171.11317012207928</v>
      </c>
      <c r="T1967">
        <f t="shared" si="701"/>
        <v>13.544134410503275</v>
      </c>
      <c r="U1967">
        <f t="shared" si="688"/>
        <v>0.7548857147222171</v>
      </c>
      <c r="V1967" s="6">
        <f t="shared" si="702"/>
        <v>103980.00000009779</v>
      </c>
      <c r="W1967">
        <f t="shared" si="703"/>
        <v>13.550155277444876</v>
      </c>
      <c r="X1967">
        <f t="shared" si="704"/>
        <v>171.08160074575031</v>
      </c>
      <c r="Y1967">
        <f t="shared" si="705"/>
        <v>-0.13656396227375467</v>
      </c>
      <c r="Z1967">
        <f t="shared" si="706"/>
        <v>2.576789376196466E-6</v>
      </c>
      <c r="AA1967">
        <f t="shared" si="707"/>
        <v>2.2773305468758671E-6</v>
      </c>
      <c r="AB1967">
        <f t="shared" si="689"/>
        <v>1.0214659889767892</v>
      </c>
      <c r="AC1967">
        <f t="shared" si="708"/>
        <v>2.086180036674556</v>
      </c>
      <c r="AD1967">
        <f t="shared" si="709"/>
        <v>-6.1153181362147094E-9</v>
      </c>
      <c r="AE1967">
        <f t="shared" si="710"/>
        <v>8.2933594525264943E-5</v>
      </c>
      <c r="AF1967">
        <f t="shared" si="711"/>
        <v>-7.3403978966293709E-6</v>
      </c>
      <c r="AG1967" t="str">
        <f t="shared" si="690"/>
        <v>NaN</v>
      </c>
      <c r="AH1967" t="str">
        <f t="shared" si="691"/>
        <v>NaN</v>
      </c>
    </row>
    <row r="1968" spans="1:34" ht="15">
      <c r="A1968" s="8">
        <v>43259.631944444445</v>
      </c>
      <c r="B1968" s="9">
        <v>-8.5000000000000006E-3</v>
      </c>
      <c r="C1968" s="7">
        <v>2.9433771540000002</v>
      </c>
      <c r="D1968" s="9">
        <v>2.7300000000000001E-2</v>
      </c>
      <c r="E1968" s="9">
        <v>2.7199999999999998E-2</v>
      </c>
      <c r="F1968" s="9">
        <v>2.7099999999999999E-2</v>
      </c>
      <c r="G1968" s="7">
        <v>-4718857</v>
      </c>
      <c r="H1968" s="7">
        <v>17015003</v>
      </c>
      <c r="K1968">
        <f t="shared" si="692"/>
        <v>541.94519898777332</v>
      </c>
      <c r="L1968">
        <f t="shared" si="693"/>
        <v>511.39060880804988</v>
      </c>
      <c r="M1968">
        <f t="shared" si="694"/>
        <v>171.23543614479925</v>
      </c>
      <c r="N1968">
        <f t="shared" si="695"/>
        <v>0.1322682135288743</v>
      </c>
      <c r="O1968">
        <f t="shared" si="696"/>
        <v>80.740311585162502</v>
      </c>
      <c r="P1968">
        <f t="shared" si="697"/>
        <v>80.847509234092954</v>
      </c>
      <c r="Q1968">
        <f t="shared" si="698"/>
        <v>-0.13656396227375467</v>
      </c>
      <c r="R1968">
        <f t="shared" si="699"/>
        <v>80.876875547436256</v>
      </c>
      <c r="S1968">
        <f t="shared" si="700"/>
        <v>171.32647878631508</v>
      </c>
      <c r="T1968">
        <f t="shared" si="701"/>
        <v>13.564318749675754</v>
      </c>
      <c r="U1968">
        <f t="shared" ref="U1968:U2031" si="712">(2.40665404368-T1968*2.40665404368/100-$M$7)/$M$7</f>
        <v>0.75447601194226854</v>
      </c>
      <c r="V1968" s="6">
        <f t="shared" si="702"/>
        <v>104040.00000029337</v>
      </c>
      <c r="W1968">
        <f t="shared" si="703"/>
        <v>13.563057950296997</v>
      </c>
      <c r="X1968">
        <f t="shared" si="704"/>
        <v>171.30697964802013</v>
      </c>
      <c r="Y1968">
        <f t="shared" si="705"/>
        <v>-0.13656396227375467</v>
      </c>
      <c r="Z1968">
        <f t="shared" si="706"/>
        <v>3.1996465012313868E-6</v>
      </c>
      <c r="AA1968">
        <f t="shared" si="707"/>
        <v>2.2981074031529017E-6</v>
      </c>
      <c r="AB1968">
        <f t="shared" si="689"/>
        <v>1.0214388176222216</v>
      </c>
      <c r="AC1968">
        <f t="shared" si="708"/>
        <v>2.0856929885703237</v>
      </c>
      <c r="AD1968">
        <f t="shared" si="709"/>
        <v>-6.1696695178610344E-9</v>
      </c>
      <c r="AE1968">
        <f t="shared" si="710"/>
        <v>8.6262570661503358E-5</v>
      </c>
      <c r="AF1968">
        <f t="shared" si="711"/>
        <v>-7.1198450349545923E-6</v>
      </c>
      <c r="AG1968" t="str">
        <f t="shared" si="690"/>
        <v>NaN</v>
      </c>
      <c r="AH1968" t="str">
        <f t="shared" si="691"/>
        <v>NaN</v>
      </c>
    </row>
    <row r="1969" spans="1:34" ht="15">
      <c r="A1969" s="8">
        <v>43259.632638888892</v>
      </c>
      <c r="B1969" s="9">
        <v>-8.5100000000000002E-3</v>
      </c>
      <c r="C1969" s="7">
        <v>2.9439479799999999</v>
      </c>
      <c r="D1969" s="9">
        <v>2.7300000000000001E-2</v>
      </c>
      <c r="E1969" s="7">
        <v>2.7171873999999999E-2</v>
      </c>
      <c r="F1969" s="9">
        <v>2.7099999999999999E-2</v>
      </c>
      <c r="G1969" s="7">
        <v>-4719340</v>
      </c>
      <c r="H1969" s="7">
        <v>17015003</v>
      </c>
      <c r="K1969">
        <f t="shared" si="692"/>
        <v>542.58224030424083</v>
      </c>
      <c r="L1969">
        <f t="shared" si="693"/>
        <v>512.02765012451744</v>
      </c>
      <c r="M1969">
        <f t="shared" si="694"/>
        <v>171.44874480903508</v>
      </c>
      <c r="N1969">
        <f t="shared" si="695"/>
        <v>0.13244122200906511</v>
      </c>
      <c r="O1969">
        <f t="shared" si="696"/>
        <v>80.740311585162502</v>
      </c>
      <c r="P1969">
        <f t="shared" si="697"/>
        <v>80.763329783986322</v>
      </c>
      <c r="Q1969">
        <f t="shared" si="698"/>
        <v>-0.13656396227375467</v>
      </c>
      <c r="R1969">
        <f t="shared" si="699"/>
        <v>80.876875547436256</v>
      </c>
      <c r="S1969">
        <f t="shared" si="700"/>
        <v>171.5397874505509</v>
      </c>
      <c r="T1969">
        <f t="shared" si="701"/>
        <v>13.582530168643208</v>
      </c>
      <c r="U1969">
        <f t="shared" si="712"/>
        <v>0.75410635560058603</v>
      </c>
      <c r="V1969" s="6">
        <f t="shared" si="702"/>
        <v>104100.00000048894</v>
      </c>
      <c r="W1969">
        <f t="shared" si="703"/>
        <v>13.57624663669819</v>
      </c>
      <c r="X1969">
        <f t="shared" si="704"/>
        <v>171.52028831225593</v>
      </c>
      <c r="Y1969">
        <f t="shared" si="705"/>
        <v>-0.13656396227375467</v>
      </c>
      <c r="Z1969">
        <f t="shared" si="706"/>
        <v>2.44715962799327E-6</v>
      </c>
      <c r="AA1969">
        <f t="shared" si="707"/>
        <v>2.2348732791716814E-6</v>
      </c>
      <c r="AB1969">
        <f t="shared" si="689"/>
        <v>1.0214117149669515</v>
      </c>
      <c r="AC1969">
        <f t="shared" si="708"/>
        <v>2.0852535470306393</v>
      </c>
      <c r="AD1969">
        <f t="shared" si="709"/>
        <v>-5.9986423602935139E-9</v>
      </c>
      <c r="AE1969">
        <f t="shared" si="710"/>
        <v>9.1809564900034046E-5</v>
      </c>
      <c r="AF1969">
        <f t="shared" si="711"/>
        <v>-6.5042327945043951E-6</v>
      </c>
      <c r="AG1969" t="str">
        <f t="shared" si="690"/>
        <v>NaN</v>
      </c>
      <c r="AH1969" t="str">
        <f t="shared" si="691"/>
        <v>NaN</v>
      </c>
    </row>
    <row r="1970" spans="1:34" ht="15">
      <c r="A1970" s="8">
        <v>43259.633333333331</v>
      </c>
      <c r="B1970" s="9">
        <v>-8.5199999999999998E-3</v>
      </c>
      <c r="C1970" s="7">
        <v>2.9442976110000001</v>
      </c>
      <c r="D1970" s="9">
        <v>2.7300000000000001E-2</v>
      </c>
      <c r="E1970" s="9">
        <v>2.7199999999999998E-2</v>
      </c>
      <c r="F1970" s="9">
        <v>2.7099999999999999E-2</v>
      </c>
      <c r="G1970" s="7">
        <v>-4719819</v>
      </c>
      <c r="H1970" s="7">
        <v>17015003</v>
      </c>
      <c r="K1970">
        <f t="shared" si="692"/>
        <v>543.21928162070833</v>
      </c>
      <c r="L1970">
        <f t="shared" si="693"/>
        <v>512.66469144098494</v>
      </c>
      <c r="M1970">
        <f t="shared" si="694"/>
        <v>171.66205347327084</v>
      </c>
      <c r="N1970">
        <f t="shared" si="695"/>
        <v>0.13254718972591342</v>
      </c>
      <c r="O1970">
        <f t="shared" si="696"/>
        <v>80.740311585162502</v>
      </c>
      <c r="P1970">
        <f t="shared" si="697"/>
        <v>80.847509234092954</v>
      </c>
      <c r="Q1970">
        <f t="shared" si="698"/>
        <v>-0.13656396227375467</v>
      </c>
      <c r="R1970">
        <f t="shared" si="699"/>
        <v>80.876875547436256</v>
      </c>
      <c r="S1970">
        <f t="shared" si="700"/>
        <v>171.75309611478667</v>
      </c>
      <c r="T1970">
        <f t="shared" si="701"/>
        <v>13.593684665153557</v>
      </c>
      <c r="U1970">
        <f t="shared" si="712"/>
        <v>0.75387994104273659</v>
      </c>
      <c r="V1970" s="6">
        <f t="shared" si="702"/>
        <v>104160.00000005588</v>
      </c>
      <c r="W1970">
        <f t="shared" si="703"/>
        <v>13.589088020231474</v>
      </c>
      <c r="X1970">
        <f t="shared" si="704"/>
        <v>171.71819415060065</v>
      </c>
      <c r="Y1970">
        <f t="shared" si="705"/>
        <v>-0.13656396227375467</v>
      </c>
      <c r="Z1970">
        <f t="shared" si="706"/>
        <v>2.0993702291014793E-6</v>
      </c>
      <c r="AA1970">
        <f t="shared" si="707"/>
        <v>2.2606187454445544E-6</v>
      </c>
      <c r="AB1970">
        <f t="shared" si="689"/>
        <v>1.0213846807507618</v>
      </c>
      <c r="AC1970">
        <f t="shared" si="708"/>
        <v>2.0849843890298447</v>
      </c>
      <c r="AD1970">
        <f t="shared" si="709"/>
        <v>-6.066962779439135E-9</v>
      </c>
      <c r="AE1970">
        <f t="shared" si="710"/>
        <v>8.8865566149735366E-5</v>
      </c>
      <c r="AF1970">
        <f t="shared" si="711"/>
        <v>-6.7962423082963133E-6</v>
      </c>
      <c r="AG1970" t="str">
        <f t="shared" si="690"/>
        <v>NaN</v>
      </c>
      <c r="AH1970" t="str">
        <f t="shared" si="691"/>
        <v>NaN</v>
      </c>
    </row>
    <row r="1971" spans="1:34" ht="15">
      <c r="A1971" s="8">
        <v>43259.634027777778</v>
      </c>
      <c r="B1971" s="7">
        <v>-8.5295670000000001E-3</v>
      </c>
      <c r="C1971" s="7">
        <v>2.9447376219999999</v>
      </c>
      <c r="D1971" s="9">
        <v>2.7300000000000001E-2</v>
      </c>
      <c r="E1971" s="7">
        <v>2.7181923E-2</v>
      </c>
      <c r="F1971" s="9">
        <v>2.7099999999999999E-2</v>
      </c>
      <c r="G1971" s="7">
        <v>-4720302</v>
      </c>
      <c r="H1971" s="7">
        <v>17015003</v>
      </c>
      <c r="K1971">
        <f t="shared" si="692"/>
        <v>543.82873904817279</v>
      </c>
      <c r="L1971">
        <f t="shared" si="693"/>
        <v>513.2741488684494</v>
      </c>
      <c r="M1971">
        <f t="shared" si="694"/>
        <v>171.86612587234524</v>
      </c>
      <c r="N1971">
        <f t="shared" si="695"/>
        <v>0.13268055021470904</v>
      </c>
      <c r="O1971">
        <f t="shared" si="696"/>
        <v>80.740311585162502</v>
      </c>
      <c r="P1971">
        <f t="shared" si="697"/>
        <v>80.793405845072925</v>
      </c>
      <c r="Q1971">
        <f t="shared" si="698"/>
        <v>-0.13656396227375467</v>
      </c>
      <c r="R1971">
        <f t="shared" si="699"/>
        <v>80.876875547436256</v>
      </c>
      <c r="S1971">
        <f t="shared" si="700"/>
        <v>171.95716851386106</v>
      </c>
      <c r="T1971">
        <f t="shared" si="701"/>
        <v>13.607722611342568</v>
      </c>
      <c r="U1971">
        <f t="shared" si="712"/>
        <v>0.75359499807139307</v>
      </c>
      <c r="V1971" s="6">
        <f t="shared" si="702"/>
        <v>104220.00000025146</v>
      </c>
      <c r="W1971">
        <f t="shared" si="703"/>
        <v>13.601442016985231</v>
      </c>
      <c r="X1971">
        <f t="shared" si="704"/>
        <v>171.93150281483639</v>
      </c>
      <c r="Y1971">
        <f t="shared" si="705"/>
        <v>-8.9522345748136445E-2</v>
      </c>
      <c r="Z1971">
        <f t="shared" si="706"/>
        <v>1.7294503395037556E-6</v>
      </c>
      <c r="AA1971">
        <f t="shared" si="707"/>
        <v>2.2425517963779406E-6</v>
      </c>
      <c r="AB1971">
        <f t="shared" ref="AB1971:AB2034" si="713">((M1971-$M$241)-(Y1971-$Y$241))/(M1971-$M$241)</f>
        <v>1.0210807740163117</v>
      </c>
      <c r="AC1971">
        <f t="shared" si="708"/>
        <v>2.0846456533883035</v>
      </c>
      <c r="AD1971">
        <f t="shared" si="709"/>
        <v>-9.1795328675579649E-9</v>
      </c>
      <c r="AE1971">
        <f t="shared" si="710"/>
        <v>8.4746660534191327E-5</v>
      </c>
      <c r="AF1971">
        <f t="shared" si="711"/>
        <v>-1.0782737270882231E-5</v>
      </c>
      <c r="AG1971" t="str">
        <f t="shared" si="690"/>
        <v>NaN</v>
      </c>
      <c r="AH1971" t="str">
        <f t="shared" si="691"/>
        <v>NaN</v>
      </c>
    </row>
    <row r="1972" spans="1:34" ht="15">
      <c r="A1972" s="8">
        <v>43259.634722222225</v>
      </c>
      <c r="B1972" s="9">
        <v>-8.5400000000000007E-3</v>
      </c>
      <c r="C1972" s="7">
        <v>2.9449481139999998</v>
      </c>
      <c r="D1972" s="7">
        <v>2.7346986E-2</v>
      </c>
      <c r="E1972" s="9">
        <v>2.7199999999999998E-2</v>
      </c>
      <c r="F1972" s="9">
        <v>2.7099999999999999E-2</v>
      </c>
      <c r="G1972" s="7">
        <v>-4720786</v>
      </c>
      <c r="H1972" s="7">
        <v>17015003</v>
      </c>
      <c r="K1972">
        <f t="shared" si="692"/>
        <v>544.49336425364345</v>
      </c>
      <c r="L1972">
        <f t="shared" si="693"/>
        <v>513.93877407392006</v>
      </c>
      <c r="M1972">
        <f t="shared" si="694"/>
        <v>172.08867080174247</v>
      </c>
      <c r="N1972">
        <f t="shared" si="695"/>
        <v>0.1327443470652595</v>
      </c>
      <c r="O1972">
        <f t="shared" si="696"/>
        <v>80.881436434739356</v>
      </c>
      <c r="P1972">
        <f t="shared" si="697"/>
        <v>80.847509234092954</v>
      </c>
      <c r="Q1972">
        <f t="shared" si="698"/>
        <v>4.560887303100003E-3</v>
      </c>
      <c r="R1972">
        <f t="shared" si="699"/>
        <v>80.876875547436256</v>
      </c>
      <c r="S1972">
        <f t="shared" si="700"/>
        <v>172.08563021020706</v>
      </c>
      <c r="T1972">
        <f t="shared" si="701"/>
        <v>13.61443806929525</v>
      </c>
      <c r="U1972">
        <f t="shared" si="712"/>
        <v>0.75345868735206101</v>
      </c>
      <c r="V1972" s="6">
        <f t="shared" si="702"/>
        <v>104280.00000044703</v>
      </c>
      <c r="W1972">
        <f t="shared" si="703"/>
        <v>13.613731806465474</v>
      </c>
      <c r="X1972">
        <f t="shared" si="704"/>
        <v>172.13995460487118</v>
      </c>
      <c r="Y1972">
        <f t="shared" si="705"/>
        <v>-8.9522345748136445E-2</v>
      </c>
      <c r="Z1972">
        <f t="shared" si="706"/>
        <v>1.4701935107936969E-6</v>
      </c>
      <c r="AA1972">
        <f t="shared" si="707"/>
        <v>2.0776913325532226E-6</v>
      </c>
      <c r="AB1972">
        <f t="shared" si="713"/>
        <v>1.0210530750986202</v>
      </c>
      <c r="AC1972">
        <f t="shared" si="708"/>
        <v>2.0844836093879056</v>
      </c>
      <c r="AD1972">
        <f t="shared" si="709"/>
        <v>-8.5040414141635965E-9</v>
      </c>
      <c r="AE1972">
        <f t="shared" si="710"/>
        <v>8.3047992825777123E-5</v>
      </c>
      <c r="AF1972">
        <f t="shared" si="711"/>
        <v>-1.0193592353717921E-5</v>
      </c>
      <c r="AG1972" t="str">
        <f t="shared" si="690"/>
        <v>NaN</v>
      </c>
      <c r="AH1972" t="str">
        <f t="shared" si="691"/>
        <v>NaN</v>
      </c>
    </row>
    <row r="1973" spans="1:34" ht="15">
      <c r="A1973" s="8">
        <v>43259.635416666664</v>
      </c>
      <c r="B1973" s="9">
        <v>-8.5400000000000007E-3</v>
      </c>
      <c r="C1973" s="7">
        <v>2.9452906099999998</v>
      </c>
      <c r="D1973" s="9">
        <v>2.7300000000000001E-2</v>
      </c>
      <c r="E1973" s="9">
        <v>2.7199999999999998E-2</v>
      </c>
      <c r="F1973" s="9">
        <v>2.7099999999999999E-2</v>
      </c>
      <c r="G1973" s="7">
        <v>-4721267</v>
      </c>
      <c r="H1973" s="7">
        <v>17015003</v>
      </c>
      <c r="K1973">
        <f t="shared" si="692"/>
        <v>544.49336425364345</v>
      </c>
      <c r="L1973">
        <f t="shared" si="693"/>
        <v>513.93877407392006</v>
      </c>
      <c r="M1973">
        <f t="shared" si="694"/>
        <v>172.08867080174247</v>
      </c>
      <c r="N1973">
        <f t="shared" si="695"/>
        <v>0.13284815227460783</v>
      </c>
      <c r="O1973">
        <f t="shared" si="696"/>
        <v>80.740311585162502</v>
      </c>
      <c r="P1973">
        <f t="shared" si="697"/>
        <v>80.847509234092954</v>
      </c>
      <c r="Q1973">
        <f t="shared" si="698"/>
        <v>-0.13656396227375467</v>
      </c>
      <c r="R1973">
        <f t="shared" si="699"/>
        <v>80.876875547436256</v>
      </c>
      <c r="S1973">
        <f t="shared" si="700"/>
        <v>172.17971344325829</v>
      </c>
      <c r="T1973">
        <f t="shared" si="701"/>
        <v>13.625364933437178</v>
      </c>
      <c r="U1973">
        <f t="shared" si="712"/>
        <v>0.7532368932880189</v>
      </c>
      <c r="V1973" s="6">
        <f t="shared" si="702"/>
        <v>104340.00000001397</v>
      </c>
      <c r="W1973">
        <f t="shared" si="703"/>
        <v>13.625274459663331</v>
      </c>
      <c r="X1973">
        <f t="shared" si="704"/>
        <v>172.34772040818183</v>
      </c>
      <c r="Y1973">
        <f t="shared" si="705"/>
        <v>-8.9522345748136445E-2</v>
      </c>
      <c r="Z1973">
        <f t="shared" si="706"/>
        <v>2.3017216332918248E-6</v>
      </c>
      <c r="AA1973">
        <f t="shared" si="707"/>
        <v>1.9218645298528518E-6</v>
      </c>
      <c r="AB1973">
        <f t="shared" si="713"/>
        <v>1.0210530750986202</v>
      </c>
      <c r="AC1973">
        <f t="shared" si="708"/>
        <v>2.0842199441561609</v>
      </c>
      <c r="AD1973">
        <f t="shared" si="709"/>
        <v>-7.8652435051034491E-9</v>
      </c>
      <c r="AE1973">
        <f t="shared" si="710"/>
        <v>7.8561587269161383E-5</v>
      </c>
      <c r="AF1973">
        <f t="shared" si="711"/>
        <v>-9.9662771300981199E-6</v>
      </c>
      <c r="AG1973" t="str">
        <f t="shared" si="690"/>
        <v>NaN</v>
      </c>
      <c r="AH1973" t="str">
        <f t="shared" si="691"/>
        <v>NaN</v>
      </c>
    </row>
    <row r="1974" spans="1:34" ht="15">
      <c r="A1974" s="8">
        <v>43259.636111111111</v>
      </c>
      <c r="B1974" s="9">
        <v>-8.5599999999999999E-3</v>
      </c>
      <c r="C1974" s="7">
        <v>2.945813867</v>
      </c>
      <c r="D1974" s="9">
        <v>2.7300000000000001E-2</v>
      </c>
      <c r="E1974" s="7">
        <v>2.7183623000000001E-2</v>
      </c>
      <c r="F1974" s="9">
        <v>2.7099999999999999E-2</v>
      </c>
      <c r="G1974" s="7">
        <v>-4721750</v>
      </c>
      <c r="H1974" s="7">
        <v>17015003</v>
      </c>
      <c r="K1974">
        <f t="shared" si="692"/>
        <v>545.76744688657834</v>
      </c>
      <c r="L1974">
        <f t="shared" si="693"/>
        <v>515.21285670685495</v>
      </c>
      <c r="M1974">
        <f t="shared" si="694"/>
        <v>172.515288130214</v>
      </c>
      <c r="N1974">
        <f t="shared" si="695"/>
        <v>0.13300674333093548</v>
      </c>
      <c r="O1974">
        <f t="shared" si="696"/>
        <v>80.740311585162502</v>
      </c>
      <c r="P1974">
        <f t="shared" si="697"/>
        <v>80.798493844261628</v>
      </c>
      <c r="Q1974">
        <f t="shared" si="698"/>
        <v>-0.13656396227375467</v>
      </c>
      <c r="R1974">
        <f t="shared" si="699"/>
        <v>80.876875547436256</v>
      </c>
      <c r="S1974">
        <f t="shared" si="700"/>
        <v>172.60633077172983</v>
      </c>
      <c r="T1974">
        <f t="shared" si="701"/>
        <v>13.642058728840089</v>
      </c>
      <c r="U1974">
        <f t="shared" si="712"/>
        <v>0.75289804174940633</v>
      </c>
      <c r="V1974" s="6">
        <f t="shared" si="702"/>
        <v>104400.00000020955</v>
      </c>
      <c r="W1974">
        <f t="shared" si="703"/>
        <v>13.636539855630266</v>
      </c>
      <c r="X1974">
        <f t="shared" si="704"/>
        <v>172.56102907241757</v>
      </c>
      <c r="Y1974">
        <f t="shared" si="705"/>
        <v>-0.13656396227375467</v>
      </c>
      <c r="Z1974">
        <f t="shared" si="706"/>
        <v>2.4503207327301715E-6</v>
      </c>
      <c r="AA1974">
        <f t="shared" si="707"/>
        <v>1.7628762290362322E-6</v>
      </c>
      <c r="AB1974">
        <f t="shared" si="713"/>
        <v>1.0212772231182308</v>
      </c>
      <c r="AC1974">
        <f t="shared" si="708"/>
        <v>2.0838171228730888</v>
      </c>
      <c r="AD1974">
        <f t="shared" si="709"/>
        <v>-4.7284916065678808E-9</v>
      </c>
      <c r="AE1974">
        <f t="shared" si="710"/>
        <v>7.151818107997121E-5</v>
      </c>
      <c r="AF1974">
        <f t="shared" si="711"/>
        <v>-6.5816865887514979E-6</v>
      </c>
      <c r="AG1974" t="str">
        <f t="shared" si="690"/>
        <v>NaN</v>
      </c>
      <c r="AH1974" t="str">
        <f t="shared" si="691"/>
        <v>NaN</v>
      </c>
    </row>
    <row r="1975" spans="1:34" ht="15">
      <c r="A1975" s="8">
        <v>43259.636805555558</v>
      </c>
      <c r="B1975" s="9">
        <v>-8.5699999999999995E-3</v>
      </c>
      <c r="C1975" s="7">
        <v>2.9462122559999999</v>
      </c>
      <c r="D1975" s="9">
        <v>2.7300000000000001E-2</v>
      </c>
      <c r="E1975" s="9">
        <v>2.7199999999999998E-2</v>
      </c>
      <c r="F1975" s="9">
        <v>2.7099999999999999E-2</v>
      </c>
      <c r="G1975" s="7">
        <v>-4722234</v>
      </c>
      <c r="H1975" s="7">
        <v>17015003</v>
      </c>
      <c r="K1975">
        <f t="shared" si="692"/>
        <v>546.40448820304584</v>
      </c>
      <c r="L1975">
        <f t="shared" si="693"/>
        <v>515.84989802332245</v>
      </c>
      <c r="M1975">
        <f t="shared" si="694"/>
        <v>172.72859679444977</v>
      </c>
      <c r="N1975">
        <f t="shared" si="695"/>
        <v>0.1331274888390496</v>
      </c>
      <c r="O1975">
        <f t="shared" si="696"/>
        <v>80.740311585162502</v>
      </c>
      <c r="P1975">
        <f t="shared" si="697"/>
        <v>80.847509234092954</v>
      </c>
      <c r="Q1975">
        <f t="shared" si="698"/>
        <v>-0.13656396227375467</v>
      </c>
      <c r="R1975">
        <f t="shared" si="699"/>
        <v>80.876875547436256</v>
      </c>
      <c r="S1975">
        <f t="shared" si="700"/>
        <v>172.8196394359656</v>
      </c>
      <c r="T1975">
        <f t="shared" si="701"/>
        <v>13.654768782325785</v>
      </c>
      <c r="U1975">
        <f t="shared" si="712"/>
        <v>0.75264005241411591</v>
      </c>
      <c r="V1975" s="6">
        <f t="shared" si="702"/>
        <v>104460.00000040513</v>
      </c>
      <c r="W1975">
        <f t="shared" si="703"/>
        <v>13.646310981486554</v>
      </c>
      <c r="X1975">
        <f t="shared" si="704"/>
        <v>172.77433773665337</v>
      </c>
      <c r="Y1975">
        <f t="shared" si="705"/>
        <v>-3.6445593981881075E-2</v>
      </c>
      <c r="Z1975">
        <f t="shared" si="706"/>
        <v>2.0456232544583603E-6</v>
      </c>
      <c r="AA1975">
        <f t="shared" si="707"/>
        <v>1.663508590257353E-6</v>
      </c>
      <c r="AB1975">
        <f t="shared" si="713"/>
        <v>1.0206616367586541</v>
      </c>
      <c r="AC1975">
        <f t="shared" si="708"/>
        <v>2.0835104292824789</v>
      </c>
      <c r="AD1975">
        <f t="shared" si="709"/>
        <v>-1.6716794407982026E-8</v>
      </c>
      <c r="AE1975">
        <f t="shared" si="710"/>
        <v>6.3114199110452727E-5</v>
      </c>
      <c r="AF1975">
        <f t="shared" si="711"/>
        <v>-2.6366771874938844E-5</v>
      </c>
      <c r="AG1975" t="str">
        <f t="shared" si="690"/>
        <v>NaN</v>
      </c>
      <c r="AH1975" t="str">
        <f t="shared" si="691"/>
        <v>NaN</v>
      </c>
    </row>
    <row r="1976" spans="1:34" ht="15">
      <c r="A1976" s="8">
        <v>43259.637499999997</v>
      </c>
      <c r="B1976" s="9">
        <v>-8.5800000000000008E-3</v>
      </c>
      <c r="C1976" s="7">
        <v>2.9465832930000002</v>
      </c>
      <c r="D1976" s="9">
        <v>2.7400000000000001E-2</v>
      </c>
      <c r="E1976" s="7">
        <v>2.7189867E-2</v>
      </c>
      <c r="F1976" s="9">
        <v>2.7099999999999999E-2</v>
      </c>
      <c r="G1976" s="7">
        <v>-4722716</v>
      </c>
      <c r="H1976" s="7">
        <v>17015003</v>
      </c>
      <c r="K1976">
        <f t="shared" si="692"/>
        <v>547.04152951951346</v>
      </c>
      <c r="L1976">
        <f t="shared" si="693"/>
        <v>516.48693933979007</v>
      </c>
      <c r="M1976">
        <f t="shared" si="694"/>
        <v>172.9419054586856</v>
      </c>
      <c r="N1976">
        <f t="shared" si="695"/>
        <v>0.13323994438148221</v>
      </c>
      <c r="O1976">
        <f t="shared" si="696"/>
        <v>81.040666690038123</v>
      </c>
      <c r="P1976">
        <f t="shared" si="697"/>
        <v>80.817181765987627</v>
      </c>
      <c r="Q1976">
        <f t="shared" si="698"/>
        <v>0.16379114260186611</v>
      </c>
      <c r="R1976">
        <f t="shared" si="699"/>
        <v>80.876875547436256</v>
      </c>
      <c r="S1976">
        <f t="shared" si="700"/>
        <v>172.83271136361768</v>
      </c>
      <c r="T1976">
        <f t="shared" si="701"/>
        <v>13.666606207845009</v>
      </c>
      <c r="U1976">
        <f t="shared" si="712"/>
        <v>0.7523997757272638</v>
      </c>
      <c r="V1976" s="6">
        <f t="shared" si="702"/>
        <v>104519.99999997206</v>
      </c>
      <c r="W1976">
        <f t="shared" si="703"/>
        <v>13.65510441092087</v>
      </c>
      <c r="X1976">
        <f t="shared" si="704"/>
        <v>172.98764640088919</v>
      </c>
      <c r="Y1976">
        <f t="shared" si="705"/>
        <v>-3.6445593981881075E-2</v>
      </c>
      <c r="Z1976">
        <f t="shared" si="706"/>
        <v>1.3563720090906754E-6</v>
      </c>
      <c r="AA1976">
        <f t="shared" si="707"/>
        <v>1.5980157641112847E-6</v>
      </c>
      <c r="AB1976">
        <f t="shared" si="713"/>
        <v>1.0206357457222486</v>
      </c>
      <c r="AC1976">
        <f t="shared" si="708"/>
        <v>2.0832247922046996</v>
      </c>
      <c r="AD1976">
        <f t="shared" si="709"/>
        <v>-1.6056447711684843E-8</v>
      </c>
      <c r="AE1976">
        <f t="shared" si="710"/>
        <v>5.7776130799009384E-5</v>
      </c>
      <c r="AF1976">
        <f t="shared" si="711"/>
        <v>-2.766508768425963E-5</v>
      </c>
      <c r="AG1976" t="str">
        <f t="shared" ref="AG1976:AG2039" si="714">IF(AD1976&gt;0,AD1976*100,"NaN")</f>
        <v>NaN</v>
      </c>
      <c r="AH1976" t="str">
        <f t="shared" ref="AH1976:AH2039" si="715">IF(AF1976&gt;0,AF1976*100*100,"NaN")</f>
        <v>NaN</v>
      </c>
    </row>
    <row r="1977" spans="1:34" ht="15">
      <c r="A1977" s="8">
        <v>43259.638194444444</v>
      </c>
      <c r="B1977" s="9">
        <v>-8.5900000000000004E-3</v>
      </c>
      <c r="C1977" s="7">
        <v>2.9467224320000001</v>
      </c>
      <c r="D1977" s="9">
        <v>2.7300000000000001E-2</v>
      </c>
      <c r="E1977" s="9">
        <v>2.7199999999999998E-2</v>
      </c>
      <c r="F1977" s="9">
        <v>2.7099999999999999E-2</v>
      </c>
      <c r="G1977" s="7">
        <v>-4723196</v>
      </c>
      <c r="H1977" s="7">
        <v>17015003</v>
      </c>
      <c r="K1977">
        <f t="shared" si="692"/>
        <v>547.67857083598096</v>
      </c>
      <c r="L1977">
        <f t="shared" si="693"/>
        <v>517.12398065625757</v>
      </c>
      <c r="M1977">
        <f t="shared" si="694"/>
        <v>173.15521412292139</v>
      </c>
      <c r="N1977">
        <f t="shared" si="695"/>
        <v>0.13328211524777991</v>
      </c>
      <c r="O1977">
        <f t="shared" si="696"/>
        <v>80.740311585162502</v>
      </c>
      <c r="P1977">
        <f t="shared" si="697"/>
        <v>80.847509234092954</v>
      </c>
      <c r="Q1977">
        <f t="shared" si="698"/>
        <v>-0.13656396227375467</v>
      </c>
      <c r="R1977">
        <f t="shared" si="699"/>
        <v>80.876875547436256</v>
      </c>
      <c r="S1977">
        <f t="shared" si="700"/>
        <v>173.24625676443722</v>
      </c>
      <c r="T1977">
        <f t="shared" si="701"/>
        <v>13.671045246402661</v>
      </c>
      <c r="U1977">
        <f t="shared" si="712"/>
        <v>0.75230967188874676</v>
      </c>
      <c r="V1977" s="6">
        <f t="shared" si="702"/>
        <v>104580.00000016764</v>
      </c>
      <c r="W1977">
        <f t="shared" si="703"/>
        <v>13.663305385120168</v>
      </c>
      <c r="X1977">
        <f t="shared" si="704"/>
        <v>173.20095506512496</v>
      </c>
      <c r="Y1977">
        <f t="shared" si="705"/>
        <v>-3.6445593981881075E-2</v>
      </c>
      <c r="Z1977">
        <f t="shared" si="706"/>
        <v>9.8645212338514045E-7</v>
      </c>
      <c r="AA1977">
        <f t="shared" si="707"/>
        <v>1.3631462092014858E-6</v>
      </c>
      <c r="AB1977">
        <f t="shared" si="713"/>
        <v>1.0206099194925975</v>
      </c>
      <c r="AC1977">
        <f t="shared" si="708"/>
        <v>2.0831176782043039</v>
      </c>
      <c r="AD1977">
        <f t="shared" si="709"/>
        <v>-1.3695835132319633E-8</v>
      </c>
      <c r="AE1977">
        <f t="shared" si="710"/>
        <v>5.2796628884393482E-5</v>
      </c>
      <c r="AF1977">
        <f t="shared" si="711"/>
        <v>-2.5823396412052648E-5</v>
      </c>
      <c r="AG1977" t="str">
        <f t="shared" si="714"/>
        <v>NaN</v>
      </c>
      <c r="AH1977" t="str">
        <f t="shared" si="715"/>
        <v>NaN</v>
      </c>
    </row>
    <row r="1978" spans="1:34" ht="15">
      <c r="A1978" s="8">
        <v>43259.638888888891</v>
      </c>
      <c r="B1978" s="9">
        <v>-8.6E-3</v>
      </c>
      <c r="C1978" s="7">
        <v>2.9469543300000001</v>
      </c>
      <c r="D1978" s="9">
        <v>2.7300000000000001E-2</v>
      </c>
      <c r="E1978" s="9">
        <v>2.7199999999999998E-2</v>
      </c>
      <c r="F1978" s="9">
        <v>2.7099999999999999E-2</v>
      </c>
      <c r="G1978" s="7">
        <v>-4723679</v>
      </c>
      <c r="H1978" s="7">
        <v>17015003</v>
      </c>
      <c r="K1978">
        <f t="shared" si="692"/>
        <v>548.31561215244847</v>
      </c>
      <c r="L1978">
        <f t="shared" si="693"/>
        <v>517.76102197272508</v>
      </c>
      <c r="M1978">
        <f t="shared" si="694"/>
        <v>173.36852278715716</v>
      </c>
      <c r="N1978">
        <f t="shared" si="695"/>
        <v>0.13335239992391468</v>
      </c>
      <c r="O1978">
        <f t="shared" si="696"/>
        <v>80.740311585162502</v>
      </c>
      <c r="P1978">
        <f t="shared" si="697"/>
        <v>80.847509234092954</v>
      </c>
      <c r="Q1978">
        <f t="shared" si="698"/>
        <v>-0.13656396227375467</v>
      </c>
      <c r="R1978">
        <f t="shared" si="699"/>
        <v>80.876875547436256</v>
      </c>
      <c r="S1978">
        <f t="shared" si="700"/>
        <v>173.45956542867299</v>
      </c>
      <c r="T1978">
        <f t="shared" si="701"/>
        <v>13.678443633364216</v>
      </c>
      <c r="U1978">
        <f t="shared" si="712"/>
        <v>0.75215949904041213</v>
      </c>
      <c r="V1978" s="6">
        <f t="shared" si="702"/>
        <v>104640.00000036322</v>
      </c>
      <c r="W1978">
        <f t="shared" si="703"/>
        <v>13.670659995399195</v>
      </c>
      <c r="X1978">
        <f t="shared" si="704"/>
        <v>173.41497421129623</v>
      </c>
      <c r="Y1978">
        <f t="shared" si="705"/>
        <v>-0.10053536626024122</v>
      </c>
      <c r="Z1978">
        <f t="shared" si="706"/>
        <v>1.033876868051602E-6</v>
      </c>
      <c r="AA1978">
        <f t="shared" si="707"/>
        <v>1.0876264997096648E-6</v>
      </c>
      <c r="AB1978">
        <f t="shared" si="713"/>
        <v>1.0209597165732311</v>
      </c>
      <c r="AC1978">
        <f t="shared" si="708"/>
        <v>2.0829391551269212</v>
      </c>
      <c r="AD1978">
        <f t="shared" si="709"/>
        <v>-3.9610908867981171E-9</v>
      </c>
      <c r="AE1978">
        <f t="shared" si="710"/>
        <v>4.8888043271291644E-5</v>
      </c>
      <c r="AF1978">
        <f t="shared" si="711"/>
        <v>-8.0657208682148605E-6</v>
      </c>
      <c r="AG1978" t="str">
        <f t="shared" si="714"/>
        <v>NaN</v>
      </c>
      <c r="AH1978" t="str">
        <f t="shared" si="715"/>
        <v>NaN</v>
      </c>
    </row>
    <row r="1979" spans="1:34" ht="15">
      <c r="A1979" s="8">
        <v>43259.63958333333</v>
      </c>
      <c r="B1979" s="9">
        <v>-8.6099999999999996E-3</v>
      </c>
      <c r="C1979" s="7">
        <v>2.9471113070000001</v>
      </c>
      <c r="D1979" s="7">
        <v>2.7335986E-2</v>
      </c>
      <c r="E1979" s="9">
        <v>2.7199999999999998E-2</v>
      </c>
      <c r="F1979" s="9">
        <v>2.7099999999999999E-2</v>
      </c>
      <c r="G1979" s="7">
        <v>-4724161</v>
      </c>
      <c r="H1979" s="7">
        <v>17015003</v>
      </c>
      <c r="K1979">
        <f t="shared" si="692"/>
        <v>548.95265346891597</v>
      </c>
      <c r="L1979">
        <f t="shared" si="693"/>
        <v>518.39806328919258</v>
      </c>
      <c r="M1979">
        <f t="shared" si="694"/>
        <v>173.58183145139296</v>
      </c>
      <c r="N1979">
        <f t="shared" si="695"/>
        <v>0.13339997721050453</v>
      </c>
      <c r="O1979">
        <f t="shared" si="696"/>
        <v>80.848397373203042</v>
      </c>
      <c r="P1979">
        <f t="shared" si="697"/>
        <v>80.847509234092954</v>
      </c>
      <c r="Q1979">
        <f t="shared" si="698"/>
        <v>-2.8478174233214304E-2</v>
      </c>
      <c r="R1979">
        <f t="shared" si="699"/>
        <v>80.876875547436256</v>
      </c>
      <c r="S1979">
        <f t="shared" si="700"/>
        <v>173.60081690088177</v>
      </c>
      <c r="T1979">
        <f t="shared" si="701"/>
        <v>13.683451768794727</v>
      </c>
      <c r="U1979">
        <f t="shared" si="712"/>
        <v>0.75205784364358663</v>
      </c>
      <c r="V1979" s="6">
        <f t="shared" si="702"/>
        <v>104699.99999993015</v>
      </c>
      <c r="W1979">
        <f t="shared" si="703"/>
        <v>13.677953318813511</v>
      </c>
      <c r="X1979">
        <f t="shared" si="704"/>
        <v>173.63552004730519</v>
      </c>
      <c r="Y1979">
        <f t="shared" si="705"/>
        <v>-0.10053536626024122</v>
      </c>
      <c r="Z1979">
        <f t="shared" si="706"/>
        <v>1.0117437277712194E-6</v>
      </c>
      <c r="AA1979">
        <f t="shared" si="707"/>
        <v>9.0198917710414389E-7</v>
      </c>
      <c r="AB1979">
        <f t="shared" si="713"/>
        <v>1.0209335503802237</v>
      </c>
      <c r="AC1979">
        <f t="shared" si="708"/>
        <v>2.0828183088189829</v>
      </c>
      <c r="AD1979">
        <f t="shared" si="709"/>
        <v>-3.2848168217270176E-9</v>
      </c>
      <c r="AE1979">
        <f t="shared" si="710"/>
        <v>4.6518716263757043E-5</v>
      </c>
      <c r="AF1979">
        <f t="shared" si="711"/>
        <v>-7.0293387148410226E-6</v>
      </c>
      <c r="AG1979" t="str">
        <f t="shared" si="714"/>
        <v>NaN</v>
      </c>
      <c r="AH1979" t="str">
        <f t="shared" si="715"/>
        <v>NaN</v>
      </c>
    </row>
    <row r="1980" spans="1:34" ht="15">
      <c r="A1980" s="8">
        <v>43259.640277777777</v>
      </c>
      <c r="B1980" s="9">
        <v>-8.6199999999999992E-3</v>
      </c>
      <c r="C1980" s="7">
        <v>2.9473348800000001</v>
      </c>
      <c r="D1980" s="9">
        <v>2.7300000000000001E-2</v>
      </c>
      <c r="E1980" s="9">
        <v>2.7199999999999998E-2</v>
      </c>
      <c r="F1980" s="9">
        <v>2.7099999999999999E-2</v>
      </c>
      <c r="G1980" s="7">
        <v>-4724645</v>
      </c>
      <c r="H1980" s="7">
        <v>17015003</v>
      </c>
      <c r="K1980">
        <f t="shared" si="692"/>
        <v>549.58969478538347</v>
      </c>
      <c r="L1980">
        <f t="shared" si="693"/>
        <v>519.03510460566008</v>
      </c>
      <c r="M1980">
        <f t="shared" si="694"/>
        <v>173.79514011562873</v>
      </c>
      <c r="N1980">
        <f t="shared" si="695"/>
        <v>0.13346773870865233</v>
      </c>
      <c r="O1980">
        <f t="shared" si="696"/>
        <v>80.740311585162502</v>
      </c>
      <c r="P1980">
        <f t="shared" si="697"/>
        <v>80.847509234092954</v>
      </c>
      <c r="Q1980">
        <f t="shared" si="698"/>
        <v>-0.13656396227375467</v>
      </c>
      <c r="R1980">
        <f t="shared" si="699"/>
        <v>80.876875547436256</v>
      </c>
      <c r="S1980">
        <f t="shared" si="700"/>
        <v>173.88618275714455</v>
      </c>
      <c r="T1980">
        <f t="shared" si="701"/>
        <v>13.690584558073443</v>
      </c>
      <c r="U1980">
        <f t="shared" si="712"/>
        <v>0.75191306191101115</v>
      </c>
      <c r="V1980" s="6">
        <f t="shared" si="702"/>
        <v>104760.00000012573</v>
      </c>
      <c r="W1980">
        <f t="shared" si="703"/>
        <v>13.684607489901484</v>
      </c>
      <c r="X1980">
        <f t="shared" si="704"/>
        <v>173.84983424443729</v>
      </c>
      <c r="Y1980">
        <f t="shared" si="705"/>
        <v>-0.10053536626024122</v>
      </c>
      <c r="Z1980">
        <f t="shared" si="706"/>
        <v>6.5763474892322961E-7</v>
      </c>
      <c r="AA1980">
        <f t="shared" si="707"/>
        <v>7.8545738644206823E-7</v>
      </c>
      <c r="AB1980">
        <f t="shared" si="713"/>
        <v>1.0209074494377146</v>
      </c>
      <c r="AC1980">
        <f t="shared" si="708"/>
        <v>2.0826461946136878</v>
      </c>
      <c r="AD1980">
        <f t="shared" si="709"/>
        <v>-2.8602010926217459E-9</v>
      </c>
      <c r="AE1980">
        <f t="shared" si="710"/>
        <v>4.3142278519572871E-5</v>
      </c>
      <c r="AF1980">
        <f t="shared" si="711"/>
        <v>-6.5997050379988222E-6</v>
      </c>
      <c r="AG1980" t="str">
        <f t="shared" si="714"/>
        <v>NaN</v>
      </c>
      <c r="AH1980" t="str">
        <f t="shared" si="715"/>
        <v>NaN</v>
      </c>
    </row>
    <row r="1981" spans="1:34" ht="15">
      <c r="A1981" s="8">
        <v>43259.640972222223</v>
      </c>
      <c r="B1981" s="9">
        <v>-8.6300000000000005E-3</v>
      </c>
      <c r="C1981" s="7">
        <v>2.9473586649999999</v>
      </c>
      <c r="D1981" s="9">
        <v>2.7300000000000001E-2</v>
      </c>
      <c r="E1981" s="9">
        <v>2.7199999999999998E-2</v>
      </c>
      <c r="F1981" s="9">
        <v>2.7099999999999999E-2</v>
      </c>
      <c r="G1981" s="7">
        <v>-4725127</v>
      </c>
      <c r="H1981" s="7">
        <v>17015003</v>
      </c>
      <c r="K1981">
        <f t="shared" si="692"/>
        <v>550.22673610185109</v>
      </c>
      <c r="L1981">
        <f t="shared" si="693"/>
        <v>519.6721459221277</v>
      </c>
      <c r="M1981">
        <f t="shared" si="694"/>
        <v>174.00844877986455</v>
      </c>
      <c r="N1981">
        <f t="shared" si="695"/>
        <v>0.13347494757212616</v>
      </c>
      <c r="O1981">
        <f t="shared" si="696"/>
        <v>80.740311585162502</v>
      </c>
      <c r="P1981">
        <f t="shared" si="697"/>
        <v>80.847509234092954</v>
      </c>
      <c r="Q1981">
        <f t="shared" si="698"/>
        <v>-0.13656396227375467</v>
      </c>
      <c r="R1981">
        <f t="shared" si="699"/>
        <v>80.876875547436256</v>
      </c>
      <c r="S1981">
        <f t="shared" si="700"/>
        <v>174.09949142138038</v>
      </c>
      <c r="T1981">
        <f t="shared" si="701"/>
        <v>13.69134338580753</v>
      </c>
      <c r="U1981">
        <f t="shared" si="712"/>
        <v>0.7518976591856853</v>
      </c>
      <c r="V1981" s="6">
        <f t="shared" si="702"/>
        <v>104820.00000032131</v>
      </c>
      <c r="W1981">
        <f t="shared" si="703"/>
        <v>13.690406540751031</v>
      </c>
      <c r="X1981">
        <f t="shared" si="704"/>
        <v>174.05417830997624</v>
      </c>
      <c r="Y1981">
        <f t="shared" si="705"/>
        <v>-0.13656396227375467</v>
      </c>
      <c r="Z1981">
        <f t="shared" si="706"/>
        <v>5.2168276628742652E-7</v>
      </c>
      <c r="AA1981">
        <f t="shared" si="707"/>
        <v>7.5113022486004141E-7</v>
      </c>
      <c r="AB1981">
        <f t="shared" si="713"/>
        <v>1.0210917482273725</v>
      </c>
      <c r="AC1981">
        <f t="shared" si="708"/>
        <v>2.082627884100464</v>
      </c>
      <c r="AD1981">
        <f t="shared" si="709"/>
        <v>-2.0135764129306785E-9</v>
      </c>
      <c r="AE1981">
        <f t="shared" si="710"/>
        <v>3.9945728368477963E-5</v>
      </c>
      <c r="AF1981">
        <f t="shared" si="711"/>
        <v>-5.0179786217675689E-6</v>
      </c>
      <c r="AG1981" t="str">
        <f t="shared" si="714"/>
        <v>NaN</v>
      </c>
      <c r="AH1981" t="str">
        <f t="shared" si="715"/>
        <v>NaN</v>
      </c>
    </row>
    <row r="1982" spans="1:34" ht="15">
      <c r="A1982" s="8">
        <v>43259.64166666667</v>
      </c>
      <c r="B1982" s="9">
        <v>-8.6400000000000001E-3</v>
      </c>
      <c r="C1982" s="7">
        <v>2.9475311020000001</v>
      </c>
      <c r="D1982" s="9">
        <v>2.7300000000000001E-2</v>
      </c>
      <c r="E1982" s="9">
        <v>2.7199999999999998E-2</v>
      </c>
      <c r="F1982" s="9">
        <v>2.7099999999999999E-2</v>
      </c>
      <c r="G1982" s="7">
        <v>-4725606</v>
      </c>
      <c r="H1982" s="7">
        <v>17015003</v>
      </c>
      <c r="K1982">
        <f t="shared" ref="K1982:K2045" si="716">(B1982-$B$19)*($B$17/$B$18)</f>
        <v>550.86377741831848</v>
      </c>
      <c r="L1982">
        <f t="shared" ref="L1982:L2045" si="717">K1982-R1982*$B$8+$D$8</f>
        <v>520.30918723859509</v>
      </c>
      <c r="M1982">
        <f t="shared" ref="M1982:M2045" si="718">L1982/((($B$7/2))^2*PI())</f>
        <v>174.22175744410032</v>
      </c>
      <c r="N1982">
        <f t="shared" ref="N1982:N2045" si="719">(C1982-$C$19)*($C$17/$C$18)</f>
        <v>0.13352721054420297</v>
      </c>
      <c r="O1982">
        <f t="shared" ref="O1982:O2045" si="720">(D1982-$D$19)*($D$17/$D$18)</f>
        <v>80.740311585162502</v>
      </c>
      <c r="P1982">
        <f t="shared" ref="P1982:P2045" si="721">(E1982-$E$19)*($E$17/$E$18)</f>
        <v>80.847509234092954</v>
      </c>
      <c r="Q1982">
        <f t="shared" ref="Q1982:Q2045" si="722">O1982-R1982</f>
        <v>-0.13656396227375467</v>
      </c>
      <c r="R1982">
        <f t="shared" ref="R1982:R2045" si="723">(F1982-$F$19)*($F$17/$F$18)</f>
        <v>80.876875547436256</v>
      </c>
      <c r="S1982">
        <f t="shared" ref="S1982:S2045" si="724">M1982-(2/3)*Q1982</f>
        <v>174.31280008561615</v>
      </c>
      <c r="T1982">
        <f t="shared" ref="T1982:T2045" si="725">N1982/$D$7*100-$N$30/$D$7*100</f>
        <v>13.696844751289298</v>
      </c>
      <c r="U1982">
        <f t="shared" si="712"/>
        <v>0.75178599217929321</v>
      </c>
      <c r="V1982" s="6">
        <f t="shared" ref="V1982:V2045" si="726">(A1982-$A$240)*86400</f>
        <v>104880.00000051688</v>
      </c>
      <c r="W1982">
        <f t="shared" ref="W1982:W2045" si="727">AVERAGE(T1976:T1988)</f>
        <v>13.695686099957232</v>
      </c>
      <c r="X1982">
        <f t="shared" ref="X1982:X2045" si="728">AVERAGE(S1976:S1988)</f>
        <v>174.25208414832099</v>
      </c>
      <c r="Y1982">
        <f t="shared" ref="Y1982:Y2045" si="729">AVERAGE(Q1981:Q1983)</f>
        <v>-0.13656396227375467</v>
      </c>
      <c r="Z1982">
        <f t="shared" ref="Z1982:Z2045" si="730">(T1983-T1981)/100/(V1983-V1981)</f>
        <v>7.4616199621971436E-7</v>
      </c>
      <c r="AA1982">
        <f t="shared" ref="AA1982:AA2045" si="731">AVERAGE(Z1979:Z1985)</f>
        <v>7.0505987023096507E-7</v>
      </c>
      <c r="AB1982">
        <f t="shared" si="713"/>
        <v>1.0210655154528243</v>
      </c>
      <c r="AC1982">
        <f t="shared" ref="AC1982:AC2045" si="732">($D$7-$D$7*(T1982/100))*2.54</f>
        <v>2.082495136151389</v>
      </c>
      <c r="AD1982">
        <f t="shared" ref="AD1982:AD2045" si="733">AA1982*AC1982*$D$7*2.54*1.024*9.81/2/Y1982/10000*0.14503773773</f>
        <v>-1.8899538128048643E-9</v>
      </c>
      <c r="AE1982">
        <f t="shared" ref="AE1982:AE2045" si="734">(W1983-W1981)/(X1983-X1981)*0.14503773773/100</f>
        <v>3.5940233663765574E-5</v>
      </c>
      <c r="AF1982">
        <f t="shared" ref="AF1982:AF2045" si="735">AD1982/AE1982/(1.024*9.81)</f>
        <v>-5.2348149080074629E-6</v>
      </c>
      <c r="AG1982" t="str">
        <f t="shared" si="714"/>
        <v>NaN</v>
      </c>
      <c r="AH1982" t="str">
        <f t="shared" si="715"/>
        <v>NaN</v>
      </c>
    </row>
    <row r="1983" spans="1:34" ht="15">
      <c r="A1983" s="8">
        <v>43259.642361111109</v>
      </c>
      <c r="B1983" s="9">
        <v>-8.6499999999999997E-3</v>
      </c>
      <c r="C1983" s="7">
        <v>2.947639321</v>
      </c>
      <c r="D1983" s="9">
        <v>2.7300000000000001E-2</v>
      </c>
      <c r="E1983" s="9">
        <v>2.7199999999999998E-2</v>
      </c>
      <c r="F1983" s="9">
        <v>2.7099999999999999E-2</v>
      </c>
      <c r="G1983" s="7">
        <v>-4726090</v>
      </c>
      <c r="H1983" s="7">
        <v>17015003</v>
      </c>
      <c r="K1983">
        <f t="shared" si="716"/>
        <v>551.50081873478598</v>
      </c>
      <c r="L1983">
        <f t="shared" si="717"/>
        <v>520.94622855506259</v>
      </c>
      <c r="M1983">
        <f t="shared" si="718"/>
        <v>174.43506610833609</v>
      </c>
      <c r="N1983">
        <f t="shared" si="719"/>
        <v>0.13356001003952686</v>
      </c>
      <c r="O1983">
        <f t="shared" si="720"/>
        <v>80.740311585162502</v>
      </c>
      <c r="P1983">
        <f t="shared" si="721"/>
        <v>80.847509234092954</v>
      </c>
      <c r="Q1983">
        <f t="shared" si="722"/>
        <v>-0.13656396227375467</v>
      </c>
      <c r="R1983">
        <f t="shared" si="723"/>
        <v>80.876875547436256</v>
      </c>
      <c r="S1983">
        <f t="shared" si="724"/>
        <v>174.52610874985191</v>
      </c>
      <c r="T1983">
        <f t="shared" si="725"/>
        <v>13.700297329744446</v>
      </c>
      <c r="U1983">
        <f t="shared" si="712"/>
        <v>0.75171591155990902</v>
      </c>
      <c r="V1983" s="6">
        <f t="shared" si="726"/>
        <v>104940.00000008382</v>
      </c>
      <c r="W1983">
        <f t="shared" si="727"/>
        <v>13.700717586387528</v>
      </c>
      <c r="X1983">
        <f t="shared" si="728"/>
        <v>174.47028320977716</v>
      </c>
      <c r="Y1983">
        <f t="shared" si="729"/>
        <v>-0.13656396227375467</v>
      </c>
      <c r="Z1983">
        <f t="shared" si="730"/>
        <v>5.4064947445614573E-7</v>
      </c>
      <c r="AA1983">
        <f t="shared" si="731"/>
        <v>6.5808595934742506E-7</v>
      </c>
      <c r="AB1983">
        <f t="shared" si="713"/>
        <v>1.0210393478510273</v>
      </c>
      <c r="AC1983">
        <f t="shared" si="732"/>
        <v>2.0824118254332662</v>
      </c>
      <c r="AD1983">
        <f t="shared" si="733"/>
        <v>-1.7639669536352649E-9</v>
      </c>
      <c r="AE1983">
        <f t="shared" si="734"/>
        <v>3.5287024837060498E-5</v>
      </c>
      <c r="AF1983">
        <f t="shared" si="735"/>
        <v>-4.9762986634007389E-6</v>
      </c>
      <c r="AG1983" t="str">
        <f t="shared" si="714"/>
        <v>NaN</v>
      </c>
      <c r="AH1983" t="str">
        <f t="shared" si="715"/>
        <v>NaN</v>
      </c>
    </row>
    <row r="1984" spans="1:34" ht="15">
      <c r="A1984" s="8">
        <v>43259.643055555556</v>
      </c>
      <c r="B1984" s="9">
        <v>-8.6599999999999993E-3</v>
      </c>
      <c r="C1984" s="7">
        <v>2.9477344579999998</v>
      </c>
      <c r="D1984" s="9">
        <v>2.7300000000000001E-2</v>
      </c>
      <c r="E1984" s="7">
        <v>2.7185098000000001E-2</v>
      </c>
      <c r="F1984" s="9">
        <v>2.7099999999999999E-2</v>
      </c>
      <c r="G1984" s="7">
        <v>-4726575</v>
      </c>
      <c r="H1984" s="7">
        <v>17015003</v>
      </c>
      <c r="K1984">
        <f t="shared" si="716"/>
        <v>552.13786005125348</v>
      </c>
      <c r="L1984">
        <f t="shared" si="717"/>
        <v>521.58326987153009</v>
      </c>
      <c r="M1984">
        <f t="shared" si="718"/>
        <v>174.64837477257188</v>
      </c>
      <c r="N1984">
        <f t="shared" si="719"/>
        <v>0.13358884458416898</v>
      </c>
      <c r="O1984">
        <f t="shared" si="720"/>
        <v>80.740311585162502</v>
      </c>
      <c r="P1984">
        <f t="shared" si="721"/>
        <v>80.802908431793</v>
      </c>
      <c r="Q1984">
        <f t="shared" si="722"/>
        <v>-0.13656396227375467</v>
      </c>
      <c r="R1984">
        <f t="shared" si="723"/>
        <v>80.876875547436256</v>
      </c>
      <c r="S1984">
        <f t="shared" si="724"/>
        <v>174.73941741408771</v>
      </c>
      <c r="T1984">
        <f t="shared" si="725"/>
        <v>13.703332544969932</v>
      </c>
      <c r="U1984">
        <f t="shared" si="712"/>
        <v>0.75165430260135002</v>
      </c>
      <c r="V1984" s="6">
        <f t="shared" si="726"/>
        <v>105000.0000002794</v>
      </c>
      <c r="W1984">
        <f t="shared" si="727"/>
        <v>13.705935856274891</v>
      </c>
      <c r="X1984">
        <f t="shared" si="728"/>
        <v>174.67337256111904</v>
      </c>
      <c r="Y1984">
        <f t="shared" si="729"/>
        <v>-0.13656396227375467</v>
      </c>
      <c r="Z1984">
        <f t="shared" si="730"/>
        <v>7.4616199231095133E-7</v>
      </c>
      <c r="AA1984">
        <f t="shared" si="731"/>
        <v>7.0144640459626085E-7</v>
      </c>
      <c r="AB1984">
        <f t="shared" si="713"/>
        <v>1.0210132451794101</v>
      </c>
      <c r="AC1984">
        <f t="shared" si="732"/>
        <v>2.0823385856898753</v>
      </c>
      <c r="AD1984">
        <f t="shared" si="733"/>
        <v>-1.8801263607895022E-9</v>
      </c>
      <c r="AE1984">
        <f t="shared" si="734"/>
        <v>3.7030575345222104E-5</v>
      </c>
      <c r="AF1984">
        <f t="shared" si="735"/>
        <v>-5.0542604166502151E-6</v>
      </c>
      <c r="AG1984" t="str">
        <f t="shared" si="714"/>
        <v>NaN</v>
      </c>
      <c r="AH1984" t="str">
        <f t="shared" si="715"/>
        <v>NaN</v>
      </c>
    </row>
    <row r="1985" spans="1:34" ht="15">
      <c r="A1985" s="8">
        <v>43259.643750000003</v>
      </c>
      <c r="B1985" s="9">
        <v>-8.6700000000000006E-3</v>
      </c>
      <c r="C1985" s="7">
        <v>2.9479199770000002</v>
      </c>
      <c r="D1985" s="9">
        <v>2.7300000000000001E-2</v>
      </c>
      <c r="E1985" s="9">
        <v>2.7199999999999998E-2</v>
      </c>
      <c r="F1985" s="9">
        <v>2.7099999999999999E-2</v>
      </c>
      <c r="G1985" s="7">
        <v>-4727056</v>
      </c>
      <c r="H1985" s="7">
        <v>17015003</v>
      </c>
      <c r="K1985">
        <f t="shared" si="716"/>
        <v>552.7749013677211</v>
      </c>
      <c r="L1985">
        <f t="shared" si="717"/>
        <v>522.22031118799771</v>
      </c>
      <c r="M1985">
        <f t="shared" si="718"/>
        <v>174.86168343680771</v>
      </c>
      <c r="N1985">
        <f t="shared" si="719"/>
        <v>0.13364507250692759</v>
      </c>
      <c r="O1985">
        <f t="shared" si="720"/>
        <v>80.740311585162502</v>
      </c>
      <c r="P1985">
        <f t="shared" si="721"/>
        <v>80.847509234092954</v>
      </c>
      <c r="Q1985">
        <f t="shared" si="722"/>
        <v>-0.13656396227375467</v>
      </c>
      <c r="R1985">
        <f t="shared" si="723"/>
        <v>80.876875547436256</v>
      </c>
      <c r="S1985">
        <f t="shared" si="724"/>
        <v>174.95272607832354</v>
      </c>
      <c r="T1985">
        <f t="shared" si="725"/>
        <v>13.709251273681364</v>
      </c>
      <c r="U1985">
        <f t="shared" si="712"/>
        <v>0.75153416393413275</v>
      </c>
      <c r="V1985" s="6">
        <f t="shared" si="726"/>
        <v>105060.00000047497</v>
      </c>
      <c r="W1985">
        <f t="shared" si="727"/>
        <v>13.710955668432357</v>
      </c>
      <c r="X1985">
        <f t="shared" si="728"/>
        <v>174.87127839946376</v>
      </c>
      <c r="Y1985">
        <f t="shared" si="729"/>
        <v>-3.6445593981881075E-2</v>
      </c>
      <c r="Z1985">
        <f t="shared" si="730"/>
        <v>7.1138438564806806E-7</v>
      </c>
      <c r="AA1985">
        <f t="shared" si="731"/>
        <v>8.0036245683521204E-7</v>
      </c>
      <c r="AB1985">
        <f t="shared" si="713"/>
        <v>1.0204056137892858</v>
      </c>
      <c r="AC1985">
        <f t="shared" si="732"/>
        <v>2.0821957667660684</v>
      </c>
      <c r="AD1985">
        <f t="shared" si="733"/>
        <v>-8.0378619437786145E-9</v>
      </c>
      <c r="AE1985">
        <f t="shared" si="734"/>
        <v>3.4719363378754459E-5</v>
      </c>
      <c r="AF1985">
        <f t="shared" si="735"/>
        <v>-2.3046226471210508E-5</v>
      </c>
      <c r="AG1985" t="str">
        <f t="shared" si="714"/>
        <v>NaN</v>
      </c>
      <c r="AH1985" t="str">
        <f t="shared" si="715"/>
        <v>NaN</v>
      </c>
    </row>
    <row r="1986" spans="1:34" ht="15">
      <c r="A1986" s="8">
        <v>43259.644444444442</v>
      </c>
      <c r="B1986" s="9">
        <v>-8.6800000000000002E-3</v>
      </c>
      <c r="C1986" s="7">
        <v>2.9480020329999999</v>
      </c>
      <c r="D1986" s="9">
        <v>2.7400000000000001E-2</v>
      </c>
      <c r="E1986" s="9">
        <v>2.7199999999999998E-2</v>
      </c>
      <c r="F1986" s="9">
        <v>2.7099999999999999E-2</v>
      </c>
      <c r="G1986" s="7">
        <v>-4727541</v>
      </c>
      <c r="H1986" s="7">
        <v>17015003</v>
      </c>
      <c r="K1986">
        <f t="shared" si="716"/>
        <v>553.4119426841886</v>
      </c>
      <c r="L1986">
        <f t="shared" si="717"/>
        <v>522.85735250446521</v>
      </c>
      <c r="M1986">
        <f t="shared" si="718"/>
        <v>175.07499210104348</v>
      </c>
      <c r="N1986">
        <f t="shared" si="719"/>
        <v>0.13366994240397237</v>
      </c>
      <c r="O1986">
        <f t="shared" si="720"/>
        <v>81.040666690038123</v>
      </c>
      <c r="P1986">
        <f t="shared" si="721"/>
        <v>80.847509234092954</v>
      </c>
      <c r="Q1986">
        <f t="shared" si="722"/>
        <v>0.16379114260186611</v>
      </c>
      <c r="R1986">
        <f t="shared" si="723"/>
        <v>80.876875547436256</v>
      </c>
      <c r="S1986">
        <f t="shared" si="724"/>
        <v>174.96579800597556</v>
      </c>
      <c r="T1986">
        <f t="shared" si="725"/>
        <v>13.711869157580814</v>
      </c>
      <c r="U1986">
        <f t="shared" si="712"/>
        <v>0.75148102598881683</v>
      </c>
      <c r="V1986" s="6">
        <f t="shared" si="726"/>
        <v>105120.00000004191</v>
      </c>
      <c r="W1986">
        <f t="shared" si="727"/>
        <v>13.715543544765657</v>
      </c>
      <c r="X1986">
        <f t="shared" si="728"/>
        <v>175.0747270987336</v>
      </c>
      <c r="Y1986">
        <f t="shared" si="729"/>
        <v>2.1824297547671751E-2</v>
      </c>
      <c r="Z1986">
        <f t="shared" si="730"/>
        <v>6.8292635158644023E-7</v>
      </c>
      <c r="AA1986">
        <f t="shared" si="731"/>
        <v>8.7805006407314058E-7</v>
      </c>
      <c r="AB1986">
        <f t="shared" si="713"/>
        <v>1.0200422857650464</v>
      </c>
      <c r="AC1986">
        <f t="shared" si="732"/>
        <v>2.082132597227575</v>
      </c>
      <c r="AD1986">
        <f t="shared" si="733"/>
        <v>1.4725318448992674E-8</v>
      </c>
      <c r="AE1986">
        <f t="shared" si="734"/>
        <v>2.9826498076246299E-5</v>
      </c>
      <c r="AF1986">
        <f t="shared" si="735"/>
        <v>4.9146598560041884E-5</v>
      </c>
      <c r="AG1986">
        <f t="shared" si="714"/>
        <v>1.4725318448992673E-6</v>
      </c>
      <c r="AH1986">
        <f t="shared" si="715"/>
        <v>0.49146598560041888</v>
      </c>
    </row>
    <row r="1987" spans="1:34" ht="15">
      <c r="A1987" s="8">
        <v>43259.645138888889</v>
      </c>
      <c r="B1987" s="9">
        <v>-8.6899999999999998E-3</v>
      </c>
      <c r="C1987" s="7">
        <v>2.9481768480000001</v>
      </c>
      <c r="D1987" s="7">
        <v>2.7358200999999999E-2</v>
      </c>
      <c r="E1987" s="9">
        <v>2.7199999999999998E-2</v>
      </c>
      <c r="F1987" s="9">
        <v>2.7099999999999999E-2</v>
      </c>
      <c r="G1987" s="7">
        <v>-4728021</v>
      </c>
      <c r="H1987" s="7">
        <v>17015003</v>
      </c>
      <c r="K1987">
        <f t="shared" si="716"/>
        <v>554.04898400065611</v>
      </c>
      <c r="L1987">
        <f t="shared" si="717"/>
        <v>523.49439382093271</v>
      </c>
      <c r="M1987">
        <f t="shared" si="718"/>
        <v>175.28830076527927</v>
      </c>
      <c r="N1987">
        <f t="shared" si="719"/>
        <v>0.13372292611085437</v>
      </c>
      <c r="O1987">
        <f t="shared" si="720"/>
        <v>80.91512125975116</v>
      </c>
      <c r="P1987">
        <f t="shared" si="721"/>
        <v>80.847509234092954</v>
      </c>
      <c r="Q1987">
        <f t="shared" si="722"/>
        <v>3.8245712314903813E-2</v>
      </c>
      <c r="R1987">
        <f t="shared" si="723"/>
        <v>80.876875547436256</v>
      </c>
      <c r="S1987">
        <f t="shared" si="724"/>
        <v>175.262803623736</v>
      </c>
      <c r="T1987">
        <f t="shared" si="725"/>
        <v>13.717446389884183</v>
      </c>
      <c r="U1987">
        <f t="shared" si="712"/>
        <v>0.75136781903368299</v>
      </c>
      <c r="V1987" s="6">
        <f t="shared" si="726"/>
        <v>105180.00000023749</v>
      </c>
      <c r="W1987">
        <f t="shared" si="727"/>
        <v>13.719664462456295</v>
      </c>
      <c r="X1987">
        <f t="shared" si="728"/>
        <v>175.29476216894943</v>
      </c>
      <c r="Y1987">
        <f t="shared" si="729"/>
        <v>0.12194266583954534</v>
      </c>
      <c r="Z1987">
        <f t="shared" si="730"/>
        <v>9.6115786566507963E-7</v>
      </c>
      <c r="AA1987">
        <f t="shared" si="731"/>
        <v>9.3992942408310907E-7</v>
      </c>
      <c r="AB1987">
        <f t="shared" si="713"/>
        <v>1.0194373566748551</v>
      </c>
      <c r="AC1987">
        <f t="shared" si="732"/>
        <v>2.0819980186120945</v>
      </c>
      <c r="AD1987">
        <f t="shared" si="733"/>
        <v>2.8209616321520363E-9</v>
      </c>
      <c r="AE1987">
        <f t="shared" si="734"/>
        <v>2.8934183872849371E-5</v>
      </c>
      <c r="AF1987">
        <f t="shared" si="735"/>
        <v>9.7054790914237182E-6</v>
      </c>
      <c r="AG1987">
        <f t="shared" si="714"/>
        <v>2.8209616321520362E-7</v>
      </c>
      <c r="AH1987">
        <f t="shared" si="715"/>
        <v>9.7054790914237188E-2</v>
      </c>
    </row>
    <row r="1988" spans="1:34" ht="15">
      <c r="A1988" s="8">
        <v>43259.645833333336</v>
      </c>
      <c r="B1988" s="9">
        <v>-8.6999999999999994E-3</v>
      </c>
      <c r="C1988" s="7">
        <v>2.9483635559999999</v>
      </c>
      <c r="D1988" s="9">
        <v>2.7400000000000001E-2</v>
      </c>
      <c r="E1988" s="9">
        <v>2.7199999999999998E-2</v>
      </c>
      <c r="F1988" s="9">
        <v>2.7099999999999999E-2</v>
      </c>
      <c r="G1988" s="7">
        <v>-4728504</v>
      </c>
      <c r="H1988" s="7">
        <v>17015003</v>
      </c>
      <c r="K1988">
        <f t="shared" si="716"/>
        <v>554.68602531712361</v>
      </c>
      <c r="L1988">
        <f t="shared" si="717"/>
        <v>524.13143513740022</v>
      </c>
      <c r="M1988">
        <f t="shared" si="718"/>
        <v>175.50160942951507</v>
      </c>
      <c r="N1988">
        <f t="shared" si="719"/>
        <v>0.13377951440101535</v>
      </c>
      <c r="O1988">
        <f t="shared" si="720"/>
        <v>81.040666690038123</v>
      </c>
      <c r="P1988">
        <f t="shared" si="721"/>
        <v>80.847509234092954</v>
      </c>
      <c r="Q1988">
        <f t="shared" si="722"/>
        <v>0.16379114260186611</v>
      </c>
      <c r="R1988">
        <f t="shared" si="723"/>
        <v>80.876875547436256</v>
      </c>
      <c r="S1988">
        <f t="shared" si="724"/>
        <v>175.39241533444715</v>
      </c>
      <c r="T1988">
        <f t="shared" si="725"/>
        <v>13.723403052006391</v>
      </c>
      <c r="U1988">
        <f t="shared" si="712"/>
        <v>0.75124691039209535</v>
      </c>
      <c r="V1988" s="6">
        <f t="shared" si="726"/>
        <v>105240.00000043306</v>
      </c>
      <c r="W1988">
        <f t="shared" si="727"/>
        <v>13.72420855965294</v>
      </c>
      <c r="X1988">
        <f t="shared" si="728"/>
        <v>175.50907636608156</v>
      </c>
      <c r="Y1988">
        <f t="shared" si="729"/>
        <v>9.0155083906874253E-2</v>
      </c>
      <c r="Z1988">
        <f t="shared" si="730"/>
        <v>1.2140951319600847E-6</v>
      </c>
      <c r="AA1988">
        <f t="shared" si="731"/>
        <v>8.8347064181938241E-7</v>
      </c>
      <c r="AB1988">
        <f t="shared" si="713"/>
        <v>1.0195973326282555</v>
      </c>
      <c r="AC1988">
        <f t="shared" si="732"/>
        <v>2.0818542843550856</v>
      </c>
      <c r="AD1988">
        <f t="shared" si="733"/>
        <v>3.5861589608731324E-9</v>
      </c>
      <c r="AE1988">
        <f t="shared" si="734"/>
        <v>2.9636373668556125E-5</v>
      </c>
      <c r="AF1988">
        <f t="shared" si="735"/>
        <v>1.204579617706982E-5</v>
      </c>
      <c r="AG1988">
        <f t="shared" si="714"/>
        <v>3.5861589608731322E-7</v>
      </c>
      <c r="AH1988">
        <f t="shared" si="715"/>
        <v>0.1204579617706982</v>
      </c>
    </row>
    <row r="1989" spans="1:34" ht="15">
      <c r="A1989" s="8">
        <v>43259.646527777775</v>
      </c>
      <c r="B1989" s="9">
        <v>-8.7100000000000007E-3</v>
      </c>
      <c r="C1989" s="7">
        <v>2.948633509</v>
      </c>
      <c r="D1989" s="7">
        <v>2.736825E-2</v>
      </c>
      <c r="E1989" s="9">
        <v>2.7199999999999998E-2</v>
      </c>
      <c r="F1989" s="9">
        <v>2.7099999999999999E-2</v>
      </c>
      <c r="G1989" s="7">
        <v>-4728985</v>
      </c>
      <c r="H1989" s="7">
        <v>17015003</v>
      </c>
      <c r="K1989">
        <f t="shared" si="716"/>
        <v>555.32306663359122</v>
      </c>
      <c r="L1989">
        <f t="shared" si="717"/>
        <v>524.76847645386783</v>
      </c>
      <c r="M1989">
        <f t="shared" si="718"/>
        <v>175.71491809375087</v>
      </c>
      <c r="N1989">
        <f t="shared" si="719"/>
        <v>0.13386133295562391</v>
      </c>
      <c r="O1989">
        <f t="shared" si="720"/>
        <v>80.945303944240109</v>
      </c>
      <c r="P1989">
        <f t="shared" si="721"/>
        <v>80.847509234092954</v>
      </c>
      <c r="Q1989">
        <f t="shared" si="722"/>
        <v>6.842839680385282E-2</v>
      </c>
      <c r="R1989">
        <f t="shared" si="723"/>
        <v>80.876875547436256</v>
      </c>
      <c r="S1989">
        <f t="shared" si="724"/>
        <v>175.6692991625483</v>
      </c>
      <c r="T1989">
        <f t="shared" si="725"/>
        <v>13.73201553143887</v>
      </c>
      <c r="U1989">
        <f t="shared" si="712"/>
        <v>0.75107209383082041</v>
      </c>
      <c r="V1989" s="6">
        <f t="shared" si="726"/>
        <v>105300</v>
      </c>
      <c r="W1989">
        <f t="shared" si="727"/>
        <v>13.728422866617986</v>
      </c>
      <c r="X1989">
        <f t="shared" si="728"/>
        <v>175.72339056321363</v>
      </c>
      <c r="Y1989">
        <f t="shared" si="729"/>
        <v>9.8310726187927841E-2</v>
      </c>
      <c r="Z1989">
        <f t="shared" si="730"/>
        <v>1.2899752468852146E-6</v>
      </c>
      <c r="AA1989">
        <f t="shared" si="731"/>
        <v>7.8726449912391789E-7</v>
      </c>
      <c r="AB1989">
        <f t="shared" si="713"/>
        <v>1.0195260259661767</v>
      </c>
      <c r="AC1989">
        <f t="shared" si="732"/>
        <v>2.0816464652263802</v>
      </c>
      <c r="AD1989">
        <f t="shared" si="733"/>
        <v>2.9302457483019324E-9</v>
      </c>
      <c r="AE1989">
        <f t="shared" si="734"/>
        <v>2.9824014925390697E-5</v>
      </c>
      <c r="AF1989">
        <f t="shared" si="735"/>
        <v>9.7806782512723925E-6</v>
      </c>
      <c r="AG1989">
        <f t="shared" si="714"/>
        <v>2.9302457483019323E-7</v>
      </c>
      <c r="AH1989">
        <f t="shared" si="715"/>
        <v>9.7806782512723928E-2</v>
      </c>
    </row>
    <row r="1990" spans="1:34" ht="15">
      <c r="A1990" s="8">
        <v>43259.647222222222</v>
      </c>
      <c r="B1990" s="9">
        <v>-8.7200000000000003E-3</v>
      </c>
      <c r="C1990" s="7">
        <v>2.948848758</v>
      </c>
      <c r="D1990" s="7">
        <v>2.7366346999999999E-2</v>
      </c>
      <c r="E1990" s="9">
        <v>2.7199999999999998E-2</v>
      </c>
      <c r="F1990" s="9">
        <v>2.7099999999999999E-2</v>
      </c>
      <c r="G1990" s="7">
        <v>-4729468</v>
      </c>
      <c r="H1990" s="7">
        <v>17015003</v>
      </c>
      <c r="K1990">
        <f t="shared" si="716"/>
        <v>555.96010795005861</v>
      </c>
      <c r="L1990">
        <f t="shared" si="717"/>
        <v>525.40551777033522</v>
      </c>
      <c r="M1990">
        <f t="shared" si="718"/>
        <v>175.92822675798664</v>
      </c>
      <c r="N1990">
        <f t="shared" si="719"/>
        <v>0.13392657157886922</v>
      </c>
      <c r="O1990">
        <f t="shared" si="720"/>
        <v>80.939588186594321</v>
      </c>
      <c r="P1990">
        <f t="shared" si="721"/>
        <v>80.847509234092954</v>
      </c>
      <c r="Q1990">
        <f t="shared" si="722"/>
        <v>6.2712639158064576E-2</v>
      </c>
      <c r="R1990">
        <f t="shared" si="723"/>
        <v>80.876875547436256</v>
      </c>
      <c r="S1990">
        <f t="shared" si="724"/>
        <v>175.88641833188126</v>
      </c>
      <c r="T1990">
        <f t="shared" si="725"/>
        <v>13.738882754938379</v>
      </c>
      <c r="U1990">
        <f t="shared" si="712"/>
        <v>0.75093270256642297</v>
      </c>
      <c r="V1990" s="6">
        <f t="shared" si="726"/>
        <v>105360.00000019558</v>
      </c>
      <c r="W1990">
        <f t="shared" si="727"/>
        <v>13.733022417224118</v>
      </c>
      <c r="X1990">
        <f t="shared" si="728"/>
        <v>175.93770476034575</v>
      </c>
      <c r="Y1990">
        <f t="shared" si="729"/>
        <v>9.8310726187927841E-2</v>
      </c>
      <c r="Z1990">
        <f t="shared" si="730"/>
        <v>9.7380499452592425E-7</v>
      </c>
      <c r="AA1990">
        <f t="shared" si="731"/>
        <v>7.7687607047424574E-7</v>
      </c>
      <c r="AB1990">
        <f t="shared" si="713"/>
        <v>1.0195019798106606</v>
      </c>
      <c r="AC1990">
        <f t="shared" si="732"/>
        <v>2.0814807591233366</v>
      </c>
      <c r="AD1990">
        <f t="shared" si="733"/>
        <v>2.8913492134410448E-9</v>
      </c>
      <c r="AE1990">
        <f t="shared" si="734"/>
        <v>3.2599039446335776E-5</v>
      </c>
      <c r="AF1990">
        <f t="shared" si="735"/>
        <v>8.8293103166287704E-6</v>
      </c>
      <c r="AG1990">
        <f t="shared" si="714"/>
        <v>2.8913492134410449E-7</v>
      </c>
      <c r="AH1990">
        <f t="shared" si="715"/>
        <v>8.8293103166287704E-2</v>
      </c>
    </row>
    <row r="1991" spans="1:34" ht="15">
      <c r="A1991" s="8">
        <v>43259.647916666669</v>
      </c>
      <c r="B1991" s="9">
        <v>-8.7299999999999999E-3</v>
      </c>
      <c r="C1991" s="7">
        <v>2.9489997890000001</v>
      </c>
      <c r="D1991" s="9">
        <v>2.7400000000000001E-2</v>
      </c>
      <c r="E1991" s="9">
        <v>2.7199999999999998E-2</v>
      </c>
      <c r="F1991" s="9">
        <v>2.7099999999999999E-2</v>
      </c>
      <c r="G1991" s="7">
        <v>-4729951</v>
      </c>
      <c r="H1991" s="7">
        <v>17015003</v>
      </c>
      <c r="K1991">
        <f t="shared" si="716"/>
        <v>556.59714926652612</v>
      </c>
      <c r="L1991">
        <f t="shared" si="717"/>
        <v>526.04255908680273</v>
      </c>
      <c r="M1991">
        <f t="shared" si="718"/>
        <v>176.1415354222224</v>
      </c>
      <c r="N1991">
        <f t="shared" si="719"/>
        <v>0.13397234672536174</v>
      </c>
      <c r="O1991">
        <f t="shared" si="720"/>
        <v>81.040666690038123</v>
      </c>
      <c r="P1991">
        <f t="shared" si="721"/>
        <v>80.847509234092954</v>
      </c>
      <c r="Q1991">
        <f t="shared" si="722"/>
        <v>0.16379114260186611</v>
      </c>
      <c r="R1991">
        <f t="shared" si="723"/>
        <v>80.876875547436256</v>
      </c>
      <c r="S1991">
        <f t="shared" si="724"/>
        <v>176.03234132715448</v>
      </c>
      <c r="T1991">
        <f t="shared" si="725"/>
        <v>13.743701191411272</v>
      </c>
      <c r="U1991">
        <f t="shared" si="712"/>
        <v>0.75083489768903355</v>
      </c>
      <c r="V1991" s="6">
        <f t="shared" si="726"/>
        <v>105420.00000039116</v>
      </c>
      <c r="W1991">
        <f t="shared" si="727"/>
        <v>13.738056824063221</v>
      </c>
      <c r="X1991">
        <f t="shared" si="728"/>
        <v>176.15201895747788</v>
      </c>
      <c r="Y1991">
        <f t="shared" si="729"/>
        <v>0.13009830812059894</v>
      </c>
      <c r="Z1991">
        <f t="shared" si="730"/>
        <v>3.5095051646486568E-7</v>
      </c>
      <c r="AA1991">
        <f t="shared" si="731"/>
        <v>7.2854701583091727E-7</v>
      </c>
      <c r="AB1991">
        <f t="shared" si="713"/>
        <v>1.0192946996368411</v>
      </c>
      <c r="AC1991">
        <f t="shared" si="732"/>
        <v>2.081364490251246</v>
      </c>
      <c r="AD1991">
        <f t="shared" si="733"/>
        <v>2.0488557509844121E-9</v>
      </c>
      <c r="AE1991">
        <f t="shared" si="734"/>
        <v>3.3355726226405958E-5</v>
      </c>
      <c r="AF1991">
        <f t="shared" si="735"/>
        <v>6.1146558461586791E-6</v>
      </c>
      <c r="AG1991">
        <f t="shared" si="714"/>
        <v>2.0488557509844121E-7</v>
      </c>
      <c r="AH1991">
        <f t="shared" si="715"/>
        <v>6.1146558461586793E-2</v>
      </c>
    </row>
    <row r="1992" spans="1:34" ht="15">
      <c r="A1992" s="8">
        <v>43259.648611111108</v>
      </c>
      <c r="B1992" s="9">
        <v>-8.7399999999999995E-3</v>
      </c>
      <c r="C1992" s="7">
        <v>2.9489807620000001</v>
      </c>
      <c r="D1992" s="9">
        <v>2.7400000000000001E-2</v>
      </c>
      <c r="E1992" s="9">
        <v>2.7199999999999998E-2</v>
      </c>
      <c r="F1992" s="9">
        <v>2.7099999999999999E-2</v>
      </c>
      <c r="G1992" s="7">
        <v>-4730431</v>
      </c>
      <c r="H1992" s="7">
        <v>17015003</v>
      </c>
      <c r="K1992">
        <f t="shared" si="716"/>
        <v>557.23419058299362</v>
      </c>
      <c r="L1992">
        <f t="shared" si="717"/>
        <v>526.67960040327023</v>
      </c>
      <c r="M1992">
        <f t="shared" si="718"/>
        <v>176.3548440864582</v>
      </c>
      <c r="N1992">
        <f t="shared" si="719"/>
        <v>0.13396657993766706</v>
      </c>
      <c r="O1992">
        <f t="shared" si="720"/>
        <v>81.040666690038123</v>
      </c>
      <c r="P1992">
        <f t="shared" si="721"/>
        <v>80.847509234092954</v>
      </c>
      <c r="Q1992">
        <f t="shared" si="722"/>
        <v>0.16379114260186611</v>
      </c>
      <c r="R1992">
        <f t="shared" si="723"/>
        <v>80.876875547436256</v>
      </c>
      <c r="S1992">
        <f t="shared" si="724"/>
        <v>176.24564999139028</v>
      </c>
      <c r="T1992">
        <f t="shared" si="725"/>
        <v>13.743094161127622</v>
      </c>
      <c r="U1992">
        <f t="shared" si="712"/>
        <v>0.75084721922171305</v>
      </c>
      <c r="V1992" s="6">
        <f t="shared" si="726"/>
        <v>105479.99999995809</v>
      </c>
      <c r="W1992">
        <f t="shared" si="727"/>
        <v>13.742924875582116</v>
      </c>
      <c r="X1992">
        <f t="shared" si="728"/>
        <v>176.36828454999292</v>
      </c>
      <c r="Y1992">
        <f t="shared" si="729"/>
        <v>0.12580263807407258</v>
      </c>
      <c r="Z1992">
        <f t="shared" si="730"/>
        <v>3.7941386779816396E-8</v>
      </c>
      <c r="AA1992">
        <f t="shared" si="731"/>
        <v>6.7028150030515747E-7</v>
      </c>
      <c r="AB1992">
        <f t="shared" si="713"/>
        <v>1.0192957359498886</v>
      </c>
      <c r="AC1992">
        <f t="shared" si="732"/>
        <v>2.0813791378919904</v>
      </c>
      <c r="AD1992">
        <f t="shared" si="733"/>
        <v>1.9493776807289427E-9</v>
      </c>
      <c r="AE1992">
        <f t="shared" si="734"/>
        <v>3.4196879493114678E-5</v>
      </c>
      <c r="AF1992">
        <f t="shared" si="735"/>
        <v>5.6746691682570373E-6</v>
      </c>
      <c r="AG1992">
        <f t="shared" si="714"/>
        <v>1.9493776807289428E-7</v>
      </c>
      <c r="AH1992">
        <f t="shared" si="715"/>
        <v>5.6746691682570377E-2</v>
      </c>
    </row>
    <row r="1993" spans="1:34" ht="15">
      <c r="A1993" s="8">
        <v>43259.649305555555</v>
      </c>
      <c r="B1993" s="9">
        <v>-8.7600000000000004E-3</v>
      </c>
      <c r="C1993" s="7">
        <v>2.9490140600000001</v>
      </c>
      <c r="D1993" s="7">
        <v>2.7365717000000001E-2</v>
      </c>
      <c r="E1993" s="9">
        <v>2.7199999999999998E-2</v>
      </c>
      <c r="F1993" s="7">
        <v>2.7103648000000001E-2</v>
      </c>
      <c r="G1993" s="7">
        <v>-4730916</v>
      </c>
      <c r="H1993" s="7">
        <v>17015003</v>
      </c>
      <c r="K1993">
        <f t="shared" si="716"/>
        <v>558.50827321592874</v>
      </c>
      <c r="L1993">
        <f t="shared" si="717"/>
        <v>527.94888777340623</v>
      </c>
      <c r="M1993">
        <f t="shared" si="718"/>
        <v>176.77985575596247</v>
      </c>
      <c r="N1993">
        <f t="shared" si="719"/>
        <v>0.13397667204344604</v>
      </c>
      <c r="O1993">
        <f t="shared" si="720"/>
        <v>80.937695949433618</v>
      </c>
      <c r="P1993">
        <f t="shared" si="721"/>
        <v>80.847509234092954</v>
      </c>
      <c r="Q1993">
        <f t="shared" si="722"/>
        <v>4.9825629018485529E-2</v>
      </c>
      <c r="R1993">
        <f t="shared" si="723"/>
        <v>80.887870320415132</v>
      </c>
      <c r="S1993">
        <f t="shared" si="724"/>
        <v>176.74663866995016</v>
      </c>
      <c r="T1993">
        <f t="shared" si="725"/>
        <v>13.744156488051729</v>
      </c>
      <c r="U1993">
        <f t="shared" si="712"/>
        <v>0.750825656053838</v>
      </c>
      <c r="V1993" s="6">
        <f t="shared" si="726"/>
        <v>105540.00000015367</v>
      </c>
      <c r="W1993">
        <f t="shared" si="727"/>
        <v>13.748572165793092</v>
      </c>
      <c r="X1993">
        <f t="shared" si="728"/>
        <v>176.59800157301606</v>
      </c>
      <c r="Y1993">
        <f t="shared" si="729"/>
        <v>0.12580263807407258</v>
      </c>
      <c r="Z1993">
        <f t="shared" si="730"/>
        <v>6.102073510387349E-7</v>
      </c>
      <c r="AA1993">
        <f t="shared" si="731"/>
        <v>6.9015517917218233E-7</v>
      </c>
      <c r="AB1993">
        <f t="shared" si="713"/>
        <v>1.0192486213582435</v>
      </c>
      <c r="AC1993">
        <f t="shared" si="732"/>
        <v>2.0813535039433115</v>
      </c>
      <c r="AD1993">
        <f t="shared" si="733"/>
        <v>2.0071515214053701E-9</v>
      </c>
      <c r="AE1993">
        <f t="shared" si="734"/>
        <v>3.5984833502881386E-5</v>
      </c>
      <c r="AF1993">
        <f t="shared" si="735"/>
        <v>5.5525400188406996E-6</v>
      </c>
      <c r="AG1993">
        <f t="shared" si="714"/>
        <v>2.0071515214053701E-7</v>
      </c>
      <c r="AH1993">
        <f t="shared" si="715"/>
        <v>5.5525400188407001E-2</v>
      </c>
    </row>
    <row r="1994" spans="1:34" ht="15">
      <c r="A1994" s="8">
        <v>43259.65</v>
      </c>
      <c r="B1994" s="9">
        <v>-8.77E-3</v>
      </c>
      <c r="C1994" s="7">
        <v>2.949210281</v>
      </c>
      <c r="D1994" s="9">
        <v>2.7400000000000001E-2</v>
      </c>
      <c r="E1994" s="9">
        <v>2.7199999999999998E-2</v>
      </c>
      <c r="F1994" s="9">
        <v>2.7099999999999999E-2</v>
      </c>
      <c r="G1994" s="7">
        <v>-4731398</v>
      </c>
      <c r="H1994" s="7">
        <v>17015003</v>
      </c>
      <c r="K1994">
        <f t="shared" si="716"/>
        <v>559.14531453239624</v>
      </c>
      <c r="L1994">
        <f t="shared" si="717"/>
        <v>528.59072435267285</v>
      </c>
      <c r="M1994">
        <f t="shared" si="718"/>
        <v>176.99477007916559</v>
      </c>
      <c r="N1994">
        <f t="shared" si="719"/>
        <v>0.1340361435759122</v>
      </c>
      <c r="O1994">
        <f t="shared" si="720"/>
        <v>81.040666690038123</v>
      </c>
      <c r="P1994">
        <f t="shared" si="721"/>
        <v>80.847509234092954</v>
      </c>
      <c r="Q1994">
        <f t="shared" si="722"/>
        <v>0.16379114260186611</v>
      </c>
      <c r="R1994">
        <f t="shared" si="723"/>
        <v>80.876875547436256</v>
      </c>
      <c r="S1994">
        <f t="shared" si="724"/>
        <v>176.88557598409767</v>
      </c>
      <c r="T1994">
        <f t="shared" si="725"/>
        <v>13.750416649363956</v>
      </c>
      <c r="U1994">
        <f t="shared" si="712"/>
        <v>0.75069858696970149</v>
      </c>
      <c r="V1994" s="6">
        <f t="shared" si="726"/>
        <v>105600.00000034925</v>
      </c>
      <c r="W1994">
        <f t="shared" si="727"/>
        <v>13.754164005048711</v>
      </c>
      <c r="X1994">
        <f t="shared" si="728"/>
        <v>176.82128036884507</v>
      </c>
      <c r="Y1994">
        <f t="shared" si="729"/>
        <v>0.12580263807407258</v>
      </c>
      <c r="Z1994">
        <f t="shared" si="730"/>
        <v>6.2285448316178049E-7</v>
      </c>
      <c r="AA1994">
        <f t="shared" si="731"/>
        <v>6.9918846283861056E-7</v>
      </c>
      <c r="AB1994">
        <f t="shared" si="713"/>
        <v>1.019224884549518</v>
      </c>
      <c r="AC1994">
        <f t="shared" si="732"/>
        <v>2.0812024462508476</v>
      </c>
      <c r="AD1994">
        <f t="shared" si="733"/>
        <v>2.0332750906617855E-9</v>
      </c>
      <c r="AE1994">
        <f t="shared" si="734"/>
        <v>3.6031554103353974E-5</v>
      </c>
      <c r="AF1994">
        <f t="shared" si="735"/>
        <v>5.6175142372996852E-6</v>
      </c>
      <c r="AG1994">
        <f t="shared" si="714"/>
        <v>2.0332750906617855E-7</v>
      </c>
      <c r="AH1994">
        <f t="shared" si="715"/>
        <v>5.6175142372996853E-2</v>
      </c>
    </row>
    <row r="1995" spans="1:34" ht="15">
      <c r="A1995" s="8">
        <v>43259.650694444441</v>
      </c>
      <c r="B1995" s="9">
        <v>-8.7799999999999996E-3</v>
      </c>
      <c r="C1995" s="7">
        <v>2.9492483360000001</v>
      </c>
      <c r="D1995" s="9">
        <v>2.7400000000000001E-2</v>
      </c>
      <c r="E1995" s="9">
        <v>2.7199999999999998E-2</v>
      </c>
      <c r="F1995" s="9">
        <v>2.7099999999999999E-2</v>
      </c>
      <c r="G1995" s="7">
        <v>-4731882</v>
      </c>
      <c r="H1995" s="7">
        <v>17015003</v>
      </c>
      <c r="K1995">
        <f t="shared" si="716"/>
        <v>559.78235584886374</v>
      </c>
      <c r="L1995">
        <f t="shared" si="717"/>
        <v>529.22776566914035</v>
      </c>
      <c r="M1995">
        <f t="shared" si="718"/>
        <v>177.20807874340139</v>
      </c>
      <c r="N1995">
        <f t="shared" si="719"/>
        <v>0.13404767745438598</v>
      </c>
      <c r="O1995">
        <f t="shared" si="720"/>
        <v>81.040666690038123</v>
      </c>
      <c r="P1995">
        <f t="shared" si="721"/>
        <v>80.847509234092954</v>
      </c>
      <c r="Q1995">
        <f t="shared" si="722"/>
        <v>0.16379114260186611</v>
      </c>
      <c r="R1995">
        <f t="shared" si="723"/>
        <v>80.876875547436256</v>
      </c>
      <c r="S1995">
        <f t="shared" si="724"/>
        <v>177.09888464833347</v>
      </c>
      <c r="T1995">
        <f t="shared" si="725"/>
        <v>13.751630741834878</v>
      </c>
      <c r="U1995">
        <f t="shared" si="712"/>
        <v>0.75067394325676162</v>
      </c>
      <c r="V1995" s="6">
        <f t="shared" si="726"/>
        <v>105659.99999991618</v>
      </c>
      <c r="W1995">
        <f t="shared" si="727"/>
        <v>13.759825887487199</v>
      </c>
      <c r="X1995">
        <f t="shared" si="728"/>
        <v>177.05099739186818</v>
      </c>
      <c r="Y1995">
        <f t="shared" si="729"/>
        <v>0.16379114260186611</v>
      </c>
      <c r="Z1995">
        <f t="shared" si="730"/>
        <v>8.0623652327976539E-7</v>
      </c>
      <c r="AA1995">
        <f t="shared" si="731"/>
        <v>8.4553001379553421E-7</v>
      </c>
      <c r="AB1995">
        <f t="shared" si="713"/>
        <v>1.0189836729364972</v>
      </c>
      <c r="AC1995">
        <f t="shared" si="732"/>
        <v>2.0811731501995245</v>
      </c>
      <c r="AD1995">
        <f t="shared" si="733"/>
        <v>1.8885310842738554E-9</v>
      </c>
      <c r="AE1995">
        <f t="shared" si="734"/>
        <v>3.5201109052280597E-5</v>
      </c>
      <c r="AF1995">
        <f t="shared" si="735"/>
        <v>5.3407079138196303E-6</v>
      </c>
      <c r="AG1995">
        <f t="shared" si="714"/>
        <v>1.8885310842738553E-7</v>
      </c>
      <c r="AH1995">
        <f t="shared" si="715"/>
        <v>5.3407079138196298E-2</v>
      </c>
    </row>
    <row r="1996" spans="1:34" ht="15">
      <c r="A1996" s="8">
        <v>43259.651388888888</v>
      </c>
      <c r="B1996" s="9">
        <v>-8.7899999999999992E-3</v>
      </c>
      <c r="C1996" s="7">
        <v>2.9495135330000002</v>
      </c>
      <c r="D1996" s="9">
        <v>2.7400000000000001E-2</v>
      </c>
      <c r="E1996" s="9">
        <v>2.7199999999999998E-2</v>
      </c>
      <c r="F1996" s="9">
        <v>2.7099999999999999E-2</v>
      </c>
      <c r="G1996" s="7">
        <v>-4732365</v>
      </c>
      <c r="H1996" s="7">
        <v>17015003</v>
      </c>
      <c r="K1996">
        <f t="shared" si="716"/>
        <v>560.41939716533125</v>
      </c>
      <c r="L1996">
        <f t="shared" si="717"/>
        <v>529.86480698560786</v>
      </c>
      <c r="M1996">
        <f t="shared" si="718"/>
        <v>177.42138740763716</v>
      </c>
      <c r="N1996">
        <f t="shared" si="719"/>
        <v>0.1341280545393842</v>
      </c>
      <c r="O1996">
        <f t="shared" si="720"/>
        <v>81.040666690038123</v>
      </c>
      <c r="P1996">
        <f t="shared" si="721"/>
        <v>80.847509234092954</v>
      </c>
      <c r="Q1996">
        <f t="shared" si="722"/>
        <v>0.16379114260186611</v>
      </c>
      <c r="R1996">
        <f t="shared" si="723"/>
        <v>80.876875547436256</v>
      </c>
      <c r="S1996">
        <f t="shared" si="724"/>
        <v>177.31219331256924</v>
      </c>
      <c r="T1996">
        <f t="shared" si="725"/>
        <v>13.760091487624166</v>
      </c>
      <c r="U1996">
        <f t="shared" si="712"/>
        <v>0.75050220659297051</v>
      </c>
      <c r="V1996" s="6">
        <f t="shared" si="726"/>
        <v>105720.00000011176</v>
      </c>
      <c r="W1996">
        <f t="shared" si="727"/>
        <v>13.765195920467253</v>
      </c>
      <c r="X1996">
        <f t="shared" si="728"/>
        <v>177.27582401767091</v>
      </c>
      <c r="Y1996">
        <f t="shared" si="729"/>
        <v>0.16379114260186611</v>
      </c>
      <c r="Z1996">
        <f t="shared" si="730"/>
        <v>1.4290909989543897E-6</v>
      </c>
      <c r="AA1996">
        <f t="shared" si="731"/>
        <v>1.0496854920535776E-6</v>
      </c>
      <c r="AB1996">
        <f t="shared" si="713"/>
        <v>1.018960494493258</v>
      </c>
      <c r="AC1996">
        <f t="shared" si="732"/>
        <v>2.080968992403629</v>
      </c>
      <c r="AD1996">
        <f t="shared" si="733"/>
        <v>2.3442919627637585E-9</v>
      </c>
      <c r="AE1996">
        <f t="shared" si="734"/>
        <v>3.4401421749764091E-5</v>
      </c>
      <c r="AF1996">
        <f t="shared" si="735"/>
        <v>6.7836954614672169E-6</v>
      </c>
      <c r="AG1996">
        <f t="shared" si="714"/>
        <v>2.3442919627637585E-7</v>
      </c>
      <c r="AH1996">
        <f t="shared" si="715"/>
        <v>6.7836954614672165E-2</v>
      </c>
    </row>
    <row r="1997" spans="1:34" ht="15">
      <c r="A1997" s="8">
        <v>43259.652083333334</v>
      </c>
      <c r="B1997" s="9">
        <v>-8.8000000000000005E-3</v>
      </c>
      <c r="C1997" s="7">
        <v>2.9497858639999999</v>
      </c>
      <c r="D1997" s="9">
        <v>2.7400000000000001E-2</v>
      </c>
      <c r="E1997" s="9">
        <v>2.7199999999999998E-2</v>
      </c>
      <c r="F1997" s="9">
        <v>2.7099999999999999E-2</v>
      </c>
      <c r="G1997" s="7">
        <v>-4732844</v>
      </c>
      <c r="H1997" s="7">
        <v>17015003</v>
      </c>
      <c r="K1997">
        <f t="shared" si="716"/>
        <v>561.05643848179875</v>
      </c>
      <c r="L1997">
        <f t="shared" si="717"/>
        <v>530.50184830207536</v>
      </c>
      <c r="M1997">
        <f t="shared" si="718"/>
        <v>177.63469607187295</v>
      </c>
      <c r="N1997">
        <f t="shared" si="719"/>
        <v>0.13421059382879783</v>
      </c>
      <c r="O1997">
        <f t="shared" si="720"/>
        <v>81.040666690038123</v>
      </c>
      <c r="P1997">
        <f t="shared" si="721"/>
        <v>80.847509234092954</v>
      </c>
      <c r="Q1997">
        <f t="shared" si="722"/>
        <v>0.16379114260186611</v>
      </c>
      <c r="R1997">
        <f t="shared" si="723"/>
        <v>80.876875547436256</v>
      </c>
      <c r="S1997">
        <f t="shared" si="724"/>
        <v>177.52550197680503</v>
      </c>
      <c r="T1997">
        <f t="shared" si="725"/>
        <v>13.768779833878231</v>
      </c>
      <c r="U1997">
        <f t="shared" si="712"/>
        <v>0.75032585008295372</v>
      </c>
      <c r="V1997" s="6">
        <f t="shared" si="726"/>
        <v>105780.00000030734</v>
      </c>
      <c r="W1997">
        <f t="shared" si="727"/>
        <v>13.77048423599161</v>
      </c>
      <c r="X1997">
        <f t="shared" si="728"/>
        <v>177.50035752769693</v>
      </c>
      <c r="Y1997">
        <f t="shared" si="729"/>
        <v>0.14754913833018199</v>
      </c>
      <c r="Z1997">
        <f t="shared" si="730"/>
        <v>1.0370379801909209E-6</v>
      </c>
      <c r="AA1997">
        <f t="shared" si="731"/>
        <v>1.1020796007739163E-6</v>
      </c>
      <c r="AB1997">
        <f t="shared" si="713"/>
        <v>1.0190302275629903</v>
      </c>
      <c r="AC1997">
        <f t="shared" si="732"/>
        <v>2.080759342608518</v>
      </c>
      <c r="AD1997">
        <f t="shared" si="733"/>
        <v>2.7319669856222406E-9</v>
      </c>
      <c r="AE1997">
        <f t="shared" si="734"/>
        <v>3.415220205715407E-5</v>
      </c>
      <c r="AF1997">
        <f t="shared" si="735"/>
        <v>7.9632027164823738E-6</v>
      </c>
      <c r="AG1997">
        <f t="shared" si="714"/>
        <v>2.7319669856222407E-7</v>
      </c>
      <c r="AH1997">
        <f t="shared" si="715"/>
        <v>7.9632027164823746E-2</v>
      </c>
    </row>
    <row r="1998" spans="1:34" ht="15">
      <c r="A1998" s="8">
        <v>43259.652777777781</v>
      </c>
      <c r="B1998" s="9">
        <v>-8.8100000000000001E-3</v>
      </c>
      <c r="C1998" s="7">
        <v>2.949903597</v>
      </c>
      <c r="D1998" s="9">
        <v>2.7400000000000001E-2</v>
      </c>
      <c r="E1998" s="9">
        <v>2.7199999999999998E-2</v>
      </c>
      <c r="F1998" s="7">
        <v>2.7116167E-2</v>
      </c>
      <c r="G1998" s="7">
        <v>-4733329</v>
      </c>
      <c r="H1998" s="7">
        <v>17015003</v>
      </c>
      <c r="K1998">
        <f t="shared" si="716"/>
        <v>561.69347979826625</v>
      </c>
      <c r="L1998">
        <f t="shared" si="717"/>
        <v>531.11763824418051</v>
      </c>
      <c r="M1998">
        <f t="shared" si="718"/>
        <v>177.84088886754381</v>
      </c>
      <c r="N1998">
        <f t="shared" si="719"/>
        <v>0.13424627686951135</v>
      </c>
      <c r="O1998">
        <f t="shared" si="720"/>
        <v>81.040666690038123</v>
      </c>
      <c r="P1998">
        <f t="shared" si="721"/>
        <v>80.847509234092954</v>
      </c>
      <c r="Q1998">
        <f t="shared" si="722"/>
        <v>0.11506512978681371</v>
      </c>
      <c r="R1998">
        <f t="shared" si="723"/>
        <v>80.925601560251309</v>
      </c>
      <c r="S1998">
        <f t="shared" si="724"/>
        <v>177.76417878101927</v>
      </c>
      <c r="T1998">
        <f t="shared" si="725"/>
        <v>13.772535943427021</v>
      </c>
      <c r="U1998">
        <f t="shared" si="712"/>
        <v>0.75024960837343935</v>
      </c>
      <c r="V1998" s="6">
        <f t="shared" si="726"/>
        <v>105840.00000050291</v>
      </c>
      <c r="W1998">
        <f t="shared" si="727"/>
        <v>13.775892209744837</v>
      </c>
      <c r="X1998">
        <f t="shared" si="728"/>
        <v>177.73007455072008</v>
      </c>
      <c r="Y1998">
        <f t="shared" si="729"/>
        <v>0.14754913833018199</v>
      </c>
      <c r="Z1998">
        <f t="shared" si="730"/>
        <v>1.3753413731633319E-6</v>
      </c>
      <c r="AA1998">
        <f t="shared" si="731"/>
        <v>1.1522153888402409E-6</v>
      </c>
      <c r="AB1998">
        <f t="shared" si="713"/>
        <v>1.0190078211976121</v>
      </c>
      <c r="AC1998">
        <f t="shared" si="732"/>
        <v>2.0806687076851058</v>
      </c>
      <c r="AD1998">
        <f t="shared" si="733"/>
        <v>2.856125171085502E-9</v>
      </c>
      <c r="AE1998">
        <f t="shared" si="734"/>
        <v>3.5847435187239913E-5</v>
      </c>
      <c r="AF1998">
        <f t="shared" si="735"/>
        <v>7.9314060539771303E-6</v>
      </c>
      <c r="AG1998">
        <f t="shared" si="714"/>
        <v>2.8561251710855018E-7</v>
      </c>
      <c r="AH1998">
        <f t="shared" si="715"/>
        <v>7.9314060539771303E-2</v>
      </c>
    </row>
    <row r="1999" spans="1:34" ht="15">
      <c r="A1999" s="8">
        <v>43259.65347222222</v>
      </c>
      <c r="B1999" s="9">
        <v>-8.8199999999999997E-3</v>
      </c>
      <c r="C1999" s="7">
        <v>2.9503031750000002</v>
      </c>
      <c r="D1999" s="9">
        <v>2.7400000000000001E-2</v>
      </c>
      <c r="E1999" s="9">
        <v>2.7199999999999998E-2</v>
      </c>
      <c r="F1999" s="9">
        <v>2.7099999999999999E-2</v>
      </c>
      <c r="G1999" s="7">
        <v>-4733811</v>
      </c>
      <c r="H1999" s="7">
        <v>17015003</v>
      </c>
      <c r="K1999">
        <f t="shared" si="716"/>
        <v>562.33052111473376</v>
      </c>
      <c r="L1999">
        <f t="shared" si="717"/>
        <v>531.77593093501036</v>
      </c>
      <c r="M1999">
        <f t="shared" si="718"/>
        <v>178.06131340034452</v>
      </c>
      <c r="N1999">
        <f t="shared" si="719"/>
        <v>0.13436738274502813</v>
      </c>
      <c r="O1999">
        <f t="shared" si="720"/>
        <v>81.040666690038123</v>
      </c>
      <c r="P1999">
        <f t="shared" si="721"/>
        <v>80.847509234092954</v>
      </c>
      <c r="Q1999">
        <f t="shared" si="722"/>
        <v>0.16379114260186611</v>
      </c>
      <c r="R1999">
        <f t="shared" si="723"/>
        <v>80.876875547436256</v>
      </c>
      <c r="S1999">
        <f t="shared" si="724"/>
        <v>177.9521193052766</v>
      </c>
      <c r="T1999">
        <f t="shared" si="725"/>
        <v>13.785283930323528</v>
      </c>
      <c r="U1999">
        <f t="shared" si="712"/>
        <v>0.74999084906377744</v>
      </c>
      <c r="V1999" s="6">
        <f t="shared" si="726"/>
        <v>105900.00000006985</v>
      </c>
      <c r="W1999">
        <f t="shared" si="727"/>
        <v>13.781939333370287</v>
      </c>
      <c r="X1999">
        <f t="shared" si="728"/>
        <v>177.96382761993706</v>
      </c>
      <c r="Y1999">
        <f t="shared" si="729"/>
        <v>0.14754913833018199</v>
      </c>
      <c r="Z1999">
        <f t="shared" si="730"/>
        <v>1.467029734586119E-6</v>
      </c>
      <c r="AA1999">
        <f t="shared" si="731"/>
        <v>1.1635069934825244E-6</v>
      </c>
      <c r="AB1999">
        <f t="shared" si="713"/>
        <v>1.0189839265890828</v>
      </c>
      <c r="AC1999">
        <f t="shared" si="732"/>
        <v>2.0803610987612933</v>
      </c>
      <c r="AD1999">
        <f t="shared" si="733"/>
        <v>2.8836885430715926E-9</v>
      </c>
      <c r="AE1999">
        <f t="shared" si="734"/>
        <v>3.9553477207896116E-5</v>
      </c>
      <c r="AF1999">
        <f t="shared" si="735"/>
        <v>7.2576282487733247E-6</v>
      </c>
      <c r="AG1999">
        <f t="shared" si="714"/>
        <v>2.8836885430715925E-7</v>
      </c>
      <c r="AH1999">
        <f t="shared" si="715"/>
        <v>7.2576282487733249E-2</v>
      </c>
    </row>
    <row r="2000" spans="1:34" ht="15">
      <c r="A2000" s="8">
        <v>43259.654166666667</v>
      </c>
      <c r="B2000" s="9">
        <v>-8.8299999999999993E-3</v>
      </c>
      <c r="C2000" s="7">
        <v>2.9504553950000001</v>
      </c>
      <c r="D2000" s="9">
        <v>2.7400000000000001E-2</v>
      </c>
      <c r="E2000" s="9">
        <v>2.7199999999999998E-2</v>
      </c>
      <c r="F2000" s="9">
        <v>2.7099999999999999E-2</v>
      </c>
      <c r="G2000" s="7">
        <v>-4734293</v>
      </c>
      <c r="H2000" s="7">
        <v>17015003</v>
      </c>
      <c r="K2000">
        <f t="shared" si="716"/>
        <v>562.96756243120126</v>
      </c>
      <c r="L2000">
        <f t="shared" si="717"/>
        <v>532.41297225147787</v>
      </c>
      <c r="M2000">
        <f t="shared" si="718"/>
        <v>178.27462206458031</v>
      </c>
      <c r="N2000">
        <f t="shared" si="719"/>
        <v>0.13441351825892317</v>
      </c>
      <c r="O2000">
        <f t="shared" si="720"/>
        <v>81.040666690038123</v>
      </c>
      <c r="P2000">
        <f t="shared" si="721"/>
        <v>80.847509234092954</v>
      </c>
      <c r="Q2000">
        <f t="shared" si="722"/>
        <v>0.16379114260186611</v>
      </c>
      <c r="R2000">
        <f t="shared" si="723"/>
        <v>80.876875547436256</v>
      </c>
      <c r="S2000">
        <f t="shared" si="724"/>
        <v>178.16542796951239</v>
      </c>
      <c r="T2000">
        <f t="shared" si="725"/>
        <v>13.790140300207215</v>
      </c>
      <c r="U2000">
        <f t="shared" si="712"/>
        <v>0.74989227421201732</v>
      </c>
      <c r="V2000" s="6">
        <f t="shared" si="726"/>
        <v>105960.00000026543</v>
      </c>
      <c r="W2000">
        <f t="shared" si="727"/>
        <v>13.7879280880857</v>
      </c>
      <c r="X2000">
        <f t="shared" si="728"/>
        <v>178.17141541108916</v>
      </c>
      <c r="Y2000">
        <f t="shared" si="729"/>
        <v>0.16379114260186611</v>
      </c>
      <c r="Z2000">
        <f t="shared" si="730"/>
        <v>9.7696611208110682E-7</v>
      </c>
      <c r="AA2000">
        <f t="shared" si="731"/>
        <v>1.1043379220123752E-6</v>
      </c>
      <c r="AB2000">
        <f t="shared" si="713"/>
        <v>1.0188683439718644</v>
      </c>
      <c r="AC2000">
        <f t="shared" si="732"/>
        <v>2.0802439145560001</v>
      </c>
      <c r="AD2000">
        <f t="shared" si="733"/>
        <v>2.465489406089794E-9</v>
      </c>
      <c r="AE2000">
        <f t="shared" si="734"/>
        <v>3.9976253928640943E-5</v>
      </c>
      <c r="AF2000">
        <f t="shared" si="735"/>
        <v>6.139486965439081E-6</v>
      </c>
      <c r="AG2000">
        <f t="shared" si="714"/>
        <v>2.4654894060897938E-7</v>
      </c>
      <c r="AH2000">
        <f t="shared" si="715"/>
        <v>6.139486965439081E-2</v>
      </c>
    </row>
    <row r="2001" spans="1:34" ht="15">
      <c r="A2001" s="8">
        <v>43259.654861111114</v>
      </c>
      <c r="B2001" s="9">
        <v>-8.8400000000000006E-3</v>
      </c>
      <c r="C2001" s="7">
        <v>2.9506706440000001</v>
      </c>
      <c r="D2001" s="9">
        <v>2.7400000000000001E-2</v>
      </c>
      <c r="E2001" s="9">
        <v>2.7199999999999998E-2</v>
      </c>
      <c r="F2001" s="9">
        <v>2.7099999999999999E-2</v>
      </c>
      <c r="G2001" s="7">
        <v>-4734776</v>
      </c>
      <c r="H2001" s="7">
        <v>17015003</v>
      </c>
      <c r="K2001">
        <f t="shared" si="716"/>
        <v>563.60460374766888</v>
      </c>
      <c r="L2001">
        <f t="shared" si="717"/>
        <v>533.05001356794548</v>
      </c>
      <c r="M2001">
        <f t="shared" si="718"/>
        <v>178.48793072881611</v>
      </c>
      <c r="N2001">
        <f t="shared" si="719"/>
        <v>0.13447875688216845</v>
      </c>
      <c r="O2001">
        <f t="shared" si="720"/>
        <v>81.040666690038123</v>
      </c>
      <c r="P2001">
        <f t="shared" si="721"/>
        <v>80.847509234092954</v>
      </c>
      <c r="Q2001">
        <f t="shared" si="722"/>
        <v>0.16379114260186611</v>
      </c>
      <c r="R2001">
        <f t="shared" si="723"/>
        <v>80.876875547436256</v>
      </c>
      <c r="S2001">
        <f t="shared" si="724"/>
        <v>178.37873663374819</v>
      </c>
      <c r="T2001">
        <f t="shared" si="725"/>
        <v>13.797007523706716</v>
      </c>
      <c r="U2001">
        <f t="shared" si="712"/>
        <v>0.74975288294761999</v>
      </c>
      <c r="V2001" s="6">
        <f t="shared" si="726"/>
        <v>106020.000000461</v>
      </c>
      <c r="W2001">
        <f t="shared" si="727"/>
        <v>13.793540357932304</v>
      </c>
      <c r="X2001">
        <f t="shared" si="728"/>
        <v>178.38472407532495</v>
      </c>
      <c r="Y2001">
        <f t="shared" si="729"/>
        <v>0.16379114260186611</v>
      </c>
      <c r="Z2001">
        <f t="shared" si="730"/>
        <v>9.7380499962605383E-7</v>
      </c>
      <c r="AA2001">
        <f t="shared" si="731"/>
        <v>1.1237600145006045E-6</v>
      </c>
      <c r="AB2001">
        <f t="shared" si="713"/>
        <v>1.0188454461290983</v>
      </c>
      <c r="AC2001">
        <f t="shared" si="732"/>
        <v>2.080078208452957</v>
      </c>
      <c r="AD2001">
        <f t="shared" si="733"/>
        <v>2.5086503471584515E-9</v>
      </c>
      <c r="AE2001">
        <f t="shared" si="734"/>
        <v>3.9281430017967895E-5</v>
      </c>
      <c r="AF2001">
        <f t="shared" si="735"/>
        <v>6.3574635724386903E-6</v>
      </c>
      <c r="AG2001">
        <f t="shared" si="714"/>
        <v>2.5086503471584513E-7</v>
      </c>
      <c r="AH2001">
        <f t="shared" si="715"/>
        <v>6.3574635724386902E-2</v>
      </c>
    </row>
    <row r="2002" spans="1:34" ht="15">
      <c r="A2002" s="8">
        <v>43259.655555555553</v>
      </c>
      <c r="B2002" s="9">
        <v>-8.8500000000000002E-3</v>
      </c>
      <c r="C2002" s="7">
        <v>2.9508216749999998</v>
      </c>
      <c r="D2002" s="9">
        <v>2.7400000000000001E-2</v>
      </c>
      <c r="E2002" s="9">
        <v>2.7199999999999998E-2</v>
      </c>
      <c r="F2002" s="9">
        <v>2.7099999999999999E-2</v>
      </c>
      <c r="G2002" s="7">
        <v>-4735259</v>
      </c>
      <c r="H2002" s="7">
        <v>17015003</v>
      </c>
      <c r="K2002">
        <f t="shared" si="716"/>
        <v>564.24164506413638</v>
      </c>
      <c r="L2002">
        <f t="shared" si="717"/>
        <v>533.68705488441299</v>
      </c>
      <c r="M2002">
        <f t="shared" si="718"/>
        <v>178.70123939305191</v>
      </c>
      <c r="N2002">
        <f t="shared" si="719"/>
        <v>0.13452453202866083</v>
      </c>
      <c r="O2002">
        <f t="shared" si="720"/>
        <v>81.040666690038123</v>
      </c>
      <c r="P2002">
        <f t="shared" si="721"/>
        <v>80.847509234092954</v>
      </c>
      <c r="Q2002">
        <f t="shared" si="722"/>
        <v>0.16379114260186611</v>
      </c>
      <c r="R2002">
        <f t="shared" si="723"/>
        <v>80.876875547436256</v>
      </c>
      <c r="S2002">
        <f t="shared" si="724"/>
        <v>178.59204529798399</v>
      </c>
      <c r="T2002">
        <f t="shared" si="725"/>
        <v>13.801825960179601</v>
      </c>
      <c r="U2002">
        <f t="shared" si="712"/>
        <v>0.74965507807023091</v>
      </c>
      <c r="V2002" s="6">
        <f t="shared" si="726"/>
        <v>106080.00000002794</v>
      </c>
      <c r="W2002">
        <f t="shared" si="727"/>
        <v>13.799482418010513</v>
      </c>
      <c r="X2002">
        <f t="shared" si="728"/>
        <v>178.59803273956075</v>
      </c>
      <c r="Y2002">
        <f t="shared" si="729"/>
        <v>0.16379114260186611</v>
      </c>
      <c r="Z2002">
        <f t="shared" si="730"/>
        <v>8.8527775577574973E-7</v>
      </c>
      <c r="AA2002">
        <f t="shared" si="731"/>
        <v>1.0225856417232436E-6</v>
      </c>
      <c r="AB2002">
        <f t="shared" si="713"/>
        <v>1.0188226037947217</v>
      </c>
      <c r="AC2002">
        <f t="shared" si="732"/>
        <v>2.0799619395808664</v>
      </c>
      <c r="AD2002">
        <f t="shared" si="733"/>
        <v>2.282663914393025E-9</v>
      </c>
      <c r="AE2002">
        <f t="shared" si="734"/>
        <v>4.1126923666911368E-5</v>
      </c>
      <c r="AF2002">
        <f t="shared" si="735"/>
        <v>5.5251844924454277E-6</v>
      </c>
      <c r="AG2002">
        <f t="shared" si="714"/>
        <v>2.282663914393025E-7</v>
      </c>
      <c r="AH2002">
        <f t="shared" si="715"/>
        <v>5.5251844924454271E-2</v>
      </c>
    </row>
    <row r="2003" spans="1:34" ht="15">
      <c r="A2003" s="8">
        <v>43259.65625</v>
      </c>
      <c r="B2003" s="9">
        <v>-8.8599999999999998E-3</v>
      </c>
      <c r="C2003" s="7">
        <v>2.9510036259999999</v>
      </c>
      <c r="D2003" s="9">
        <v>2.7400000000000001E-2</v>
      </c>
      <c r="E2003" s="7">
        <v>2.7226150000000001E-2</v>
      </c>
      <c r="F2003" s="9">
        <v>2.7099999999999999E-2</v>
      </c>
      <c r="G2003" s="7">
        <v>-4735743</v>
      </c>
      <c r="H2003" s="7">
        <v>17015003</v>
      </c>
      <c r="K2003">
        <f t="shared" si="716"/>
        <v>564.87868638060388</v>
      </c>
      <c r="L2003">
        <f t="shared" si="717"/>
        <v>534.32409620088049</v>
      </c>
      <c r="M2003">
        <f t="shared" si="718"/>
        <v>178.9145480572877</v>
      </c>
      <c r="N2003">
        <f t="shared" si="719"/>
        <v>0.13457967854612715</v>
      </c>
      <c r="O2003">
        <f t="shared" si="720"/>
        <v>81.040666690038123</v>
      </c>
      <c r="P2003">
        <f t="shared" si="721"/>
        <v>80.925774633377912</v>
      </c>
      <c r="Q2003">
        <f t="shared" si="722"/>
        <v>0.16379114260186611</v>
      </c>
      <c r="R2003">
        <f t="shared" si="723"/>
        <v>80.876875547436256</v>
      </c>
      <c r="S2003">
        <f t="shared" si="724"/>
        <v>178.80535396221978</v>
      </c>
      <c r="T2003">
        <f t="shared" si="725"/>
        <v>13.807630856755001</v>
      </c>
      <c r="U2003">
        <f t="shared" si="712"/>
        <v>0.74953724997370863</v>
      </c>
      <c r="V2003" s="6">
        <f t="shared" si="726"/>
        <v>106140.00000022352</v>
      </c>
      <c r="W2003">
        <f t="shared" si="727"/>
        <v>13.805637525592003</v>
      </c>
      <c r="X2003">
        <f t="shared" si="728"/>
        <v>178.81134140379652</v>
      </c>
      <c r="Y2003">
        <f t="shared" si="729"/>
        <v>0.16379114260186611</v>
      </c>
      <c r="Z2003">
        <f t="shared" si="730"/>
        <v>1.0149074986633442E-6</v>
      </c>
      <c r="AA2003">
        <f t="shared" si="731"/>
        <v>8.3288364518636828E-7</v>
      </c>
      <c r="AB2003">
        <f t="shared" si="713"/>
        <v>1.0187998167671357</v>
      </c>
      <c r="AC2003">
        <f t="shared" si="732"/>
        <v>2.0798218674265021</v>
      </c>
      <c r="AD2003">
        <f t="shared" si="733"/>
        <v>1.8590769623107411E-9</v>
      </c>
      <c r="AE2003">
        <f t="shared" si="734"/>
        <v>4.3508209024237769E-5</v>
      </c>
      <c r="AF2003">
        <f t="shared" si="735"/>
        <v>4.2536054012881088E-6</v>
      </c>
      <c r="AG2003">
        <f t="shared" si="714"/>
        <v>1.8590769623107412E-7</v>
      </c>
      <c r="AH2003">
        <f t="shared" si="715"/>
        <v>4.2536054012881089E-2</v>
      </c>
    </row>
    <row r="2004" spans="1:34" ht="15">
      <c r="A2004" s="8">
        <v>43259.656944444447</v>
      </c>
      <c r="B2004" s="9">
        <v>-8.8699999999999994E-3</v>
      </c>
      <c r="C2004" s="7">
        <v>2.9512034150000002</v>
      </c>
      <c r="D2004" s="9">
        <v>2.7400000000000001E-2</v>
      </c>
      <c r="E2004" s="9">
        <v>2.7199999999999998E-2</v>
      </c>
      <c r="F2004" s="9">
        <v>2.7099999999999999E-2</v>
      </c>
      <c r="G2004" s="7">
        <v>-4736225</v>
      </c>
      <c r="H2004" s="7">
        <v>17015003</v>
      </c>
      <c r="K2004">
        <f t="shared" si="716"/>
        <v>565.51572769707127</v>
      </c>
      <c r="L2004">
        <f t="shared" si="717"/>
        <v>534.96113751734788</v>
      </c>
      <c r="M2004">
        <f t="shared" si="718"/>
        <v>179.12785672152344</v>
      </c>
      <c r="N2004">
        <f t="shared" si="719"/>
        <v>0.1346402314838856</v>
      </c>
      <c r="O2004">
        <f t="shared" si="720"/>
        <v>81.040666690038123</v>
      </c>
      <c r="P2004">
        <f t="shared" si="721"/>
        <v>80.847509234092954</v>
      </c>
      <c r="Q2004">
        <f t="shared" si="722"/>
        <v>0.16379114260186611</v>
      </c>
      <c r="R2004">
        <f t="shared" si="723"/>
        <v>80.876875547436256</v>
      </c>
      <c r="S2004">
        <f t="shared" si="724"/>
        <v>179.01866262645552</v>
      </c>
      <c r="T2004">
        <f t="shared" si="725"/>
        <v>13.81400485020326</v>
      </c>
      <c r="U2004">
        <f t="shared" si="712"/>
        <v>0.74940787031887746</v>
      </c>
      <c r="V2004" s="6">
        <f t="shared" si="726"/>
        <v>106200.0000004191</v>
      </c>
      <c r="W2004">
        <f t="shared" si="727"/>
        <v>13.81228002240714</v>
      </c>
      <c r="X2004">
        <f t="shared" si="728"/>
        <v>179.02465006803234</v>
      </c>
      <c r="Y2004">
        <f t="shared" si="729"/>
        <v>0.13019801222291486</v>
      </c>
      <c r="Z2004">
        <f t="shared" si="730"/>
        <v>1.1729926276085257E-6</v>
      </c>
      <c r="AA2004">
        <f t="shared" si="731"/>
        <v>7.7506971861639472E-7</v>
      </c>
      <c r="AB2004">
        <f t="shared" si="713"/>
        <v>1.0189675100845872</v>
      </c>
      <c r="AC2004">
        <f t="shared" si="732"/>
        <v>2.0796680629645952</v>
      </c>
      <c r="AD2004">
        <f t="shared" si="733"/>
        <v>2.1762447967909125E-9</v>
      </c>
      <c r="AE2004">
        <f t="shared" si="734"/>
        <v>4.6738307857704666E-5</v>
      </c>
      <c r="AF2004">
        <f t="shared" si="735"/>
        <v>4.6351713860338198E-6</v>
      </c>
      <c r="AG2004">
        <f t="shared" si="714"/>
        <v>2.1762447967909126E-7</v>
      </c>
      <c r="AH2004">
        <f t="shared" si="715"/>
        <v>4.6351713860338199E-2</v>
      </c>
    </row>
    <row r="2005" spans="1:34" ht="15">
      <c r="A2005" s="8">
        <v>43259.657638888886</v>
      </c>
      <c r="B2005" s="9">
        <v>-8.8800000000000007E-3</v>
      </c>
      <c r="C2005" s="7">
        <v>2.951444827</v>
      </c>
      <c r="D2005" s="9">
        <v>2.7400000000000001E-2</v>
      </c>
      <c r="E2005" s="9">
        <v>2.7199999999999998E-2</v>
      </c>
      <c r="F2005" s="7">
        <v>2.7133437999999999E-2</v>
      </c>
      <c r="G2005" s="7">
        <v>-4736709</v>
      </c>
      <c r="H2005" s="7">
        <v>17015003</v>
      </c>
      <c r="K2005">
        <f t="shared" si="716"/>
        <v>566.15276901353889</v>
      </c>
      <c r="L2005">
        <f t="shared" si="717"/>
        <v>535.55422488713828</v>
      </c>
      <c r="M2005">
        <f t="shared" si="718"/>
        <v>179.32644772552084</v>
      </c>
      <c r="N2005">
        <f t="shared" si="719"/>
        <v>0.13471339970540988</v>
      </c>
      <c r="O2005">
        <f t="shared" si="720"/>
        <v>81.040666690038123</v>
      </c>
      <c r="P2005">
        <f t="shared" si="721"/>
        <v>80.847509234092954</v>
      </c>
      <c r="Q2005">
        <f t="shared" si="722"/>
        <v>6.3011751465012367E-2</v>
      </c>
      <c r="R2005">
        <f t="shared" si="723"/>
        <v>80.97765493857311</v>
      </c>
      <c r="S2005">
        <f t="shared" si="724"/>
        <v>179.28443989121084</v>
      </c>
      <c r="T2005">
        <f t="shared" si="725"/>
        <v>13.821706768258446</v>
      </c>
      <c r="U2005">
        <f t="shared" si="712"/>
        <v>0.74925153638041253</v>
      </c>
      <c r="V2005" s="6">
        <f t="shared" si="726"/>
        <v>106259.99999998603</v>
      </c>
      <c r="W2005">
        <f t="shared" si="727"/>
        <v>13.819322355090877</v>
      </c>
      <c r="X2005">
        <f t="shared" si="728"/>
        <v>179.23600733688514</v>
      </c>
      <c r="Y2005">
        <f t="shared" si="729"/>
        <v>0.13019801222291486</v>
      </c>
      <c r="Z2005">
        <f t="shared" si="730"/>
        <v>6.6712076372180566E-7</v>
      </c>
      <c r="AA2005">
        <f t="shared" si="731"/>
        <v>8.3514196684621623E-7</v>
      </c>
      <c r="AB2005">
        <f t="shared" si="713"/>
        <v>1.0189461818304968</v>
      </c>
      <c r="AC2005">
        <f t="shared" si="732"/>
        <v>2.0794822156819235</v>
      </c>
      <c r="AD2005">
        <f t="shared" si="733"/>
        <v>2.3447064176855921E-9</v>
      </c>
      <c r="AE2005">
        <f t="shared" si="734"/>
        <v>4.6391670700170976E-5</v>
      </c>
      <c r="AF2005">
        <f t="shared" si="735"/>
        <v>5.0312916755290246E-6</v>
      </c>
      <c r="AG2005">
        <f t="shared" si="714"/>
        <v>2.3447064176855921E-7</v>
      </c>
      <c r="AH2005">
        <f t="shared" si="715"/>
        <v>5.0312916755290246E-2</v>
      </c>
    </row>
    <row r="2006" spans="1:34" ht="15">
      <c r="A2006" s="8">
        <v>43259.658333333333</v>
      </c>
      <c r="B2006" s="9">
        <v>-8.8900000000000003E-3</v>
      </c>
      <c r="C2006" s="7">
        <v>2.9514543409999998</v>
      </c>
      <c r="D2006" s="9">
        <v>2.7400000000000001E-2</v>
      </c>
      <c r="E2006" s="9">
        <v>2.7199999999999998E-2</v>
      </c>
      <c r="F2006" s="9">
        <v>2.7099999999999999E-2</v>
      </c>
      <c r="G2006" s="7">
        <v>-4737192</v>
      </c>
      <c r="H2006" s="7">
        <v>17015003</v>
      </c>
      <c r="K2006">
        <f t="shared" si="716"/>
        <v>566.78981033000639</v>
      </c>
      <c r="L2006">
        <f t="shared" si="717"/>
        <v>536.235220150283</v>
      </c>
      <c r="M2006">
        <f t="shared" si="718"/>
        <v>179.55447404999504</v>
      </c>
      <c r="N2006">
        <f t="shared" si="719"/>
        <v>0.13471628325079937</v>
      </c>
      <c r="O2006">
        <f t="shared" si="720"/>
        <v>81.040666690038123</v>
      </c>
      <c r="P2006">
        <f t="shared" si="721"/>
        <v>80.847509234092954</v>
      </c>
      <c r="Q2006">
        <f t="shared" si="722"/>
        <v>0.16379114260186611</v>
      </c>
      <c r="R2006">
        <f t="shared" si="723"/>
        <v>80.876875547436256</v>
      </c>
      <c r="S2006">
        <f t="shared" si="724"/>
        <v>179.44527995492712</v>
      </c>
      <c r="T2006">
        <f t="shared" si="725"/>
        <v>13.822010299352078</v>
      </c>
      <c r="U2006">
        <f t="shared" si="712"/>
        <v>0.74924537529028201</v>
      </c>
      <c r="V2006" s="6">
        <f t="shared" si="726"/>
        <v>106320.00000018161</v>
      </c>
      <c r="W2006">
        <f t="shared" si="727"/>
        <v>13.826049489770519</v>
      </c>
      <c r="X2006">
        <f t="shared" si="728"/>
        <v>179.45513518874262</v>
      </c>
      <c r="Y2006">
        <f t="shared" si="729"/>
        <v>0.13019801222291486</v>
      </c>
      <c r="Z2006">
        <f t="shared" si="730"/>
        <v>1.3911575882799123E-7</v>
      </c>
      <c r="AA2006">
        <f t="shared" si="731"/>
        <v>1.0212304962339761E-6</v>
      </c>
      <c r="AB2006">
        <f t="shared" si="713"/>
        <v>1.0189217513657138</v>
      </c>
      <c r="AC2006">
        <f t="shared" si="732"/>
        <v>2.0794748914766346</v>
      </c>
      <c r="AD2006">
        <f t="shared" si="733"/>
        <v>2.8671499694957532E-9</v>
      </c>
      <c r="AE2006">
        <f t="shared" si="734"/>
        <v>4.5311142766179555E-5</v>
      </c>
      <c r="AF2006">
        <f t="shared" si="735"/>
        <v>6.299069938934625E-6</v>
      </c>
      <c r="AG2006">
        <f t="shared" si="714"/>
        <v>2.8671499694957531E-7</v>
      </c>
      <c r="AH2006">
        <f t="shared" si="715"/>
        <v>6.2990699389346247E-2</v>
      </c>
    </row>
    <row r="2007" spans="1:34" ht="15">
      <c r="A2007" s="8">
        <v>43259.65902777778</v>
      </c>
      <c r="B2007" s="9">
        <v>-8.8999999999999999E-3</v>
      </c>
      <c r="C2007" s="7">
        <v>2.951497153</v>
      </c>
      <c r="D2007" s="9">
        <v>2.7400000000000001E-2</v>
      </c>
      <c r="E2007" s="9">
        <v>2.7199999999999998E-2</v>
      </c>
      <c r="F2007" s="9">
        <v>2.7099999999999999E-2</v>
      </c>
      <c r="G2007" s="7">
        <v>-4737675</v>
      </c>
      <c r="H2007" s="7">
        <v>17015003</v>
      </c>
      <c r="K2007">
        <f t="shared" si="716"/>
        <v>567.42685164647389</v>
      </c>
      <c r="L2007">
        <f t="shared" si="717"/>
        <v>536.8722614667505</v>
      </c>
      <c r="M2007">
        <f t="shared" si="718"/>
        <v>179.76778271423083</v>
      </c>
      <c r="N2007">
        <f t="shared" si="719"/>
        <v>0.13472925890196796</v>
      </c>
      <c r="O2007">
        <f t="shared" si="720"/>
        <v>81.040666690038123</v>
      </c>
      <c r="P2007">
        <f t="shared" si="721"/>
        <v>80.847509234092954</v>
      </c>
      <c r="Q2007">
        <f t="shared" si="722"/>
        <v>0.16379114260186611</v>
      </c>
      <c r="R2007">
        <f t="shared" si="723"/>
        <v>80.876875547436256</v>
      </c>
      <c r="S2007">
        <f t="shared" si="724"/>
        <v>179.65858861916291</v>
      </c>
      <c r="T2007">
        <f t="shared" si="725"/>
        <v>13.823376157369824</v>
      </c>
      <c r="U2007">
        <f t="shared" si="712"/>
        <v>0.74921765103227667</v>
      </c>
      <c r="V2007" s="6">
        <f t="shared" si="726"/>
        <v>106380.00000037719</v>
      </c>
      <c r="W2007">
        <f t="shared" si="727"/>
        <v>13.83283207540552</v>
      </c>
      <c r="X2007">
        <f t="shared" si="728"/>
        <v>179.66844385297833</v>
      </c>
      <c r="Y2007">
        <f t="shared" si="729"/>
        <v>0.16379114260186611</v>
      </c>
      <c r="Z2007">
        <f t="shared" si="730"/>
        <v>5.722686260912926E-7</v>
      </c>
      <c r="AA2007">
        <f t="shared" si="731"/>
        <v>1.1617006399237586E-6</v>
      </c>
      <c r="AB2007">
        <f t="shared" si="713"/>
        <v>1.0187092177267263</v>
      </c>
      <c r="AC2007">
        <f t="shared" si="732"/>
        <v>2.0794419333226659</v>
      </c>
      <c r="AD2007">
        <f t="shared" si="733"/>
        <v>2.5925546563234756E-9</v>
      </c>
      <c r="AE2007">
        <f t="shared" si="734"/>
        <v>4.5198861380576286E-5</v>
      </c>
      <c r="AF2007">
        <f t="shared" si="735"/>
        <v>5.7099389185779917E-6</v>
      </c>
      <c r="AG2007">
        <f t="shared" si="714"/>
        <v>2.5925546563234754E-7</v>
      </c>
      <c r="AH2007">
        <f t="shared" si="715"/>
        <v>5.709938918577992E-2</v>
      </c>
    </row>
    <row r="2008" spans="1:34" ht="15">
      <c r="A2008" s="8">
        <v>43259.659722222219</v>
      </c>
      <c r="B2008" s="9">
        <v>-8.9099999999999995E-3</v>
      </c>
      <c r="C2008" s="7">
        <v>2.9516695899999998</v>
      </c>
      <c r="D2008" s="9">
        <v>2.7400000000000001E-2</v>
      </c>
      <c r="E2008" s="9">
        <v>2.7199999999999998E-2</v>
      </c>
      <c r="F2008" s="9">
        <v>2.7099999999999999E-2</v>
      </c>
      <c r="G2008" s="7">
        <v>-4738156</v>
      </c>
      <c r="H2008" s="7">
        <v>17015003</v>
      </c>
      <c r="K2008">
        <f t="shared" si="716"/>
        <v>568.0638929629414</v>
      </c>
      <c r="L2008">
        <f t="shared" si="717"/>
        <v>537.509302783218</v>
      </c>
      <c r="M2008">
        <f t="shared" si="718"/>
        <v>179.98109137846663</v>
      </c>
      <c r="N2008">
        <f t="shared" si="719"/>
        <v>0.13478152187404466</v>
      </c>
      <c r="O2008">
        <f t="shared" si="720"/>
        <v>81.040666690038123</v>
      </c>
      <c r="P2008">
        <f t="shared" si="721"/>
        <v>80.847509234092954</v>
      </c>
      <c r="Q2008">
        <f t="shared" si="722"/>
        <v>0.16379114260186611</v>
      </c>
      <c r="R2008">
        <f t="shared" si="723"/>
        <v>80.876875547436256</v>
      </c>
      <c r="S2008">
        <f t="shared" si="724"/>
        <v>179.87189728339871</v>
      </c>
      <c r="T2008">
        <f t="shared" si="725"/>
        <v>13.828877522851583</v>
      </c>
      <c r="U2008">
        <f t="shared" si="712"/>
        <v>0.74910598402588502</v>
      </c>
      <c r="V2008" s="6">
        <f t="shared" si="726"/>
        <v>106439.99999994412</v>
      </c>
      <c r="W2008">
        <f t="shared" si="727"/>
        <v>13.839524187266667</v>
      </c>
      <c r="X2008">
        <f t="shared" si="728"/>
        <v>179.8875221077364</v>
      </c>
      <c r="Y2008">
        <f t="shared" si="729"/>
        <v>0.16379114260186611</v>
      </c>
      <c r="Z2008">
        <f t="shared" si="730"/>
        <v>1.3943107372348043E-6</v>
      </c>
      <c r="AA2008">
        <f t="shared" si="731"/>
        <v>1.2037063207256348E-6</v>
      </c>
      <c r="AB2008">
        <f t="shared" si="713"/>
        <v>1.0186867042430339</v>
      </c>
      <c r="AC2008">
        <f t="shared" si="732"/>
        <v>2.079309185373591</v>
      </c>
      <c r="AD2008">
        <f t="shared" si="733"/>
        <v>2.6861267877335397E-9</v>
      </c>
      <c r="AE2008">
        <f t="shared" si="734"/>
        <v>4.6422572301417523E-5</v>
      </c>
      <c r="AF2008">
        <f t="shared" si="735"/>
        <v>5.760077710339827E-6</v>
      </c>
      <c r="AG2008">
        <f t="shared" si="714"/>
        <v>2.6861267877335399E-7</v>
      </c>
      <c r="AH2008">
        <f t="shared" si="715"/>
        <v>5.7600777103398268E-2</v>
      </c>
    </row>
    <row r="2009" spans="1:34" ht="15">
      <c r="A2009" s="8">
        <v>43259.660416666666</v>
      </c>
      <c r="B2009" s="9">
        <v>-8.9200000000000008E-3</v>
      </c>
      <c r="C2009" s="7">
        <v>2.9520215990000001</v>
      </c>
      <c r="D2009" s="9">
        <v>2.7400000000000001E-2</v>
      </c>
      <c r="E2009" s="7">
        <v>2.7216635999999999E-2</v>
      </c>
      <c r="F2009" s="9">
        <v>2.7099999999999999E-2</v>
      </c>
      <c r="G2009" s="7">
        <v>-4738639</v>
      </c>
      <c r="H2009" s="7">
        <v>17015003</v>
      </c>
      <c r="K2009">
        <f t="shared" si="716"/>
        <v>568.70093427940901</v>
      </c>
      <c r="L2009">
        <f t="shared" si="717"/>
        <v>538.14634409968562</v>
      </c>
      <c r="M2009">
        <f t="shared" si="718"/>
        <v>180.19440004270243</v>
      </c>
      <c r="N2009">
        <f t="shared" si="719"/>
        <v>0.13488821032569814</v>
      </c>
      <c r="O2009">
        <f t="shared" si="720"/>
        <v>81.040666690038123</v>
      </c>
      <c r="P2009">
        <f t="shared" si="721"/>
        <v>80.897299795565402</v>
      </c>
      <c r="Q2009">
        <f t="shared" si="722"/>
        <v>0.16379114260186611</v>
      </c>
      <c r="R2009">
        <f t="shared" si="723"/>
        <v>80.876875547436256</v>
      </c>
      <c r="S2009">
        <f t="shared" si="724"/>
        <v>180.08520594763451</v>
      </c>
      <c r="T2009">
        <f t="shared" si="725"/>
        <v>13.840107886183528</v>
      </c>
      <c r="U2009">
        <f t="shared" si="712"/>
        <v>0.74887802951929372</v>
      </c>
      <c r="V2009" s="6">
        <f t="shared" si="726"/>
        <v>106500.0000001397</v>
      </c>
      <c r="W2009">
        <f t="shared" si="727"/>
        <v>13.846671585951766</v>
      </c>
      <c r="X2009">
        <f t="shared" si="728"/>
        <v>180.1008307719722</v>
      </c>
      <c r="Y2009">
        <f t="shared" si="729"/>
        <v>0.16379114260186611</v>
      </c>
      <c r="Z2009">
        <f t="shared" si="730"/>
        <v>2.1878974614900681E-6</v>
      </c>
      <c r="AA2009">
        <f t="shared" si="731"/>
        <v>1.2777800827510608E-6</v>
      </c>
      <c r="AB2009">
        <f t="shared" si="713"/>
        <v>1.0186642448768111</v>
      </c>
      <c r="AC2009">
        <f t="shared" si="732"/>
        <v>2.0790381967063913</v>
      </c>
      <c r="AD2009">
        <f t="shared" si="733"/>
        <v>2.8510542262395964E-9</v>
      </c>
      <c r="AE2009">
        <f t="shared" si="734"/>
        <v>5.0602489053220393E-5</v>
      </c>
      <c r="AF2009">
        <f t="shared" si="735"/>
        <v>5.6087312917509662E-6</v>
      </c>
      <c r="AG2009">
        <f t="shared" si="714"/>
        <v>2.8510542262395963E-7</v>
      </c>
      <c r="AH2009">
        <f t="shared" si="715"/>
        <v>5.6087312917509666E-2</v>
      </c>
    </row>
    <row r="2010" spans="1:34" ht="15">
      <c r="A2010" s="8">
        <v>43259.661111111112</v>
      </c>
      <c r="B2010" s="9">
        <v>-8.9300000000000004E-3</v>
      </c>
      <c r="C2010" s="7">
        <v>2.9524925299999998</v>
      </c>
      <c r="D2010" s="9">
        <v>2.7400000000000001E-2</v>
      </c>
      <c r="E2010" s="7">
        <v>2.7208276E-2</v>
      </c>
      <c r="F2010" s="9">
        <v>2.7099999999999999E-2</v>
      </c>
      <c r="G2010" s="7">
        <v>-4739120</v>
      </c>
      <c r="H2010" s="7">
        <v>17015003</v>
      </c>
      <c r="K2010">
        <f t="shared" si="716"/>
        <v>569.33797559587651</v>
      </c>
      <c r="L2010">
        <f t="shared" si="717"/>
        <v>538.78338541615312</v>
      </c>
      <c r="M2010">
        <f t="shared" si="718"/>
        <v>180.40770870693822</v>
      </c>
      <c r="N2010">
        <f t="shared" si="719"/>
        <v>0.13503094218546755</v>
      </c>
      <c r="O2010">
        <f t="shared" si="720"/>
        <v>81.040666690038123</v>
      </c>
      <c r="P2010">
        <f t="shared" si="721"/>
        <v>80.872278811319816</v>
      </c>
      <c r="Q2010">
        <f t="shared" si="722"/>
        <v>0.16379114260186611</v>
      </c>
      <c r="R2010">
        <f t="shared" si="723"/>
        <v>80.876875547436256</v>
      </c>
      <c r="S2010">
        <f t="shared" si="724"/>
        <v>180.2985146118703</v>
      </c>
      <c r="T2010">
        <f t="shared" si="725"/>
        <v>13.855132292475044</v>
      </c>
      <c r="U2010">
        <f t="shared" si="712"/>
        <v>0.74857306332881735</v>
      </c>
      <c r="V2010" s="6">
        <f t="shared" si="726"/>
        <v>106560.00000033528</v>
      </c>
      <c r="W2010">
        <f t="shared" si="727"/>
        <v>13.854408519463082</v>
      </c>
      <c r="X2010">
        <f t="shared" si="728"/>
        <v>180.314139436208</v>
      </c>
      <c r="Y2010">
        <f t="shared" si="729"/>
        <v>0.16379114260186611</v>
      </c>
      <c r="Z2010">
        <f t="shared" si="730"/>
        <v>1.9981985044918219E-6</v>
      </c>
      <c r="AA2010">
        <f t="shared" si="731"/>
        <v>1.3920527922756832E-6</v>
      </c>
      <c r="AB2010">
        <f t="shared" si="713"/>
        <v>1.0186418394331624</v>
      </c>
      <c r="AC2010">
        <f t="shared" si="732"/>
        <v>2.0786756577825773</v>
      </c>
      <c r="AD2010">
        <f t="shared" si="733"/>
        <v>3.1054842494589962E-9</v>
      </c>
      <c r="AE2010">
        <f t="shared" si="734"/>
        <v>5.1193402953344556E-5</v>
      </c>
      <c r="AF2010">
        <f t="shared" si="735"/>
        <v>6.0387405065360487E-6</v>
      </c>
      <c r="AG2010">
        <f t="shared" si="714"/>
        <v>3.1054842494589962E-7</v>
      </c>
      <c r="AH2010">
        <f t="shared" si="715"/>
        <v>6.0387405065360493E-2</v>
      </c>
    </row>
    <row r="2011" spans="1:34" ht="15">
      <c r="A2011" s="8">
        <v>43259.661805555559</v>
      </c>
      <c r="B2011" s="9">
        <v>-8.94E-3</v>
      </c>
      <c r="C2011" s="7">
        <v>2.952773187</v>
      </c>
      <c r="D2011" s="9">
        <v>2.7400000000000001E-2</v>
      </c>
      <c r="E2011" s="9">
        <v>2.7199999999999998E-2</v>
      </c>
      <c r="F2011" s="9">
        <v>2.7099999999999999E-2</v>
      </c>
      <c r="G2011" s="7">
        <v>-4739603</v>
      </c>
      <c r="H2011" s="7">
        <v>17015003</v>
      </c>
      <c r="K2011">
        <f t="shared" si="716"/>
        <v>569.97501691234402</v>
      </c>
      <c r="L2011">
        <f t="shared" si="717"/>
        <v>539.42042673262063</v>
      </c>
      <c r="M2011">
        <f t="shared" si="718"/>
        <v>180.62101737117402</v>
      </c>
      <c r="N2011">
        <f t="shared" si="719"/>
        <v>0.13511600495595275</v>
      </c>
      <c r="O2011">
        <f t="shared" si="720"/>
        <v>81.040666690038123</v>
      </c>
      <c r="P2011">
        <f t="shared" si="721"/>
        <v>80.847509234092954</v>
      </c>
      <c r="Q2011">
        <f t="shared" si="722"/>
        <v>0.16379114260186611</v>
      </c>
      <c r="R2011">
        <f t="shared" si="723"/>
        <v>80.876875547436256</v>
      </c>
      <c r="S2011">
        <f t="shared" si="724"/>
        <v>180.5118232761061</v>
      </c>
      <c r="T2011">
        <f t="shared" si="725"/>
        <v>13.864086268315591</v>
      </c>
      <c r="U2011">
        <f t="shared" si="712"/>
        <v>0.74839131505545931</v>
      </c>
      <c r="V2011" s="6">
        <f t="shared" si="726"/>
        <v>106620.00000053085</v>
      </c>
      <c r="W2011">
        <f t="shared" si="727"/>
        <v>13.86230889033992</v>
      </c>
      <c r="X2011">
        <f t="shared" si="728"/>
        <v>180.54385645923119</v>
      </c>
      <c r="Y2011">
        <f t="shared" si="729"/>
        <v>0.12596642306119557</v>
      </c>
      <c r="Z2011">
        <f t="shared" si="730"/>
        <v>1.4670323932216583E-6</v>
      </c>
      <c r="AA2011">
        <f t="shared" si="731"/>
        <v>1.5058742939792551E-6</v>
      </c>
      <c r="AB2011">
        <f t="shared" si="713"/>
        <v>1.018832100470366</v>
      </c>
      <c r="AC2011">
        <f t="shared" si="732"/>
        <v>2.0784595983455447</v>
      </c>
      <c r="AD2011">
        <f t="shared" si="733"/>
        <v>4.3677001610762885E-9</v>
      </c>
      <c r="AE2011">
        <f t="shared" si="734"/>
        <v>5.4074674972140874E-5</v>
      </c>
      <c r="AF2011">
        <f t="shared" si="735"/>
        <v>8.0406273543676831E-6</v>
      </c>
      <c r="AG2011">
        <f t="shared" si="714"/>
        <v>4.3677001610762884E-7</v>
      </c>
      <c r="AH2011">
        <f t="shared" si="715"/>
        <v>8.0406273543676826E-2</v>
      </c>
    </row>
    <row r="2012" spans="1:34" ht="15">
      <c r="A2012" s="8">
        <v>43259.662499999999</v>
      </c>
      <c r="B2012" s="9">
        <v>-8.9499999999999996E-3</v>
      </c>
      <c r="C2012" s="7">
        <v>2.9530443289999999</v>
      </c>
      <c r="D2012" s="7">
        <v>2.736222E-2</v>
      </c>
      <c r="E2012" s="9">
        <v>2.7199999999999998E-2</v>
      </c>
      <c r="F2012" s="9">
        <v>2.7099999999999999E-2</v>
      </c>
      <c r="G2012" s="7">
        <v>-4740086</v>
      </c>
      <c r="H2012" s="7">
        <v>17015003</v>
      </c>
      <c r="K2012">
        <f t="shared" si="716"/>
        <v>570.61205822881141</v>
      </c>
      <c r="L2012">
        <f t="shared" si="717"/>
        <v>540.05746804908802</v>
      </c>
      <c r="M2012">
        <f t="shared" si="718"/>
        <v>180.83432603540976</v>
      </c>
      <c r="N2012">
        <f t="shared" si="719"/>
        <v>0.13519818387796384</v>
      </c>
      <c r="O2012">
        <f t="shared" si="720"/>
        <v>80.927192531416111</v>
      </c>
      <c r="P2012">
        <f t="shared" si="721"/>
        <v>80.847509234092954</v>
      </c>
      <c r="Q2012">
        <f t="shared" si="722"/>
        <v>5.0316983979854513E-2</v>
      </c>
      <c r="R2012">
        <f t="shared" si="723"/>
        <v>80.876875547436256</v>
      </c>
      <c r="S2012">
        <f t="shared" si="724"/>
        <v>180.8007813794232</v>
      </c>
      <c r="T2012">
        <f t="shared" si="725"/>
        <v>13.872736681158864</v>
      </c>
      <c r="U2012">
        <f t="shared" si="712"/>
        <v>0.74821572851981355</v>
      </c>
      <c r="V2012" s="6">
        <f t="shared" si="726"/>
        <v>106680.00000009779</v>
      </c>
      <c r="W2012">
        <f t="shared" si="727"/>
        <v>13.870775447497305</v>
      </c>
      <c r="X2012">
        <f t="shared" si="728"/>
        <v>180.75312907727314</v>
      </c>
      <c r="Y2012">
        <f t="shared" si="729"/>
        <v>0.12596642306119557</v>
      </c>
      <c r="Z2012">
        <f t="shared" si="730"/>
        <v>1.1856370978997893E-6</v>
      </c>
      <c r="AA2012">
        <f t="shared" si="731"/>
        <v>1.5948538856646075E-6</v>
      </c>
      <c r="AB2012">
        <f t="shared" si="713"/>
        <v>1.0188095476718073</v>
      </c>
      <c r="AC2012">
        <f t="shared" si="732"/>
        <v>2.0782508638836368</v>
      </c>
      <c r="AD2012">
        <f t="shared" si="733"/>
        <v>4.6253156980200164E-9</v>
      </c>
      <c r="AE2012">
        <f t="shared" si="734"/>
        <v>5.8729727428308358E-5</v>
      </c>
      <c r="AF2012">
        <f t="shared" si="735"/>
        <v>7.839970550395813E-6</v>
      </c>
      <c r="AG2012">
        <f t="shared" si="714"/>
        <v>4.6253156980200163E-7</v>
      </c>
      <c r="AH2012">
        <f t="shared" si="715"/>
        <v>7.8399705503958139E-2</v>
      </c>
    </row>
    <row r="2013" spans="1:34" ht="15">
      <c r="A2013" s="8">
        <v>43259.663194444445</v>
      </c>
      <c r="B2013" s="9">
        <v>-8.9599999999999992E-3</v>
      </c>
      <c r="C2013" s="7">
        <v>2.9532191440000002</v>
      </c>
      <c r="D2013" s="9">
        <v>2.7400000000000001E-2</v>
      </c>
      <c r="E2013" s="9">
        <v>2.7199999999999998E-2</v>
      </c>
      <c r="F2013" s="9">
        <v>2.7099999999999999E-2</v>
      </c>
      <c r="G2013" s="7">
        <v>-4740569</v>
      </c>
      <c r="H2013" s="7">
        <v>17015003</v>
      </c>
      <c r="K2013">
        <f t="shared" si="716"/>
        <v>571.24909954527891</v>
      </c>
      <c r="L2013">
        <f t="shared" si="717"/>
        <v>540.69450936555552</v>
      </c>
      <c r="M2013">
        <f t="shared" si="718"/>
        <v>181.04763469964553</v>
      </c>
      <c r="N2013">
        <f t="shared" si="719"/>
        <v>0.13525116758484582</v>
      </c>
      <c r="O2013">
        <f t="shared" si="720"/>
        <v>81.040666690038123</v>
      </c>
      <c r="P2013">
        <f t="shared" si="721"/>
        <v>80.847509234092954</v>
      </c>
      <c r="Q2013">
        <f t="shared" si="722"/>
        <v>0.16379114260186611</v>
      </c>
      <c r="R2013">
        <f t="shared" si="723"/>
        <v>80.876875547436256</v>
      </c>
      <c r="S2013">
        <f t="shared" si="724"/>
        <v>180.93844060457761</v>
      </c>
      <c r="T2013">
        <f t="shared" si="725"/>
        <v>13.878313913462231</v>
      </c>
      <c r="U2013">
        <f t="shared" si="712"/>
        <v>0.74810252156467971</v>
      </c>
      <c r="V2013" s="6">
        <f t="shared" si="726"/>
        <v>106740.00000029337</v>
      </c>
      <c r="W2013">
        <f t="shared" si="727"/>
        <v>13.879589305068482</v>
      </c>
      <c r="X2013">
        <f t="shared" si="728"/>
        <v>180.97061005898632</v>
      </c>
      <c r="Y2013">
        <f t="shared" si="729"/>
        <v>8.8464084666426857E-2</v>
      </c>
      <c r="Z2013">
        <f t="shared" si="730"/>
        <v>9.390247255003496E-7</v>
      </c>
      <c r="AA2013">
        <f t="shared" si="731"/>
        <v>1.5438153012212853E-6</v>
      </c>
      <c r="AB2013">
        <f t="shared" si="713"/>
        <v>1.0189973451795977</v>
      </c>
      <c r="AC2013">
        <f t="shared" si="732"/>
        <v>2.0781162852681563</v>
      </c>
      <c r="AD2013">
        <f t="shared" si="733"/>
        <v>6.3749312556940802E-9</v>
      </c>
      <c r="AE2013">
        <f t="shared" si="734"/>
        <v>6.1004687345259371E-5</v>
      </c>
      <c r="AF2013">
        <f t="shared" si="735"/>
        <v>1.0402634417101958E-5</v>
      </c>
      <c r="AG2013">
        <f t="shared" si="714"/>
        <v>6.3749312556940803E-7</v>
      </c>
      <c r="AH2013">
        <f t="shared" si="715"/>
        <v>0.10402634417101958</v>
      </c>
    </row>
    <row r="2014" spans="1:34" ht="15">
      <c r="A2014" s="8">
        <v>43259.663888888892</v>
      </c>
      <c r="B2014" s="9">
        <v>-8.9700000000000005E-3</v>
      </c>
      <c r="C2014" s="7">
        <v>2.9533975269999999</v>
      </c>
      <c r="D2014" s="7">
        <v>2.7362542E-2</v>
      </c>
      <c r="E2014" s="9">
        <v>2.7199999999999998E-2</v>
      </c>
      <c r="F2014" s="9">
        <v>2.7099999999999999E-2</v>
      </c>
      <c r="G2014" s="7">
        <v>-4741053</v>
      </c>
      <c r="H2014" s="7">
        <v>17015003</v>
      </c>
      <c r="K2014">
        <f t="shared" si="716"/>
        <v>571.88614086174653</v>
      </c>
      <c r="L2014">
        <f t="shared" si="717"/>
        <v>541.33155068202313</v>
      </c>
      <c r="M2014">
        <f t="shared" si="718"/>
        <v>181.26094336388135</v>
      </c>
      <c r="N2014">
        <f t="shared" si="719"/>
        <v>0.13530523269701983</v>
      </c>
      <c r="O2014">
        <f t="shared" si="720"/>
        <v>80.928159674853816</v>
      </c>
      <c r="P2014">
        <f t="shared" si="721"/>
        <v>80.847509234092954</v>
      </c>
      <c r="Q2014">
        <f t="shared" si="722"/>
        <v>5.1284127417559944E-2</v>
      </c>
      <c r="R2014">
        <f t="shared" si="723"/>
        <v>80.876875547436256</v>
      </c>
      <c r="S2014">
        <f t="shared" si="724"/>
        <v>181.22675394560298</v>
      </c>
      <c r="T2014">
        <f t="shared" si="725"/>
        <v>13.884004977901599</v>
      </c>
      <c r="U2014">
        <f t="shared" si="712"/>
        <v>0.74798700403885165</v>
      </c>
      <c r="V2014" s="6">
        <f t="shared" si="726"/>
        <v>106800.00000048894</v>
      </c>
      <c r="W2014">
        <f t="shared" si="727"/>
        <v>13.889585155155011</v>
      </c>
      <c r="X2014">
        <f t="shared" si="728"/>
        <v>181.20032708200947</v>
      </c>
      <c r="Y2014">
        <f t="shared" si="729"/>
        <v>0.1262888042070974</v>
      </c>
      <c r="Z2014">
        <f t="shared" si="730"/>
        <v>1.3690191380162939E-6</v>
      </c>
      <c r="AA2014">
        <f t="shared" si="731"/>
        <v>1.5388466928299643E-6</v>
      </c>
      <c r="AB2014">
        <f t="shared" si="713"/>
        <v>1.0187627981294658</v>
      </c>
      <c r="AC2014">
        <f t="shared" si="732"/>
        <v>2.0779789598832346</v>
      </c>
      <c r="AD2014">
        <f t="shared" si="733"/>
        <v>4.4509114864156243E-9</v>
      </c>
      <c r="AE2014">
        <f t="shared" si="734"/>
        <v>6.4677628149817552E-5</v>
      </c>
      <c r="AF2014">
        <f t="shared" si="735"/>
        <v>6.8505573840451127E-6</v>
      </c>
      <c r="AG2014">
        <f t="shared" si="714"/>
        <v>4.450911486415624E-7</v>
      </c>
      <c r="AH2014">
        <f t="shared" si="715"/>
        <v>6.8505573840451126E-2</v>
      </c>
    </row>
    <row r="2015" spans="1:34" ht="15">
      <c r="A2015" s="8">
        <v>43259.664583333331</v>
      </c>
      <c r="B2015" s="9">
        <v>-8.9800000000000001E-3</v>
      </c>
      <c r="C2015" s="7">
        <v>2.953734077</v>
      </c>
      <c r="D2015" s="9">
        <v>2.7400000000000001E-2</v>
      </c>
      <c r="E2015" s="7">
        <v>2.7193993E-2</v>
      </c>
      <c r="F2015" s="9">
        <v>2.7099999999999999E-2</v>
      </c>
      <c r="G2015" s="7">
        <v>-4741537</v>
      </c>
      <c r="H2015" s="7">
        <v>17015003</v>
      </c>
      <c r="K2015">
        <f t="shared" si="716"/>
        <v>572.52318217821403</v>
      </c>
      <c r="L2015">
        <f t="shared" si="717"/>
        <v>541.96859199849064</v>
      </c>
      <c r="M2015">
        <f t="shared" si="718"/>
        <v>181.47425202811715</v>
      </c>
      <c r="N2015">
        <f t="shared" si="719"/>
        <v>0.13540723576627081</v>
      </c>
      <c r="O2015">
        <f t="shared" si="720"/>
        <v>81.040666690038123</v>
      </c>
      <c r="P2015">
        <f t="shared" si="721"/>
        <v>80.829530639312665</v>
      </c>
      <c r="Q2015">
        <f t="shared" si="722"/>
        <v>0.16379114260186611</v>
      </c>
      <c r="R2015">
        <f t="shared" si="723"/>
        <v>80.876875547436256</v>
      </c>
      <c r="S2015">
        <f t="shared" si="724"/>
        <v>181.36505793304923</v>
      </c>
      <c r="T2015">
        <f t="shared" si="725"/>
        <v>13.894742143085914</v>
      </c>
      <c r="U2015">
        <f t="shared" si="712"/>
        <v>0.74776906049424563</v>
      </c>
      <c r="V2015" s="6">
        <f t="shared" si="726"/>
        <v>106860.00000005588</v>
      </c>
      <c r="W2015">
        <f t="shared" si="727"/>
        <v>13.900077148339223</v>
      </c>
      <c r="X2015">
        <f t="shared" si="728"/>
        <v>181.43004410503266</v>
      </c>
      <c r="Y2015">
        <f t="shared" si="729"/>
        <v>0.1262888042070974</v>
      </c>
      <c r="Z2015">
        <f t="shared" si="730"/>
        <v>2.0171678790322719E-6</v>
      </c>
      <c r="AA2015">
        <f t="shared" si="731"/>
        <v>1.5659465439716606E-6</v>
      </c>
      <c r="AB2015">
        <f t="shared" si="713"/>
        <v>1.0187404087640981</v>
      </c>
      <c r="AC2015">
        <f t="shared" si="732"/>
        <v>2.0777198720873367</v>
      </c>
      <c r="AD2015">
        <f t="shared" si="733"/>
        <v>4.5287295143089708E-9</v>
      </c>
      <c r="AE2015">
        <f t="shared" si="734"/>
        <v>6.4705270780720652E-5</v>
      </c>
      <c r="AF2015">
        <f t="shared" si="735"/>
        <v>6.9673521166592448E-6</v>
      </c>
      <c r="AG2015">
        <f t="shared" si="714"/>
        <v>4.5287295143089706E-7</v>
      </c>
      <c r="AH2015">
        <f t="shared" si="715"/>
        <v>6.967352116659245E-2</v>
      </c>
    </row>
    <row r="2016" spans="1:34" ht="15">
      <c r="A2016" s="8">
        <v>43259.665277777778</v>
      </c>
      <c r="B2016" s="9">
        <v>-8.9899999999999997E-3</v>
      </c>
      <c r="C2016" s="7">
        <v>2.95415625</v>
      </c>
      <c r="D2016" s="9">
        <v>2.7400000000000001E-2</v>
      </c>
      <c r="E2016" s="9">
        <v>2.7199999999999998E-2</v>
      </c>
      <c r="F2016" s="9">
        <v>2.7099999999999999E-2</v>
      </c>
      <c r="G2016" s="7">
        <v>-4742017</v>
      </c>
      <c r="H2016" s="7">
        <v>17015003</v>
      </c>
      <c r="K2016">
        <f t="shared" si="716"/>
        <v>573.16022349468153</v>
      </c>
      <c r="L2016">
        <f t="shared" si="717"/>
        <v>542.60563331495814</v>
      </c>
      <c r="M2016">
        <f t="shared" si="718"/>
        <v>181.68756069235295</v>
      </c>
      <c r="N2016">
        <f t="shared" si="719"/>
        <v>0.13553518983477442</v>
      </c>
      <c r="O2016">
        <f t="shared" si="720"/>
        <v>81.040666690038123</v>
      </c>
      <c r="P2016">
        <f t="shared" si="721"/>
        <v>80.847509234092954</v>
      </c>
      <c r="Q2016">
        <f t="shared" si="722"/>
        <v>0.16379114260186611</v>
      </c>
      <c r="R2016">
        <f t="shared" si="723"/>
        <v>80.876875547436256</v>
      </c>
      <c r="S2016">
        <f t="shared" si="724"/>
        <v>181.57836659728503</v>
      </c>
      <c r="T2016">
        <f t="shared" si="725"/>
        <v>13.908210992402081</v>
      </c>
      <c r="U2016">
        <f t="shared" si="712"/>
        <v>0.74749566908121046</v>
      </c>
      <c r="V2016" s="6">
        <f t="shared" si="726"/>
        <v>106920.00000025146</v>
      </c>
      <c r="W2016">
        <f t="shared" si="727"/>
        <v>13.910081754743906</v>
      </c>
      <c r="X2016">
        <f t="shared" si="728"/>
        <v>181.65976112805581</v>
      </c>
      <c r="Y2016">
        <f t="shared" si="729"/>
        <v>0.16379114260186611</v>
      </c>
      <c r="Z2016">
        <f t="shared" si="730"/>
        <v>1.830627370386811E-6</v>
      </c>
      <c r="AA2016">
        <f t="shared" si="731"/>
        <v>1.6531197814143179E-6</v>
      </c>
      <c r="AB2016">
        <f t="shared" si="713"/>
        <v>1.0185085283482527</v>
      </c>
      <c r="AC2016">
        <f t="shared" si="732"/>
        <v>2.0773948687533377</v>
      </c>
      <c r="AD2016">
        <f t="shared" si="733"/>
        <v>3.685617591252199E-9</v>
      </c>
      <c r="AE2016">
        <f t="shared" si="734"/>
        <v>6.2862612074763807E-5</v>
      </c>
      <c r="AF2016">
        <f t="shared" si="735"/>
        <v>5.8364515567920529E-6</v>
      </c>
      <c r="AG2016">
        <f t="shared" si="714"/>
        <v>3.6856175912521989E-7</v>
      </c>
      <c r="AH2016">
        <f t="shared" si="715"/>
        <v>5.8364515567920522E-2</v>
      </c>
    </row>
    <row r="2017" spans="1:34" ht="15">
      <c r="A2017" s="8">
        <v>43259.665972222225</v>
      </c>
      <c r="B2017" s="9">
        <v>-9.0100000000000006E-3</v>
      </c>
      <c r="C2017" s="7">
        <v>2.9544226359999999</v>
      </c>
      <c r="D2017" s="9">
        <v>2.7400000000000001E-2</v>
      </c>
      <c r="E2017" s="9">
        <v>2.7199999999999998E-2</v>
      </c>
      <c r="F2017" s="9">
        <v>2.7099999999999999E-2</v>
      </c>
      <c r="G2017" s="7">
        <v>-4742502</v>
      </c>
      <c r="H2017" s="7">
        <v>17015003</v>
      </c>
      <c r="K2017">
        <f t="shared" si="716"/>
        <v>574.43430612761665</v>
      </c>
      <c r="L2017">
        <f t="shared" si="717"/>
        <v>543.87971594789326</v>
      </c>
      <c r="M2017">
        <f t="shared" si="718"/>
        <v>182.11417802082454</v>
      </c>
      <c r="N2017">
        <f t="shared" si="719"/>
        <v>0.13561592728717517</v>
      </c>
      <c r="O2017">
        <f t="shared" si="720"/>
        <v>81.040666690038123</v>
      </c>
      <c r="P2017">
        <f t="shared" si="721"/>
        <v>80.847509234092954</v>
      </c>
      <c r="Q2017">
        <f t="shared" si="722"/>
        <v>0.16379114260186611</v>
      </c>
      <c r="R2017">
        <f t="shared" si="723"/>
        <v>80.876875547436256</v>
      </c>
      <c r="S2017">
        <f t="shared" si="724"/>
        <v>182.00498392575662</v>
      </c>
      <c r="T2017">
        <f t="shared" si="725"/>
        <v>13.916709671602161</v>
      </c>
      <c r="U2017">
        <f t="shared" si="712"/>
        <v>0.74732316244304875</v>
      </c>
      <c r="V2017" s="6">
        <f t="shared" si="726"/>
        <v>106980.00000044703</v>
      </c>
      <c r="W2017">
        <f t="shared" si="727"/>
        <v>13.919990051465382</v>
      </c>
      <c r="X2017">
        <f t="shared" si="728"/>
        <v>181.88947815107895</v>
      </c>
      <c r="Y2017">
        <f t="shared" si="729"/>
        <v>0.16379114260186611</v>
      </c>
      <c r="Z2017">
        <f t="shared" si="730"/>
        <v>1.9634182457525779E-6</v>
      </c>
      <c r="AA2017">
        <f t="shared" si="731"/>
        <v>1.8604375173631858E-6</v>
      </c>
      <c r="AB2017">
        <f t="shared" si="713"/>
        <v>1.0184645140150728</v>
      </c>
      <c r="AC2017">
        <f t="shared" si="732"/>
        <v>2.07718979562424</v>
      </c>
      <c r="AD2017">
        <f t="shared" si="733"/>
        <v>4.147421398757723E-9</v>
      </c>
      <c r="AE2017">
        <f t="shared" si="734"/>
        <v>6.0863309211217073E-5</v>
      </c>
      <c r="AF2017">
        <f t="shared" si="735"/>
        <v>6.7834970161038883E-6</v>
      </c>
      <c r="AG2017">
        <f t="shared" si="714"/>
        <v>4.147421398757723E-7</v>
      </c>
      <c r="AH2017">
        <f t="shared" si="715"/>
        <v>6.7834970161038885E-2</v>
      </c>
    </row>
    <row r="2018" spans="1:34" ht="15">
      <c r="A2018" s="8">
        <v>43259.666666666664</v>
      </c>
      <c r="B2018" s="9">
        <v>-9.0100000000000006E-3</v>
      </c>
      <c r="C2018" s="7">
        <v>2.9548947559999998</v>
      </c>
      <c r="D2018" s="9">
        <v>2.7400000000000001E-2</v>
      </c>
      <c r="E2018" s="9">
        <v>2.7199999999999998E-2</v>
      </c>
      <c r="F2018" s="9">
        <v>2.7099999999999999E-2</v>
      </c>
      <c r="G2018" s="7">
        <v>-4742982</v>
      </c>
      <c r="H2018" s="7">
        <v>17015003</v>
      </c>
      <c r="K2018">
        <f t="shared" si="716"/>
        <v>574.43430612761665</v>
      </c>
      <c r="L2018">
        <f t="shared" si="717"/>
        <v>543.87971594789326</v>
      </c>
      <c r="M2018">
        <f t="shared" si="718"/>
        <v>182.11417802082454</v>
      </c>
      <c r="N2018">
        <f t="shared" si="719"/>
        <v>0.13575901951434721</v>
      </c>
      <c r="O2018">
        <f t="shared" si="720"/>
        <v>81.040666690038123</v>
      </c>
      <c r="P2018">
        <f t="shared" si="721"/>
        <v>80.847509234092954</v>
      </c>
      <c r="Q2018">
        <f t="shared" si="722"/>
        <v>0.16379114260186611</v>
      </c>
      <c r="R2018">
        <f t="shared" si="723"/>
        <v>80.876875547436256</v>
      </c>
      <c r="S2018">
        <f t="shared" si="724"/>
        <v>182.00498392575662</v>
      </c>
      <c r="T2018">
        <f t="shared" si="725"/>
        <v>13.931772011304483</v>
      </c>
      <c r="U2018">
        <f t="shared" si="712"/>
        <v>0.74701742627820122</v>
      </c>
      <c r="V2018" s="6">
        <f t="shared" si="726"/>
        <v>107040.00000001397</v>
      </c>
      <c r="W2018">
        <f t="shared" si="727"/>
        <v>13.929361341453077</v>
      </c>
      <c r="X2018">
        <f t="shared" si="728"/>
        <v>182.11919517410209</v>
      </c>
      <c r="Y2018">
        <f t="shared" si="729"/>
        <v>0.136671078998963</v>
      </c>
      <c r="Z2018">
        <f t="shared" si="730"/>
        <v>1.6567313512135303E-6</v>
      </c>
      <c r="AA2018">
        <f t="shared" si="731"/>
        <v>1.8654057474448708E-6</v>
      </c>
      <c r="AB2018">
        <f t="shared" si="713"/>
        <v>1.0186156870911214</v>
      </c>
      <c r="AC2018">
        <f t="shared" si="732"/>
        <v>2.0768263413672226</v>
      </c>
      <c r="AD2018">
        <f t="shared" si="733"/>
        <v>4.9828082894740473E-9</v>
      </c>
      <c r="AE2018">
        <f t="shared" si="734"/>
        <v>6.1233495282330734E-5</v>
      </c>
      <c r="AF2018">
        <f t="shared" si="735"/>
        <v>8.1005809076381295E-6</v>
      </c>
      <c r="AG2018">
        <f t="shared" si="714"/>
        <v>4.9828082894740474E-7</v>
      </c>
      <c r="AH2018">
        <f t="shared" si="715"/>
        <v>8.1005809076381288E-2</v>
      </c>
    </row>
    <row r="2019" spans="1:34" ht="15">
      <c r="A2019" s="8">
        <v>43259.667361111111</v>
      </c>
      <c r="B2019" s="9">
        <v>-9.0200000000000002E-3</v>
      </c>
      <c r="C2019" s="7">
        <v>2.955045787</v>
      </c>
      <c r="D2019" s="7">
        <v>2.7372911999999999E-2</v>
      </c>
      <c r="E2019" s="9">
        <v>2.7199999999999998E-2</v>
      </c>
      <c r="F2019" s="9">
        <v>2.7099999999999999E-2</v>
      </c>
      <c r="G2019" s="7">
        <v>-4743463</v>
      </c>
      <c r="H2019" s="7">
        <v>17015003</v>
      </c>
      <c r="K2019">
        <f t="shared" si="716"/>
        <v>575.07134744408415</v>
      </c>
      <c r="L2019">
        <f t="shared" si="717"/>
        <v>544.51675726436076</v>
      </c>
      <c r="M2019">
        <f t="shared" si="718"/>
        <v>182.32748668506034</v>
      </c>
      <c r="N2019">
        <f t="shared" si="719"/>
        <v>0.13580479466083972</v>
      </c>
      <c r="O2019">
        <f t="shared" si="720"/>
        <v>80.959306499229413</v>
      </c>
      <c r="P2019">
        <f t="shared" si="721"/>
        <v>80.847509234092954</v>
      </c>
      <c r="Q2019">
        <f t="shared" si="722"/>
        <v>8.2430951793156737E-2</v>
      </c>
      <c r="R2019">
        <f t="shared" si="723"/>
        <v>80.876875547436256</v>
      </c>
      <c r="S2019">
        <f t="shared" si="724"/>
        <v>182.27253271719823</v>
      </c>
      <c r="T2019">
        <f t="shared" si="725"/>
        <v>13.936590447777379</v>
      </c>
      <c r="U2019">
        <f t="shared" si="712"/>
        <v>0.74691962140081181</v>
      </c>
      <c r="V2019" s="6">
        <f t="shared" si="726"/>
        <v>107100.00000020955</v>
      </c>
      <c r="W2019">
        <f t="shared" si="727"/>
        <v>13.939141221173399</v>
      </c>
      <c r="X2019">
        <f t="shared" si="728"/>
        <v>182.3430930095036</v>
      </c>
      <c r="Y2019">
        <f t="shared" si="729"/>
        <v>0.136671078998963</v>
      </c>
      <c r="Z2019">
        <f t="shared" si="730"/>
        <v>1.7958497599983901E-6</v>
      </c>
      <c r="AA2019">
        <f t="shared" si="731"/>
        <v>1.7994617117147868E-6</v>
      </c>
      <c r="AB2019">
        <f t="shared" si="713"/>
        <v>1.018593578797129</v>
      </c>
      <c r="AC2019">
        <f t="shared" si="732"/>
        <v>2.076710072495132</v>
      </c>
      <c r="AD2019">
        <f t="shared" si="733"/>
        <v>4.8063917318491172E-9</v>
      </c>
      <c r="AE2019">
        <f t="shared" si="734"/>
        <v>6.2418717856132079E-5</v>
      </c>
      <c r="AF2019">
        <f t="shared" si="735"/>
        <v>7.6654094241417186E-6</v>
      </c>
      <c r="AG2019">
        <f t="shared" si="714"/>
        <v>4.8063917318491175E-7</v>
      </c>
      <c r="AH2019">
        <f t="shared" si="715"/>
        <v>7.6654094241417184E-2</v>
      </c>
    </row>
    <row r="2020" spans="1:34" ht="15">
      <c r="A2020" s="8">
        <v>43259.668055555558</v>
      </c>
      <c r="B2020" s="9">
        <v>-9.0399999999999994E-3</v>
      </c>
      <c r="C2020" s="7">
        <v>2.9555702340000001</v>
      </c>
      <c r="D2020" s="9">
        <v>2.7400000000000001E-2</v>
      </c>
      <c r="E2020" s="9">
        <v>2.7199999999999998E-2</v>
      </c>
      <c r="F2020" s="9">
        <v>2.7099999999999999E-2</v>
      </c>
      <c r="G2020" s="7">
        <v>-4743948</v>
      </c>
      <c r="H2020" s="7">
        <v>17015003</v>
      </c>
      <c r="K2020">
        <f t="shared" si="716"/>
        <v>576.34543007701905</v>
      </c>
      <c r="L2020">
        <f t="shared" si="717"/>
        <v>545.79083989729565</v>
      </c>
      <c r="M2020">
        <f t="shared" si="718"/>
        <v>182.75410401353187</v>
      </c>
      <c r="N2020">
        <f t="shared" si="719"/>
        <v>0.13596374638765438</v>
      </c>
      <c r="O2020">
        <f t="shared" si="720"/>
        <v>81.040666690038123</v>
      </c>
      <c r="P2020">
        <f t="shared" si="721"/>
        <v>80.847509234092954</v>
      </c>
      <c r="Q2020">
        <f t="shared" si="722"/>
        <v>0.16379114260186611</v>
      </c>
      <c r="R2020">
        <f t="shared" si="723"/>
        <v>80.876875547436256</v>
      </c>
      <c r="S2020">
        <f t="shared" si="724"/>
        <v>182.64490991846395</v>
      </c>
      <c r="T2020">
        <f t="shared" si="725"/>
        <v>13.953322208494709</v>
      </c>
      <c r="U2020">
        <f t="shared" si="712"/>
        <v>0.74657999924024698</v>
      </c>
      <c r="V2020" s="6">
        <f t="shared" si="726"/>
        <v>107160.00000040513</v>
      </c>
      <c r="W2020">
        <f t="shared" si="727"/>
        <v>13.949402654218016</v>
      </c>
      <c r="X2020">
        <f t="shared" si="728"/>
        <v>182.58488027056077</v>
      </c>
      <c r="Y2020">
        <f t="shared" si="729"/>
        <v>0.136671078998963</v>
      </c>
      <c r="Z2020">
        <f t="shared" si="730"/>
        <v>2.3902488771424254E-6</v>
      </c>
      <c r="AA2020">
        <f t="shared" si="731"/>
        <v>1.7253871914495151E-6</v>
      </c>
      <c r="AB2020">
        <f t="shared" si="713"/>
        <v>1.0185495193728695</v>
      </c>
      <c r="AC2020">
        <f t="shared" si="732"/>
        <v>2.0763063351090225</v>
      </c>
      <c r="AD2020">
        <f t="shared" si="733"/>
        <v>4.6076415188157621E-9</v>
      </c>
      <c r="AE2020">
        <f t="shared" si="734"/>
        <v>6.4893290462860663E-5</v>
      </c>
      <c r="AF2020">
        <f t="shared" si="735"/>
        <v>7.0682177941241694E-6</v>
      </c>
      <c r="AG2020">
        <f t="shared" si="714"/>
        <v>4.607641518815762E-7</v>
      </c>
      <c r="AH2020">
        <f t="shared" si="715"/>
        <v>7.0682177941241695E-2</v>
      </c>
    </row>
    <row r="2021" spans="1:34" ht="15">
      <c r="A2021" s="8">
        <v>43259.668749999997</v>
      </c>
      <c r="B2021" s="9">
        <v>-9.0500000000000008E-3</v>
      </c>
      <c r="C2021" s="7">
        <v>2.9559448380000002</v>
      </c>
      <c r="D2021" s="9">
        <v>2.7400000000000001E-2</v>
      </c>
      <c r="E2021" s="9">
        <v>2.7199999999999998E-2</v>
      </c>
      <c r="F2021" s="9">
        <v>2.7099999999999999E-2</v>
      </c>
      <c r="G2021" s="7">
        <v>-4744430</v>
      </c>
      <c r="H2021" s="7">
        <v>17015003</v>
      </c>
      <c r="K2021">
        <f t="shared" si="716"/>
        <v>576.98247139348666</v>
      </c>
      <c r="L2021">
        <f t="shared" si="717"/>
        <v>546.42788121376327</v>
      </c>
      <c r="M2021">
        <f t="shared" si="718"/>
        <v>182.96741267776767</v>
      </c>
      <c r="N2021">
        <f t="shared" si="719"/>
        <v>0.13607728303229469</v>
      </c>
      <c r="O2021">
        <f t="shared" si="720"/>
        <v>81.040666690038123</v>
      </c>
      <c r="P2021">
        <f t="shared" si="721"/>
        <v>80.847509234092954</v>
      </c>
      <c r="Q2021">
        <f t="shared" si="722"/>
        <v>0.16379114260186611</v>
      </c>
      <c r="R2021">
        <f t="shared" si="723"/>
        <v>80.876875547436256</v>
      </c>
      <c r="S2021">
        <f t="shared" si="724"/>
        <v>182.85821858269975</v>
      </c>
      <c r="T2021">
        <f t="shared" si="725"/>
        <v>13.965273434246322</v>
      </c>
      <c r="U2021">
        <f t="shared" si="712"/>
        <v>0.74633741263028208</v>
      </c>
      <c r="V2021" s="6">
        <f t="shared" si="726"/>
        <v>107219.99999997206</v>
      </c>
      <c r="W2021">
        <f t="shared" si="727"/>
        <v>13.95997928526673</v>
      </c>
      <c r="X2021">
        <f t="shared" si="728"/>
        <v>182.80882770306167</v>
      </c>
      <c r="Y2021">
        <f t="shared" si="729"/>
        <v>0.16379114260186611</v>
      </c>
      <c r="Z2021">
        <f t="shared" si="730"/>
        <v>1.4037967485880883E-6</v>
      </c>
      <c r="AA2021">
        <f t="shared" si="731"/>
        <v>1.6346008670603757E-6</v>
      </c>
      <c r="AB2021">
        <f t="shared" si="713"/>
        <v>1.0183771103874848</v>
      </c>
      <c r="AC2021">
        <f t="shared" si="732"/>
        <v>2.076017952031636</v>
      </c>
      <c r="AD2021">
        <f t="shared" si="733"/>
        <v>3.6419143210586656E-9</v>
      </c>
      <c r="AE2021">
        <f t="shared" si="734"/>
        <v>6.5393167680358126E-5</v>
      </c>
      <c r="AF2021">
        <f t="shared" si="735"/>
        <v>5.5440659152109511E-6</v>
      </c>
      <c r="AG2021">
        <f t="shared" si="714"/>
        <v>3.6419143210586656E-7</v>
      </c>
      <c r="AH2021">
        <f t="shared" si="715"/>
        <v>5.5440659152109516E-2</v>
      </c>
    </row>
    <row r="2022" spans="1:34" ht="15">
      <c r="A2022" s="8">
        <v>43259.669444444444</v>
      </c>
      <c r="B2022" s="9">
        <v>-9.0600000000000003E-3</v>
      </c>
      <c r="C2022" s="7">
        <v>2.956098248</v>
      </c>
      <c r="D2022" s="9">
        <v>2.7400000000000001E-2</v>
      </c>
      <c r="E2022" s="9">
        <v>2.7199999999999998E-2</v>
      </c>
      <c r="F2022" s="9">
        <v>2.7099999999999999E-2</v>
      </c>
      <c r="G2022" s="7">
        <v>-4744913</v>
      </c>
      <c r="H2022" s="7">
        <v>17015003</v>
      </c>
      <c r="K2022">
        <f t="shared" si="716"/>
        <v>577.61951270995417</v>
      </c>
      <c r="L2022">
        <f t="shared" si="717"/>
        <v>547.06492253023077</v>
      </c>
      <c r="M2022">
        <f t="shared" si="718"/>
        <v>183.18072134200347</v>
      </c>
      <c r="N2022">
        <f t="shared" si="719"/>
        <v>0.1361237792166767</v>
      </c>
      <c r="O2022">
        <f t="shared" si="720"/>
        <v>81.040666690038123</v>
      </c>
      <c r="P2022">
        <f t="shared" si="721"/>
        <v>80.847509234092954</v>
      </c>
      <c r="Q2022">
        <f t="shared" si="722"/>
        <v>0.16379114260186611</v>
      </c>
      <c r="R2022">
        <f t="shared" si="723"/>
        <v>80.876875547436256</v>
      </c>
      <c r="S2022">
        <f t="shared" si="724"/>
        <v>183.07152724693555</v>
      </c>
      <c r="T2022">
        <f t="shared" si="725"/>
        <v>13.970167769444428</v>
      </c>
      <c r="U2022">
        <f t="shared" si="712"/>
        <v>0.74623806715656982</v>
      </c>
      <c r="V2022" s="6">
        <f t="shared" si="726"/>
        <v>107280.00000016764</v>
      </c>
      <c r="W2022">
        <f t="shared" si="727"/>
        <v>13.970401235268072</v>
      </c>
      <c r="X2022">
        <f t="shared" si="728"/>
        <v>183.05061496411884</v>
      </c>
      <c r="Y2022">
        <f t="shared" si="729"/>
        <v>0.16379114260186611</v>
      </c>
      <c r="Z2022">
        <f t="shared" si="730"/>
        <v>1.5555596289216844E-6</v>
      </c>
      <c r="AA2022">
        <f t="shared" si="731"/>
        <v>1.7050619216791551E-6</v>
      </c>
      <c r="AB2022">
        <f t="shared" si="713"/>
        <v>1.0183553886195869</v>
      </c>
      <c r="AC2022">
        <f t="shared" si="732"/>
        <v>2.0758998517233058</v>
      </c>
      <c r="AD2022">
        <f t="shared" si="733"/>
        <v>3.7986864559851182E-9</v>
      </c>
      <c r="AE2022">
        <f t="shared" si="734"/>
        <v>6.2414729096867965E-5</v>
      </c>
      <c r="AF2022">
        <f t="shared" si="735"/>
        <v>6.0586713419815293E-6</v>
      </c>
      <c r="AG2022">
        <f t="shared" si="714"/>
        <v>3.7986864559851182E-7</v>
      </c>
      <c r="AH2022">
        <f t="shared" si="715"/>
        <v>6.0586713419815294E-2</v>
      </c>
    </row>
    <row r="2023" spans="1:34" ht="15">
      <c r="A2023" s="8">
        <v>43259.670138888891</v>
      </c>
      <c r="B2023" s="9">
        <v>-9.0699999999999999E-3</v>
      </c>
      <c r="C2023" s="7">
        <v>2.9565299349999998</v>
      </c>
      <c r="D2023" s="9">
        <v>2.7400000000000001E-2</v>
      </c>
      <c r="E2023" s="9">
        <v>2.7199999999999998E-2</v>
      </c>
      <c r="F2023" s="9">
        <v>2.7099999999999999E-2</v>
      </c>
      <c r="G2023" s="7">
        <v>-4745396</v>
      </c>
      <c r="H2023" s="7">
        <v>17015003</v>
      </c>
      <c r="K2023">
        <f t="shared" si="716"/>
        <v>578.25655402642167</v>
      </c>
      <c r="L2023">
        <f t="shared" si="717"/>
        <v>547.70196384669828</v>
      </c>
      <c r="M2023">
        <f t="shared" si="718"/>
        <v>183.39403000623926</v>
      </c>
      <c r="N2023">
        <f t="shared" si="719"/>
        <v>0.1362546168305698</v>
      </c>
      <c r="O2023">
        <f t="shared" si="720"/>
        <v>81.040666690038123</v>
      </c>
      <c r="P2023">
        <f t="shared" si="721"/>
        <v>80.847509234092954</v>
      </c>
      <c r="Q2023">
        <f t="shared" si="722"/>
        <v>0.16379114260186611</v>
      </c>
      <c r="R2023">
        <f t="shared" si="723"/>
        <v>80.876875547436256</v>
      </c>
      <c r="S2023">
        <f t="shared" si="724"/>
        <v>183.28483591117134</v>
      </c>
      <c r="T2023">
        <f t="shared" si="725"/>
        <v>13.983940149854229</v>
      </c>
      <c r="U2023">
        <f t="shared" si="712"/>
        <v>0.74595851465340413</v>
      </c>
      <c r="V2023" s="6">
        <f t="shared" si="726"/>
        <v>107340.00000036322</v>
      </c>
      <c r="W2023">
        <f t="shared" si="727"/>
        <v>13.980723957631527</v>
      </c>
      <c r="X2023">
        <f t="shared" si="728"/>
        <v>183.29088704919303</v>
      </c>
      <c r="Y2023">
        <f t="shared" si="729"/>
        <v>0.16379114260186611</v>
      </c>
      <c r="Z2023">
        <f t="shared" si="730"/>
        <v>1.3121057285299099E-6</v>
      </c>
      <c r="AA2023">
        <f t="shared" si="731"/>
        <v>1.7059650981238314E-6</v>
      </c>
      <c r="AB2023">
        <f t="shared" si="713"/>
        <v>1.018333718141379</v>
      </c>
      <c r="AC2023">
        <f t="shared" si="732"/>
        <v>2.0755675241840175</v>
      </c>
      <c r="AD2023">
        <f t="shared" si="733"/>
        <v>3.8000901838020929E-9</v>
      </c>
      <c r="AE2023">
        <f t="shared" si="734"/>
        <v>6.2704497124105513E-5</v>
      </c>
      <c r="AF2023">
        <f t="shared" si="735"/>
        <v>6.0329017161415572E-6</v>
      </c>
      <c r="AG2023">
        <f t="shared" si="714"/>
        <v>3.8000901838020928E-7</v>
      </c>
      <c r="AH2023">
        <f t="shared" si="715"/>
        <v>6.0329017161415574E-2</v>
      </c>
    </row>
    <row r="2024" spans="1:34" ht="15">
      <c r="A2024" s="8">
        <v>43259.67083333333</v>
      </c>
      <c r="B2024" s="9">
        <v>-9.0799999999999995E-3</v>
      </c>
      <c r="C2024" s="7">
        <v>2.9565917740000001</v>
      </c>
      <c r="D2024" s="9">
        <v>2.7400000000000001E-2</v>
      </c>
      <c r="E2024" s="9">
        <v>2.7199999999999998E-2</v>
      </c>
      <c r="F2024" s="9">
        <v>2.7099999999999999E-2</v>
      </c>
      <c r="G2024" s="7">
        <v>-4745879</v>
      </c>
      <c r="H2024" s="7">
        <v>17015003</v>
      </c>
      <c r="K2024">
        <f t="shared" si="716"/>
        <v>578.89359534288917</v>
      </c>
      <c r="L2024">
        <f t="shared" si="717"/>
        <v>548.33900516316578</v>
      </c>
      <c r="M2024">
        <f t="shared" si="718"/>
        <v>183.60733867047503</v>
      </c>
      <c r="N2024">
        <f t="shared" si="719"/>
        <v>0.13627335926943307</v>
      </c>
      <c r="O2024">
        <f t="shared" si="720"/>
        <v>81.040666690038123</v>
      </c>
      <c r="P2024">
        <f t="shared" si="721"/>
        <v>80.847509234092954</v>
      </c>
      <c r="Q2024">
        <f t="shared" si="722"/>
        <v>0.16379114260186611</v>
      </c>
      <c r="R2024">
        <f t="shared" si="723"/>
        <v>80.876875547436256</v>
      </c>
      <c r="S2024">
        <f t="shared" si="724"/>
        <v>183.49814457540711</v>
      </c>
      <c r="T2024">
        <f t="shared" si="725"/>
        <v>13.985913038155626</v>
      </c>
      <c r="U2024">
        <f t="shared" si="712"/>
        <v>0.7459184688627194</v>
      </c>
      <c r="V2024" s="6">
        <f t="shared" si="726"/>
        <v>107399.99999993015</v>
      </c>
      <c r="W2024">
        <f t="shared" si="727"/>
        <v>13.991242217316078</v>
      </c>
      <c r="X2024">
        <f t="shared" si="728"/>
        <v>183.5326743102502</v>
      </c>
      <c r="Y2024">
        <f t="shared" si="729"/>
        <v>0.16379114260186611</v>
      </c>
      <c r="Z2024">
        <f t="shared" si="730"/>
        <v>1.3279139750286035E-6</v>
      </c>
      <c r="AA2024">
        <f t="shared" si="731"/>
        <v>1.584917045409915E-6</v>
      </c>
      <c r="AB2024">
        <f t="shared" si="713"/>
        <v>1.0183120987714169</v>
      </c>
      <c r="AC2024">
        <f t="shared" si="732"/>
        <v>2.0755199183893045</v>
      </c>
      <c r="AD2024">
        <f t="shared" si="733"/>
        <v>3.530370915426681E-9</v>
      </c>
      <c r="AE2024">
        <f t="shared" si="734"/>
        <v>6.2369994367110054E-5</v>
      </c>
      <c r="AF2024">
        <f t="shared" si="735"/>
        <v>5.6347631754428845E-6</v>
      </c>
      <c r="AG2024">
        <f t="shared" si="714"/>
        <v>3.5303709154266809E-7</v>
      </c>
      <c r="AH2024">
        <f t="shared" si="715"/>
        <v>5.6347631754428841E-2</v>
      </c>
    </row>
    <row r="2025" spans="1:34" ht="15">
      <c r="A2025" s="8">
        <v>43259.671527777777</v>
      </c>
      <c r="B2025" s="9">
        <v>-9.0900000000000009E-3</v>
      </c>
      <c r="C2025" s="7">
        <v>2.9570294069999998</v>
      </c>
      <c r="D2025" s="9">
        <v>2.7400000000000001E-2</v>
      </c>
      <c r="E2025" s="7">
        <v>2.7243084000000001E-2</v>
      </c>
      <c r="F2025" s="9">
        <v>2.7099999999999999E-2</v>
      </c>
      <c r="G2025" s="7">
        <v>-4746360</v>
      </c>
      <c r="H2025" s="7">
        <v>17015003</v>
      </c>
      <c r="K2025">
        <f t="shared" si="716"/>
        <v>579.53063665935679</v>
      </c>
      <c r="L2025">
        <f t="shared" si="717"/>
        <v>548.9760464796334</v>
      </c>
      <c r="M2025">
        <f t="shared" si="718"/>
        <v>183.82064733471086</v>
      </c>
      <c r="N2025">
        <f t="shared" si="719"/>
        <v>0.13640599902342349</v>
      </c>
      <c r="O2025">
        <f t="shared" si="720"/>
        <v>81.040666690038123</v>
      </c>
      <c r="P2025">
        <f t="shared" si="721"/>
        <v>80.976457091178716</v>
      </c>
      <c r="Q2025">
        <f t="shared" si="722"/>
        <v>0.16379114260186611</v>
      </c>
      <c r="R2025">
        <f t="shared" si="723"/>
        <v>80.876875547436256</v>
      </c>
      <c r="S2025">
        <f t="shared" si="724"/>
        <v>183.71145323964294</v>
      </c>
      <c r="T2025">
        <f t="shared" si="725"/>
        <v>13.999875117523036</v>
      </c>
      <c r="U2025">
        <f t="shared" si="712"/>
        <v>0.74563506584011796</v>
      </c>
      <c r="V2025" s="6">
        <f t="shared" si="726"/>
        <v>107460.00000012573</v>
      </c>
      <c r="W2025">
        <f t="shared" si="727"/>
        <v>14.002224520142741</v>
      </c>
      <c r="X2025">
        <f t="shared" si="728"/>
        <v>183.79086993009471</v>
      </c>
      <c r="Y2025">
        <f t="shared" si="729"/>
        <v>6.3327208218974348E-2</v>
      </c>
      <c r="Z2025">
        <f t="shared" si="730"/>
        <v>2.1499587335449843E-6</v>
      </c>
      <c r="AA2025">
        <f t="shared" si="731"/>
        <v>1.6332461007725377E-6</v>
      </c>
      <c r="AB2025">
        <f t="shared" si="713"/>
        <v>1.0188452612124148</v>
      </c>
      <c r="AC2025">
        <f t="shared" si="732"/>
        <v>2.0751830134141693</v>
      </c>
      <c r="AD2025">
        <f t="shared" si="733"/>
        <v>9.4079499568215289E-9</v>
      </c>
      <c r="AE2025">
        <f t="shared" si="734"/>
        <v>6.5243418361224853E-5</v>
      </c>
      <c r="AF2025">
        <f t="shared" si="735"/>
        <v>1.4354541566803564E-5</v>
      </c>
      <c r="AG2025">
        <f t="shared" si="714"/>
        <v>9.4079499568215291E-7</v>
      </c>
      <c r="AH2025">
        <f t="shared" si="715"/>
        <v>0.14354541566803564</v>
      </c>
    </row>
    <row r="2026" spans="1:34" ht="15">
      <c r="A2026" s="8">
        <v>43259.672222222223</v>
      </c>
      <c r="B2026" s="9">
        <v>-9.1000000000000004E-3</v>
      </c>
      <c r="C2026" s="7">
        <v>2.9574004440000001</v>
      </c>
      <c r="D2026" s="9">
        <v>2.7400000000000001E-2</v>
      </c>
      <c r="E2026" s="9">
        <v>2.7300000000000001E-2</v>
      </c>
      <c r="F2026" s="9">
        <v>2.7199999999999998E-2</v>
      </c>
      <c r="G2026" s="7">
        <v>-4746843</v>
      </c>
      <c r="H2026" s="7">
        <v>17015003</v>
      </c>
      <c r="K2026">
        <f t="shared" si="716"/>
        <v>580.16767797582429</v>
      </c>
      <c r="L2026">
        <f t="shared" si="717"/>
        <v>549.48163870621158</v>
      </c>
      <c r="M2026">
        <f t="shared" si="718"/>
        <v>183.98994122462278</v>
      </c>
      <c r="N2026">
        <f t="shared" si="719"/>
        <v>0.13651845456585612</v>
      </c>
      <c r="O2026">
        <f t="shared" si="720"/>
        <v>81.040666690038123</v>
      </c>
      <c r="P2026">
        <f t="shared" si="721"/>
        <v>81.146803304016274</v>
      </c>
      <c r="Q2026">
        <f t="shared" si="722"/>
        <v>-0.13760066054680919</v>
      </c>
      <c r="R2026">
        <f t="shared" si="723"/>
        <v>81.178267350584932</v>
      </c>
      <c r="S2026">
        <f t="shared" si="724"/>
        <v>184.08167499832066</v>
      </c>
      <c r="T2026">
        <f t="shared" si="725"/>
        <v>14.011712543042263</v>
      </c>
      <c r="U2026">
        <f t="shared" si="712"/>
        <v>0.74539478915326585</v>
      </c>
      <c r="V2026" s="6">
        <f t="shared" si="726"/>
        <v>107520.00000032131</v>
      </c>
      <c r="W2026">
        <f t="shared" si="727"/>
        <v>14.014283747029266</v>
      </c>
      <c r="X2026">
        <f t="shared" si="728"/>
        <v>184.0448932324619</v>
      </c>
      <c r="Y2026">
        <f t="shared" si="729"/>
        <v>6.3327208218974348E-2</v>
      </c>
      <c r="Z2026">
        <f t="shared" si="730"/>
        <v>1.8021719951111238E-6</v>
      </c>
      <c r="AA2026">
        <f t="shared" si="731"/>
        <v>1.687446562382229E-6</v>
      </c>
      <c r="AB2026">
        <f t="shared" si="713"/>
        <v>1.018827661327645</v>
      </c>
      <c r="AC2026">
        <f t="shared" si="732"/>
        <v>2.07489737633639</v>
      </c>
      <c r="AD2026">
        <f t="shared" si="733"/>
        <v>9.7188217050582858E-9</v>
      </c>
      <c r="AE2026">
        <f t="shared" si="734"/>
        <v>6.7948968539293574E-5</v>
      </c>
      <c r="AF2026">
        <f t="shared" si="735"/>
        <v>1.4238419439006131E-5</v>
      </c>
      <c r="AG2026">
        <f t="shared" si="714"/>
        <v>9.7188217050582868E-7</v>
      </c>
      <c r="AH2026">
        <f t="shared" si="715"/>
        <v>0.14238419439006131</v>
      </c>
    </row>
    <row r="2027" spans="1:34" ht="15">
      <c r="A2027" s="8">
        <v>43259.67291666667</v>
      </c>
      <c r="B2027" s="9">
        <v>-9.11E-3</v>
      </c>
      <c r="C2027" s="7">
        <v>2.9577072630000001</v>
      </c>
      <c r="D2027" s="9">
        <v>2.7400000000000001E-2</v>
      </c>
      <c r="E2027" s="9">
        <v>2.7199999999999998E-2</v>
      </c>
      <c r="F2027" s="9">
        <v>2.7099999999999999E-2</v>
      </c>
      <c r="G2027" s="7">
        <v>-4747327</v>
      </c>
      <c r="H2027" s="7">
        <v>17015003</v>
      </c>
      <c r="K2027">
        <f t="shared" si="716"/>
        <v>580.80471929229168</v>
      </c>
      <c r="L2027">
        <f t="shared" si="717"/>
        <v>550.25012911256829</v>
      </c>
      <c r="M2027">
        <f t="shared" si="718"/>
        <v>184.24726466318239</v>
      </c>
      <c r="N2027">
        <f t="shared" si="719"/>
        <v>0.13661144663153582</v>
      </c>
      <c r="O2027">
        <f t="shared" si="720"/>
        <v>81.040666690038123</v>
      </c>
      <c r="P2027">
        <f t="shared" si="721"/>
        <v>80.847509234092954</v>
      </c>
      <c r="Q2027">
        <f t="shared" si="722"/>
        <v>0.16379114260186611</v>
      </c>
      <c r="R2027">
        <f t="shared" si="723"/>
        <v>80.876875547436256</v>
      </c>
      <c r="S2027">
        <f t="shared" si="724"/>
        <v>184.13807056811447</v>
      </c>
      <c r="T2027">
        <f t="shared" si="725"/>
        <v>14.021501181534862</v>
      </c>
      <c r="U2027">
        <f t="shared" si="712"/>
        <v>0.74519609885342197</v>
      </c>
      <c r="V2027" s="6">
        <f t="shared" si="726"/>
        <v>107580.00000051688</v>
      </c>
      <c r="W2027">
        <f t="shared" si="727"/>
        <v>14.025452830858869</v>
      </c>
      <c r="X2027">
        <f t="shared" si="728"/>
        <v>184.28668049351901</v>
      </c>
      <c r="Y2027">
        <f t="shared" si="729"/>
        <v>-3.7136726163917423E-2</v>
      </c>
      <c r="Z2027">
        <f t="shared" si="730"/>
        <v>1.5429125081450115E-6</v>
      </c>
      <c r="AA2027">
        <f t="shared" si="731"/>
        <v>1.8825691367313662E-6</v>
      </c>
      <c r="AB2027">
        <f t="shared" si="713"/>
        <v>1.0193543999150356</v>
      </c>
      <c r="AC2027">
        <f t="shared" si="732"/>
        <v>2.0746611764895637</v>
      </c>
      <c r="AD2027">
        <f t="shared" si="733"/>
        <v>-1.8487228391817687E-8</v>
      </c>
      <c r="AE2027">
        <f t="shared" si="734"/>
        <v>6.5350953109976078E-5</v>
      </c>
      <c r="AF2027">
        <f t="shared" si="735"/>
        <v>-2.8161184415229087E-5</v>
      </c>
      <c r="AG2027" t="str">
        <f t="shared" si="714"/>
        <v>NaN</v>
      </c>
      <c r="AH2027" t="str">
        <f t="shared" si="715"/>
        <v>NaN</v>
      </c>
    </row>
    <row r="2028" spans="1:34" ht="15">
      <c r="A2028" s="8">
        <v>43259.673611111109</v>
      </c>
      <c r="B2028" s="9">
        <v>-9.1199999999999996E-3</v>
      </c>
      <c r="C2028" s="7">
        <v>2.9579807840000001</v>
      </c>
      <c r="D2028" s="9">
        <v>2.7400000000000001E-2</v>
      </c>
      <c r="E2028" s="9">
        <v>2.7199999999999998E-2</v>
      </c>
      <c r="F2028" s="9">
        <v>2.7199999999999998E-2</v>
      </c>
      <c r="G2028" s="7">
        <v>-4747808</v>
      </c>
      <c r="H2028" s="7">
        <v>17015003</v>
      </c>
      <c r="K2028">
        <f t="shared" si="716"/>
        <v>581.44176060875918</v>
      </c>
      <c r="L2028">
        <f t="shared" si="717"/>
        <v>550.75572133914648</v>
      </c>
      <c r="M2028">
        <f t="shared" si="718"/>
        <v>184.41655855309429</v>
      </c>
      <c r="N2028">
        <f t="shared" si="719"/>
        <v>0.13669434659143656</v>
      </c>
      <c r="O2028">
        <f t="shared" si="720"/>
        <v>81.040666690038123</v>
      </c>
      <c r="P2028">
        <f t="shared" si="721"/>
        <v>80.847509234092954</v>
      </c>
      <c r="Q2028">
        <f t="shared" si="722"/>
        <v>-0.13760066054680919</v>
      </c>
      <c r="R2028">
        <f t="shared" si="723"/>
        <v>81.178267350584932</v>
      </c>
      <c r="S2028">
        <f t="shared" si="724"/>
        <v>184.50829232679217</v>
      </c>
      <c r="T2028">
        <f t="shared" si="725"/>
        <v>14.030227493103361</v>
      </c>
      <c r="U2028">
        <f t="shared" si="712"/>
        <v>0.74501897172145282</v>
      </c>
      <c r="V2028" s="6">
        <f t="shared" si="726"/>
        <v>107640.00000008382</v>
      </c>
      <c r="W2028">
        <f t="shared" si="727"/>
        <v>14.035936070179046</v>
      </c>
      <c r="X2028">
        <f t="shared" si="728"/>
        <v>184.52543771066686</v>
      </c>
      <c r="Y2028">
        <f t="shared" si="729"/>
        <v>-2.7288082275044683E-2</v>
      </c>
      <c r="Z2028">
        <f t="shared" si="730"/>
        <v>1.7421001361264471E-6</v>
      </c>
      <c r="AA2028">
        <f t="shared" si="731"/>
        <v>2.1680260674399883E-6</v>
      </c>
      <c r="AB2028">
        <f t="shared" si="713"/>
        <v>1.0192821641520369</v>
      </c>
      <c r="AC2028">
        <f t="shared" si="732"/>
        <v>2.0744506105914158</v>
      </c>
      <c r="AD2028">
        <f t="shared" si="733"/>
        <v>-2.8971560655091561E-8</v>
      </c>
      <c r="AE2028">
        <f t="shared" si="734"/>
        <v>6.444367339245995E-5</v>
      </c>
      <c r="AF2028">
        <f t="shared" si="735"/>
        <v>-4.475305000822799E-5</v>
      </c>
      <c r="AG2028" t="str">
        <f t="shared" si="714"/>
        <v>NaN</v>
      </c>
      <c r="AH2028" t="str">
        <f t="shared" si="715"/>
        <v>NaN</v>
      </c>
    </row>
    <row r="2029" spans="1:34" ht="15">
      <c r="A2029" s="8">
        <v>43259.674305555556</v>
      </c>
      <c r="B2029" s="9">
        <v>-9.1299999999999992E-3</v>
      </c>
      <c r="C2029" s="7">
        <v>2.958362524</v>
      </c>
      <c r="D2029" s="7">
        <v>2.7409836999999999E-2</v>
      </c>
      <c r="E2029" s="9">
        <v>2.7199999999999998E-2</v>
      </c>
      <c r="F2029" s="9">
        <v>2.7199999999999998E-2</v>
      </c>
      <c r="G2029" s="7">
        <v>-4748292</v>
      </c>
      <c r="H2029" s="7">
        <v>17015003</v>
      </c>
      <c r="K2029">
        <f t="shared" si="716"/>
        <v>582.07880192522668</v>
      </c>
      <c r="L2029">
        <f t="shared" si="717"/>
        <v>551.39276265561398</v>
      </c>
      <c r="M2029">
        <f t="shared" si="718"/>
        <v>184.62986721733009</v>
      </c>
      <c r="N2029">
        <f t="shared" si="719"/>
        <v>0.13681004604666119</v>
      </c>
      <c r="O2029">
        <f t="shared" si="720"/>
        <v>81.070212621704741</v>
      </c>
      <c r="P2029">
        <f t="shared" si="721"/>
        <v>80.847509234092954</v>
      </c>
      <c r="Q2029">
        <f t="shared" si="722"/>
        <v>-0.10805472888019096</v>
      </c>
      <c r="R2029">
        <f t="shared" si="723"/>
        <v>81.178267350584932</v>
      </c>
      <c r="S2029">
        <f t="shared" si="724"/>
        <v>184.70190370325022</v>
      </c>
      <c r="T2029">
        <f t="shared" si="725"/>
        <v>14.042406383127007</v>
      </c>
      <c r="U2029">
        <f t="shared" si="712"/>
        <v>0.7447717639700997</v>
      </c>
      <c r="V2029" s="6">
        <f t="shared" si="726"/>
        <v>107700.0000002794</v>
      </c>
      <c r="W2029">
        <f t="shared" si="727"/>
        <v>14.046804550686192</v>
      </c>
      <c r="X2029">
        <f t="shared" si="728"/>
        <v>184.76722497172406</v>
      </c>
      <c r="Y2029">
        <f t="shared" si="729"/>
        <v>-0.12775201665793645</v>
      </c>
      <c r="Z2029">
        <f t="shared" si="730"/>
        <v>1.9349628601895237E-6</v>
      </c>
      <c r="AA2029">
        <f t="shared" si="731"/>
        <v>2.1463456549130121E-6</v>
      </c>
      <c r="AB2029">
        <f t="shared" si="713"/>
        <v>1.0198118173961801</v>
      </c>
      <c r="AC2029">
        <f t="shared" si="732"/>
        <v>2.0741567339751454</v>
      </c>
      <c r="AD2029">
        <f t="shared" si="733"/>
        <v>-6.1256302283656521E-9</v>
      </c>
      <c r="AE2029">
        <f t="shared" si="734"/>
        <v>6.5117443555495562E-5</v>
      </c>
      <c r="AF2029">
        <f t="shared" si="735"/>
        <v>-9.3644973468580319E-6</v>
      </c>
      <c r="AG2029" t="str">
        <f t="shared" si="714"/>
        <v>NaN</v>
      </c>
      <c r="AH2029" t="str">
        <f t="shared" si="715"/>
        <v>NaN</v>
      </c>
    </row>
    <row r="2030" spans="1:34" ht="15">
      <c r="A2030" s="8">
        <v>43259.675000000003</v>
      </c>
      <c r="B2030" s="9">
        <v>-9.1500000000000001E-3</v>
      </c>
      <c r="C2030" s="7">
        <v>2.9587085869999998</v>
      </c>
      <c r="D2030" s="9">
        <v>2.7400000000000001E-2</v>
      </c>
      <c r="E2030" s="9">
        <v>2.7300000000000001E-2</v>
      </c>
      <c r="F2030" s="9">
        <v>2.7199999999999998E-2</v>
      </c>
      <c r="G2030" s="7">
        <v>-4748775</v>
      </c>
      <c r="H2030" s="7">
        <v>17015003</v>
      </c>
      <c r="K2030">
        <f t="shared" si="716"/>
        <v>583.3528845581618</v>
      </c>
      <c r="L2030">
        <f t="shared" si="717"/>
        <v>552.6668452885491</v>
      </c>
      <c r="M2030">
        <f t="shared" si="718"/>
        <v>185.05648454580171</v>
      </c>
      <c r="N2030">
        <f t="shared" si="719"/>
        <v>0.1369149323582172</v>
      </c>
      <c r="O2030">
        <f t="shared" si="720"/>
        <v>81.040666690038123</v>
      </c>
      <c r="P2030">
        <f t="shared" si="721"/>
        <v>81.146803304016274</v>
      </c>
      <c r="Q2030">
        <f t="shared" si="722"/>
        <v>-0.13760066054680919</v>
      </c>
      <c r="R2030">
        <f t="shared" si="723"/>
        <v>81.178267350584932</v>
      </c>
      <c r="S2030">
        <f t="shared" si="724"/>
        <v>185.14821831949959</v>
      </c>
      <c r="T2030">
        <f t="shared" si="725"/>
        <v>14.053447047501322</v>
      </c>
      <c r="U2030">
        <f t="shared" si="712"/>
        <v>0.74454765998294481</v>
      </c>
      <c r="V2030" s="6">
        <f t="shared" si="726"/>
        <v>107760.00000047497</v>
      </c>
      <c r="W2030">
        <f t="shared" si="727"/>
        <v>14.057524186055312</v>
      </c>
      <c r="X2030">
        <f t="shared" si="728"/>
        <v>185.00627530464863</v>
      </c>
      <c r="Y2030">
        <f t="shared" si="729"/>
        <v>-0.12775201665793645</v>
      </c>
      <c r="Z2030">
        <f t="shared" si="730"/>
        <v>2.6779637489738687E-6</v>
      </c>
      <c r="AA2030">
        <f t="shared" si="731"/>
        <v>1.9864537999288273E-6</v>
      </c>
      <c r="AB2030">
        <f t="shared" si="713"/>
        <v>1.0197654640117049</v>
      </c>
      <c r="AC2030">
        <f t="shared" si="732"/>
        <v>2.073890322743793</v>
      </c>
      <c r="AD2030">
        <f t="shared" si="733"/>
        <v>-5.668573691197938E-9</v>
      </c>
      <c r="AE2030">
        <f t="shared" si="734"/>
        <v>6.5060891525751624E-5</v>
      </c>
      <c r="AF2030">
        <f t="shared" si="735"/>
        <v>-8.673309072339846E-6</v>
      </c>
      <c r="AG2030" t="str">
        <f t="shared" si="714"/>
        <v>NaN</v>
      </c>
      <c r="AH2030" t="str">
        <f t="shared" si="715"/>
        <v>NaN</v>
      </c>
    </row>
    <row r="2031" spans="1:34" ht="15">
      <c r="A2031" s="8">
        <v>43259.675694444442</v>
      </c>
      <c r="B2031" s="9">
        <v>-9.1599999999999997E-3</v>
      </c>
      <c r="C2031" s="7">
        <v>2.9593697940000001</v>
      </c>
      <c r="D2031" s="9">
        <v>2.7400000000000001E-2</v>
      </c>
      <c r="E2031" s="9">
        <v>2.7300000000000001E-2</v>
      </c>
      <c r="F2031" s="9">
        <v>2.7199999999999998E-2</v>
      </c>
      <c r="G2031" s="7">
        <v>-4749257</v>
      </c>
      <c r="H2031" s="7">
        <v>17015003</v>
      </c>
      <c r="K2031">
        <f t="shared" si="716"/>
        <v>583.98992587462931</v>
      </c>
      <c r="L2031">
        <f t="shared" si="717"/>
        <v>553.3038866050166</v>
      </c>
      <c r="M2031">
        <f t="shared" si="718"/>
        <v>185.26979321003748</v>
      </c>
      <c r="N2031">
        <f t="shared" si="719"/>
        <v>0.13711533391344002</v>
      </c>
      <c r="O2031">
        <f t="shared" si="720"/>
        <v>81.040666690038123</v>
      </c>
      <c r="P2031">
        <f t="shared" si="721"/>
        <v>81.146803304016274</v>
      </c>
      <c r="Q2031">
        <f t="shared" si="722"/>
        <v>-0.13760066054680919</v>
      </c>
      <c r="R2031">
        <f t="shared" si="723"/>
        <v>81.178267350584932</v>
      </c>
      <c r="S2031">
        <f t="shared" si="724"/>
        <v>185.36152698373536</v>
      </c>
      <c r="T2031">
        <f t="shared" si="725"/>
        <v>14.074541948051095</v>
      </c>
      <c r="U2031">
        <f t="shared" si="712"/>
        <v>0.74411947458018624</v>
      </c>
      <c r="V2031" s="6">
        <f t="shared" si="726"/>
        <v>107820.00000004191</v>
      </c>
      <c r="W2031">
        <f t="shared" si="727"/>
        <v>14.068255498151395</v>
      </c>
      <c r="X2031">
        <f t="shared" si="728"/>
        <v>185.24542267537629</v>
      </c>
      <c r="Y2031">
        <f t="shared" si="729"/>
        <v>-0.13760066054680919</v>
      </c>
      <c r="Z2031">
        <f t="shared" si="730"/>
        <v>3.3261124899889589E-6</v>
      </c>
      <c r="AA2031">
        <f t="shared" si="731"/>
        <v>1.9200581771384703E-6</v>
      </c>
      <c r="AB2031">
        <f t="shared" si="713"/>
        <v>1.01979631805028</v>
      </c>
      <c r="AC2031">
        <f t="shared" si="732"/>
        <v>2.0733813027935271</v>
      </c>
      <c r="AD2031">
        <f t="shared" si="733"/>
        <v>-5.0856955075511901E-9</v>
      </c>
      <c r="AE2031">
        <f t="shared" si="734"/>
        <v>6.3106384363403764E-5</v>
      </c>
      <c r="AF2031">
        <f t="shared" si="735"/>
        <v>-8.0224698219490254E-6</v>
      </c>
      <c r="AG2031" t="str">
        <f t="shared" si="714"/>
        <v>NaN</v>
      </c>
      <c r="AH2031" t="str">
        <f t="shared" si="715"/>
        <v>NaN</v>
      </c>
    </row>
    <row r="2032" spans="1:34" ht="15">
      <c r="A2032" s="8">
        <v>43259.676388888889</v>
      </c>
      <c r="B2032" s="9">
        <v>-9.1699999999999993E-3</v>
      </c>
      <c r="C2032" s="7">
        <v>2.9599596469999998</v>
      </c>
      <c r="D2032" s="9">
        <v>2.7400000000000001E-2</v>
      </c>
      <c r="E2032" s="9">
        <v>2.7300000000000001E-2</v>
      </c>
      <c r="F2032" s="9">
        <v>2.7199999999999998E-2</v>
      </c>
      <c r="G2032" s="7">
        <v>-4749741</v>
      </c>
      <c r="H2032" s="7">
        <v>17015003</v>
      </c>
      <c r="K2032">
        <f t="shared" si="716"/>
        <v>584.62696719109681</v>
      </c>
      <c r="L2032">
        <f t="shared" si="717"/>
        <v>553.9409279214841</v>
      </c>
      <c r="M2032">
        <f t="shared" si="718"/>
        <v>185.48310187427327</v>
      </c>
      <c r="N2032">
        <f t="shared" si="719"/>
        <v>0.13729410918132551</v>
      </c>
      <c r="O2032">
        <f t="shared" si="720"/>
        <v>81.040666690038123</v>
      </c>
      <c r="P2032">
        <f t="shared" si="721"/>
        <v>81.146803304016274</v>
      </c>
      <c r="Q2032">
        <f t="shared" si="722"/>
        <v>-0.13760066054680919</v>
      </c>
      <c r="R2032">
        <f t="shared" si="723"/>
        <v>81.178267350584932</v>
      </c>
      <c r="S2032">
        <f t="shared" si="724"/>
        <v>185.57483564797116</v>
      </c>
      <c r="T2032">
        <f t="shared" si="725"/>
        <v>14.093360397302199</v>
      </c>
      <c r="U2032">
        <f t="shared" ref="U2032:U2095" si="736">(2.40665404368-T2032*2.40665404368/100-$M$7)/$M$7</f>
        <v>0.74373749670582434</v>
      </c>
      <c r="V2032" s="6">
        <f t="shared" si="726"/>
        <v>107880.00000023749</v>
      </c>
      <c r="W2032">
        <f t="shared" si="727"/>
        <v>14.078449805967823</v>
      </c>
      <c r="X2032">
        <f t="shared" si="728"/>
        <v>185.48720993643343</v>
      </c>
      <c r="Y2032">
        <f t="shared" si="729"/>
        <v>-0.13760066054680919</v>
      </c>
      <c r="Z2032">
        <f t="shared" si="730"/>
        <v>1.9981958458561486E-6</v>
      </c>
      <c r="AA2032">
        <f t="shared" si="731"/>
        <v>1.9299946359460048E-6</v>
      </c>
      <c r="AB2032">
        <f t="shared" si="713"/>
        <v>1.0197732135470525</v>
      </c>
      <c r="AC2032">
        <f t="shared" si="732"/>
        <v>2.0729272136130978</v>
      </c>
      <c r="AD2032">
        <f t="shared" si="733"/>
        <v>-5.1108948224161593E-9</v>
      </c>
      <c r="AE2032">
        <f t="shared" si="734"/>
        <v>6.1774053307745976E-5</v>
      </c>
      <c r="AF2032">
        <f t="shared" si="735"/>
        <v>-8.2361051217885852E-6</v>
      </c>
      <c r="AG2032" t="str">
        <f t="shared" si="714"/>
        <v>NaN</v>
      </c>
      <c r="AH2032" t="str">
        <f t="shared" si="715"/>
        <v>NaN</v>
      </c>
    </row>
    <row r="2033" spans="1:34" ht="15">
      <c r="A2033" s="8">
        <v>43259.677083333336</v>
      </c>
      <c r="B2033" s="9">
        <v>-9.1800000000000007E-3</v>
      </c>
      <c r="C2033" s="7">
        <v>2.960121381</v>
      </c>
      <c r="D2033" s="9">
        <v>2.7400000000000001E-2</v>
      </c>
      <c r="E2033" s="9">
        <v>2.7300000000000001E-2</v>
      </c>
      <c r="F2033" s="9">
        <v>2.7199999999999998E-2</v>
      </c>
      <c r="G2033" s="7">
        <v>-4750223</v>
      </c>
      <c r="H2033" s="7">
        <v>17015003</v>
      </c>
      <c r="K2033">
        <f t="shared" si="716"/>
        <v>585.26400850756443</v>
      </c>
      <c r="L2033">
        <f t="shared" si="717"/>
        <v>554.57796923795172</v>
      </c>
      <c r="M2033">
        <f t="shared" si="718"/>
        <v>185.6964105385091</v>
      </c>
      <c r="N2033">
        <f t="shared" si="719"/>
        <v>0.13734312824061015</v>
      </c>
      <c r="O2033">
        <f t="shared" si="720"/>
        <v>81.040666690038123</v>
      </c>
      <c r="P2033">
        <f t="shared" si="721"/>
        <v>81.146803304016274</v>
      </c>
      <c r="Q2033">
        <f t="shared" si="722"/>
        <v>-0.13760066054680919</v>
      </c>
      <c r="R2033">
        <f t="shared" si="723"/>
        <v>81.178267350584932</v>
      </c>
      <c r="S2033">
        <f t="shared" si="724"/>
        <v>185.78814431220698</v>
      </c>
      <c r="T2033">
        <f t="shared" si="725"/>
        <v>14.09852029827953</v>
      </c>
      <c r="U2033">
        <f t="shared" si="736"/>
        <v>0.74363276076393392</v>
      </c>
      <c r="V2033" s="6">
        <f t="shared" si="726"/>
        <v>107940.00000043306</v>
      </c>
      <c r="W2033">
        <f t="shared" si="727"/>
        <v>14.088337672098309</v>
      </c>
      <c r="X2033">
        <f t="shared" si="728"/>
        <v>185.7169269594566</v>
      </c>
      <c r="Y2033">
        <f t="shared" si="729"/>
        <v>-0.11790537513643073</v>
      </c>
      <c r="Z2033">
        <f t="shared" si="730"/>
        <v>6.8292901022183141E-7</v>
      </c>
      <c r="AA2033">
        <f t="shared" si="731"/>
        <v>1.8197866010980387E-6</v>
      </c>
      <c r="AB2033">
        <f t="shared" si="713"/>
        <v>1.0196425264483646</v>
      </c>
      <c r="AC2033">
        <f t="shared" si="732"/>
        <v>2.0728027052025149</v>
      </c>
      <c r="AD2033">
        <f t="shared" si="733"/>
        <v>-5.6236998429135179E-9</v>
      </c>
      <c r="AE2033">
        <f t="shared" si="734"/>
        <v>5.9879808985684249E-5</v>
      </c>
      <c r="AF2033">
        <f t="shared" si="735"/>
        <v>-9.3491636633437668E-6</v>
      </c>
      <c r="AG2033" t="str">
        <f t="shared" si="714"/>
        <v>NaN</v>
      </c>
      <c r="AH2033" t="str">
        <f t="shared" si="715"/>
        <v>NaN</v>
      </c>
    </row>
    <row r="2034" spans="1:34" ht="15">
      <c r="A2034" s="8">
        <v>43259.677777777775</v>
      </c>
      <c r="B2034" s="9">
        <v>-9.1900000000000003E-3</v>
      </c>
      <c r="C2034" s="7">
        <v>2.9602165189999998</v>
      </c>
      <c r="D2034" s="7">
        <v>2.7419671999999999E-2</v>
      </c>
      <c r="E2034" s="9">
        <v>2.7300000000000001E-2</v>
      </c>
      <c r="F2034" s="9">
        <v>2.7199999999999998E-2</v>
      </c>
      <c r="G2034" s="7">
        <v>-4750707</v>
      </c>
      <c r="H2034" s="7">
        <v>17015003</v>
      </c>
      <c r="K2034">
        <f t="shared" si="716"/>
        <v>585.90104982403182</v>
      </c>
      <c r="L2034">
        <f t="shared" si="717"/>
        <v>555.21501055441911</v>
      </c>
      <c r="M2034">
        <f t="shared" si="718"/>
        <v>185.90971920274484</v>
      </c>
      <c r="N2034">
        <f t="shared" si="719"/>
        <v>0.13737196308833674</v>
      </c>
      <c r="O2034">
        <f t="shared" si="720"/>
        <v>81.099752546269258</v>
      </c>
      <c r="P2034">
        <f t="shared" si="721"/>
        <v>81.146803304016274</v>
      </c>
      <c r="Q2034">
        <f t="shared" si="722"/>
        <v>-7.8514804315673814E-2</v>
      </c>
      <c r="R2034">
        <f t="shared" si="723"/>
        <v>81.178267350584932</v>
      </c>
      <c r="S2034">
        <f t="shared" si="724"/>
        <v>185.96206240562196</v>
      </c>
      <c r="T2034">
        <f t="shared" si="725"/>
        <v>14.101555545408642</v>
      </c>
      <c r="U2034">
        <f t="shared" si="736"/>
        <v>0.74357115115779271</v>
      </c>
      <c r="V2034" s="6">
        <f t="shared" si="726"/>
        <v>108000</v>
      </c>
      <c r="W2034">
        <f t="shared" si="727"/>
        <v>14.097916178588182</v>
      </c>
      <c r="X2034">
        <f t="shared" si="728"/>
        <v>185.95871422051374</v>
      </c>
      <c r="Y2034">
        <f t="shared" si="729"/>
        <v>-0.11790537513643073</v>
      </c>
      <c r="Z2034">
        <f t="shared" si="730"/>
        <v>1.0781431486125153E-6</v>
      </c>
      <c r="AA2034">
        <f t="shared" si="731"/>
        <v>1.5456216548370099E-6</v>
      </c>
      <c r="AB2034">
        <f t="shared" si="713"/>
        <v>1.019619654824482</v>
      </c>
      <c r="AC2034">
        <f t="shared" si="732"/>
        <v>2.0727294646892891</v>
      </c>
      <c r="AD2034">
        <f t="shared" si="733"/>
        <v>-4.7762771331220975E-9</v>
      </c>
      <c r="AE2034">
        <f t="shared" si="734"/>
        <v>5.7446910048293456E-5</v>
      </c>
      <c r="AF2034">
        <f t="shared" si="735"/>
        <v>-8.276636463115755E-6</v>
      </c>
      <c r="AG2034" t="str">
        <f t="shared" si="714"/>
        <v>NaN</v>
      </c>
      <c r="AH2034" t="str">
        <f t="shared" si="715"/>
        <v>NaN</v>
      </c>
    </row>
    <row r="2035" spans="1:34" ht="15">
      <c r="A2035" s="8">
        <v>43259.678472222222</v>
      </c>
      <c r="B2035" s="9">
        <v>-9.1999999999999998E-3</v>
      </c>
      <c r="C2035" s="7">
        <v>2.9605269060000001</v>
      </c>
      <c r="D2035" s="9">
        <v>2.7400000000000001E-2</v>
      </c>
      <c r="E2035" s="9">
        <v>2.7300000000000001E-2</v>
      </c>
      <c r="F2035" s="9">
        <v>2.7199999999999998E-2</v>
      </c>
      <c r="G2035" s="7">
        <v>-4751187</v>
      </c>
      <c r="H2035" s="7">
        <v>17015003</v>
      </c>
      <c r="K2035">
        <f t="shared" si="716"/>
        <v>586.53809114049932</v>
      </c>
      <c r="L2035">
        <f t="shared" si="717"/>
        <v>555.85205187088661</v>
      </c>
      <c r="M2035">
        <f t="shared" si="718"/>
        <v>186.12302786698064</v>
      </c>
      <c r="N2035">
        <f t="shared" si="719"/>
        <v>0.13746603655930875</v>
      </c>
      <c r="O2035">
        <f t="shared" si="720"/>
        <v>81.040666690038123</v>
      </c>
      <c r="P2035">
        <f t="shared" si="721"/>
        <v>81.146803304016274</v>
      </c>
      <c r="Q2035">
        <f t="shared" si="722"/>
        <v>-0.13760066054680919</v>
      </c>
      <c r="R2035">
        <f t="shared" si="723"/>
        <v>81.178267350584932</v>
      </c>
      <c r="S2035">
        <f t="shared" si="724"/>
        <v>186.21476164067852</v>
      </c>
      <c r="T2035">
        <f t="shared" si="725"/>
        <v>14.111458016037275</v>
      </c>
      <c r="U2035">
        <f t="shared" si="736"/>
        <v>0.74337015028725428</v>
      </c>
      <c r="V2035" s="6">
        <f t="shared" si="726"/>
        <v>108060.00000019558</v>
      </c>
      <c r="W2035">
        <f t="shared" si="727"/>
        <v>14.107013131753762</v>
      </c>
      <c r="X2035">
        <f t="shared" si="728"/>
        <v>186.18843124353694</v>
      </c>
      <c r="Y2035">
        <f t="shared" si="729"/>
        <v>-0.10011534227464362</v>
      </c>
      <c r="Z2035">
        <f t="shared" si="730"/>
        <v>1.811655347779188E-6</v>
      </c>
      <c r="AA2035">
        <f t="shared" si="731"/>
        <v>1.2470663858571671E-6</v>
      </c>
      <c r="AB2035">
        <f t="shared" ref="AB2035:AB2098" si="737">((M2035-$M$241)-(Y2035-$Y$241))/(M2035-$M$241)</f>
        <v>1.019499838461374</v>
      </c>
      <c r="AC2035">
        <f t="shared" si="732"/>
        <v>2.0724905180730202</v>
      </c>
      <c r="AD2035">
        <f t="shared" si="733"/>
        <v>-4.5379404902986114E-9</v>
      </c>
      <c r="AE2035">
        <f t="shared" si="734"/>
        <v>5.7447450051665844E-5</v>
      </c>
      <c r="AF2035">
        <f t="shared" si="735"/>
        <v>-7.8635576686344571E-6</v>
      </c>
      <c r="AG2035" t="str">
        <f t="shared" si="714"/>
        <v>NaN</v>
      </c>
      <c r="AH2035" t="str">
        <f t="shared" si="715"/>
        <v>NaN</v>
      </c>
    </row>
    <row r="2036" spans="1:34" ht="15">
      <c r="A2036" s="8">
        <v>43259.679166666669</v>
      </c>
      <c r="B2036" s="9">
        <v>-9.2099999999999994E-3</v>
      </c>
      <c r="C2036" s="7">
        <v>2.9608979419999999</v>
      </c>
      <c r="D2036" s="7">
        <v>2.7417769000000002E-2</v>
      </c>
      <c r="E2036" s="7">
        <v>2.7257687999999999E-2</v>
      </c>
      <c r="F2036" s="9">
        <v>2.7199999999999998E-2</v>
      </c>
      <c r="G2036" s="7">
        <v>-4751670</v>
      </c>
      <c r="H2036" s="7">
        <v>17015003</v>
      </c>
      <c r="K2036">
        <f t="shared" si="716"/>
        <v>587.17513245696682</v>
      </c>
      <c r="L2036">
        <f t="shared" si="717"/>
        <v>556.48909318735411</v>
      </c>
      <c r="M2036">
        <f t="shared" si="718"/>
        <v>186.3363365312164</v>
      </c>
      <c r="N2036">
        <f t="shared" si="719"/>
        <v>0.13757849179865675</v>
      </c>
      <c r="O2036">
        <f t="shared" si="720"/>
        <v>81.094036788623484</v>
      </c>
      <c r="P2036">
        <f t="shared" si="721"/>
        <v>81.020165997150315</v>
      </c>
      <c r="Q2036">
        <f t="shared" si="722"/>
        <v>-8.4230561961447847E-2</v>
      </c>
      <c r="R2036">
        <f t="shared" si="723"/>
        <v>81.178267350584932</v>
      </c>
      <c r="S2036">
        <f t="shared" si="724"/>
        <v>186.39249023919069</v>
      </c>
      <c r="T2036">
        <f t="shared" si="725"/>
        <v>14.123295409652856</v>
      </c>
      <c r="U2036">
        <f t="shared" si="736"/>
        <v>0.74312987424798393</v>
      </c>
      <c r="V2036" s="6">
        <f t="shared" si="726"/>
        <v>108120.00000039116</v>
      </c>
      <c r="W2036">
        <f t="shared" si="727"/>
        <v>14.115695656823229</v>
      </c>
      <c r="X2036">
        <f t="shared" si="728"/>
        <v>186.407593204509</v>
      </c>
      <c r="Y2036">
        <f t="shared" si="729"/>
        <v>-0.10265134054347887</v>
      </c>
      <c r="Z2036">
        <f t="shared" si="730"/>
        <v>1.1635066162537614E-6</v>
      </c>
      <c r="AA2036">
        <f t="shared" si="731"/>
        <v>1.123760393515361E-6</v>
      </c>
      <c r="AB2036">
        <f t="shared" si="737"/>
        <v>1.0194909968878452</v>
      </c>
      <c r="AC2036">
        <f t="shared" si="732"/>
        <v>2.0722048817650762</v>
      </c>
      <c r="AD2036">
        <f t="shared" si="733"/>
        <v>-3.9876689443210248E-9</v>
      </c>
      <c r="AE2036">
        <f t="shared" si="734"/>
        <v>5.8560047171742574E-5</v>
      </c>
      <c r="AF2036">
        <f t="shared" si="735"/>
        <v>-6.7787359010857245E-6</v>
      </c>
      <c r="AG2036" t="str">
        <f t="shared" si="714"/>
        <v>NaN</v>
      </c>
      <c r="AH2036" t="str">
        <f t="shared" si="715"/>
        <v>NaN</v>
      </c>
    </row>
    <row r="2037" spans="1:34" ht="15">
      <c r="A2037" s="8">
        <v>43259.679861111108</v>
      </c>
      <c r="B2037" s="9">
        <v>-9.2200000000000008E-3</v>
      </c>
      <c r="C2037" s="7">
        <v>2.9609645389999999</v>
      </c>
      <c r="D2037" s="7">
        <v>2.7417139E-2</v>
      </c>
      <c r="E2037" s="9">
        <v>2.7300000000000001E-2</v>
      </c>
      <c r="F2037" s="9">
        <v>2.7199999999999998E-2</v>
      </c>
      <c r="G2037" s="7">
        <v>-4752151</v>
      </c>
      <c r="H2037" s="7">
        <v>17015003</v>
      </c>
      <c r="K2037">
        <f t="shared" si="716"/>
        <v>587.81217377343444</v>
      </c>
      <c r="L2037">
        <f t="shared" si="717"/>
        <v>557.12613450382173</v>
      </c>
      <c r="M2037">
        <f t="shared" si="718"/>
        <v>186.54964519545223</v>
      </c>
      <c r="N2037">
        <f t="shared" si="719"/>
        <v>0.13759867631329917</v>
      </c>
      <c r="O2037">
        <f t="shared" si="720"/>
        <v>81.092144551462752</v>
      </c>
      <c r="P2037">
        <f t="shared" si="721"/>
        <v>81.146803304016274</v>
      </c>
      <c r="Q2037">
        <f t="shared" si="722"/>
        <v>-8.6122799122179572E-2</v>
      </c>
      <c r="R2037">
        <f t="shared" si="723"/>
        <v>81.178267350584932</v>
      </c>
      <c r="S2037">
        <f t="shared" si="724"/>
        <v>186.60706039486701</v>
      </c>
      <c r="T2037">
        <f t="shared" si="725"/>
        <v>14.125420095404689</v>
      </c>
      <c r="U2037">
        <f t="shared" si="736"/>
        <v>0.74308674726465285</v>
      </c>
      <c r="V2037" s="6">
        <f t="shared" si="726"/>
        <v>108179.99999995809</v>
      </c>
      <c r="W2037">
        <f t="shared" si="727"/>
        <v>14.123987104796385</v>
      </c>
      <c r="X2037">
        <f t="shared" si="728"/>
        <v>186.6088316307108</v>
      </c>
      <c r="Y2037">
        <f t="shared" si="729"/>
        <v>-0.10265134054347887</v>
      </c>
      <c r="Z2037">
        <f t="shared" si="730"/>
        <v>7.5880912514666524E-7</v>
      </c>
      <c r="AA2037">
        <f t="shared" si="731"/>
        <v>1.1242119817400225E-6</v>
      </c>
      <c r="AB2037">
        <f t="shared" si="737"/>
        <v>1.0194683807063325</v>
      </c>
      <c r="AC2037">
        <f t="shared" si="732"/>
        <v>2.072153613097885</v>
      </c>
      <c r="AD2037">
        <f t="shared" si="733"/>
        <v>-3.9891727081831545E-9</v>
      </c>
      <c r="AE2037">
        <f t="shared" si="734"/>
        <v>5.6214314917547891E-5</v>
      </c>
      <c r="AF2037">
        <f t="shared" si="735"/>
        <v>-7.0642645184177623E-6</v>
      </c>
      <c r="AG2037" t="str">
        <f t="shared" si="714"/>
        <v>NaN</v>
      </c>
      <c r="AH2037" t="str">
        <f t="shared" si="715"/>
        <v>NaN</v>
      </c>
    </row>
    <row r="2038" spans="1:34" ht="15">
      <c r="A2038" s="8">
        <v>43259.680555555555</v>
      </c>
      <c r="B2038" s="9">
        <v>-9.2300000000000004E-3</v>
      </c>
      <c r="C2038" s="7">
        <v>2.9611833550000002</v>
      </c>
      <c r="D2038" s="9">
        <v>2.7400000000000001E-2</v>
      </c>
      <c r="E2038" s="9">
        <v>2.7300000000000001E-2</v>
      </c>
      <c r="F2038" s="9">
        <v>2.7199999999999998E-2</v>
      </c>
      <c r="G2038" s="7">
        <v>-4752635</v>
      </c>
      <c r="H2038" s="7">
        <v>17015003</v>
      </c>
      <c r="K2038">
        <f t="shared" si="716"/>
        <v>588.44921508990194</v>
      </c>
      <c r="L2038">
        <f t="shared" si="717"/>
        <v>557.76317582028923</v>
      </c>
      <c r="M2038">
        <f t="shared" si="718"/>
        <v>186.76295385968803</v>
      </c>
      <c r="N2038">
        <f t="shared" si="719"/>
        <v>0.13766499603875229</v>
      </c>
      <c r="O2038">
        <f t="shared" si="720"/>
        <v>81.040666690038123</v>
      </c>
      <c r="P2038">
        <f t="shared" si="721"/>
        <v>81.146803304016274</v>
      </c>
      <c r="Q2038">
        <f t="shared" si="722"/>
        <v>-0.13760066054680919</v>
      </c>
      <c r="R2038">
        <f t="shared" si="723"/>
        <v>81.178267350584932</v>
      </c>
      <c r="S2038">
        <f t="shared" si="724"/>
        <v>186.85468763338591</v>
      </c>
      <c r="T2038">
        <f t="shared" si="725"/>
        <v>14.132401119136595</v>
      </c>
      <c r="U2038">
        <f t="shared" si="736"/>
        <v>0.74294504607714273</v>
      </c>
      <c r="V2038" s="6">
        <f t="shared" si="726"/>
        <v>108240.00000015367</v>
      </c>
      <c r="W2038">
        <f t="shared" si="727"/>
        <v>14.131295017984085</v>
      </c>
      <c r="X2038">
        <f t="shared" si="728"/>
        <v>186.81007005691256</v>
      </c>
      <c r="Y2038">
        <f t="shared" si="729"/>
        <v>-0.12044137340526599</v>
      </c>
      <c r="Z2038">
        <f t="shared" si="730"/>
        <v>1.2362256071300583E-6</v>
      </c>
      <c r="AA2038">
        <f t="shared" si="731"/>
        <v>1.0803991878518547E-6</v>
      </c>
      <c r="AB2038">
        <f t="shared" si="737"/>
        <v>1.0195424776289039</v>
      </c>
      <c r="AC2038">
        <f t="shared" si="732"/>
        <v>2.0719851609952338</v>
      </c>
      <c r="AD2038">
        <f t="shared" si="733"/>
        <v>-3.2671757581049172E-9</v>
      </c>
      <c r="AE2038">
        <f t="shared" si="734"/>
        <v>4.968314737755831E-5</v>
      </c>
      <c r="AF2038">
        <f t="shared" si="735"/>
        <v>-6.5462778394984188E-6</v>
      </c>
      <c r="AG2038" t="str">
        <f t="shared" si="714"/>
        <v>NaN</v>
      </c>
      <c r="AH2038" t="str">
        <f t="shared" si="715"/>
        <v>NaN</v>
      </c>
    </row>
    <row r="2039" spans="1:34" ht="15">
      <c r="A2039" s="8">
        <v>43259.681250000001</v>
      </c>
      <c r="B2039" s="9">
        <v>-9.2399999999999999E-3</v>
      </c>
      <c r="C2039" s="7">
        <v>2.9614295240000001</v>
      </c>
      <c r="D2039" s="9">
        <v>2.7400000000000001E-2</v>
      </c>
      <c r="E2039" s="7">
        <v>2.7256843999999999E-2</v>
      </c>
      <c r="F2039" s="9">
        <v>2.7199999999999998E-2</v>
      </c>
      <c r="G2039" s="7">
        <v>-4753117</v>
      </c>
      <c r="H2039" s="7">
        <v>17015003</v>
      </c>
      <c r="K2039">
        <f t="shared" si="716"/>
        <v>589.08625640636944</v>
      </c>
      <c r="L2039">
        <f t="shared" si="717"/>
        <v>558.40021713675674</v>
      </c>
      <c r="M2039">
        <f t="shared" si="718"/>
        <v>186.97626252392379</v>
      </c>
      <c r="N2039">
        <f t="shared" si="719"/>
        <v>0.13773960603297139</v>
      </c>
      <c r="O2039">
        <f t="shared" si="720"/>
        <v>81.040666690038123</v>
      </c>
      <c r="P2039">
        <f t="shared" si="721"/>
        <v>81.017639955200167</v>
      </c>
      <c r="Q2039">
        <f t="shared" si="722"/>
        <v>-0.13760066054680919</v>
      </c>
      <c r="R2039">
        <f t="shared" si="723"/>
        <v>81.178267350584932</v>
      </c>
      <c r="S2039">
        <f t="shared" si="724"/>
        <v>187.06799629762168</v>
      </c>
      <c r="T2039">
        <f t="shared" si="725"/>
        <v>14.140254802738605</v>
      </c>
      <c r="U2039">
        <f t="shared" si="736"/>
        <v>0.74278563159361211</v>
      </c>
      <c r="V2039" s="6">
        <f t="shared" si="726"/>
        <v>108300.00000034925</v>
      </c>
      <c r="W2039">
        <f t="shared" si="727"/>
        <v>14.137774079887823</v>
      </c>
      <c r="X2039">
        <f t="shared" si="728"/>
        <v>187.01130848311433</v>
      </c>
      <c r="Y2039">
        <f t="shared" si="729"/>
        <v>-0.13760066054680919</v>
      </c>
      <c r="Z2039">
        <f t="shared" si="730"/>
        <v>1.1350538994635082E-6</v>
      </c>
      <c r="AA2039">
        <f t="shared" si="731"/>
        <v>9.7335302929946516E-7</v>
      </c>
      <c r="AB2039">
        <f t="shared" si="737"/>
        <v>1.019612979856791</v>
      </c>
      <c r="AC2039">
        <f t="shared" si="732"/>
        <v>2.0717956516099174</v>
      </c>
      <c r="AD2039">
        <f t="shared" si="733"/>
        <v>-2.5761674624858015E-9</v>
      </c>
      <c r="AE2039">
        <f t="shared" si="734"/>
        <v>4.7842646595900256E-5</v>
      </c>
      <c r="AF2039">
        <f t="shared" si="735"/>
        <v>-5.3603102920383958E-6</v>
      </c>
      <c r="AG2039" t="str">
        <f t="shared" si="714"/>
        <v>NaN</v>
      </c>
      <c r="AH2039" t="str">
        <f t="shared" si="715"/>
        <v>NaN</v>
      </c>
    </row>
    <row r="2040" spans="1:34" ht="15">
      <c r="A2040" s="8">
        <v>43259.681944444441</v>
      </c>
      <c r="B2040" s="9">
        <v>-9.2499999999999995E-3</v>
      </c>
      <c r="C2040" s="7">
        <v>2.961610286</v>
      </c>
      <c r="D2040" s="9">
        <v>2.7400000000000001E-2</v>
      </c>
      <c r="E2040" s="9">
        <v>2.7300000000000001E-2</v>
      </c>
      <c r="F2040" s="9">
        <v>2.7199999999999998E-2</v>
      </c>
      <c r="G2040" s="7">
        <v>-4753598</v>
      </c>
      <c r="H2040" s="7">
        <v>17015003</v>
      </c>
      <c r="K2040">
        <f t="shared" si="716"/>
        <v>589.72329772283695</v>
      </c>
      <c r="L2040">
        <f t="shared" si="717"/>
        <v>559.03725845322424</v>
      </c>
      <c r="M2040">
        <f t="shared" si="718"/>
        <v>187.18957118815959</v>
      </c>
      <c r="N2040">
        <f t="shared" si="719"/>
        <v>0.13779439218303505</v>
      </c>
      <c r="O2040">
        <f t="shared" si="720"/>
        <v>81.040666690038123</v>
      </c>
      <c r="P2040">
        <f t="shared" si="721"/>
        <v>81.146803304016274</v>
      </c>
      <c r="Q2040">
        <f t="shared" si="722"/>
        <v>-0.13760066054680919</v>
      </c>
      <c r="R2040">
        <f t="shared" si="723"/>
        <v>81.178267350584932</v>
      </c>
      <c r="S2040">
        <f t="shared" si="724"/>
        <v>187.28130496185747</v>
      </c>
      <c r="T2040">
        <f t="shared" si="725"/>
        <v>14.146021765903201</v>
      </c>
      <c r="U2040">
        <f t="shared" si="736"/>
        <v>0.74266857347146087</v>
      </c>
      <c r="V2040" s="6">
        <f t="shared" si="726"/>
        <v>108359.99999991618</v>
      </c>
      <c r="W2040">
        <f t="shared" si="727"/>
        <v>14.144571257750332</v>
      </c>
      <c r="X2040">
        <f t="shared" si="728"/>
        <v>187.21254690931616</v>
      </c>
      <c r="Y2040">
        <f t="shared" si="729"/>
        <v>-0.13760066054680919</v>
      </c>
      <c r="Z2040">
        <f t="shared" si="730"/>
        <v>6.8609012779446244E-7</v>
      </c>
      <c r="AA2040">
        <f t="shared" si="731"/>
        <v>9.7696649470720785E-7</v>
      </c>
      <c r="AB2040">
        <f t="shared" si="737"/>
        <v>1.019590301078845</v>
      </c>
      <c r="AC2040">
        <f t="shared" si="732"/>
        <v>2.0716564947887557</v>
      </c>
      <c r="AD2040">
        <f t="shared" si="733"/>
        <v>-2.585557522645815E-9</v>
      </c>
      <c r="AE2040">
        <f t="shared" si="734"/>
        <v>4.8163660411688477E-5</v>
      </c>
      <c r="AF2040">
        <f t="shared" si="735"/>
        <v>-5.3439914495658745E-6</v>
      </c>
      <c r="AG2040" t="str">
        <f t="shared" ref="AG2040:AG2103" si="738">IF(AD2040&gt;0,AD2040*100,"NaN")</f>
        <v>NaN</v>
      </c>
      <c r="AH2040" t="str">
        <f t="shared" ref="AH2040:AH2103" si="739">IF(AF2040&gt;0,AF2040*100*100,"NaN")</f>
        <v>NaN</v>
      </c>
    </row>
    <row r="2041" spans="1:34" ht="15">
      <c r="A2041" s="8">
        <v>43259.682638888888</v>
      </c>
      <c r="B2041" s="9">
        <v>-9.2599999999999991E-3</v>
      </c>
      <c r="C2041" s="7">
        <v>2.961687585</v>
      </c>
      <c r="D2041" s="9">
        <v>2.7400000000000001E-2</v>
      </c>
      <c r="E2041" s="9">
        <v>2.7300000000000001E-2</v>
      </c>
      <c r="F2041" s="9">
        <v>2.7199999999999998E-2</v>
      </c>
      <c r="G2041" s="7">
        <v>-4754083</v>
      </c>
      <c r="H2041" s="7">
        <v>17015003</v>
      </c>
      <c r="K2041">
        <f t="shared" si="716"/>
        <v>590.36033903930445</v>
      </c>
      <c r="L2041">
        <f t="shared" si="717"/>
        <v>559.67429976969174</v>
      </c>
      <c r="M2041">
        <f t="shared" si="718"/>
        <v>187.40287985239536</v>
      </c>
      <c r="N2041">
        <f t="shared" si="719"/>
        <v>0.13781782030738515</v>
      </c>
      <c r="O2041">
        <f t="shared" si="720"/>
        <v>81.040666690038123</v>
      </c>
      <c r="P2041">
        <f t="shared" si="721"/>
        <v>81.146803304016274</v>
      </c>
      <c r="Q2041">
        <f t="shared" si="722"/>
        <v>-0.13760066054680919</v>
      </c>
      <c r="R2041">
        <f t="shared" si="723"/>
        <v>81.178267350584932</v>
      </c>
      <c r="S2041">
        <f t="shared" si="724"/>
        <v>187.49461362609324</v>
      </c>
      <c r="T2041">
        <f t="shared" si="725"/>
        <v>14.148487884255845</v>
      </c>
      <c r="U2041">
        <f t="shared" si="736"/>
        <v>0.74261851607120988</v>
      </c>
      <c r="V2041" s="6">
        <f t="shared" si="726"/>
        <v>108420.00000011176</v>
      </c>
      <c r="W2041">
        <f t="shared" si="727"/>
        <v>14.151240021065814</v>
      </c>
      <c r="X2041">
        <f t="shared" si="728"/>
        <v>187.41681537942719</v>
      </c>
      <c r="Y2041">
        <f t="shared" si="729"/>
        <v>-3.7136726163917423E-2</v>
      </c>
      <c r="Z2041">
        <f t="shared" si="730"/>
        <v>7.714535913953388E-7</v>
      </c>
      <c r="AA2041">
        <f t="shared" si="731"/>
        <v>1.0632357974341196E-6</v>
      </c>
      <c r="AB2041">
        <f t="shared" si="737"/>
        <v>1.0190237035450997</v>
      </c>
      <c r="AC2041">
        <f t="shared" si="732"/>
        <v>2.0715969873529065</v>
      </c>
      <c r="AD2041">
        <f t="shared" si="733"/>
        <v>-1.0425779918443684E-8</v>
      </c>
      <c r="AE2041">
        <f t="shared" si="734"/>
        <v>4.7057164350377756E-5</v>
      </c>
      <c r="AF2041">
        <f t="shared" si="735"/>
        <v>-2.2055343994567696E-5</v>
      </c>
      <c r="AG2041" t="str">
        <f t="shared" si="738"/>
        <v>NaN</v>
      </c>
      <c r="AH2041" t="str">
        <f t="shared" si="739"/>
        <v>NaN</v>
      </c>
    </row>
    <row r="2042" spans="1:34" ht="15">
      <c r="A2042" s="8">
        <v>43259.683333333334</v>
      </c>
      <c r="B2042" s="9">
        <v>-9.2700000000000005E-3</v>
      </c>
      <c r="C2042" s="7">
        <v>2.9619004549999999</v>
      </c>
      <c r="D2042" s="9">
        <v>2.7400000000000001E-2</v>
      </c>
      <c r="E2042" s="9">
        <v>2.7199999999999998E-2</v>
      </c>
      <c r="F2042" s="9">
        <v>2.7099999999999999E-2</v>
      </c>
      <c r="G2042" s="7">
        <v>-4754567</v>
      </c>
      <c r="H2042" s="7">
        <v>17015003</v>
      </c>
      <c r="K2042">
        <f t="shared" si="716"/>
        <v>590.99738035577195</v>
      </c>
      <c r="L2042">
        <f t="shared" si="717"/>
        <v>560.44279017604856</v>
      </c>
      <c r="M2042">
        <f t="shared" si="718"/>
        <v>187.66020329095502</v>
      </c>
      <c r="N2042">
        <f t="shared" si="719"/>
        <v>0.13788233789274079</v>
      </c>
      <c r="O2042">
        <f t="shared" si="720"/>
        <v>81.040666690038123</v>
      </c>
      <c r="P2042">
        <f t="shared" si="721"/>
        <v>80.847509234092954</v>
      </c>
      <c r="Q2042">
        <f t="shared" si="722"/>
        <v>0.16379114260186611</v>
      </c>
      <c r="R2042">
        <f t="shared" si="723"/>
        <v>80.876875547436256</v>
      </c>
      <c r="S2042">
        <f t="shared" si="724"/>
        <v>187.5510091958871</v>
      </c>
      <c r="T2042">
        <f t="shared" si="725"/>
        <v>14.155279209030121</v>
      </c>
      <c r="U2042">
        <f t="shared" si="736"/>
        <v>0.74248066540313606</v>
      </c>
      <c r="V2042" s="6">
        <f t="shared" si="726"/>
        <v>108480.00000030734</v>
      </c>
      <c r="W2042">
        <f t="shared" si="727"/>
        <v>14.157727836833583</v>
      </c>
      <c r="X2042">
        <f t="shared" si="728"/>
        <v>187.61805380562902</v>
      </c>
      <c r="Y2042">
        <f t="shared" si="729"/>
        <v>6.3327208218974348E-2</v>
      </c>
      <c r="Z2042">
        <f t="shared" si="730"/>
        <v>1.0623322379124619E-6</v>
      </c>
      <c r="AA2042">
        <f t="shared" si="731"/>
        <v>1.0930463171828902E-6</v>
      </c>
      <c r="AB2042">
        <f t="shared" si="737"/>
        <v>1.0184540203926591</v>
      </c>
      <c r="AC2042">
        <f t="shared" si="732"/>
        <v>2.071433112686103</v>
      </c>
      <c r="AD2042">
        <f t="shared" si="733"/>
        <v>6.2848721060556266E-9</v>
      </c>
      <c r="AE2042">
        <f t="shared" si="734"/>
        <v>4.6245073794701383E-5</v>
      </c>
      <c r="AF2042">
        <f t="shared" si="735"/>
        <v>1.3528884952398306E-5</v>
      </c>
      <c r="AG2042">
        <f t="shared" si="738"/>
        <v>6.2848721060556268E-7</v>
      </c>
      <c r="AH2042">
        <f t="shared" si="739"/>
        <v>0.13528884952398307</v>
      </c>
    </row>
    <row r="2043" spans="1:34" ht="15">
      <c r="A2043" s="8">
        <v>43259.684027777781</v>
      </c>
      <c r="B2043" s="9">
        <v>-9.2800000000000001E-3</v>
      </c>
      <c r="C2043" s="7">
        <v>2.9620871630000001</v>
      </c>
      <c r="D2043" s="9">
        <v>2.7400000000000001E-2</v>
      </c>
      <c r="E2043" s="9">
        <v>2.7199999999999998E-2</v>
      </c>
      <c r="F2043" s="9">
        <v>2.7099999999999999E-2</v>
      </c>
      <c r="G2043" s="7">
        <v>-4755049</v>
      </c>
      <c r="H2043" s="7">
        <v>17015003</v>
      </c>
      <c r="K2043">
        <f t="shared" si="716"/>
        <v>591.63442167223945</v>
      </c>
      <c r="L2043">
        <f t="shared" si="717"/>
        <v>561.07983149251606</v>
      </c>
      <c r="M2043">
        <f t="shared" si="718"/>
        <v>187.87351195519082</v>
      </c>
      <c r="N2043">
        <f t="shared" si="719"/>
        <v>0.13793892618290193</v>
      </c>
      <c r="O2043">
        <f t="shared" si="720"/>
        <v>81.040666690038123</v>
      </c>
      <c r="P2043">
        <f t="shared" si="721"/>
        <v>80.847509234092954</v>
      </c>
      <c r="Q2043">
        <f t="shared" si="722"/>
        <v>0.16379114260186611</v>
      </c>
      <c r="R2043">
        <f t="shared" si="723"/>
        <v>80.876875547436256</v>
      </c>
      <c r="S2043">
        <f t="shared" si="724"/>
        <v>187.7643178601229</v>
      </c>
      <c r="T2043">
        <f t="shared" si="725"/>
        <v>14.161235871152348</v>
      </c>
      <c r="U2043">
        <f t="shared" si="736"/>
        <v>0.74235975676154808</v>
      </c>
      <c r="V2043" s="6">
        <f t="shared" si="726"/>
        <v>108540.00000050291</v>
      </c>
      <c r="W2043">
        <f t="shared" si="727"/>
        <v>14.164160204100115</v>
      </c>
      <c r="X2043">
        <f t="shared" si="728"/>
        <v>187.82202915996339</v>
      </c>
      <c r="Y2043">
        <f t="shared" si="729"/>
        <v>0.16379114260186611</v>
      </c>
      <c r="Z2043">
        <f t="shared" si="730"/>
        <v>1.1888008741079594E-6</v>
      </c>
      <c r="AA2043">
        <f t="shared" si="731"/>
        <v>1.0578155991665279E-6</v>
      </c>
      <c r="AB2043">
        <f t="shared" si="737"/>
        <v>1.0178901720831492</v>
      </c>
      <c r="AC2043">
        <f t="shared" si="732"/>
        <v>2.0712893784290936</v>
      </c>
      <c r="AD2043">
        <f t="shared" si="733"/>
        <v>2.3514602411608933E-9</v>
      </c>
      <c r="AE2043">
        <f t="shared" si="734"/>
        <v>4.4547928035890254E-5</v>
      </c>
      <c r="AF2043">
        <f t="shared" si="735"/>
        <v>5.2546182105569143E-6</v>
      </c>
      <c r="AG2043">
        <f t="shared" si="738"/>
        <v>2.3514602411608932E-7</v>
      </c>
      <c r="AH2043">
        <f t="shared" si="739"/>
        <v>5.2546182105569141E-2</v>
      </c>
    </row>
    <row r="2044" spans="1:34" ht="15">
      <c r="A2044" s="8">
        <v>43259.68472222222</v>
      </c>
      <c r="B2044" s="9">
        <v>-9.2899999999999996E-3</v>
      </c>
      <c r="C2044" s="7">
        <v>2.9623476019999999</v>
      </c>
      <c r="D2044" s="9">
        <v>2.7400000000000001E-2</v>
      </c>
      <c r="E2044" s="9">
        <v>2.7199999999999998E-2</v>
      </c>
      <c r="F2044" s="9">
        <v>2.7099999999999999E-2</v>
      </c>
      <c r="G2044" s="7">
        <v>-4755532</v>
      </c>
      <c r="H2044" s="7">
        <v>17015003</v>
      </c>
      <c r="K2044">
        <f t="shared" si="716"/>
        <v>592.27146298870696</v>
      </c>
      <c r="L2044">
        <f t="shared" si="717"/>
        <v>561.71687280898357</v>
      </c>
      <c r="M2044">
        <f t="shared" si="718"/>
        <v>188.08682061942659</v>
      </c>
      <c r="N2044">
        <f t="shared" si="719"/>
        <v>0.13801786119212087</v>
      </c>
      <c r="O2044">
        <f t="shared" si="720"/>
        <v>81.040666690038123</v>
      </c>
      <c r="P2044">
        <f t="shared" si="721"/>
        <v>80.847509234092954</v>
      </c>
      <c r="Q2044">
        <f t="shared" si="722"/>
        <v>0.16379114260186611</v>
      </c>
      <c r="R2044">
        <f t="shared" si="723"/>
        <v>80.876875547436256</v>
      </c>
      <c r="S2044">
        <f t="shared" si="724"/>
        <v>187.97762652435867</v>
      </c>
      <c r="T2044">
        <f t="shared" si="725"/>
        <v>14.169544819491184</v>
      </c>
      <c r="U2044">
        <f t="shared" si="736"/>
        <v>0.74219110129040378</v>
      </c>
      <c r="V2044" s="6">
        <f t="shared" si="726"/>
        <v>108600.00000006985</v>
      </c>
      <c r="W2044">
        <f t="shared" si="727"/>
        <v>14.170758924232731</v>
      </c>
      <c r="X2044">
        <f t="shared" si="728"/>
        <v>188.04231583528201</v>
      </c>
      <c r="Y2044">
        <f t="shared" si="729"/>
        <v>0.16379114260186611</v>
      </c>
      <c r="Z2044">
        <f t="shared" si="730"/>
        <v>1.3626942442350489E-6</v>
      </c>
      <c r="AA2044">
        <f t="shared" si="731"/>
        <v>1.0659457064311248E-6</v>
      </c>
      <c r="AB2044">
        <f t="shared" si="737"/>
        <v>1.0178695855432254</v>
      </c>
      <c r="AC2044">
        <f t="shared" si="732"/>
        <v>2.0710888835056775</v>
      </c>
      <c r="AD2044">
        <f t="shared" si="733"/>
        <v>2.3693036149280541E-9</v>
      </c>
      <c r="AE2044">
        <f t="shared" si="734"/>
        <v>4.577662694002783E-5</v>
      </c>
      <c r="AF2044">
        <f t="shared" si="735"/>
        <v>5.1523809352067548E-6</v>
      </c>
      <c r="AG2044">
        <f t="shared" si="738"/>
        <v>2.3693036149280541E-7</v>
      </c>
      <c r="AH2044">
        <f t="shared" si="739"/>
        <v>5.1523809352067546E-2</v>
      </c>
    </row>
    <row r="2045" spans="1:34" ht="15">
      <c r="A2045" s="8">
        <v>43259.685416666667</v>
      </c>
      <c r="B2045" s="9">
        <v>-9.2999999999999992E-3</v>
      </c>
      <c r="C2045" s="7">
        <v>2.9625997169999998</v>
      </c>
      <c r="D2045" s="9">
        <v>2.7400000000000001E-2</v>
      </c>
      <c r="E2045" s="9">
        <v>2.7199999999999998E-2</v>
      </c>
      <c r="F2045" s="9">
        <v>2.7099999999999999E-2</v>
      </c>
      <c r="G2045" s="7">
        <v>-4756012</v>
      </c>
      <c r="H2045" s="7">
        <v>17015003</v>
      </c>
      <c r="K2045">
        <f t="shared" si="716"/>
        <v>592.90850430517446</v>
      </c>
      <c r="L2045">
        <f t="shared" si="717"/>
        <v>562.35391412545107</v>
      </c>
      <c r="M2045">
        <f t="shared" si="718"/>
        <v>188.30012928366239</v>
      </c>
      <c r="N2045">
        <f t="shared" si="719"/>
        <v>0.13809427332643728</v>
      </c>
      <c r="O2045">
        <f t="shared" si="720"/>
        <v>81.040666690038123</v>
      </c>
      <c r="P2045">
        <f t="shared" si="721"/>
        <v>80.847509234092954</v>
      </c>
      <c r="Q2045">
        <f t="shared" si="722"/>
        <v>0.16379114260186611</v>
      </c>
      <c r="R2045">
        <f t="shared" si="723"/>
        <v>80.876875547436256</v>
      </c>
      <c r="S2045">
        <f t="shared" si="724"/>
        <v>188.19093518859447</v>
      </c>
      <c r="T2045">
        <f t="shared" si="725"/>
        <v>14.177588202050806</v>
      </c>
      <c r="U2045">
        <f t="shared" si="736"/>
        <v>0.74202783628743751</v>
      </c>
      <c r="V2045" s="6">
        <f t="shared" si="726"/>
        <v>108660.00000026543</v>
      </c>
      <c r="W2045">
        <f t="shared" si="727"/>
        <v>14.177982204464175</v>
      </c>
      <c r="X2045">
        <f t="shared" si="728"/>
        <v>188.25996262027118</v>
      </c>
      <c r="Y2045">
        <f t="shared" si="729"/>
        <v>0.16379114260186611</v>
      </c>
      <c r="Z2045">
        <f t="shared" si="730"/>
        <v>1.444899245371453E-6</v>
      </c>
      <c r="AA2045">
        <f t="shared" si="731"/>
        <v>1.1779608546493436E-6</v>
      </c>
      <c r="AB2045">
        <f t="shared" si="737"/>
        <v>1.0178490463274417</v>
      </c>
      <c r="AC2045">
        <f t="shared" si="732"/>
        <v>2.0708947966845144</v>
      </c>
      <c r="AD2045">
        <f t="shared" si="733"/>
        <v>2.6180370612163789E-9</v>
      </c>
      <c r="AE2045">
        <f t="shared" si="734"/>
        <v>4.8815945865985056E-5</v>
      </c>
      <c r="AF2045">
        <f t="shared" si="735"/>
        <v>5.3388180175849517E-6</v>
      </c>
      <c r="AG2045">
        <f t="shared" si="738"/>
        <v>2.6180370612163787E-7</v>
      </c>
      <c r="AH2045">
        <f t="shared" si="739"/>
        <v>5.3388180175849516E-2</v>
      </c>
    </row>
    <row r="2046" spans="1:34" ht="15">
      <c r="A2046" s="8">
        <v>43259.686111111114</v>
      </c>
      <c r="B2046" s="9">
        <v>-9.3100000000000006E-3</v>
      </c>
      <c r="C2046" s="7">
        <v>2.962891076</v>
      </c>
      <c r="D2046" s="9">
        <v>2.7400000000000001E-2</v>
      </c>
      <c r="E2046" s="9">
        <v>2.7199999999999998E-2</v>
      </c>
      <c r="F2046" s="9">
        <v>2.7099999999999999E-2</v>
      </c>
      <c r="G2046" s="7">
        <v>-4756498</v>
      </c>
      <c r="H2046" s="7">
        <v>17015003</v>
      </c>
      <c r="K2046">
        <f t="shared" ref="K2046:K2109" si="740">(B2046-$B$19)*($B$17/$B$18)</f>
        <v>593.54554562164208</v>
      </c>
      <c r="L2046">
        <f t="shared" ref="L2046:L2109" si="741">K2046-R2046*$B$8+$D$8</f>
        <v>562.99095544191869</v>
      </c>
      <c r="M2046">
        <f t="shared" ref="M2046:M2109" si="742">L2046/((($B$7/2))^2*PI())</f>
        <v>188.51343794789821</v>
      </c>
      <c r="N2046">
        <f t="shared" ref="N2046:N2109" si="743">(C2046-$C$19)*($C$17/$C$18)</f>
        <v>0.13818257970663014</v>
      </c>
      <c r="O2046">
        <f t="shared" ref="O2046:O2109" si="744">(D2046-$D$19)*($D$17/$D$18)</f>
        <v>81.040666690038123</v>
      </c>
      <c r="P2046">
        <f t="shared" ref="P2046:P2109" si="745">(E2046-$E$19)*($E$17/$E$18)</f>
        <v>80.847509234092954</v>
      </c>
      <c r="Q2046">
        <f t="shared" ref="Q2046:Q2109" si="746">O2046-R2046</f>
        <v>0.16379114260186611</v>
      </c>
      <c r="R2046">
        <f t="shared" ref="R2046:R2109" si="747">(F2046-$F$19)*($F$17/$F$18)</f>
        <v>80.876875547436256</v>
      </c>
      <c r="S2046">
        <f t="shared" ref="S2046:S2109" si="748">M2046-(2/3)*Q2046</f>
        <v>188.40424385283029</v>
      </c>
      <c r="T2046">
        <f t="shared" ref="T2046:T2109" si="749">N2046/$D$7*100-$N$30/$D$7*100</f>
        <v>14.18688361049216</v>
      </c>
      <c r="U2046">
        <f t="shared" si="736"/>
        <v>0.7418391575971599</v>
      </c>
      <c r="V2046" s="6">
        <f t="shared" ref="V2046:V2109" si="750">(A2046-$A$240)*86400</f>
        <v>108720.000000461</v>
      </c>
      <c r="W2046">
        <f t="shared" ref="W2046:W2109" si="751">AVERAGE(T2040:T2052)</f>
        <v>14.185409778334876</v>
      </c>
      <c r="X2046">
        <f t="shared" ref="X2046:X2109" si="752">AVERAGE(S2040:S2052)</f>
        <v>188.47760940526035</v>
      </c>
      <c r="Y2046">
        <f t="shared" ref="Y2046:Y2109" si="753">AVERAGE(Q2045:Q2047)</f>
        <v>0.16379114260186611</v>
      </c>
      <c r="Z2046">
        <f t="shared" ref="Z2046:Z2109" si="754">(T2047-T2045)/100/(V2047-V2045)</f>
        <v>8.8843887334897262E-7</v>
      </c>
      <c r="AA2046">
        <f t="shared" ref="AA2046:AA2109" si="755">AVERAGE(Z2043:Z2049)</f>
        <v>1.2095781080531651E-6</v>
      </c>
      <c r="AB2046">
        <f t="shared" si="737"/>
        <v>1.0178285542728029</v>
      </c>
      <c r="AC2046">
        <f t="shared" ref="AC2046:AC2109" si="756">($D$7-$D$7*(T2046/100))*2.54</f>
        <v>2.0706704984788242</v>
      </c>
      <c r="AD2046">
        <f t="shared" ref="AD2046:AD2109" si="757">AA2046*AC2046*$D$7*2.54*1.024*9.81/2/Y2046/10000*0.14503773773</f>
        <v>2.6880157485462018E-9</v>
      </c>
      <c r="AE2046">
        <f t="shared" ref="AE2046:AE2109" si="758">(W2047-W2045)/(X2047-X2045)*0.14503773773/100</f>
        <v>5.0050922312640354E-5</v>
      </c>
      <c r="AF2046">
        <f t="shared" ref="AF2046:AF2109" si="759">AD2046/AE2046/(1.024*9.81)</f>
        <v>5.3462684247598696E-6</v>
      </c>
      <c r="AG2046">
        <f t="shared" si="738"/>
        <v>2.6880157485462021E-7</v>
      </c>
      <c r="AH2046">
        <f t="shared" si="739"/>
        <v>5.3462684247598695E-2</v>
      </c>
    </row>
    <row r="2047" spans="1:34" ht="15">
      <c r="A2047" s="8">
        <v>43259.686805555553</v>
      </c>
      <c r="B2047" s="9">
        <v>-9.3200000000000002E-3</v>
      </c>
      <c r="C2047" s="7">
        <v>2.9629338879999998</v>
      </c>
      <c r="D2047" s="9">
        <v>2.7400000000000001E-2</v>
      </c>
      <c r="E2047" s="9">
        <v>2.7199999999999998E-2</v>
      </c>
      <c r="F2047" s="9">
        <v>2.7099999999999999E-2</v>
      </c>
      <c r="G2047" s="7">
        <v>-4756978</v>
      </c>
      <c r="H2047" s="7">
        <v>17015003</v>
      </c>
      <c r="K2047">
        <f t="shared" si="740"/>
        <v>594.18258693810958</v>
      </c>
      <c r="L2047">
        <f t="shared" si="741"/>
        <v>563.62799675838619</v>
      </c>
      <c r="M2047">
        <f t="shared" si="742"/>
        <v>188.72674661213398</v>
      </c>
      <c r="N2047">
        <f t="shared" si="743"/>
        <v>0.13819555535779862</v>
      </c>
      <c r="O2047">
        <f t="shared" si="744"/>
        <v>81.040666690038123</v>
      </c>
      <c r="P2047">
        <f t="shared" si="745"/>
        <v>80.847509234092954</v>
      </c>
      <c r="Q2047">
        <f t="shared" si="746"/>
        <v>0.16379114260186611</v>
      </c>
      <c r="R2047">
        <f t="shared" si="747"/>
        <v>80.876875547436256</v>
      </c>
      <c r="S2047">
        <f t="shared" si="748"/>
        <v>188.61755251706606</v>
      </c>
      <c r="T2047">
        <f t="shared" si="749"/>
        <v>14.188249468509895</v>
      </c>
      <c r="U2047">
        <f t="shared" si="736"/>
        <v>0.741811433339155</v>
      </c>
      <c r="V2047" s="6">
        <f t="shared" si="750"/>
        <v>108780.00000002794</v>
      </c>
      <c r="W2047">
        <f t="shared" si="751"/>
        <v>14.19300370507165</v>
      </c>
      <c r="X2047">
        <f t="shared" si="752"/>
        <v>188.69525619024955</v>
      </c>
      <c r="Y2047">
        <f t="shared" si="753"/>
        <v>0.16379114260186611</v>
      </c>
      <c r="Z2047">
        <f t="shared" si="754"/>
        <v>7.4300087864663938E-7</v>
      </c>
      <c r="AA2047">
        <f t="shared" si="755"/>
        <v>1.2705539125372383E-6</v>
      </c>
      <c r="AB2047">
        <f t="shared" si="737"/>
        <v>1.0178081092170621</v>
      </c>
      <c r="AC2047">
        <f t="shared" si="756"/>
        <v>2.070637540324856</v>
      </c>
      <c r="AD2047">
        <f t="shared" si="757"/>
        <v>2.8234758415946867E-9</v>
      </c>
      <c r="AE2047">
        <f t="shared" si="758"/>
        <v>5.0439895328528089E-5</v>
      </c>
      <c r="AF2047">
        <f t="shared" si="759"/>
        <v>5.5723827028188669E-6</v>
      </c>
      <c r="AG2047">
        <f t="shared" si="738"/>
        <v>2.8234758415946868E-7</v>
      </c>
      <c r="AH2047">
        <f t="shared" si="739"/>
        <v>5.5723827028188663E-2</v>
      </c>
    </row>
    <row r="2048" spans="1:34" ht="15">
      <c r="A2048" s="8">
        <v>43259.6875</v>
      </c>
      <c r="B2048" s="9">
        <v>-9.3299999999999998E-3</v>
      </c>
      <c r="C2048" s="7">
        <v>2.9631705429999999</v>
      </c>
      <c r="D2048" s="9">
        <v>2.7400000000000001E-2</v>
      </c>
      <c r="E2048" s="9">
        <v>2.7199999999999998E-2</v>
      </c>
      <c r="F2048" s="9">
        <v>2.7099999999999999E-2</v>
      </c>
      <c r="G2048" s="7">
        <v>-4757460</v>
      </c>
      <c r="H2048" s="7">
        <v>17015003</v>
      </c>
      <c r="K2048">
        <f t="shared" si="740"/>
        <v>594.81962825457708</v>
      </c>
      <c r="L2048">
        <f t="shared" si="741"/>
        <v>564.26503807485369</v>
      </c>
      <c r="M2048">
        <f t="shared" si="742"/>
        <v>188.94005527636978</v>
      </c>
      <c r="N2048">
        <f t="shared" si="743"/>
        <v>0.13826728180662823</v>
      </c>
      <c r="O2048">
        <f t="shared" si="744"/>
        <v>81.040666690038123</v>
      </c>
      <c r="P2048">
        <f t="shared" si="745"/>
        <v>80.847509234092954</v>
      </c>
      <c r="Q2048">
        <f t="shared" si="746"/>
        <v>0.16379114260186611</v>
      </c>
      <c r="R2048">
        <f t="shared" si="747"/>
        <v>80.876875547436256</v>
      </c>
      <c r="S2048">
        <f t="shared" si="748"/>
        <v>188.83086118130186</v>
      </c>
      <c r="T2048">
        <f t="shared" si="749"/>
        <v>14.195799621018274</v>
      </c>
      <c r="U2048">
        <f t="shared" si="736"/>
        <v>0.74165817994575467</v>
      </c>
      <c r="V2048" s="6">
        <f t="shared" si="750"/>
        <v>108840.00000022352</v>
      </c>
      <c r="W2048">
        <f t="shared" si="751"/>
        <v>14.200548019216544</v>
      </c>
      <c r="X2048">
        <f t="shared" si="752"/>
        <v>188.91290297523872</v>
      </c>
      <c r="Y2048">
        <f t="shared" si="753"/>
        <v>0.16379114260186611</v>
      </c>
      <c r="Z2048">
        <f t="shared" si="754"/>
        <v>1.5555596289228687E-6</v>
      </c>
      <c r="AA2048">
        <f t="shared" si="755"/>
        <v>1.3807619472363259E-6</v>
      </c>
      <c r="AB2048">
        <f t="shared" si="737"/>
        <v>1.017787710998715</v>
      </c>
      <c r="AC2048">
        <f t="shared" si="756"/>
        <v>2.070455355144829</v>
      </c>
      <c r="AD2048">
        <f t="shared" si="757"/>
        <v>3.0681145825826955E-9</v>
      </c>
      <c r="AE2048">
        <f t="shared" si="758"/>
        <v>4.8416655183698756E-5</v>
      </c>
      <c r="AF2048">
        <f t="shared" si="759"/>
        <v>6.3082344742806088E-6</v>
      </c>
      <c r="AG2048">
        <f t="shared" si="738"/>
        <v>3.0681145825826953E-7</v>
      </c>
      <c r="AH2048">
        <f t="shared" si="739"/>
        <v>6.3082344742806079E-2</v>
      </c>
    </row>
    <row r="2049" spans="1:34" ht="15">
      <c r="A2049" s="8">
        <v>43259.688194444447</v>
      </c>
      <c r="B2049" s="9">
        <v>-9.3399999999999993E-3</v>
      </c>
      <c r="C2049" s="7">
        <v>2.9635189849999999</v>
      </c>
      <c r="D2049" s="9">
        <v>2.7400000000000001E-2</v>
      </c>
      <c r="E2049" s="9">
        <v>2.7199999999999998E-2</v>
      </c>
      <c r="F2049" s="9">
        <v>2.7099999999999999E-2</v>
      </c>
      <c r="G2049" s="7">
        <v>-4757942</v>
      </c>
      <c r="H2049" s="7">
        <v>17015003</v>
      </c>
      <c r="K2049">
        <f t="shared" si="740"/>
        <v>595.45666957104459</v>
      </c>
      <c r="L2049">
        <f t="shared" si="741"/>
        <v>564.90207939132119</v>
      </c>
      <c r="M2049">
        <f t="shared" si="742"/>
        <v>189.15336394060557</v>
      </c>
      <c r="N2049">
        <f t="shared" si="743"/>
        <v>0.13837288915607387</v>
      </c>
      <c r="O2049">
        <f t="shared" si="744"/>
        <v>81.040666690038123</v>
      </c>
      <c r="P2049">
        <f t="shared" si="745"/>
        <v>80.847509234092954</v>
      </c>
      <c r="Q2049">
        <f t="shared" si="746"/>
        <v>0.16379114260186611</v>
      </c>
      <c r="R2049">
        <f t="shared" si="747"/>
        <v>80.876875547436256</v>
      </c>
      <c r="S2049">
        <f t="shared" si="748"/>
        <v>189.04416984553765</v>
      </c>
      <c r="T2049">
        <f t="shared" si="749"/>
        <v>14.206916184117816</v>
      </c>
      <c r="U2049">
        <f t="shared" si="736"/>
        <v>0.7414325353622766</v>
      </c>
      <c r="V2049" s="6">
        <f t="shared" si="750"/>
        <v>108900.0000004191</v>
      </c>
      <c r="W2049">
        <f t="shared" si="751"/>
        <v>14.207937652314071</v>
      </c>
      <c r="X2049">
        <f t="shared" si="752"/>
        <v>189.14261999826186</v>
      </c>
      <c r="Y2049">
        <f t="shared" si="753"/>
        <v>0.16379114260186611</v>
      </c>
      <c r="Z2049">
        <f t="shared" si="754"/>
        <v>1.2836530117392124E-6</v>
      </c>
      <c r="AA2049">
        <f t="shared" si="755"/>
        <v>1.3938602856639476E-6</v>
      </c>
      <c r="AB2049">
        <f t="shared" si="737"/>
        <v>1.0177673594569965</v>
      </c>
      <c r="AC2049">
        <f t="shared" si="756"/>
        <v>2.0701871124772371</v>
      </c>
      <c r="AD2049">
        <f t="shared" si="757"/>
        <v>3.0968184068056127E-9</v>
      </c>
      <c r="AE2049">
        <f t="shared" si="758"/>
        <v>4.7356560389573021E-5</v>
      </c>
      <c r="AF2049">
        <f t="shared" si="759"/>
        <v>6.5097846893244184E-6</v>
      </c>
      <c r="AG2049">
        <f t="shared" si="738"/>
        <v>3.0968184068056128E-7</v>
      </c>
      <c r="AH2049">
        <f t="shared" si="739"/>
        <v>6.5097846893244188E-2</v>
      </c>
    </row>
    <row r="2050" spans="1:34" ht="15">
      <c r="A2050" s="8">
        <v>43259.688888888886</v>
      </c>
      <c r="B2050" s="9">
        <v>-9.3600000000000003E-3</v>
      </c>
      <c r="C2050" s="7">
        <v>2.963653367</v>
      </c>
      <c r="D2050" s="9">
        <v>2.7400000000000001E-2</v>
      </c>
      <c r="E2050" s="9">
        <v>2.7199999999999998E-2</v>
      </c>
      <c r="F2050" s="9">
        <v>2.7099999999999999E-2</v>
      </c>
      <c r="G2050" s="7">
        <v>-4758426</v>
      </c>
      <c r="H2050" s="7">
        <v>17015003</v>
      </c>
      <c r="K2050">
        <f t="shared" si="740"/>
        <v>596.73075220397959</v>
      </c>
      <c r="L2050">
        <f t="shared" si="741"/>
        <v>566.1761620242562</v>
      </c>
      <c r="M2050">
        <f t="shared" si="742"/>
        <v>189.57998126907714</v>
      </c>
      <c r="N2050">
        <f t="shared" si="743"/>
        <v>0.13841361824967691</v>
      </c>
      <c r="O2050">
        <f t="shared" si="744"/>
        <v>81.040666690038123</v>
      </c>
      <c r="P2050">
        <f t="shared" si="745"/>
        <v>80.847509234092954</v>
      </c>
      <c r="Q2050">
        <f t="shared" si="746"/>
        <v>0.16379114260186611</v>
      </c>
      <c r="R2050">
        <f t="shared" si="747"/>
        <v>80.876875547436256</v>
      </c>
      <c r="S2050">
        <f t="shared" si="748"/>
        <v>189.47078717400922</v>
      </c>
      <c r="T2050">
        <f t="shared" si="749"/>
        <v>14.21120345712866</v>
      </c>
      <c r="U2050">
        <f t="shared" si="736"/>
        <v>0.74134551206882449</v>
      </c>
      <c r="V2050" s="6">
        <f t="shared" si="750"/>
        <v>108959.99999998603</v>
      </c>
      <c r="W2050">
        <f t="shared" si="751"/>
        <v>14.215549091687159</v>
      </c>
      <c r="X2050">
        <f t="shared" si="752"/>
        <v>189.37233702128501</v>
      </c>
      <c r="Y2050">
        <f t="shared" si="753"/>
        <v>0.16379114260186611</v>
      </c>
      <c r="Z2050">
        <f t="shared" si="754"/>
        <v>1.6156315054964745E-6</v>
      </c>
      <c r="AA2050">
        <f t="shared" si="755"/>
        <v>1.3830202692461563E-6</v>
      </c>
      <c r="AB2050">
        <f t="shared" si="737"/>
        <v>1.0177267957640568</v>
      </c>
      <c r="AC2050">
        <f t="shared" si="756"/>
        <v>2.0700836605794852</v>
      </c>
      <c r="AD2050">
        <f t="shared" si="757"/>
        <v>3.0725809764273837E-9</v>
      </c>
      <c r="AE2050">
        <f t="shared" si="758"/>
        <v>4.6968965406152767E-5</v>
      </c>
      <c r="AF2050">
        <f t="shared" si="759"/>
        <v>6.5121347628123185E-6</v>
      </c>
      <c r="AG2050">
        <f t="shared" si="738"/>
        <v>3.0725809764273839E-7</v>
      </c>
      <c r="AH2050">
        <f t="shared" si="739"/>
        <v>6.5121347628123188E-2</v>
      </c>
    </row>
    <row r="2051" spans="1:34" ht="15">
      <c r="A2051" s="8">
        <v>43259.689583333333</v>
      </c>
      <c r="B2051" s="9">
        <v>-9.3699999999999999E-3</v>
      </c>
      <c r="C2051" s="7">
        <v>2.9641266769999999</v>
      </c>
      <c r="D2051" s="9">
        <v>2.7400000000000001E-2</v>
      </c>
      <c r="E2051" s="9">
        <v>2.7199999999999998E-2</v>
      </c>
      <c r="F2051" s="9">
        <v>2.7099999999999999E-2</v>
      </c>
      <c r="G2051" s="7">
        <v>-4758910</v>
      </c>
      <c r="H2051" s="7">
        <v>17015003</v>
      </c>
      <c r="K2051">
        <f t="shared" si="740"/>
        <v>597.36779352044709</v>
      </c>
      <c r="L2051">
        <f t="shared" si="741"/>
        <v>566.8132033407237</v>
      </c>
      <c r="M2051">
        <f t="shared" si="742"/>
        <v>189.79328993331291</v>
      </c>
      <c r="N2051">
        <f t="shared" si="743"/>
        <v>0.13855707114733595</v>
      </c>
      <c r="O2051">
        <f t="shared" si="744"/>
        <v>81.040666690038123</v>
      </c>
      <c r="P2051">
        <f t="shared" si="745"/>
        <v>80.847509234092954</v>
      </c>
      <c r="Q2051">
        <f t="shared" si="746"/>
        <v>0.16379114260186611</v>
      </c>
      <c r="R2051">
        <f t="shared" si="747"/>
        <v>80.876875547436256</v>
      </c>
      <c r="S2051">
        <f t="shared" si="748"/>
        <v>189.68409583824499</v>
      </c>
      <c r="T2051">
        <f t="shared" si="749"/>
        <v>14.226303762145404</v>
      </c>
      <c r="U2051">
        <f t="shared" si="736"/>
        <v>0.7410390052820246</v>
      </c>
      <c r="V2051" s="6">
        <f t="shared" si="750"/>
        <v>109020.00000018161</v>
      </c>
      <c r="W2051">
        <f t="shared" si="751"/>
        <v>14.22334731451731</v>
      </c>
      <c r="X2051">
        <f t="shared" si="752"/>
        <v>189.61846240309555</v>
      </c>
      <c r="Y2051">
        <f t="shared" si="753"/>
        <v>0.16379114260186611</v>
      </c>
      <c r="Z2051">
        <f t="shared" si="754"/>
        <v>2.1341504871286612E-6</v>
      </c>
      <c r="AA2051">
        <f t="shared" si="755"/>
        <v>1.3554680698579108E-6</v>
      </c>
      <c r="AB2051">
        <f t="shared" si="737"/>
        <v>1.0177065832949637</v>
      </c>
      <c r="AC2051">
        <f t="shared" si="756"/>
        <v>2.0697192902194312</v>
      </c>
      <c r="AD2051">
        <f t="shared" si="757"/>
        <v>3.0108396993654348E-9</v>
      </c>
      <c r="AE2051">
        <f t="shared" si="758"/>
        <v>4.6903004100867522E-5</v>
      </c>
      <c r="AF2051">
        <f t="shared" si="759"/>
        <v>6.3902523679280416E-6</v>
      </c>
      <c r="AG2051">
        <f t="shared" si="738"/>
        <v>3.0108396993654346E-7</v>
      </c>
      <c r="AH2051">
        <f t="shared" si="739"/>
        <v>6.3902523679280426E-2</v>
      </c>
    </row>
    <row r="2052" spans="1:34" ht="15">
      <c r="A2052" s="8">
        <v>43259.69027777778</v>
      </c>
      <c r="B2052" s="9">
        <v>-9.3799999999999994E-3</v>
      </c>
      <c r="C2052" s="7">
        <v>2.9644560910000002</v>
      </c>
      <c r="D2052" s="9">
        <v>2.7400000000000001E-2</v>
      </c>
      <c r="E2052" s="9">
        <v>2.7199999999999998E-2</v>
      </c>
      <c r="F2052" s="9">
        <v>2.7099999999999999E-2</v>
      </c>
      <c r="G2052" s="7">
        <v>-4759394</v>
      </c>
      <c r="H2052" s="7">
        <v>17015003</v>
      </c>
      <c r="K2052">
        <f t="shared" si="740"/>
        <v>598.0048348369146</v>
      </c>
      <c r="L2052">
        <f t="shared" si="741"/>
        <v>567.45024465719121</v>
      </c>
      <c r="M2052">
        <f t="shared" si="742"/>
        <v>190.0065985975487</v>
      </c>
      <c r="N2052">
        <f t="shared" si="743"/>
        <v>0.13865691140600261</v>
      </c>
      <c r="O2052">
        <f t="shared" si="744"/>
        <v>81.040666690038123</v>
      </c>
      <c r="P2052">
        <f t="shared" si="745"/>
        <v>80.847509234092954</v>
      </c>
      <c r="Q2052">
        <f t="shared" si="746"/>
        <v>0.16379114260186611</v>
      </c>
      <c r="R2052">
        <f t="shared" si="747"/>
        <v>80.876875547436256</v>
      </c>
      <c r="S2052">
        <f t="shared" si="748"/>
        <v>189.89740450248078</v>
      </c>
      <c r="T2052">
        <f t="shared" si="749"/>
        <v>14.236813263057682</v>
      </c>
      <c r="U2052">
        <f t="shared" si="736"/>
        <v>0.74082568287880701</v>
      </c>
      <c r="V2052" s="6">
        <f t="shared" si="750"/>
        <v>109080.00000037719</v>
      </c>
      <c r="W2052">
        <f t="shared" si="751"/>
        <v>14.231449061078726</v>
      </c>
      <c r="X2052">
        <f t="shared" si="752"/>
        <v>189.86401034471857</v>
      </c>
      <c r="Y2052">
        <f t="shared" si="753"/>
        <v>0.16379114260186611</v>
      </c>
      <c r="Z2052">
        <f t="shared" si="754"/>
        <v>1.5365876143648029E-6</v>
      </c>
      <c r="AA2052">
        <f t="shared" si="755"/>
        <v>1.2953954421379043E-6</v>
      </c>
      <c r="AB2052">
        <f t="shared" si="737"/>
        <v>1.0176864168667468</v>
      </c>
      <c r="AC2052">
        <f t="shared" si="756"/>
        <v>2.069465695962418</v>
      </c>
      <c r="AD2052">
        <f t="shared" si="757"/>
        <v>2.8770505416286215E-9</v>
      </c>
      <c r="AE2052">
        <f t="shared" si="758"/>
        <v>4.8444057043863447E-5</v>
      </c>
      <c r="AF2052">
        <f t="shared" si="759"/>
        <v>5.9120489388692267E-6</v>
      </c>
      <c r="AG2052">
        <f t="shared" si="738"/>
        <v>2.8770505416286213E-7</v>
      </c>
      <c r="AH2052">
        <f t="shared" si="739"/>
        <v>5.9120489388692271E-2</v>
      </c>
    </row>
    <row r="2053" spans="1:34" ht="15">
      <c r="A2053" s="8">
        <v>43259.690972222219</v>
      </c>
      <c r="B2053" s="9">
        <v>-9.3900000000000008E-3</v>
      </c>
      <c r="C2053" s="7">
        <v>2.9647046380000002</v>
      </c>
      <c r="D2053" s="9">
        <v>2.7400000000000001E-2</v>
      </c>
      <c r="E2053" s="9">
        <v>2.7199999999999998E-2</v>
      </c>
      <c r="F2053" s="9">
        <v>2.7099999999999999E-2</v>
      </c>
      <c r="G2053" s="7">
        <v>-4759875</v>
      </c>
      <c r="H2053" s="7">
        <v>17015003</v>
      </c>
      <c r="K2053">
        <f t="shared" si="740"/>
        <v>598.64187615338221</v>
      </c>
      <c r="L2053">
        <f t="shared" si="741"/>
        <v>568.08728597365882</v>
      </c>
      <c r="M2053">
        <f t="shared" si="742"/>
        <v>190.21990726178453</v>
      </c>
      <c r="N2053">
        <f t="shared" si="743"/>
        <v>0.13873224213502688</v>
      </c>
      <c r="O2053">
        <f t="shared" si="744"/>
        <v>81.040666690038123</v>
      </c>
      <c r="P2053">
        <f t="shared" si="745"/>
        <v>80.847509234092954</v>
      </c>
      <c r="Q2053">
        <f t="shared" si="746"/>
        <v>0.16379114260186611</v>
      </c>
      <c r="R2053">
        <f t="shared" si="747"/>
        <v>80.876875547436256</v>
      </c>
      <c r="S2053">
        <f t="shared" si="748"/>
        <v>190.11071316671661</v>
      </c>
      <c r="T2053">
        <f t="shared" si="749"/>
        <v>14.24474281348129</v>
      </c>
      <c r="U2053">
        <f t="shared" si="736"/>
        <v>0.74066472844653464</v>
      </c>
      <c r="V2053" s="6">
        <f t="shared" si="750"/>
        <v>109139.99999994412</v>
      </c>
      <c r="W2053">
        <f t="shared" si="751"/>
        <v>14.239769695961026</v>
      </c>
      <c r="X2053">
        <f t="shared" si="752"/>
        <v>190.11013572652902</v>
      </c>
      <c r="Y2053">
        <f t="shared" si="753"/>
        <v>0.16379114260186611</v>
      </c>
      <c r="Z2053">
        <f t="shared" si="754"/>
        <v>8.1255875842443504E-7</v>
      </c>
      <c r="AA2053">
        <f t="shared" si="755"/>
        <v>1.3450792621744907E-6</v>
      </c>
      <c r="AB2053">
        <f t="shared" si="737"/>
        <v>1.0176662963222745</v>
      </c>
      <c r="AC2053">
        <f t="shared" si="756"/>
        <v>2.0692743559106965</v>
      </c>
      <c r="AD2053">
        <f t="shared" si="757"/>
        <v>2.9871212231320118E-9</v>
      </c>
      <c r="AE2053">
        <f t="shared" si="758"/>
        <v>5.0786385413808342E-5</v>
      </c>
      <c r="AF2053">
        <f t="shared" si="759"/>
        <v>5.8551305019177065E-6</v>
      </c>
      <c r="AG2053">
        <f t="shared" si="738"/>
        <v>2.9871212231320121E-7</v>
      </c>
      <c r="AH2053">
        <f t="shared" si="739"/>
        <v>5.8551305019177061E-2</v>
      </c>
    </row>
    <row r="2054" spans="1:34" ht="15">
      <c r="A2054" s="8">
        <v>43259.691666666666</v>
      </c>
      <c r="B2054" s="9">
        <v>-9.4000000000000004E-3</v>
      </c>
      <c r="C2054" s="7">
        <v>2.9647617209999999</v>
      </c>
      <c r="D2054" s="9">
        <v>2.7400000000000001E-2</v>
      </c>
      <c r="E2054" s="9">
        <v>2.7199999999999998E-2</v>
      </c>
      <c r="F2054" s="9">
        <v>2.7099999999999999E-2</v>
      </c>
      <c r="G2054" s="7">
        <v>-4760356</v>
      </c>
      <c r="H2054" s="7">
        <v>17015003</v>
      </c>
      <c r="K2054">
        <f t="shared" si="740"/>
        <v>599.27891746984972</v>
      </c>
      <c r="L2054">
        <f t="shared" si="741"/>
        <v>568.72432729012633</v>
      </c>
      <c r="M2054">
        <f t="shared" si="742"/>
        <v>190.4332159260203</v>
      </c>
      <c r="N2054">
        <f t="shared" si="743"/>
        <v>0.13874954310427967</v>
      </c>
      <c r="O2054">
        <f t="shared" si="744"/>
        <v>81.040666690038123</v>
      </c>
      <c r="P2054">
        <f t="shared" si="745"/>
        <v>80.847509234092954</v>
      </c>
      <c r="Q2054">
        <f t="shared" si="746"/>
        <v>0.16379114260186611</v>
      </c>
      <c r="R2054">
        <f t="shared" si="747"/>
        <v>80.876875547436256</v>
      </c>
      <c r="S2054">
        <f t="shared" si="748"/>
        <v>190.32402183095238</v>
      </c>
      <c r="T2054">
        <f t="shared" si="749"/>
        <v>14.246563968139478</v>
      </c>
      <c r="U2054">
        <f t="shared" si="736"/>
        <v>0.74062776255333418</v>
      </c>
      <c r="V2054" s="6">
        <f t="shared" si="750"/>
        <v>109200.0000001397</v>
      </c>
      <c r="W2054">
        <f t="shared" si="751"/>
        <v>14.248685704033013</v>
      </c>
      <c r="X2054">
        <f t="shared" si="752"/>
        <v>190.35626110833954</v>
      </c>
      <c r="Y2054">
        <f t="shared" si="753"/>
        <v>0.16379114260186611</v>
      </c>
      <c r="Z2054">
        <f t="shared" si="754"/>
        <v>5.5013548292892091E-7</v>
      </c>
      <c r="AA2054">
        <f t="shared" si="755"/>
        <v>1.3848262422427569E-6</v>
      </c>
      <c r="AB2054">
        <f t="shared" si="737"/>
        <v>1.0176462215051285</v>
      </c>
      <c r="AC2054">
        <f t="shared" si="756"/>
        <v>2.0692304114487943</v>
      </c>
      <c r="AD2054">
        <f t="shared" si="757"/>
        <v>3.0753250952625113E-9</v>
      </c>
      <c r="AE2054">
        <f t="shared" si="758"/>
        <v>5.3240057966117249E-5</v>
      </c>
      <c r="AF2054">
        <f t="shared" si="759"/>
        <v>5.7502079202448005E-6</v>
      </c>
      <c r="AG2054">
        <f t="shared" si="738"/>
        <v>3.0753250952625114E-7</v>
      </c>
      <c r="AH2054">
        <f t="shared" si="739"/>
        <v>5.7502079202448007E-2</v>
      </c>
    </row>
    <row r="2055" spans="1:34" ht="15">
      <c r="A2055" s="8">
        <v>43259.692361111112</v>
      </c>
      <c r="B2055" s="9">
        <v>-9.41E-3</v>
      </c>
      <c r="C2055" s="7">
        <v>2.9649115620000002</v>
      </c>
      <c r="D2055" s="9">
        <v>2.7400000000000001E-2</v>
      </c>
      <c r="E2055" s="9">
        <v>2.7199999999999998E-2</v>
      </c>
      <c r="F2055" s="9">
        <v>2.7099999999999999E-2</v>
      </c>
      <c r="G2055" s="7">
        <v>-4760839</v>
      </c>
      <c r="H2055" s="7">
        <v>17015003</v>
      </c>
      <c r="K2055">
        <f t="shared" si="740"/>
        <v>599.91595878631722</v>
      </c>
      <c r="L2055">
        <f t="shared" si="741"/>
        <v>569.36136860659383</v>
      </c>
      <c r="M2055">
        <f t="shared" si="742"/>
        <v>190.64652459025609</v>
      </c>
      <c r="N2055">
        <f t="shared" si="743"/>
        <v>0.13879495758028521</v>
      </c>
      <c r="O2055">
        <f t="shared" si="744"/>
        <v>81.040666690038123</v>
      </c>
      <c r="P2055">
        <f t="shared" si="745"/>
        <v>80.847509234092954</v>
      </c>
      <c r="Q2055">
        <f t="shared" si="746"/>
        <v>0.16379114260186611</v>
      </c>
      <c r="R2055">
        <f t="shared" si="747"/>
        <v>80.876875547436256</v>
      </c>
      <c r="S2055">
        <f t="shared" si="748"/>
        <v>190.53733049518817</v>
      </c>
      <c r="T2055">
        <f t="shared" si="749"/>
        <v>14.251344439297956</v>
      </c>
      <c r="U2055">
        <f t="shared" si="736"/>
        <v>0.7405307282978969</v>
      </c>
      <c r="V2055" s="6">
        <f t="shared" si="750"/>
        <v>109260.00000033528</v>
      </c>
      <c r="W2055">
        <f t="shared" si="751"/>
        <v>14.258109529475519</v>
      </c>
      <c r="X2055">
        <f t="shared" si="752"/>
        <v>190.60975350774549</v>
      </c>
      <c r="Y2055">
        <f t="shared" si="753"/>
        <v>0.16379114260186611</v>
      </c>
      <c r="Z2055">
        <f t="shared" si="754"/>
        <v>1.1350512348828244E-6</v>
      </c>
      <c r="AA2055">
        <f t="shared" si="755"/>
        <v>1.3672112631318793E-6</v>
      </c>
      <c r="AB2055">
        <f t="shared" si="737"/>
        <v>1.0176261922596019</v>
      </c>
      <c r="AC2055">
        <f t="shared" si="756"/>
        <v>2.0691150586797402</v>
      </c>
      <c r="AD2055">
        <f t="shared" si="757"/>
        <v>3.0360377252684663E-9</v>
      </c>
      <c r="AE2055">
        <f t="shared" si="758"/>
        <v>5.2469682868248149E-5</v>
      </c>
      <c r="AF2055">
        <f t="shared" si="759"/>
        <v>5.7600965147458023E-6</v>
      </c>
      <c r="AG2055">
        <f t="shared" si="738"/>
        <v>3.0360377252684662E-7</v>
      </c>
      <c r="AH2055">
        <f t="shared" si="739"/>
        <v>5.7600965147458029E-2</v>
      </c>
    </row>
    <row r="2056" spans="1:34" ht="15">
      <c r="A2056" s="8">
        <v>43259.693055555559</v>
      </c>
      <c r="B2056" s="9">
        <v>-9.4199999999999996E-3</v>
      </c>
      <c r="C2056" s="7">
        <v>2.9651886510000001</v>
      </c>
      <c r="D2056" s="9">
        <v>2.7400000000000001E-2</v>
      </c>
      <c r="E2056" s="9">
        <v>2.7199999999999998E-2</v>
      </c>
      <c r="F2056" s="9">
        <v>2.7099999999999999E-2</v>
      </c>
      <c r="G2056" s="7">
        <v>-4761322</v>
      </c>
      <c r="H2056" s="7">
        <v>17015003</v>
      </c>
      <c r="K2056">
        <f t="shared" si="740"/>
        <v>600.55300010278461</v>
      </c>
      <c r="L2056">
        <f t="shared" si="741"/>
        <v>569.99840992306122</v>
      </c>
      <c r="M2056">
        <f t="shared" si="742"/>
        <v>190.85983325449183</v>
      </c>
      <c r="N2056">
        <f t="shared" si="743"/>
        <v>0.13887893894547809</v>
      </c>
      <c r="O2056">
        <f t="shared" si="744"/>
        <v>81.040666690038123</v>
      </c>
      <c r="P2056">
        <f t="shared" si="745"/>
        <v>80.847509234092954</v>
      </c>
      <c r="Q2056">
        <f t="shared" si="746"/>
        <v>0.16379114260186611</v>
      </c>
      <c r="R2056">
        <f t="shared" si="747"/>
        <v>80.876875547436256</v>
      </c>
      <c r="S2056">
        <f t="shared" si="748"/>
        <v>190.75063915942391</v>
      </c>
      <c r="T2056">
        <f t="shared" si="749"/>
        <v>14.26018458300247</v>
      </c>
      <c r="U2056">
        <f t="shared" si="736"/>
        <v>0.74035129059523375</v>
      </c>
      <c r="V2056" s="6">
        <f t="shared" si="750"/>
        <v>109320.00000053085</v>
      </c>
      <c r="W2056">
        <f t="shared" si="751"/>
        <v>14.267317384551811</v>
      </c>
      <c r="X2056">
        <f t="shared" si="752"/>
        <v>190.87128171544708</v>
      </c>
      <c r="Y2056">
        <f t="shared" si="753"/>
        <v>0.16379114260186611</v>
      </c>
      <c r="Z2056">
        <f t="shared" si="754"/>
        <v>1.6314397519953159E-6</v>
      </c>
      <c r="AA2056">
        <f t="shared" si="755"/>
        <v>1.4006352484444123E-6</v>
      </c>
      <c r="AB2056">
        <f t="shared" si="737"/>
        <v>1.0176062084306925</v>
      </c>
      <c r="AC2056">
        <f t="shared" si="756"/>
        <v>2.0689017460121502</v>
      </c>
      <c r="AD2056">
        <f t="shared" si="757"/>
        <v>3.1099385842262179E-9</v>
      </c>
      <c r="AE2056">
        <f t="shared" si="758"/>
        <v>5.1671673007127499E-5</v>
      </c>
      <c r="AF2056">
        <f t="shared" si="759"/>
        <v>5.9914277329817156E-6</v>
      </c>
      <c r="AG2056">
        <f t="shared" si="738"/>
        <v>3.1099385842262182E-7</v>
      </c>
      <c r="AH2056">
        <f t="shared" si="739"/>
        <v>5.9914277329817162E-2</v>
      </c>
    </row>
    <row r="2057" spans="1:34" ht="15">
      <c r="A2057" s="8">
        <v>43259.693749999999</v>
      </c>
      <c r="B2057" s="9">
        <v>-9.4400000000000005E-3</v>
      </c>
      <c r="C2057" s="7">
        <v>2.9655252000000001</v>
      </c>
      <c r="D2057" s="9">
        <v>2.7400000000000001E-2</v>
      </c>
      <c r="E2057" s="9">
        <v>2.7199999999999998E-2</v>
      </c>
      <c r="F2057" s="9">
        <v>2.7099999999999999E-2</v>
      </c>
      <c r="G2057" s="7">
        <v>-4761804</v>
      </c>
      <c r="H2057" s="7">
        <v>17015003</v>
      </c>
      <c r="K2057">
        <f t="shared" si="740"/>
        <v>601.82708273571973</v>
      </c>
      <c r="L2057">
        <f t="shared" si="741"/>
        <v>571.27249255599634</v>
      </c>
      <c r="M2057">
        <f t="shared" si="742"/>
        <v>191.28645058296345</v>
      </c>
      <c r="N2057">
        <f t="shared" si="743"/>
        <v>0.1389809417116446</v>
      </c>
      <c r="O2057">
        <f t="shared" si="744"/>
        <v>81.040666690038123</v>
      </c>
      <c r="P2057">
        <f t="shared" si="745"/>
        <v>80.847509234092954</v>
      </c>
      <c r="Q2057">
        <f t="shared" si="746"/>
        <v>0.16379114260186611</v>
      </c>
      <c r="R2057">
        <f t="shared" si="747"/>
        <v>80.876875547436256</v>
      </c>
      <c r="S2057">
        <f t="shared" si="748"/>
        <v>191.17725648789553</v>
      </c>
      <c r="T2057">
        <f t="shared" si="749"/>
        <v>14.270921716283155</v>
      </c>
      <c r="U2057">
        <f t="shared" si="736"/>
        <v>0.74013334769820915</v>
      </c>
      <c r="V2057" s="6">
        <f t="shared" si="750"/>
        <v>109380.00000009779</v>
      </c>
      <c r="W2057">
        <f t="shared" si="751"/>
        <v>14.276744127948991</v>
      </c>
      <c r="X2057">
        <f t="shared" si="752"/>
        <v>191.13280992314867</v>
      </c>
      <c r="Y2057">
        <f t="shared" si="753"/>
        <v>0.16859733722274464</v>
      </c>
      <c r="Z2057">
        <f t="shared" si="754"/>
        <v>1.8938603659743383E-6</v>
      </c>
      <c r="AA2057">
        <f t="shared" si="755"/>
        <v>1.5614302812265953E-6</v>
      </c>
      <c r="AB2057">
        <f t="shared" si="737"/>
        <v>1.0175408887792539</v>
      </c>
      <c r="AC2057">
        <f t="shared" si="756"/>
        <v>2.0686426589860876</v>
      </c>
      <c r="AD2057">
        <f t="shared" si="757"/>
        <v>3.3677098718989484E-9</v>
      </c>
      <c r="AE2057">
        <f t="shared" si="758"/>
        <v>5.0619624288738039E-5</v>
      </c>
      <c r="AF2057">
        <f t="shared" si="759"/>
        <v>6.6228785121610164E-6</v>
      </c>
      <c r="AG2057">
        <f t="shared" si="738"/>
        <v>3.3677098718989483E-7</v>
      </c>
      <c r="AH2057">
        <f t="shared" si="739"/>
        <v>6.6228785121610165E-2</v>
      </c>
    </row>
    <row r="2058" spans="1:34" ht="15">
      <c r="A2058" s="8">
        <v>43259.694444444445</v>
      </c>
      <c r="B2058" s="9">
        <v>-9.4500000000000001E-3</v>
      </c>
      <c r="C2058" s="7">
        <v>2.9659009940000001</v>
      </c>
      <c r="D2058" s="9">
        <v>2.7400000000000001E-2</v>
      </c>
      <c r="E2058" s="9">
        <v>2.7199999999999998E-2</v>
      </c>
      <c r="F2058" s="7">
        <v>2.7095215999999998E-2</v>
      </c>
      <c r="G2058" s="7">
        <v>-4762286</v>
      </c>
      <c r="H2058" s="7">
        <v>17015003</v>
      </c>
      <c r="K2058">
        <f t="shared" si="740"/>
        <v>602.46412405218723</v>
      </c>
      <c r="L2058">
        <f t="shared" si="741"/>
        <v>571.91582239692411</v>
      </c>
      <c r="M2058">
        <f t="shared" si="742"/>
        <v>191.50186491400288</v>
      </c>
      <c r="N2058">
        <f t="shared" si="743"/>
        <v>0.13909483902677189</v>
      </c>
      <c r="O2058">
        <f t="shared" si="744"/>
        <v>81.040666690038123</v>
      </c>
      <c r="P2058">
        <f t="shared" si="745"/>
        <v>80.847509234092954</v>
      </c>
      <c r="Q2058">
        <f t="shared" si="746"/>
        <v>0.17820972646450173</v>
      </c>
      <c r="R2058">
        <f t="shared" si="747"/>
        <v>80.862456963573621</v>
      </c>
      <c r="S2058">
        <f t="shared" si="748"/>
        <v>191.38305842969322</v>
      </c>
      <c r="T2058">
        <f t="shared" si="749"/>
        <v>14.282910907349185</v>
      </c>
      <c r="U2058">
        <f t="shared" si="736"/>
        <v>0.73988999046629211</v>
      </c>
      <c r="V2058" s="6">
        <f t="shared" si="750"/>
        <v>109440.00000029337</v>
      </c>
      <c r="W2058">
        <f t="shared" si="751"/>
        <v>14.285572577747676</v>
      </c>
      <c r="X2058">
        <f t="shared" si="752"/>
        <v>191.39433813085026</v>
      </c>
      <c r="Y2058">
        <f t="shared" si="753"/>
        <v>0.16859733722274464</v>
      </c>
      <c r="Z2058">
        <f t="shared" si="754"/>
        <v>2.0108456333525183E-6</v>
      </c>
      <c r="AA2058">
        <f t="shared" si="755"/>
        <v>1.7502291002208502E-6</v>
      </c>
      <c r="AB2058">
        <f t="shared" si="737"/>
        <v>1.0175208736499723</v>
      </c>
      <c r="AC2058">
        <f t="shared" si="756"/>
        <v>2.068353359805664</v>
      </c>
      <c r="AD2058">
        <f t="shared" si="757"/>
        <v>3.7743853045334287E-9</v>
      </c>
      <c r="AE2058">
        <f t="shared" si="758"/>
        <v>4.632241299665686E-5</v>
      </c>
      <c r="AF2058">
        <f t="shared" si="759"/>
        <v>8.1112183830322616E-6</v>
      </c>
      <c r="AG2058">
        <f t="shared" si="738"/>
        <v>3.7743853045334287E-7</v>
      </c>
      <c r="AH2058">
        <f t="shared" si="739"/>
        <v>8.1112183830322621E-2</v>
      </c>
    </row>
    <row r="2059" spans="1:34" ht="15">
      <c r="A2059" s="8">
        <v>43259.695138888892</v>
      </c>
      <c r="B2059" s="9">
        <v>-9.4599999999999997E-3</v>
      </c>
      <c r="C2059" s="7">
        <v>2.9662815450000002</v>
      </c>
      <c r="D2059" s="9">
        <v>2.7400000000000001E-2</v>
      </c>
      <c r="E2059" s="9">
        <v>2.7199999999999998E-2</v>
      </c>
      <c r="F2059" s="9">
        <v>2.7099999999999999E-2</v>
      </c>
      <c r="G2059" s="7">
        <v>-4762767</v>
      </c>
      <c r="H2059" s="7">
        <v>17015003</v>
      </c>
      <c r="K2059">
        <f t="shared" si="740"/>
        <v>603.10116536865473</v>
      </c>
      <c r="L2059">
        <f t="shared" si="741"/>
        <v>572.54657518893134</v>
      </c>
      <c r="M2059">
        <f t="shared" si="742"/>
        <v>191.71306791143502</v>
      </c>
      <c r="N2059">
        <f t="shared" si="743"/>
        <v>0.13921017811459402</v>
      </c>
      <c r="O2059">
        <f t="shared" si="744"/>
        <v>81.040666690038123</v>
      </c>
      <c r="P2059">
        <f t="shared" si="745"/>
        <v>80.847509234092954</v>
      </c>
      <c r="Q2059">
        <f t="shared" si="746"/>
        <v>0.16379114260186611</v>
      </c>
      <c r="R2059">
        <f t="shared" si="747"/>
        <v>80.876875547436256</v>
      </c>
      <c r="S2059">
        <f t="shared" si="748"/>
        <v>191.6038738163671</v>
      </c>
      <c r="T2059">
        <f t="shared" si="749"/>
        <v>14.295051863962041</v>
      </c>
      <c r="U2059">
        <f t="shared" si="736"/>
        <v>0.7396435526893097</v>
      </c>
      <c r="V2059" s="6">
        <f t="shared" si="750"/>
        <v>109500.00000048894</v>
      </c>
      <c r="W2059">
        <f t="shared" si="751"/>
        <v>14.293449597624726</v>
      </c>
      <c r="X2059">
        <f t="shared" si="752"/>
        <v>191.65586633855185</v>
      </c>
      <c r="Y2059">
        <f t="shared" si="753"/>
        <v>0.16859733722274464</v>
      </c>
      <c r="Z2059">
        <f t="shared" si="754"/>
        <v>1.7705555115525354E-6</v>
      </c>
      <c r="AA2059">
        <f t="shared" si="755"/>
        <v>1.77190951371071E-6</v>
      </c>
      <c r="AB2059">
        <f t="shared" si="737"/>
        <v>1.0175012941113863</v>
      </c>
      <c r="AC2059">
        <f t="shared" si="756"/>
        <v>2.0680603985225958</v>
      </c>
      <c r="AD2059">
        <f t="shared" si="757"/>
        <v>3.8205980918718727E-9</v>
      </c>
      <c r="AE2059">
        <f t="shared" si="758"/>
        <v>4.3028703436521863E-5</v>
      </c>
      <c r="AF2059">
        <f t="shared" si="759"/>
        <v>8.8390202841575031E-6</v>
      </c>
      <c r="AG2059">
        <f t="shared" si="738"/>
        <v>3.8205980918718726E-7</v>
      </c>
      <c r="AH2059">
        <f t="shared" si="739"/>
        <v>8.8390202841575033E-2</v>
      </c>
    </row>
    <row r="2060" spans="1:34" ht="15">
      <c r="A2060" s="8">
        <v>43259.695833333331</v>
      </c>
      <c r="B2060" s="9">
        <v>-9.4699999999999993E-3</v>
      </c>
      <c r="C2060" s="7">
        <v>2.966566958</v>
      </c>
      <c r="D2060" s="9">
        <v>2.7400000000000001E-2</v>
      </c>
      <c r="E2060" s="9">
        <v>2.7199999999999998E-2</v>
      </c>
      <c r="F2060" s="9">
        <v>2.7099999999999999E-2</v>
      </c>
      <c r="G2060" s="7">
        <v>-4763250</v>
      </c>
      <c r="H2060" s="7">
        <v>17015003</v>
      </c>
      <c r="K2060">
        <f t="shared" si="740"/>
        <v>603.73820668512224</v>
      </c>
      <c r="L2060">
        <f t="shared" si="741"/>
        <v>573.18361650539885</v>
      </c>
      <c r="M2060">
        <f t="shared" si="742"/>
        <v>191.92637657567079</v>
      </c>
      <c r="N2060">
        <f t="shared" si="743"/>
        <v>0.13929668235468942</v>
      </c>
      <c r="O2060">
        <f t="shared" si="744"/>
        <v>81.040666690038123</v>
      </c>
      <c r="P2060">
        <f t="shared" si="745"/>
        <v>80.847509234092954</v>
      </c>
      <c r="Q2060">
        <f t="shared" si="746"/>
        <v>0.16379114260186611</v>
      </c>
      <c r="R2060">
        <f t="shared" si="747"/>
        <v>80.876875547436256</v>
      </c>
      <c r="S2060">
        <f t="shared" si="748"/>
        <v>191.81718248060287</v>
      </c>
      <c r="T2060">
        <f t="shared" si="749"/>
        <v>14.304157573445767</v>
      </c>
      <c r="U2060">
        <f t="shared" si="736"/>
        <v>0.7394587245184685</v>
      </c>
      <c r="V2060" s="6">
        <f t="shared" si="750"/>
        <v>109560.00000005588</v>
      </c>
      <c r="W2060">
        <f t="shared" si="751"/>
        <v>14.301090221452828</v>
      </c>
      <c r="X2060">
        <f t="shared" si="752"/>
        <v>191.91739454625346</v>
      </c>
      <c r="Y2060">
        <f t="shared" si="753"/>
        <v>0.11590552823154592</v>
      </c>
      <c r="Z2060">
        <f t="shared" si="754"/>
        <v>1.938123987899712E-6</v>
      </c>
      <c r="AA2060">
        <f t="shared" si="755"/>
        <v>1.7109337092266154E-6</v>
      </c>
      <c r="AB2060">
        <f t="shared" si="737"/>
        <v>1.0177600474729489</v>
      </c>
      <c r="AC2060">
        <f t="shared" si="756"/>
        <v>2.0678406777527534</v>
      </c>
      <c r="AD2060">
        <f t="shared" si="757"/>
        <v>5.3656632661901754E-9</v>
      </c>
      <c r="AE2060">
        <f t="shared" si="758"/>
        <v>4.377323346731299E-5</v>
      </c>
      <c r="AF2060">
        <f t="shared" si="759"/>
        <v>1.220241585538109E-5</v>
      </c>
      <c r="AG2060">
        <f t="shared" si="738"/>
        <v>5.3656632661901751E-7</v>
      </c>
      <c r="AH2060">
        <f t="shared" si="739"/>
        <v>0.12202415855381091</v>
      </c>
    </row>
    <row r="2061" spans="1:34" ht="15">
      <c r="A2061" s="8">
        <v>43259.696527777778</v>
      </c>
      <c r="B2061" s="9">
        <v>-9.4800000000000006E-3</v>
      </c>
      <c r="C2061" s="7">
        <v>2.9670105370000002</v>
      </c>
      <c r="D2061" s="7">
        <v>2.7352171000000002E-2</v>
      </c>
      <c r="E2061" s="9">
        <v>2.7199999999999998E-2</v>
      </c>
      <c r="F2061" s="9">
        <v>2.7099999999999999E-2</v>
      </c>
      <c r="G2061" s="7">
        <v>-4763735</v>
      </c>
      <c r="H2061" s="7">
        <v>17015003</v>
      </c>
      <c r="K2061">
        <f t="shared" si="740"/>
        <v>604.37524800158985</v>
      </c>
      <c r="L2061">
        <f t="shared" si="741"/>
        <v>573.82065782186646</v>
      </c>
      <c r="M2061">
        <f t="shared" si="742"/>
        <v>192.13968523990661</v>
      </c>
      <c r="N2061">
        <f t="shared" si="743"/>
        <v>0.13943112424877732</v>
      </c>
      <c r="O2061">
        <f t="shared" si="744"/>
        <v>80.897009846927162</v>
      </c>
      <c r="P2061">
        <f t="shared" si="745"/>
        <v>80.847509234092954</v>
      </c>
      <c r="Q2061">
        <f t="shared" si="746"/>
        <v>2.0134299490905505E-2</v>
      </c>
      <c r="R2061">
        <f t="shared" si="747"/>
        <v>80.876875547436256</v>
      </c>
      <c r="S2061">
        <f t="shared" si="748"/>
        <v>192.12626237357935</v>
      </c>
      <c r="T2061">
        <f t="shared" si="749"/>
        <v>14.318309351770809</v>
      </c>
      <c r="U2061">
        <f t="shared" si="736"/>
        <v>0.73917147097643077</v>
      </c>
      <c r="V2061" s="6">
        <f t="shared" si="750"/>
        <v>109620.00000025146</v>
      </c>
      <c r="W2061">
        <f t="shared" si="751"/>
        <v>14.309235744696768</v>
      </c>
      <c r="X2061">
        <f t="shared" si="752"/>
        <v>192.17892275395505</v>
      </c>
      <c r="Y2061">
        <f t="shared" si="753"/>
        <v>1.5787159939672318E-2</v>
      </c>
      <c r="Z2061">
        <f t="shared" si="754"/>
        <v>1.8717272158887059E-6</v>
      </c>
      <c r="AA2061">
        <f t="shared" si="755"/>
        <v>1.5054227063436851E-6</v>
      </c>
      <c r="AB2061">
        <f t="shared" si="737"/>
        <v>1.0182685919504608</v>
      </c>
      <c r="AC2061">
        <f t="shared" si="756"/>
        <v>2.0674991953417701</v>
      </c>
      <c r="AD2061">
        <f t="shared" si="757"/>
        <v>3.4655894268918682E-8</v>
      </c>
      <c r="AE2061">
        <f t="shared" si="758"/>
        <v>4.6107128896806081E-5</v>
      </c>
      <c r="AF2061">
        <f t="shared" si="759"/>
        <v>7.4823852724395921E-5</v>
      </c>
      <c r="AG2061">
        <f t="shared" si="738"/>
        <v>3.4655894268918684E-6</v>
      </c>
      <c r="AH2061">
        <f t="shared" si="739"/>
        <v>0.74823852724395923</v>
      </c>
    </row>
    <row r="2062" spans="1:34" ht="15">
      <c r="A2062" s="8">
        <v>43259.697222222225</v>
      </c>
      <c r="B2062" s="9">
        <v>-9.4900000000000002E-3</v>
      </c>
      <c r="C2062" s="7">
        <v>2.967270976</v>
      </c>
      <c r="D2062" s="9">
        <v>2.7300000000000001E-2</v>
      </c>
      <c r="E2062" s="9">
        <v>2.7199999999999998E-2</v>
      </c>
      <c r="F2062" s="9">
        <v>2.7099999999999999E-2</v>
      </c>
      <c r="G2062" s="7">
        <v>-4764217</v>
      </c>
      <c r="H2062" s="7">
        <v>17015003</v>
      </c>
      <c r="K2062">
        <f t="shared" si="740"/>
        <v>605.01228931805736</v>
      </c>
      <c r="L2062">
        <f t="shared" si="741"/>
        <v>574.45769913833396</v>
      </c>
      <c r="M2062">
        <f t="shared" si="742"/>
        <v>192.35299390414241</v>
      </c>
      <c r="N2062">
        <f t="shared" si="743"/>
        <v>0.13951005925799626</v>
      </c>
      <c r="O2062">
        <f t="shared" si="744"/>
        <v>80.740311585162502</v>
      </c>
      <c r="P2062">
        <f t="shared" si="745"/>
        <v>80.847509234092954</v>
      </c>
      <c r="Q2062">
        <f t="shared" si="746"/>
        <v>-0.13656396227375467</v>
      </c>
      <c r="R2062">
        <f t="shared" si="747"/>
        <v>80.876875547436256</v>
      </c>
      <c r="S2062">
        <f t="shared" si="748"/>
        <v>192.44403654565824</v>
      </c>
      <c r="T2062">
        <f t="shared" si="749"/>
        <v>14.326618300109645</v>
      </c>
      <c r="U2062">
        <f t="shared" si="736"/>
        <v>0.73900281550528601</v>
      </c>
      <c r="V2062" s="6">
        <f t="shared" si="750"/>
        <v>109680.00000044703</v>
      </c>
      <c r="W2062">
        <f t="shared" si="751"/>
        <v>14.31766436353511</v>
      </c>
      <c r="X2062">
        <f t="shared" si="752"/>
        <v>192.43876209395091</v>
      </c>
      <c r="Y2062">
        <f t="shared" si="753"/>
        <v>-8.4331208352201273E-2</v>
      </c>
      <c r="Z2062">
        <f t="shared" si="754"/>
        <v>1.2868141293118435E-6</v>
      </c>
      <c r="AA2062">
        <f t="shared" si="755"/>
        <v>1.2538413506773121E-6</v>
      </c>
      <c r="AB2062">
        <f t="shared" si="737"/>
        <v>1.0187759923752198</v>
      </c>
      <c r="AC2062">
        <f t="shared" si="756"/>
        <v>2.0672987004183545</v>
      </c>
      <c r="AD2062">
        <f t="shared" si="757"/>
        <v>-5.4029979677021348E-9</v>
      </c>
      <c r="AE2062">
        <f t="shared" si="758"/>
        <v>4.5361504443347209E-5</v>
      </c>
      <c r="AF2062">
        <f t="shared" si="759"/>
        <v>-1.185709748178992E-5</v>
      </c>
      <c r="AG2062" t="str">
        <f t="shared" si="738"/>
        <v>NaN</v>
      </c>
      <c r="AH2062" t="str">
        <f t="shared" si="739"/>
        <v>NaN</v>
      </c>
    </row>
    <row r="2063" spans="1:34" ht="15">
      <c r="A2063" s="8">
        <v>43259.697916666664</v>
      </c>
      <c r="B2063" s="9">
        <v>-9.5099999999999994E-3</v>
      </c>
      <c r="C2063" s="7">
        <v>2.9674945500000001</v>
      </c>
      <c r="D2063" s="9">
        <v>2.7300000000000001E-2</v>
      </c>
      <c r="E2063" s="9">
        <v>2.7199999999999998E-2</v>
      </c>
      <c r="F2063" s="9">
        <v>2.7099999999999999E-2</v>
      </c>
      <c r="G2063" s="7">
        <v>-4764701</v>
      </c>
      <c r="H2063" s="7">
        <v>17015003</v>
      </c>
      <c r="K2063">
        <f t="shared" si="740"/>
        <v>606.28637195099225</v>
      </c>
      <c r="L2063">
        <f t="shared" si="741"/>
        <v>575.73178177126886</v>
      </c>
      <c r="M2063">
        <f t="shared" si="742"/>
        <v>192.77961123261395</v>
      </c>
      <c r="N2063">
        <f t="shared" si="743"/>
        <v>0.13957782105922853</v>
      </c>
      <c r="O2063">
        <f t="shared" si="744"/>
        <v>80.740311585162502</v>
      </c>
      <c r="P2063">
        <f t="shared" si="745"/>
        <v>80.847509234092954</v>
      </c>
      <c r="Q2063">
        <f t="shared" si="746"/>
        <v>-0.13656396227375467</v>
      </c>
      <c r="R2063">
        <f t="shared" si="747"/>
        <v>80.876875547436256</v>
      </c>
      <c r="S2063">
        <f t="shared" si="748"/>
        <v>192.87065387412977</v>
      </c>
      <c r="T2063">
        <f t="shared" si="749"/>
        <v>14.333751121291991</v>
      </c>
      <c r="U2063">
        <f t="shared" si="736"/>
        <v>0.73885803312512943</v>
      </c>
      <c r="V2063" s="6">
        <f t="shared" si="750"/>
        <v>109740.00000001397</v>
      </c>
      <c r="W2063">
        <f t="shared" si="751"/>
        <v>14.326055039146151</v>
      </c>
      <c r="X2063">
        <f t="shared" si="752"/>
        <v>192.71669866043982</v>
      </c>
      <c r="Y2063">
        <f t="shared" si="753"/>
        <v>-0.13656396227375467</v>
      </c>
      <c r="Z2063">
        <f t="shared" si="754"/>
        <v>1.204609120606653E-6</v>
      </c>
      <c r="AA2063">
        <f t="shared" si="755"/>
        <v>1.1585387642362477E-6</v>
      </c>
      <c r="AB2063">
        <f t="shared" si="737"/>
        <v>1.0190086658494946</v>
      </c>
      <c r="AC2063">
        <f t="shared" si="756"/>
        <v>2.0671265854432241</v>
      </c>
      <c r="AD2063">
        <f t="shared" si="757"/>
        <v>-3.0826118291060316E-9</v>
      </c>
      <c r="AE2063">
        <f t="shared" si="758"/>
        <v>4.5490444940652186E-5</v>
      </c>
      <c r="AF2063">
        <f t="shared" si="759"/>
        <v>-6.7457414554076513E-6</v>
      </c>
      <c r="AG2063" t="str">
        <f t="shared" si="738"/>
        <v>NaN</v>
      </c>
      <c r="AH2063" t="str">
        <f t="shared" si="739"/>
        <v>NaN</v>
      </c>
    </row>
    <row r="2064" spans="1:34" ht="15">
      <c r="A2064" s="8">
        <v>43259.698611111111</v>
      </c>
      <c r="B2064" s="9">
        <v>-9.5200000000000007E-3</v>
      </c>
      <c r="C2064" s="7">
        <v>2.967724069</v>
      </c>
      <c r="D2064" s="9">
        <v>2.7300000000000001E-2</v>
      </c>
      <c r="E2064" s="7">
        <v>2.7185633000000001E-2</v>
      </c>
      <c r="F2064" s="9">
        <v>2.7099999999999999E-2</v>
      </c>
      <c r="G2064" s="7">
        <v>-4765182</v>
      </c>
      <c r="H2064" s="7">
        <v>17015003</v>
      </c>
      <c r="K2064">
        <f t="shared" si="740"/>
        <v>606.92341326745986</v>
      </c>
      <c r="L2064">
        <f t="shared" si="741"/>
        <v>576.36882308773647</v>
      </c>
      <c r="M2064">
        <f t="shared" si="742"/>
        <v>192.99291989684977</v>
      </c>
      <c r="N2064">
        <f t="shared" si="743"/>
        <v>0.13964738469747365</v>
      </c>
      <c r="O2064">
        <f t="shared" si="744"/>
        <v>80.740311585162502</v>
      </c>
      <c r="P2064">
        <f t="shared" si="745"/>
        <v>80.804509655067079</v>
      </c>
      <c r="Q2064">
        <f t="shared" si="746"/>
        <v>-0.13656396227375467</v>
      </c>
      <c r="R2064">
        <f t="shared" si="747"/>
        <v>80.876875547436256</v>
      </c>
      <c r="S2064">
        <f t="shared" si="748"/>
        <v>193.0839625383656</v>
      </c>
      <c r="T2064">
        <f t="shared" si="749"/>
        <v>14.341073609528317</v>
      </c>
      <c r="U2064">
        <f t="shared" si="736"/>
        <v>0.73870940087311798</v>
      </c>
      <c r="V2064" s="6">
        <f t="shared" si="750"/>
        <v>109800.00000020955</v>
      </c>
      <c r="W2064">
        <f t="shared" si="751"/>
        <v>14.334101334752205</v>
      </c>
      <c r="X2064">
        <f t="shared" si="752"/>
        <v>192.96282404225033</v>
      </c>
      <c r="Y2064">
        <f t="shared" si="753"/>
        <v>-0.13656396227375467</v>
      </c>
      <c r="Z2064">
        <f t="shared" si="754"/>
        <v>4.5528334579382832E-7</v>
      </c>
      <c r="AA2064">
        <f t="shared" si="755"/>
        <v>1.082206300426865E-6</v>
      </c>
      <c r="AB2064">
        <f t="shared" si="737"/>
        <v>1.0189873562301102</v>
      </c>
      <c r="AC2064">
        <f t="shared" si="756"/>
        <v>2.0669498938020818</v>
      </c>
      <c r="AD2064">
        <f t="shared" si="757"/>
        <v>-2.8792621302603067E-9</v>
      </c>
      <c r="AE2064">
        <f t="shared" si="758"/>
        <v>4.6724446735758922E-5</v>
      </c>
      <c r="AF2064">
        <f t="shared" si="759"/>
        <v>-6.1343432512909314E-6</v>
      </c>
      <c r="AG2064" t="str">
        <f t="shared" si="738"/>
        <v>NaN</v>
      </c>
      <c r="AH2064" t="str">
        <f t="shared" si="739"/>
        <v>NaN</v>
      </c>
    </row>
    <row r="2065" spans="1:34" ht="15">
      <c r="A2065" s="8">
        <v>43259.699305555558</v>
      </c>
      <c r="B2065" s="9">
        <v>-9.5300000000000003E-3</v>
      </c>
      <c r="C2065" s="7">
        <v>2.967665797</v>
      </c>
      <c r="D2065" s="9">
        <v>2.7300000000000001E-2</v>
      </c>
      <c r="E2065" s="9">
        <v>2.7199999999999998E-2</v>
      </c>
      <c r="F2065" s="9">
        <v>2.7099999999999999E-2</v>
      </c>
      <c r="G2065" s="7">
        <v>-4765665</v>
      </c>
      <c r="H2065" s="7">
        <v>17015003</v>
      </c>
      <c r="K2065">
        <f t="shared" si="740"/>
        <v>607.56045458392737</v>
      </c>
      <c r="L2065">
        <f t="shared" si="741"/>
        <v>577.00586440420398</v>
      </c>
      <c r="M2065">
        <f t="shared" si="742"/>
        <v>193.20622856108554</v>
      </c>
      <c r="N2065">
        <f t="shared" si="743"/>
        <v>0.13962972336081822</v>
      </c>
      <c r="O2065">
        <f t="shared" si="744"/>
        <v>80.740311585162502</v>
      </c>
      <c r="P2065">
        <f t="shared" si="745"/>
        <v>80.847509234092954</v>
      </c>
      <c r="Q2065">
        <f t="shared" si="746"/>
        <v>-0.13656396227375467</v>
      </c>
      <c r="R2065">
        <f t="shared" si="747"/>
        <v>80.876875547436256</v>
      </c>
      <c r="S2065">
        <f t="shared" si="748"/>
        <v>193.29727120260137</v>
      </c>
      <c r="T2065">
        <f t="shared" si="749"/>
        <v>14.339214521459326</v>
      </c>
      <c r="U2065">
        <f t="shared" si="736"/>
        <v>0.73874713674068992</v>
      </c>
      <c r="V2065" s="6">
        <f t="shared" si="750"/>
        <v>109860.00000040513</v>
      </c>
      <c r="W2065">
        <f t="shared" si="751"/>
        <v>14.341887883309523</v>
      </c>
      <c r="X2065">
        <f t="shared" si="752"/>
        <v>193.20816727263627</v>
      </c>
      <c r="Y2065">
        <f t="shared" si="753"/>
        <v>-0.13656396227375467</v>
      </c>
      <c r="Z2065">
        <f t="shared" si="754"/>
        <v>2.4977614368790657E-7</v>
      </c>
      <c r="AA2065">
        <f t="shared" si="755"/>
        <v>1.0149071227827948E-6</v>
      </c>
      <c r="AB2065">
        <f t="shared" si="737"/>
        <v>1.0189660943354195</v>
      </c>
      <c r="AC2065">
        <f t="shared" si="756"/>
        <v>2.0669947535971867</v>
      </c>
      <c r="AD2065">
        <f t="shared" si="757"/>
        <v>-2.7002680214150253E-9</v>
      </c>
      <c r="AE2065">
        <f t="shared" si="758"/>
        <v>4.476421299944643E-5</v>
      </c>
      <c r="AF2065">
        <f t="shared" si="759"/>
        <v>-6.0049162627202201E-6</v>
      </c>
      <c r="AG2065" t="str">
        <f t="shared" si="738"/>
        <v>NaN</v>
      </c>
      <c r="AH2065" t="str">
        <f t="shared" si="739"/>
        <v>NaN</v>
      </c>
    </row>
    <row r="2066" spans="1:34" ht="15">
      <c r="A2066" s="8">
        <v>43259.7</v>
      </c>
      <c r="B2066" s="9">
        <v>-9.5399999999999999E-3</v>
      </c>
      <c r="C2066" s="7">
        <v>2.967818018</v>
      </c>
      <c r="D2066" s="9">
        <v>2.7300000000000001E-2</v>
      </c>
      <c r="E2066" s="9">
        <v>2.7199999999999998E-2</v>
      </c>
      <c r="F2066" s="9">
        <v>2.7099999999999999E-2</v>
      </c>
      <c r="G2066" s="7">
        <v>-4766147</v>
      </c>
      <c r="H2066" s="7">
        <v>17015003</v>
      </c>
      <c r="K2066">
        <f t="shared" si="740"/>
        <v>608.19749590039487</v>
      </c>
      <c r="L2066">
        <f t="shared" si="741"/>
        <v>577.64290572067148</v>
      </c>
      <c r="M2066">
        <f t="shared" si="742"/>
        <v>193.41953722532133</v>
      </c>
      <c r="N2066">
        <f t="shared" si="743"/>
        <v>0.13967585917779771</v>
      </c>
      <c r="O2066">
        <f t="shared" si="744"/>
        <v>80.740311585162502</v>
      </c>
      <c r="P2066">
        <f t="shared" si="745"/>
        <v>80.847509234092954</v>
      </c>
      <c r="Q2066">
        <f t="shared" si="746"/>
        <v>-0.13656396227375467</v>
      </c>
      <c r="R2066">
        <f t="shared" si="747"/>
        <v>80.876875547436256</v>
      </c>
      <c r="S2066">
        <f t="shared" si="748"/>
        <v>193.51057986683716</v>
      </c>
      <c r="T2066">
        <f t="shared" si="749"/>
        <v>14.34407092324664</v>
      </c>
      <c r="U2066">
        <f t="shared" si="736"/>
        <v>0.73864856124134792</v>
      </c>
      <c r="V2066" s="6">
        <f t="shared" si="750"/>
        <v>109919.99999997206</v>
      </c>
      <c r="W2066">
        <f t="shared" si="751"/>
        <v>14.349557691592643</v>
      </c>
      <c r="X2066">
        <f t="shared" si="752"/>
        <v>193.46361583093039</v>
      </c>
      <c r="Y2066">
        <f t="shared" si="753"/>
        <v>-0.13656396227375467</v>
      </c>
      <c r="Z2066">
        <f t="shared" si="754"/>
        <v>1.1034374064650849E-6</v>
      </c>
      <c r="AA2066">
        <f t="shared" si="755"/>
        <v>1.0049702828145171E-6</v>
      </c>
      <c r="AB2066">
        <f t="shared" si="737"/>
        <v>1.0189448800052772</v>
      </c>
      <c r="AC2066">
        <f t="shared" si="756"/>
        <v>2.0668775686220586</v>
      </c>
      <c r="AD2066">
        <f t="shared" si="757"/>
        <v>-2.673678416438912E-9</v>
      </c>
      <c r="AE2066">
        <f t="shared" si="758"/>
        <v>4.2552184212471688E-5</v>
      </c>
      <c r="AF2066">
        <f t="shared" si="759"/>
        <v>-6.2548708772375777E-6</v>
      </c>
      <c r="AG2066" t="str">
        <f t="shared" si="738"/>
        <v>NaN</v>
      </c>
      <c r="AH2066" t="str">
        <f t="shared" si="739"/>
        <v>NaN</v>
      </c>
    </row>
    <row r="2067" spans="1:34" ht="15">
      <c r="A2067" s="8">
        <v>43259.700694444444</v>
      </c>
      <c r="B2067" s="9">
        <v>-9.5499999999999995E-3</v>
      </c>
      <c r="C2067" s="7">
        <v>2.9680808359999999</v>
      </c>
      <c r="D2067" s="9">
        <v>2.7300000000000001E-2</v>
      </c>
      <c r="E2067" s="9">
        <v>2.7199999999999998E-2</v>
      </c>
      <c r="F2067" s="9">
        <v>2.7099999999999999E-2</v>
      </c>
      <c r="G2067" s="7">
        <v>-4766631</v>
      </c>
      <c r="H2067" s="7">
        <v>17015003</v>
      </c>
      <c r="K2067">
        <f t="shared" si="740"/>
        <v>608.83453721686237</v>
      </c>
      <c r="L2067">
        <f t="shared" si="741"/>
        <v>578.27994703713898</v>
      </c>
      <c r="M2067">
        <f t="shared" si="742"/>
        <v>193.63284588955713</v>
      </c>
      <c r="N2067">
        <f t="shared" si="743"/>
        <v>0.13975551522490628</v>
      </c>
      <c r="O2067">
        <f t="shared" si="744"/>
        <v>80.740311585162502</v>
      </c>
      <c r="P2067">
        <f t="shared" si="745"/>
        <v>80.847509234092954</v>
      </c>
      <c r="Q2067">
        <f t="shared" si="746"/>
        <v>-0.13656396227375467</v>
      </c>
      <c r="R2067">
        <f t="shared" si="747"/>
        <v>80.876875547436256</v>
      </c>
      <c r="S2067">
        <f t="shared" si="748"/>
        <v>193.72388853107296</v>
      </c>
      <c r="T2067">
        <f t="shared" si="749"/>
        <v>14.352455770310701</v>
      </c>
      <c r="U2067">
        <f t="shared" si="736"/>
        <v>0.73847836517388044</v>
      </c>
      <c r="V2067" s="6">
        <f t="shared" si="750"/>
        <v>109980.00000016764</v>
      </c>
      <c r="W2067">
        <f t="shared" si="751"/>
        <v>14.35705530864621</v>
      </c>
      <c r="X2067">
        <f t="shared" si="752"/>
        <v>193.72514403863198</v>
      </c>
      <c r="Y2067">
        <f t="shared" si="753"/>
        <v>-0.12250704857490291</v>
      </c>
      <c r="Z2067">
        <f t="shared" si="754"/>
        <v>1.403796741234033E-6</v>
      </c>
      <c r="AA2067">
        <f t="shared" si="755"/>
        <v>1.0099388917737608E-6</v>
      </c>
      <c r="AB2067">
        <f t="shared" si="737"/>
        <v>1.0188500843357522</v>
      </c>
      <c r="AC2067">
        <f t="shared" si="756"/>
        <v>2.0666752422624026</v>
      </c>
      <c r="AD2067">
        <f t="shared" si="757"/>
        <v>-2.9949085384391136E-9</v>
      </c>
      <c r="AE2067">
        <f t="shared" si="758"/>
        <v>4.0323503552895623E-5</v>
      </c>
      <c r="AF2067">
        <f t="shared" si="759"/>
        <v>-7.3936066321357304E-6</v>
      </c>
      <c r="AG2067" t="str">
        <f t="shared" si="738"/>
        <v>NaN</v>
      </c>
      <c r="AH2067" t="str">
        <f t="shared" si="739"/>
        <v>NaN</v>
      </c>
    </row>
    <row r="2068" spans="1:34" ht="15">
      <c r="A2068" s="8">
        <v>43259.701388888891</v>
      </c>
      <c r="B2068" s="9">
        <v>-9.5600000000000008E-3</v>
      </c>
      <c r="C2068" s="7">
        <v>2.9683460319999999</v>
      </c>
      <c r="D2068" s="9">
        <v>2.7300000000000001E-2</v>
      </c>
      <c r="E2068" s="9">
        <v>2.7199999999999998E-2</v>
      </c>
      <c r="F2068" s="7">
        <v>2.7086008000000002E-2</v>
      </c>
      <c r="G2068" s="7">
        <v>-4767110</v>
      </c>
      <c r="H2068" s="7">
        <v>17015003</v>
      </c>
      <c r="K2068">
        <f t="shared" si="740"/>
        <v>609.47157853332999</v>
      </c>
      <c r="L2068">
        <f t="shared" si="741"/>
        <v>578.93538071026387</v>
      </c>
      <c r="M2068">
        <f t="shared" si="742"/>
        <v>193.85231310101634</v>
      </c>
      <c r="N2068">
        <f t="shared" si="743"/>
        <v>0.13983589200682003</v>
      </c>
      <c r="O2068">
        <f t="shared" si="744"/>
        <v>80.740311585162502</v>
      </c>
      <c r="P2068">
        <f t="shared" si="745"/>
        <v>80.847509234092954</v>
      </c>
      <c r="Q2068">
        <f t="shared" si="746"/>
        <v>-9.4393221177199393E-2</v>
      </c>
      <c r="R2068">
        <f t="shared" si="747"/>
        <v>80.834704806339701</v>
      </c>
      <c r="S2068">
        <f t="shared" si="748"/>
        <v>193.91524191513446</v>
      </c>
      <c r="T2068">
        <f t="shared" si="749"/>
        <v>14.360916484196359</v>
      </c>
      <c r="U2068">
        <f t="shared" si="736"/>
        <v>0.73830662915767076</v>
      </c>
      <c r="V2068" s="6">
        <f t="shared" si="750"/>
        <v>110040.00000036322</v>
      </c>
      <c r="W2068">
        <f t="shared" si="751"/>
        <v>14.363931286009741</v>
      </c>
      <c r="X2068">
        <f t="shared" si="752"/>
        <v>193.98061297493345</v>
      </c>
      <c r="Y2068">
        <f t="shared" si="753"/>
        <v>-0.12250704857490291</v>
      </c>
      <c r="Z2068">
        <f t="shared" si="754"/>
        <v>1.4006329723802142E-6</v>
      </c>
      <c r="AA2068">
        <f t="shared" si="755"/>
        <v>1.1738961806849047E-6</v>
      </c>
      <c r="AB2068">
        <f t="shared" si="737"/>
        <v>1.018828440142441</v>
      </c>
      <c r="AC2068">
        <f t="shared" si="756"/>
        <v>2.0664710852363419</v>
      </c>
      <c r="AD2068">
        <f t="shared" si="757"/>
        <v>-3.4807694039280408E-9</v>
      </c>
      <c r="AE2068">
        <f t="shared" si="758"/>
        <v>3.824524437294851E-5</v>
      </c>
      <c r="AF2068">
        <f t="shared" si="759"/>
        <v>-9.0600135785983724E-6</v>
      </c>
      <c r="AG2068" t="str">
        <f t="shared" si="738"/>
        <v>NaN</v>
      </c>
      <c r="AH2068" t="str">
        <f t="shared" si="739"/>
        <v>NaN</v>
      </c>
    </row>
    <row r="2069" spans="1:34" ht="15">
      <c r="A2069" s="8">
        <v>43259.70208333333</v>
      </c>
      <c r="B2069" s="9">
        <v>-9.58E-3</v>
      </c>
      <c r="C2069" s="7">
        <v>2.96860766</v>
      </c>
      <c r="D2069" s="9">
        <v>2.7300000000000001E-2</v>
      </c>
      <c r="E2069" s="9">
        <v>2.7199999999999998E-2</v>
      </c>
      <c r="F2069" s="9">
        <v>2.7099999999999999E-2</v>
      </c>
      <c r="G2069" s="7">
        <v>-4767595</v>
      </c>
      <c r="H2069" s="7">
        <v>17015003</v>
      </c>
      <c r="K2069">
        <f t="shared" si="740"/>
        <v>610.74566116626488</v>
      </c>
      <c r="L2069">
        <f t="shared" si="741"/>
        <v>580.19107098654149</v>
      </c>
      <c r="M2069">
        <f t="shared" si="742"/>
        <v>194.27277188226446</v>
      </c>
      <c r="N2069">
        <f t="shared" si="743"/>
        <v>0.13991518738344164</v>
      </c>
      <c r="O2069">
        <f t="shared" si="744"/>
        <v>80.740311585162502</v>
      </c>
      <c r="P2069">
        <f t="shared" si="745"/>
        <v>80.847509234092954</v>
      </c>
      <c r="Q2069">
        <f t="shared" si="746"/>
        <v>-0.13656396227375467</v>
      </c>
      <c r="R2069">
        <f t="shared" si="747"/>
        <v>80.876875547436256</v>
      </c>
      <c r="S2069">
        <f t="shared" si="748"/>
        <v>194.36381452378029</v>
      </c>
      <c r="T2069">
        <f t="shared" si="749"/>
        <v>14.369263365946001</v>
      </c>
      <c r="U2069">
        <f t="shared" si="736"/>
        <v>0.7381372037121553</v>
      </c>
      <c r="V2069" s="6">
        <f t="shared" si="750"/>
        <v>110099.99999993015</v>
      </c>
      <c r="W2069">
        <f t="shared" si="751"/>
        <v>14.370281933366453</v>
      </c>
      <c r="X2069">
        <f t="shared" si="752"/>
        <v>194.22673835674402</v>
      </c>
      <c r="Y2069">
        <f t="shared" si="753"/>
        <v>-2.2388680283029316E-2</v>
      </c>
      <c r="Z2069">
        <f t="shared" si="754"/>
        <v>1.2172562495338999E-6</v>
      </c>
      <c r="AA2069">
        <f t="shared" si="755"/>
        <v>1.3464347861390463E-6</v>
      </c>
      <c r="AB2069">
        <f t="shared" si="737"/>
        <v>1.0182644540008245</v>
      </c>
      <c r="AC2069">
        <f t="shared" si="756"/>
        <v>2.0662696749797229</v>
      </c>
      <c r="AD2069">
        <f t="shared" si="757"/>
        <v>-2.1843445241150706E-8</v>
      </c>
      <c r="AE2069">
        <f t="shared" si="758"/>
        <v>3.7560934966556324E-5</v>
      </c>
      <c r="AF2069">
        <f t="shared" si="759"/>
        <v>-5.7891630299463188E-5</v>
      </c>
      <c r="AG2069" t="str">
        <f t="shared" si="738"/>
        <v>NaN</v>
      </c>
      <c r="AH2069" t="str">
        <f t="shared" si="739"/>
        <v>NaN</v>
      </c>
    </row>
    <row r="2070" spans="1:34" ht="15">
      <c r="A2070" s="8">
        <v>43259.702777777777</v>
      </c>
      <c r="B2070" s="9">
        <v>-9.5899999999999996E-3</v>
      </c>
      <c r="C2070" s="7">
        <v>2.968803882</v>
      </c>
      <c r="D2070" s="9">
        <v>2.7400000000000001E-2</v>
      </c>
      <c r="E2070" s="9">
        <v>2.7199999999999998E-2</v>
      </c>
      <c r="F2070" s="9">
        <v>2.7099999999999999E-2</v>
      </c>
      <c r="G2070" s="7">
        <v>-4768078</v>
      </c>
      <c r="H2070" s="7">
        <v>17015003</v>
      </c>
      <c r="K2070">
        <f t="shared" si="740"/>
        <v>611.38270248273238</v>
      </c>
      <c r="L2070">
        <f t="shared" si="741"/>
        <v>580.82811230300899</v>
      </c>
      <c r="M2070">
        <f t="shared" si="742"/>
        <v>194.48608054650026</v>
      </c>
      <c r="N2070">
        <f t="shared" si="743"/>
        <v>0.13997465921899227</v>
      </c>
      <c r="O2070">
        <f t="shared" si="744"/>
        <v>81.040666690038123</v>
      </c>
      <c r="P2070">
        <f t="shared" si="745"/>
        <v>80.847509234092954</v>
      </c>
      <c r="Q2070">
        <f t="shared" si="746"/>
        <v>0.16379114260186611</v>
      </c>
      <c r="R2070">
        <f t="shared" si="747"/>
        <v>80.876875547436256</v>
      </c>
      <c r="S2070">
        <f t="shared" si="748"/>
        <v>194.37688645143234</v>
      </c>
      <c r="T2070">
        <f t="shared" si="749"/>
        <v>14.375523559161858</v>
      </c>
      <c r="U2070">
        <f t="shared" si="736"/>
        <v>0.73801013398043747</v>
      </c>
      <c r="V2070" s="6">
        <f t="shared" si="750"/>
        <v>110160.00000012573</v>
      </c>
      <c r="W2070">
        <f t="shared" si="751"/>
        <v>14.376679277814487</v>
      </c>
      <c r="X2070">
        <f t="shared" si="752"/>
        <v>194.47286373855454</v>
      </c>
      <c r="Y2070">
        <f t="shared" si="753"/>
        <v>7.4989031878880993E-2</v>
      </c>
      <c r="Z2070">
        <f t="shared" si="754"/>
        <v>1.2393893833213582E-6</v>
      </c>
      <c r="AA2070">
        <f t="shared" si="755"/>
        <v>1.3428209409264379E-6</v>
      </c>
      <c r="AB2070">
        <f t="shared" si="737"/>
        <v>1.0177363525094758</v>
      </c>
      <c r="AC2070">
        <f t="shared" si="756"/>
        <v>2.0661186165174246</v>
      </c>
      <c r="AD2070">
        <f t="shared" si="757"/>
        <v>6.5035864381511576E-9</v>
      </c>
      <c r="AE2070">
        <f t="shared" si="758"/>
        <v>3.7311563520951421E-5</v>
      </c>
      <c r="AF2070">
        <f t="shared" si="759"/>
        <v>1.7351639032611363E-5</v>
      </c>
      <c r="AG2070">
        <f t="shared" si="738"/>
        <v>6.5035864381511575E-7</v>
      </c>
      <c r="AH2070">
        <f t="shared" si="739"/>
        <v>0.17351639032611363</v>
      </c>
    </row>
    <row r="2071" spans="1:34" ht="15">
      <c r="A2071" s="8">
        <v>43259.703472222223</v>
      </c>
      <c r="B2071" s="9">
        <v>-9.5999999999999992E-3</v>
      </c>
      <c r="C2071" s="7">
        <v>2.9690738350000001</v>
      </c>
      <c r="D2071" s="9">
        <v>2.7400000000000001E-2</v>
      </c>
      <c r="E2071" s="9">
        <v>2.7199999999999998E-2</v>
      </c>
      <c r="F2071" s="7">
        <v>2.7088735999999999E-2</v>
      </c>
      <c r="G2071" s="7">
        <v>-4768562</v>
      </c>
      <c r="H2071" s="7">
        <v>17015003</v>
      </c>
      <c r="K2071">
        <f t="shared" si="740"/>
        <v>612.01974379919989</v>
      </c>
      <c r="L2071">
        <f t="shared" si="741"/>
        <v>581.47996004496167</v>
      </c>
      <c r="M2071">
        <f t="shared" si="742"/>
        <v>194.70434703491588</v>
      </c>
      <c r="N2071">
        <f t="shared" si="743"/>
        <v>0.14005647777360083</v>
      </c>
      <c r="O2071">
        <f t="shared" si="744"/>
        <v>81.040666690038123</v>
      </c>
      <c r="P2071">
        <f t="shared" si="745"/>
        <v>80.847509234092954</v>
      </c>
      <c r="Q2071">
        <f t="shared" si="746"/>
        <v>0.19773991530853152</v>
      </c>
      <c r="R2071">
        <f t="shared" si="747"/>
        <v>80.842926774729591</v>
      </c>
      <c r="S2071">
        <f t="shared" si="748"/>
        <v>194.57252042471021</v>
      </c>
      <c r="T2071">
        <f t="shared" si="749"/>
        <v>14.384136038594336</v>
      </c>
      <c r="U2071">
        <f t="shared" si="736"/>
        <v>0.73783531741916242</v>
      </c>
      <c r="V2071" s="6">
        <f t="shared" si="750"/>
        <v>110220.00000032131</v>
      </c>
      <c r="W2071">
        <f t="shared" si="751"/>
        <v>14.382945289760825</v>
      </c>
      <c r="X2071">
        <f t="shared" si="752"/>
        <v>194.71898912036508</v>
      </c>
      <c r="Y2071">
        <f t="shared" si="753"/>
        <v>0.11450675302736595</v>
      </c>
      <c r="Z2071">
        <f t="shared" si="754"/>
        <v>1.6029843681718382E-6</v>
      </c>
      <c r="AA2071">
        <f t="shared" si="755"/>
        <v>1.2321609371803508E-6</v>
      </c>
      <c r="AB2071">
        <f t="shared" si="737"/>
        <v>1.0175103536983527</v>
      </c>
      <c r="AC2071">
        <f t="shared" si="756"/>
        <v>2.0659107973887183</v>
      </c>
      <c r="AD2071">
        <f t="shared" si="757"/>
        <v>3.9077359410633718E-9</v>
      </c>
      <c r="AE2071">
        <f t="shared" si="758"/>
        <v>3.9856906478338768E-5</v>
      </c>
      <c r="AF2071">
        <f t="shared" si="759"/>
        <v>9.760063824223643E-6</v>
      </c>
      <c r="AG2071">
        <f t="shared" si="738"/>
        <v>3.9077359410633716E-7</v>
      </c>
      <c r="AH2071">
        <f t="shared" si="739"/>
        <v>9.7600638242236429E-2</v>
      </c>
    </row>
    <row r="2072" spans="1:34" ht="15">
      <c r="A2072" s="8">
        <v>43259.70416666667</v>
      </c>
      <c r="B2072" s="9">
        <v>-9.6100000000000005E-3</v>
      </c>
      <c r="C2072" s="7">
        <v>2.9694068169999999</v>
      </c>
      <c r="D2072" s="7">
        <v>2.7339471000000001E-2</v>
      </c>
      <c r="E2072" s="9">
        <v>2.7199999999999998E-2</v>
      </c>
      <c r="F2072" s="9">
        <v>2.7099999999999999E-2</v>
      </c>
      <c r="G2072" s="7">
        <v>-4769045</v>
      </c>
      <c r="H2072" s="7">
        <v>17015003</v>
      </c>
      <c r="K2072">
        <f t="shared" si="740"/>
        <v>612.6567851156675</v>
      </c>
      <c r="L2072">
        <f t="shared" si="741"/>
        <v>582.10219493594411</v>
      </c>
      <c r="M2072">
        <f t="shared" si="742"/>
        <v>194.91269787497185</v>
      </c>
      <c r="N2072">
        <f t="shared" si="743"/>
        <v>0.14015739943755953</v>
      </c>
      <c r="O2072">
        <f t="shared" si="744"/>
        <v>80.858864748607957</v>
      </c>
      <c r="P2072">
        <f t="shared" si="745"/>
        <v>80.847509234092954</v>
      </c>
      <c r="Q2072">
        <f t="shared" si="746"/>
        <v>-1.8010798828299812E-2</v>
      </c>
      <c r="R2072">
        <f t="shared" si="747"/>
        <v>80.876875547436256</v>
      </c>
      <c r="S2072">
        <f t="shared" si="748"/>
        <v>194.92470507419071</v>
      </c>
      <c r="T2072">
        <f t="shared" si="749"/>
        <v>14.394759371642621</v>
      </c>
      <c r="U2072">
        <f t="shared" si="736"/>
        <v>0.73761968444525061</v>
      </c>
      <c r="V2072" s="6">
        <f t="shared" si="750"/>
        <v>110280.00000051688</v>
      </c>
      <c r="W2072">
        <f t="shared" si="751"/>
        <v>14.390206510765445</v>
      </c>
      <c r="X2072">
        <f t="shared" si="752"/>
        <v>194.96511450217562</v>
      </c>
      <c r="Y2072">
        <f t="shared" si="753"/>
        <v>1.4388384735492346E-2</v>
      </c>
      <c r="Z2072">
        <f t="shared" si="754"/>
        <v>1.457546381866894E-6</v>
      </c>
      <c r="AA2072">
        <f t="shared" si="755"/>
        <v>1.1418269606260486E-6</v>
      </c>
      <c r="AB2072">
        <f t="shared" si="737"/>
        <v>1.0180122896856096</v>
      </c>
      <c r="AC2072">
        <f t="shared" si="756"/>
        <v>2.0656544563622634</v>
      </c>
      <c r="AD2072">
        <f t="shared" si="757"/>
        <v>2.8815305801953091E-8</v>
      </c>
      <c r="AE2072">
        <f t="shared" si="758"/>
        <v>4.3932882648443801E-5</v>
      </c>
      <c r="AF2072">
        <f t="shared" si="759"/>
        <v>6.5292691051428101E-5</v>
      </c>
      <c r="AG2072">
        <f t="shared" si="738"/>
        <v>2.8815305801953091E-6</v>
      </c>
      <c r="AH2072">
        <f t="shared" si="739"/>
        <v>0.65292691051428098</v>
      </c>
    </row>
    <row r="2073" spans="1:34" ht="15">
      <c r="A2073" s="8">
        <v>43259.704861111109</v>
      </c>
      <c r="B2073" s="9">
        <v>-9.6200000000000001E-3</v>
      </c>
      <c r="C2073" s="7">
        <v>2.9696220659999999</v>
      </c>
      <c r="D2073" s="9">
        <v>2.7300000000000001E-2</v>
      </c>
      <c r="E2073" s="9">
        <v>2.7199999999999998E-2</v>
      </c>
      <c r="F2073" s="9">
        <v>2.7099999999999999E-2</v>
      </c>
      <c r="G2073" s="7">
        <v>-4769528</v>
      </c>
      <c r="H2073" s="7">
        <v>17015003</v>
      </c>
      <c r="K2073">
        <f t="shared" si="740"/>
        <v>613.29382643213501</v>
      </c>
      <c r="L2073">
        <f t="shared" si="741"/>
        <v>582.73923625241162</v>
      </c>
      <c r="M2073">
        <f t="shared" si="742"/>
        <v>195.12600653920765</v>
      </c>
      <c r="N2073">
        <f t="shared" si="743"/>
        <v>0.14022263806080482</v>
      </c>
      <c r="O2073">
        <f t="shared" si="744"/>
        <v>80.740311585162502</v>
      </c>
      <c r="P2073">
        <f t="shared" si="745"/>
        <v>80.847509234092954</v>
      </c>
      <c r="Q2073">
        <f t="shared" si="746"/>
        <v>-0.13656396227375467</v>
      </c>
      <c r="R2073">
        <f t="shared" si="747"/>
        <v>80.876875547436256</v>
      </c>
      <c r="S2073">
        <f t="shared" si="748"/>
        <v>195.21704918072348</v>
      </c>
      <c r="T2073">
        <f t="shared" si="749"/>
        <v>14.401626595142124</v>
      </c>
      <c r="U2073">
        <f t="shared" si="736"/>
        <v>0.73748029318085362</v>
      </c>
      <c r="V2073" s="6">
        <f t="shared" si="750"/>
        <v>110340.00000008382</v>
      </c>
      <c r="W2073">
        <f t="shared" si="751"/>
        <v>14.397855888457579</v>
      </c>
      <c r="X2073">
        <f t="shared" si="752"/>
        <v>195.21123988398617</v>
      </c>
      <c r="Y2073">
        <f t="shared" si="753"/>
        <v>-9.7046241125269717E-2</v>
      </c>
      <c r="Z2073">
        <f t="shared" si="754"/>
        <v>1.0781404899768282E-6</v>
      </c>
      <c r="AA2073">
        <f t="shared" si="755"/>
        <v>1.1269218905760859E-6</v>
      </c>
      <c r="AB2073">
        <f t="shared" si="737"/>
        <v>1.0185714750430235</v>
      </c>
      <c r="AC2073">
        <f t="shared" si="756"/>
        <v>2.0654887502592203</v>
      </c>
      <c r="AD2073">
        <f t="shared" si="757"/>
        <v>-4.2161420810820139E-9</v>
      </c>
      <c r="AE2073">
        <f t="shared" si="758"/>
        <v>4.62718345259333E-5</v>
      </c>
      <c r="AF2073">
        <f t="shared" si="759"/>
        <v>-9.07046507948217E-6</v>
      </c>
      <c r="AG2073" t="str">
        <f t="shared" si="738"/>
        <v>NaN</v>
      </c>
      <c r="AH2073" t="str">
        <f t="shared" si="739"/>
        <v>NaN</v>
      </c>
    </row>
    <row r="2074" spans="1:34" ht="15">
      <c r="A2074" s="8">
        <v>43259.705555555556</v>
      </c>
      <c r="B2074" s="7">
        <v>-9.630797E-3</v>
      </c>
      <c r="C2074" s="7">
        <v>2.9698123409999999</v>
      </c>
      <c r="D2074" s="9">
        <v>2.7300000000000001E-2</v>
      </c>
      <c r="E2074" s="9">
        <v>2.7199999999999998E-2</v>
      </c>
      <c r="F2074" s="9">
        <v>2.7099999999999999E-2</v>
      </c>
      <c r="G2074" s="7">
        <v>-4770011</v>
      </c>
      <c r="H2074" s="7">
        <v>17015003</v>
      </c>
      <c r="K2074">
        <f t="shared" si="740"/>
        <v>613.98163994152492</v>
      </c>
      <c r="L2074">
        <f t="shared" si="741"/>
        <v>583.42704976180153</v>
      </c>
      <c r="M2074">
        <f t="shared" si="742"/>
        <v>195.35631590398302</v>
      </c>
      <c r="N2074">
        <f t="shared" si="743"/>
        <v>0.14028030745317363</v>
      </c>
      <c r="O2074">
        <f t="shared" si="744"/>
        <v>80.740311585162502</v>
      </c>
      <c r="P2074">
        <f t="shared" si="745"/>
        <v>80.847509234092954</v>
      </c>
      <c r="Q2074">
        <f t="shared" si="746"/>
        <v>-0.13656396227375467</v>
      </c>
      <c r="R2074">
        <f t="shared" si="747"/>
        <v>80.876875547436256</v>
      </c>
      <c r="S2074">
        <f t="shared" si="748"/>
        <v>195.44735854549884</v>
      </c>
      <c r="T2074">
        <f t="shared" si="749"/>
        <v>14.407697057496739</v>
      </c>
      <c r="U2074">
        <f t="shared" si="736"/>
        <v>0.73735707461615285</v>
      </c>
      <c r="V2074" s="6">
        <f t="shared" si="750"/>
        <v>110400.0000002794</v>
      </c>
      <c r="W2074">
        <f t="shared" si="751"/>
        <v>14.405910937927663</v>
      </c>
      <c r="X2074">
        <f t="shared" si="752"/>
        <v>195.45736526579665</v>
      </c>
      <c r="Y2074">
        <f t="shared" si="753"/>
        <v>-0.13656396227375467</v>
      </c>
      <c r="Z2074">
        <f t="shared" si="754"/>
        <v>6.2917671501142485E-7</v>
      </c>
      <c r="AA2074">
        <f t="shared" si="755"/>
        <v>1.1486019232977971E-6</v>
      </c>
      <c r="AB2074">
        <f t="shared" si="737"/>
        <v>1.0187544101179049</v>
      </c>
      <c r="AC2074">
        <f t="shared" si="756"/>
        <v>2.0653422700026036</v>
      </c>
      <c r="AD2074">
        <f t="shared" si="757"/>
        <v>-3.0535340778353774E-9</v>
      </c>
      <c r="AE2074">
        <f t="shared" si="758"/>
        <v>4.5054010961986946E-5</v>
      </c>
      <c r="AF2074">
        <f t="shared" si="759"/>
        <v>-6.7468390006986848E-6</v>
      </c>
      <c r="AG2074" t="str">
        <f t="shared" si="738"/>
        <v>NaN</v>
      </c>
      <c r="AH2074" t="str">
        <f t="shared" si="739"/>
        <v>NaN</v>
      </c>
    </row>
    <row r="2075" spans="1:34" ht="15">
      <c r="A2075" s="8">
        <v>43259.706250000003</v>
      </c>
      <c r="B2075" s="9">
        <v>-9.6399999999999993E-3</v>
      </c>
      <c r="C2075" s="7">
        <v>2.96985872</v>
      </c>
      <c r="D2075" s="9">
        <v>2.7300000000000001E-2</v>
      </c>
      <c r="E2075" s="9">
        <v>2.7199999999999998E-2</v>
      </c>
      <c r="F2075" s="9">
        <v>2.7099999999999999E-2</v>
      </c>
      <c r="G2075" s="7">
        <v>-4770493</v>
      </c>
      <c r="H2075" s="7">
        <v>17015003</v>
      </c>
      <c r="K2075">
        <f t="shared" si="740"/>
        <v>614.56790906507001</v>
      </c>
      <c r="L2075">
        <f t="shared" si="741"/>
        <v>584.01331888534662</v>
      </c>
      <c r="M2075">
        <f t="shared" si="742"/>
        <v>195.55262386767922</v>
      </c>
      <c r="N2075">
        <f t="shared" si="743"/>
        <v>0.14029436420654992</v>
      </c>
      <c r="O2075">
        <f t="shared" si="744"/>
        <v>80.740311585162502</v>
      </c>
      <c r="P2075">
        <f t="shared" si="745"/>
        <v>80.847509234092954</v>
      </c>
      <c r="Q2075">
        <f t="shared" si="746"/>
        <v>-0.13656396227375467</v>
      </c>
      <c r="R2075">
        <f t="shared" si="747"/>
        <v>80.876875547436256</v>
      </c>
      <c r="S2075">
        <f t="shared" si="748"/>
        <v>195.64366650919504</v>
      </c>
      <c r="T2075">
        <f t="shared" si="749"/>
        <v>14.409176715746872</v>
      </c>
      <c r="U2075">
        <f t="shared" si="736"/>
        <v>0.73732704043503505</v>
      </c>
      <c r="V2075" s="6">
        <f t="shared" si="750"/>
        <v>110460.00000047497</v>
      </c>
      <c r="W2075">
        <f t="shared" si="751"/>
        <v>14.413709158303687</v>
      </c>
      <c r="X2075">
        <f t="shared" si="752"/>
        <v>195.72158787410024</v>
      </c>
      <c r="Y2075">
        <f t="shared" si="753"/>
        <v>-0.13656396227375467</v>
      </c>
      <c r="Z2075">
        <f t="shared" si="754"/>
        <v>7.6829513650009699E-7</v>
      </c>
      <c r="AA2075">
        <f t="shared" si="755"/>
        <v>1.1693787808835353E-6</v>
      </c>
      <c r="AB2075">
        <f t="shared" si="737"/>
        <v>1.0187353180285459</v>
      </c>
      <c r="AC2075">
        <f t="shared" si="756"/>
        <v>2.0653065658490277</v>
      </c>
      <c r="AD2075">
        <f t="shared" si="757"/>
        <v>-3.1087151749848172E-9</v>
      </c>
      <c r="AE2075">
        <f t="shared" si="758"/>
        <v>4.4058712051093188E-5</v>
      </c>
      <c r="AF2075">
        <f t="shared" si="759"/>
        <v>-7.0239299501980382E-6</v>
      </c>
      <c r="AG2075" t="str">
        <f t="shared" si="738"/>
        <v>NaN</v>
      </c>
      <c r="AH2075" t="str">
        <f t="shared" si="739"/>
        <v>NaN</v>
      </c>
    </row>
    <row r="2076" spans="1:34" ht="15">
      <c r="A2076" s="8">
        <v>43259.706944444442</v>
      </c>
      <c r="B2076" s="9">
        <v>-9.6600000000000002E-3</v>
      </c>
      <c r="C2076" s="7">
        <v>2.9701013220000001</v>
      </c>
      <c r="D2076" s="9">
        <v>2.7300000000000001E-2</v>
      </c>
      <c r="E2076" s="9">
        <v>2.7199999999999998E-2</v>
      </c>
      <c r="F2076" s="9">
        <v>2.7099999999999999E-2</v>
      </c>
      <c r="G2076" s="7">
        <v>-4770973</v>
      </c>
      <c r="H2076" s="7">
        <v>17015003</v>
      </c>
      <c r="K2076">
        <f t="shared" si="740"/>
        <v>615.84199169800502</v>
      </c>
      <c r="L2076">
        <f t="shared" si="741"/>
        <v>585.28740151828163</v>
      </c>
      <c r="M2076">
        <f t="shared" si="742"/>
        <v>195.97924119615078</v>
      </c>
      <c r="N2076">
        <f t="shared" si="743"/>
        <v>0.14036789309856132</v>
      </c>
      <c r="O2076">
        <f t="shared" si="744"/>
        <v>80.740311585162502</v>
      </c>
      <c r="P2076">
        <f t="shared" si="745"/>
        <v>80.847509234092954</v>
      </c>
      <c r="Q2076">
        <f t="shared" si="746"/>
        <v>-0.13656396227375467</v>
      </c>
      <c r="R2076">
        <f t="shared" si="747"/>
        <v>80.876875547436256</v>
      </c>
      <c r="S2076">
        <f t="shared" si="748"/>
        <v>196.07028383766661</v>
      </c>
      <c r="T2076">
        <f t="shared" si="749"/>
        <v>14.416916599116494</v>
      </c>
      <c r="U2076">
        <f t="shared" si="736"/>
        <v>0.73716993587461732</v>
      </c>
      <c r="V2076" s="6">
        <f t="shared" si="750"/>
        <v>110520.00000004191</v>
      </c>
      <c r="W2076">
        <f t="shared" si="751"/>
        <v>14.421413989405307</v>
      </c>
      <c r="X2076">
        <f t="shared" si="752"/>
        <v>195.96771325591078</v>
      </c>
      <c r="Y2076">
        <f t="shared" si="753"/>
        <v>-0.13656396227375467</v>
      </c>
      <c r="Z2076">
        <f t="shared" si="754"/>
        <v>1.1129207591841617E-6</v>
      </c>
      <c r="AA2076">
        <f t="shared" si="755"/>
        <v>1.241646190010252E-6</v>
      </c>
      <c r="AB2076">
        <f t="shared" si="737"/>
        <v>1.0186939607503085</v>
      </c>
      <c r="AC2076">
        <f t="shared" si="756"/>
        <v>2.0651198024633186</v>
      </c>
      <c r="AD2076">
        <f t="shared" si="757"/>
        <v>-3.3005347516618326E-9</v>
      </c>
      <c r="AE2076">
        <f t="shared" si="758"/>
        <v>4.4350926841493115E-5</v>
      </c>
      <c r="AF2076">
        <f t="shared" si="759"/>
        <v>-7.4081990990938655E-6</v>
      </c>
      <c r="AG2076" t="str">
        <f t="shared" si="738"/>
        <v>NaN</v>
      </c>
      <c r="AH2076" t="str">
        <f t="shared" si="739"/>
        <v>NaN</v>
      </c>
    </row>
    <row r="2077" spans="1:34" ht="15">
      <c r="A2077" s="8">
        <v>43259.707638888889</v>
      </c>
      <c r="B2077" s="9">
        <v>-9.6699999999999998E-3</v>
      </c>
      <c r="C2077" s="7">
        <v>2.9702773260000002</v>
      </c>
      <c r="D2077" s="9">
        <v>2.7300000000000001E-2</v>
      </c>
      <c r="E2077" s="7">
        <v>2.7165844000000001E-2</v>
      </c>
      <c r="F2077" s="9">
        <v>2.7099999999999999E-2</v>
      </c>
      <c r="G2077" s="7">
        <v>-4771459</v>
      </c>
      <c r="H2077" s="7">
        <v>17015003</v>
      </c>
      <c r="K2077">
        <f t="shared" si="740"/>
        <v>616.47903301447252</v>
      </c>
      <c r="L2077">
        <f t="shared" si="741"/>
        <v>585.92444283474913</v>
      </c>
      <c r="M2077">
        <f t="shared" si="742"/>
        <v>196.19254986038658</v>
      </c>
      <c r="N2077">
        <f t="shared" si="743"/>
        <v>0.14042123717284583</v>
      </c>
      <c r="O2077">
        <f t="shared" si="744"/>
        <v>80.740311585162502</v>
      </c>
      <c r="P2077">
        <f t="shared" si="745"/>
        <v>80.745282351569955</v>
      </c>
      <c r="Q2077">
        <f t="shared" si="746"/>
        <v>-0.13656396227375467</v>
      </c>
      <c r="R2077">
        <f t="shared" si="747"/>
        <v>80.876875547436256</v>
      </c>
      <c r="S2077">
        <f t="shared" si="748"/>
        <v>196.2835925019024</v>
      </c>
      <c r="T2077">
        <f t="shared" si="749"/>
        <v>14.422531764830651</v>
      </c>
      <c r="U2077">
        <f t="shared" si="736"/>
        <v>0.73705595894511244</v>
      </c>
      <c r="V2077" s="6">
        <f t="shared" si="750"/>
        <v>110580.00000023749</v>
      </c>
      <c r="W2077">
        <f t="shared" si="751"/>
        <v>14.429232640372325</v>
      </c>
      <c r="X2077">
        <f t="shared" si="752"/>
        <v>196.22924146361237</v>
      </c>
      <c r="Y2077">
        <f t="shared" si="753"/>
        <v>-0.13656396227375467</v>
      </c>
      <c r="Z2077">
        <f t="shared" si="754"/>
        <v>1.3911496123733366E-6</v>
      </c>
      <c r="AA2077">
        <f t="shared" si="755"/>
        <v>1.3112036888122882E-6</v>
      </c>
      <c r="AB2077">
        <f t="shared" si="737"/>
        <v>1.0186733505062939</v>
      </c>
      <c r="AC2077">
        <f t="shared" si="756"/>
        <v>2.0649843085146364</v>
      </c>
      <c r="AD2077">
        <f t="shared" si="757"/>
        <v>-3.4852033007358369E-9</v>
      </c>
      <c r="AE2077">
        <f t="shared" si="758"/>
        <v>4.3231946380253237E-5</v>
      </c>
      <c r="AF2077">
        <f t="shared" si="759"/>
        <v>-8.0251722722791177E-6</v>
      </c>
      <c r="AG2077" t="str">
        <f t="shared" si="738"/>
        <v>NaN</v>
      </c>
      <c r="AH2077" t="str">
        <f t="shared" si="739"/>
        <v>NaN</v>
      </c>
    </row>
    <row r="2078" spans="1:34" ht="15">
      <c r="A2078" s="8">
        <v>43259.708333333336</v>
      </c>
      <c r="B2078" s="9">
        <v>-9.6799999999999994E-3</v>
      </c>
      <c r="C2078" s="7">
        <v>2.9706245789999999</v>
      </c>
      <c r="D2078" s="9">
        <v>2.7300000000000001E-2</v>
      </c>
      <c r="E2078" s="9">
        <v>2.7199999999999998E-2</v>
      </c>
      <c r="F2078" s="9">
        <v>2.7099999999999999E-2</v>
      </c>
      <c r="G2078" s="7">
        <v>-4771936</v>
      </c>
      <c r="H2078" s="7">
        <v>17015003</v>
      </c>
      <c r="K2078">
        <f t="shared" si="740"/>
        <v>617.11607433094002</v>
      </c>
      <c r="L2078">
        <f t="shared" si="741"/>
        <v>586.56148415121663</v>
      </c>
      <c r="M2078">
        <f t="shared" si="742"/>
        <v>196.40585852462235</v>
      </c>
      <c r="N2078">
        <f t="shared" si="743"/>
        <v>0.14052648415488883</v>
      </c>
      <c r="O2078">
        <f t="shared" si="744"/>
        <v>80.740311585162502</v>
      </c>
      <c r="P2078">
        <f t="shared" si="745"/>
        <v>80.847509234092954</v>
      </c>
      <c r="Q2078">
        <f t="shared" si="746"/>
        <v>-0.13656396227375467</v>
      </c>
      <c r="R2078">
        <f t="shared" si="747"/>
        <v>80.876875547436256</v>
      </c>
      <c r="S2078">
        <f t="shared" si="748"/>
        <v>196.49690116613817</v>
      </c>
      <c r="T2078">
        <f t="shared" si="749"/>
        <v>14.433610394519389</v>
      </c>
      <c r="U2078">
        <f t="shared" si="736"/>
        <v>0.73683108433600542</v>
      </c>
      <c r="V2078" s="6">
        <f t="shared" si="750"/>
        <v>110640.00000043306</v>
      </c>
      <c r="W2078">
        <f t="shared" si="751"/>
        <v>14.437045455429988</v>
      </c>
      <c r="X2078">
        <f t="shared" si="752"/>
        <v>196.49212926292606</v>
      </c>
      <c r="Y2078">
        <f t="shared" si="753"/>
        <v>-0.13656396227375467</v>
      </c>
      <c r="Z2078">
        <f t="shared" si="754"/>
        <v>1.7484223712720047E-6</v>
      </c>
      <c r="AA2078">
        <f t="shared" si="755"/>
        <v>1.3672112636855848E-6</v>
      </c>
      <c r="AB2078">
        <f t="shared" si="737"/>
        <v>1.018652785658154</v>
      </c>
      <c r="AC2078">
        <f t="shared" si="756"/>
        <v>2.064716981180247</v>
      </c>
      <c r="AD2078">
        <f t="shared" si="757"/>
        <v>-3.6336019981716121E-9</v>
      </c>
      <c r="AE2078">
        <f t="shared" si="758"/>
        <v>4.3200882754706375E-5</v>
      </c>
      <c r="AF2078">
        <f t="shared" si="759"/>
        <v>-8.3728974202538086E-6</v>
      </c>
      <c r="AG2078" t="str">
        <f t="shared" si="738"/>
        <v>NaN</v>
      </c>
      <c r="AH2078" t="str">
        <f t="shared" si="739"/>
        <v>NaN</v>
      </c>
    </row>
    <row r="2079" spans="1:34" ht="15">
      <c r="A2079" s="8">
        <v>43259.709027777775</v>
      </c>
      <c r="B2079" s="9">
        <v>-9.6900000000000007E-3</v>
      </c>
      <c r="C2079" s="7">
        <v>2.9709349650000001</v>
      </c>
      <c r="D2079" s="9">
        <v>2.7300000000000001E-2</v>
      </c>
      <c r="E2079" s="9">
        <v>2.7199999999999998E-2</v>
      </c>
      <c r="F2079" s="9">
        <v>2.7099999999999999E-2</v>
      </c>
      <c r="G2079" s="7">
        <v>-4772422</v>
      </c>
      <c r="H2079" s="7">
        <v>17015003</v>
      </c>
      <c r="K2079">
        <f t="shared" si="740"/>
        <v>617.75311564740764</v>
      </c>
      <c r="L2079">
        <f t="shared" si="741"/>
        <v>587.19852546768425</v>
      </c>
      <c r="M2079">
        <f t="shared" si="742"/>
        <v>196.61916718885817</v>
      </c>
      <c r="N2079">
        <f t="shared" si="743"/>
        <v>0.14062055732277637</v>
      </c>
      <c r="O2079">
        <f t="shared" si="744"/>
        <v>80.740311585162502</v>
      </c>
      <c r="P2079">
        <f t="shared" si="745"/>
        <v>80.847509234092954</v>
      </c>
      <c r="Q2079">
        <f t="shared" si="746"/>
        <v>-0.13656396227375467</v>
      </c>
      <c r="R2079">
        <f t="shared" si="747"/>
        <v>80.876875547436256</v>
      </c>
      <c r="S2079">
        <f t="shared" si="748"/>
        <v>196.710209830374</v>
      </c>
      <c r="T2079">
        <f t="shared" si="749"/>
        <v>14.443512833244393</v>
      </c>
      <c r="U2079">
        <f t="shared" si="736"/>
        <v>0.73663008411304842</v>
      </c>
      <c r="V2079" s="6">
        <f t="shared" si="750"/>
        <v>110700</v>
      </c>
      <c r="W2079">
        <f t="shared" si="751"/>
        <v>14.444575174893247</v>
      </c>
      <c r="X2079">
        <f t="shared" si="752"/>
        <v>196.74433429414407</v>
      </c>
      <c r="Y2079">
        <f t="shared" si="753"/>
        <v>-0.13656396227375467</v>
      </c>
      <c r="Z2079">
        <f t="shared" si="754"/>
        <v>1.9634182457539103E-6</v>
      </c>
      <c r="AA2079">
        <f t="shared" si="755"/>
        <v>1.4345104427304687E-6</v>
      </c>
      <c r="AB2079">
        <f t="shared" si="737"/>
        <v>1.0186322660560709</v>
      </c>
      <c r="AC2079">
        <f t="shared" si="756"/>
        <v>2.0644780353338126</v>
      </c>
      <c r="AD2079">
        <f t="shared" si="757"/>
        <v>-3.8120200758808819E-9</v>
      </c>
      <c r="AE2079">
        <f t="shared" si="758"/>
        <v>4.467951544563274E-5</v>
      </c>
      <c r="AF2079">
        <f t="shared" si="759"/>
        <v>-8.4933253485666469E-6</v>
      </c>
      <c r="AG2079" t="str">
        <f t="shared" si="738"/>
        <v>NaN</v>
      </c>
      <c r="AH2079" t="str">
        <f t="shared" si="739"/>
        <v>NaN</v>
      </c>
    </row>
    <row r="2080" spans="1:34" ht="15">
      <c r="A2080" s="8">
        <v>43259.709722222222</v>
      </c>
      <c r="B2080" s="9">
        <v>-9.7000000000000003E-3</v>
      </c>
      <c r="C2080" s="7">
        <v>2.9713630850000001</v>
      </c>
      <c r="D2080" s="9">
        <v>2.7300000000000001E-2</v>
      </c>
      <c r="E2080" s="9">
        <v>2.7199999999999998E-2</v>
      </c>
      <c r="F2080" s="9">
        <v>2.7099999999999999E-2</v>
      </c>
      <c r="G2080" s="7">
        <v>-4772905</v>
      </c>
      <c r="H2080" s="7">
        <v>17015003</v>
      </c>
      <c r="K2080">
        <f t="shared" si="740"/>
        <v>618.39015696387514</v>
      </c>
      <c r="L2080">
        <f t="shared" si="741"/>
        <v>587.83556678415175</v>
      </c>
      <c r="M2080">
        <f t="shared" si="742"/>
        <v>196.83247585309397</v>
      </c>
      <c r="N2080">
        <f t="shared" si="743"/>
        <v>0.14075031383446179</v>
      </c>
      <c r="O2080">
        <f t="shared" si="744"/>
        <v>80.740311585162502</v>
      </c>
      <c r="P2080">
        <f t="shared" si="745"/>
        <v>80.847509234092954</v>
      </c>
      <c r="Q2080">
        <f t="shared" si="746"/>
        <v>-0.13656396227375467</v>
      </c>
      <c r="R2080">
        <f t="shared" si="747"/>
        <v>80.876875547436256</v>
      </c>
      <c r="S2080">
        <f t="shared" si="748"/>
        <v>196.92351849460979</v>
      </c>
      <c r="T2080">
        <f t="shared" si="749"/>
        <v>14.457171413421808</v>
      </c>
      <c r="U2080">
        <f t="shared" si="736"/>
        <v>0.73635284153299552</v>
      </c>
      <c r="V2080" s="6">
        <f t="shared" si="750"/>
        <v>110760.00000019558</v>
      </c>
      <c r="W2080">
        <f t="shared" si="751"/>
        <v>14.452396743814937</v>
      </c>
      <c r="X2080">
        <f t="shared" si="752"/>
        <v>196.99045967595461</v>
      </c>
      <c r="Y2080">
        <f t="shared" si="753"/>
        <v>-0.13656396227375467</v>
      </c>
      <c r="Z2080">
        <f t="shared" si="754"/>
        <v>1.565042981591081E-6</v>
      </c>
      <c r="AA2080">
        <f t="shared" si="755"/>
        <v>1.4692891917020261E-6</v>
      </c>
      <c r="AB2080">
        <f t="shared" si="737"/>
        <v>1.0186117915508857</v>
      </c>
      <c r="AC2080">
        <f t="shared" si="756"/>
        <v>2.0641484537941315</v>
      </c>
      <c r="AD2080">
        <f t="shared" si="757"/>
        <v>-3.9038166398564207E-9</v>
      </c>
      <c r="AE2080">
        <f t="shared" si="758"/>
        <v>4.6489929947461141E-5</v>
      </c>
      <c r="AF2080">
        <f t="shared" si="759"/>
        <v>-8.3591391567530922E-6</v>
      </c>
      <c r="AG2080" t="str">
        <f t="shared" si="738"/>
        <v>NaN</v>
      </c>
      <c r="AH2080" t="str">
        <f t="shared" si="739"/>
        <v>NaN</v>
      </c>
    </row>
    <row r="2081" spans="1:34" ht="15">
      <c r="A2081" s="8">
        <v>43259.710416666669</v>
      </c>
      <c r="B2081" s="9">
        <v>-9.7199999999999995E-3</v>
      </c>
      <c r="C2081" s="7">
        <v>2.971523629</v>
      </c>
      <c r="D2081" s="9">
        <v>2.7300000000000001E-2</v>
      </c>
      <c r="E2081" s="9">
        <v>2.7199999999999998E-2</v>
      </c>
      <c r="F2081" s="9">
        <v>2.7099999999999999E-2</v>
      </c>
      <c r="G2081" s="7">
        <v>-4773389</v>
      </c>
      <c r="H2081" s="7">
        <v>17015003</v>
      </c>
      <c r="K2081">
        <f t="shared" si="740"/>
        <v>619.66423959681015</v>
      </c>
      <c r="L2081">
        <f t="shared" si="741"/>
        <v>589.10964941708676</v>
      </c>
      <c r="M2081">
        <f t="shared" si="742"/>
        <v>197.25909318156553</v>
      </c>
      <c r="N2081">
        <f t="shared" si="743"/>
        <v>0.14079897222325932</v>
      </c>
      <c r="O2081">
        <f t="shared" si="744"/>
        <v>80.740311585162502</v>
      </c>
      <c r="P2081">
        <f t="shared" si="745"/>
        <v>80.847509234092954</v>
      </c>
      <c r="Q2081">
        <f t="shared" si="746"/>
        <v>-0.13656396227375467</v>
      </c>
      <c r="R2081">
        <f t="shared" si="747"/>
        <v>80.876875547436256</v>
      </c>
      <c r="S2081">
        <f t="shared" si="748"/>
        <v>197.35013582308136</v>
      </c>
      <c r="T2081">
        <f t="shared" si="749"/>
        <v>14.462293349084703</v>
      </c>
      <c r="U2081">
        <f t="shared" si="736"/>
        <v>0.73624887621305757</v>
      </c>
      <c r="V2081" s="6">
        <f t="shared" si="750"/>
        <v>110820.00000039116</v>
      </c>
      <c r="W2081">
        <f t="shared" si="751"/>
        <v>14.460311704465161</v>
      </c>
      <c r="X2081">
        <f t="shared" si="752"/>
        <v>197.23527731156977</v>
      </c>
      <c r="Y2081">
        <f t="shared" si="753"/>
        <v>-0.13656396227375467</v>
      </c>
      <c r="Z2081">
        <f t="shared" si="754"/>
        <v>1.0212297391245031E-6</v>
      </c>
      <c r="AA2081">
        <f t="shared" si="755"/>
        <v>1.454835710917797E-6</v>
      </c>
      <c r="AB2081">
        <f t="shared" si="737"/>
        <v>1.0185709772378433</v>
      </c>
      <c r="AC2081">
        <f t="shared" si="756"/>
        <v>2.0640248614865859</v>
      </c>
      <c r="AD2081">
        <f t="shared" si="757"/>
        <v>-3.8651831306747157E-9</v>
      </c>
      <c r="AE2081">
        <f t="shared" si="758"/>
        <v>4.7664556319907462E-5</v>
      </c>
      <c r="AF2081">
        <f t="shared" si="759"/>
        <v>-8.0724535853246583E-6</v>
      </c>
      <c r="AG2081" t="str">
        <f t="shared" si="738"/>
        <v>NaN</v>
      </c>
      <c r="AH2081" t="str">
        <f t="shared" si="739"/>
        <v>NaN</v>
      </c>
    </row>
    <row r="2082" spans="1:34" ht="15">
      <c r="A2082" s="8">
        <v>43259.711111111108</v>
      </c>
      <c r="B2082" s="9">
        <v>-9.7300000000000008E-3</v>
      </c>
      <c r="C2082" s="7">
        <v>2.9717472030000001</v>
      </c>
      <c r="D2082" s="9">
        <v>2.7300000000000001E-2</v>
      </c>
      <c r="E2082" s="9">
        <v>2.7199999999999998E-2</v>
      </c>
      <c r="F2082" s="9">
        <v>2.7099999999999999E-2</v>
      </c>
      <c r="G2082" s="7">
        <v>-4773872</v>
      </c>
      <c r="H2082" s="7">
        <v>17015003</v>
      </c>
      <c r="K2082">
        <f t="shared" si="740"/>
        <v>620.30128091327776</v>
      </c>
      <c r="L2082">
        <f t="shared" si="741"/>
        <v>589.74669073355437</v>
      </c>
      <c r="M2082">
        <f t="shared" si="742"/>
        <v>197.47240184580136</v>
      </c>
      <c r="N2082">
        <f t="shared" si="743"/>
        <v>0.1408667340244916</v>
      </c>
      <c r="O2082">
        <f t="shared" si="744"/>
        <v>80.740311585162502</v>
      </c>
      <c r="P2082">
        <f t="shared" si="745"/>
        <v>80.847509234092954</v>
      </c>
      <c r="Q2082">
        <f t="shared" si="746"/>
        <v>-0.13656396227375467</v>
      </c>
      <c r="R2082">
        <f t="shared" si="747"/>
        <v>80.876875547436256</v>
      </c>
      <c r="S2082">
        <f t="shared" si="748"/>
        <v>197.56344448731718</v>
      </c>
      <c r="T2082">
        <f t="shared" si="749"/>
        <v>14.469426170267049</v>
      </c>
      <c r="U2082">
        <f t="shared" si="736"/>
        <v>0.73610409383290065</v>
      </c>
      <c r="V2082" s="6">
        <f t="shared" si="750"/>
        <v>110879.99999995809</v>
      </c>
      <c r="W2082">
        <f t="shared" si="751"/>
        <v>14.469070113535103</v>
      </c>
      <c r="X2082">
        <f t="shared" si="752"/>
        <v>197.49781105216763</v>
      </c>
      <c r="Y2082">
        <f t="shared" si="753"/>
        <v>-0.13656396227375467</v>
      </c>
      <c r="Z2082">
        <f t="shared" si="754"/>
        <v>1.2393893898142825E-6</v>
      </c>
      <c r="AA2082">
        <f t="shared" si="755"/>
        <v>1.414636762819581E-6</v>
      </c>
      <c r="AB2082">
        <f t="shared" si="737"/>
        <v>1.018550637134928</v>
      </c>
      <c r="AC2082">
        <f t="shared" si="756"/>
        <v>2.063852746511456</v>
      </c>
      <c r="AD2082">
        <f t="shared" si="757"/>
        <v>-3.7580698349969111E-9</v>
      </c>
      <c r="AE2082">
        <f t="shared" si="758"/>
        <v>4.8873485998298481E-5</v>
      </c>
      <c r="AF2082">
        <f t="shared" si="759"/>
        <v>-7.6546011290853044E-6</v>
      </c>
      <c r="AG2082" t="str">
        <f t="shared" si="738"/>
        <v>NaN</v>
      </c>
      <c r="AH2082" t="str">
        <f t="shared" si="739"/>
        <v>NaN</v>
      </c>
    </row>
    <row r="2083" spans="1:34" ht="15">
      <c r="A2083" s="8">
        <v>43259.711805555555</v>
      </c>
      <c r="B2083" s="9">
        <v>-9.7400000000000004E-3</v>
      </c>
      <c r="C2083" s="7">
        <v>2.9719898040000001</v>
      </c>
      <c r="D2083" s="9">
        <v>2.7300000000000001E-2</v>
      </c>
      <c r="E2083" s="9">
        <v>2.7199999999999998E-2</v>
      </c>
      <c r="F2083" s="9">
        <v>2.7099999999999999E-2</v>
      </c>
      <c r="G2083" s="7">
        <v>-4774352</v>
      </c>
      <c r="H2083" s="7">
        <v>17015003</v>
      </c>
      <c r="K2083">
        <f t="shared" si="740"/>
        <v>620.93832222974515</v>
      </c>
      <c r="L2083">
        <f t="shared" si="741"/>
        <v>590.38373205002176</v>
      </c>
      <c r="M2083">
        <f t="shared" si="742"/>
        <v>197.6857105100371</v>
      </c>
      <c r="N2083">
        <f t="shared" si="743"/>
        <v>0.14094026261341852</v>
      </c>
      <c r="O2083">
        <f t="shared" si="744"/>
        <v>80.740311585162502</v>
      </c>
      <c r="P2083">
        <f t="shared" si="745"/>
        <v>80.847509234092954</v>
      </c>
      <c r="Q2083">
        <f t="shared" si="746"/>
        <v>-0.13656396227375467</v>
      </c>
      <c r="R2083">
        <f t="shared" si="747"/>
        <v>80.876875547436256</v>
      </c>
      <c r="S2083">
        <f t="shared" si="748"/>
        <v>197.77675315155292</v>
      </c>
      <c r="T2083">
        <f t="shared" si="749"/>
        <v>14.477166021733041</v>
      </c>
      <c r="U2083">
        <f t="shared" si="736"/>
        <v>0.73594698992006469</v>
      </c>
      <c r="V2083" s="6">
        <f t="shared" si="750"/>
        <v>110940.00000015367</v>
      </c>
      <c r="W2083">
        <f t="shared" si="751"/>
        <v>14.477452032827987</v>
      </c>
      <c r="X2083">
        <f t="shared" si="752"/>
        <v>197.74393643397823</v>
      </c>
      <c r="Y2083">
        <f t="shared" si="753"/>
        <v>-0.13656396227375467</v>
      </c>
      <c r="Z2083">
        <f t="shared" si="754"/>
        <v>1.3563720019850636E-6</v>
      </c>
      <c r="AA2083">
        <f t="shared" si="755"/>
        <v>1.3477891708800767E-6</v>
      </c>
      <c r="AB2083">
        <f t="shared" si="737"/>
        <v>1.0185303415387876</v>
      </c>
      <c r="AC2083">
        <f t="shared" si="756"/>
        <v>2.0636659838955818</v>
      </c>
      <c r="AD2083">
        <f t="shared" si="757"/>
        <v>-3.5801610768736258E-9</v>
      </c>
      <c r="AE2083">
        <f t="shared" si="758"/>
        <v>4.8808572733092415E-5</v>
      </c>
      <c r="AF2083">
        <f t="shared" si="759"/>
        <v>-7.3019271286216896E-6</v>
      </c>
      <c r="AG2083" t="str">
        <f t="shared" si="738"/>
        <v>NaN</v>
      </c>
      <c r="AH2083" t="str">
        <f t="shared" si="739"/>
        <v>NaN</v>
      </c>
    </row>
    <row r="2084" spans="1:34" ht="15">
      <c r="A2084" s="8">
        <v>43259.712500000001</v>
      </c>
      <c r="B2084" s="9">
        <v>-9.75E-3</v>
      </c>
      <c r="C2084" s="7">
        <v>2.9722573790000002</v>
      </c>
      <c r="D2084" s="9">
        <v>2.7300000000000001E-2</v>
      </c>
      <c r="E2084" s="9">
        <v>2.7199999999999998E-2</v>
      </c>
      <c r="F2084" s="9">
        <v>2.7099999999999999E-2</v>
      </c>
      <c r="G2084" s="7">
        <v>-4774837</v>
      </c>
      <c r="H2084" s="7">
        <v>17015003</v>
      </c>
      <c r="K2084">
        <f t="shared" si="740"/>
        <v>621.57536354621266</v>
      </c>
      <c r="L2084">
        <f t="shared" si="741"/>
        <v>591.02077336648927</v>
      </c>
      <c r="M2084">
        <f t="shared" si="742"/>
        <v>197.89901917427289</v>
      </c>
      <c r="N2084">
        <f t="shared" si="743"/>
        <v>0.14102136043322192</v>
      </c>
      <c r="O2084">
        <f t="shared" si="744"/>
        <v>80.740311585162502</v>
      </c>
      <c r="P2084">
        <f t="shared" si="745"/>
        <v>80.847509234092954</v>
      </c>
      <c r="Q2084">
        <f t="shared" si="746"/>
        <v>-0.13656396227375467</v>
      </c>
      <c r="R2084">
        <f t="shared" si="747"/>
        <v>80.876875547436256</v>
      </c>
      <c r="S2084">
        <f t="shared" si="748"/>
        <v>197.99006181578872</v>
      </c>
      <c r="T2084">
        <f t="shared" si="749"/>
        <v>14.485702634343925</v>
      </c>
      <c r="U2084">
        <f t="shared" si="736"/>
        <v>0.7357737133075315</v>
      </c>
      <c r="V2084" s="6">
        <f t="shared" si="750"/>
        <v>111000.00000034925</v>
      </c>
      <c r="W2084">
        <f t="shared" si="751"/>
        <v>14.485635496845099</v>
      </c>
      <c r="X2084">
        <f t="shared" si="752"/>
        <v>197.99006181578872</v>
      </c>
      <c r="Y2084">
        <f t="shared" si="753"/>
        <v>-0.13656396227375467</v>
      </c>
      <c r="Z2084">
        <f t="shared" si="754"/>
        <v>1.2899752468837342E-6</v>
      </c>
      <c r="AA2084">
        <f t="shared" si="755"/>
        <v>1.35908115526843E-6</v>
      </c>
      <c r="AB2084">
        <f t="shared" si="737"/>
        <v>1.0185100903035018</v>
      </c>
      <c r="AC2084">
        <f t="shared" si="756"/>
        <v>2.0634599954332811</v>
      </c>
      <c r="AD2084">
        <f t="shared" si="757"/>
        <v>-3.6097958613622538E-9</v>
      </c>
      <c r="AE2084">
        <f t="shared" si="758"/>
        <v>4.7914271644277258E-5</v>
      </c>
      <c r="AF2084">
        <f t="shared" si="759"/>
        <v>-7.4997845596533844E-6</v>
      </c>
      <c r="AG2084" t="str">
        <f t="shared" si="738"/>
        <v>NaN</v>
      </c>
      <c r="AH2084" t="str">
        <f t="shared" si="739"/>
        <v>NaN</v>
      </c>
    </row>
    <row r="2085" spans="1:34" ht="15">
      <c r="A2085" s="8">
        <v>43259.713194444441</v>
      </c>
      <c r="B2085" s="9">
        <v>-9.7599999999999996E-3</v>
      </c>
      <c r="C2085" s="7">
        <v>2.9724750059999998</v>
      </c>
      <c r="D2085" s="9">
        <v>2.7300000000000001E-2</v>
      </c>
      <c r="E2085" s="9">
        <v>2.7199999999999998E-2</v>
      </c>
      <c r="F2085" s="9">
        <v>2.7099999999999999E-2</v>
      </c>
      <c r="G2085" s="7">
        <v>-4775317</v>
      </c>
      <c r="H2085" s="7">
        <v>17015003</v>
      </c>
      <c r="K2085">
        <f t="shared" si="740"/>
        <v>622.21240486268016</v>
      </c>
      <c r="L2085">
        <f t="shared" si="741"/>
        <v>591.65781468295677</v>
      </c>
      <c r="M2085">
        <f t="shared" si="742"/>
        <v>198.11232783850869</v>
      </c>
      <c r="N2085">
        <f t="shared" si="743"/>
        <v>0.14108731979127223</v>
      </c>
      <c r="O2085">
        <f t="shared" si="744"/>
        <v>80.740311585162502</v>
      </c>
      <c r="P2085">
        <f t="shared" si="745"/>
        <v>80.847509234092954</v>
      </c>
      <c r="Q2085">
        <f t="shared" si="746"/>
        <v>-0.13656396227375467</v>
      </c>
      <c r="R2085">
        <f t="shared" si="747"/>
        <v>80.876875547436256</v>
      </c>
      <c r="S2085">
        <f t="shared" si="748"/>
        <v>198.20337048002452</v>
      </c>
      <c r="T2085">
        <f t="shared" si="749"/>
        <v>14.49264572466501</v>
      </c>
      <c r="U2085">
        <f t="shared" si="736"/>
        <v>0.73563278209439276</v>
      </c>
      <c r="V2085" s="6">
        <f t="shared" si="750"/>
        <v>111059.99999991618</v>
      </c>
      <c r="W2085">
        <f t="shared" si="751"/>
        <v>14.49371389486085</v>
      </c>
      <c r="X2085">
        <f t="shared" si="752"/>
        <v>198.23618719759921</v>
      </c>
      <c r="Y2085">
        <f t="shared" si="753"/>
        <v>-0.13656396227375467</v>
      </c>
      <c r="Z2085">
        <f t="shared" si="754"/>
        <v>1.4670297345844908E-6</v>
      </c>
      <c r="AA2085">
        <f t="shared" si="755"/>
        <v>1.3952150497343689E-6</v>
      </c>
      <c r="AB2085">
        <f t="shared" si="737"/>
        <v>1.0184898832837874</v>
      </c>
      <c r="AC2085">
        <f t="shared" si="756"/>
        <v>2.0632924586638333</v>
      </c>
      <c r="AD2085">
        <f t="shared" si="757"/>
        <v>-3.705468634573972E-9</v>
      </c>
      <c r="AE2085">
        <f t="shared" si="758"/>
        <v>4.8490413902037906E-5</v>
      </c>
      <c r="AF2085">
        <f t="shared" si="759"/>
        <v>-7.6070853029624969E-6</v>
      </c>
      <c r="AG2085" t="str">
        <f t="shared" si="738"/>
        <v>NaN</v>
      </c>
      <c r="AH2085" t="str">
        <f t="shared" si="739"/>
        <v>NaN</v>
      </c>
    </row>
    <row r="2086" spans="1:34" ht="15">
      <c r="A2086" s="8">
        <v>43259.713888888888</v>
      </c>
      <c r="B2086" s="9">
        <v>-9.7699999999999992E-3</v>
      </c>
      <c r="C2086" s="7">
        <v>2.9728091769999998</v>
      </c>
      <c r="D2086" s="9">
        <v>2.7300000000000001E-2</v>
      </c>
      <c r="E2086" s="9">
        <v>2.7199999999999998E-2</v>
      </c>
      <c r="F2086" s="9">
        <v>2.7099999999999999E-2</v>
      </c>
      <c r="G2086" s="7">
        <v>-4775800</v>
      </c>
      <c r="H2086" s="7">
        <v>17015003</v>
      </c>
      <c r="K2086">
        <f t="shared" si="740"/>
        <v>622.84944617914766</v>
      </c>
      <c r="L2086">
        <f t="shared" si="741"/>
        <v>592.29485599942427</v>
      </c>
      <c r="M2086">
        <f t="shared" si="742"/>
        <v>198.32563650274446</v>
      </c>
      <c r="N2086">
        <f t="shared" si="743"/>
        <v>0.14118860182263357</v>
      </c>
      <c r="O2086">
        <f t="shared" si="744"/>
        <v>80.740311585162502</v>
      </c>
      <c r="P2086">
        <f t="shared" si="745"/>
        <v>80.847509234092954</v>
      </c>
      <c r="Q2086">
        <f t="shared" si="746"/>
        <v>-0.13656396227375467</v>
      </c>
      <c r="R2086">
        <f t="shared" si="747"/>
        <v>80.876875547436256</v>
      </c>
      <c r="S2086">
        <f t="shared" si="748"/>
        <v>198.41667914426029</v>
      </c>
      <c r="T2086">
        <f t="shared" si="749"/>
        <v>14.503306991124099</v>
      </c>
      <c r="U2086">
        <f t="shared" si="736"/>
        <v>0.73541637914610991</v>
      </c>
      <c r="V2086" s="6">
        <f t="shared" si="750"/>
        <v>111120.00000011176</v>
      </c>
      <c r="W2086">
        <f t="shared" si="751"/>
        <v>14.502092898653181</v>
      </c>
      <c r="X2086">
        <f t="shared" si="752"/>
        <v>198.48231257940978</v>
      </c>
      <c r="Y2086">
        <f t="shared" si="753"/>
        <v>-0.13656396227375467</v>
      </c>
      <c r="Z2086">
        <f t="shared" si="754"/>
        <v>1.4954851021773813E-6</v>
      </c>
      <c r="AA2086">
        <f t="shared" si="755"/>
        <v>1.2881685108161208E-6</v>
      </c>
      <c r="AB2086">
        <f t="shared" si="737"/>
        <v>1.0184697203349953</v>
      </c>
      <c r="AC2086">
        <f t="shared" si="756"/>
        <v>2.0630352023041754</v>
      </c>
      <c r="AD2086">
        <f t="shared" si="757"/>
        <v>-3.4207435413138262E-9</v>
      </c>
      <c r="AE2086">
        <f t="shared" si="758"/>
        <v>4.7388933876485611E-5</v>
      </c>
      <c r="AF2086">
        <f t="shared" si="759"/>
        <v>-7.1857915253685393E-6</v>
      </c>
      <c r="AG2086" t="str">
        <f t="shared" si="738"/>
        <v>NaN</v>
      </c>
      <c r="AH2086" t="str">
        <f t="shared" si="739"/>
        <v>NaN</v>
      </c>
    </row>
    <row r="2087" spans="1:34" ht="15">
      <c r="A2087" s="8">
        <v>43259.714583333334</v>
      </c>
      <c r="B2087" s="9">
        <v>-9.7800000000000005E-3</v>
      </c>
      <c r="C2087" s="7">
        <v>2.9730375069999999</v>
      </c>
      <c r="D2087" s="9">
        <v>2.7300000000000001E-2</v>
      </c>
      <c r="E2087" s="9">
        <v>2.7199999999999998E-2</v>
      </c>
      <c r="F2087" s="9">
        <v>2.7099999999999999E-2</v>
      </c>
      <c r="G2087" s="7">
        <v>-4776281</v>
      </c>
      <c r="H2087" s="7">
        <v>17015003</v>
      </c>
      <c r="K2087">
        <f t="shared" si="740"/>
        <v>623.48648749561528</v>
      </c>
      <c r="L2087">
        <f t="shared" si="741"/>
        <v>592.93189731589189</v>
      </c>
      <c r="M2087">
        <f t="shared" si="742"/>
        <v>198.53894516698028</v>
      </c>
      <c r="N2087">
        <f t="shared" si="743"/>
        <v>0.14125780509347619</v>
      </c>
      <c r="O2087">
        <f t="shared" si="744"/>
        <v>80.740311585162502</v>
      </c>
      <c r="P2087">
        <f t="shared" si="745"/>
        <v>80.847509234092954</v>
      </c>
      <c r="Q2087">
        <f t="shared" si="746"/>
        <v>-0.13656396227375467</v>
      </c>
      <c r="R2087">
        <f t="shared" si="747"/>
        <v>80.876875547436256</v>
      </c>
      <c r="S2087">
        <f t="shared" si="748"/>
        <v>198.62998780849611</v>
      </c>
      <c r="T2087">
        <f t="shared" si="749"/>
        <v>14.510591545949636</v>
      </c>
      <c r="U2087">
        <f t="shared" si="736"/>
        <v>0.73526851686846939</v>
      </c>
      <c r="V2087" s="6">
        <f t="shared" si="750"/>
        <v>111180.00000030734</v>
      </c>
      <c r="W2087">
        <f t="shared" si="751"/>
        <v>14.509654722980262</v>
      </c>
      <c r="X2087">
        <f t="shared" si="752"/>
        <v>198.72406937996868</v>
      </c>
      <c r="Y2087">
        <f t="shared" si="753"/>
        <v>-0.13656396227375467</v>
      </c>
      <c r="Z2087">
        <f t="shared" si="754"/>
        <v>1.6440868723095542E-6</v>
      </c>
      <c r="AA2087">
        <f t="shared" si="755"/>
        <v>1.2461632100392477E-6</v>
      </c>
      <c r="AB2087">
        <f t="shared" si="737"/>
        <v>1.0184496013131061</v>
      </c>
      <c r="AC2087">
        <f t="shared" si="756"/>
        <v>2.0628594259962352</v>
      </c>
      <c r="AD2087">
        <f t="shared" si="757"/>
        <v>-3.3089161189816156E-9</v>
      </c>
      <c r="AE2087">
        <f t="shared" si="758"/>
        <v>4.7754317721436099E-5</v>
      </c>
      <c r="AF2087">
        <f t="shared" si="759"/>
        <v>-6.8976975790703739E-6</v>
      </c>
      <c r="AG2087" t="str">
        <f t="shared" si="738"/>
        <v>NaN</v>
      </c>
      <c r="AH2087" t="str">
        <f t="shared" si="739"/>
        <v>NaN</v>
      </c>
    </row>
    <row r="2088" spans="1:34" ht="15">
      <c r="A2088" s="8">
        <v>43259.715277777781</v>
      </c>
      <c r="B2088" s="9">
        <v>-9.7999999999999997E-3</v>
      </c>
      <c r="C2088" s="7">
        <v>2.9734275719999999</v>
      </c>
      <c r="D2088" s="9">
        <v>2.7300000000000001E-2</v>
      </c>
      <c r="E2088" s="9">
        <v>2.7199999999999998E-2</v>
      </c>
      <c r="F2088" s="9">
        <v>2.7099999999999999E-2</v>
      </c>
      <c r="G2088" s="7">
        <v>-4776766</v>
      </c>
      <c r="H2088" s="7">
        <v>17015003</v>
      </c>
      <c r="K2088">
        <f t="shared" si="740"/>
        <v>624.76057012855028</v>
      </c>
      <c r="L2088">
        <f t="shared" si="741"/>
        <v>594.20597994882689</v>
      </c>
      <c r="M2088">
        <f t="shared" si="742"/>
        <v>198.96556249545185</v>
      </c>
      <c r="N2088">
        <f t="shared" si="743"/>
        <v>0.14137602772668781</v>
      </c>
      <c r="O2088">
        <f t="shared" si="744"/>
        <v>80.740311585162502</v>
      </c>
      <c r="P2088">
        <f t="shared" si="745"/>
        <v>80.847509234092954</v>
      </c>
      <c r="Q2088">
        <f t="shared" si="746"/>
        <v>-0.13656396227375467</v>
      </c>
      <c r="R2088">
        <f t="shared" si="747"/>
        <v>80.876875547436256</v>
      </c>
      <c r="S2088">
        <f t="shared" si="748"/>
        <v>199.05660513696768</v>
      </c>
      <c r="T2088">
        <f t="shared" si="749"/>
        <v>14.523036033656123</v>
      </c>
      <c r="U2088">
        <f t="shared" si="736"/>
        <v>0.73501591800135679</v>
      </c>
      <c r="V2088" s="6">
        <f t="shared" si="750"/>
        <v>111240.00000050291</v>
      </c>
      <c r="W2088">
        <f t="shared" si="751"/>
        <v>14.517616383175941</v>
      </c>
      <c r="X2088">
        <f t="shared" si="752"/>
        <v>198.95378640299182</v>
      </c>
      <c r="Y2088">
        <f t="shared" si="753"/>
        <v>-0.13656396227375467</v>
      </c>
      <c r="Z2088">
        <f t="shared" si="754"/>
        <v>1.2741670003860769E-6</v>
      </c>
      <c r="AA2088">
        <f t="shared" si="755"/>
        <v>1.3419177645101354E-6</v>
      </c>
      <c r="AB2088">
        <f t="shared" si="737"/>
        <v>1.0184094944770921</v>
      </c>
      <c r="AC2088">
        <f t="shared" si="756"/>
        <v>2.0625591405078776</v>
      </c>
      <c r="AD2088">
        <f t="shared" si="757"/>
        <v>-3.5626528874732467E-9</v>
      </c>
      <c r="AE2088">
        <f t="shared" si="758"/>
        <v>5.0783921232342348E-5</v>
      </c>
      <c r="AF2088">
        <f t="shared" si="759"/>
        <v>-6.9835832589697947E-6</v>
      </c>
      <c r="AG2088" t="str">
        <f t="shared" si="738"/>
        <v>NaN</v>
      </c>
      <c r="AH2088" t="str">
        <f t="shared" si="739"/>
        <v>NaN</v>
      </c>
    </row>
    <row r="2089" spans="1:34" ht="15">
      <c r="A2089" s="8">
        <v>43259.71597222222</v>
      </c>
      <c r="B2089" s="9">
        <v>-9.8099999999999993E-3</v>
      </c>
      <c r="C2089" s="7">
        <v>2.9735167630000001</v>
      </c>
      <c r="D2089" s="9">
        <v>2.7300000000000001E-2</v>
      </c>
      <c r="E2089" s="9">
        <v>2.7199999999999998E-2</v>
      </c>
      <c r="F2089" s="9">
        <v>2.7099999999999999E-2</v>
      </c>
      <c r="G2089" s="7">
        <v>-4777249</v>
      </c>
      <c r="H2089" s="7">
        <v>17015003</v>
      </c>
      <c r="K2089">
        <f t="shared" si="740"/>
        <v>625.39761144501779</v>
      </c>
      <c r="L2089">
        <f t="shared" si="741"/>
        <v>594.8430212652944</v>
      </c>
      <c r="M2089">
        <f t="shared" si="742"/>
        <v>199.17887115968765</v>
      </c>
      <c r="N2089">
        <f t="shared" si="743"/>
        <v>0.14140306013123272</v>
      </c>
      <c r="O2089">
        <f t="shared" si="744"/>
        <v>80.740311585162502</v>
      </c>
      <c r="P2089">
        <f t="shared" si="745"/>
        <v>80.847509234092954</v>
      </c>
      <c r="Q2089">
        <f t="shared" si="746"/>
        <v>-0.13656396227375467</v>
      </c>
      <c r="R2089">
        <f t="shared" si="747"/>
        <v>80.876875547436256</v>
      </c>
      <c r="S2089">
        <f t="shared" si="748"/>
        <v>199.26991380120347</v>
      </c>
      <c r="T2089">
        <f t="shared" si="749"/>
        <v>14.525881549924009</v>
      </c>
      <c r="U2089">
        <f t="shared" si="736"/>
        <v>0.73495815956223309</v>
      </c>
      <c r="V2089" s="6">
        <f t="shared" si="750"/>
        <v>111300.00000006985</v>
      </c>
      <c r="W2089">
        <f t="shared" si="751"/>
        <v>14.525741475828893</v>
      </c>
      <c r="X2089">
        <f t="shared" si="752"/>
        <v>199.18350342601497</v>
      </c>
      <c r="Y2089">
        <f t="shared" si="753"/>
        <v>-0.13656396227375467</v>
      </c>
      <c r="Z2089">
        <f t="shared" si="754"/>
        <v>4.9006361738654605E-7</v>
      </c>
      <c r="AA2089">
        <f t="shared" si="755"/>
        <v>1.3328844807963634E-6</v>
      </c>
      <c r="AB2089">
        <f t="shared" si="737"/>
        <v>1.0183895063780495</v>
      </c>
      <c r="AC2089">
        <f t="shared" si="756"/>
        <v>2.0624904782003335</v>
      </c>
      <c r="AD2089">
        <f t="shared" si="757"/>
        <v>-3.538552651561281E-9</v>
      </c>
      <c r="AE2089">
        <f t="shared" si="758"/>
        <v>5.2040697660147904E-5</v>
      </c>
      <c r="AF2089">
        <f t="shared" si="759"/>
        <v>-6.7688297044461709E-6</v>
      </c>
      <c r="AG2089" t="str">
        <f t="shared" si="738"/>
        <v>NaN</v>
      </c>
      <c r="AH2089" t="str">
        <f t="shared" si="739"/>
        <v>NaN</v>
      </c>
    </row>
    <row r="2090" spans="1:34" ht="15">
      <c r="A2090" s="8">
        <v>43259.716666666667</v>
      </c>
      <c r="B2090" s="9">
        <v>-9.8200000000000006E-3</v>
      </c>
      <c r="C2090" s="7">
        <v>2.9736119009999999</v>
      </c>
      <c r="D2090" s="9">
        <v>2.7300000000000001E-2</v>
      </c>
      <c r="E2090" s="9">
        <v>2.7199999999999998E-2</v>
      </c>
      <c r="F2090" s="9">
        <v>2.7099999999999999E-2</v>
      </c>
      <c r="G2090" s="7">
        <v>-4777732</v>
      </c>
      <c r="H2090" s="7">
        <v>17015003</v>
      </c>
      <c r="K2090">
        <f t="shared" si="740"/>
        <v>626.03465276148529</v>
      </c>
      <c r="L2090">
        <f t="shared" si="741"/>
        <v>595.4800625817619</v>
      </c>
      <c r="M2090">
        <f t="shared" si="742"/>
        <v>199.39217982392341</v>
      </c>
      <c r="N2090">
        <f t="shared" si="743"/>
        <v>0.1414318949789593</v>
      </c>
      <c r="O2090">
        <f t="shared" si="744"/>
        <v>80.740311585162502</v>
      </c>
      <c r="P2090">
        <f t="shared" si="745"/>
        <v>80.847509234092954</v>
      </c>
      <c r="Q2090">
        <f t="shared" si="746"/>
        <v>-0.13656396227375467</v>
      </c>
      <c r="R2090">
        <f t="shared" si="747"/>
        <v>80.876875547436256</v>
      </c>
      <c r="S2090">
        <f t="shared" si="748"/>
        <v>199.48322246543924</v>
      </c>
      <c r="T2090">
        <f t="shared" si="749"/>
        <v>14.528916797053123</v>
      </c>
      <c r="U2090">
        <f t="shared" si="736"/>
        <v>0.73489654995609233</v>
      </c>
      <c r="V2090" s="6">
        <f t="shared" si="750"/>
        <v>111360.00000026543</v>
      </c>
      <c r="W2090">
        <f t="shared" si="751"/>
        <v>14.53380819957181</v>
      </c>
      <c r="X2090">
        <f t="shared" si="752"/>
        <v>199.40505330089792</v>
      </c>
      <c r="Y2090">
        <f t="shared" si="753"/>
        <v>-0.13656396227375467</v>
      </c>
      <c r="Z2090">
        <f t="shared" si="754"/>
        <v>1.0623348965469507E-6</v>
      </c>
      <c r="AA2090">
        <f t="shared" si="755"/>
        <v>1.2782324309644609E-6</v>
      </c>
      <c r="AB2090">
        <f t="shared" si="737"/>
        <v>1.0183695616360682</v>
      </c>
      <c r="AC2090">
        <f t="shared" si="756"/>
        <v>2.0624172376871082</v>
      </c>
      <c r="AD2090">
        <f t="shared" si="757"/>
        <v>-3.3933414371642234E-9</v>
      </c>
      <c r="AE2090">
        <f t="shared" si="758"/>
        <v>4.9526976384237973E-5</v>
      </c>
      <c r="AF2090">
        <f t="shared" si="759"/>
        <v>-6.8205089202824147E-6</v>
      </c>
      <c r="AG2090" t="str">
        <f t="shared" si="738"/>
        <v>NaN</v>
      </c>
      <c r="AH2090" t="str">
        <f t="shared" si="739"/>
        <v>NaN</v>
      </c>
    </row>
    <row r="2091" spans="1:34" ht="15">
      <c r="A2091" s="8">
        <v>43259.717361111114</v>
      </c>
      <c r="B2091" s="9">
        <v>-9.8300000000000002E-3</v>
      </c>
      <c r="C2091" s="7">
        <v>2.9739163419999999</v>
      </c>
      <c r="D2091" s="9">
        <v>2.7300000000000001E-2</v>
      </c>
      <c r="E2091" s="9">
        <v>2.7199999999999998E-2</v>
      </c>
      <c r="F2091" s="9">
        <v>2.7099999999999999E-2</v>
      </c>
      <c r="G2091" s="7">
        <v>-4778215</v>
      </c>
      <c r="H2091" s="7">
        <v>17015003</v>
      </c>
      <c r="K2091">
        <f t="shared" si="740"/>
        <v>626.67169407795279</v>
      </c>
      <c r="L2091">
        <f t="shared" si="741"/>
        <v>596.1171038982294</v>
      </c>
      <c r="M2091">
        <f t="shared" si="742"/>
        <v>199.60548848815921</v>
      </c>
      <c r="N2091">
        <f t="shared" si="743"/>
        <v>0.14152416630983383</v>
      </c>
      <c r="O2091">
        <f t="shared" si="744"/>
        <v>80.740311585162502</v>
      </c>
      <c r="P2091">
        <f t="shared" si="745"/>
        <v>80.847509234092954</v>
      </c>
      <c r="Q2091">
        <f t="shared" si="746"/>
        <v>-0.13656396227375467</v>
      </c>
      <c r="R2091">
        <f t="shared" si="747"/>
        <v>80.876875547436256</v>
      </c>
      <c r="S2091">
        <f t="shared" si="748"/>
        <v>199.69653112967504</v>
      </c>
      <c r="T2091">
        <f t="shared" si="749"/>
        <v>14.538629568724126</v>
      </c>
      <c r="U2091">
        <f t="shared" si="736"/>
        <v>0.73469939960499031</v>
      </c>
      <c r="V2091" s="6">
        <f t="shared" si="750"/>
        <v>111420.000000461</v>
      </c>
      <c r="W2091">
        <f t="shared" si="751"/>
        <v>14.541711485949204</v>
      </c>
      <c r="X2091">
        <f t="shared" si="752"/>
        <v>199.65117868270846</v>
      </c>
      <c r="Y2091">
        <f t="shared" si="753"/>
        <v>-0.13656396227375467</v>
      </c>
      <c r="Z2091">
        <f t="shared" si="754"/>
        <v>1.9602571281799471E-6</v>
      </c>
      <c r="AA2091">
        <f t="shared" si="755"/>
        <v>1.2764253196861329E-6</v>
      </c>
      <c r="AB2091">
        <f t="shared" si="737"/>
        <v>1.0183496601102298</v>
      </c>
      <c r="AC2091">
        <f t="shared" si="756"/>
        <v>2.062182868506687</v>
      </c>
      <c r="AD2091">
        <f t="shared" si="757"/>
        <v>-3.3881590059678878E-9</v>
      </c>
      <c r="AE2091">
        <f t="shared" si="758"/>
        <v>4.6263237006621713E-5</v>
      </c>
      <c r="AF2091">
        <f t="shared" si="759"/>
        <v>-7.2905249863923462E-6</v>
      </c>
      <c r="AG2091" t="str">
        <f t="shared" si="738"/>
        <v>NaN</v>
      </c>
      <c r="AH2091" t="str">
        <f t="shared" si="739"/>
        <v>NaN</v>
      </c>
    </row>
    <row r="2092" spans="1:34" ht="15">
      <c r="A2092" s="8">
        <v>43259.718055555553</v>
      </c>
      <c r="B2092" s="9">
        <v>-9.8399999999999998E-3</v>
      </c>
      <c r="C2092" s="7">
        <v>2.974349218</v>
      </c>
      <c r="D2092" s="9">
        <v>2.7300000000000001E-2</v>
      </c>
      <c r="E2092" s="9">
        <v>2.7199999999999998E-2</v>
      </c>
      <c r="F2092" s="9">
        <v>2.7099999999999999E-2</v>
      </c>
      <c r="G2092" s="7">
        <v>-4778700</v>
      </c>
      <c r="H2092" s="7">
        <v>17015003</v>
      </c>
      <c r="K2092">
        <f t="shared" si="740"/>
        <v>627.3087353944203</v>
      </c>
      <c r="L2092">
        <f t="shared" si="741"/>
        <v>596.7541452146969</v>
      </c>
      <c r="M2092">
        <f t="shared" si="742"/>
        <v>199.81879715239501</v>
      </c>
      <c r="N2092">
        <f t="shared" si="743"/>
        <v>0.14165536429112957</v>
      </c>
      <c r="O2092">
        <f t="shared" si="744"/>
        <v>80.740311585162502</v>
      </c>
      <c r="P2092">
        <f t="shared" si="745"/>
        <v>80.847509234092954</v>
      </c>
      <c r="Q2092">
        <f t="shared" si="746"/>
        <v>-0.13656396227375467</v>
      </c>
      <c r="R2092">
        <f t="shared" si="747"/>
        <v>80.876875547436256</v>
      </c>
      <c r="S2092">
        <f t="shared" si="748"/>
        <v>199.90983979391083</v>
      </c>
      <c r="T2092">
        <f t="shared" si="749"/>
        <v>14.552439882544729</v>
      </c>
      <c r="U2092">
        <f t="shared" si="736"/>
        <v>0.7344190771274538</v>
      </c>
      <c r="V2092" s="6">
        <f t="shared" si="750"/>
        <v>111480.00000002794</v>
      </c>
      <c r="W2092">
        <f t="shared" si="751"/>
        <v>14.549509708779356</v>
      </c>
      <c r="X2092">
        <f t="shared" si="752"/>
        <v>199.89730406451898</v>
      </c>
      <c r="Y2092">
        <f t="shared" si="753"/>
        <v>-0.10020305050255729</v>
      </c>
      <c r="Z2092">
        <f t="shared" si="754"/>
        <v>1.4037967485880883E-6</v>
      </c>
      <c r="AA2092">
        <f t="shared" si="755"/>
        <v>1.2877169243283743E-6</v>
      </c>
      <c r="AB2092">
        <f t="shared" si="737"/>
        <v>1.0181453240804348</v>
      </c>
      <c r="AC2092">
        <f t="shared" si="756"/>
        <v>2.0618496256341956</v>
      </c>
      <c r="AD2092">
        <f t="shared" si="757"/>
        <v>-4.6577240636620599E-9</v>
      </c>
      <c r="AE2092">
        <f t="shared" si="758"/>
        <v>4.5859378130301934E-5</v>
      </c>
      <c r="AF2092">
        <f t="shared" si="759"/>
        <v>-1.0110593060595585E-5</v>
      </c>
      <c r="AG2092" t="str">
        <f t="shared" si="738"/>
        <v>NaN</v>
      </c>
      <c r="AH2092" t="str">
        <f t="shared" si="739"/>
        <v>NaN</v>
      </c>
    </row>
    <row r="2093" spans="1:34" ht="15">
      <c r="A2093" s="8">
        <v>43259.71875</v>
      </c>
      <c r="B2093" s="9">
        <v>-9.8499999999999994E-3</v>
      </c>
      <c r="C2093" s="7">
        <v>2.9744443559999998</v>
      </c>
      <c r="D2093" s="9">
        <v>2.7300000000000001E-2</v>
      </c>
      <c r="E2093" s="9">
        <v>2.7199999999999998E-2</v>
      </c>
      <c r="F2093" s="7">
        <v>2.7063806999999999E-2</v>
      </c>
      <c r="G2093" s="7">
        <v>-4779180</v>
      </c>
      <c r="H2093" s="7">
        <v>17015003</v>
      </c>
      <c r="K2093">
        <f t="shared" si="740"/>
        <v>627.9457767108878</v>
      </c>
      <c r="L2093">
        <f t="shared" si="741"/>
        <v>597.4387619002681</v>
      </c>
      <c r="M2093">
        <f t="shared" si="742"/>
        <v>200.04803608390185</v>
      </c>
      <c r="N2093">
        <f t="shared" si="743"/>
        <v>0.14168419913885616</v>
      </c>
      <c r="O2093">
        <f t="shared" si="744"/>
        <v>80.740311585162502</v>
      </c>
      <c r="P2093">
        <f t="shared" si="745"/>
        <v>80.847509234092954</v>
      </c>
      <c r="Q2093">
        <f t="shared" si="746"/>
        <v>-2.748122696016253E-2</v>
      </c>
      <c r="R2093">
        <f t="shared" si="747"/>
        <v>80.767792812122664</v>
      </c>
      <c r="S2093">
        <f t="shared" si="748"/>
        <v>200.06635690187528</v>
      </c>
      <c r="T2093">
        <f t="shared" si="749"/>
        <v>14.555475129673844</v>
      </c>
      <c r="U2093">
        <f t="shared" si="736"/>
        <v>0.73435746752131303</v>
      </c>
      <c r="V2093" s="6">
        <f t="shared" si="750"/>
        <v>111540.00000022352</v>
      </c>
      <c r="W2093">
        <f t="shared" si="751"/>
        <v>14.557153250562136</v>
      </c>
      <c r="X2093">
        <f t="shared" si="752"/>
        <v>200.13954958901584</v>
      </c>
      <c r="Y2093">
        <f t="shared" si="753"/>
        <v>-0.10020305050255729</v>
      </c>
      <c r="Z2093">
        <f t="shared" si="754"/>
        <v>1.1129207533540633E-6</v>
      </c>
      <c r="AA2093">
        <f t="shared" si="755"/>
        <v>1.3771481034030454E-6</v>
      </c>
      <c r="AB2093">
        <f t="shared" si="737"/>
        <v>1.0181242447349965</v>
      </c>
      <c r="AC2093">
        <f t="shared" si="756"/>
        <v>2.0617763851209703</v>
      </c>
      <c r="AD2093">
        <f t="shared" si="757"/>
        <v>-4.9810233051934453E-9</v>
      </c>
      <c r="AE2093">
        <f t="shared" si="758"/>
        <v>4.6201237786987847E-5</v>
      </c>
      <c r="AF2093">
        <f t="shared" si="759"/>
        <v>-1.0732378947896796E-5</v>
      </c>
      <c r="AG2093" t="str">
        <f t="shared" si="738"/>
        <v>NaN</v>
      </c>
      <c r="AH2093" t="str">
        <f t="shared" si="739"/>
        <v>NaN</v>
      </c>
    </row>
    <row r="2094" spans="1:34" ht="15">
      <c r="A2094" s="8">
        <v>43259.719444444447</v>
      </c>
      <c r="B2094" s="9">
        <v>-9.8600000000000007E-3</v>
      </c>
      <c r="C2094" s="7">
        <v>2.9747678240000002</v>
      </c>
      <c r="D2094" s="9">
        <v>2.7300000000000001E-2</v>
      </c>
      <c r="E2094" s="9">
        <v>2.7199999999999998E-2</v>
      </c>
      <c r="F2094" s="9">
        <v>2.7099999999999999E-2</v>
      </c>
      <c r="G2094" s="7">
        <v>-4779663</v>
      </c>
      <c r="H2094" s="7">
        <v>17015003</v>
      </c>
      <c r="K2094">
        <f t="shared" si="740"/>
        <v>628.58281802735542</v>
      </c>
      <c r="L2094">
        <f t="shared" si="741"/>
        <v>598.02822784763202</v>
      </c>
      <c r="M2094">
        <f t="shared" si="742"/>
        <v>200.2454144808666</v>
      </c>
      <c r="N2094">
        <f t="shared" si="743"/>
        <v>0.14178223725742548</v>
      </c>
      <c r="O2094">
        <f t="shared" si="744"/>
        <v>80.740311585162502</v>
      </c>
      <c r="P2094">
        <f t="shared" si="745"/>
        <v>80.847509234092954</v>
      </c>
      <c r="Q2094">
        <f t="shared" si="746"/>
        <v>-0.13656396227375467</v>
      </c>
      <c r="R2094">
        <f t="shared" si="747"/>
        <v>80.876875547436256</v>
      </c>
      <c r="S2094">
        <f t="shared" si="748"/>
        <v>200.33645712238243</v>
      </c>
      <c r="T2094">
        <f t="shared" si="749"/>
        <v>14.56579493162851</v>
      </c>
      <c r="U2094">
        <f t="shared" si="736"/>
        <v>0.73414799563753119</v>
      </c>
      <c r="V2094" s="6">
        <f t="shared" si="750"/>
        <v>111600.0000004191</v>
      </c>
      <c r="W2094">
        <f t="shared" si="751"/>
        <v>14.56490769670976</v>
      </c>
      <c r="X2094">
        <f t="shared" si="752"/>
        <v>200.38068707371806</v>
      </c>
      <c r="Y2094">
        <f t="shared" si="753"/>
        <v>-0.10020305050255729</v>
      </c>
      <c r="Z2094">
        <f t="shared" si="754"/>
        <v>1.6314370933612572E-6</v>
      </c>
      <c r="AA2094">
        <f t="shared" si="755"/>
        <v>1.3681144406791889E-6</v>
      </c>
      <c r="AB2094">
        <f t="shared" si="737"/>
        <v>1.01810613427962</v>
      </c>
      <c r="AC2094">
        <f t="shared" si="756"/>
        <v>2.0615273682998039</v>
      </c>
      <c r="AD2094">
        <f t="shared" si="757"/>
        <v>-4.9477516926078518E-9</v>
      </c>
      <c r="AE2094">
        <f t="shared" si="758"/>
        <v>4.8014899752033124E-5</v>
      </c>
      <c r="AF2094">
        <f t="shared" si="759"/>
        <v>-1.0258004979900631E-5</v>
      </c>
      <c r="AG2094" t="str">
        <f t="shared" si="738"/>
        <v>NaN</v>
      </c>
      <c r="AH2094" t="str">
        <f t="shared" si="739"/>
        <v>NaN</v>
      </c>
    </row>
    <row r="2095" spans="1:34" ht="15">
      <c r="A2095" s="8">
        <v>43259.720138888886</v>
      </c>
      <c r="B2095" s="9">
        <v>-9.8700000000000003E-3</v>
      </c>
      <c r="C2095" s="7">
        <v>2.9750579930000001</v>
      </c>
      <c r="D2095" s="9">
        <v>2.7300000000000001E-2</v>
      </c>
      <c r="E2095" s="9">
        <v>2.7199999999999998E-2</v>
      </c>
      <c r="F2095" s="9">
        <v>2.7099999999999999E-2</v>
      </c>
      <c r="G2095" s="7">
        <v>-4780144</v>
      </c>
      <c r="H2095" s="7">
        <v>17015003</v>
      </c>
      <c r="K2095">
        <f t="shared" si="740"/>
        <v>629.21985934382292</v>
      </c>
      <c r="L2095">
        <f t="shared" si="741"/>
        <v>598.66526916409953</v>
      </c>
      <c r="M2095">
        <f t="shared" si="742"/>
        <v>200.4587231451024</v>
      </c>
      <c r="N2095">
        <f t="shared" si="743"/>
        <v>0.14187018296713125</v>
      </c>
      <c r="O2095">
        <f t="shared" si="744"/>
        <v>80.740311585162502</v>
      </c>
      <c r="P2095">
        <f t="shared" si="745"/>
        <v>80.847509234092954</v>
      </c>
      <c r="Q2095">
        <f t="shared" si="746"/>
        <v>-0.13656396227375467</v>
      </c>
      <c r="R2095">
        <f t="shared" si="747"/>
        <v>80.876875547436256</v>
      </c>
      <c r="S2095">
        <f t="shared" si="748"/>
        <v>200.54976578661822</v>
      </c>
      <c r="T2095">
        <f t="shared" si="749"/>
        <v>14.575052374755435</v>
      </c>
      <c r="U2095">
        <f t="shared" si="736"/>
        <v>0.73396008756920639</v>
      </c>
      <c r="V2095" s="6">
        <f t="shared" si="750"/>
        <v>111659.99999998603</v>
      </c>
      <c r="W2095">
        <f t="shared" si="751"/>
        <v>14.572740939904282</v>
      </c>
      <c r="X2095">
        <f t="shared" si="752"/>
        <v>200.61040409674126</v>
      </c>
      <c r="Y2095">
        <f t="shared" si="753"/>
        <v>-7.5155846054722517E-2</v>
      </c>
      <c r="Z2095">
        <f t="shared" si="754"/>
        <v>1.3532082328817649E-6</v>
      </c>
      <c r="AA2095">
        <f t="shared" si="755"/>
        <v>1.2574548161583812E-6</v>
      </c>
      <c r="AB2095">
        <f t="shared" si="737"/>
        <v>1.0179599367029672</v>
      </c>
      <c r="AC2095">
        <f t="shared" si="756"/>
        <v>2.0613039861971512</v>
      </c>
      <c r="AD2095">
        <f t="shared" si="757"/>
        <v>-6.0624611832053531E-9</v>
      </c>
      <c r="AE2095">
        <f t="shared" si="758"/>
        <v>5.2479170650651213E-5</v>
      </c>
      <c r="AF2095">
        <f t="shared" si="759"/>
        <v>-1.1499872989307149E-5</v>
      </c>
      <c r="AG2095" t="str">
        <f t="shared" si="738"/>
        <v>NaN</v>
      </c>
      <c r="AH2095" t="str">
        <f t="shared" si="739"/>
        <v>NaN</v>
      </c>
    </row>
    <row r="2096" spans="1:34" ht="15">
      <c r="A2096" s="8">
        <v>43259.720833333333</v>
      </c>
      <c r="B2096" s="9">
        <v>-9.8799999999999999E-3</v>
      </c>
      <c r="C2096" s="7">
        <v>2.97527681</v>
      </c>
      <c r="D2096" s="7">
        <v>2.7323391999999998E-2</v>
      </c>
      <c r="E2096" s="9">
        <v>2.7199999999999998E-2</v>
      </c>
      <c r="F2096" s="7">
        <v>2.7062187000000001E-2</v>
      </c>
      <c r="G2096" s="7">
        <v>-4780627</v>
      </c>
      <c r="H2096" s="7">
        <v>17015003</v>
      </c>
      <c r="K2096">
        <f t="shared" si="740"/>
        <v>629.85690066029042</v>
      </c>
      <c r="L2096">
        <f t="shared" si="741"/>
        <v>599.35201532492692</v>
      </c>
      <c r="M2096">
        <f t="shared" si="742"/>
        <v>200.68867511595329</v>
      </c>
      <c r="N2096">
        <f t="shared" si="743"/>
        <v>0.14193650299566868</v>
      </c>
      <c r="O2096">
        <f t="shared" si="744"/>
        <v>80.810570651294995</v>
      </c>
      <c r="P2096">
        <f t="shared" si="745"/>
        <v>80.847509234092954</v>
      </c>
      <c r="Q2096">
        <f t="shared" si="746"/>
        <v>4.7660386383341802E-2</v>
      </c>
      <c r="R2096">
        <f t="shared" si="747"/>
        <v>80.762910264911653</v>
      </c>
      <c r="S2096">
        <f t="shared" si="748"/>
        <v>200.65690152503106</v>
      </c>
      <c r="T2096">
        <f t="shared" si="749"/>
        <v>14.582033430390954</v>
      </c>
      <c r="U2096">
        <f t="shared" ref="U2096:U2159" si="760">(2.40665404368-T2096*2.40665404368/100-$M$7)/$M$7</f>
        <v>0.73381838573411484</v>
      </c>
      <c r="V2096" s="6">
        <f t="shared" si="750"/>
        <v>111720.00000018161</v>
      </c>
      <c r="W2096">
        <f t="shared" si="751"/>
        <v>14.581531451383919</v>
      </c>
      <c r="X2096">
        <f t="shared" si="752"/>
        <v>200.8401211197644</v>
      </c>
      <c r="Y2096">
        <f t="shared" si="753"/>
        <v>-7.5155846054722517E-2</v>
      </c>
      <c r="Z2096">
        <f t="shared" si="754"/>
        <v>1.1160818709092461E-6</v>
      </c>
      <c r="AA2096">
        <f t="shared" si="755"/>
        <v>1.2637781896354224E-6</v>
      </c>
      <c r="AB2096">
        <f t="shared" si="737"/>
        <v>1.0179390755506417</v>
      </c>
      <c r="AC2096">
        <f t="shared" si="756"/>
        <v>2.0611355333246659</v>
      </c>
      <c r="AD2096">
        <f t="shared" si="757"/>
        <v>-6.0924496072381714E-9</v>
      </c>
      <c r="AE2096">
        <f t="shared" si="758"/>
        <v>5.5624414070190246E-5</v>
      </c>
      <c r="AF2096">
        <f t="shared" si="759"/>
        <v>-1.0903289221250506E-5</v>
      </c>
      <c r="AG2096" t="str">
        <f t="shared" si="738"/>
        <v>NaN</v>
      </c>
      <c r="AH2096" t="str">
        <f t="shared" si="739"/>
        <v>NaN</v>
      </c>
    </row>
    <row r="2097" spans="1:34" ht="15">
      <c r="A2097" s="8">
        <v>43259.72152777778</v>
      </c>
      <c r="B2097" s="9">
        <v>-9.9000000000000008E-3</v>
      </c>
      <c r="C2097" s="7">
        <v>2.9754777880000001</v>
      </c>
      <c r="D2097" s="9">
        <v>2.7300000000000001E-2</v>
      </c>
      <c r="E2097" s="9">
        <v>2.7199999999999998E-2</v>
      </c>
      <c r="F2097" s="9">
        <v>2.7099999999999999E-2</v>
      </c>
      <c r="G2097" s="7">
        <v>-4781109</v>
      </c>
      <c r="H2097" s="7">
        <v>17015003</v>
      </c>
      <c r="K2097">
        <f t="shared" si="740"/>
        <v>631.13098329322543</v>
      </c>
      <c r="L2097">
        <f t="shared" si="741"/>
        <v>600.57639311350204</v>
      </c>
      <c r="M2097">
        <f t="shared" si="742"/>
        <v>201.09864913780973</v>
      </c>
      <c r="N2097">
        <f t="shared" si="743"/>
        <v>0.14199741630082965</v>
      </c>
      <c r="O2097">
        <f t="shared" si="744"/>
        <v>80.740311585162502</v>
      </c>
      <c r="P2097">
        <f t="shared" si="745"/>
        <v>80.847509234092954</v>
      </c>
      <c r="Q2097">
        <f t="shared" si="746"/>
        <v>-0.13656396227375467</v>
      </c>
      <c r="R2097">
        <f t="shared" si="747"/>
        <v>80.876875547436256</v>
      </c>
      <c r="S2097">
        <f t="shared" si="748"/>
        <v>201.18969177932556</v>
      </c>
      <c r="T2097">
        <f t="shared" si="749"/>
        <v>14.588445357250002</v>
      </c>
      <c r="U2097">
        <f t="shared" si="760"/>
        <v>0.73368823610491296</v>
      </c>
      <c r="V2097" s="6">
        <f t="shared" si="750"/>
        <v>111780.00000037719</v>
      </c>
      <c r="W2097">
        <f t="shared" si="751"/>
        <v>14.590990297190794</v>
      </c>
      <c r="X2097">
        <f t="shared" si="752"/>
        <v>201.08624650157492</v>
      </c>
      <c r="Y2097">
        <f t="shared" si="753"/>
        <v>-7.5155846054722517E-2</v>
      </c>
      <c r="Z2097">
        <f t="shared" si="754"/>
        <v>9.990992574799556E-7</v>
      </c>
      <c r="AA2097">
        <f t="shared" si="755"/>
        <v>1.3690176154934054E-6</v>
      </c>
      <c r="AB2097">
        <f t="shared" si="737"/>
        <v>1.0179020028421302</v>
      </c>
      <c r="AC2097">
        <f t="shared" si="756"/>
        <v>2.0609808135295573</v>
      </c>
      <c r="AD2097">
        <f t="shared" si="757"/>
        <v>-6.599294723632587E-9</v>
      </c>
      <c r="AE2097">
        <f t="shared" si="758"/>
        <v>5.4526986021554539E-5</v>
      </c>
      <c r="AF2097">
        <f t="shared" si="759"/>
        <v>-1.2048058499425782E-5</v>
      </c>
      <c r="AG2097" t="str">
        <f t="shared" si="738"/>
        <v>NaN</v>
      </c>
      <c r="AH2097" t="str">
        <f t="shared" si="739"/>
        <v>NaN</v>
      </c>
    </row>
    <row r="2098" spans="1:34" ht="15">
      <c r="A2098" s="8">
        <v>43259.722222222219</v>
      </c>
      <c r="B2098" s="9">
        <v>-9.9100000000000004E-3</v>
      </c>
      <c r="C2098" s="7">
        <v>2.975652604</v>
      </c>
      <c r="D2098" s="9">
        <v>2.7300000000000001E-2</v>
      </c>
      <c r="E2098" s="9">
        <v>2.7199999999999998E-2</v>
      </c>
      <c r="F2098" s="9">
        <v>2.7099999999999999E-2</v>
      </c>
      <c r="G2098" s="7">
        <v>-4781592</v>
      </c>
      <c r="H2098" s="7">
        <v>17015003</v>
      </c>
      <c r="K2098">
        <f t="shared" si="740"/>
        <v>631.76802460969293</v>
      </c>
      <c r="L2098">
        <f t="shared" si="741"/>
        <v>601.21343442996954</v>
      </c>
      <c r="M2098">
        <f t="shared" si="742"/>
        <v>201.31195780204553</v>
      </c>
      <c r="N2098">
        <f t="shared" si="743"/>
        <v>0.14205040031079599</v>
      </c>
      <c r="O2098">
        <f t="shared" si="744"/>
        <v>80.740311585162502</v>
      </c>
      <c r="P2098">
        <f t="shared" si="745"/>
        <v>80.847509234092954</v>
      </c>
      <c r="Q2098">
        <f t="shared" si="746"/>
        <v>-0.13656396227375467</v>
      </c>
      <c r="R2098">
        <f t="shared" si="747"/>
        <v>80.876875547436256</v>
      </c>
      <c r="S2098">
        <f t="shared" si="748"/>
        <v>201.40300044356135</v>
      </c>
      <c r="T2098">
        <f t="shared" si="749"/>
        <v>14.594022621456986</v>
      </c>
      <c r="U2098">
        <f t="shared" si="760"/>
        <v>0.7335750285021978</v>
      </c>
      <c r="V2098" s="6">
        <f t="shared" si="750"/>
        <v>111839.99999994412</v>
      </c>
      <c r="W2098">
        <f t="shared" si="751"/>
        <v>14.600037635310361</v>
      </c>
      <c r="X2098">
        <f t="shared" si="752"/>
        <v>201.33237188338546</v>
      </c>
      <c r="Y2098">
        <f t="shared" si="753"/>
        <v>-0.10427083520571993</v>
      </c>
      <c r="Z2098">
        <f t="shared" si="754"/>
        <v>1.1856397565342922E-6</v>
      </c>
      <c r="AA2098">
        <f t="shared" si="755"/>
        <v>1.4783224753400384E-6</v>
      </c>
      <c r="AB2098">
        <f t="shared" si="737"/>
        <v>1.018029379202058</v>
      </c>
      <c r="AC2098">
        <f t="shared" si="756"/>
        <v>2.0608462341442428</v>
      </c>
      <c r="AD2098">
        <f t="shared" si="757"/>
        <v>-5.1360497727006366E-9</v>
      </c>
      <c r="AE2098">
        <f t="shared" si="758"/>
        <v>5.3416400184826335E-5</v>
      </c>
      <c r="AF2098">
        <f t="shared" si="759"/>
        <v>-9.571624283859481E-6</v>
      </c>
      <c r="AG2098" t="str">
        <f t="shared" si="738"/>
        <v>NaN</v>
      </c>
      <c r="AH2098" t="str">
        <f t="shared" si="739"/>
        <v>NaN</v>
      </c>
    </row>
    <row r="2099" spans="1:34" ht="15">
      <c r="A2099" s="8">
        <v>43259.722916666666</v>
      </c>
      <c r="B2099" s="9">
        <v>-9.92E-3</v>
      </c>
      <c r="C2099" s="7">
        <v>2.9759237459999999</v>
      </c>
      <c r="D2099" s="9">
        <v>2.7300000000000001E-2</v>
      </c>
      <c r="E2099" s="9">
        <v>2.7199999999999998E-2</v>
      </c>
      <c r="F2099" s="7">
        <v>2.7067856000000001E-2</v>
      </c>
      <c r="G2099" s="7">
        <v>-4782075</v>
      </c>
      <c r="H2099" s="7">
        <v>17015003</v>
      </c>
      <c r="K2099">
        <f t="shared" si="740"/>
        <v>632.40506592616043</v>
      </c>
      <c r="L2099">
        <f t="shared" si="741"/>
        <v>601.89272874189112</v>
      </c>
      <c r="M2099">
        <f t="shared" si="742"/>
        <v>201.53941457534</v>
      </c>
      <c r="N2099">
        <f t="shared" si="743"/>
        <v>0.14213257923280706</v>
      </c>
      <c r="O2099">
        <f t="shared" si="744"/>
        <v>80.740311585162502</v>
      </c>
      <c r="P2099">
        <f t="shared" si="745"/>
        <v>80.847509234092954</v>
      </c>
      <c r="Q2099">
        <f t="shared" si="746"/>
        <v>-3.9684581069650449E-2</v>
      </c>
      <c r="R2099">
        <f t="shared" si="747"/>
        <v>80.779996166232152</v>
      </c>
      <c r="S2099">
        <f t="shared" si="748"/>
        <v>201.56587096271977</v>
      </c>
      <c r="T2099">
        <f t="shared" si="749"/>
        <v>14.602673034300256</v>
      </c>
      <c r="U2099">
        <f t="shared" si="760"/>
        <v>0.73339944196655205</v>
      </c>
      <c r="V2099" s="6">
        <f t="shared" si="750"/>
        <v>111900.0000001397</v>
      </c>
      <c r="W2099">
        <f t="shared" si="751"/>
        <v>14.608968233155739</v>
      </c>
      <c r="X2099">
        <f t="shared" si="752"/>
        <v>201.57438856138955</v>
      </c>
      <c r="Y2099">
        <f t="shared" si="753"/>
        <v>-7.1849504001766221E-2</v>
      </c>
      <c r="Z2099">
        <f t="shared" si="754"/>
        <v>1.4480603629273759E-6</v>
      </c>
      <c r="AA2099">
        <f t="shared" si="755"/>
        <v>1.6065974588691012E-6</v>
      </c>
      <c r="AB2099">
        <f t="shared" ref="AB2099:AB2162" si="761">((M2099-$M$241)-(Y2099-$Y$241))/(M2099-$M$241)</f>
        <v>1.0178456867011436</v>
      </c>
      <c r="AC2099">
        <f t="shared" si="756"/>
        <v>2.0606374996823349</v>
      </c>
      <c r="AD2099">
        <f t="shared" si="757"/>
        <v>-8.0995745585245435E-9</v>
      </c>
      <c r="AE2099">
        <f t="shared" si="758"/>
        <v>5.4255429815428056E-5</v>
      </c>
      <c r="AF2099">
        <f t="shared" si="759"/>
        <v>-1.4861068472148018E-5</v>
      </c>
      <c r="AG2099" t="str">
        <f t="shared" si="738"/>
        <v>NaN</v>
      </c>
      <c r="AH2099" t="str">
        <f t="shared" si="739"/>
        <v>NaN</v>
      </c>
    </row>
    <row r="2100" spans="1:34" ht="15">
      <c r="A2100" s="8">
        <v>43259.723611111112</v>
      </c>
      <c r="B2100" s="9">
        <v>-9.9299999999999996E-3</v>
      </c>
      <c r="C2100" s="7">
        <v>2.9761972669999999</v>
      </c>
      <c r="D2100" s="7">
        <v>2.7332382999999998E-2</v>
      </c>
      <c r="E2100" s="9">
        <v>2.7199999999999998E-2</v>
      </c>
      <c r="F2100" s="9">
        <v>2.7099999999999999E-2</v>
      </c>
      <c r="G2100" s="7">
        <v>-4782559</v>
      </c>
      <c r="H2100" s="7">
        <v>17015003</v>
      </c>
      <c r="K2100">
        <f t="shared" si="740"/>
        <v>633.04210724262794</v>
      </c>
      <c r="L2100">
        <f t="shared" si="741"/>
        <v>602.48751706290454</v>
      </c>
      <c r="M2100">
        <f t="shared" si="742"/>
        <v>201.73857513051709</v>
      </c>
      <c r="N2100">
        <f t="shared" si="743"/>
        <v>0.1422154791927078</v>
      </c>
      <c r="O2100">
        <f t="shared" si="744"/>
        <v>80.837575578774363</v>
      </c>
      <c r="P2100">
        <f t="shared" si="745"/>
        <v>80.847509234092954</v>
      </c>
      <c r="Q2100">
        <f t="shared" si="746"/>
        <v>-3.9299968661893558E-2</v>
      </c>
      <c r="R2100">
        <f t="shared" si="747"/>
        <v>80.876875547436256</v>
      </c>
      <c r="S2100">
        <f t="shared" si="748"/>
        <v>201.76477510962502</v>
      </c>
      <c r="T2100">
        <f t="shared" si="749"/>
        <v>14.611399345868756</v>
      </c>
      <c r="U2100">
        <f t="shared" si="760"/>
        <v>0.73322231483458289</v>
      </c>
      <c r="V2100" s="6">
        <f t="shared" si="750"/>
        <v>111960.00000033528</v>
      </c>
      <c r="W2100">
        <f t="shared" si="751"/>
        <v>14.618307420733739</v>
      </c>
      <c r="X2100">
        <f t="shared" si="752"/>
        <v>201.82076693538923</v>
      </c>
      <c r="Y2100">
        <f t="shared" si="753"/>
        <v>-7.1849504001766221E-2</v>
      </c>
      <c r="Z2100">
        <f t="shared" si="754"/>
        <v>1.8495967343599452E-6</v>
      </c>
      <c r="AA2100">
        <f t="shared" si="755"/>
        <v>1.6386662995345952E-6</v>
      </c>
      <c r="AB2100">
        <f t="shared" si="761"/>
        <v>1.0178278285764655</v>
      </c>
      <c r="AC2100">
        <f t="shared" si="756"/>
        <v>2.060426933784187</v>
      </c>
      <c r="AD2100">
        <f t="shared" si="757"/>
        <v>-8.2604037172976987E-9</v>
      </c>
      <c r="AE2100">
        <f t="shared" si="758"/>
        <v>5.6661761331977284E-5</v>
      </c>
      <c r="AF2100">
        <f t="shared" si="759"/>
        <v>-1.4512500208730232E-5</v>
      </c>
      <c r="AG2100" t="str">
        <f t="shared" si="738"/>
        <v>NaN</v>
      </c>
      <c r="AH2100" t="str">
        <f t="shared" si="739"/>
        <v>NaN</v>
      </c>
    </row>
    <row r="2101" spans="1:34" ht="15">
      <c r="A2101" s="8">
        <v>43259.724305555559</v>
      </c>
      <c r="B2101" s="9">
        <v>-9.9399999999999992E-3</v>
      </c>
      <c r="C2101" s="7">
        <v>2.9766194399999999</v>
      </c>
      <c r="D2101" s="9">
        <v>2.7300000000000001E-2</v>
      </c>
      <c r="E2101" s="7">
        <v>2.7166689000000001E-2</v>
      </c>
      <c r="F2101" s="9">
        <v>2.7099999999999999E-2</v>
      </c>
      <c r="G2101" s="7">
        <v>-4783043</v>
      </c>
      <c r="H2101" s="7">
        <v>17015003</v>
      </c>
      <c r="K2101">
        <f t="shared" si="740"/>
        <v>633.67914855909544</v>
      </c>
      <c r="L2101">
        <f t="shared" si="741"/>
        <v>603.12455837937205</v>
      </c>
      <c r="M2101">
        <f t="shared" si="742"/>
        <v>201.95188379475289</v>
      </c>
      <c r="N2101">
        <f t="shared" si="743"/>
        <v>0.14234343326121141</v>
      </c>
      <c r="O2101">
        <f t="shared" si="744"/>
        <v>80.740311585162502</v>
      </c>
      <c r="P2101">
        <f t="shared" si="745"/>
        <v>80.74781138646081</v>
      </c>
      <c r="Q2101">
        <f t="shared" si="746"/>
        <v>-0.13656396227375467</v>
      </c>
      <c r="R2101">
        <f t="shared" si="747"/>
        <v>80.876875547436256</v>
      </c>
      <c r="S2101">
        <f t="shared" si="748"/>
        <v>202.04292643626871</v>
      </c>
      <c r="T2101">
        <f t="shared" si="749"/>
        <v>14.624868195184924</v>
      </c>
      <c r="U2101">
        <f t="shared" si="760"/>
        <v>0.73294892342154772</v>
      </c>
      <c r="V2101" s="6">
        <f t="shared" si="750"/>
        <v>112020.00000053085</v>
      </c>
      <c r="W2101">
        <f t="shared" si="751"/>
        <v>14.627567808810717</v>
      </c>
      <c r="X2101">
        <f t="shared" si="752"/>
        <v>202.05048395841237</v>
      </c>
      <c r="Y2101">
        <f t="shared" si="753"/>
        <v>-0.10414263106980097</v>
      </c>
      <c r="Z2101">
        <f t="shared" si="754"/>
        <v>2.396571112287687E-6</v>
      </c>
      <c r="AA2101">
        <f t="shared" si="755"/>
        <v>1.6942219059073298E-6</v>
      </c>
      <c r="AB2101">
        <f t="shared" si="761"/>
        <v>1.0179708269211394</v>
      </c>
      <c r="AC2101">
        <f t="shared" si="756"/>
        <v>2.060101930450188</v>
      </c>
      <c r="AD2101">
        <f t="shared" si="757"/>
        <v>-5.891254217498955E-9</v>
      </c>
      <c r="AE2101">
        <f t="shared" si="758"/>
        <v>6.2897751294435631E-5</v>
      </c>
      <c r="AF2101">
        <f t="shared" si="759"/>
        <v>-9.3240303979698341E-6</v>
      </c>
      <c r="AG2101" t="str">
        <f t="shared" si="738"/>
        <v>NaN</v>
      </c>
      <c r="AH2101" t="str">
        <f t="shared" si="739"/>
        <v>NaN</v>
      </c>
    </row>
    <row r="2102" spans="1:34" ht="15">
      <c r="A2102" s="8">
        <v>43259.724999999999</v>
      </c>
      <c r="B2102" s="9">
        <v>-9.9500000000000005E-3</v>
      </c>
      <c r="C2102" s="7">
        <v>2.9770986960000001</v>
      </c>
      <c r="D2102" s="9">
        <v>2.7300000000000001E-2</v>
      </c>
      <c r="E2102" s="9">
        <v>2.7199999999999998E-2</v>
      </c>
      <c r="F2102" s="9">
        <v>2.7099999999999999E-2</v>
      </c>
      <c r="G2102" s="7">
        <v>-4783525</v>
      </c>
      <c r="H2102" s="7">
        <v>17015003</v>
      </c>
      <c r="K2102">
        <f t="shared" si="740"/>
        <v>634.31618987556305</v>
      </c>
      <c r="L2102">
        <f t="shared" si="741"/>
        <v>603.76159969583966</v>
      </c>
      <c r="M2102">
        <f t="shared" si="742"/>
        <v>202.16519245898871</v>
      </c>
      <c r="N2102">
        <f t="shared" si="743"/>
        <v>0.14248868829896791</v>
      </c>
      <c r="O2102">
        <f t="shared" si="744"/>
        <v>80.740311585162502</v>
      </c>
      <c r="P2102">
        <f t="shared" si="745"/>
        <v>80.847509234092954</v>
      </c>
      <c r="Q2102">
        <f t="shared" si="746"/>
        <v>-0.13656396227375467</v>
      </c>
      <c r="R2102">
        <f t="shared" si="747"/>
        <v>80.876875547436256</v>
      </c>
      <c r="S2102">
        <f t="shared" si="748"/>
        <v>202.25623510050454</v>
      </c>
      <c r="T2102">
        <f t="shared" si="749"/>
        <v>14.640158199159293</v>
      </c>
      <c r="U2102">
        <f t="shared" si="760"/>
        <v>0.73263856611531175</v>
      </c>
      <c r="V2102" s="6">
        <f t="shared" si="750"/>
        <v>112080.00000009779</v>
      </c>
      <c r="W2102">
        <f t="shared" si="751"/>
        <v>14.637519882214717</v>
      </c>
      <c r="X2102">
        <f t="shared" si="752"/>
        <v>202.26379262264814</v>
      </c>
      <c r="Y2102">
        <f t="shared" si="753"/>
        <v>-0.13656396227375467</v>
      </c>
      <c r="Z2102">
        <f t="shared" si="754"/>
        <v>2.2511331175852058E-6</v>
      </c>
      <c r="AA2102">
        <f t="shared" si="755"/>
        <v>1.7705543686662813E-6</v>
      </c>
      <c r="AB2102">
        <f t="shared" si="761"/>
        <v>1.0181141621877643</v>
      </c>
      <c r="AC2102">
        <f t="shared" si="756"/>
        <v>2.0597329826542863</v>
      </c>
      <c r="AD2102">
        <f t="shared" si="757"/>
        <v>-4.6941978383191658E-9</v>
      </c>
      <c r="AE2102">
        <f t="shared" si="758"/>
        <v>7.011429027721638E-5</v>
      </c>
      <c r="AF2102">
        <f t="shared" si="759"/>
        <v>-6.6647809910437919E-6</v>
      </c>
      <c r="AG2102" t="str">
        <f t="shared" si="738"/>
        <v>NaN</v>
      </c>
      <c r="AH2102" t="str">
        <f t="shared" si="739"/>
        <v>NaN</v>
      </c>
    </row>
    <row r="2103" spans="1:34" ht="15">
      <c r="A2103" s="8">
        <v>43259.725694444445</v>
      </c>
      <c r="B2103" s="9">
        <v>-9.9699999999999997E-3</v>
      </c>
      <c r="C2103" s="7">
        <v>2.9774661650000001</v>
      </c>
      <c r="D2103" s="9">
        <v>2.7300000000000001E-2</v>
      </c>
      <c r="E2103" s="9">
        <v>2.7199999999999998E-2</v>
      </c>
      <c r="F2103" s="9">
        <v>2.7099999999999999E-2</v>
      </c>
      <c r="G2103" s="7">
        <v>-4784007</v>
      </c>
      <c r="H2103" s="7">
        <v>17015003</v>
      </c>
      <c r="K2103">
        <f t="shared" si="740"/>
        <v>635.59027250849795</v>
      </c>
      <c r="L2103">
        <f t="shared" si="741"/>
        <v>605.03568232877456</v>
      </c>
      <c r="M2103">
        <f t="shared" si="742"/>
        <v>202.59180978746025</v>
      </c>
      <c r="N2103">
        <f t="shared" si="743"/>
        <v>0.14260006243610823</v>
      </c>
      <c r="O2103">
        <f t="shared" si="744"/>
        <v>80.740311585162502</v>
      </c>
      <c r="P2103">
        <f t="shared" si="745"/>
        <v>80.847509234092954</v>
      </c>
      <c r="Q2103">
        <f t="shared" si="746"/>
        <v>-0.13656396227375467</v>
      </c>
      <c r="R2103">
        <f t="shared" si="747"/>
        <v>80.876875547436256</v>
      </c>
      <c r="S2103">
        <f t="shared" si="748"/>
        <v>202.68285242897608</v>
      </c>
      <c r="T2103">
        <f t="shared" si="749"/>
        <v>14.651881792542484</v>
      </c>
      <c r="U2103">
        <f t="shared" si="760"/>
        <v>0.7324005999991543</v>
      </c>
      <c r="V2103" s="6">
        <f t="shared" si="750"/>
        <v>112140.00000029337</v>
      </c>
      <c r="W2103">
        <f t="shared" si="751"/>
        <v>14.647792989532167</v>
      </c>
      <c r="X2103">
        <f t="shared" si="752"/>
        <v>202.46886007623678</v>
      </c>
      <c r="Y2103">
        <f t="shared" si="753"/>
        <v>-0.13656396227375467</v>
      </c>
      <c r="Z2103">
        <f t="shared" si="754"/>
        <v>1.340563755567704E-6</v>
      </c>
      <c r="AA2103">
        <f t="shared" si="755"/>
        <v>1.7737162458326497E-6</v>
      </c>
      <c r="AB2103">
        <f t="shared" si="761"/>
        <v>1.0180754989606964</v>
      </c>
      <c r="AC2103">
        <f t="shared" si="756"/>
        <v>2.0594500923459496</v>
      </c>
      <c r="AD2103">
        <f t="shared" si="757"/>
        <v>-4.7019349254886653E-9</v>
      </c>
      <c r="AE2103">
        <f t="shared" si="758"/>
        <v>8.2204328806483059E-5</v>
      </c>
      <c r="AF2103">
        <f t="shared" si="759"/>
        <v>-5.6939409970703149E-6</v>
      </c>
      <c r="AG2103" t="str">
        <f t="shared" si="738"/>
        <v>NaN</v>
      </c>
      <c r="AH2103" t="str">
        <f t="shared" si="739"/>
        <v>NaN</v>
      </c>
    </row>
    <row r="2104" spans="1:34" ht="15">
      <c r="A2104" s="8">
        <v>43259.726388888892</v>
      </c>
      <c r="B2104" s="9">
        <v>-9.9799999999999993E-3</v>
      </c>
      <c r="C2104" s="7">
        <v>2.9776029259999999</v>
      </c>
      <c r="D2104" s="9">
        <v>2.7300000000000001E-2</v>
      </c>
      <c r="E2104" s="9">
        <v>2.7199999999999998E-2</v>
      </c>
      <c r="F2104" s="9">
        <v>2.7099999999999999E-2</v>
      </c>
      <c r="G2104" s="7">
        <v>-4784490</v>
      </c>
      <c r="H2104" s="7">
        <v>17015003</v>
      </c>
      <c r="K2104">
        <f t="shared" si="740"/>
        <v>636.22731382496545</v>
      </c>
      <c r="L2104">
        <f t="shared" si="741"/>
        <v>605.67272364524206</v>
      </c>
      <c r="M2104">
        <f t="shared" si="742"/>
        <v>202.80511845169602</v>
      </c>
      <c r="N2104">
        <f t="shared" si="743"/>
        <v>0.14264151256760077</v>
      </c>
      <c r="O2104">
        <f t="shared" si="744"/>
        <v>80.740311585162502</v>
      </c>
      <c r="P2104">
        <f t="shared" si="745"/>
        <v>80.847509234092954</v>
      </c>
      <c r="Q2104">
        <f t="shared" si="746"/>
        <v>-0.13656396227375467</v>
      </c>
      <c r="R2104">
        <f t="shared" si="747"/>
        <v>80.876875547436256</v>
      </c>
      <c r="S2104">
        <f t="shared" si="748"/>
        <v>202.89616109321184</v>
      </c>
      <c r="T2104">
        <f t="shared" si="749"/>
        <v>14.656244964278542</v>
      </c>
      <c r="U2104">
        <f t="shared" si="760"/>
        <v>0.73231203610937901</v>
      </c>
      <c r="V2104" s="6">
        <f t="shared" si="750"/>
        <v>112200.00000048894</v>
      </c>
      <c r="W2104">
        <f t="shared" si="751"/>
        <v>14.658442584172548</v>
      </c>
      <c r="X2104">
        <f t="shared" si="752"/>
        <v>202.63294366411051</v>
      </c>
      <c r="Y2104">
        <f t="shared" si="753"/>
        <v>-0.1098573875318986</v>
      </c>
      <c r="Z2104">
        <f t="shared" si="754"/>
        <v>1.3879885020890984E-6</v>
      </c>
      <c r="AA2104">
        <f t="shared" si="755"/>
        <v>1.8374019608540003E-6</v>
      </c>
      <c r="AB2104">
        <f t="shared" si="761"/>
        <v>1.0179227552859067</v>
      </c>
      <c r="AC2104">
        <f t="shared" si="756"/>
        <v>2.0593448090119586</v>
      </c>
      <c r="AD2104">
        <f t="shared" si="757"/>
        <v>-6.0545418461766428E-9</v>
      </c>
      <c r="AE2104">
        <f t="shared" si="758"/>
        <v>6.449270149284037E-5</v>
      </c>
      <c r="AF2104">
        <f t="shared" si="759"/>
        <v>-9.3454830032142383E-6</v>
      </c>
      <c r="AG2104" t="str">
        <f t="shared" ref="AG2104:AG2167" si="762">IF(AD2104&gt;0,AD2104*100,"NaN")</f>
        <v>NaN</v>
      </c>
      <c r="AH2104" t="str">
        <f t="shared" ref="AH2104:AH2167" si="763">IF(AF2104&gt;0,AF2104*100*100,"NaN")</f>
        <v>NaN</v>
      </c>
    </row>
    <row r="2105" spans="1:34" ht="15">
      <c r="A2105" s="8">
        <v>43259.727083333331</v>
      </c>
      <c r="B2105" s="9">
        <v>-9.9900000000000006E-3</v>
      </c>
      <c r="C2105" s="7">
        <v>2.977988233</v>
      </c>
      <c r="D2105" s="7">
        <v>2.7326675000000002E-2</v>
      </c>
      <c r="E2105" s="9">
        <v>2.7199999999999998E-2</v>
      </c>
      <c r="F2105" s="9">
        <v>2.7099999999999999E-2</v>
      </c>
      <c r="G2105" s="7">
        <v>-4784972</v>
      </c>
      <c r="H2105" s="7">
        <v>17015003</v>
      </c>
      <c r="K2105">
        <f t="shared" si="740"/>
        <v>636.86435514143307</v>
      </c>
      <c r="L2105">
        <f t="shared" si="741"/>
        <v>606.30976496170967</v>
      </c>
      <c r="M2105">
        <f t="shared" si="742"/>
        <v>203.01842711593184</v>
      </c>
      <c r="N2105">
        <f t="shared" si="743"/>
        <v>0.14275829312503324</v>
      </c>
      <c r="O2105">
        <f t="shared" si="744"/>
        <v>80.82043130938807</v>
      </c>
      <c r="P2105">
        <f t="shared" si="745"/>
        <v>80.847509234092954</v>
      </c>
      <c r="Q2105">
        <f t="shared" si="746"/>
        <v>-5.6444238048186435E-2</v>
      </c>
      <c r="R2105">
        <f t="shared" si="747"/>
        <v>80.876875547436256</v>
      </c>
      <c r="S2105">
        <f t="shared" si="748"/>
        <v>203.05605660796397</v>
      </c>
      <c r="T2105">
        <f t="shared" si="749"/>
        <v>14.668537654534591</v>
      </c>
      <c r="U2105">
        <f t="shared" si="760"/>
        <v>0.73206251843491266</v>
      </c>
      <c r="V2105" s="6">
        <f t="shared" si="750"/>
        <v>112260.00000005588</v>
      </c>
      <c r="W2105">
        <f t="shared" si="751"/>
        <v>14.668704017217165</v>
      </c>
      <c r="X2105">
        <f t="shared" si="752"/>
        <v>202.93912850643707</v>
      </c>
      <c r="Y2105">
        <f t="shared" si="753"/>
        <v>-7.5602199825363911E-2</v>
      </c>
      <c r="Z2105">
        <f t="shared" si="754"/>
        <v>1.7199669958469526E-6</v>
      </c>
      <c r="AA2105">
        <f t="shared" si="755"/>
        <v>1.8450804798938509E-6</v>
      </c>
      <c r="AB2105">
        <f t="shared" si="761"/>
        <v>1.0177326507195965</v>
      </c>
      <c r="AC2105">
        <f t="shared" si="756"/>
        <v>2.0590481863960806</v>
      </c>
      <c r="AD2105">
        <f t="shared" si="757"/>
        <v>-8.8333349622925909E-9</v>
      </c>
      <c r="AE2105">
        <f t="shared" si="758"/>
        <v>4.8865454477538476E-5</v>
      </c>
      <c r="AF2105">
        <f t="shared" si="759"/>
        <v>-1.7995080466035656E-5</v>
      </c>
      <c r="AG2105" t="str">
        <f t="shared" si="762"/>
        <v>NaN</v>
      </c>
      <c r="AH2105" t="str">
        <f t="shared" si="763"/>
        <v>NaN</v>
      </c>
    </row>
    <row r="2106" spans="1:34" ht="15">
      <c r="A2106" s="8">
        <v>43259.727777777778</v>
      </c>
      <c r="B2106" s="9">
        <v>-0.01</v>
      </c>
      <c r="C2106" s="7">
        <v>2.9782498620000002</v>
      </c>
      <c r="D2106" s="9">
        <v>2.7300000000000001E-2</v>
      </c>
      <c r="E2106" s="9">
        <v>2.7199999999999998E-2</v>
      </c>
      <c r="F2106" s="7">
        <v>2.7065902999999999E-2</v>
      </c>
      <c r="G2106" s="7">
        <v>-4785455</v>
      </c>
      <c r="H2106" s="7">
        <v>17015003</v>
      </c>
      <c r="K2106">
        <f t="shared" si="740"/>
        <v>637.50139645790057</v>
      </c>
      <c r="L2106">
        <f t="shared" si="741"/>
        <v>606.99162647435674</v>
      </c>
      <c r="M2106">
        <f t="shared" si="742"/>
        <v>203.24674349776885</v>
      </c>
      <c r="N2106">
        <f t="shared" si="743"/>
        <v>0.14283758880473929</v>
      </c>
      <c r="O2106">
        <f t="shared" si="744"/>
        <v>80.740311585162502</v>
      </c>
      <c r="P2106">
        <f t="shared" si="745"/>
        <v>80.847509234092954</v>
      </c>
      <c r="Q2106">
        <f t="shared" si="746"/>
        <v>-3.3798399154150616E-2</v>
      </c>
      <c r="R2106">
        <f t="shared" si="747"/>
        <v>80.774109984316652</v>
      </c>
      <c r="S2106">
        <f t="shared" si="748"/>
        <v>203.2692757638716</v>
      </c>
      <c r="T2106">
        <f t="shared" si="749"/>
        <v>14.676884568187859</v>
      </c>
      <c r="U2106">
        <f t="shared" si="760"/>
        <v>0.73189309234181588</v>
      </c>
      <c r="V2106" s="6">
        <f t="shared" si="750"/>
        <v>112320.00000025146</v>
      </c>
      <c r="W2106">
        <f t="shared" si="751"/>
        <v>14.678839956123555</v>
      </c>
      <c r="X2106">
        <f t="shared" si="752"/>
        <v>203.23835882192336</v>
      </c>
      <c r="Y2106">
        <f t="shared" si="753"/>
        <v>-7.5602199825363911E-2</v>
      </c>
      <c r="Z2106">
        <f t="shared" si="754"/>
        <v>1.4701935030919579E-6</v>
      </c>
      <c r="AA2106">
        <f t="shared" si="755"/>
        <v>1.7908800165994469E-6</v>
      </c>
      <c r="AB2106">
        <f t="shared" si="761"/>
        <v>1.0177124609502841</v>
      </c>
      <c r="AC2106">
        <f t="shared" si="756"/>
        <v>2.0588467753696267</v>
      </c>
      <c r="AD2106">
        <f t="shared" si="757"/>
        <v>-8.5730112140251024E-9</v>
      </c>
      <c r="AE2106">
        <f t="shared" si="758"/>
        <v>5.0077007737739765E-5</v>
      </c>
      <c r="AF2106">
        <f t="shared" si="759"/>
        <v>-1.7042215681162024E-5</v>
      </c>
      <c r="AG2106" t="str">
        <f t="shared" si="762"/>
        <v>NaN</v>
      </c>
      <c r="AH2106" t="str">
        <f t="shared" si="763"/>
        <v>NaN</v>
      </c>
    </row>
    <row r="2107" spans="1:34" ht="15">
      <c r="A2107" s="8">
        <v>43259.728472222225</v>
      </c>
      <c r="B2107" s="9">
        <v>-0.01</v>
      </c>
      <c r="C2107" s="7">
        <v>2.978541221</v>
      </c>
      <c r="D2107" s="9">
        <v>2.7300000000000001E-2</v>
      </c>
      <c r="E2107" s="9">
        <v>2.7199999999999998E-2</v>
      </c>
      <c r="F2107" s="9">
        <v>2.7099999999999999E-2</v>
      </c>
      <c r="G2107" s="7">
        <v>-4785936</v>
      </c>
      <c r="H2107" s="7">
        <v>17015003</v>
      </c>
      <c r="K2107">
        <f t="shared" si="740"/>
        <v>637.50139645790057</v>
      </c>
      <c r="L2107">
        <f t="shared" si="741"/>
        <v>606.94680627817718</v>
      </c>
      <c r="M2107">
        <f t="shared" si="742"/>
        <v>203.23173578016764</v>
      </c>
      <c r="N2107">
        <f t="shared" si="743"/>
        <v>0.14292589518493204</v>
      </c>
      <c r="O2107">
        <f t="shared" si="744"/>
        <v>80.740311585162502</v>
      </c>
      <c r="P2107">
        <f t="shared" si="745"/>
        <v>80.847509234092954</v>
      </c>
      <c r="Q2107">
        <f t="shared" si="746"/>
        <v>-0.13656396227375467</v>
      </c>
      <c r="R2107">
        <f t="shared" si="747"/>
        <v>80.876875547436256</v>
      </c>
      <c r="S2107">
        <f t="shared" si="748"/>
        <v>203.32277842168347</v>
      </c>
      <c r="T2107">
        <f t="shared" si="749"/>
        <v>14.686179976629202</v>
      </c>
      <c r="U2107">
        <f t="shared" si="760"/>
        <v>0.7317044136515386</v>
      </c>
      <c r="V2107" s="6">
        <f t="shared" si="750"/>
        <v>112380.00000044703</v>
      </c>
      <c r="W2107">
        <f t="shared" si="751"/>
        <v>14.688838724164761</v>
      </c>
      <c r="X2107">
        <f t="shared" si="752"/>
        <v>203.52228881841694</v>
      </c>
      <c r="Y2107">
        <f t="shared" si="753"/>
        <v>-0.10230877456721998</v>
      </c>
      <c r="Z2107">
        <f t="shared" si="754"/>
        <v>2.2953967395093957E-6</v>
      </c>
      <c r="AA2107">
        <f t="shared" si="755"/>
        <v>1.7402926413115901E-6</v>
      </c>
      <c r="AB2107">
        <f t="shared" si="761"/>
        <v>1.0178469765624647</v>
      </c>
      <c r="AC2107">
        <f t="shared" si="756"/>
        <v>2.0586224771639374</v>
      </c>
      <c r="AD2107">
        <f t="shared" si="757"/>
        <v>-6.1555011771245762E-9</v>
      </c>
      <c r="AE2107">
        <f t="shared" si="758"/>
        <v>5.2959563940535172E-5</v>
      </c>
      <c r="AF2107">
        <f t="shared" si="759"/>
        <v>-1.1570444783359176E-5</v>
      </c>
      <c r="AG2107" t="str">
        <f t="shared" si="762"/>
        <v>NaN</v>
      </c>
      <c r="AH2107" t="str">
        <f t="shared" si="763"/>
        <v>NaN</v>
      </c>
    </row>
    <row r="2108" spans="1:34" ht="15">
      <c r="A2108" s="8">
        <v>43259.729166666664</v>
      </c>
      <c r="B2108" s="9">
        <v>-0.01</v>
      </c>
      <c r="C2108" s="7">
        <v>2.9791132359999999</v>
      </c>
      <c r="D2108" s="9">
        <v>2.7300000000000001E-2</v>
      </c>
      <c r="E2108" s="9">
        <v>2.7199999999999998E-2</v>
      </c>
      <c r="F2108" s="9">
        <v>2.7099999999999999E-2</v>
      </c>
      <c r="G2108" s="7">
        <v>-4786420</v>
      </c>
      <c r="H2108" s="7">
        <v>17015003</v>
      </c>
      <c r="K2108">
        <f t="shared" si="740"/>
        <v>637.50139645790057</v>
      </c>
      <c r="L2108">
        <f t="shared" si="741"/>
        <v>606.94680627817718</v>
      </c>
      <c r="M2108">
        <f t="shared" si="742"/>
        <v>203.23173578016764</v>
      </c>
      <c r="N2108">
        <f t="shared" si="743"/>
        <v>0.14309926403252549</v>
      </c>
      <c r="O2108">
        <f t="shared" si="744"/>
        <v>80.740311585162502</v>
      </c>
      <c r="P2108">
        <f t="shared" si="745"/>
        <v>80.847509234092954</v>
      </c>
      <c r="Q2108">
        <f t="shared" si="746"/>
        <v>-0.13656396227375467</v>
      </c>
      <c r="R2108">
        <f t="shared" si="747"/>
        <v>80.876875547436256</v>
      </c>
      <c r="S2108">
        <f t="shared" si="748"/>
        <v>203.32277842168347</v>
      </c>
      <c r="T2108">
        <f t="shared" si="749"/>
        <v>14.704429329007459</v>
      </c>
      <c r="U2108">
        <f t="shared" si="760"/>
        <v>0.73133398733548505</v>
      </c>
      <c r="V2108" s="6">
        <f t="shared" si="750"/>
        <v>112440.00000001397</v>
      </c>
      <c r="W2108">
        <f t="shared" si="751"/>
        <v>14.69879371552344</v>
      </c>
      <c r="X2108">
        <f t="shared" si="752"/>
        <v>203.78482255901483</v>
      </c>
      <c r="Y2108">
        <f t="shared" si="753"/>
        <v>-0.13656396227375467</v>
      </c>
      <c r="Z2108">
        <f t="shared" si="754"/>
        <v>2.4503207455666407E-6</v>
      </c>
      <c r="AA2108">
        <f t="shared" si="755"/>
        <v>1.6318913377193366E-6</v>
      </c>
      <c r="AB2108">
        <f t="shared" si="761"/>
        <v>1.0180178125958148</v>
      </c>
      <c r="AC2108">
        <f t="shared" si="756"/>
        <v>2.05818212029105</v>
      </c>
      <c r="AD2108">
        <f t="shared" si="757"/>
        <v>-4.3233085987382278E-9</v>
      </c>
      <c r="AE2108">
        <f t="shared" si="758"/>
        <v>5.6019616884310371E-5</v>
      </c>
      <c r="AF2108">
        <f t="shared" si="759"/>
        <v>-7.682580830491136E-6</v>
      </c>
      <c r="AG2108" t="str">
        <f t="shared" si="762"/>
        <v>NaN</v>
      </c>
      <c r="AH2108" t="str">
        <f t="shared" si="763"/>
        <v>NaN</v>
      </c>
    </row>
    <row r="2109" spans="1:34" ht="15">
      <c r="A2109" s="8">
        <v>43259.729861111111</v>
      </c>
      <c r="B2109" s="9">
        <v>-0.01</v>
      </c>
      <c r="C2109" s="7">
        <v>2.9794628670000001</v>
      </c>
      <c r="D2109" s="9">
        <v>2.7300000000000001E-2</v>
      </c>
      <c r="E2109" s="9">
        <v>2.7199999999999998E-2</v>
      </c>
      <c r="F2109" s="9">
        <v>2.7099999999999999E-2</v>
      </c>
      <c r="G2109" s="7">
        <v>-4786903</v>
      </c>
      <c r="H2109" s="7">
        <v>17015003</v>
      </c>
      <c r="K2109">
        <f t="shared" si="740"/>
        <v>637.50139645790057</v>
      </c>
      <c r="L2109">
        <f t="shared" si="741"/>
        <v>606.94680627817718</v>
      </c>
      <c r="M2109">
        <f t="shared" si="742"/>
        <v>203.23173578016764</v>
      </c>
      <c r="N2109">
        <f t="shared" si="743"/>
        <v>0.1432052317493738</v>
      </c>
      <c r="O2109">
        <f t="shared" si="744"/>
        <v>80.740311585162502</v>
      </c>
      <c r="P2109">
        <f t="shared" si="745"/>
        <v>80.847509234092954</v>
      </c>
      <c r="Q2109">
        <f t="shared" si="746"/>
        <v>-0.13656396227375467</v>
      </c>
      <c r="R2109">
        <f t="shared" si="747"/>
        <v>80.876875547436256</v>
      </c>
      <c r="S2109">
        <f t="shared" si="748"/>
        <v>203.32277842168347</v>
      </c>
      <c r="T2109">
        <f t="shared" si="749"/>
        <v>14.715583825517809</v>
      </c>
      <c r="U2109">
        <f t="shared" si="760"/>
        <v>0.73110757277763561</v>
      </c>
      <c r="V2109" s="6">
        <f t="shared" si="750"/>
        <v>112500.00000020955</v>
      </c>
      <c r="W2109">
        <f t="shared" si="751"/>
        <v>14.708287584148811</v>
      </c>
      <c r="X2109">
        <f t="shared" si="752"/>
        <v>204.02583004386653</v>
      </c>
      <c r="Y2109">
        <f t="shared" si="753"/>
        <v>-0.13656396227375467</v>
      </c>
      <c r="Z2109">
        <f t="shared" si="754"/>
        <v>1.8717298745243792E-6</v>
      </c>
      <c r="AA2109">
        <f t="shared" si="755"/>
        <v>1.5523969969068924E-6</v>
      </c>
      <c r="AB2109">
        <f t="shared" si="761"/>
        <v>1.0180178125958148</v>
      </c>
      <c r="AC2109">
        <f t="shared" si="756"/>
        <v>2.057912962290255</v>
      </c>
      <c r="AD2109">
        <f t="shared" si="757"/>
        <v>-4.1121693813182368E-9</v>
      </c>
      <c r="AE2109">
        <f t="shared" si="758"/>
        <v>6.1129666583676295E-5</v>
      </c>
      <c r="AF2109">
        <f t="shared" si="759"/>
        <v>-6.696532855746029E-6</v>
      </c>
      <c r="AG2109" t="str">
        <f t="shared" si="762"/>
        <v>NaN</v>
      </c>
      <c r="AH2109" t="str">
        <f t="shared" si="763"/>
        <v>NaN</v>
      </c>
    </row>
    <row r="2110" spans="1:34" ht="15">
      <c r="A2110" s="8">
        <v>43259.730555555558</v>
      </c>
      <c r="B2110" s="9">
        <v>-0.01</v>
      </c>
      <c r="C2110" s="7">
        <v>2.9798172549999999</v>
      </c>
      <c r="D2110" s="9">
        <v>2.7300000000000001E-2</v>
      </c>
      <c r="E2110" s="7">
        <v>2.7166164999999999E-2</v>
      </c>
      <c r="F2110" s="9">
        <v>2.7099999999999999E-2</v>
      </c>
      <c r="G2110" s="7">
        <v>-4787387</v>
      </c>
      <c r="H2110" s="7">
        <v>17015003</v>
      </c>
      <c r="K2110">
        <f t="shared" ref="K2110:K2173" si="764">(B2110-$B$19)*($B$17/$B$18)</f>
        <v>637.50139645790057</v>
      </c>
      <c r="L2110">
        <f t="shared" ref="L2110:L2173" si="765">K2110-R2110*$B$8+$D$8</f>
        <v>606.94680627817718</v>
      </c>
      <c r="M2110">
        <f t="shared" ref="M2110:M2173" si="766">L2110/((($B$7/2))^2*PI())</f>
        <v>203.23173578016764</v>
      </c>
      <c r="N2110">
        <f t="shared" ref="N2110:N2173" si="767">(C2110-$C$19)*($C$17/$C$18)</f>
        <v>0.14331264123891679</v>
      </c>
      <c r="O2110">
        <f t="shared" ref="O2110:O2173" si="768">(D2110-$D$19)*($D$17/$D$18)</f>
        <v>80.740311585162502</v>
      </c>
      <c r="P2110">
        <f t="shared" ref="P2110:P2173" si="769">(E2110-$E$19)*($E$17/$E$18)</f>
        <v>80.746243085534402</v>
      </c>
      <c r="Q2110">
        <f t="shared" ref="Q2110:Q2173" si="770">O2110-R2110</f>
        <v>-0.13656396227375467</v>
      </c>
      <c r="R2110">
        <f t="shared" ref="R2110:R2173" si="771">(F2110-$F$19)*($F$17/$F$18)</f>
        <v>80.876875547436256</v>
      </c>
      <c r="S2110">
        <f t="shared" ref="S2110:S2173" si="772">M2110-(2/3)*Q2110</f>
        <v>203.32277842168347</v>
      </c>
      <c r="T2110">
        <f t="shared" ref="T2110:T2173" si="773">N2110/$D$7*100-$N$30/$D$7*100</f>
        <v>14.726890087574965</v>
      </c>
      <c r="U2110">
        <f t="shared" si="760"/>
        <v>0.73087807767472124</v>
      </c>
      <c r="V2110" s="6">
        <f t="shared" ref="V2110:V2173" si="774">(A2110-$A$240)*86400</f>
        <v>112560.00000040513</v>
      </c>
      <c r="W2110">
        <f t="shared" ref="W2110:W2173" si="775">AVERAGE(T2104:T2116)</f>
        <v>14.717941969730905</v>
      </c>
      <c r="X2110">
        <f t="shared" ref="X2110:X2173" si="776">AVERAGE(S2104:S2116)</f>
        <v>204.2391387081023</v>
      </c>
      <c r="Y2110">
        <f t="shared" ref="Y2110:Y2173" si="777">AVERAGE(Q2109:Q2111)</f>
        <v>-0.10033312715628995</v>
      </c>
      <c r="Z2110">
        <f t="shared" ref="Z2110:Z2173" si="778">(T2111-T2109)/100/(V2111-V2109)</f>
        <v>9.8645212855270889E-7</v>
      </c>
      <c r="AA2110">
        <f t="shared" ref="AA2110:AA2173" si="779">AVERAGE(Z2107:Z2113)</f>
        <v>1.5785936726994931E-6</v>
      </c>
      <c r="AB2110">
        <f t="shared" si="761"/>
        <v>1.0178371236966777</v>
      </c>
      <c r="AC2110">
        <f t="shared" ref="AC2110:AC2173" si="780">($D$7-$D$7*(T2110/100))*2.54</f>
        <v>2.0576401421868162</v>
      </c>
      <c r="AD2110">
        <f t="shared" ref="AD2110:AD2173" si="781">AA2110*AC2110*$D$7*2.54*1.024*9.81/2/Y2110/10000*0.14503773773</f>
        <v>-5.6907923703885019E-9</v>
      </c>
      <c r="AE2110">
        <f t="shared" ref="AE2110:AE2173" si="782">(W2111-W2109)/(X2111-X2109)*0.14503773773/100</f>
        <v>6.8600299383895022E-5</v>
      </c>
      <c r="AF2110">
        <f t="shared" ref="AF2110:AF2173" si="783">AD2110/AE2110/(1.024*9.81)</f>
        <v>-8.2580548952897532E-6</v>
      </c>
      <c r="AG2110" t="str">
        <f t="shared" si="762"/>
        <v>NaN</v>
      </c>
      <c r="AH2110" t="str">
        <f t="shared" si="763"/>
        <v>NaN</v>
      </c>
    </row>
    <row r="2111" spans="1:34" ht="15">
      <c r="A2111" s="8">
        <v>43259.731249999997</v>
      </c>
      <c r="B2111" s="9">
        <v>-1.01E-2</v>
      </c>
      <c r="C2111" s="7">
        <v>2.9798339039999999</v>
      </c>
      <c r="D2111" s="7">
        <v>2.7336188000000001E-2</v>
      </c>
      <c r="E2111" s="9">
        <v>2.7199999999999998E-2</v>
      </c>
      <c r="F2111" s="9">
        <v>2.7099999999999999E-2</v>
      </c>
      <c r="G2111" s="7">
        <v>-4787869</v>
      </c>
      <c r="H2111" s="7">
        <v>17015003</v>
      </c>
      <c r="K2111">
        <f t="shared" si="764"/>
        <v>643.87180962257571</v>
      </c>
      <c r="L2111">
        <f t="shared" si="765"/>
        <v>613.31721944285232</v>
      </c>
      <c r="M2111">
        <f t="shared" si="766"/>
        <v>205.36482242252552</v>
      </c>
      <c r="N2111">
        <f t="shared" si="767"/>
        <v>0.14331768729180627</v>
      </c>
      <c r="O2111">
        <f t="shared" si="768"/>
        <v>80.849004090514896</v>
      </c>
      <c r="P2111">
        <f t="shared" si="769"/>
        <v>80.847509234092954</v>
      </c>
      <c r="Q2111">
        <f t="shared" si="770"/>
        <v>-2.7871456921360505E-2</v>
      </c>
      <c r="R2111">
        <f t="shared" si="771"/>
        <v>80.876875547436256</v>
      </c>
      <c r="S2111">
        <f t="shared" si="772"/>
        <v>205.38340339380642</v>
      </c>
      <c r="T2111">
        <f t="shared" si="773"/>
        <v>14.727421251037015</v>
      </c>
      <c r="U2111">
        <f t="shared" si="760"/>
        <v>0.73086729609078382</v>
      </c>
      <c r="V2111" s="6">
        <f t="shared" si="774"/>
        <v>112619.99999997206</v>
      </c>
      <c r="W2111">
        <f t="shared" si="775"/>
        <v>14.727689747041534</v>
      </c>
      <c r="X2111">
        <f t="shared" si="776"/>
        <v>204.43603901355073</v>
      </c>
      <c r="Y2111">
        <f t="shared" si="777"/>
        <v>-0.10033312715628995</v>
      </c>
      <c r="Z2111">
        <f t="shared" si="778"/>
        <v>6.2917937694332152E-7</v>
      </c>
      <c r="AA2111">
        <f t="shared" si="779"/>
        <v>1.5149079590623095E-6</v>
      </c>
      <c r="AB2111">
        <f t="shared" si="761"/>
        <v>1.0176493690013382</v>
      </c>
      <c r="AC2111">
        <f t="shared" si="780"/>
        <v>2.0576273252124766</v>
      </c>
      <c r="AD2111">
        <f t="shared" si="781"/>
        <v>-5.4611728808162181E-9</v>
      </c>
      <c r="AE2111">
        <f t="shared" si="782"/>
        <v>7.136587512690339E-5</v>
      </c>
      <c r="AF2111">
        <f t="shared" si="783"/>
        <v>-7.6177438494998054E-6</v>
      </c>
      <c r="AG2111" t="str">
        <f t="shared" si="762"/>
        <v>NaN</v>
      </c>
      <c r="AH2111" t="str">
        <f t="shared" si="763"/>
        <v>NaN</v>
      </c>
    </row>
    <row r="2112" spans="1:34" ht="15">
      <c r="A2112" s="8">
        <v>43259.731944444444</v>
      </c>
      <c r="B2112" s="9">
        <v>-1.01E-2</v>
      </c>
      <c r="C2112" s="7">
        <v>2.9800539100000001</v>
      </c>
      <c r="D2112" s="9">
        <v>2.7300000000000001E-2</v>
      </c>
      <c r="E2112" s="9">
        <v>2.7199999999999998E-2</v>
      </c>
      <c r="F2112" s="9">
        <v>2.7099999999999999E-2</v>
      </c>
      <c r="G2112" s="7">
        <v>-4788349</v>
      </c>
      <c r="H2112" s="7">
        <v>17015003</v>
      </c>
      <c r="K2112">
        <f t="shared" si="764"/>
        <v>643.87180962257571</v>
      </c>
      <c r="L2112">
        <f t="shared" si="765"/>
        <v>613.31721944285232</v>
      </c>
      <c r="M2112">
        <f t="shared" si="766"/>
        <v>205.36482242252552</v>
      </c>
      <c r="N2112">
        <f t="shared" si="767"/>
        <v>0.1433843676877464</v>
      </c>
      <c r="O2112">
        <f t="shared" si="768"/>
        <v>80.740311585162502</v>
      </c>
      <c r="P2112">
        <f t="shared" si="769"/>
        <v>80.847509234092954</v>
      </c>
      <c r="Q2112">
        <f t="shared" si="770"/>
        <v>-0.13656396227375467</v>
      </c>
      <c r="R2112">
        <f t="shared" si="771"/>
        <v>80.876875547436256</v>
      </c>
      <c r="S2112">
        <f t="shared" si="772"/>
        <v>205.45586506404135</v>
      </c>
      <c r="T2112">
        <f t="shared" si="773"/>
        <v>14.734440240083343</v>
      </c>
      <c r="U2112">
        <f t="shared" si="760"/>
        <v>0.73072482428132124</v>
      </c>
      <c r="V2112" s="6">
        <f t="shared" si="774"/>
        <v>112680.00000016764</v>
      </c>
      <c r="W2112">
        <f t="shared" si="775"/>
        <v>14.736713739069566</v>
      </c>
      <c r="X2112">
        <f t="shared" si="776"/>
        <v>204.6206396640182</v>
      </c>
      <c r="Y2112">
        <f t="shared" si="777"/>
        <v>-0.10033312715628995</v>
      </c>
      <c r="Z2112">
        <f t="shared" si="778"/>
        <v>1.1635066101598438E-6</v>
      </c>
      <c r="AA2112">
        <f t="shared" si="779"/>
        <v>1.4399302595364731E-6</v>
      </c>
      <c r="AB2112">
        <f t="shared" si="761"/>
        <v>1.0176493690013382</v>
      </c>
      <c r="AC2112">
        <f t="shared" si="780"/>
        <v>2.0574579570067888</v>
      </c>
      <c r="AD2112">
        <f t="shared" si="781"/>
        <v>-5.1904544801344327E-9</v>
      </c>
      <c r="AE2112">
        <f t="shared" si="782"/>
        <v>5.9501868669346461E-5</v>
      </c>
      <c r="AF2112">
        <f t="shared" si="783"/>
        <v>-8.6837201215884008E-6</v>
      </c>
      <c r="AG2112" t="str">
        <f t="shared" si="762"/>
        <v>NaN</v>
      </c>
      <c r="AH2112" t="str">
        <f t="shared" si="763"/>
        <v>NaN</v>
      </c>
    </row>
    <row r="2113" spans="1:34" ht="15">
      <c r="A2113" s="8">
        <v>43259.732638888891</v>
      </c>
      <c r="B2113" s="9">
        <v>-1.01E-2</v>
      </c>
      <c r="C2113" s="7">
        <v>2.9802715370000001</v>
      </c>
      <c r="D2113" s="9">
        <v>2.7300000000000001E-2</v>
      </c>
      <c r="E2113" s="9">
        <v>2.7199999999999998E-2</v>
      </c>
      <c r="F2113" s="9">
        <v>2.7099999999999999E-2</v>
      </c>
      <c r="G2113" s="7">
        <v>-4788832</v>
      </c>
      <c r="H2113" s="7">
        <v>17015003</v>
      </c>
      <c r="K2113">
        <f t="shared" si="764"/>
        <v>643.87180962257571</v>
      </c>
      <c r="L2113">
        <f t="shared" si="765"/>
        <v>613.31721944285232</v>
      </c>
      <c r="M2113">
        <f t="shared" si="766"/>
        <v>205.36482242252552</v>
      </c>
      <c r="N2113">
        <f t="shared" si="767"/>
        <v>0.14345032704579685</v>
      </c>
      <c r="O2113">
        <f t="shared" si="768"/>
        <v>80.740311585162502</v>
      </c>
      <c r="P2113">
        <f t="shared" si="769"/>
        <v>80.847509234092954</v>
      </c>
      <c r="Q2113">
        <f t="shared" si="770"/>
        <v>-0.13656396227375467</v>
      </c>
      <c r="R2113">
        <f t="shared" si="771"/>
        <v>80.876875547436256</v>
      </c>
      <c r="S2113">
        <f t="shared" si="772"/>
        <v>205.45586506404135</v>
      </c>
      <c r="T2113">
        <f t="shared" si="773"/>
        <v>14.741383330404444</v>
      </c>
      <c r="U2113">
        <f t="shared" si="760"/>
        <v>0.73058389306818217</v>
      </c>
      <c r="V2113" s="6">
        <f t="shared" si="774"/>
        <v>112740.00000036322</v>
      </c>
      <c r="W2113">
        <f t="shared" si="775"/>
        <v>14.745784425734799</v>
      </c>
      <c r="X2113">
        <f t="shared" si="776"/>
        <v>204.87710268454336</v>
      </c>
      <c r="Y2113">
        <f t="shared" si="777"/>
        <v>-0.13656396227375467</v>
      </c>
      <c r="Z2113">
        <f t="shared" si="778"/>
        <v>1.6535702336401594E-6</v>
      </c>
      <c r="AA2113">
        <f t="shared" si="779"/>
        <v>1.4033447770376592E-6</v>
      </c>
      <c r="AB2113">
        <f t="shared" si="761"/>
        <v>1.017828155957663</v>
      </c>
      <c r="AC2113">
        <f t="shared" si="780"/>
        <v>2.0572904202373405</v>
      </c>
      <c r="AD2113">
        <f t="shared" si="781"/>
        <v>-3.7162180196747047E-9</v>
      </c>
      <c r="AE2113">
        <f t="shared" si="782"/>
        <v>4.6135490110600668E-5</v>
      </c>
      <c r="AF2113">
        <f t="shared" si="783"/>
        <v>-8.0185729061563533E-6</v>
      </c>
      <c r="AG2113" t="str">
        <f t="shared" si="762"/>
        <v>NaN</v>
      </c>
      <c r="AH2113" t="str">
        <f t="shared" si="763"/>
        <v>NaN</v>
      </c>
    </row>
    <row r="2114" spans="1:34" ht="15">
      <c r="A2114" s="8">
        <v>43259.73333333333</v>
      </c>
      <c r="B2114" s="9">
        <v>-1.01E-2</v>
      </c>
      <c r="C2114" s="7">
        <v>2.9806758719999999</v>
      </c>
      <c r="D2114" s="9">
        <v>2.7300000000000001E-2</v>
      </c>
      <c r="E2114" s="9">
        <v>2.7199999999999998E-2</v>
      </c>
      <c r="F2114" s="9">
        <v>2.7099999999999999E-2</v>
      </c>
      <c r="G2114" s="7">
        <v>-4789315</v>
      </c>
      <c r="H2114" s="7">
        <v>17015003</v>
      </c>
      <c r="K2114">
        <f t="shared" si="764"/>
        <v>643.87180962257571</v>
      </c>
      <c r="L2114">
        <f t="shared" si="765"/>
        <v>613.31721944285232</v>
      </c>
      <c r="M2114">
        <f t="shared" si="766"/>
        <v>205.36482242252552</v>
      </c>
      <c r="N2114">
        <f t="shared" si="767"/>
        <v>0.14357287469400831</v>
      </c>
      <c r="O2114">
        <f t="shared" si="768"/>
        <v>80.740311585162502</v>
      </c>
      <c r="P2114">
        <f t="shared" si="769"/>
        <v>80.847509234092954</v>
      </c>
      <c r="Q2114">
        <f t="shared" si="770"/>
        <v>-0.13656396227375467</v>
      </c>
      <c r="R2114">
        <f t="shared" si="771"/>
        <v>80.876875547436256</v>
      </c>
      <c r="S2114">
        <f t="shared" si="772"/>
        <v>205.45586506404135</v>
      </c>
      <c r="T2114">
        <f t="shared" si="773"/>
        <v>14.754283082847754</v>
      </c>
      <c r="U2114">
        <f t="shared" si="760"/>
        <v>0.73032205321345534</v>
      </c>
      <c r="V2114" s="6">
        <f t="shared" si="774"/>
        <v>112799.99999993015</v>
      </c>
      <c r="W2114">
        <f t="shared" si="775"/>
        <v>14.755202412813825</v>
      </c>
      <c r="X2114">
        <f t="shared" si="776"/>
        <v>205.20187450233178</v>
      </c>
      <c r="Y2114">
        <f t="shared" si="777"/>
        <v>-0.10329763204141311</v>
      </c>
      <c r="Z2114">
        <f t="shared" si="778"/>
        <v>1.8495967440491119E-6</v>
      </c>
      <c r="AA2114">
        <f t="shared" si="779"/>
        <v>1.3631462087448158E-6</v>
      </c>
      <c r="AB2114">
        <f t="shared" si="761"/>
        <v>1.0176639978334836</v>
      </c>
      <c r="AC2114">
        <f t="shared" si="780"/>
        <v>2.0569791492108838</v>
      </c>
      <c r="AD2114">
        <f t="shared" si="781"/>
        <v>-4.7715477119750253E-9</v>
      </c>
      <c r="AE2114">
        <f t="shared" si="782"/>
        <v>4.131975055676711E-5</v>
      </c>
      <c r="AF2114">
        <f t="shared" si="783"/>
        <v>-1.1495625728902192E-5</v>
      </c>
      <c r="AG2114" t="str">
        <f t="shared" si="762"/>
        <v>NaN</v>
      </c>
      <c r="AH2114" t="str">
        <f t="shared" si="763"/>
        <v>NaN</v>
      </c>
    </row>
    <row r="2115" spans="1:34" ht="15">
      <c r="A2115" s="8">
        <v>43259.734027777777</v>
      </c>
      <c r="B2115" s="9">
        <v>-1.01E-2</v>
      </c>
      <c r="C2115" s="7">
        <v>2.9809672310000002</v>
      </c>
      <c r="D2115" s="7">
        <v>2.7333227000000002E-2</v>
      </c>
      <c r="E2115" s="9">
        <v>2.7199999999999998E-2</v>
      </c>
      <c r="F2115" s="9">
        <v>2.7099999999999999E-2</v>
      </c>
      <c r="G2115" s="7">
        <v>-4789797</v>
      </c>
      <c r="H2115" s="7">
        <v>17015003</v>
      </c>
      <c r="K2115">
        <f t="shared" si="764"/>
        <v>643.87180962257571</v>
      </c>
      <c r="L2115">
        <f t="shared" si="765"/>
        <v>613.31721944285232</v>
      </c>
      <c r="M2115">
        <f t="shared" si="766"/>
        <v>205.36482242252552</v>
      </c>
      <c r="N2115">
        <f t="shared" si="767"/>
        <v>0.14366118107420117</v>
      </c>
      <c r="O2115">
        <f t="shared" si="768"/>
        <v>80.840110575859526</v>
      </c>
      <c r="P2115">
        <f t="shared" si="769"/>
        <v>80.847509234092954</v>
      </c>
      <c r="Q2115">
        <f t="shared" si="770"/>
        <v>-3.6764971576729977E-2</v>
      </c>
      <c r="R2115">
        <f t="shared" si="771"/>
        <v>80.876875547436256</v>
      </c>
      <c r="S2115">
        <f t="shared" si="772"/>
        <v>205.38933240357667</v>
      </c>
      <c r="T2115">
        <f t="shared" si="773"/>
        <v>14.763578491289108</v>
      </c>
      <c r="U2115">
        <f t="shared" si="760"/>
        <v>0.73013337452317773</v>
      </c>
      <c r="V2115" s="6">
        <f t="shared" si="774"/>
        <v>112860.00000012573</v>
      </c>
      <c r="W2115">
        <f t="shared" si="775"/>
        <v>14.763403387013122</v>
      </c>
      <c r="X2115">
        <f t="shared" si="776"/>
        <v>205.49555130790804</v>
      </c>
      <c r="Y2115">
        <f t="shared" si="777"/>
        <v>-0.10329763204141311</v>
      </c>
      <c r="Z2115">
        <f t="shared" si="778"/>
        <v>1.9254768488857863E-6</v>
      </c>
      <c r="AA2115">
        <f t="shared" si="779"/>
        <v>1.4141851732604851E-6</v>
      </c>
      <c r="AB2115">
        <f t="shared" si="761"/>
        <v>1.0176639978334836</v>
      </c>
      <c r="AC2115">
        <f t="shared" si="780"/>
        <v>2.0567548510051936</v>
      </c>
      <c r="AD2115">
        <f t="shared" si="781"/>
        <v>-4.9496643732382184E-9</v>
      </c>
      <c r="AE2115">
        <f t="shared" si="782"/>
        <v>3.7588513487642956E-5</v>
      </c>
      <c r="AF2115">
        <f t="shared" si="783"/>
        <v>-1.3108458885987915E-5</v>
      </c>
      <c r="AG2115" t="str">
        <f t="shared" si="762"/>
        <v>NaN</v>
      </c>
      <c r="AH2115" t="str">
        <f t="shared" si="763"/>
        <v>NaN</v>
      </c>
    </row>
    <row r="2116" spans="1:34" ht="15">
      <c r="A2116" s="8">
        <v>43259.734722222223</v>
      </c>
      <c r="B2116" s="9">
        <v>-1.01E-2</v>
      </c>
      <c r="C2116" s="7">
        <v>2.9814001069999998</v>
      </c>
      <c r="D2116" s="9">
        <v>2.7300000000000001E-2</v>
      </c>
      <c r="E2116" s="9">
        <v>2.7199999999999998E-2</v>
      </c>
      <c r="F2116" s="9">
        <v>2.7099999999999999E-2</v>
      </c>
      <c r="G2116" s="7">
        <v>-4790279</v>
      </c>
      <c r="H2116" s="7">
        <v>17015003</v>
      </c>
      <c r="K2116">
        <f t="shared" si="764"/>
        <v>643.87180962257571</v>
      </c>
      <c r="L2116">
        <f t="shared" si="765"/>
        <v>613.31721944285232</v>
      </c>
      <c r="M2116">
        <f t="shared" si="766"/>
        <v>205.36482242252552</v>
      </c>
      <c r="N2116">
        <f t="shared" si="767"/>
        <v>0.1437923790554968</v>
      </c>
      <c r="O2116">
        <f t="shared" si="768"/>
        <v>80.740311585162502</v>
      </c>
      <c r="P2116">
        <f t="shared" si="769"/>
        <v>80.847509234092954</v>
      </c>
      <c r="Q2116">
        <f t="shared" si="770"/>
        <v>-0.13656396227375467</v>
      </c>
      <c r="R2116">
        <f t="shared" si="771"/>
        <v>80.876875547436256</v>
      </c>
      <c r="S2116">
        <f t="shared" si="772"/>
        <v>205.45586506404135</v>
      </c>
      <c r="T2116">
        <f t="shared" si="773"/>
        <v>14.7773888051097</v>
      </c>
      <c r="U2116">
        <f t="shared" si="760"/>
        <v>0.72985305204564166</v>
      </c>
      <c r="V2116" s="6">
        <f t="shared" si="774"/>
        <v>112920.00000032131</v>
      </c>
      <c r="W2116">
        <f t="shared" si="775"/>
        <v>14.77131835011747</v>
      </c>
      <c r="X2116">
        <f t="shared" si="776"/>
        <v>205.8237184836554</v>
      </c>
      <c r="Y2116">
        <f t="shared" si="777"/>
        <v>-0.10329763204141311</v>
      </c>
      <c r="Z2116">
        <f t="shared" si="778"/>
        <v>1.6156314970326826E-6</v>
      </c>
      <c r="AA2116">
        <f t="shared" si="779"/>
        <v>1.5189730108962146E-6</v>
      </c>
      <c r="AB2116">
        <f t="shared" si="761"/>
        <v>1.0176639978334836</v>
      </c>
      <c r="AC2116">
        <f t="shared" si="780"/>
        <v>2.0564216081327027</v>
      </c>
      <c r="AD2116">
        <f t="shared" si="781"/>
        <v>-5.315561624180053E-9</v>
      </c>
      <c r="AE2116">
        <f t="shared" si="782"/>
        <v>3.4787723400478406E-5</v>
      </c>
      <c r="AF2116">
        <f t="shared" si="783"/>
        <v>-1.5210874566717894E-5</v>
      </c>
      <c r="AG2116" t="str">
        <f t="shared" si="762"/>
        <v>NaN</v>
      </c>
      <c r="AH2116" t="str">
        <f t="shared" si="763"/>
        <v>NaN</v>
      </c>
    </row>
    <row r="2117" spans="1:34" ht="15">
      <c r="A2117" s="8">
        <v>43259.73541666667</v>
      </c>
      <c r="B2117" s="9">
        <v>-1.01E-2</v>
      </c>
      <c r="C2117" s="7">
        <v>2.9815749230000002</v>
      </c>
      <c r="D2117" s="9">
        <v>2.7300000000000001E-2</v>
      </c>
      <c r="E2117" s="9">
        <v>2.7199999999999998E-2</v>
      </c>
      <c r="F2117" s="9">
        <v>2.7099999999999999E-2</v>
      </c>
      <c r="G2117" s="7">
        <v>-4790762</v>
      </c>
      <c r="H2117" s="7">
        <v>17015003</v>
      </c>
      <c r="K2117">
        <f t="shared" si="764"/>
        <v>643.87180962257571</v>
      </c>
      <c r="L2117">
        <f t="shared" si="765"/>
        <v>613.31721944285232</v>
      </c>
      <c r="M2117">
        <f t="shared" si="766"/>
        <v>205.36482242252552</v>
      </c>
      <c r="N2117">
        <f t="shared" si="767"/>
        <v>0.14384536306546325</v>
      </c>
      <c r="O2117">
        <f t="shared" si="768"/>
        <v>80.740311585162502</v>
      </c>
      <c r="P2117">
        <f t="shared" si="769"/>
        <v>80.847509234092954</v>
      </c>
      <c r="Q2117">
        <f t="shared" si="770"/>
        <v>-0.13656396227375467</v>
      </c>
      <c r="R2117">
        <f t="shared" si="771"/>
        <v>80.876875547436256</v>
      </c>
      <c r="S2117">
        <f t="shared" si="772"/>
        <v>205.45586506404135</v>
      </c>
      <c r="T2117">
        <f t="shared" si="773"/>
        <v>14.782966069316696</v>
      </c>
      <c r="U2117">
        <f t="shared" si="760"/>
        <v>0.72973984444292606</v>
      </c>
      <c r="V2117" s="6">
        <f t="shared" si="774"/>
        <v>112980.00000051688</v>
      </c>
      <c r="W2117">
        <f t="shared" si="775"/>
        <v>14.779145757402638</v>
      </c>
      <c r="X2117">
        <f t="shared" si="776"/>
        <v>206.15188565940278</v>
      </c>
      <c r="Y2117">
        <f t="shared" si="777"/>
        <v>-0.13656396227375467</v>
      </c>
      <c r="Z2117">
        <f t="shared" si="778"/>
        <v>7.0506215050280633E-7</v>
      </c>
      <c r="AA2117">
        <f t="shared" si="779"/>
        <v>1.4760641536449942E-6</v>
      </c>
      <c r="AB2117">
        <f t="shared" si="761"/>
        <v>1.017828155957663</v>
      </c>
      <c r="AC2117">
        <f t="shared" si="780"/>
        <v>2.0562870287473878</v>
      </c>
      <c r="AD2117">
        <f t="shared" si="781"/>
        <v>-3.9068808619613707E-9</v>
      </c>
      <c r="AE2117">
        <f t="shared" si="782"/>
        <v>4.8604730040311309E-5</v>
      </c>
      <c r="AF2117">
        <f t="shared" si="783"/>
        <v>-8.0017074392205923E-6</v>
      </c>
      <c r="AG2117" t="str">
        <f t="shared" si="762"/>
        <v>NaN</v>
      </c>
      <c r="AH2117" t="str">
        <f t="shared" si="763"/>
        <v>NaN</v>
      </c>
    </row>
    <row r="2118" spans="1:34" ht="15">
      <c r="A2118" s="8">
        <v>43259.736111111109</v>
      </c>
      <c r="B2118" s="9">
        <v>-1.01E-2</v>
      </c>
      <c r="C2118" s="7">
        <v>2.9816653039999998</v>
      </c>
      <c r="D2118" s="9">
        <v>2.7300000000000001E-2</v>
      </c>
      <c r="E2118" s="9">
        <v>2.7199999999999998E-2</v>
      </c>
      <c r="F2118" s="9">
        <v>2.7099999999999999E-2</v>
      </c>
      <c r="G2118" s="7">
        <v>-4791246</v>
      </c>
      <c r="H2118" s="7">
        <v>17015003</v>
      </c>
      <c r="K2118">
        <f t="shared" si="764"/>
        <v>643.87180962257571</v>
      </c>
      <c r="L2118">
        <f t="shared" si="765"/>
        <v>613.31721944285232</v>
      </c>
      <c r="M2118">
        <f t="shared" si="766"/>
        <v>205.36482242252552</v>
      </c>
      <c r="N2118">
        <f t="shared" si="767"/>
        <v>0.14387275614049502</v>
      </c>
      <c r="O2118">
        <f t="shared" si="768"/>
        <v>80.740311585162502</v>
      </c>
      <c r="P2118">
        <f t="shared" si="769"/>
        <v>80.847509234092954</v>
      </c>
      <c r="Q2118">
        <f t="shared" si="770"/>
        <v>-0.13656396227375467</v>
      </c>
      <c r="R2118">
        <f t="shared" si="771"/>
        <v>80.876875547436256</v>
      </c>
      <c r="S2118">
        <f t="shared" si="772"/>
        <v>205.45586506404135</v>
      </c>
      <c r="T2118">
        <f t="shared" si="773"/>
        <v>14.785849550898989</v>
      </c>
      <c r="U2118">
        <f t="shared" si="760"/>
        <v>0.72968131538185055</v>
      </c>
      <c r="V2118" s="6">
        <f t="shared" si="774"/>
        <v>113040.00000008382</v>
      </c>
      <c r="W2118">
        <f t="shared" si="775"/>
        <v>14.787936268882275</v>
      </c>
      <c r="X2118">
        <f t="shared" si="776"/>
        <v>206.31960136201502</v>
      </c>
      <c r="Y2118">
        <f t="shared" si="777"/>
        <v>-0.13656396227375467</v>
      </c>
      <c r="Z2118">
        <f t="shared" si="778"/>
        <v>9.8645212855300472E-7</v>
      </c>
      <c r="AA2118">
        <f t="shared" si="779"/>
        <v>1.3292710144635358E-6</v>
      </c>
      <c r="AB2118">
        <f t="shared" si="761"/>
        <v>1.017828155957663</v>
      </c>
      <c r="AC2118">
        <f t="shared" si="780"/>
        <v>2.0562174503368071</v>
      </c>
      <c r="AD2118">
        <f t="shared" si="781"/>
        <v>-3.5182263240876333E-9</v>
      </c>
      <c r="AE2118">
        <f t="shared" si="782"/>
        <v>7.926716600852092E-5</v>
      </c>
      <c r="AF2118">
        <f t="shared" si="783"/>
        <v>-4.4183638643076857E-6</v>
      </c>
      <c r="AG2118" t="str">
        <f t="shared" si="762"/>
        <v>NaN</v>
      </c>
      <c r="AH2118" t="str">
        <f t="shared" si="763"/>
        <v>NaN</v>
      </c>
    </row>
    <row r="2119" spans="1:34" ht="15">
      <c r="A2119" s="8">
        <v>43259.736805555556</v>
      </c>
      <c r="B2119" s="7">
        <v>-1.0153792E-2</v>
      </c>
      <c r="C2119" s="7">
        <v>2.98194596</v>
      </c>
      <c r="D2119" s="9">
        <v>2.7300000000000001E-2</v>
      </c>
      <c r="E2119" s="9">
        <v>2.7199999999999998E-2</v>
      </c>
      <c r="F2119" s="9">
        <v>2.7099999999999999E-2</v>
      </c>
      <c r="G2119" s="7">
        <v>-4791726</v>
      </c>
      <c r="H2119" s="7">
        <v>17015003</v>
      </c>
      <c r="K2119">
        <f t="shared" si="764"/>
        <v>647.29858227211776</v>
      </c>
      <c r="L2119">
        <f t="shared" si="765"/>
        <v>616.74399209239436</v>
      </c>
      <c r="M2119">
        <f t="shared" si="766"/>
        <v>206.51225238918266</v>
      </c>
      <c r="N2119">
        <f t="shared" si="767"/>
        <v>0.14395781860789575</v>
      </c>
      <c r="O2119">
        <f t="shared" si="768"/>
        <v>80.740311585162502</v>
      </c>
      <c r="P2119">
        <f t="shared" si="769"/>
        <v>80.847509234092954</v>
      </c>
      <c r="Q2119">
        <f t="shared" si="770"/>
        <v>-0.13656396227375467</v>
      </c>
      <c r="R2119">
        <f t="shared" si="771"/>
        <v>80.876875547436256</v>
      </c>
      <c r="S2119">
        <f t="shared" si="772"/>
        <v>206.60329503069849</v>
      </c>
      <c r="T2119">
        <f t="shared" si="773"/>
        <v>14.794803494835906</v>
      </c>
      <c r="U2119">
        <f t="shared" si="760"/>
        <v>0.72949956775607427</v>
      </c>
      <c r="V2119" s="6">
        <f t="shared" si="774"/>
        <v>113100.0000002794</v>
      </c>
      <c r="W2119">
        <f t="shared" si="775"/>
        <v>14.796922317683007</v>
      </c>
      <c r="X2119">
        <f t="shared" si="776"/>
        <v>206.47714922280664</v>
      </c>
      <c r="Y2119">
        <f t="shared" si="777"/>
        <v>-0.10830345753185118</v>
      </c>
      <c r="Z2119">
        <f t="shared" si="778"/>
        <v>1.8970214736099506E-6</v>
      </c>
      <c r="AA2119">
        <f t="shared" si="779"/>
        <v>1.2637789482707566E-6</v>
      </c>
      <c r="AB2119">
        <f t="shared" si="761"/>
        <v>1.0175891072029217</v>
      </c>
      <c r="AC2119">
        <f t="shared" si="780"/>
        <v>2.0560013916696094</v>
      </c>
      <c r="AD2119">
        <f t="shared" si="781"/>
        <v>-4.217251553635964E-9</v>
      </c>
      <c r="AE2119">
        <f t="shared" si="782"/>
        <v>8.0386049077139934E-5</v>
      </c>
      <c r="AF2119">
        <f t="shared" si="783"/>
        <v>-5.222516959624756E-6</v>
      </c>
      <c r="AG2119" t="str">
        <f t="shared" si="762"/>
        <v>NaN</v>
      </c>
      <c r="AH2119" t="str">
        <f t="shared" si="763"/>
        <v>NaN</v>
      </c>
    </row>
    <row r="2120" spans="1:34" ht="15">
      <c r="A2120" s="8">
        <v>43259.737500000003</v>
      </c>
      <c r="B2120" s="9">
        <v>-1.0200000000000001E-2</v>
      </c>
      <c r="C2120" s="7">
        <v>2.9823788360000001</v>
      </c>
      <c r="D2120" s="9">
        <v>2.7300000000000001E-2</v>
      </c>
      <c r="E2120" s="9">
        <v>2.7199999999999998E-2</v>
      </c>
      <c r="F2120" s="7">
        <v>2.7071870000000001E-2</v>
      </c>
      <c r="G2120" s="7">
        <v>-4792211</v>
      </c>
      <c r="H2120" s="7">
        <v>17015003</v>
      </c>
      <c r="K2120">
        <f t="shared" si="764"/>
        <v>650.24222278725097</v>
      </c>
      <c r="L2120">
        <f t="shared" si="765"/>
        <v>619.7246092365134</v>
      </c>
      <c r="M2120">
        <f t="shared" si="766"/>
        <v>207.51029042090073</v>
      </c>
      <c r="N2120">
        <f t="shared" si="767"/>
        <v>0.14408901658919149</v>
      </c>
      <c r="O2120">
        <f t="shared" si="768"/>
        <v>80.740311585162502</v>
      </c>
      <c r="P2120">
        <f t="shared" si="769"/>
        <v>80.847509234092954</v>
      </c>
      <c r="Q2120">
        <f t="shared" si="770"/>
        <v>-5.1782448048044216E-2</v>
      </c>
      <c r="R2120">
        <f t="shared" si="771"/>
        <v>80.792094033210546</v>
      </c>
      <c r="S2120">
        <f t="shared" si="772"/>
        <v>207.54481205293277</v>
      </c>
      <c r="T2120">
        <f t="shared" si="773"/>
        <v>14.808613808656512</v>
      </c>
      <c r="U2120">
        <f t="shared" si="760"/>
        <v>0.72921924527853788</v>
      </c>
      <c r="V2120" s="6">
        <f t="shared" si="774"/>
        <v>113160.00000047497</v>
      </c>
      <c r="W2120">
        <f t="shared" si="775"/>
        <v>14.805762444208652</v>
      </c>
      <c r="X2120">
        <f t="shared" si="776"/>
        <v>206.64123281068032</v>
      </c>
      <c r="Y2120">
        <f t="shared" si="777"/>
        <v>-0.10830345753185118</v>
      </c>
      <c r="Z2120">
        <f t="shared" si="778"/>
        <v>1.3532082328816171E-6</v>
      </c>
      <c r="AA2120">
        <f t="shared" si="779"/>
        <v>1.3093977158841785E-6</v>
      </c>
      <c r="AB2120">
        <f t="shared" si="761"/>
        <v>1.0175033886961904</v>
      </c>
      <c r="AC2120">
        <f t="shared" si="780"/>
        <v>2.0556681487971185</v>
      </c>
      <c r="AD2120">
        <f t="shared" si="781"/>
        <v>-4.368773927765759E-9</v>
      </c>
      <c r="AE2120">
        <f t="shared" si="782"/>
        <v>5.09841572817261E-5</v>
      </c>
      <c r="AF2120">
        <f t="shared" si="783"/>
        <v>-8.5301243543718855E-6</v>
      </c>
      <c r="AG2120" t="str">
        <f t="shared" si="762"/>
        <v>NaN</v>
      </c>
      <c r="AH2120" t="str">
        <f t="shared" si="763"/>
        <v>NaN</v>
      </c>
    </row>
    <row r="2121" spans="1:34" ht="15">
      <c r="A2121" s="8">
        <v>43259.738194444442</v>
      </c>
      <c r="B2121" s="7">
        <v>-1.0178980000000001E-2</v>
      </c>
      <c r="C2121" s="7">
        <v>2.9824549459999998</v>
      </c>
      <c r="D2121" s="9">
        <v>2.7300000000000001E-2</v>
      </c>
      <c r="E2121" s="9">
        <v>2.7199999999999998E-2</v>
      </c>
      <c r="F2121" s="9">
        <v>2.7099999999999999E-2</v>
      </c>
      <c r="G2121" s="7">
        <v>-4792694</v>
      </c>
      <c r="H2121" s="7">
        <v>17015003</v>
      </c>
      <c r="K2121">
        <f t="shared" si="764"/>
        <v>648.90316194003617</v>
      </c>
      <c r="L2121">
        <f t="shared" si="765"/>
        <v>618.34857176031278</v>
      </c>
      <c r="M2121">
        <f t="shared" si="766"/>
        <v>207.04953425265978</v>
      </c>
      <c r="N2121">
        <f t="shared" si="767"/>
        <v>0.14411208434613892</v>
      </c>
      <c r="O2121">
        <f t="shared" si="768"/>
        <v>80.740311585162502</v>
      </c>
      <c r="P2121">
        <f t="shared" si="769"/>
        <v>80.847509234092954</v>
      </c>
      <c r="Q2121">
        <f t="shared" si="770"/>
        <v>-0.13656396227375467</v>
      </c>
      <c r="R2121">
        <f t="shared" si="771"/>
        <v>80.876875547436256</v>
      </c>
      <c r="S2121">
        <f t="shared" si="772"/>
        <v>207.14057689417561</v>
      </c>
      <c r="T2121">
        <f t="shared" si="773"/>
        <v>14.811041993598348</v>
      </c>
      <c r="U2121">
        <f t="shared" si="760"/>
        <v>0.72916995785265792</v>
      </c>
      <c r="V2121" s="6">
        <f t="shared" si="774"/>
        <v>113220.00000004191</v>
      </c>
      <c r="W2121">
        <f t="shared" si="775"/>
        <v>14.814226083411363</v>
      </c>
      <c r="X2121">
        <f t="shared" si="776"/>
        <v>206.9693999864277</v>
      </c>
      <c r="Y2121">
        <f t="shared" si="777"/>
        <v>-0.10830345753185118</v>
      </c>
      <c r="Z2121">
        <f t="shared" si="778"/>
        <v>8.2204476977890303E-7</v>
      </c>
      <c r="AA2121">
        <f t="shared" si="779"/>
        <v>1.47787088790105E-6</v>
      </c>
      <c r="AB2121">
        <f t="shared" si="761"/>
        <v>1.017542857612862</v>
      </c>
      <c r="AC2121">
        <f t="shared" si="780"/>
        <v>2.0556095566944714</v>
      </c>
      <c r="AD2121">
        <f t="shared" si="781"/>
        <v>-4.930740063231167E-9</v>
      </c>
      <c r="AE2121">
        <f t="shared" si="782"/>
        <v>3.6425585762702128E-5</v>
      </c>
      <c r="AF2121">
        <f t="shared" si="783"/>
        <v>-1.3475242818153619E-5</v>
      </c>
      <c r="AG2121" t="str">
        <f t="shared" si="762"/>
        <v>NaN</v>
      </c>
      <c r="AH2121" t="str">
        <f t="shared" si="763"/>
        <v>NaN</v>
      </c>
    </row>
    <row r="2122" spans="1:34" ht="15">
      <c r="A2122" s="8">
        <v>43259.738888888889</v>
      </c>
      <c r="B2122" s="9">
        <v>-1.0200000000000001E-2</v>
      </c>
      <c r="C2122" s="7">
        <v>2.9826880340000002</v>
      </c>
      <c r="D2122" s="9">
        <v>2.7300000000000001E-2</v>
      </c>
      <c r="E2122" s="9">
        <v>2.7199999999999998E-2</v>
      </c>
      <c r="F2122" s="9">
        <v>2.7099999999999999E-2</v>
      </c>
      <c r="G2122" s="7">
        <v>-4793176</v>
      </c>
      <c r="H2122" s="7">
        <v>17015003</v>
      </c>
      <c r="K2122">
        <f t="shared" si="764"/>
        <v>650.24222278725097</v>
      </c>
      <c r="L2122">
        <f t="shared" si="765"/>
        <v>619.68763260752758</v>
      </c>
      <c r="M2122">
        <f t="shared" si="766"/>
        <v>207.49790906488343</v>
      </c>
      <c r="N2122">
        <f t="shared" si="767"/>
        <v>0.14418272969276083</v>
      </c>
      <c r="O2122">
        <f t="shared" si="768"/>
        <v>80.740311585162502</v>
      </c>
      <c r="P2122">
        <f t="shared" si="769"/>
        <v>80.847509234092954</v>
      </c>
      <c r="Q2122">
        <f t="shared" si="770"/>
        <v>-0.13656396227375467</v>
      </c>
      <c r="R2122">
        <f t="shared" si="771"/>
        <v>80.876875547436256</v>
      </c>
      <c r="S2122">
        <f t="shared" si="772"/>
        <v>207.58895170639926</v>
      </c>
      <c r="T2122">
        <f t="shared" si="773"/>
        <v>14.818478345874336</v>
      </c>
      <c r="U2122">
        <f t="shared" si="760"/>
        <v>0.72901901438237049</v>
      </c>
      <c r="V2122" s="6">
        <f t="shared" si="774"/>
        <v>113280.00000023749</v>
      </c>
      <c r="W2122">
        <f t="shared" si="775"/>
        <v>14.82237452460998</v>
      </c>
      <c r="X2122">
        <f t="shared" si="776"/>
        <v>207.30268505913384</v>
      </c>
      <c r="Y2122">
        <f t="shared" si="777"/>
        <v>-0.13656396227375467</v>
      </c>
      <c r="Z2122">
        <f t="shared" si="778"/>
        <v>1.467032385536331E-6</v>
      </c>
      <c r="AA2122">
        <f t="shared" si="779"/>
        <v>1.5108429042729962E-6</v>
      </c>
      <c r="AB2122">
        <f t="shared" si="761"/>
        <v>1.0176424504057309</v>
      </c>
      <c r="AC2122">
        <f t="shared" si="780"/>
        <v>2.0554301175140521</v>
      </c>
      <c r="AD2122">
        <f t="shared" si="781"/>
        <v>-3.9972676007896964E-9</v>
      </c>
      <c r="AE2122">
        <f t="shared" si="782"/>
        <v>3.4608149728262677E-5</v>
      </c>
      <c r="AF2122">
        <f t="shared" si="783"/>
        <v>-1.1497829875440191E-5</v>
      </c>
      <c r="AG2122" t="str">
        <f t="shared" si="762"/>
        <v>NaN</v>
      </c>
      <c r="AH2122" t="str">
        <f t="shared" si="763"/>
        <v>NaN</v>
      </c>
    </row>
    <row r="2123" spans="1:34" ht="15">
      <c r="A2123" s="8">
        <v>43259.739583333336</v>
      </c>
      <c r="B2123" s="9">
        <v>-1.0200000000000001E-2</v>
      </c>
      <c r="C2123" s="7">
        <v>2.983006745</v>
      </c>
      <c r="D2123" s="9">
        <v>2.7300000000000001E-2</v>
      </c>
      <c r="E2123" s="9">
        <v>2.7199999999999998E-2</v>
      </c>
      <c r="F2123" s="9">
        <v>2.7099999999999999E-2</v>
      </c>
      <c r="G2123" s="7">
        <v>-4793659</v>
      </c>
      <c r="H2123" s="7">
        <v>17015003</v>
      </c>
      <c r="K2123">
        <f t="shared" si="764"/>
        <v>650.24222278725097</v>
      </c>
      <c r="L2123">
        <f t="shared" si="765"/>
        <v>619.68763260752758</v>
      </c>
      <c r="M2123">
        <f t="shared" si="766"/>
        <v>207.49790906488343</v>
      </c>
      <c r="N2123">
        <f t="shared" si="767"/>
        <v>0.14427932603863522</v>
      </c>
      <c r="O2123">
        <f t="shared" si="768"/>
        <v>80.740311585162502</v>
      </c>
      <c r="P2123">
        <f t="shared" si="769"/>
        <v>80.847509234092954</v>
      </c>
      <c r="Q2123">
        <f t="shared" si="770"/>
        <v>-0.13656396227375467</v>
      </c>
      <c r="R2123">
        <f t="shared" si="771"/>
        <v>80.876875547436256</v>
      </c>
      <c r="S2123">
        <f t="shared" si="772"/>
        <v>207.58895170639926</v>
      </c>
      <c r="T2123">
        <f t="shared" si="773"/>
        <v>14.828646382282168</v>
      </c>
      <c r="U2123">
        <f t="shared" si="760"/>
        <v>0.72881262304365424</v>
      </c>
      <c r="V2123" s="6">
        <f t="shared" si="774"/>
        <v>113340.00000043306</v>
      </c>
      <c r="W2123">
        <f t="shared" si="775"/>
        <v>14.830009312528732</v>
      </c>
      <c r="X2123">
        <f t="shared" si="776"/>
        <v>207.63085223488122</v>
      </c>
      <c r="Y2123">
        <f t="shared" si="777"/>
        <v>-0.12040132451024022</v>
      </c>
      <c r="Z2123">
        <f t="shared" si="778"/>
        <v>1.9349628703266374E-6</v>
      </c>
      <c r="AA2123">
        <f t="shared" si="779"/>
        <v>1.3952150510902044E-6</v>
      </c>
      <c r="AB2123">
        <f t="shared" si="761"/>
        <v>1.0175635240216165</v>
      </c>
      <c r="AC2123">
        <f t="shared" si="780"/>
        <v>2.0551847627955313</v>
      </c>
      <c r="AD2123">
        <f t="shared" si="781"/>
        <v>-4.1863744083335424E-9</v>
      </c>
      <c r="AE2123">
        <f t="shared" si="782"/>
        <v>3.335597069854026E-5</v>
      </c>
      <c r="AF2123">
        <f t="shared" si="783"/>
        <v>-1.249382789567183E-5</v>
      </c>
      <c r="AG2123" t="str">
        <f t="shared" si="762"/>
        <v>NaN</v>
      </c>
      <c r="AH2123" t="str">
        <f t="shared" si="763"/>
        <v>NaN</v>
      </c>
    </row>
    <row r="2124" spans="1:34" ht="15">
      <c r="A2124" s="8">
        <v>43259.740277777775</v>
      </c>
      <c r="B2124" s="9">
        <v>-1.0200000000000001E-2</v>
      </c>
      <c r="C2124" s="7">
        <v>2.9834158369999999</v>
      </c>
      <c r="D2124" s="9">
        <v>2.7300000000000001E-2</v>
      </c>
      <c r="E2124" s="9">
        <v>2.7199999999999998E-2</v>
      </c>
      <c r="F2124" s="7">
        <v>2.7083912000000002E-2</v>
      </c>
      <c r="G2124" s="7">
        <v>-4794140</v>
      </c>
      <c r="H2124" s="7">
        <v>17015003</v>
      </c>
      <c r="K2124">
        <f t="shared" si="764"/>
        <v>650.24222278725097</v>
      </c>
      <c r="L2124">
        <f t="shared" si="765"/>
        <v>619.70878013710899</v>
      </c>
      <c r="M2124">
        <f t="shared" si="766"/>
        <v>207.50499016177667</v>
      </c>
      <c r="N2124">
        <f t="shared" si="767"/>
        <v>0.14440331545954149</v>
      </c>
      <c r="O2124">
        <f t="shared" si="768"/>
        <v>80.740311585162502</v>
      </c>
      <c r="P2124">
        <f t="shared" si="769"/>
        <v>80.847509234092954</v>
      </c>
      <c r="Q2124">
        <f t="shared" si="770"/>
        <v>-8.8076048983211308E-2</v>
      </c>
      <c r="R2124">
        <f t="shared" si="771"/>
        <v>80.828387634145713</v>
      </c>
      <c r="S2124">
        <f t="shared" si="772"/>
        <v>207.56370752776547</v>
      </c>
      <c r="T2124">
        <f t="shared" si="773"/>
        <v>14.841697900272303</v>
      </c>
      <c r="U2124">
        <f t="shared" si="760"/>
        <v>0.72854770264386215</v>
      </c>
      <c r="V2124" s="6">
        <f t="shared" si="774"/>
        <v>113400</v>
      </c>
      <c r="W2124">
        <f t="shared" si="775"/>
        <v>14.837468988809125</v>
      </c>
      <c r="X2124">
        <f t="shared" si="776"/>
        <v>207.95901941062857</v>
      </c>
      <c r="Y2124">
        <f t="shared" si="777"/>
        <v>-7.7919098476632101E-2</v>
      </c>
      <c r="Z2124">
        <f t="shared" si="778"/>
        <v>1.8843743546209063E-6</v>
      </c>
      <c r="AA2124">
        <f t="shared" si="779"/>
        <v>1.359081156624498E-6</v>
      </c>
      <c r="AB2124">
        <f t="shared" si="761"/>
        <v>1.0173554720774565</v>
      </c>
      <c r="AC2124">
        <f t="shared" si="780"/>
        <v>2.0548698296664294</v>
      </c>
      <c r="AD2124">
        <f t="shared" si="781"/>
        <v>-6.3003270619103794E-9</v>
      </c>
      <c r="AE2124">
        <f t="shared" si="782"/>
        <v>3.3333049470488362E-5</v>
      </c>
      <c r="AF2124">
        <f t="shared" si="783"/>
        <v>-1.8815643859990817E-5</v>
      </c>
      <c r="AG2124" t="str">
        <f t="shared" si="762"/>
        <v>NaN</v>
      </c>
      <c r="AH2124" t="str">
        <f t="shared" si="763"/>
        <v>NaN</v>
      </c>
    </row>
    <row r="2125" spans="1:34" ht="15">
      <c r="A2125" s="8">
        <v>43259.740972222222</v>
      </c>
      <c r="B2125" s="9">
        <v>-1.0200000000000001E-2</v>
      </c>
      <c r="C2125" s="7">
        <v>2.9837155200000001</v>
      </c>
      <c r="D2125" s="7">
        <v>2.7342432E-2</v>
      </c>
      <c r="E2125" s="9">
        <v>2.7199999999999998E-2</v>
      </c>
      <c r="F2125" s="9">
        <v>2.7099999999999999E-2</v>
      </c>
      <c r="G2125" s="7">
        <v>-4794624</v>
      </c>
      <c r="H2125" s="7">
        <v>17015003</v>
      </c>
      <c r="K2125">
        <f t="shared" si="764"/>
        <v>650.24222278725097</v>
      </c>
      <c r="L2125">
        <f t="shared" si="765"/>
        <v>619.68763260752758</v>
      </c>
      <c r="M2125">
        <f t="shared" si="766"/>
        <v>207.49790906488343</v>
      </c>
      <c r="N2125">
        <f t="shared" si="767"/>
        <v>0.14449414471463687</v>
      </c>
      <c r="O2125">
        <f t="shared" si="768"/>
        <v>80.867758263263326</v>
      </c>
      <c r="P2125">
        <f t="shared" si="769"/>
        <v>80.847509234092954</v>
      </c>
      <c r="Q2125">
        <f t="shared" si="770"/>
        <v>-9.11728417293034E-3</v>
      </c>
      <c r="R2125">
        <f t="shared" si="771"/>
        <v>80.876875547436256</v>
      </c>
      <c r="S2125">
        <f t="shared" si="772"/>
        <v>207.50398725433206</v>
      </c>
      <c r="T2125">
        <f t="shared" si="773"/>
        <v>14.851258874492867</v>
      </c>
      <c r="U2125">
        <f t="shared" si="760"/>
        <v>0.72835363348540683</v>
      </c>
      <c r="V2125" s="6">
        <f t="shared" si="774"/>
        <v>113460.00000019558</v>
      </c>
      <c r="W2125">
        <f t="shared" si="775"/>
        <v>14.845045405363713</v>
      </c>
      <c r="X2125">
        <f t="shared" si="776"/>
        <v>208.28509807308893</v>
      </c>
      <c r="Y2125">
        <f t="shared" si="777"/>
        <v>-7.7919098476632101E-2</v>
      </c>
      <c r="Z2125">
        <f t="shared" si="778"/>
        <v>1.2172562431566282E-6</v>
      </c>
      <c r="AA2125">
        <f t="shared" si="779"/>
        <v>1.3884397077307559E-6</v>
      </c>
      <c r="AB2125">
        <f t="shared" si="761"/>
        <v>1.0173560722096646</v>
      </c>
      <c r="AC2125">
        <f t="shared" si="780"/>
        <v>2.0546391233584869</v>
      </c>
      <c r="AD2125">
        <f t="shared" si="781"/>
        <v>-6.4357026070063679E-9</v>
      </c>
      <c r="AE2125">
        <f t="shared" si="782"/>
        <v>3.7760948716030091E-5</v>
      </c>
      <c r="AF2125">
        <f t="shared" si="783"/>
        <v>-1.6966181399257492E-5</v>
      </c>
      <c r="AG2125" t="str">
        <f t="shared" si="762"/>
        <v>NaN</v>
      </c>
      <c r="AH2125" t="str">
        <f t="shared" si="763"/>
        <v>NaN</v>
      </c>
    </row>
    <row r="2126" spans="1:34" ht="15">
      <c r="A2126" s="8">
        <v>43259.741666666669</v>
      </c>
      <c r="B2126" s="9">
        <v>-1.0200000000000001E-2</v>
      </c>
      <c r="C2126" s="7">
        <v>2.983873687</v>
      </c>
      <c r="D2126" s="9">
        <v>2.7300000000000001E-2</v>
      </c>
      <c r="E2126" s="9">
        <v>2.7199999999999998E-2</v>
      </c>
      <c r="F2126" s="9">
        <v>2.7099999999999999E-2</v>
      </c>
      <c r="G2126" s="7">
        <v>-4795107</v>
      </c>
      <c r="H2126" s="7">
        <v>17015003</v>
      </c>
      <c r="K2126">
        <f t="shared" si="764"/>
        <v>650.24222278725097</v>
      </c>
      <c r="L2126">
        <f t="shared" si="765"/>
        <v>619.68763260752758</v>
      </c>
      <c r="M2126">
        <f t="shared" si="766"/>
        <v>207.49790906488343</v>
      </c>
      <c r="N2126">
        <f t="shared" si="767"/>
        <v>0.1445420826717137</v>
      </c>
      <c r="O2126">
        <f t="shared" si="768"/>
        <v>80.740311585162502</v>
      </c>
      <c r="P2126">
        <f t="shared" si="769"/>
        <v>80.847509234092954</v>
      </c>
      <c r="Q2126">
        <f t="shared" si="770"/>
        <v>-0.13656396227375467</v>
      </c>
      <c r="R2126">
        <f t="shared" si="771"/>
        <v>80.876875547436256</v>
      </c>
      <c r="S2126">
        <f t="shared" si="772"/>
        <v>207.58895170639926</v>
      </c>
      <c r="T2126">
        <f t="shared" si="773"/>
        <v>14.856304975237796</v>
      </c>
      <c r="U2126">
        <f t="shared" si="760"/>
        <v>0.72825120746662886</v>
      </c>
      <c r="V2126" s="6">
        <f t="shared" si="774"/>
        <v>113520.00000039116</v>
      </c>
      <c r="W2126">
        <f t="shared" si="775"/>
        <v>14.85220447586752</v>
      </c>
      <c r="X2126">
        <f t="shared" si="776"/>
        <v>208.52500140524728</v>
      </c>
      <c r="Y2126">
        <f t="shared" si="777"/>
        <v>-9.4081736240146555E-2</v>
      </c>
      <c r="Z2126">
        <f t="shared" si="778"/>
        <v>1.0876265013304081E-6</v>
      </c>
      <c r="AA2126">
        <f t="shared" si="779"/>
        <v>1.3030735825507537E-6</v>
      </c>
      <c r="AB2126">
        <f t="shared" si="761"/>
        <v>1.0174349985937792</v>
      </c>
      <c r="AC2126">
        <f t="shared" si="780"/>
        <v>2.054517360947512</v>
      </c>
      <c r="AD2126">
        <f t="shared" si="781"/>
        <v>-5.0020812250493899E-9</v>
      </c>
      <c r="AE2126">
        <f t="shared" si="782"/>
        <v>4.9510907694991156E-5</v>
      </c>
      <c r="AF2126">
        <f t="shared" si="783"/>
        <v>-1.0057288010347004E-5</v>
      </c>
      <c r="AG2126" t="str">
        <f t="shared" si="762"/>
        <v>NaN</v>
      </c>
      <c r="AH2126" t="str">
        <f t="shared" si="763"/>
        <v>NaN</v>
      </c>
    </row>
    <row r="2127" spans="1:34" ht="15">
      <c r="A2127" s="8">
        <v>43259.742361111108</v>
      </c>
      <c r="B2127" s="9">
        <v>-1.03E-2</v>
      </c>
      <c r="C2127" s="7">
        <v>2.984124612</v>
      </c>
      <c r="D2127" s="9">
        <v>2.7300000000000001E-2</v>
      </c>
      <c r="E2127" s="9">
        <v>2.7199999999999998E-2</v>
      </c>
      <c r="F2127" s="9">
        <v>2.7099999999999999E-2</v>
      </c>
      <c r="G2127" s="7">
        <v>-4795588</v>
      </c>
      <c r="H2127" s="7">
        <v>17015003</v>
      </c>
      <c r="K2127">
        <f t="shared" si="764"/>
        <v>656.61263595192599</v>
      </c>
      <c r="L2127">
        <f t="shared" si="765"/>
        <v>626.0580457722026</v>
      </c>
      <c r="M2127">
        <f t="shared" si="766"/>
        <v>209.63099570724128</v>
      </c>
      <c r="N2127">
        <f t="shared" si="767"/>
        <v>0.14461813413554314</v>
      </c>
      <c r="O2127">
        <f t="shared" si="768"/>
        <v>80.740311585162502</v>
      </c>
      <c r="P2127">
        <f t="shared" si="769"/>
        <v>80.847509234092954</v>
      </c>
      <c r="Q2127">
        <f t="shared" si="770"/>
        <v>-0.13656396227375467</v>
      </c>
      <c r="R2127">
        <f t="shared" si="771"/>
        <v>80.876875547436256</v>
      </c>
      <c r="S2127">
        <f t="shared" si="772"/>
        <v>209.72203834875711</v>
      </c>
      <c r="T2127">
        <f t="shared" si="773"/>
        <v>14.864310392483002</v>
      </c>
      <c r="U2127">
        <f t="shared" si="760"/>
        <v>0.72808871308561474</v>
      </c>
      <c r="V2127" s="6">
        <f t="shared" si="774"/>
        <v>113579.99999995809</v>
      </c>
      <c r="W2127">
        <f t="shared" si="775"/>
        <v>14.858952038684025</v>
      </c>
      <c r="X2127">
        <f t="shared" si="776"/>
        <v>208.69248035107992</v>
      </c>
      <c r="Y2127">
        <f t="shared" si="777"/>
        <v>-0.13656396227375467</v>
      </c>
      <c r="Z2127">
        <f t="shared" si="778"/>
        <v>1.1002709716216715E-6</v>
      </c>
      <c r="AA2127">
        <f t="shared" si="779"/>
        <v>1.1183398161997174E-6</v>
      </c>
      <c r="AB2127">
        <f t="shared" si="761"/>
        <v>1.0174605737443454</v>
      </c>
      <c r="AC2127">
        <f t="shared" si="780"/>
        <v>2.0543241902293849</v>
      </c>
      <c r="AD2127">
        <f t="shared" si="781"/>
        <v>-2.9572222550488988E-9</v>
      </c>
      <c r="AE2127">
        <f t="shared" si="782"/>
        <v>5.5181910087869987E-5</v>
      </c>
      <c r="AF2127">
        <f t="shared" si="783"/>
        <v>-5.3348015985059652E-6</v>
      </c>
      <c r="AG2127" t="str">
        <f t="shared" si="762"/>
        <v>NaN</v>
      </c>
      <c r="AH2127" t="str">
        <f t="shared" si="763"/>
        <v>NaN</v>
      </c>
    </row>
    <row r="2128" spans="1:34" ht="15">
      <c r="A2128" s="8">
        <v>43259.743055555555</v>
      </c>
      <c r="B2128" s="9">
        <v>-1.03E-2</v>
      </c>
      <c r="C2128" s="7">
        <v>2.984287535</v>
      </c>
      <c r="D2128" s="9">
        <v>2.7300000000000001E-2</v>
      </c>
      <c r="E2128" s="9">
        <v>2.7199999999999998E-2</v>
      </c>
      <c r="F2128" s="9">
        <v>2.7099999999999999E-2</v>
      </c>
      <c r="G2128" s="7">
        <v>-4796073</v>
      </c>
      <c r="H2128" s="7">
        <v>17015003</v>
      </c>
      <c r="K2128">
        <f t="shared" si="764"/>
        <v>656.61263595192599</v>
      </c>
      <c r="L2128">
        <f t="shared" si="765"/>
        <v>626.0580457722026</v>
      </c>
      <c r="M2128">
        <f t="shared" si="766"/>
        <v>209.63099570724128</v>
      </c>
      <c r="N2128">
        <f t="shared" si="767"/>
        <v>0.14466751356223032</v>
      </c>
      <c r="O2128">
        <f t="shared" si="768"/>
        <v>80.740311585162502</v>
      </c>
      <c r="P2128">
        <f t="shared" si="769"/>
        <v>80.847509234092954</v>
      </c>
      <c r="Q2128">
        <f t="shared" si="770"/>
        <v>-0.13656396227375467</v>
      </c>
      <c r="R2128">
        <f t="shared" si="771"/>
        <v>80.876875547436256</v>
      </c>
      <c r="S2128">
        <f t="shared" si="772"/>
        <v>209.72203834875711</v>
      </c>
      <c r="T2128">
        <f t="shared" si="773"/>
        <v>14.869508226871126</v>
      </c>
      <c r="U2128">
        <f t="shared" si="760"/>
        <v>0.72798320716935327</v>
      </c>
      <c r="V2128" s="6">
        <f t="shared" si="774"/>
        <v>113640.00000015367</v>
      </c>
      <c r="W2128">
        <f t="shared" si="775"/>
        <v>14.866131539778822</v>
      </c>
      <c r="X2128">
        <f t="shared" si="776"/>
        <v>208.89105430912463</v>
      </c>
      <c r="Y2128">
        <f t="shared" si="777"/>
        <v>-0.13656396227375467</v>
      </c>
      <c r="Z2128">
        <f t="shared" si="778"/>
        <v>1.0275546275227084E-6</v>
      </c>
      <c r="AA2128">
        <f t="shared" si="779"/>
        <v>9.4354288932245082E-7</v>
      </c>
      <c r="AB2128">
        <f t="shared" si="761"/>
        <v>1.0174605737443454</v>
      </c>
      <c r="AC2128">
        <f t="shared" si="780"/>
        <v>2.0541987664855998</v>
      </c>
      <c r="AD2128">
        <f t="shared" si="781"/>
        <v>-2.4948549938850779E-9</v>
      </c>
      <c r="AE2128">
        <f t="shared" si="782"/>
        <v>5.7110856111670122E-5</v>
      </c>
      <c r="AF2128">
        <f t="shared" si="783"/>
        <v>-4.3486822339415464E-6</v>
      </c>
      <c r="AG2128" t="str">
        <f t="shared" si="762"/>
        <v>NaN</v>
      </c>
      <c r="AH2128" t="str">
        <f t="shared" si="763"/>
        <v>NaN</v>
      </c>
    </row>
    <row r="2129" spans="1:34" ht="15">
      <c r="A2129" s="8">
        <v>43259.743750000001</v>
      </c>
      <c r="B2129" s="9">
        <v>-1.03E-2</v>
      </c>
      <c r="C2129" s="7">
        <v>2.9845111090000001</v>
      </c>
      <c r="D2129" s="9">
        <v>2.7300000000000001E-2</v>
      </c>
      <c r="E2129" s="9">
        <v>2.7199999999999998E-2</v>
      </c>
      <c r="F2129" s="9">
        <v>2.7099999999999999E-2</v>
      </c>
      <c r="G2129" s="7">
        <v>-4796555</v>
      </c>
      <c r="H2129" s="7">
        <v>17015003</v>
      </c>
      <c r="K2129">
        <f t="shared" si="764"/>
        <v>656.61263595192599</v>
      </c>
      <c r="L2129">
        <f t="shared" si="765"/>
        <v>626.0580457722026</v>
      </c>
      <c r="M2129">
        <f t="shared" si="766"/>
        <v>209.63099570724128</v>
      </c>
      <c r="N2129">
        <f t="shared" si="767"/>
        <v>0.14473527536346259</v>
      </c>
      <c r="O2129">
        <f t="shared" si="768"/>
        <v>80.740311585162502</v>
      </c>
      <c r="P2129">
        <f t="shared" si="769"/>
        <v>80.847509234092954</v>
      </c>
      <c r="Q2129">
        <f t="shared" si="770"/>
        <v>-0.13656396227375467</v>
      </c>
      <c r="R2129">
        <f t="shared" si="771"/>
        <v>80.876875547436256</v>
      </c>
      <c r="S2129">
        <f t="shared" si="772"/>
        <v>209.72203834875711</v>
      </c>
      <c r="T2129">
        <f t="shared" si="773"/>
        <v>14.876641048053468</v>
      </c>
      <c r="U2129">
        <f t="shared" si="760"/>
        <v>0.72783842478919669</v>
      </c>
      <c r="V2129" s="6">
        <f t="shared" si="774"/>
        <v>113700.00000034925</v>
      </c>
      <c r="W2129">
        <f t="shared" si="775"/>
        <v>14.873232241372591</v>
      </c>
      <c r="X2129">
        <f t="shared" si="776"/>
        <v>209.05513789699827</v>
      </c>
      <c r="Y2129">
        <f t="shared" si="777"/>
        <v>-0.13656396227375467</v>
      </c>
      <c r="Z2129">
        <f t="shared" si="778"/>
        <v>8.6946950927631595E-7</v>
      </c>
      <c r="AA2129">
        <f t="shared" si="779"/>
        <v>9.1237722510150622E-7</v>
      </c>
      <c r="AB2129">
        <f t="shared" si="761"/>
        <v>1.0174605737443454</v>
      </c>
      <c r="AC2129">
        <f t="shared" si="780"/>
        <v>2.0540266515104699</v>
      </c>
      <c r="AD2129">
        <f t="shared" si="781"/>
        <v>-2.4122466315414199E-9</v>
      </c>
      <c r="AE2129">
        <f t="shared" si="782"/>
        <v>4.1561540865112291E-5</v>
      </c>
      <c r="AF2129">
        <f t="shared" si="783"/>
        <v>-5.7777813706471899E-6</v>
      </c>
      <c r="AG2129" t="str">
        <f t="shared" si="762"/>
        <v>NaN</v>
      </c>
      <c r="AH2129" t="str">
        <f t="shared" si="763"/>
        <v>NaN</v>
      </c>
    </row>
    <row r="2130" spans="1:34" ht="15">
      <c r="A2130" s="8">
        <v>43259.744444444441</v>
      </c>
      <c r="B2130" s="9">
        <v>-1.03E-2</v>
      </c>
      <c r="C2130" s="7">
        <v>2.9846145709999998</v>
      </c>
      <c r="D2130" s="9">
        <v>2.7300000000000001E-2</v>
      </c>
      <c r="E2130" s="9">
        <v>2.7199999999999998E-2</v>
      </c>
      <c r="F2130" s="9">
        <v>2.7099999999999999E-2</v>
      </c>
      <c r="G2130" s="7">
        <v>-4797039</v>
      </c>
      <c r="H2130" s="7">
        <v>17015003</v>
      </c>
      <c r="K2130">
        <f t="shared" si="764"/>
        <v>656.61263595192599</v>
      </c>
      <c r="L2130">
        <f t="shared" si="765"/>
        <v>626.0580457722026</v>
      </c>
      <c r="M2130">
        <f t="shared" si="766"/>
        <v>209.63099570724128</v>
      </c>
      <c r="N2130">
        <f t="shared" si="767"/>
        <v>0.14476663308609167</v>
      </c>
      <c r="O2130">
        <f t="shared" si="768"/>
        <v>80.740311585162502</v>
      </c>
      <c r="P2130">
        <f t="shared" si="769"/>
        <v>80.847509234092954</v>
      </c>
      <c r="Q2130">
        <f t="shared" si="770"/>
        <v>-0.13656396227375467</v>
      </c>
      <c r="R2130">
        <f t="shared" si="771"/>
        <v>80.876875547436256</v>
      </c>
      <c r="S2130">
        <f t="shared" si="772"/>
        <v>209.72203834875711</v>
      </c>
      <c r="T2130">
        <f t="shared" si="773"/>
        <v>14.879941860961793</v>
      </c>
      <c r="U2130">
        <f t="shared" si="760"/>
        <v>0.72777142471487788</v>
      </c>
      <c r="V2130" s="6">
        <f t="shared" si="774"/>
        <v>113759.99999991618</v>
      </c>
      <c r="W2130">
        <f t="shared" si="775"/>
        <v>14.879795938686714</v>
      </c>
      <c r="X2130">
        <f t="shared" si="776"/>
        <v>209.36790224685461</v>
      </c>
      <c r="Y2130">
        <f t="shared" si="777"/>
        <v>-0.11918068770748391</v>
      </c>
      <c r="Z2130">
        <f t="shared" si="778"/>
        <v>6.4182650586938419E-7</v>
      </c>
      <c r="AA2130">
        <f t="shared" si="779"/>
        <v>9.5347934964904567E-7</v>
      </c>
      <c r="AB2130">
        <f t="shared" si="761"/>
        <v>1.0173765617756358</v>
      </c>
      <c r="AC2130">
        <f t="shared" si="780"/>
        <v>2.0539470028949918</v>
      </c>
      <c r="AD2130">
        <f t="shared" si="781"/>
        <v>-2.8884971630802352E-9</v>
      </c>
      <c r="AE2130">
        <f t="shared" si="782"/>
        <v>2.8832433908876949E-5</v>
      </c>
      <c r="AF2130">
        <f t="shared" si="783"/>
        <v>-9.972904863939962E-6</v>
      </c>
      <c r="AG2130" t="str">
        <f t="shared" si="762"/>
        <v>NaN</v>
      </c>
      <c r="AH2130" t="str">
        <f t="shared" si="763"/>
        <v>NaN</v>
      </c>
    </row>
    <row r="2131" spans="1:34" ht="15">
      <c r="A2131" s="8">
        <v>43259.745138888888</v>
      </c>
      <c r="B2131" s="9">
        <v>-1.03E-2</v>
      </c>
      <c r="C2131" s="7">
        <v>2.9847525209999999</v>
      </c>
      <c r="D2131" s="9">
        <v>2.7300000000000001E-2</v>
      </c>
      <c r="E2131" s="9">
        <v>2.7199999999999998E-2</v>
      </c>
      <c r="F2131" s="7">
        <v>2.7082696999999999E-2</v>
      </c>
      <c r="G2131" s="7">
        <v>-4797519</v>
      </c>
      <c r="H2131" s="7">
        <v>17015003</v>
      </c>
      <c r="K2131">
        <f t="shared" si="764"/>
        <v>656.61263595192599</v>
      </c>
      <c r="L2131">
        <f t="shared" si="765"/>
        <v>626.08079040822611</v>
      </c>
      <c r="M2131">
        <f t="shared" si="766"/>
        <v>209.63861158364253</v>
      </c>
      <c r="N2131">
        <f t="shared" si="767"/>
        <v>0.14480844358498687</v>
      </c>
      <c r="O2131">
        <f t="shared" si="768"/>
        <v>80.740311585162502</v>
      </c>
      <c r="P2131">
        <f t="shared" si="769"/>
        <v>80.847509234092954</v>
      </c>
      <c r="Q2131">
        <f t="shared" si="770"/>
        <v>-8.4414138574942399E-2</v>
      </c>
      <c r="R2131">
        <f t="shared" si="771"/>
        <v>80.824725723737444</v>
      </c>
      <c r="S2131">
        <f t="shared" si="772"/>
        <v>209.69488767602581</v>
      </c>
      <c r="T2131">
        <f t="shared" si="773"/>
        <v>14.884342966108658</v>
      </c>
      <c r="U2131">
        <f t="shared" si="760"/>
        <v>0.72768209085073143</v>
      </c>
      <c r="V2131" s="6">
        <f t="shared" si="774"/>
        <v>113820.00000011176</v>
      </c>
      <c r="W2131">
        <f t="shared" si="775"/>
        <v>14.8857058939011</v>
      </c>
      <c r="X2131">
        <f t="shared" si="776"/>
        <v>209.68260845660583</v>
      </c>
      <c r="Y2131">
        <f t="shared" si="777"/>
        <v>-0.11918068770748391</v>
      </c>
      <c r="Z2131">
        <f t="shared" si="778"/>
        <v>6.6079586648004049E-7</v>
      </c>
      <c r="AA2131">
        <f t="shared" si="779"/>
        <v>9.6838517930918337E-7</v>
      </c>
      <c r="AB2131">
        <f t="shared" si="761"/>
        <v>1.0173759222214831</v>
      </c>
      <c r="AC2131">
        <f t="shared" si="780"/>
        <v>2.0538408042277982</v>
      </c>
      <c r="AD2131">
        <f t="shared" si="781"/>
        <v>-2.9335016191541185E-9</v>
      </c>
      <c r="AE2131">
        <f t="shared" si="782"/>
        <v>2.6078964044272844E-5</v>
      </c>
      <c r="AF2131">
        <f t="shared" si="783"/>
        <v>-1.1197653708960023E-5</v>
      </c>
      <c r="AG2131" t="str">
        <f t="shared" si="762"/>
        <v>NaN</v>
      </c>
      <c r="AH2131" t="str">
        <f t="shared" si="763"/>
        <v>NaN</v>
      </c>
    </row>
    <row r="2132" spans="1:34" ht="15">
      <c r="A2132" s="8">
        <v>43259.745833333334</v>
      </c>
      <c r="B2132" s="9">
        <v>-1.03E-2</v>
      </c>
      <c r="C2132" s="7">
        <v>2.9848631179999998</v>
      </c>
      <c r="D2132" s="9">
        <v>2.7300000000000001E-2</v>
      </c>
      <c r="E2132" s="9">
        <v>2.7199999999999998E-2</v>
      </c>
      <c r="F2132" s="9">
        <v>2.7099999999999999E-2</v>
      </c>
      <c r="G2132" s="7">
        <v>-4798002</v>
      </c>
      <c r="H2132" s="7">
        <v>17015003</v>
      </c>
      <c r="K2132">
        <f t="shared" si="764"/>
        <v>656.61263595192599</v>
      </c>
      <c r="L2132">
        <f t="shared" si="765"/>
        <v>626.0580457722026</v>
      </c>
      <c r="M2132">
        <f t="shared" si="766"/>
        <v>209.63099570724128</v>
      </c>
      <c r="N2132">
        <f t="shared" si="767"/>
        <v>0.14484196381511594</v>
      </c>
      <c r="O2132">
        <f t="shared" si="768"/>
        <v>80.740311585162502</v>
      </c>
      <c r="P2132">
        <f t="shared" si="769"/>
        <v>80.847509234092954</v>
      </c>
      <c r="Q2132">
        <f t="shared" si="770"/>
        <v>-0.13656396227375467</v>
      </c>
      <c r="R2132">
        <f t="shared" si="771"/>
        <v>80.876875547436256</v>
      </c>
      <c r="S2132">
        <f t="shared" si="772"/>
        <v>209.72203834875711</v>
      </c>
      <c r="T2132">
        <f t="shared" si="773"/>
        <v>14.887871411385401</v>
      </c>
      <c r="U2132">
        <f t="shared" si="760"/>
        <v>0.7276104702826055</v>
      </c>
      <c r="V2132" s="6">
        <f t="shared" si="774"/>
        <v>113880.00000030734</v>
      </c>
      <c r="W2132">
        <f t="shared" si="775"/>
        <v>14.891472842340949</v>
      </c>
      <c r="X2132">
        <f t="shared" si="776"/>
        <v>210.0173113594353</v>
      </c>
      <c r="Y2132">
        <f t="shared" si="777"/>
        <v>-0.11918068770748391</v>
      </c>
      <c r="Z2132">
        <f t="shared" si="778"/>
        <v>9.9909659361001547E-7</v>
      </c>
      <c r="AA2132">
        <f t="shared" si="779"/>
        <v>9.3586475042137257E-7</v>
      </c>
      <c r="AB2132">
        <f t="shared" si="761"/>
        <v>1.0173765617756358</v>
      </c>
      <c r="AC2132">
        <f t="shared" si="780"/>
        <v>2.0537556628432703</v>
      </c>
      <c r="AD2132">
        <f t="shared" si="781"/>
        <v>-2.8348708873071799E-9</v>
      </c>
      <c r="AE2132">
        <f t="shared" si="782"/>
        <v>2.6078709244644643E-5</v>
      </c>
      <c r="AF2132">
        <f t="shared" si="783"/>
        <v>-1.0821269860321072E-5</v>
      </c>
      <c r="AG2132" t="str">
        <f t="shared" si="762"/>
        <v>NaN</v>
      </c>
      <c r="AH2132" t="str">
        <f t="shared" si="763"/>
        <v>NaN</v>
      </c>
    </row>
    <row r="2133" spans="1:34" ht="15">
      <c r="A2133" s="8">
        <v>43259.746527777781</v>
      </c>
      <c r="B2133" s="9">
        <v>-1.03E-2</v>
      </c>
      <c r="C2133" s="7">
        <v>2.9851283139999998</v>
      </c>
      <c r="D2133" s="9">
        <v>2.7300000000000001E-2</v>
      </c>
      <c r="E2133" s="9">
        <v>2.7199999999999998E-2</v>
      </c>
      <c r="F2133" s="9">
        <v>2.7099999999999999E-2</v>
      </c>
      <c r="G2133" s="7">
        <v>-4798486</v>
      </c>
      <c r="H2133" s="7">
        <v>17015003</v>
      </c>
      <c r="K2133">
        <f t="shared" si="764"/>
        <v>656.61263595192599</v>
      </c>
      <c r="L2133">
        <f t="shared" si="765"/>
        <v>626.0580457722026</v>
      </c>
      <c r="M2133">
        <f t="shared" si="766"/>
        <v>209.63099570724128</v>
      </c>
      <c r="N2133">
        <f t="shared" si="767"/>
        <v>0.14492234059702969</v>
      </c>
      <c r="O2133">
        <f t="shared" si="768"/>
        <v>80.740311585162502</v>
      </c>
      <c r="P2133">
        <f t="shared" si="769"/>
        <v>80.847509234092954</v>
      </c>
      <c r="Q2133">
        <f t="shared" si="770"/>
        <v>-0.13656396227375467</v>
      </c>
      <c r="R2133">
        <f t="shared" si="771"/>
        <v>80.876875547436256</v>
      </c>
      <c r="S2133">
        <f t="shared" si="772"/>
        <v>209.72203834875711</v>
      </c>
      <c r="T2133">
        <f t="shared" si="773"/>
        <v>14.896332125271059</v>
      </c>
      <c r="U2133">
        <f t="shared" si="760"/>
        <v>0.72743873426639616</v>
      </c>
      <c r="V2133" s="6">
        <f t="shared" si="774"/>
        <v>113940.00000050291</v>
      </c>
      <c r="W2133">
        <f t="shared" si="775"/>
        <v>14.897493699466054</v>
      </c>
      <c r="X2133">
        <f t="shared" si="776"/>
        <v>210.3381917663101</v>
      </c>
      <c r="Y2133">
        <f t="shared" si="777"/>
        <v>-0.13656396227375467</v>
      </c>
      <c r="Z2133">
        <f t="shared" si="778"/>
        <v>1.3753413731631839E-6</v>
      </c>
      <c r="AA2133">
        <f t="shared" si="779"/>
        <v>9.0379590958796444E-7</v>
      </c>
      <c r="AB2133">
        <f t="shared" si="761"/>
        <v>1.0174605737443454</v>
      </c>
      <c r="AC2133">
        <f t="shared" si="780"/>
        <v>2.0535515058172091</v>
      </c>
      <c r="AD2133">
        <f t="shared" si="781"/>
        <v>-2.3890056117791727E-9</v>
      </c>
      <c r="AE2133">
        <f t="shared" si="782"/>
        <v>3.6440733568629665E-5</v>
      </c>
      <c r="AF2133">
        <f t="shared" si="783"/>
        <v>-6.5262107600074263E-6</v>
      </c>
      <c r="AG2133" t="str">
        <f t="shared" si="762"/>
        <v>NaN</v>
      </c>
      <c r="AH2133" t="str">
        <f t="shared" si="763"/>
        <v>NaN</v>
      </c>
    </row>
    <row r="2134" spans="1:34" ht="15">
      <c r="A2134" s="8">
        <v>43259.74722222222</v>
      </c>
      <c r="B2134" s="9">
        <v>-1.03E-2</v>
      </c>
      <c r="C2134" s="7">
        <v>2.9853804290000001</v>
      </c>
      <c r="D2134" s="9">
        <v>2.7300000000000001E-2</v>
      </c>
      <c r="E2134" s="9">
        <v>2.7199999999999998E-2</v>
      </c>
      <c r="F2134" s="9">
        <v>2.7099999999999999E-2</v>
      </c>
      <c r="G2134" s="7">
        <v>-4798967</v>
      </c>
      <c r="H2134" s="7">
        <v>17015003</v>
      </c>
      <c r="K2134">
        <f t="shared" si="764"/>
        <v>656.61263595192599</v>
      </c>
      <c r="L2134">
        <f t="shared" si="765"/>
        <v>626.0580457722026</v>
      </c>
      <c r="M2134">
        <f t="shared" si="766"/>
        <v>209.63099570724128</v>
      </c>
      <c r="N2134">
        <f t="shared" si="767"/>
        <v>0.14499875273134624</v>
      </c>
      <c r="O2134">
        <f t="shared" si="768"/>
        <v>80.740311585162502</v>
      </c>
      <c r="P2134">
        <f t="shared" si="769"/>
        <v>80.847509234092954</v>
      </c>
      <c r="Q2134">
        <f t="shared" si="770"/>
        <v>-0.13656396227375467</v>
      </c>
      <c r="R2134">
        <f t="shared" si="771"/>
        <v>80.876875547436256</v>
      </c>
      <c r="S2134">
        <f t="shared" si="772"/>
        <v>209.72203834875711</v>
      </c>
      <c r="T2134">
        <f t="shared" si="773"/>
        <v>14.904375507830697</v>
      </c>
      <c r="U2134">
        <f t="shared" si="760"/>
        <v>0.72727546926342923</v>
      </c>
      <c r="V2134" s="6">
        <f t="shared" si="774"/>
        <v>114000.00000006985</v>
      </c>
      <c r="W2134">
        <f t="shared" si="775"/>
        <v>14.9036575633657</v>
      </c>
      <c r="X2134">
        <f t="shared" si="776"/>
        <v>210.50227535418384</v>
      </c>
      <c r="Y2134">
        <f t="shared" si="777"/>
        <v>-0.13656396227375467</v>
      </c>
      <c r="Z2134">
        <f t="shared" si="778"/>
        <v>1.2046117792426361E-6</v>
      </c>
      <c r="AA2134">
        <f t="shared" si="779"/>
        <v>9.5799637148157385E-7</v>
      </c>
      <c r="AB2134">
        <f t="shared" si="761"/>
        <v>1.0174605737443454</v>
      </c>
      <c r="AC2134">
        <f t="shared" si="780"/>
        <v>2.0533574189960451</v>
      </c>
      <c r="AD2134">
        <f t="shared" si="781"/>
        <v>-2.5320344734964513E-9</v>
      </c>
      <c r="AE2134">
        <f t="shared" si="782"/>
        <v>5.7153653817528533E-5</v>
      </c>
      <c r="AF2134">
        <f t="shared" si="783"/>
        <v>-4.4101834008555656E-6</v>
      </c>
      <c r="AG2134" t="str">
        <f t="shared" si="762"/>
        <v>NaN</v>
      </c>
      <c r="AH2134" t="str">
        <f t="shared" si="763"/>
        <v>NaN</v>
      </c>
    </row>
    <row r="2135" spans="1:34" ht="15">
      <c r="A2135" s="8">
        <v>43259.747916666667</v>
      </c>
      <c r="B2135" s="9">
        <v>-1.03E-2</v>
      </c>
      <c r="C2135" s="7">
        <v>2.9855814079999998</v>
      </c>
      <c r="D2135" s="9">
        <v>2.7300000000000001E-2</v>
      </c>
      <c r="E2135" s="7">
        <v>2.7186905000000001E-2</v>
      </c>
      <c r="F2135" s="9">
        <v>2.7099999999999999E-2</v>
      </c>
      <c r="G2135" s="7">
        <v>-4799449</v>
      </c>
      <c r="H2135" s="7">
        <v>17015003</v>
      </c>
      <c r="K2135">
        <f t="shared" si="764"/>
        <v>656.61263595192599</v>
      </c>
      <c r="L2135">
        <f t="shared" si="765"/>
        <v>626.0580457722026</v>
      </c>
      <c r="M2135">
        <f t="shared" si="766"/>
        <v>209.63099570724128</v>
      </c>
      <c r="N2135">
        <f t="shared" si="767"/>
        <v>0.14505966633959155</v>
      </c>
      <c r="O2135">
        <f t="shared" si="768"/>
        <v>80.740311585162502</v>
      </c>
      <c r="P2135">
        <f t="shared" si="769"/>
        <v>80.808316675636505</v>
      </c>
      <c r="Q2135">
        <f t="shared" si="770"/>
        <v>-0.13656396227375467</v>
      </c>
      <c r="R2135">
        <f t="shared" si="771"/>
        <v>80.876875547436256</v>
      </c>
      <c r="S2135">
        <f t="shared" si="772"/>
        <v>209.72203834875711</v>
      </c>
      <c r="T2135">
        <f t="shared" si="773"/>
        <v>14.910787466593362</v>
      </c>
      <c r="U2135">
        <f t="shared" si="760"/>
        <v>0.72714531898664636</v>
      </c>
      <c r="V2135" s="6">
        <f t="shared" si="774"/>
        <v>114060.00000026543</v>
      </c>
      <c r="W2135">
        <f t="shared" si="775"/>
        <v>14.90981850931067</v>
      </c>
      <c r="X2135">
        <f t="shared" si="776"/>
        <v>210.65095611616647</v>
      </c>
      <c r="Y2135">
        <f t="shared" si="777"/>
        <v>-3.6445593981881075E-2</v>
      </c>
      <c r="Z2135">
        <f t="shared" si="778"/>
        <v>7.9991162530803167E-7</v>
      </c>
      <c r="AA2135">
        <f t="shared" si="779"/>
        <v>1.054654101895319E-6</v>
      </c>
      <c r="AB2135">
        <f t="shared" si="761"/>
        <v>1.0169767097179145</v>
      </c>
      <c r="AC2135">
        <f t="shared" si="780"/>
        <v>2.053202698431102</v>
      </c>
      <c r="AD2135">
        <f t="shared" si="781"/>
        <v>-1.0444175169300428E-8</v>
      </c>
      <c r="AE2135">
        <f t="shared" si="782"/>
        <v>5.6287485724178555E-5</v>
      </c>
      <c r="AF2135">
        <f t="shared" si="783"/>
        <v>-1.8471124404907538E-5</v>
      </c>
      <c r="AG2135" t="str">
        <f t="shared" si="762"/>
        <v>NaN</v>
      </c>
      <c r="AH2135" t="str">
        <f t="shared" si="763"/>
        <v>NaN</v>
      </c>
    </row>
    <row r="2136" spans="1:34" ht="15">
      <c r="A2136" s="8">
        <v>43259.748611111114</v>
      </c>
      <c r="B2136" s="9">
        <v>-1.04E-2</v>
      </c>
      <c r="C2136" s="7">
        <v>2.9856813020000001</v>
      </c>
      <c r="D2136" s="9">
        <v>2.7400000000000001E-2</v>
      </c>
      <c r="E2136" s="9">
        <v>2.7199999999999998E-2</v>
      </c>
      <c r="F2136" s="9">
        <v>2.7099999999999999E-2</v>
      </c>
      <c r="G2136" s="7">
        <v>-4799932</v>
      </c>
      <c r="H2136" s="7">
        <v>17015003</v>
      </c>
      <c r="K2136">
        <f t="shared" si="764"/>
        <v>662.98304911660114</v>
      </c>
      <c r="L2136">
        <f t="shared" si="765"/>
        <v>632.42845893687775</v>
      </c>
      <c r="M2136">
        <f t="shared" si="766"/>
        <v>211.76408234959916</v>
      </c>
      <c r="N2136">
        <f t="shared" si="767"/>
        <v>0.14508994265692862</v>
      </c>
      <c r="O2136">
        <f t="shared" si="768"/>
        <v>81.040666690038123</v>
      </c>
      <c r="P2136">
        <f t="shared" si="769"/>
        <v>80.847509234092954</v>
      </c>
      <c r="Q2136">
        <f t="shared" si="770"/>
        <v>0.16379114260186611</v>
      </c>
      <c r="R2136">
        <f t="shared" si="771"/>
        <v>80.876875547436256</v>
      </c>
      <c r="S2136">
        <f t="shared" si="772"/>
        <v>211.65488825453124</v>
      </c>
      <c r="T2136">
        <f t="shared" si="773"/>
        <v>14.913974447365682</v>
      </c>
      <c r="U2136">
        <f t="shared" si="760"/>
        <v>0.72708062948302132</v>
      </c>
      <c r="V2136" s="6">
        <f t="shared" si="774"/>
        <v>114120.000000461</v>
      </c>
      <c r="W2136">
        <f t="shared" si="775"/>
        <v>14.915795589753248</v>
      </c>
      <c r="X2136">
        <f t="shared" si="776"/>
        <v>210.81503970404017</v>
      </c>
      <c r="Y2136">
        <f t="shared" si="777"/>
        <v>6.3672774309992519E-2</v>
      </c>
      <c r="Z2136">
        <f t="shared" si="778"/>
        <v>6.4498762344245916E-7</v>
      </c>
      <c r="AA2136">
        <f t="shared" si="779"/>
        <v>1.128728624278523E-6</v>
      </c>
      <c r="AB2136">
        <f t="shared" si="761"/>
        <v>1.0163245552589857</v>
      </c>
      <c r="AC2136">
        <f t="shared" si="780"/>
        <v>2.053125796585066</v>
      </c>
      <c r="AD2136">
        <f t="shared" si="781"/>
        <v>6.3977701425737519E-9</v>
      </c>
      <c r="AE2136">
        <f t="shared" si="782"/>
        <v>5.4767763563293972E-5</v>
      </c>
      <c r="AF2136">
        <f t="shared" si="783"/>
        <v>1.1628793589286307E-5</v>
      </c>
      <c r="AG2136">
        <f t="shared" si="762"/>
        <v>6.3977701425737525E-7</v>
      </c>
      <c r="AH2136">
        <f t="shared" si="763"/>
        <v>0.11628793589286307</v>
      </c>
    </row>
    <row r="2137" spans="1:34" ht="15">
      <c r="A2137" s="8">
        <v>43259.749305555553</v>
      </c>
      <c r="B2137" s="9">
        <v>-1.04E-2</v>
      </c>
      <c r="C2137" s="7">
        <v>2.9858240089999999</v>
      </c>
      <c r="D2137" s="9">
        <v>2.7400000000000001E-2</v>
      </c>
      <c r="E2137" s="7">
        <v>2.7188915000000001E-2</v>
      </c>
      <c r="F2137" s="9">
        <v>2.7099999999999999E-2</v>
      </c>
      <c r="G2137" s="7">
        <v>-4800416</v>
      </c>
      <c r="H2137" s="7">
        <v>17015003</v>
      </c>
      <c r="K2137">
        <f t="shared" si="764"/>
        <v>662.98304911660114</v>
      </c>
      <c r="L2137">
        <f t="shared" si="765"/>
        <v>632.42845893687775</v>
      </c>
      <c r="M2137">
        <f t="shared" si="766"/>
        <v>211.76408234959916</v>
      </c>
      <c r="N2137">
        <f t="shared" si="767"/>
        <v>0.14513319492851851</v>
      </c>
      <c r="O2137">
        <f t="shared" si="768"/>
        <v>81.040666690038123</v>
      </c>
      <c r="P2137">
        <f t="shared" si="769"/>
        <v>80.81433248644197</v>
      </c>
      <c r="Q2137">
        <f t="shared" si="770"/>
        <v>0.16379114260186611</v>
      </c>
      <c r="R2137">
        <f t="shared" si="771"/>
        <v>80.876875547436256</v>
      </c>
      <c r="S2137">
        <f t="shared" si="772"/>
        <v>211.65488825453124</v>
      </c>
      <c r="T2137">
        <f t="shared" si="773"/>
        <v>14.918527318059354</v>
      </c>
      <c r="U2137">
        <f t="shared" si="760"/>
        <v>0.7269882150738104</v>
      </c>
      <c r="V2137" s="6">
        <f t="shared" si="774"/>
        <v>114180.00000002794</v>
      </c>
      <c r="W2137">
        <f t="shared" si="775"/>
        <v>14.922210444383476</v>
      </c>
      <c r="X2137">
        <f t="shared" si="776"/>
        <v>210.97912329191388</v>
      </c>
      <c r="Y2137">
        <f t="shared" si="777"/>
        <v>6.3672774309992519E-2</v>
      </c>
      <c r="Z2137">
        <f t="shared" si="778"/>
        <v>1.0212297391246511E-6</v>
      </c>
      <c r="AA2137">
        <f t="shared" si="779"/>
        <v>1.1111132652702677E-6</v>
      </c>
      <c r="AB2137">
        <f t="shared" si="761"/>
        <v>1.0163245552589857</v>
      </c>
      <c r="AC2137">
        <f t="shared" si="780"/>
        <v>2.0530159358152278</v>
      </c>
      <c r="AD2137">
        <f t="shared" si="781"/>
        <v>6.2975871647510551E-9</v>
      </c>
      <c r="AE2137">
        <f t="shared" si="782"/>
        <v>3.748787170796921E-5</v>
      </c>
      <c r="AF2137">
        <f t="shared" si="783"/>
        <v>1.6723009568251924E-5</v>
      </c>
      <c r="AG2137">
        <f t="shared" si="762"/>
        <v>6.2975871647510549E-7</v>
      </c>
      <c r="AH2137">
        <f t="shared" si="763"/>
        <v>0.16723009568251926</v>
      </c>
    </row>
    <row r="2138" spans="1:34" ht="15">
      <c r="A2138" s="8">
        <v>43259.75</v>
      </c>
      <c r="B2138" s="9">
        <v>-1.04E-2</v>
      </c>
      <c r="C2138" s="7">
        <v>2.9860654200000001</v>
      </c>
      <c r="D2138" s="9">
        <v>2.7300000000000001E-2</v>
      </c>
      <c r="E2138" s="9">
        <v>2.7199999999999998E-2</v>
      </c>
      <c r="F2138" s="9">
        <v>2.7099999999999999E-2</v>
      </c>
      <c r="G2138" s="7">
        <v>-4800898</v>
      </c>
      <c r="H2138" s="7">
        <v>17015003</v>
      </c>
      <c r="K2138">
        <f t="shared" si="764"/>
        <v>662.98304911660114</v>
      </c>
      <c r="L2138">
        <f t="shared" si="765"/>
        <v>632.42845893687775</v>
      </c>
      <c r="M2138">
        <f t="shared" si="766"/>
        <v>211.76408234959916</v>
      </c>
      <c r="N2138">
        <f t="shared" si="767"/>
        <v>0.14520636284695843</v>
      </c>
      <c r="O2138">
        <f t="shared" si="768"/>
        <v>80.740311585162502</v>
      </c>
      <c r="P2138">
        <f t="shared" si="769"/>
        <v>80.847509234092954</v>
      </c>
      <c r="Q2138">
        <f t="shared" si="770"/>
        <v>-0.13656396227375467</v>
      </c>
      <c r="R2138">
        <f t="shared" si="771"/>
        <v>80.876875547436256</v>
      </c>
      <c r="S2138">
        <f t="shared" si="772"/>
        <v>211.85512499111499</v>
      </c>
      <c r="T2138">
        <f t="shared" si="773"/>
        <v>14.926229204210925</v>
      </c>
      <c r="U2138">
        <f t="shared" si="760"/>
        <v>0.72683188178292657</v>
      </c>
      <c r="V2138" s="6">
        <f t="shared" si="774"/>
        <v>114240.00000022352</v>
      </c>
      <c r="W2138">
        <f t="shared" si="775"/>
        <v>14.928572766013016</v>
      </c>
      <c r="X2138">
        <f t="shared" si="776"/>
        <v>211.30937898094828</v>
      </c>
      <c r="Y2138">
        <f t="shared" si="777"/>
        <v>1.0918403689638959E-2</v>
      </c>
      <c r="Z2138">
        <f t="shared" si="778"/>
        <v>1.3373999793762562E-6</v>
      </c>
      <c r="AA2138">
        <f t="shared" si="779"/>
        <v>1.0569124229539676E-6</v>
      </c>
      <c r="AB2138">
        <f t="shared" si="761"/>
        <v>1.0165769113437579</v>
      </c>
      <c r="AC2138">
        <f t="shared" si="780"/>
        <v>2.0528300893023901</v>
      </c>
      <c r="AD2138">
        <f t="shared" si="781"/>
        <v>3.4930931505895429E-8</v>
      </c>
      <c r="AE2138">
        <f t="shared" si="782"/>
        <v>2.95664151108567E-5</v>
      </c>
      <c r="AF2138">
        <f t="shared" si="783"/>
        <v>1.1760953504795996E-4</v>
      </c>
      <c r="AG2138">
        <f t="shared" si="762"/>
        <v>3.493093150589543E-6</v>
      </c>
      <c r="AH2138">
        <f t="shared" si="763"/>
        <v>1.1760953504795997</v>
      </c>
    </row>
    <row r="2139" spans="1:34" ht="15">
      <c r="A2139" s="8">
        <v>43259.750694444447</v>
      </c>
      <c r="B2139" s="9">
        <v>-1.04E-2</v>
      </c>
      <c r="C2139" s="7">
        <v>2.9863270489999998</v>
      </c>
      <c r="D2139" s="7">
        <v>2.7347308000000001E-2</v>
      </c>
      <c r="E2139" s="9">
        <v>2.7199999999999998E-2</v>
      </c>
      <c r="F2139" s="9">
        <v>2.7099999999999999E-2</v>
      </c>
      <c r="G2139" s="7">
        <v>-4801383</v>
      </c>
      <c r="H2139" s="7">
        <v>17015003</v>
      </c>
      <c r="K2139">
        <f t="shared" si="764"/>
        <v>662.98304911660114</v>
      </c>
      <c r="L2139">
        <f t="shared" si="765"/>
        <v>632.42845893687775</v>
      </c>
      <c r="M2139">
        <f t="shared" si="766"/>
        <v>211.76408234959916</v>
      </c>
      <c r="N2139">
        <f t="shared" si="767"/>
        <v>0.14528565852666436</v>
      </c>
      <c r="O2139">
        <f t="shared" si="768"/>
        <v>80.882403578177062</v>
      </c>
      <c r="P2139">
        <f t="shared" si="769"/>
        <v>80.847509234092954</v>
      </c>
      <c r="Q2139">
        <f t="shared" si="770"/>
        <v>5.5280307408054341E-3</v>
      </c>
      <c r="R2139">
        <f t="shared" si="771"/>
        <v>80.876875547436256</v>
      </c>
      <c r="S2139">
        <f t="shared" si="772"/>
        <v>211.76039699577197</v>
      </c>
      <c r="T2139">
        <f t="shared" si="773"/>
        <v>14.934576117864182</v>
      </c>
      <c r="U2139">
        <f t="shared" si="760"/>
        <v>0.72666245568982968</v>
      </c>
      <c r="V2139" s="6">
        <f t="shared" si="774"/>
        <v>114300.0000004191</v>
      </c>
      <c r="W2139">
        <f t="shared" si="775"/>
        <v>14.935632608878937</v>
      </c>
      <c r="X2139">
        <f t="shared" si="776"/>
        <v>211.63754615669561</v>
      </c>
      <c r="Y2139">
        <f t="shared" si="777"/>
        <v>-8.919996460223463E-2</v>
      </c>
      <c r="Z2139">
        <f t="shared" si="778"/>
        <v>1.5176182502924422E-6</v>
      </c>
      <c r="AA2139">
        <f t="shared" si="779"/>
        <v>1.106144655364597E-6</v>
      </c>
      <c r="AB2139">
        <f t="shared" si="761"/>
        <v>1.0170558380969126</v>
      </c>
      <c r="AC2139">
        <f t="shared" si="780"/>
        <v>2.0526286782759371</v>
      </c>
      <c r="AD2139">
        <f t="shared" si="781"/>
        <v>-4.474401407669391E-9</v>
      </c>
      <c r="AE2139">
        <f t="shared" si="782"/>
        <v>3.1147845906932729E-5</v>
      </c>
      <c r="AF2139">
        <f t="shared" si="783"/>
        <v>-1.4300063350214557E-5</v>
      </c>
      <c r="AG2139" t="str">
        <f t="shared" si="762"/>
        <v>NaN</v>
      </c>
      <c r="AH2139" t="str">
        <f t="shared" si="763"/>
        <v>NaN</v>
      </c>
    </row>
    <row r="2140" spans="1:34" ht="15">
      <c r="A2140" s="8">
        <v>43259.751388888886</v>
      </c>
      <c r="B2140" s="9">
        <v>-1.04E-2</v>
      </c>
      <c r="C2140" s="7">
        <v>2.9866362460000002</v>
      </c>
      <c r="D2140" s="9">
        <v>2.7300000000000001E-2</v>
      </c>
      <c r="E2140" s="9">
        <v>2.7199999999999998E-2</v>
      </c>
      <c r="F2140" s="9">
        <v>2.7099999999999999E-2</v>
      </c>
      <c r="G2140" s="7">
        <v>-4801866</v>
      </c>
      <c r="H2140" s="7">
        <v>17015003</v>
      </c>
      <c r="K2140">
        <f t="shared" si="764"/>
        <v>662.98304911660114</v>
      </c>
      <c r="L2140">
        <f t="shared" si="765"/>
        <v>632.42845893687775</v>
      </c>
      <c r="M2140">
        <f t="shared" si="766"/>
        <v>211.76408234959916</v>
      </c>
      <c r="N2140">
        <f t="shared" si="767"/>
        <v>0.14537937132714937</v>
      </c>
      <c r="O2140">
        <f t="shared" si="768"/>
        <v>80.740311585162502</v>
      </c>
      <c r="P2140">
        <f t="shared" si="769"/>
        <v>80.847509234092954</v>
      </c>
      <c r="Q2140">
        <f t="shared" si="770"/>
        <v>-0.13656396227375467</v>
      </c>
      <c r="R2140">
        <f t="shared" si="771"/>
        <v>80.876875547436256</v>
      </c>
      <c r="S2140">
        <f t="shared" si="772"/>
        <v>211.85512499111499</v>
      </c>
      <c r="T2140">
        <f t="shared" si="773"/>
        <v>14.944440623178393</v>
      </c>
      <c r="U2140">
        <f t="shared" si="760"/>
        <v>0.72646222544124373</v>
      </c>
      <c r="V2140" s="6">
        <f t="shared" si="774"/>
        <v>114359.99999998603</v>
      </c>
      <c r="W2140">
        <f t="shared" si="775"/>
        <v>14.942511506651273</v>
      </c>
      <c r="X2140">
        <f t="shared" si="776"/>
        <v>211.95842656357041</v>
      </c>
      <c r="Y2140">
        <f t="shared" si="777"/>
        <v>1.0918403689638959E-2</v>
      </c>
      <c r="Z2140">
        <f t="shared" si="778"/>
        <v>1.2520338601053981E-6</v>
      </c>
      <c r="AA2140">
        <f t="shared" si="779"/>
        <v>1.1653137271448204E-6</v>
      </c>
      <c r="AB2140">
        <f t="shared" si="761"/>
        <v>1.0165769113437579</v>
      </c>
      <c r="AC2140">
        <f t="shared" si="780"/>
        <v>2.0523906477627052</v>
      </c>
      <c r="AD2140">
        <f t="shared" si="781"/>
        <v>3.8505347682025855E-8</v>
      </c>
      <c r="AE2140">
        <f t="shared" si="782"/>
        <v>3.0578722796493892E-5</v>
      </c>
      <c r="AF2140">
        <f t="shared" si="783"/>
        <v>1.2535242592315223E-4</v>
      </c>
      <c r="AG2140">
        <f t="shared" si="762"/>
        <v>3.8505347682025854E-6</v>
      </c>
      <c r="AH2140">
        <f t="shared" si="763"/>
        <v>1.2535242592315223</v>
      </c>
    </row>
    <row r="2141" spans="1:34" ht="15">
      <c r="A2141" s="8">
        <v>43259.752083333333</v>
      </c>
      <c r="B2141" s="9">
        <v>-1.04E-2</v>
      </c>
      <c r="C2141" s="7">
        <v>2.98679798</v>
      </c>
      <c r="D2141" s="9">
        <v>2.7400000000000001E-2</v>
      </c>
      <c r="E2141" s="9">
        <v>2.7199999999999998E-2</v>
      </c>
      <c r="F2141" s="9">
        <v>2.7099999999999999E-2</v>
      </c>
      <c r="G2141" s="7">
        <v>-4802347</v>
      </c>
      <c r="H2141" s="7">
        <v>17015003</v>
      </c>
      <c r="K2141">
        <f t="shared" si="764"/>
        <v>662.98304911660114</v>
      </c>
      <c r="L2141">
        <f t="shared" si="765"/>
        <v>632.42845893687775</v>
      </c>
      <c r="M2141">
        <f t="shared" si="766"/>
        <v>211.76408234959916</v>
      </c>
      <c r="N2141">
        <f t="shared" si="767"/>
        <v>0.1454283903864339</v>
      </c>
      <c r="O2141">
        <f t="shared" si="768"/>
        <v>81.040666690038123</v>
      </c>
      <c r="P2141">
        <f t="shared" si="769"/>
        <v>80.847509234092954</v>
      </c>
      <c r="Q2141">
        <f t="shared" si="770"/>
        <v>0.16379114260186611</v>
      </c>
      <c r="R2141">
        <f t="shared" si="771"/>
        <v>80.876875547436256</v>
      </c>
      <c r="S2141">
        <f t="shared" si="772"/>
        <v>211.65488825453124</v>
      </c>
      <c r="T2141">
        <f t="shared" si="773"/>
        <v>14.949600524155713</v>
      </c>
      <c r="U2141">
        <f t="shared" si="760"/>
        <v>0.7263574894993533</v>
      </c>
      <c r="V2141" s="6">
        <f t="shared" si="774"/>
        <v>114420.00000018161</v>
      </c>
      <c r="W2141">
        <f t="shared" si="775"/>
        <v>14.949072286010713</v>
      </c>
      <c r="X2141">
        <f t="shared" si="776"/>
        <v>212.27500259331237</v>
      </c>
      <c r="Y2141">
        <f t="shared" si="777"/>
        <v>-3.6445593981881075E-2</v>
      </c>
      <c r="Z2141">
        <f t="shared" si="778"/>
        <v>8.2520588302853644E-7</v>
      </c>
      <c r="AA2141">
        <f t="shared" si="779"/>
        <v>1.2136427814899901E-6</v>
      </c>
      <c r="AB2141">
        <f t="shared" si="761"/>
        <v>1.0168034820121403</v>
      </c>
      <c r="AC2141">
        <f t="shared" si="780"/>
        <v>2.0522661393521227</v>
      </c>
      <c r="AD2141">
        <f t="shared" si="781"/>
        <v>-1.2013148111174767E-8</v>
      </c>
      <c r="AE2141">
        <f t="shared" si="782"/>
        <v>4.0641917623473063E-5</v>
      </c>
      <c r="AF2141">
        <f t="shared" si="783"/>
        <v>-2.9424810614591332E-5</v>
      </c>
      <c r="AG2141" t="str">
        <f t="shared" si="762"/>
        <v>NaN</v>
      </c>
      <c r="AH2141" t="str">
        <f t="shared" si="763"/>
        <v>NaN</v>
      </c>
    </row>
    <row r="2142" spans="1:34" ht="15">
      <c r="A2142" s="8">
        <v>43259.75277777778</v>
      </c>
      <c r="B2142" s="9">
        <v>-1.04E-2</v>
      </c>
      <c r="C2142" s="7">
        <v>2.9869466330000001</v>
      </c>
      <c r="D2142" s="9">
        <v>2.7300000000000001E-2</v>
      </c>
      <c r="E2142" s="7">
        <v>2.7188807999999998E-2</v>
      </c>
      <c r="F2142" s="9">
        <v>2.7099999999999999E-2</v>
      </c>
      <c r="G2142" s="7">
        <v>-4802830</v>
      </c>
      <c r="H2142" s="7">
        <v>17015003</v>
      </c>
      <c r="K2142">
        <f t="shared" si="764"/>
        <v>662.98304911660114</v>
      </c>
      <c r="L2142">
        <f t="shared" si="765"/>
        <v>632.42845893687775</v>
      </c>
      <c r="M2142">
        <f t="shared" si="766"/>
        <v>211.76408234959916</v>
      </c>
      <c r="N2142">
        <f t="shared" si="767"/>
        <v>0.14547344479812124</v>
      </c>
      <c r="O2142">
        <f t="shared" si="768"/>
        <v>80.740311585162502</v>
      </c>
      <c r="P2142">
        <f t="shared" si="769"/>
        <v>80.81401224178714</v>
      </c>
      <c r="Q2142">
        <f t="shared" si="770"/>
        <v>-0.13656396227375467</v>
      </c>
      <c r="R2142">
        <f t="shared" si="771"/>
        <v>80.876875547436256</v>
      </c>
      <c r="S2142">
        <f t="shared" si="772"/>
        <v>211.85512499111499</v>
      </c>
      <c r="T2142">
        <f t="shared" si="773"/>
        <v>14.954343093807013</v>
      </c>
      <c r="U2142">
        <f t="shared" si="760"/>
        <v>0.72626122457070563</v>
      </c>
      <c r="V2142" s="6">
        <f t="shared" si="774"/>
        <v>114480.00000037719</v>
      </c>
      <c r="W2142">
        <f t="shared" si="775"/>
        <v>14.955980365783944</v>
      </c>
      <c r="X2142">
        <f t="shared" si="776"/>
        <v>212.43908618118607</v>
      </c>
      <c r="Y2142">
        <f t="shared" si="777"/>
        <v>-3.6445593981881075E-2</v>
      </c>
      <c r="Z2142">
        <f t="shared" si="778"/>
        <v>1.144537252182437E-6</v>
      </c>
      <c r="AA2142">
        <f t="shared" si="779"/>
        <v>1.2452600339331884E-6</v>
      </c>
      <c r="AB2142">
        <f t="shared" si="761"/>
        <v>1.0168034820121403</v>
      </c>
      <c r="AC2142">
        <f t="shared" si="780"/>
        <v>2.0521517011464367</v>
      </c>
      <c r="AD2142">
        <f t="shared" si="781"/>
        <v>-1.2325421683657401E-8</v>
      </c>
      <c r="AE2142">
        <f t="shared" si="782"/>
        <v>5.9570520281087211E-3</v>
      </c>
      <c r="AF2142">
        <f t="shared" si="783"/>
        <v>-2.0596879552096722E-7</v>
      </c>
      <c r="AG2142" t="str">
        <f t="shared" si="762"/>
        <v>NaN</v>
      </c>
      <c r="AH2142" t="str">
        <f t="shared" si="763"/>
        <v>NaN</v>
      </c>
    </row>
    <row r="2143" spans="1:34" ht="15">
      <c r="A2143" s="8">
        <v>43259.753472222219</v>
      </c>
      <c r="B2143" s="9">
        <v>-1.04E-2</v>
      </c>
      <c r="C2143" s="7">
        <v>2.987228478</v>
      </c>
      <c r="D2143" s="9">
        <v>2.7300000000000001E-2</v>
      </c>
      <c r="E2143" s="9">
        <v>2.7199999999999998E-2</v>
      </c>
      <c r="F2143" s="9">
        <v>2.7099999999999999E-2</v>
      </c>
      <c r="G2143" s="7">
        <v>-4803311</v>
      </c>
      <c r="H2143" s="7">
        <v>17015003</v>
      </c>
      <c r="K2143">
        <f t="shared" si="764"/>
        <v>662.98304911660114</v>
      </c>
      <c r="L2143">
        <f t="shared" si="765"/>
        <v>632.42845893687775</v>
      </c>
      <c r="M2143">
        <f t="shared" si="766"/>
        <v>211.76408234959916</v>
      </c>
      <c r="N2143">
        <f t="shared" si="767"/>
        <v>0.14555886763292447</v>
      </c>
      <c r="O2143">
        <f t="shared" si="768"/>
        <v>80.740311585162502</v>
      </c>
      <c r="P2143">
        <f t="shared" si="769"/>
        <v>80.847509234092954</v>
      </c>
      <c r="Q2143">
        <f t="shared" si="770"/>
        <v>-0.13656396227375467</v>
      </c>
      <c r="R2143">
        <f t="shared" si="771"/>
        <v>80.876875547436256</v>
      </c>
      <c r="S2143">
        <f t="shared" si="772"/>
        <v>211.85512499111499</v>
      </c>
      <c r="T2143">
        <f t="shared" si="773"/>
        <v>14.963334971154721</v>
      </c>
      <c r="U2143">
        <f t="shared" si="760"/>
        <v>0.72607870697055865</v>
      </c>
      <c r="V2143" s="6">
        <f t="shared" si="774"/>
        <v>114539.99999994412</v>
      </c>
      <c r="W2143">
        <f t="shared" si="775"/>
        <v>14.962760033464267</v>
      </c>
      <c r="X2143">
        <f t="shared" si="776"/>
        <v>212.27833518116944</v>
      </c>
      <c r="Y2143">
        <f t="shared" si="777"/>
        <v>-0.13656396227375467</v>
      </c>
      <c r="Z2143">
        <f t="shared" si="778"/>
        <v>1.0591711259040234E-6</v>
      </c>
      <c r="AA2143">
        <f t="shared" si="779"/>
        <v>1.1476987467585565E-6</v>
      </c>
      <c r="AB2143">
        <f t="shared" si="761"/>
        <v>1.017282408765295</v>
      </c>
      <c r="AC2143">
        <f t="shared" si="780"/>
        <v>2.0519347271460364</v>
      </c>
      <c r="AD2143">
        <f t="shared" si="781"/>
        <v>-3.0313260203135339E-9</v>
      </c>
      <c r="AE2143">
        <f t="shared" si="782"/>
        <v>-3.5088852453421532E-5</v>
      </c>
      <c r="AF2143">
        <f t="shared" si="783"/>
        <v>8.5999221159578286E-6</v>
      </c>
      <c r="AG2143" t="str">
        <f t="shared" si="762"/>
        <v>NaN</v>
      </c>
      <c r="AH2143">
        <f t="shared" si="763"/>
        <v>8.5999221159578282E-2</v>
      </c>
    </row>
    <row r="2144" spans="1:34" ht="15">
      <c r="A2144" s="8">
        <v>43259.754166666666</v>
      </c>
      <c r="B2144" s="9">
        <v>-1.0500000000000001E-2</v>
      </c>
      <c r="C2144" s="7">
        <v>2.987345022</v>
      </c>
      <c r="D2144" s="9">
        <v>2.7300000000000001E-2</v>
      </c>
      <c r="E2144" s="9">
        <v>2.7199999999999998E-2</v>
      </c>
      <c r="F2144" s="9">
        <v>2.7099999999999999E-2</v>
      </c>
      <c r="G2144" s="7">
        <v>-4803794</v>
      </c>
      <c r="H2144" s="7">
        <v>17015003</v>
      </c>
      <c r="K2144">
        <f t="shared" si="764"/>
        <v>669.35346228127639</v>
      </c>
      <c r="L2144">
        <f t="shared" si="765"/>
        <v>638.798872101553</v>
      </c>
      <c r="M2144">
        <f t="shared" si="766"/>
        <v>213.8971689919571</v>
      </c>
      <c r="N2144">
        <f t="shared" si="767"/>
        <v>0.14559419030623535</v>
      </c>
      <c r="O2144">
        <f t="shared" si="768"/>
        <v>80.740311585162502</v>
      </c>
      <c r="P2144">
        <f t="shared" si="769"/>
        <v>80.847509234092954</v>
      </c>
      <c r="Q2144">
        <f t="shared" si="770"/>
        <v>-0.13656396227375467</v>
      </c>
      <c r="R2144">
        <f t="shared" si="771"/>
        <v>80.876875547436256</v>
      </c>
      <c r="S2144">
        <f t="shared" si="772"/>
        <v>213.98821163347293</v>
      </c>
      <c r="T2144">
        <f t="shared" si="773"/>
        <v>14.967053147292708</v>
      </c>
      <c r="U2144">
        <f t="shared" si="760"/>
        <v>0.72600323523541488</v>
      </c>
      <c r="V2144" s="6">
        <f t="shared" si="774"/>
        <v>114600.0000001397</v>
      </c>
      <c r="W2144">
        <f t="shared" si="775"/>
        <v>14.967590144209993</v>
      </c>
      <c r="X2144">
        <f t="shared" si="776"/>
        <v>211.95920271942398</v>
      </c>
      <c r="Y2144">
        <f t="shared" si="777"/>
        <v>-0.13656396227375467</v>
      </c>
      <c r="Z2144">
        <f t="shared" si="778"/>
        <v>1.3595331195408382E-6</v>
      </c>
      <c r="AA2144">
        <f t="shared" si="779"/>
        <v>1.1454404258301082E-6</v>
      </c>
      <c r="AB2144">
        <f t="shared" si="761"/>
        <v>1.0171078429959453</v>
      </c>
      <c r="AC2144">
        <f t="shared" si="780"/>
        <v>2.0518450075558268</v>
      </c>
      <c r="AD2144">
        <f t="shared" si="781"/>
        <v>-3.0252290136036043E-9</v>
      </c>
      <c r="AE2144">
        <f t="shared" si="782"/>
        <v>-1.2135310361509077E-5</v>
      </c>
      <c r="AF2144">
        <f t="shared" si="783"/>
        <v>2.4816378530351213E-5</v>
      </c>
      <c r="AG2144" t="str">
        <f t="shared" si="762"/>
        <v>NaN</v>
      </c>
      <c r="AH2144">
        <f t="shared" si="763"/>
        <v>0.24816378530351213</v>
      </c>
    </row>
    <row r="2145" spans="1:34" ht="15">
      <c r="A2145" s="8">
        <v>43259.754861111112</v>
      </c>
      <c r="B2145" s="9">
        <v>-1.0500000000000001E-2</v>
      </c>
      <c r="C2145" s="7">
        <v>2.987739843</v>
      </c>
      <c r="D2145" s="9">
        <v>2.7300000000000001E-2</v>
      </c>
      <c r="E2145" s="9">
        <v>2.7199999999999998E-2</v>
      </c>
      <c r="F2145" s="9">
        <v>2.7099999999999999E-2</v>
      </c>
      <c r="G2145" s="7">
        <v>-4804275</v>
      </c>
      <c r="H2145" s="7">
        <v>17015003</v>
      </c>
      <c r="K2145">
        <f t="shared" si="764"/>
        <v>669.35346228127639</v>
      </c>
      <c r="L2145">
        <f t="shared" si="765"/>
        <v>638.798872101553</v>
      </c>
      <c r="M2145">
        <f t="shared" si="766"/>
        <v>213.8971689919571</v>
      </c>
      <c r="N2145">
        <f t="shared" si="767"/>
        <v>0.14571385440905732</v>
      </c>
      <c r="O2145">
        <f t="shared" si="768"/>
        <v>80.740311585162502</v>
      </c>
      <c r="P2145">
        <f t="shared" si="769"/>
        <v>80.847509234092954</v>
      </c>
      <c r="Q2145">
        <f t="shared" si="770"/>
        <v>-0.13656396227375467</v>
      </c>
      <c r="R2145">
        <f t="shared" si="771"/>
        <v>80.876875547436256</v>
      </c>
      <c r="S2145">
        <f t="shared" si="772"/>
        <v>213.98821163347293</v>
      </c>
      <c r="T2145">
        <f t="shared" si="773"/>
        <v>14.97964936864239</v>
      </c>
      <c r="U2145">
        <f t="shared" si="760"/>
        <v>0.72574755647081834</v>
      </c>
      <c r="V2145" s="6">
        <f t="shared" si="774"/>
        <v>114660.00000033528</v>
      </c>
      <c r="W2145">
        <f t="shared" si="775"/>
        <v>14.970893882435375</v>
      </c>
      <c r="X2145">
        <f t="shared" si="776"/>
        <v>211.30620095578632</v>
      </c>
      <c r="Y2145">
        <f t="shared" si="777"/>
        <v>-8.919996460223463E-2</v>
      </c>
      <c r="Z2145">
        <f t="shared" si="778"/>
        <v>1.5587207464786434E-6</v>
      </c>
      <c r="AA2145">
        <f t="shared" si="779"/>
        <v>1.1757025338013016E-6</v>
      </c>
      <c r="AB2145">
        <f t="shared" si="761"/>
        <v>1.0168835608675213</v>
      </c>
      <c r="AC2145">
        <f t="shared" si="780"/>
        <v>2.0515410607346594</v>
      </c>
      <c r="AD2145">
        <f t="shared" si="781"/>
        <v>-4.753246018703061E-9</v>
      </c>
      <c r="AE2145">
        <f t="shared" si="782"/>
        <v>-5.157507558586366E-6</v>
      </c>
      <c r="AF2145">
        <f t="shared" si="783"/>
        <v>9.1744799514327987E-5</v>
      </c>
      <c r="AG2145" t="str">
        <f t="shared" si="762"/>
        <v>NaN</v>
      </c>
      <c r="AH2145">
        <f t="shared" si="763"/>
        <v>0.91744799514327979</v>
      </c>
    </row>
    <row r="2146" spans="1:34" ht="15">
      <c r="A2146" s="8">
        <v>43259.755555555559</v>
      </c>
      <c r="B2146" s="9">
        <v>-1.0500000000000001E-2</v>
      </c>
      <c r="C2146" s="7">
        <v>2.9879313079999998</v>
      </c>
      <c r="D2146" s="7">
        <v>2.7347308000000001E-2</v>
      </c>
      <c r="E2146" s="9">
        <v>2.7199999999999998E-2</v>
      </c>
      <c r="F2146" s="9">
        <v>2.7099999999999999E-2</v>
      </c>
      <c r="G2146" s="7">
        <v>-4804761</v>
      </c>
      <c r="H2146" s="7">
        <v>17015003</v>
      </c>
      <c r="K2146">
        <f t="shared" si="764"/>
        <v>669.35346228127639</v>
      </c>
      <c r="L2146">
        <f t="shared" si="765"/>
        <v>638.798872101553</v>
      </c>
      <c r="M2146">
        <f t="shared" si="766"/>
        <v>213.8971689919571</v>
      </c>
      <c r="N2146">
        <f t="shared" si="767"/>
        <v>0.14577188447191314</v>
      </c>
      <c r="O2146">
        <f t="shared" si="768"/>
        <v>80.882403578177062</v>
      </c>
      <c r="P2146">
        <f t="shared" si="769"/>
        <v>80.847509234092954</v>
      </c>
      <c r="Q2146">
        <f t="shared" si="770"/>
        <v>5.5280307408054341E-3</v>
      </c>
      <c r="R2146">
        <f t="shared" si="771"/>
        <v>80.876875547436256</v>
      </c>
      <c r="S2146">
        <f t="shared" si="772"/>
        <v>213.89348363812991</v>
      </c>
      <c r="T2146">
        <f t="shared" si="773"/>
        <v>14.985757796311422</v>
      </c>
      <c r="U2146">
        <f t="shared" si="760"/>
        <v>0.72562356728416577</v>
      </c>
      <c r="V2146" s="6">
        <f t="shared" si="774"/>
        <v>114720.00000053085</v>
      </c>
      <c r="W2146">
        <f t="shared" si="775"/>
        <v>14.973009792236054</v>
      </c>
      <c r="X2146">
        <f t="shared" si="776"/>
        <v>210.43510705875138</v>
      </c>
      <c r="Y2146">
        <f t="shared" si="777"/>
        <v>-7.2331065380007928E-2</v>
      </c>
      <c r="Z2146">
        <f t="shared" si="778"/>
        <v>8.3468924007001867E-7</v>
      </c>
      <c r="AA2146">
        <f t="shared" si="779"/>
        <v>7.8274785575482567E-7</v>
      </c>
      <c r="AB2146">
        <f t="shared" si="761"/>
        <v>1.0168036817861996</v>
      </c>
      <c r="AC2146">
        <f t="shared" si="780"/>
        <v>2.0513936643750053</v>
      </c>
      <c r="AD2146">
        <f t="shared" si="781"/>
        <v>-3.9023241524242893E-9</v>
      </c>
      <c r="AE2146">
        <f t="shared" si="782"/>
        <v>-2.4127501758501219E-6</v>
      </c>
      <c r="AF2146">
        <f t="shared" si="783"/>
        <v>1.6100598565161985E-4</v>
      </c>
      <c r="AG2146" t="str">
        <f t="shared" si="762"/>
        <v>NaN</v>
      </c>
      <c r="AH2146">
        <f t="shared" si="763"/>
        <v>1.6100598565161983</v>
      </c>
    </row>
    <row r="2147" spans="1:34" ht="15">
      <c r="A2147" s="8">
        <v>43259.756249999999</v>
      </c>
      <c r="B2147" s="7">
        <v>-1.0494171E-2</v>
      </c>
      <c r="C2147" s="7">
        <v>2.9880537970000001</v>
      </c>
      <c r="D2147" s="9">
        <v>2.7300000000000001E-2</v>
      </c>
      <c r="E2147" s="9">
        <v>2.7199999999999998E-2</v>
      </c>
      <c r="F2147" s="7">
        <v>2.7083209E-2</v>
      </c>
      <c r="G2147" s="7">
        <v>-4805243</v>
      </c>
      <c r="H2147" s="7">
        <v>17015003</v>
      </c>
      <c r="K2147">
        <f t="shared" si="764"/>
        <v>668.98213089790738</v>
      </c>
      <c r="L2147">
        <f t="shared" si="765"/>
        <v>638.44961233486731</v>
      </c>
      <c r="M2147">
        <f t="shared" si="766"/>
        <v>213.78022189233076</v>
      </c>
      <c r="N2147">
        <f t="shared" si="767"/>
        <v>0.145809008982237</v>
      </c>
      <c r="O2147">
        <f t="shared" si="768"/>
        <v>80.740311585162502</v>
      </c>
      <c r="P2147">
        <f t="shared" si="769"/>
        <v>80.847509234092954</v>
      </c>
      <c r="Q2147">
        <f t="shared" si="770"/>
        <v>-8.5957264607074535E-2</v>
      </c>
      <c r="R2147">
        <f t="shared" si="771"/>
        <v>80.826268849769576</v>
      </c>
      <c r="S2147">
        <f t="shared" si="772"/>
        <v>213.83752673540215</v>
      </c>
      <c r="T2147">
        <f t="shared" si="773"/>
        <v>14.989665639503407</v>
      </c>
      <c r="U2147">
        <f t="shared" si="760"/>
        <v>0.72554424567716747</v>
      </c>
      <c r="V2147" s="6">
        <f t="shared" si="774"/>
        <v>114780.00000009779</v>
      </c>
      <c r="W2147">
        <f t="shared" si="775"/>
        <v>14.974133413387243</v>
      </c>
      <c r="X2147">
        <f t="shared" si="776"/>
        <v>209.35882055449923</v>
      </c>
      <c r="Y2147">
        <f t="shared" si="777"/>
        <v>-7.2331065380007928E-2</v>
      </c>
      <c r="Z2147">
        <f t="shared" si="778"/>
        <v>1.2362256136062604E-6</v>
      </c>
      <c r="AA2147">
        <f t="shared" si="779"/>
        <v>2.3938619331428319E-7</v>
      </c>
      <c r="AB2147">
        <f t="shared" si="761"/>
        <v>1.0168129924531368</v>
      </c>
      <c r="AC2147">
        <f t="shared" si="780"/>
        <v>2.0512993681187828</v>
      </c>
      <c r="AD2147">
        <f t="shared" si="781"/>
        <v>-1.1933850428103699E-9</v>
      </c>
      <c r="AE2147">
        <f t="shared" si="782"/>
        <v>-9.3034519309369926E-7</v>
      </c>
      <c r="AF2147">
        <f t="shared" si="783"/>
        <v>1.2769312288285668E-4</v>
      </c>
      <c r="AG2147" t="str">
        <f t="shared" si="762"/>
        <v>NaN</v>
      </c>
      <c r="AH2147">
        <f t="shared" si="763"/>
        <v>1.2769312288285668</v>
      </c>
    </row>
    <row r="2148" spans="1:34" ht="15">
      <c r="A2148" s="8">
        <v>43259.756944444445</v>
      </c>
      <c r="B2148" s="9">
        <v>-1.04E-2</v>
      </c>
      <c r="C2148" s="7">
        <v>2.9883962930000001</v>
      </c>
      <c r="D2148" s="9">
        <v>2.7300000000000001E-2</v>
      </c>
      <c r="E2148" s="9">
        <v>2.7199999999999998E-2</v>
      </c>
      <c r="F2148" s="9">
        <v>2.7099999999999999E-2</v>
      </c>
      <c r="G2148" s="7">
        <v>-4805282</v>
      </c>
      <c r="H2148" s="7">
        <v>17015003</v>
      </c>
      <c r="K2148">
        <f t="shared" si="764"/>
        <v>662.98304911660114</v>
      </c>
      <c r="L2148">
        <f t="shared" si="765"/>
        <v>632.42845893687775</v>
      </c>
      <c r="M2148">
        <f t="shared" si="766"/>
        <v>211.76408234959916</v>
      </c>
      <c r="N2148">
        <f t="shared" si="767"/>
        <v>0.14591281419158533</v>
      </c>
      <c r="O2148">
        <f t="shared" si="768"/>
        <v>80.740311585162502</v>
      </c>
      <c r="P2148">
        <f t="shared" si="769"/>
        <v>80.847509234092954</v>
      </c>
      <c r="Q2148">
        <f t="shared" si="770"/>
        <v>-0.13656396227375467</v>
      </c>
      <c r="R2148">
        <f t="shared" si="771"/>
        <v>80.876875547436256</v>
      </c>
      <c r="S2148">
        <f t="shared" si="772"/>
        <v>211.85512499111499</v>
      </c>
      <c r="T2148">
        <f t="shared" si="773"/>
        <v>15.000592503645338</v>
      </c>
      <c r="U2148">
        <f t="shared" si="760"/>
        <v>0.72532245161312536</v>
      </c>
      <c r="V2148" s="6">
        <f t="shared" si="774"/>
        <v>114840.00000029337</v>
      </c>
      <c r="W2148">
        <f t="shared" si="775"/>
        <v>14.974506982755498</v>
      </c>
      <c r="X2148">
        <f t="shared" si="776"/>
        <v>208.1010365706897</v>
      </c>
      <c r="Y2148">
        <f t="shared" si="777"/>
        <v>-1.9231128668636188E-2</v>
      </c>
      <c r="Z2148">
        <f t="shared" si="778"/>
        <v>1.0370406388268903E-6</v>
      </c>
      <c r="AA2148">
        <f t="shared" si="779"/>
        <v>-1.8383059064467052E-7</v>
      </c>
      <c r="AB2148">
        <f t="shared" si="761"/>
        <v>1.0167211348053249</v>
      </c>
      <c r="AC2148">
        <f t="shared" si="780"/>
        <v>2.0510357028870381</v>
      </c>
      <c r="AD2148">
        <f t="shared" si="781"/>
        <v>3.4463829784971095E-9</v>
      </c>
      <c r="AE2148">
        <f t="shared" si="782"/>
        <v>-2.4563944721097571E-7</v>
      </c>
      <c r="AF2148">
        <f t="shared" si="783"/>
        <v>-1.3966785432878025E-3</v>
      </c>
      <c r="AG2148">
        <f t="shared" si="762"/>
        <v>3.4463829784971096E-7</v>
      </c>
      <c r="AH2148" t="str">
        <f t="shared" si="763"/>
        <v>NaN</v>
      </c>
    </row>
    <row r="2149" spans="1:34" ht="15">
      <c r="A2149" s="8">
        <v>43259.757638888892</v>
      </c>
      <c r="B2149" s="9">
        <v>-1.03E-2</v>
      </c>
      <c r="C2149" s="7">
        <v>2.988443862</v>
      </c>
      <c r="D2149" s="9">
        <v>2.7300000000000001E-2</v>
      </c>
      <c r="E2149" s="9">
        <v>2.7199999999999998E-2</v>
      </c>
      <c r="F2149" s="9">
        <v>2.7E-2</v>
      </c>
      <c r="G2149" s="7">
        <v>-4804805</v>
      </c>
      <c r="H2149" s="7">
        <v>17015003</v>
      </c>
      <c r="K2149">
        <f t="shared" si="764"/>
        <v>656.61263595192599</v>
      </c>
      <c r="L2149">
        <f t="shared" si="765"/>
        <v>626.18949486209192</v>
      </c>
      <c r="M2149">
        <f t="shared" si="766"/>
        <v>209.67501048156515</v>
      </c>
      <c r="N2149">
        <f t="shared" si="767"/>
        <v>0.14592723161544863</v>
      </c>
      <c r="O2149">
        <f t="shared" si="768"/>
        <v>80.740311585162502</v>
      </c>
      <c r="P2149">
        <f t="shared" si="769"/>
        <v>80.847509234092954</v>
      </c>
      <c r="Q2149">
        <f t="shared" si="770"/>
        <v>0.16482784087492064</v>
      </c>
      <c r="R2149">
        <f t="shared" si="771"/>
        <v>80.575483744287581</v>
      </c>
      <c r="S2149">
        <f t="shared" si="772"/>
        <v>209.56512525431521</v>
      </c>
      <c r="T2149">
        <f t="shared" si="773"/>
        <v>15.002110127209894</v>
      </c>
      <c r="U2149">
        <f t="shared" si="760"/>
        <v>0.72529164681005487</v>
      </c>
      <c r="V2149" s="6">
        <f t="shared" si="774"/>
        <v>114900.00000048894</v>
      </c>
      <c r="W2149">
        <f t="shared" si="775"/>
        <v>14.974597456529354</v>
      </c>
      <c r="X2149">
        <f t="shared" si="776"/>
        <v>206.6188792175067</v>
      </c>
      <c r="Y2149">
        <f t="shared" si="777"/>
        <v>2.730008655037371E-2</v>
      </c>
      <c r="Z2149">
        <f t="shared" si="778"/>
        <v>-1.6061454941428945E-6</v>
      </c>
      <c r="AA2149">
        <f t="shared" si="779"/>
        <v>-5.271014474878903E-7</v>
      </c>
      <c r="AB2149">
        <f t="shared" si="761"/>
        <v>1.0166650869727119</v>
      </c>
      <c r="AC2149">
        <f t="shared" si="780"/>
        <v>2.0509990826304252</v>
      </c>
      <c r="AD2149">
        <f t="shared" si="781"/>
        <v>-6.9610212321603004E-9</v>
      </c>
      <c r="AE2149">
        <f t="shared" si="782"/>
        <v>3.7738271567816767E-7</v>
      </c>
      <c r="AF2149">
        <f t="shared" si="783"/>
        <v>-1.8362084813003715E-3</v>
      </c>
      <c r="AG2149" t="str">
        <f t="shared" si="762"/>
        <v>NaN</v>
      </c>
      <c r="AH2149" t="str">
        <f t="shared" si="763"/>
        <v>NaN</v>
      </c>
    </row>
    <row r="2150" spans="1:34" ht="15">
      <c r="A2150" s="8">
        <v>43259.758333333331</v>
      </c>
      <c r="B2150" s="9">
        <v>-1.0200000000000001E-2</v>
      </c>
      <c r="C2150" s="7">
        <v>2.987792169</v>
      </c>
      <c r="D2150" s="7">
        <v>2.7262979999999999E-2</v>
      </c>
      <c r="E2150" s="9">
        <v>2.7099999999999999E-2</v>
      </c>
      <c r="F2150" s="9">
        <v>2.7E-2</v>
      </c>
      <c r="G2150" s="7">
        <v>-4804321</v>
      </c>
      <c r="H2150" s="7">
        <v>17015003</v>
      </c>
      <c r="K2150">
        <f t="shared" si="764"/>
        <v>650.24222278725097</v>
      </c>
      <c r="L2150">
        <f t="shared" si="765"/>
        <v>619.81908169741689</v>
      </c>
      <c r="M2150">
        <f t="shared" si="766"/>
        <v>207.5419238392073</v>
      </c>
      <c r="N2150">
        <f t="shared" si="767"/>
        <v>0.14572971360561543</v>
      </c>
      <c r="O2150">
        <f t="shared" si="768"/>
        <v>80.629120125337536</v>
      </c>
      <c r="P2150">
        <f t="shared" si="769"/>
        <v>80.548215164169648</v>
      </c>
      <c r="Q2150">
        <f t="shared" si="770"/>
        <v>5.3636381049955162E-2</v>
      </c>
      <c r="R2150">
        <f t="shared" si="771"/>
        <v>80.575483744287581</v>
      </c>
      <c r="S2150">
        <f t="shared" si="772"/>
        <v>207.50616625184065</v>
      </c>
      <c r="T2150">
        <f t="shared" si="773"/>
        <v>14.981318757753767</v>
      </c>
      <c r="U2150">
        <f t="shared" si="760"/>
        <v>0.72571367112268281</v>
      </c>
      <c r="V2150" s="6">
        <f t="shared" si="774"/>
        <v>114960.00000005588</v>
      </c>
      <c r="W2150">
        <f t="shared" si="775"/>
        <v>14.973692723699047</v>
      </c>
      <c r="X2150">
        <f t="shared" si="776"/>
        <v>204.97163274355367</v>
      </c>
      <c r="Y2150">
        <f t="shared" si="777"/>
        <v>2.7645652641387148E-2</v>
      </c>
      <c r="Z2150">
        <f t="shared" si="778"/>
        <v>-2.7443605111797742E-6</v>
      </c>
      <c r="AA2150">
        <f t="shared" si="779"/>
        <v>-7.3712871208203966E-7</v>
      </c>
      <c r="AB2150">
        <f t="shared" si="761"/>
        <v>1.0168369530804673</v>
      </c>
      <c r="AC2150">
        <f t="shared" si="780"/>
        <v>2.0515007783754018</v>
      </c>
      <c r="AD2150">
        <f t="shared" si="781"/>
        <v>-9.6153583490460834E-9</v>
      </c>
      <c r="AE2150">
        <f t="shared" si="782"/>
        <v>1.0381265035572123E-6</v>
      </c>
      <c r="AF2150">
        <f t="shared" si="783"/>
        <v>-9.2203250443375685E-4</v>
      </c>
      <c r="AG2150" t="str">
        <f t="shared" si="762"/>
        <v>NaN</v>
      </c>
      <c r="AH2150" t="str">
        <f t="shared" si="763"/>
        <v>NaN</v>
      </c>
    </row>
    <row r="2151" spans="1:34" ht="15">
      <c r="A2151" s="8">
        <v>43259.759027777778</v>
      </c>
      <c r="B2151" s="9">
        <v>-0.01</v>
      </c>
      <c r="C2151" s="7">
        <v>2.9874116179999999</v>
      </c>
      <c r="D2151" s="9">
        <v>2.7199999999999998E-2</v>
      </c>
      <c r="E2151" s="9">
        <v>2.7099999999999999E-2</v>
      </c>
      <c r="F2151" s="9">
        <v>2.7E-2</v>
      </c>
      <c r="G2151" s="7">
        <v>-4803842</v>
      </c>
      <c r="H2151" s="7">
        <v>17015003</v>
      </c>
      <c r="K2151">
        <f t="shared" si="764"/>
        <v>637.50139645790057</v>
      </c>
      <c r="L2151">
        <f t="shared" si="765"/>
        <v>607.07825536806649</v>
      </c>
      <c r="M2151">
        <f t="shared" si="766"/>
        <v>203.27575055449151</v>
      </c>
      <c r="N2151">
        <f t="shared" si="767"/>
        <v>0.1456143745177933</v>
      </c>
      <c r="O2151">
        <f t="shared" si="768"/>
        <v>80.439956480286867</v>
      </c>
      <c r="P2151">
        <f t="shared" si="769"/>
        <v>80.548215164169648</v>
      </c>
      <c r="Q2151">
        <f t="shared" si="770"/>
        <v>-0.13552726400071435</v>
      </c>
      <c r="R2151">
        <f t="shared" si="771"/>
        <v>80.575483744287581</v>
      </c>
      <c r="S2151">
        <f t="shared" si="772"/>
        <v>203.36610206382531</v>
      </c>
      <c r="T2151">
        <f t="shared" si="773"/>
        <v>14.969177801140912</v>
      </c>
      <c r="U2151">
        <f t="shared" si="760"/>
        <v>0.72596010889966522</v>
      </c>
      <c r="V2151" s="6">
        <f t="shared" si="774"/>
        <v>115020.00000025146</v>
      </c>
      <c r="W2151">
        <f t="shared" si="775"/>
        <v>14.971999995858503</v>
      </c>
      <c r="X2151">
        <f t="shared" si="776"/>
        <v>202.98993979392085</v>
      </c>
      <c r="Y2151">
        <f t="shared" si="777"/>
        <v>2.7991218732395851E-2</v>
      </c>
      <c r="Z2151">
        <f t="shared" si="778"/>
        <v>-1.6029843681718382E-6</v>
      </c>
      <c r="AA2151">
        <f t="shared" si="779"/>
        <v>-9.5573767194533131E-7</v>
      </c>
      <c r="AB2151">
        <f t="shared" si="761"/>
        <v>1.017193375814281</v>
      </c>
      <c r="AC2151">
        <f t="shared" si="780"/>
        <v>2.05179373965847</v>
      </c>
      <c r="AD2151">
        <f t="shared" si="781"/>
        <v>-1.2314815355123027E-8</v>
      </c>
      <c r="AE2151">
        <f t="shared" si="782"/>
        <v>1.6140004399775124E-6</v>
      </c>
      <c r="AF2151">
        <f t="shared" si="783"/>
        <v>-7.5954811757288066E-4</v>
      </c>
      <c r="AG2151" t="str">
        <f t="shared" si="762"/>
        <v>NaN</v>
      </c>
      <c r="AH2151" t="str">
        <f t="shared" si="763"/>
        <v>NaN</v>
      </c>
    </row>
    <row r="2152" spans="1:34" ht="15">
      <c r="A2152" s="8">
        <v>43259.759722222225</v>
      </c>
      <c r="B2152" s="9">
        <v>-9.8700000000000003E-3</v>
      </c>
      <c r="C2152" s="7">
        <v>2.9871892340000001</v>
      </c>
      <c r="D2152" s="9">
        <v>2.7199999999999998E-2</v>
      </c>
      <c r="E2152" s="9">
        <v>2.7E-2</v>
      </c>
      <c r="F2152" s="9">
        <v>2.69E-2</v>
      </c>
      <c r="G2152" s="7">
        <v>-4803360</v>
      </c>
      <c r="H2152" s="7">
        <v>17015003</v>
      </c>
      <c r="K2152">
        <f t="shared" si="764"/>
        <v>629.21985934382292</v>
      </c>
      <c r="L2152">
        <f t="shared" si="765"/>
        <v>598.92816734387816</v>
      </c>
      <c r="M2152">
        <f t="shared" si="766"/>
        <v>200.54675269375014</v>
      </c>
      <c r="N2152">
        <f t="shared" si="767"/>
        <v>0.14554697338704817</v>
      </c>
      <c r="O2152">
        <f t="shared" si="768"/>
        <v>80.439956480286867</v>
      </c>
      <c r="P2152">
        <f t="shared" si="769"/>
        <v>80.248921094246342</v>
      </c>
      <c r="Q2152">
        <f t="shared" si="770"/>
        <v>0.16586453914794674</v>
      </c>
      <c r="R2152">
        <f t="shared" si="771"/>
        <v>80.27409194113892</v>
      </c>
      <c r="S2152">
        <f t="shared" si="772"/>
        <v>200.43617633431816</v>
      </c>
      <c r="T2152">
        <f t="shared" si="773"/>
        <v>14.962082945273004</v>
      </c>
      <c r="U2152">
        <f t="shared" si="760"/>
        <v>0.72610412065786922</v>
      </c>
      <c r="V2152" s="6">
        <f t="shared" si="774"/>
        <v>115080.00000044703</v>
      </c>
      <c r="W2152">
        <f t="shared" si="775"/>
        <v>14.969093173092915</v>
      </c>
      <c r="X2152">
        <f t="shared" si="776"/>
        <v>200.83837231831279</v>
      </c>
      <c r="Y2152">
        <f t="shared" si="777"/>
        <v>-3.4717763526813883E-2</v>
      </c>
      <c r="Z2152">
        <f t="shared" si="778"/>
        <v>-8.4417525142389458E-7</v>
      </c>
      <c r="AA2152">
        <f t="shared" si="779"/>
        <v>-1.1382134963969124E-6</v>
      </c>
      <c r="AB2152">
        <f t="shared" si="761"/>
        <v>1.0177475367461295</v>
      </c>
      <c r="AC2152">
        <f t="shared" si="780"/>
        <v>2.0519649385305625</v>
      </c>
      <c r="AD2152">
        <f t="shared" si="781"/>
        <v>1.1825492402830135E-8</v>
      </c>
      <c r="AE2152">
        <f t="shared" si="782"/>
        <v>2.2362102927837286E-6</v>
      </c>
      <c r="AF2152">
        <f t="shared" si="783"/>
        <v>5.2642635940150875E-4</v>
      </c>
      <c r="AG2152">
        <f t="shared" si="762"/>
        <v>1.1825492402830136E-6</v>
      </c>
      <c r="AH2152">
        <f t="shared" si="763"/>
        <v>5.2642635940150875</v>
      </c>
    </row>
    <row r="2153" spans="1:34" ht="15">
      <c r="A2153" s="8">
        <v>43259.760416666664</v>
      </c>
      <c r="B2153" s="9">
        <v>-9.7400000000000004E-3</v>
      </c>
      <c r="C2153" s="7">
        <v>2.9870940959999999</v>
      </c>
      <c r="D2153" s="9">
        <v>2.7099999999999999E-2</v>
      </c>
      <c r="E2153" s="9">
        <v>2.7E-2</v>
      </c>
      <c r="F2153" s="9">
        <v>2.69E-2</v>
      </c>
      <c r="G2153" s="7">
        <v>-4802878</v>
      </c>
      <c r="H2153" s="7">
        <v>17015003</v>
      </c>
      <c r="K2153">
        <f t="shared" si="764"/>
        <v>620.93832222974515</v>
      </c>
      <c r="L2153">
        <f t="shared" si="765"/>
        <v>590.64663022980039</v>
      </c>
      <c r="M2153">
        <f t="shared" si="766"/>
        <v>197.77374005868487</v>
      </c>
      <c r="N2153">
        <f t="shared" si="767"/>
        <v>0.14551813853932144</v>
      </c>
      <c r="O2153">
        <f t="shared" si="768"/>
        <v>80.139601375411246</v>
      </c>
      <c r="P2153">
        <f t="shared" si="769"/>
        <v>80.248921094246342</v>
      </c>
      <c r="Q2153">
        <f t="shared" si="770"/>
        <v>-0.13449056572767404</v>
      </c>
      <c r="R2153">
        <f t="shared" si="771"/>
        <v>80.27409194113892</v>
      </c>
      <c r="S2153">
        <f t="shared" si="772"/>
        <v>197.86340043583664</v>
      </c>
      <c r="T2153">
        <f t="shared" si="773"/>
        <v>14.959047698143873</v>
      </c>
      <c r="U2153">
        <f t="shared" si="760"/>
        <v>0.72616573026401077</v>
      </c>
      <c r="V2153" s="6">
        <f t="shared" si="774"/>
        <v>115140.00000001397</v>
      </c>
      <c r="W2153">
        <f t="shared" si="775"/>
        <v>14.96514736458651</v>
      </c>
      <c r="X2153">
        <f t="shared" si="776"/>
        <v>198.54541084959465</v>
      </c>
      <c r="Y2153">
        <f t="shared" si="777"/>
        <v>-3.4372197435800445E-2</v>
      </c>
      <c r="Z2153">
        <f t="shared" si="778"/>
        <v>-6.3550161208902731E-7</v>
      </c>
      <c r="AA2153">
        <f t="shared" si="779"/>
        <v>-1.0334256582121896E-6</v>
      </c>
      <c r="AB2153">
        <f t="shared" si="761"/>
        <v>1.0179980715937504</v>
      </c>
      <c r="AC2153">
        <f t="shared" si="780"/>
        <v>2.0520381790437883</v>
      </c>
      <c r="AD2153">
        <f t="shared" si="781"/>
        <v>1.0845128108877E-8</v>
      </c>
      <c r="AE2153">
        <f t="shared" si="782"/>
        <v>2.5398452025029945E-6</v>
      </c>
      <c r="AF2153">
        <f t="shared" si="783"/>
        <v>4.2506806134047086E-4</v>
      </c>
      <c r="AG2153">
        <f t="shared" si="762"/>
        <v>1.0845128108876999E-6</v>
      </c>
      <c r="AH2153">
        <f t="shared" si="763"/>
        <v>4.2506806134047084</v>
      </c>
    </row>
    <row r="2154" spans="1:34" ht="15">
      <c r="A2154" s="8">
        <v>43259.761111111111</v>
      </c>
      <c r="B2154" s="9">
        <v>-9.6200000000000001E-3</v>
      </c>
      <c r="C2154" s="7">
        <v>2.986950201</v>
      </c>
      <c r="D2154" s="9">
        <v>2.7099999999999999E-2</v>
      </c>
      <c r="E2154" s="9">
        <v>2.7E-2</v>
      </c>
      <c r="F2154" s="9">
        <v>2.69E-2</v>
      </c>
      <c r="G2154" s="7">
        <v>-4802395</v>
      </c>
      <c r="H2154" s="7">
        <v>17015003</v>
      </c>
      <c r="K2154">
        <f t="shared" si="764"/>
        <v>613.29382643213501</v>
      </c>
      <c r="L2154">
        <f t="shared" si="765"/>
        <v>583.00213443219025</v>
      </c>
      <c r="M2154">
        <f t="shared" si="766"/>
        <v>195.21403608785539</v>
      </c>
      <c r="N2154">
        <f t="shared" si="767"/>
        <v>0.14547452620341339</v>
      </c>
      <c r="O2154">
        <f t="shared" si="768"/>
        <v>80.139601375411246</v>
      </c>
      <c r="P2154">
        <f t="shared" si="769"/>
        <v>80.248921094246342</v>
      </c>
      <c r="Q2154">
        <f t="shared" si="770"/>
        <v>-0.13449056572767404</v>
      </c>
      <c r="R2154">
        <f t="shared" si="771"/>
        <v>80.27409194113892</v>
      </c>
      <c r="S2154">
        <f t="shared" si="772"/>
        <v>195.30369646500716</v>
      </c>
      <c r="T2154">
        <f t="shared" si="773"/>
        <v>14.954456925943028</v>
      </c>
      <c r="U2154">
        <f t="shared" si="760"/>
        <v>0.72625891400001141</v>
      </c>
      <c r="V2154" s="6">
        <f t="shared" si="774"/>
        <v>115200.00000020955</v>
      </c>
      <c r="W2154">
        <f t="shared" si="775"/>
        <v>14.960769620255938</v>
      </c>
      <c r="X2154">
        <f t="shared" si="776"/>
        <v>196.08521148724503</v>
      </c>
      <c r="Y2154">
        <f t="shared" si="777"/>
        <v>-3.4026631344782267E-2</v>
      </c>
      <c r="Z2154">
        <f t="shared" si="778"/>
        <v>-2.9403710543678031E-7</v>
      </c>
      <c r="AA2154">
        <f t="shared" si="779"/>
        <v>-7.5700239041676054E-7</v>
      </c>
      <c r="AB2154">
        <f t="shared" si="761"/>
        <v>1.0182356030733881</v>
      </c>
      <c r="AC2154">
        <f t="shared" si="780"/>
        <v>2.0521489543769946</v>
      </c>
      <c r="AD2154">
        <f t="shared" si="781"/>
        <v>8.0253592623875478E-9</v>
      </c>
      <c r="AE2154">
        <f t="shared" si="782"/>
        <v>2.9930396346086639E-6</v>
      </c>
      <c r="AF2154">
        <f t="shared" si="783"/>
        <v>2.6692118925051233E-4</v>
      </c>
      <c r="AG2154">
        <f t="shared" si="762"/>
        <v>8.0253592623875479E-7</v>
      </c>
      <c r="AH2154">
        <f t="shared" si="763"/>
        <v>2.6692118925051234</v>
      </c>
    </row>
    <row r="2155" spans="1:34" ht="15">
      <c r="A2155" s="8">
        <v>43259.761805555558</v>
      </c>
      <c r="B2155" s="9">
        <v>-9.4999999999999998E-3</v>
      </c>
      <c r="C2155" s="7">
        <v>2.9869834989999999</v>
      </c>
      <c r="D2155" s="9">
        <v>2.7099999999999999E-2</v>
      </c>
      <c r="E2155" s="9">
        <v>2.69E-2</v>
      </c>
      <c r="F2155" s="9">
        <v>2.6800000000000001E-2</v>
      </c>
      <c r="G2155" s="7">
        <v>-4801910</v>
      </c>
      <c r="H2155" s="7">
        <v>17015003</v>
      </c>
      <c r="K2155">
        <f t="shared" si="764"/>
        <v>605.64933063452474</v>
      </c>
      <c r="L2155">
        <f t="shared" si="765"/>
        <v>575.4890877244693</v>
      </c>
      <c r="M2155">
        <f t="shared" si="766"/>
        <v>192.69834689134976</v>
      </c>
      <c r="N2155">
        <f t="shared" si="767"/>
        <v>0.14548461830919238</v>
      </c>
      <c r="O2155">
        <f t="shared" si="768"/>
        <v>80.139601375411246</v>
      </c>
      <c r="P2155">
        <f t="shared" si="769"/>
        <v>79.949627024323036</v>
      </c>
      <c r="Q2155">
        <f t="shared" si="770"/>
        <v>0.16690123742100127</v>
      </c>
      <c r="R2155">
        <f t="shared" si="771"/>
        <v>79.972700137990245</v>
      </c>
      <c r="S2155">
        <f t="shared" si="772"/>
        <v>192.58707939973576</v>
      </c>
      <c r="T2155">
        <f t="shared" si="773"/>
        <v>14.955519252867131</v>
      </c>
      <c r="U2155">
        <f t="shared" si="760"/>
        <v>0.72623735083213636</v>
      </c>
      <c r="V2155" s="6">
        <f t="shared" si="774"/>
        <v>115260.00000040513</v>
      </c>
      <c r="W2155">
        <f t="shared" si="775"/>
        <v>14.954993915497933</v>
      </c>
      <c r="X2155">
        <f t="shared" si="776"/>
        <v>193.62521778253404</v>
      </c>
      <c r="Y2155">
        <f t="shared" si="777"/>
        <v>-3.3681065253768828E-2</v>
      </c>
      <c r="Z2155">
        <f t="shared" si="778"/>
        <v>-2.4029013233417868E-7</v>
      </c>
      <c r="AA2155">
        <f t="shared" si="779"/>
        <v>-6.5402128613555707E-7</v>
      </c>
      <c r="AB2155">
        <f t="shared" si="761"/>
        <v>1.0184752554408658</v>
      </c>
      <c r="AC2155">
        <f t="shared" si="780"/>
        <v>2.0521233204283162</v>
      </c>
      <c r="AD2155">
        <f t="shared" si="781"/>
        <v>7.0046562551656148E-9</v>
      </c>
      <c r="AE2155">
        <f t="shared" si="782"/>
        <v>3.5316777259541119E-6</v>
      </c>
      <c r="AF2155">
        <f t="shared" si="783"/>
        <v>1.9744075240383984E-4</v>
      </c>
      <c r="AG2155">
        <f t="shared" si="762"/>
        <v>7.0046562551656149E-7</v>
      </c>
      <c r="AH2155">
        <f t="shared" si="763"/>
        <v>1.9744075240383983</v>
      </c>
    </row>
    <row r="2156" spans="1:34" ht="15">
      <c r="A2156" s="8">
        <v>43259.762499999997</v>
      </c>
      <c r="B2156" s="9">
        <v>-9.3900000000000008E-3</v>
      </c>
      <c r="C2156" s="7">
        <v>2.9868598199999998</v>
      </c>
      <c r="D2156" s="9">
        <v>2.7E-2</v>
      </c>
      <c r="E2156" s="9">
        <v>2.69E-2</v>
      </c>
      <c r="F2156" s="9">
        <v>2.6800000000000001E-2</v>
      </c>
      <c r="G2156" s="7">
        <v>-4801427</v>
      </c>
      <c r="H2156" s="7">
        <v>17015003</v>
      </c>
      <c r="K2156">
        <f t="shared" si="764"/>
        <v>598.64187615338221</v>
      </c>
      <c r="L2156">
        <f t="shared" si="765"/>
        <v>568.48163324332677</v>
      </c>
      <c r="M2156">
        <f t="shared" si="766"/>
        <v>190.35195158475614</v>
      </c>
      <c r="N2156">
        <f t="shared" si="767"/>
        <v>0.14544713312838151</v>
      </c>
      <c r="O2156">
        <f t="shared" si="768"/>
        <v>79.839246270535611</v>
      </c>
      <c r="P2156">
        <f t="shared" si="769"/>
        <v>79.949627024323036</v>
      </c>
      <c r="Q2156">
        <f t="shared" si="770"/>
        <v>-0.13345386745463372</v>
      </c>
      <c r="R2156">
        <f t="shared" si="771"/>
        <v>79.972700137990245</v>
      </c>
      <c r="S2156">
        <f t="shared" si="772"/>
        <v>190.44092082972588</v>
      </c>
      <c r="T2156">
        <f t="shared" si="773"/>
        <v>14.951573444360724</v>
      </c>
      <c r="U2156">
        <f t="shared" si="760"/>
        <v>0.72631744306108714</v>
      </c>
      <c r="V2156" s="6">
        <f t="shared" si="774"/>
        <v>115319.99999997206</v>
      </c>
      <c r="W2156">
        <f t="shared" si="775"/>
        <v>14.948856318098628</v>
      </c>
      <c r="X2156">
        <f t="shared" si="776"/>
        <v>191.19269714174808</v>
      </c>
      <c r="Y2156">
        <f t="shared" si="777"/>
        <v>1.8928853421257941E-2</v>
      </c>
      <c r="Z2156">
        <f t="shared" si="778"/>
        <v>-8.7263062684983498E-7</v>
      </c>
      <c r="AA2156">
        <f t="shared" si="779"/>
        <v>-6.4182612523868324E-7</v>
      </c>
      <c r="AB2156">
        <f t="shared" si="761"/>
        <v>1.0184259061444543</v>
      </c>
      <c r="AC2156">
        <f t="shared" si="780"/>
        <v>2.0522185327875757</v>
      </c>
      <c r="AD2156">
        <f t="shared" si="781"/>
        <v>-1.2231902066081145E-8</v>
      </c>
      <c r="AE2156">
        <f t="shared" si="782"/>
        <v>3.2589382117883866E-6</v>
      </c>
      <c r="AF2156">
        <f t="shared" si="783"/>
        <v>-3.7363616407702529E-4</v>
      </c>
      <c r="AG2156" t="str">
        <f t="shared" si="762"/>
        <v>NaN</v>
      </c>
      <c r="AH2156" t="str">
        <f t="shared" si="763"/>
        <v>NaN</v>
      </c>
    </row>
    <row r="2157" spans="1:34" ht="15">
      <c r="A2157" s="8">
        <v>43259.763194444444</v>
      </c>
      <c r="B2157" s="9">
        <v>-9.2899999999999996E-3</v>
      </c>
      <c r="C2157" s="7">
        <v>2.9866552739999999</v>
      </c>
      <c r="D2157" s="9">
        <v>2.7E-2</v>
      </c>
      <c r="E2157" s="9">
        <v>2.6800000000000001E-2</v>
      </c>
      <c r="F2157" s="7">
        <v>2.6747976999999999E-2</v>
      </c>
      <c r="G2157" s="7">
        <v>-4800942</v>
      </c>
      <c r="H2157" s="7">
        <v>17015003</v>
      </c>
      <c r="K2157">
        <f t="shared" si="764"/>
        <v>592.27146298870696</v>
      </c>
      <c r="L2157">
        <f t="shared" si="765"/>
        <v>562.17960383868456</v>
      </c>
      <c r="M2157">
        <f t="shared" si="766"/>
        <v>188.2417627484447</v>
      </c>
      <c r="N2157">
        <f t="shared" si="767"/>
        <v>0.14538513841792836</v>
      </c>
      <c r="O2157">
        <f t="shared" si="768"/>
        <v>79.839246270535611</v>
      </c>
      <c r="P2157">
        <f t="shared" si="769"/>
        <v>79.65033295439973</v>
      </c>
      <c r="Q2157">
        <f t="shared" si="770"/>
        <v>2.3339190297406276E-2</v>
      </c>
      <c r="R2157">
        <f t="shared" si="771"/>
        <v>79.815907080238205</v>
      </c>
      <c r="S2157">
        <f t="shared" si="772"/>
        <v>188.22620328824644</v>
      </c>
      <c r="T2157">
        <f t="shared" si="773"/>
        <v>14.945047685365656</v>
      </c>
      <c r="U2157">
        <f t="shared" si="760"/>
        <v>0.72644990326098324</v>
      </c>
      <c r="V2157" s="6">
        <f t="shared" si="774"/>
        <v>115380.00000016764</v>
      </c>
      <c r="W2157">
        <f t="shared" si="775"/>
        <v>14.944072901990108</v>
      </c>
      <c r="X2157">
        <f t="shared" si="776"/>
        <v>188.76486453261896</v>
      </c>
      <c r="Y2157">
        <f t="shared" si="777"/>
        <v>1.9274419512271379E-2</v>
      </c>
      <c r="Z2157">
        <f t="shared" si="778"/>
        <v>-8.0939763661176926E-7</v>
      </c>
      <c r="AA2157">
        <f t="shared" si="779"/>
        <v>-6.5763475098450313E-7</v>
      </c>
      <c r="AB2157">
        <f t="shared" si="761"/>
        <v>1.0186336224585324</v>
      </c>
      <c r="AC2157">
        <f t="shared" si="780"/>
        <v>2.0523759993521269</v>
      </c>
      <c r="AD2157">
        <f t="shared" si="781"/>
        <v>-1.2309422595278998E-8</v>
      </c>
      <c r="AE2157">
        <f t="shared" si="782"/>
        <v>2.808353600483596E-6</v>
      </c>
      <c r="AF2157">
        <f t="shared" si="783"/>
        <v>-4.3633186331550793E-4</v>
      </c>
      <c r="AG2157" t="str">
        <f t="shared" si="762"/>
        <v>NaN</v>
      </c>
      <c r="AH2157" t="str">
        <f t="shared" si="763"/>
        <v>NaN</v>
      </c>
    </row>
    <row r="2158" spans="1:34" ht="15">
      <c r="A2158" s="8">
        <v>43259.763888888891</v>
      </c>
      <c r="B2158" s="9">
        <v>-9.1900000000000003E-3</v>
      </c>
      <c r="C2158" s="7">
        <v>2.9865553789999999</v>
      </c>
      <c r="D2158" s="9">
        <v>2.7E-2</v>
      </c>
      <c r="E2158" s="9">
        <v>2.6800000000000001E-2</v>
      </c>
      <c r="F2158" s="9">
        <v>2.6700000000000002E-2</v>
      </c>
      <c r="G2158" s="7">
        <v>-4800460</v>
      </c>
      <c r="H2158" s="7">
        <v>17015003</v>
      </c>
      <c r="K2158">
        <f t="shared" si="764"/>
        <v>585.90104982403182</v>
      </c>
      <c r="L2158">
        <f t="shared" si="765"/>
        <v>555.87225600386557</v>
      </c>
      <c r="M2158">
        <f t="shared" si="766"/>
        <v>186.12979307436416</v>
      </c>
      <c r="N2158">
        <f t="shared" si="767"/>
        <v>0.14535486179750698</v>
      </c>
      <c r="O2158">
        <f t="shared" si="768"/>
        <v>79.839246270535611</v>
      </c>
      <c r="P2158">
        <f t="shared" si="769"/>
        <v>79.65033295439973</v>
      </c>
      <c r="Q2158">
        <f t="shared" si="770"/>
        <v>0.16793793569404158</v>
      </c>
      <c r="R2158">
        <f t="shared" si="771"/>
        <v>79.671308334841569</v>
      </c>
      <c r="S2158">
        <f t="shared" si="772"/>
        <v>186.01783445056813</v>
      </c>
      <c r="T2158">
        <f t="shared" si="773"/>
        <v>14.941860672689723</v>
      </c>
      <c r="U2158">
        <f t="shared" si="760"/>
        <v>0.72651459341218927</v>
      </c>
      <c r="V2158" s="6">
        <f t="shared" si="774"/>
        <v>115440.00000036322</v>
      </c>
      <c r="W2158">
        <f t="shared" si="775"/>
        <v>14.939803141615577</v>
      </c>
      <c r="X2158">
        <f t="shared" si="776"/>
        <v>186.5171739592474</v>
      </c>
      <c r="Y2158">
        <f t="shared" si="777"/>
        <v>1.9619985603289553E-2</v>
      </c>
      <c r="Z2158">
        <f t="shared" si="778"/>
        <v>-8.8211663820341485E-7</v>
      </c>
      <c r="AA2158">
        <f t="shared" si="779"/>
        <v>-7.398389996488337E-7</v>
      </c>
      <c r="AB2158">
        <f t="shared" si="761"/>
        <v>1.0188463013126905</v>
      </c>
      <c r="AC2158">
        <f t="shared" si="780"/>
        <v>2.0524529019679969</v>
      </c>
      <c r="AD2158">
        <f t="shared" si="781"/>
        <v>-1.3604702330917983E-8</v>
      </c>
      <c r="AE2158">
        <f t="shared" si="782"/>
        <v>2.7135598511209841E-6</v>
      </c>
      <c r="AF2158">
        <f t="shared" si="783"/>
        <v>-4.9909207627308932E-4</v>
      </c>
      <c r="AG2158" t="str">
        <f t="shared" si="762"/>
        <v>NaN</v>
      </c>
      <c r="AH2158" t="str">
        <f t="shared" si="763"/>
        <v>NaN</v>
      </c>
    </row>
    <row r="2159" spans="1:34" ht="15">
      <c r="A2159" s="8">
        <v>43259.76458333333</v>
      </c>
      <c r="B2159" s="9">
        <v>-9.0900000000000009E-3</v>
      </c>
      <c r="C2159" s="7">
        <v>2.9863234809999999</v>
      </c>
      <c r="D2159" s="9">
        <v>2.69E-2</v>
      </c>
      <c r="E2159" s="9">
        <v>2.6800000000000001E-2</v>
      </c>
      <c r="F2159" s="9">
        <v>2.6700000000000002E-2</v>
      </c>
      <c r="G2159" s="7">
        <v>-4799976</v>
      </c>
      <c r="H2159" s="7">
        <v>17015003</v>
      </c>
      <c r="K2159">
        <f t="shared" si="764"/>
        <v>579.53063665935679</v>
      </c>
      <c r="L2159">
        <f t="shared" si="765"/>
        <v>549.50184283919054</v>
      </c>
      <c r="M2159">
        <f t="shared" si="766"/>
        <v>183.99670643200631</v>
      </c>
      <c r="N2159">
        <f t="shared" si="767"/>
        <v>0.14528457712137219</v>
      </c>
      <c r="O2159">
        <f t="shared" si="768"/>
        <v>79.53889116565999</v>
      </c>
      <c r="P2159">
        <f t="shared" si="769"/>
        <v>79.65033295439973</v>
      </c>
      <c r="Q2159">
        <f t="shared" si="770"/>
        <v>-0.1324171691815792</v>
      </c>
      <c r="R2159">
        <f t="shared" si="771"/>
        <v>79.671308334841569</v>
      </c>
      <c r="S2159">
        <f t="shared" si="772"/>
        <v>184.08498454479403</v>
      </c>
      <c r="T2159">
        <f t="shared" si="773"/>
        <v>14.934462285728165</v>
      </c>
      <c r="U2159">
        <f t="shared" si="760"/>
        <v>0.7266647662605239</v>
      </c>
      <c r="V2159" s="6">
        <f t="shared" si="774"/>
        <v>115499.99999993015</v>
      </c>
      <c r="W2159">
        <f t="shared" si="775"/>
        <v>14.935807720517291</v>
      </c>
      <c r="X2159">
        <f t="shared" si="776"/>
        <v>184.34718705905939</v>
      </c>
      <c r="Y2159">
        <f t="shared" si="777"/>
        <v>2.9781882722858199E-2</v>
      </c>
      <c r="Z2159">
        <f t="shared" si="778"/>
        <v>-7.5880912514577702E-7</v>
      </c>
      <c r="AA2159">
        <f t="shared" si="779"/>
        <v>-7.8139271242101336E-7</v>
      </c>
      <c r="AB2159">
        <f t="shared" si="761"/>
        <v>1.0190120057525986</v>
      </c>
      <c r="AC2159">
        <f t="shared" si="780"/>
        <v>2.0526314250453792</v>
      </c>
      <c r="AD2159">
        <f t="shared" si="781"/>
        <v>-9.466849834363329E-9</v>
      </c>
      <c r="AE2159">
        <f t="shared" si="782"/>
        <v>2.6797728140506488E-6</v>
      </c>
      <c r="AF2159">
        <f t="shared" si="783"/>
        <v>-3.5167261217112139E-4</v>
      </c>
      <c r="AG2159" t="str">
        <f t="shared" si="762"/>
        <v>NaN</v>
      </c>
      <c r="AH2159" t="str">
        <f t="shared" si="763"/>
        <v>NaN</v>
      </c>
    </row>
    <row r="2160" spans="1:34" ht="15">
      <c r="A2160" s="8">
        <v>43259.765277777777</v>
      </c>
      <c r="B2160" s="9">
        <v>-8.9899999999999997E-3</v>
      </c>
      <c r="C2160" s="7">
        <v>2.9862699660000001</v>
      </c>
      <c r="D2160" s="9">
        <v>2.69E-2</v>
      </c>
      <c r="E2160" s="9">
        <v>2.6700000000000002E-2</v>
      </c>
      <c r="F2160" s="7">
        <v>2.6638206000000001E-2</v>
      </c>
      <c r="G2160" s="7">
        <v>-4799498</v>
      </c>
      <c r="H2160" s="7">
        <v>17015003</v>
      </c>
      <c r="K2160">
        <f t="shared" si="764"/>
        <v>573.16022349468153</v>
      </c>
      <c r="L2160">
        <f t="shared" si="765"/>
        <v>543.21265732512154</v>
      </c>
      <c r="M2160">
        <f t="shared" si="766"/>
        <v>181.89081827929408</v>
      </c>
      <c r="N2160">
        <f t="shared" si="767"/>
        <v>0.14526835755741158</v>
      </c>
      <c r="O2160">
        <f t="shared" si="768"/>
        <v>79.53889116565999</v>
      </c>
      <c r="P2160">
        <f t="shared" si="769"/>
        <v>79.351038884476424</v>
      </c>
      <c r="Q2160">
        <f t="shared" si="770"/>
        <v>5.3824881656112211E-2</v>
      </c>
      <c r="R2160">
        <f t="shared" si="771"/>
        <v>79.485066284003878</v>
      </c>
      <c r="S2160">
        <f t="shared" si="772"/>
        <v>181.85493502485667</v>
      </c>
      <c r="T2160">
        <f t="shared" si="773"/>
        <v>14.932754963205994</v>
      </c>
      <c r="U2160">
        <f t="shared" ref="U2160:U2223" si="784">(2.40665404368-T2160*2.40665404368/100-$M$7)/$M$7</f>
        <v>0.72669942158303047</v>
      </c>
      <c r="V2160" s="6">
        <f t="shared" si="774"/>
        <v>115560.00000012573</v>
      </c>
      <c r="W2160">
        <f t="shared" si="775"/>
        <v>14.931885263010676</v>
      </c>
      <c r="X2160">
        <f t="shared" si="776"/>
        <v>182.2317688888831</v>
      </c>
      <c r="Y2160">
        <f t="shared" si="777"/>
        <v>3.0127448813876374E-2</v>
      </c>
      <c r="Z2160">
        <f t="shared" si="778"/>
        <v>-7.4616199230976707E-7</v>
      </c>
      <c r="AA2160">
        <f t="shared" si="779"/>
        <v>-7.5971267958557944E-7</v>
      </c>
      <c r="AB2160">
        <f t="shared" si="761"/>
        <v>1.0192335310446918</v>
      </c>
      <c r="AC2160">
        <f t="shared" si="780"/>
        <v>2.0526726227378393</v>
      </c>
      <c r="AD2160">
        <f t="shared" si="781"/>
        <v>-9.0987978209868404E-9</v>
      </c>
      <c r="AE2160">
        <f t="shared" si="782"/>
        <v>2.8397883658244599E-6</v>
      </c>
      <c r="AF2160">
        <f t="shared" si="783"/>
        <v>-3.1895475079276534E-4</v>
      </c>
      <c r="AG2160" t="str">
        <f t="shared" si="762"/>
        <v>NaN</v>
      </c>
      <c r="AH2160" t="str">
        <f t="shared" si="763"/>
        <v>NaN</v>
      </c>
    </row>
    <row r="2161" spans="1:34" ht="15">
      <c r="A2161" s="8">
        <v>43259.765972222223</v>
      </c>
      <c r="B2161" s="9">
        <v>-8.8999999999999999E-3</v>
      </c>
      <c r="C2161" s="7">
        <v>2.9860428250000002</v>
      </c>
      <c r="D2161" s="9">
        <v>2.69E-2</v>
      </c>
      <c r="E2161" s="9">
        <v>2.6700000000000002E-2</v>
      </c>
      <c r="F2161" s="9">
        <v>2.6599999999999999E-2</v>
      </c>
      <c r="G2161" s="7">
        <v>-4799016</v>
      </c>
      <c r="H2161" s="7">
        <v>17015003</v>
      </c>
      <c r="K2161">
        <f t="shared" si="764"/>
        <v>567.42685164647389</v>
      </c>
      <c r="L2161">
        <f t="shared" si="765"/>
        <v>537.52950691619696</v>
      </c>
      <c r="M2161">
        <f t="shared" si="766"/>
        <v>179.98785658585015</v>
      </c>
      <c r="N2161">
        <f t="shared" si="767"/>
        <v>0.1451995146539716</v>
      </c>
      <c r="O2161">
        <f t="shared" si="768"/>
        <v>79.53889116565999</v>
      </c>
      <c r="P2161">
        <f t="shared" si="769"/>
        <v>79.351038884476424</v>
      </c>
      <c r="Q2161">
        <f t="shared" si="770"/>
        <v>0.16897463396709611</v>
      </c>
      <c r="R2161">
        <f t="shared" si="771"/>
        <v>79.369916531692894</v>
      </c>
      <c r="S2161">
        <f t="shared" si="772"/>
        <v>179.8752068298721</v>
      </c>
      <c r="T2161">
        <f t="shared" si="773"/>
        <v>14.925508341791261</v>
      </c>
      <c r="U2161">
        <f t="shared" si="784"/>
        <v>0.72684651388629984</v>
      </c>
      <c r="V2161" s="6">
        <f t="shared" si="774"/>
        <v>115620.00000032131</v>
      </c>
      <c r="W2161">
        <f t="shared" si="775"/>
        <v>14.927778937547547</v>
      </c>
      <c r="X2161">
        <f t="shared" si="776"/>
        <v>180.24661205610951</v>
      </c>
      <c r="Y2161">
        <f t="shared" si="777"/>
        <v>3.0473014904894551E-2</v>
      </c>
      <c r="Z2161">
        <f t="shared" si="778"/>
        <v>-8.6946684608709416E-7</v>
      </c>
      <c r="AA2161">
        <f t="shared" si="779"/>
        <v>-7.5113060433624513E-7</v>
      </c>
      <c r="AB2161">
        <f t="shared" si="761"/>
        <v>1.0194380488814272</v>
      </c>
      <c r="AC2161">
        <f t="shared" si="780"/>
        <v>2.052847483712577</v>
      </c>
      <c r="AD2161">
        <f t="shared" si="781"/>
        <v>-8.8947557187980147E-9</v>
      </c>
      <c r="AE2161">
        <f t="shared" si="782"/>
        <v>3.3077852423538649E-6</v>
      </c>
      <c r="AF2161">
        <f t="shared" si="783"/>
        <v>-2.6768729308705361E-4</v>
      </c>
      <c r="AG2161" t="str">
        <f t="shared" si="762"/>
        <v>NaN</v>
      </c>
      <c r="AH2161" t="str">
        <f t="shared" si="763"/>
        <v>NaN</v>
      </c>
    </row>
    <row r="2162" spans="1:34" ht="15">
      <c r="A2162" s="8">
        <v>43259.76666666667</v>
      </c>
      <c r="B2162" s="9">
        <v>-8.8000000000000005E-3</v>
      </c>
      <c r="C2162" s="7">
        <v>2.9859429309999999</v>
      </c>
      <c r="D2162" s="9">
        <v>2.6800000000000001E-2</v>
      </c>
      <c r="E2162" s="9">
        <v>2.6700000000000002E-2</v>
      </c>
      <c r="F2162" s="9">
        <v>2.6599999999999999E-2</v>
      </c>
      <c r="G2162" s="7">
        <v>-4798533</v>
      </c>
      <c r="H2162" s="7">
        <v>17015003</v>
      </c>
      <c r="K2162">
        <f t="shared" si="764"/>
        <v>561.05643848179875</v>
      </c>
      <c r="L2162">
        <f t="shared" si="765"/>
        <v>531.15909375152182</v>
      </c>
      <c r="M2162">
        <f t="shared" si="766"/>
        <v>177.85476994349227</v>
      </c>
      <c r="N2162">
        <f t="shared" si="767"/>
        <v>0.14516923833663456</v>
      </c>
      <c r="O2162">
        <f t="shared" si="768"/>
        <v>79.238536060784369</v>
      </c>
      <c r="P2162">
        <f t="shared" si="769"/>
        <v>79.351038884476424</v>
      </c>
      <c r="Q2162">
        <f t="shared" si="770"/>
        <v>-0.13138047090852467</v>
      </c>
      <c r="R2162">
        <f t="shared" si="771"/>
        <v>79.369916531692894</v>
      </c>
      <c r="S2162">
        <f t="shared" si="772"/>
        <v>177.94235692409796</v>
      </c>
      <c r="T2162">
        <f t="shared" si="773"/>
        <v>14.922321361018939</v>
      </c>
      <c r="U2162">
        <f t="shared" si="784"/>
        <v>0.72691120338992488</v>
      </c>
      <c r="V2162" s="6">
        <f t="shared" si="774"/>
        <v>115680.00000051688</v>
      </c>
      <c r="W2162">
        <f t="shared" si="775"/>
        <v>14.923191061214251</v>
      </c>
      <c r="X2162">
        <f t="shared" si="776"/>
        <v>178.41958863069843</v>
      </c>
      <c r="Y2162">
        <f t="shared" si="777"/>
        <v>2.3710545575629755E-2</v>
      </c>
      <c r="Z2162">
        <f t="shared" si="778"/>
        <v>-5.3116612173943744E-7</v>
      </c>
      <c r="AA2162">
        <f t="shared" si="779"/>
        <v>-6.9196115275088116E-7</v>
      </c>
      <c r="AB2162">
        <f t="shared" si="761"/>
        <v>1.0197134060373387</v>
      </c>
      <c r="AC2162">
        <f t="shared" si="780"/>
        <v>2.052924385558613</v>
      </c>
      <c r="AD2162">
        <f t="shared" si="781"/>
        <v>-1.0531504731956946E-8</v>
      </c>
      <c r="AE2162">
        <f t="shared" si="782"/>
        <v>3.6022568467818112E-6</v>
      </c>
      <c r="AF2162">
        <f t="shared" si="783"/>
        <v>-2.9103605019214948E-4</v>
      </c>
      <c r="AG2162" t="str">
        <f t="shared" si="762"/>
        <v>NaN</v>
      </c>
      <c r="AH2162" t="str">
        <f t="shared" si="763"/>
        <v>NaN</v>
      </c>
    </row>
    <row r="2163" spans="1:34" ht="15">
      <c r="A2163" s="8">
        <v>43259.767361111109</v>
      </c>
      <c r="B2163" s="9">
        <v>-8.7100000000000007E-3</v>
      </c>
      <c r="C2163" s="7">
        <v>2.9858430359999999</v>
      </c>
      <c r="D2163" s="7">
        <v>2.6782618000000001E-2</v>
      </c>
      <c r="E2163" s="9">
        <v>2.6599999999999999E-2</v>
      </c>
      <c r="F2163" s="7">
        <v>2.6527959E-2</v>
      </c>
      <c r="G2163" s="7">
        <v>-4798049</v>
      </c>
      <c r="H2163" s="7">
        <v>17015003</v>
      </c>
      <c r="K2163">
        <f t="shared" si="764"/>
        <v>555.32306663359122</v>
      </c>
      <c r="L2163">
        <f t="shared" si="765"/>
        <v>525.52041914216147</v>
      </c>
      <c r="M2163">
        <f t="shared" si="766"/>
        <v>175.96670064894087</v>
      </c>
      <c r="N2163">
        <f t="shared" si="767"/>
        <v>0.14513896171621316</v>
      </c>
      <c r="O2163">
        <f t="shared" si="768"/>
        <v>79.186328336454878</v>
      </c>
      <c r="P2163">
        <f t="shared" si="769"/>
        <v>79.051744814553103</v>
      </c>
      <c r="Q2163">
        <f t="shared" si="770"/>
        <v>3.353747366831783E-2</v>
      </c>
      <c r="R2163">
        <f t="shared" si="771"/>
        <v>79.15279086278656</v>
      </c>
      <c r="S2163">
        <f t="shared" si="772"/>
        <v>175.94434233316198</v>
      </c>
      <c r="T2163">
        <f t="shared" si="773"/>
        <v>14.919134348343002</v>
      </c>
      <c r="U2163">
        <f t="shared" si="784"/>
        <v>0.72697589354113101</v>
      </c>
      <c r="V2163" s="6">
        <f t="shared" si="774"/>
        <v>115740.00000008382</v>
      </c>
      <c r="W2163">
        <f t="shared" si="775"/>
        <v>14.919046794977952</v>
      </c>
      <c r="X2163">
        <f t="shared" si="776"/>
        <v>176.73078778899372</v>
      </c>
      <c r="Y2163">
        <f t="shared" si="777"/>
        <v>-7.6062256625230404E-2</v>
      </c>
      <c r="Z2163">
        <f t="shared" si="778"/>
        <v>-7.2087039700179585E-7</v>
      </c>
      <c r="AA2163">
        <f t="shared" si="779"/>
        <v>-6.9150956452630428E-7</v>
      </c>
      <c r="AB2163">
        <f t="shared" ref="AB2163:AB2226" si="785">((M2163-$M$241)-(Y2163-$Y$241))/(M2163-$M$241)</f>
        <v>1.0205041310266116</v>
      </c>
      <c r="AC2163">
        <f t="shared" si="780"/>
        <v>2.0530012881744835</v>
      </c>
      <c r="AD2163">
        <f t="shared" si="781"/>
        <v>3.2809190458762155E-9</v>
      </c>
      <c r="AE2163">
        <f t="shared" si="782"/>
        <v>3.4770483217624438E-6</v>
      </c>
      <c r="AF2163">
        <f t="shared" si="783"/>
        <v>9.3932487709733731E-5</v>
      </c>
      <c r="AG2163">
        <f t="shared" si="762"/>
        <v>3.2809190458762153E-7</v>
      </c>
      <c r="AH2163">
        <f t="shared" si="763"/>
        <v>0.93932487709733736</v>
      </c>
    </row>
    <row r="2164" spans="1:34" ht="15">
      <c r="A2164" s="8">
        <v>43259.768055555556</v>
      </c>
      <c r="B2164" s="9">
        <v>-8.6199999999999992E-3</v>
      </c>
      <c r="C2164" s="7">
        <v>2.9856717879999999</v>
      </c>
      <c r="D2164" s="9">
        <v>2.6700000000000002E-2</v>
      </c>
      <c r="E2164" s="9">
        <v>2.6599999999999999E-2</v>
      </c>
      <c r="F2164" s="9">
        <v>2.6499999999999999E-2</v>
      </c>
      <c r="G2164" s="7">
        <v>-4797567</v>
      </c>
      <c r="H2164" s="7">
        <v>17015003</v>
      </c>
      <c r="K2164">
        <f t="shared" si="764"/>
        <v>549.58969478538347</v>
      </c>
      <c r="L2164">
        <f t="shared" si="765"/>
        <v>519.82379914499586</v>
      </c>
      <c r="M2164">
        <f t="shared" si="766"/>
        <v>174.05922876157194</v>
      </c>
      <c r="N2164">
        <f t="shared" si="767"/>
        <v>0.14508705911153899</v>
      </c>
      <c r="O2164">
        <f t="shared" si="768"/>
        <v>78.938180955908734</v>
      </c>
      <c r="P2164">
        <f t="shared" si="769"/>
        <v>79.051744814553103</v>
      </c>
      <c r="Q2164">
        <f t="shared" si="770"/>
        <v>-0.13034377263548436</v>
      </c>
      <c r="R2164">
        <f t="shared" si="771"/>
        <v>79.068524728544219</v>
      </c>
      <c r="S2164">
        <f t="shared" si="772"/>
        <v>174.14612460999561</v>
      </c>
      <c r="T2164">
        <f t="shared" si="773"/>
        <v>14.913670916272038</v>
      </c>
      <c r="U2164">
        <f t="shared" si="784"/>
        <v>0.72708679057315195</v>
      </c>
      <c r="V2164" s="6">
        <f t="shared" si="774"/>
        <v>115800.0000002794</v>
      </c>
      <c r="W2164">
        <f t="shared" si="775"/>
        <v>14.915462881566969</v>
      </c>
      <c r="X2164">
        <f t="shared" si="776"/>
        <v>175.19594147630778</v>
      </c>
      <c r="Y2164">
        <f t="shared" si="777"/>
        <v>-7.5716690534216965E-2</v>
      </c>
      <c r="Z2164">
        <f t="shared" si="778"/>
        <v>-7.4932310986643005E-7</v>
      </c>
      <c r="AA2164">
        <f t="shared" si="779"/>
        <v>-7.2990177971950333E-7</v>
      </c>
      <c r="AB2164">
        <f t="shared" si="785"/>
        <v>1.0207303766362548</v>
      </c>
      <c r="AC2164">
        <f t="shared" si="780"/>
        <v>2.0531331207903558</v>
      </c>
      <c r="AD2164">
        <f t="shared" si="781"/>
        <v>3.4791024334033953E-9</v>
      </c>
      <c r="AE2164">
        <f t="shared" si="782"/>
        <v>3.5968779272576326E-6</v>
      </c>
      <c r="AF2164">
        <f t="shared" si="783"/>
        <v>9.6288085760070564E-5</v>
      </c>
      <c r="AG2164">
        <f t="shared" si="762"/>
        <v>3.4791024334033951E-7</v>
      </c>
      <c r="AH2164">
        <f t="shared" si="763"/>
        <v>0.96288085760070574</v>
      </c>
    </row>
    <row r="2165" spans="1:34" ht="15">
      <c r="A2165" s="8">
        <v>43259.768750000003</v>
      </c>
      <c r="B2165" s="9">
        <v>-8.5299999999999994E-3</v>
      </c>
      <c r="C2165" s="7">
        <v>2.9855611909999999</v>
      </c>
      <c r="D2165" s="9">
        <v>2.6700000000000002E-2</v>
      </c>
      <c r="E2165" s="9">
        <v>2.6499999999999999E-2</v>
      </c>
      <c r="F2165" s="9">
        <v>2.6499999999999999E-2</v>
      </c>
      <c r="G2165" s="7">
        <v>-4797082</v>
      </c>
      <c r="H2165" s="7">
        <v>17015003</v>
      </c>
      <c r="K2165">
        <f t="shared" si="764"/>
        <v>543.85632293717583</v>
      </c>
      <c r="L2165">
        <f t="shared" si="765"/>
        <v>514.09042729678822</v>
      </c>
      <c r="M2165">
        <f t="shared" si="766"/>
        <v>172.13945078344983</v>
      </c>
      <c r="N2165">
        <f t="shared" si="767"/>
        <v>0.14505353888140993</v>
      </c>
      <c r="O2165">
        <f t="shared" si="768"/>
        <v>78.938180955908734</v>
      </c>
      <c r="P2165">
        <f t="shared" si="769"/>
        <v>78.752450744629797</v>
      </c>
      <c r="Q2165">
        <f t="shared" si="770"/>
        <v>-0.13034377263548436</v>
      </c>
      <c r="R2165">
        <f t="shared" si="771"/>
        <v>79.068524728544219</v>
      </c>
      <c r="S2165">
        <f t="shared" si="772"/>
        <v>172.2263466318735</v>
      </c>
      <c r="T2165">
        <f t="shared" si="773"/>
        <v>14.910142470995295</v>
      </c>
      <c r="U2165">
        <f t="shared" si="784"/>
        <v>0.72715841114127799</v>
      </c>
      <c r="V2165" s="6">
        <f t="shared" si="774"/>
        <v>115860.00000047497</v>
      </c>
      <c r="W2165">
        <f t="shared" si="775"/>
        <v>14.911893560383497</v>
      </c>
      <c r="X2165">
        <f t="shared" si="776"/>
        <v>173.84637251548818</v>
      </c>
      <c r="Y2165">
        <f t="shared" si="777"/>
        <v>-2.9879838252592588E-2</v>
      </c>
      <c r="Z2165">
        <f t="shared" si="778"/>
        <v>-4.6793047710586733E-7</v>
      </c>
      <c r="AA2165">
        <f t="shared" si="779"/>
        <v>-6.4589117837647365E-7</v>
      </c>
      <c r="AB2165">
        <f t="shared" si="785"/>
        <v>1.0206947312882444</v>
      </c>
      <c r="AC2165">
        <f t="shared" si="780"/>
        <v>2.0532182621748833</v>
      </c>
      <c r="AD2165">
        <f t="shared" si="781"/>
        <v>7.8017770703278281E-9</v>
      </c>
      <c r="AE2165">
        <f t="shared" si="782"/>
        <v>3.6844707529101202E-6</v>
      </c>
      <c r="AF2165">
        <f t="shared" si="783"/>
        <v>2.1078973557043824E-4</v>
      </c>
      <c r="AG2165">
        <f t="shared" si="762"/>
        <v>7.801777070327828E-7</v>
      </c>
      <c r="AH2165">
        <f t="shared" si="763"/>
        <v>2.1078973557043823</v>
      </c>
    </row>
    <row r="2166" spans="1:34" ht="15">
      <c r="A2166" s="8">
        <v>43259.769444444442</v>
      </c>
      <c r="B2166" s="9">
        <v>-8.4499999999999992E-3</v>
      </c>
      <c r="C2166" s="7">
        <v>2.9854957839999998</v>
      </c>
      <c r="D2166" s="9">
        <v>2.6700000000000002E-2</v>
      </c>
      <c r="E2166" s="9">
        <v>2.6499999999999999E-2</v>
      </c>
      <c r="F2166" s="9">
        <v>2.64E-2</v>
      </c>
      <c r="G2166" s="7">
        <v>-4796600</v>
      </c>
      <c r="H2166" s="7">
        <v>17015003</v>
      </c>
      <c r="K2166">
        <f t="shared" si="764"/>
        <v>538.7599924054357</v>
      </c>
      <c r="L2166">
        <f t="shared" si="765"/>
        <v>509.12554585493734</v>
      </c>
      <c r="M2166">
        <f t="shared" si="766"/>
        <v>170.47699624388736</v>
      </c>
      <c r="N2166">
        <f t="shared" si="767"/>
        <v>0.14503371503725448</v>
      </c>
      <c r="O2166">
        <f t="shared" si="768"/>
        <v>78.938180955908734</v>
      </c>
      <c r="P2166">
        <f t="shared" si="769"/>
        <v>78.752450744629797</v>
      </c>
      <c r="Q2166">
        <f t="shared" si="770"/>
        <v>0.17104803051319095</v>
      </c>
      <c r="R2166">
        <f t="shared" si="771"/>
        <v>78.767132925395543</v>
      </c>
      <c r="S2166">
        <f t="shared" si="772"/>
        <v>170.36296422354522</v>
      </c>
      <c r="T2166">
        <f t="shared" si="773"/>
        <v>14.90805575055788</v>
      </c>
      <c r="U2166">
        <f t="shared" si="784"/>
        <v>0.72720076750265694</v>
      </c>
      <c r="V2166" s="6">
        <f t="shared" si="774"/>
        <v>115920.00000004191</v>
      </c>
      <c r="W2166">
        <f t="shared" si="775"/>
        <v>14.908983819663232</v>
      </c>
      <c r="X2166">
        <f t="shared" si="776"/>
        <v>172.64548431665116</v>
      </c>
      <c r="Y2166">
        <f t="shared" si="777"/>
        <v>-2.953427216157915E-2</v>
      </c>
      <c r="Z2166">
        <f t="shared" si="778"/>
        <v>-7.5564800757373829E-7</v>
      </c>
      <c r="AA2166">
        <f t="shared" si="779"/>
        <v>-5.3929660748794301E-7</v>
      </c>
      <c r="AB2166">
        <f t="shared" si="785"/>
        <v>1.0208977500676644</v>
      </c>
      <c r="AC2166">
        <f t="shared" si="780"/>
        <v>2.0532686147390384</v>
      </c>
      <c r="AD2166">
        <f t="shared" si="781"/>
        <v>6.5905929861261514E-9</v>
      </c>
      <c r="AE2166">
        <f t="shared" si="782"/>
        <v>3.641426409566817E-6</v>
      </c>
      <c r="AF2166">
        <f t="shared" si="783"/>
        <v>1.8017062711861019E-4</v>
      </c>
      <c r="AG2166">
        <f t="shared" si="762"/>
        <v>6.5905929861261512E-7</v>
      </c>
      <c r="AH2166">
        <f t="shared" si="763"/>
        <v>1.8017062711861018</v>
      </c>
    </row>
    <row r="2167" spans="1:34" ht="15">
      <c r="A2167" s="8">
        <v>43259.770138888889</v>
      </c>
      <c r="B2167" s="9">
        <v>-8.3999999999999995E-3</v>
      </c>
      <c r="C2167" s="7">
        <v>2.9852769669999999</v>
      </c>
      <c r="D2167" s="9">
        <v>2.6599999999999999E-2</v>
      </c>
      <c r="E2167" s="9">
        <v>2.6499999999999999E-2</v>
      </c>
      <c r="F2167" s="9">
        <v>2.64E-2</v>
      </c>
      <c r="G2167" s="7">
        <v>-4796116</v>
      </c>
      <c r="H2167" s="7">
        <v>17015003</v>
      </c>
      <c r="K2167">
        <f t="shared" si="764"/>
        <v>535.57478582309807</v>
      </c>
      <c r="L2167">
        <f t="shared" si="765"/>
        <v>505.94033927259972</v>
      </c>
      <c r="M2167">
        <f t="shared" si="766"/>
        <v>169.4104529227084</v>
      </c>
      <c r="N2167">
        <f t="shared" si="767"/>
        <v>0.14496739500871703</v>
      </c>
      <c r="O2167">
        <f t="shared" si="768"/>
        <v>78.637825851033099</v>
      </c>
      <c r="P2167">
        <f t="shared" si="769"/>
        <v>78.752450744629797</v>
      </c>
      <c r="Q2167">
        <f t="shared" si="770"/>
        <v>-0.12930707436244404</v>
      </c>
      <c r="R2167">
        <f t="shared" si="771"/>
        <v>78.767132925395543</v>
      </c>
      <c r="S2167">
        <f t="shared" si="772"/>
        <v>169.49665763895004</v>
      </c>
      <c r="T2167">
        <f t="shared" si="773"/>
        <v>14.901074694922356</v>
      </c>
      <c r="U2167">
        <f t="shared" si="784"/>
        <v>0.72734246933774849</v>
      </c>
      <c r="V2167" s="6">
        <f t="shared" si="774"/>
        <v>115980.00000023749</v>
      </c>
      <c r="W2167">
        <f t="shared" si="775"/>
        <v>14.906228759990332</v>
      </c>
      <c r="X2167">
        <f t="shared" si="776"/>
        <v>171.59008681503286</v>
      </c>
      <c r="Y2167">
        <f t="shared" si="777"/>
        <v>-1.8710317645134939E-2</v>
      </c>
      <c r="Z2167">
        <f t="shared" si="778"/>
        <v>-1.0149074986621601E-6</v>
      </c>
      <c r="AA2167">
        <f t="shared" si="779"/>
        <v>-4.6296376478443727E-7</v>
      </c>
      <c r="AB2167">
        <f t="shared" si="785"/>
        <v>1.0209665253115634</v>
      </c>
      <c r="AC2167">
        <f t="shared" si="780"/>
        <v>2.0534370676115232</v>
      </c>
      <c r="AD2167">
        <f t="shared" si="781"/>
        <v>8.9315029338829529E-9</v>
      </c>
      <c r="AE2167">
        <f t="shared" si="782"/>
        <v>3.5595685535274169E-6</v>
      </c>
      <c r="AF2167">
        <f t="shared" si="783"/>
        <v>2.497803212313711E-4</v>
      </c>
      <c r="AG2167">
        <f t="shared" si="762"/>
        <v>8.9315029338829534E-7</v>
      </c>
      <c r="AH2167">
        <f t="shared" si="763"/>
        <v>2.4978032123137108</v>
      </c>
    </row>
    <row r="2168" spans="1:34" ht="15">
      <c r="A2168" s="8">
        <v>43259.770833333336</v>
      </c>
      <c r="B2168" s="9">
        <v>-8.3700000000000007E-3</v>
      </c>
      <c r="C2168" s="7">
        <v>2.9851140439999999</v>
      </c>
      <c r="D2168" s="7">
        <v>2.6610465999999999E-2</v>
      </c>
      <c r="E2168" s="7">
        <v>2.6451444000000001E-2</v>
      </c>
      <c r="F2168" s="9">
        <v>2.64E-2</v>
      </c>
      <c r="G2168" s="7">
        <v>-4795636</v>
      </c>
      <c r="H2168" s="7">
        <v>17015003</v>
      </c>
      <c r="K2168">
        <f t="shared" si="764"/>
        <v>533.66366187369567</v>
      </c>
      <c r="L2168">
        <f t="shared" si="765"/>
        <v>504.02921532319732</v>
      </c>
      <c r="M2168">
        <f t="shared" si="766"/>
        <v>168.7705269300011</v>
      </c>
      <c r="N2168">
        <f t="shared" si="767"/>
        <v>0.14491801558202985</v>
      </c>
      <c r="O2168">
        <f t="shared" si="768"/>
        <v>78.669261016309392</v>
      </c>
      <c r="P2168">
        <f t="shared" si="769"/>
        <v>78.607125516037854</v>
      </c>
      <c r="Q2168">
        <f t="shared" si="770"/>
        <v>-9.7871909086151732E-2</v>
      </c>
      <c r="R2168">
        <f t="shared" si="771"/>
        <v>78.767132925395543</v>
      </c>
      <c r="S2168">
        <f t="shared" si="772"/>
        <v>168.83577486939186</v>
      </c>
      <c r="T2168">
        <f t="shared" si="773"/>
        <v>14.895876860534235</v>
      </c>
      <c r="U2168">
        <f t="shared" si="784"/>
        <v>0.72744797525400995</v>
      </c>
      <c r="V2168" s="6">
        <f t="shared" si="774"/>
        <v>116040.00000043306</v>
      </c>
      <c r="W2168">
        <f t="shared" si="775"/>
        <v>14.904171221553817</v>
      </c>
      <c r="X2168">
        <f t="shared" si="776"/>
        <v>170.68454907436848</v>
      </c>
      <c r="Y2168">
        <f t="shared" si="777"/>
        <v>-1.836475155412624E-2</v>
      </c>
      <c r="Z2168">
        <f t="shared" si="778"/>
        <v>-2.8139263668588582E-7</v>
      </c>
      <c r="AA2168">
        <f t="shared" si="779"/>
        <v>-3.7759801887247438E-7</v>
      </c>
      <c r="AB2168">
        <f t="shared" si="785"/>
        <v>1.0210452435276383</v>
      </c>
      <c r="AC2168">
        <f t="shared" si="780"/>
        <v>2.0535624913553088</v>
      </c>
      <c r="AD2168">
        <f t="shared" si="781"/>
        <v>7.4221526178179163E-9</v>
      </c>
      <c r="AE2168">
        <f t="shared" si="782"/>
        <v>3.5081877921482002E-6</v>
      </c>
      <c r="AF2168">
        <f t="shared" si="783"/>
        <v>2.1060956120318771E-4</v>
      </c>
      <c r="AG2168">
        <f t="shared" ref="AG2168:AG2231" si="786">IF(AD2168&gt;0,AD2168*100,"NaN")</f>
        <v>7.4221526178179166E-7</v>
      </c>
      <c r="AH2168">
        <f t="shared" ref="AH2168:AH2231" si="787">IF(AF2168&gt;0,AF2168*100*100,"NaN")</f>
        <v>2.106095612031877</v>
      </c>
    </row>
    <row r="2169" spans="1:34" ht="15">
      <c r="A2169" s="8">
        <v>43259.771527777775</v>
      </c>
      <c r="B2169" s="9">
        <v>-8.3599999999999994E-3</v>
      </c>
      <c r="C2169" s="7">
        <v>2.985171126</v>
      </c>
      <c r="D2169" s="9">
        <v>2.6599999999999999E-2</v>
      </c>
      <c r="E2169" s="9">
        <v>2.64E-2</v>
      </c>
      <c r="F2169" s="9">
        <v>2.63E-2</v>
      </c>
      <c r="G2169" s="7">
        <v>-4795152</v>
      </c>
      <c r="H2169" s="7">
        <v>17015003</v>
      </c>
      <c r="K2169">
        <f t="shared" si="764"/>
        <v>533.02662055722806</v>
      </c>
      <c r="L2169">
        <f t="shared" si="765"/>
        <v>503.52362309661902</v>
      </c>
      <c r="M2169">
        <f t="shared" si="766"/>
        <v>168.60123304008914</v>
      </c>
      <c r="N2169">
        <f t="shared" si="767"/>
        <v>0.1449353162481983</v>
      </c>
      <c r="O2169">
        <f t="shared" si="768"/>
        <v>78.637825851033099</v>
      </c>
      <c r="P2169">
        <f t="shared" si="769"/>
        <v>78.453156674706491</v>
      </c>
      <c r="Q2169">
        <f t="shared" si="770"/>
        <v>0.17208472878621706</v>
      </c>
      <c r="R2169">
        <f t="shared" si="771"/>
        <v>78.465741122246882</v>
      </c>
      <c r="S2169">
        <f t="shared" si="772"/>
        <v>168.48650988756501</v>
      </c>
      <c r="T2169">
        <f t="shared" si="773"/>
        <v>14.897697983288808</v>
      </c>
      <c r="U2169">
        <f t="shared" si="784"/>
        <v>0.72741101000839059</v>
      </c>
      <c r="V2169" s="6">
        <f t="shared" si="774"/>
        <v>116100</v>
      </c>
      <c r="W2169">
        <f t="shared" si="775"/>
        <v>14.902046555434982</v>
      </c>
      <c r="X2169">
        <f t="shared" si="776"/>
        <v>169.8610531276409</v>
      </c>
      <c r="Y2169">
        <f t="shared" si="777"/>
        <v>8.2099182828760789E-2</v>
      </c>
      <c r="Z2169">
        <f t="shared" si="778"/>
        <v>2.1499587448027697E-7</v>
      </c>
      <c r="AA2169">
        <f t="shared" si="779"/>
        <v>-2.9313544884926466E-7</v>
      </c>
      <c r="AB2169">
        <f t="shared" si="785"/>
        <v>1.0204610955017313</v>
      </c>
      <c r="AC2169">
        <f t="shared" si="780"/>
        <v>2.0535185476632409</v>
      </c>
      <c r="AD2169">
        <f t="shared" si="781"/>
        <v>-1.2888591040412456E-9</v>
      </c>
      <c r="AE2169">
        <f t="shared" si="782"/>
        <v>3.7616424531029753E-6</v>
      </c>
      <c r="AF2169">
        <f t="shared" si="783"/>
        <v>-3.4108212999223442E-5</v>
      </c>
      <c r="AG2169" t="str">
        <f t="shared" si="786"/>
        <v>NaN</v>
      </c>
      <c r="AH2169" t="str">
        <f t="shared" si="787"/>
        <v>NaN</v>
      </c>
    </row>
    <row r="2170" spans="1:34" ht="15">
      <c r="A2170" s="8">
        <v>43259.772222222222</v>
      </c>
      <c r="B2170" s="9">
        <v>-8.3499999999999998E-3</v>
      </c>
      <c r="C2170" s="7">
        <v>2.9851949109999998</v>
      </c>
      <c r="D2170" s="9">
        <v>2.6599999999999999E-2</v>
      </c>
      <c r="E2170" s="9">
        <v>2.64E-2</v>
      </c>
      <c r="F2170" s="9">
        <v>2.63E-2</v>
      </c>
      <c r="G2170" s="7">
        <v>-4794673</v>
      </c>
      <c r="H2170" s="7">
        <v>17015003</v>
      </c>
      <c r="K2170">
        <f t="shared" si="764"/>
        <v>532.38957924076055</v>
      </c>
      <c r="L2170">
        <f t="shared" si="765"/>
        <v>502.88658178015152</v>
      </c>
      <c r="M2170">
        <f t="shared" si="766"/>
        <v>168.38792437585334</v>
      </c>
      <c r="N2170">
        <f t="shared" si="767"/>
        <v>0.1449425251116721</v>
      </c>
      <c r="O2170">
        <f t="shared" si="768"/>
        <v>78.637825851033099</v>
      </c>
      <c r="P2170">
        <f t="shared" si="769"/>
        <v>78.453156674706491</v>
      </c>
      <c r="Q2170">
        <f t="shared" si="770"/>
        <v>0.17208472878621706</v>
      </c>
      <c r="R2170">
        <f t="shared" si="771"/>
        <v>78.465741122246882</v>
      </c>
      <c r="S2170">
        <f t="shared" si="772"/>
        <v>168.27320122332921</v>
      </c>
      <c r="T2170">
        <f t="shared" si="773"/>
        <v>14.898456811022893</v>
      </c>
      <c r="U2170">
        <f t="shared" si="784"/>
        <v>0.72739560728306474</v>
      </c>
      <c r="V2170" s="6">
        <f t="shared" si="774"/>
        <v>116160.00000019558</v>
      </c>
      <c r="W2170">
        <f t="shared" si="775"/>
        <v>14.899883950997101</v>
      </c>
      <c r="X2170">
        <f t="shared" si="776"/>
        <v>169.0315051438651</v>
      </c>
      <c r="Y2170">
        <f t="shared" si="777"/>
        <v>7.1966360494343462E-2</v>
      </c>
      <c r="Z2170">
        <f t="shared" si="778"/>
        <v>-1.8654049807725677E-7</v>
      </c>
      <c r="AA2170">
        <f t="shared" si="779"/>
        <v>-1.5989185556603111E-7</v>
      </c>
      <c r="AB2170">
        <f t="shared" si="785"/>
        <v>1.0205486022744057</v>
      </c>
      <c r="AC2170">
        <f t="shared" si="780"/>
        <v>2.0535002371500175</v>
      </c>
      <c r="AD2170">
        <f t="shared" si="781"/>
        <v>-8.0198984161038122E-10</v>
      </c>
      <c r="AE2170">
        <f t="shared" si="782"/>
        <v>3.6103561356390508E-6</v>
      </c>
      <c r="AF2170">
        <f t="shared" si="783"/>
        <v>-2.2113111679438544E-5</v>
      </c>
      <c r="AG2170" t="str">
        <f t="shared" si="786"/>
        <v>NaN</v>
      </c>
      <c r="AH2170" t="str">
        <f t="shared" si="787"/>
        <v>NaN</v>
      </c>
    </row>
    <row r="2171" spans="1:34" ht="15">
      <c r="A2171" s="8">
        <v>43259.772916666669</v>
      </c>
      <c r="B2171" s="9">
        <v>-8.3499999999999998E-3</v>
      </c>
      <c r="C2171" s="7">
        <v>2.9851009620000002</v>
      </c>
      <c r="D2171" s="9">
        <v>2.6499999999999999E-2</v>
      </c>
      <c r="E2171" s="9">
        <v>2.64E-2</v>
      </c>
      <c r="F2171" s="9">
        <v>2.63E-2</v>
      </c>
      <c r="G2171" s="7">
        <v>-4794189</v>
      </c>
      <c r="H2171" s="7">
        <v>17015003</v>
      </c>
      <c r="K2171">
        <f t="shared" si="764"/>
        <v>532.38957924076055</v>
      </c>
      <c r="L2171">
        <f t="shared" si="765"/>
        <v>502.88658178015152</v>
      </c>
      <c r="M2171">
        <f t="shared" si="766"/>
        <v>168.38792437585334</v>
      </c>
      <c r="N2171">
        <f t="shared" si="767"/>
        <v>0.14491405063134818</v>
      </c>
      <c r="O2171">
        <f t="shared" si="768"/>
        <v>78.337470746157479</v>
      </c>
      <c r="P2171">
        <f t="shared" si="769"/>
        <v>78.453156674706491</v>
      </c>
      <c r="Q2171">
        <f t="shared" si="770"/>
        <v>-0.12827037608940373</v>
      </c>
      <c r="R2171">
        <f t="shared" si="771"/>
        <v>78.465741122246882</v>
      </c>
      <c r="S2171">
        <f t="shared" si="772"/>
        <v>168.47343795991296</v>
      </c>
      <c r="T2171">
        <f t="shared" si="773"/>
        <v>14.895459497304584</v>
      </c>
      <c r="U2171">
        <f t="shared" si="784"/>
        <v>0.72745644691483446</v>
      </c>
      <c r="V2171" s="6">
        <f t="shared" si="774"/>
        <v>116220.00000039116</v>
      </c>
      <c r="W2171">
        <f t="shared" si="775"/>
        <v>14.897911047970961</v>
      </c>
      <c r="X2171">
        <f t="shared" si="776"/>
        <v>168.19970830620838</v>
      </c>
      <c r="Y2171">
        <f t="shared" si="777"/>
        <v>-2.8152007797530132E-2</v>
      </c>
      <c r="Z2171">
        <f t="shared" si="778"/>
        <v>-1.5176288848269014E-7</v>
      </c>
      <c r="AA2171">
        <f t="shared" si="779"/>
        <v>-4.1553712764892295E-8</v>
      </c>
      <c r="AB2171">
        <f t="shared" si="785"/>
        <v>1.0211529219961686</v>
      </c>
      <c r="AC2171">
        <f t="shared" si="780"/>
        <v>2.0535725623300403</v>
      </c>
      <c r="AD2171">
        <f t="shared" si="781"/>
        <v>5.3282895815170548E-10</v>
      </c>
      <c r="AE2171">
        <f t="shared" si="782"/>
        <v>3.8375931198050045E-6</v>
      </c>
      <c r="AF2171">
        <f t="shared" si="783"/>
        <v>1.3821651198001882E-5</v>
      </c>
      <c r="AG2171">
        <f t="shared" si="786"/>
        <v>5.328289581517055E-8</v>
      </c>
      <c r="AH2171">
        <f t="shared" si="787"/>
        <v>0.13821651198001883</v>
      </c>
    </row>
    <row r="2172" spans="1:34" ht="15">
      <c r="A2172" s="8">
        <v>43259.773611111108</v>
      </c>
      <c r="B2172" s="9">
        <v>-8.3499999999999998E-3</v>
      </c>
      <c r="C2172" s="7">
        <v>2.985137828</v>
      </c>
      <c r="D2172" s="9">
        <v>2.6499999999999999E-2</v>
      </c>
      <c r="E2172" s="9">
        <v>2.64E-2</v>
      </c>
      <c r="F2172" s="9">
        <v>2.63E-2</v>
      </c>
      <c r="G2172" s="7">
        <v>-4793706</v>
      </c>
      <c r="H2172" s="7">
        <v>17015003</v>
      </c>
      <c r="K2172">
        <f t="shared" si="764"/>
        <v>532.38957924076055</v>
      </c>
      <c r="L2172">
        <f t="shared" si="765"/>
        <v>502.88658178015152</v>
      </c>
      <c r="M2172">
        <f t="shared" si="766"/>
        <v>168.38792437585334</v>
      </c>
      <c r="N2172">
        <f t="shared" si="767"/>
        <v>0.14492522414241932</v>
      </c>
      <c r="O2172">
        <f t="shared" si="768"/>
        <v>78.337470746157479</v>
      </c>
      <c r="P2172">
        <f t="shared" si="769"/>
        <v>78.453156674706491</v>
      </c>
      <c r="Q2172">
        <f t="shared" si="770"/>
        <v>-0.12827037608940373</v>
      </c>
      <c r="R2172">
        <f t="shared" si="771"/>
        <v>78.465741122246882</v>
      </c>
      <c r="S2172">
        <f t="shared" si="772"/>
        <v>168.47343795991296</v>
      </c>
      <c r="T2172">
        <f t="shared" si="773"/>
        <v>14.896635656364705</v>
      </c>
      <c r="U2172">
        <f t="shared" si="784"/>
        <v>0.72743257317626553</v>
      </c>
      <c r="V2172" s="6">
        <f t="shared" si="774"/>
        <v>116279.99999995809</v>
      </c>
      <c r="W2172">
        <f t="shared" si="775"/>
        <v>14.895541229485026</v>
      </c>
      <c r="X2172">
        <f t="shared" si="776"/>
        <v>167.39021987979658</v>
      </c>
      <c r="Y2172">
        <f t="shared" si="777"/>
        <v>-4.3582092998259249E-2</v>
      </c>
      <c r="Z2172">
        <f t="shared" si="778"/>
        <v>1.2330751305660164E-7</v>
      </c>
      <c r="AA2172">
        <f t="shared" si="779"/>
        <v>-9.3495853730117057E-8</v>
      </c>
      <c r="AB2172">
        <f t="shared" si="785"/>
        <v>1.0212460587996781</v>
      </c>
      <c r="AC2172">
        <f t="shared" si="780"/>
        <v>2.0535441816119198</v>
      </c>
      <c r="AD2172">
        <f t="shared" si="781"/>
        <v>7.7440050396431591E-10</v>
      </c>
      <c r="AE2172">
        <f t="shared" si="782"/>
        <v>4.1059476487315629E-6</v>
      </c>
      <c r="AF2172">
        <f t="shared" si="783"/>
        <v>1.8775143072163504E-5</v>
      </c>
      <c r="AG2172">
        <f t="shared" si="786"/>
        <v>7.7440050396431596E-8</v>
      </c>
      <c r="AH2172">
        <f t="shared" si="787"/>
        <v>0.18775143072163505</v>
      </c>
    </row>
    <row r="2173" spans="1:34" ht="15">
      <c r="A2173" s="8">
        <v>43259.774305555555</v>
      </c>
      <c r="B2173" s="9">
        <v>-8.3400000000000002E-3</v>
      </c>
      <c r="C2173" s="7">
        <v>2.9851473419999999</v>
      </c>
      <c r="D2173" s="7">
        <v>2.6484243000000001E-2</v>
      </c>
      <c r="E2173" s="9">
        <v>2.63E-2</v>
      </c>
      <c r="F2173" s="9">
        <v>2.6200000000000001E-2</v>
      </c>
      <c r="G2173" s="7">
        <v>-4793224</v>
      </c>
      <c r="H2173" s="7">
        <v>17015003</v>
      </c>
      <c r="K2173">
        <f t="shared" si="764"/>
        <v>531.75253792429305</v>
      </c>
      <c r="L2173">
        <f t="shared" si="765"/>
        <v>502.38098955357327</v>
      </c>
      <c r="M2173">
        <f t="shared" si="766"/>
        <v>168.21863048594142</v>
      </c>
      <c r="N2173">
        <f t="shared" si="767"/>
        <v>0.14492810768780881</v>
      </c>
      <c r="O2173">
        <f t="shared" si="768"/>
        <v>78.290143792282237</v>
      </c>
      <c r="P2173">
        <f t="shared" si="769"/>
        <v>78.153862604783185</v>
      </c>
      <c r="Q2173">
        <f t="shared" si="770"/>
        <v>0.1257944731840297</v>
      </c>
      <c r="R2173">
        <f t="shared" si="771"/>
        <v>78.164349319098207</v>
      </c>
      <c r="S2173">
        <f t="shared" si="772"/>
        <v>168.13476750381872</v>
      </c>
      <c r="T2173">
        <f t="shared" si="773"/>
        <v>14.896939187458335</v>
      </c>
      <c r="U2173">
        <f t="shared" si="784"/>
        <v>0.72742641208613534</v>
      </c>
      <c r="V2173" s="6">
        <f t="shared" si="774"/>
        <v>116340.00000015367</v>
      </c>
      <c r="W2173">
        <f t="shared" si="775"/>
        <v>14.893288148819163</v>
      </c>
      <c r="X2173">
        <f t="shared" si="776"/>
        <v>166.56672393306903</v>
      </c>
      <c r="Y2173">
        <f t="shared" si="777"/>
        <v>5.6881841384632516E-2</v>
      </c>
      <c r="Z2173">
        <f t="shared" si="778"/>
        <v>1.7705714540889647E-7</v>
      </c>
      <c r="AA2173">
        <f t="shared" si="779"/>
        <v>-2.0370388960973257E-7</v>
      </c>
      <c r="AB2173">
        <f t="shared" si="785"/>
        <v>1.0206607657734357</v>
      </c>
      <c r="AC2173">
        <f t="shared" si="780"/>
        <v>2.0535368574066304</v>
      </c>
      <c r="AD2173">
        <f t="shared" si="781"/>
        <v>-1.2927230248962962E-9</v>
      </c>
      <c r="AE2173">
        <f t="shared" si="782"/>
        <v>3.6259720836564486E-6</v>
      </c>
      <c r="AF2173">
        <f t="shared" si="783"/>
        <v>-3.5490495599615079E-5</v>
      </c>
      <c r="AG2173" t="str">
        <f t="shared" si="786"/>
        <v>NaN</v>
      </c>
      <c r="AH2173" t="str">
        <f t="shared" si="787"/>
        <v>NaN</v>
      </c>
    </row>
    <row r="2174" spans="1:34" ht="15">
      <c r="A2174" s="8">
        <v>43259.775000000001</v>
      </c>
      <c r="B2174" s="9">
        <v>-8.3400000000000002E-3</v>
      </c>
      <c r="C2174" s="7">
        <v>2.9852044250000001</v>
      </c>
      <c r="D2174" s="9">
        <v>2.6499999999999999E-2</v>
      </c>
      <c r="E2174" s="9">
        <v>2.63E-2</v>
      </c>
      <c r="F2174" s="9">
        <v>2.6200000000000001E-2</v>
      </c>
      <c r="G2174" s="7">
        <v>-4792741</v>
      </c>
      <c r="H2174" s="7">
        <v>17015003</v>
      </c>
      <c r="K2174">
        <f t="shared" ref="K2174:K2237" si="788">(B2174-$B$19)*($B$17/$B$18)</f>
        <v>531.75253792429305</v>
      </c>
      <c r="L2174">
        <f t="shared" ref="L2174:L2237" si="789">K2174-R2174*$B$8+$D$8</f>
        <v>502.38098955357327</v>
      </c>
      <c r="M2174">
        <f t="shared" ref="M2174:M2237" si="790">L2174/((($B$7/2))^2*PI())</f>
        <v>168.21863048594142</v>
      </c>
      <c r="N2174">
        <f t="shared" ref="N2174:N2237" si="791">(C2174-$C$19)*($C$17/$C$18)</f>
        <v>0.14494540865706174</v>
      </c>
      <c r="O2174">
        <f t="shared" ref="O2174:O2237" si="792">(D2174-$D$19)*($D$17/$D$18)</f>
        <v>78.337470746157479</v>
      </c>
      <c r="P2174">
        <f t="shared" ref="P2174:P2237" si="793">(E2174-$E$19)*($E$17/$E$18)</f>
        <v>78.153862604783185</v>
      </c>
      <c r="Q2174">
        <f t="shared" ref="Q2174:Q2237" si="794">O2174-R2174</f>
        <v>0.17312142705927158</v>
      </c>
      <c r="R2174">
        <f t="shared" ref="R2174:R2237" si="795">(F2174-$F$19)*($F$17/$F$18)</f>
        <v>78.164349319098207</v>
      </c>
      <c r="S2174">
        <f t="shared" ref="S2174:S2237" si="796">M2174-(2/3)*Q2174</f>
        <v>168.10321620123523</v>
      </c>
      <c r="T2174">
        <f t="shared" ref="T2174:T2237" si="797">N2174/$D$7*100-$N$30/$D$7*100</f>
        <v>14.898760342116537</v>
      </c>
      <c r="U2174">
        <f t="shared" si="784"/>
        <v>0.72738944619293411</v>
      </c>
      <c r="V2174" s="6">
        <f t="shared" ref="V2174:V2237" si="798">(A2174-$A$240)*86400</f>
        <v>116400.00000034925</v>
      </c>
      <c r="W2174">
        <f t="shared" ref="W2174:W2237" si="799">AVERAGE(T2168:T2180)</f>
        <v>14.891300653565516</v>
      </c>
      <c r="X2174">
        <f t="shared" ref="X2174:X2237" si="800">AVERAGE(S2168:S2180)</f>
        <v>165.69400290997945</v>
      </c>
      <c r="Y2174">
        <f t="shared" ref="Y2174:Y2237" si="801">AVERAGE(Q2173:Q2175)</f>
        <v>5.7227407475650693E-2</v>
      </c>
      <c r="Z2174">
        <f t="shared" ref="Z2174:Z2237" si="802">(T2175-T2173)/100/(V2175-V2173)</f>
        <v>-1.8654049905418844E-7</v>
      </c>
      <c r="AA2174">
        <f t="shared" ref="AA2174:AA2237" si="803">AVERAGE(Z2171:Z2177)</f>
        <v>-3.1617024624523536E-7</v>
      </c>
      <c r="AB2174">
        <f t="shared" si="785"/>
        <v>1.0206586777847406</v>
      </c>
      <c r="AC2174">
        <f t="shared" ref="AC2174:AC2237" si="804">($D$7-$D$7*(T2174/100))*2.54</f>
        <v>2.0534929129447277</v>
      </c>
      <c r="AD2174">
        <f t="shared" ref="AD2174:AD2237" si="805">AA2174*AC2174*$D$7*2.54*1.024*9.81/2/Y2174/10000*0.14503773773</f>
        <v>-1.9942860037344968E-9</v>
      </c>
      <c r="AE2174">
        <f t="shared" ref="AE2174:AE2237" si="806">(W2175-W2173)/(X2175-X2173)*0.14503773773/100</f>
        <v>3.1789894234180394E-6</v>
      </c>
      <c r="AF2174">
        <f t="shared" ref="AF2174:AF2237" si="807">AD2174/AE2174/(1.024*9.81)</f>
        <v>-6.2449561647890249E-5</v>
      </c>
      <c r="AG2174" t="str">
        <f t="shared" si="786"/>
        <v>NaN</v>
      </c>
      <c r="AH2174" t="str">
        <f t="shared" si="787"/>
        <v>NaN</v>
      </c>
    </row>
    <row r="2175" spans="1:34" ht="15">
      <c r="A2175" s="8">
        <v>43259.775694444441</v>
      </c>
      <c r="B2175" s="9">
        <v>-8.2900000000000005E-3</v>
      </c>
      <c r="C2175" s="7">
        <v>2.9850771780000001</v>
      </c>
      <c r="D2175" s="9">
        <v>2.64E-2</v>
      </c>
      <c r="E2175" s="9">
        <v>2.63E-2</v>
      </c>
      <c r="F2175" s="9">
        <v>2.6200000000000001E-2</v>
      </c>
      <c r="G2175" s="7">
        <v>-4792257</v>
      </c>
      <c r="H2175" s="7">
        <v>17015003</v>
      </c>
      <c r="K2175">
        <f t="shared" si="788"/>
        <v>528.56733134195554</v>
      </c>
      <c r="L2175">
        <f t="shared" si="789"/>
        <v>499.19578297123576</v>
      </c>
      <c r="M2175">
        <f t="shared" si="790"/>
        <v>167.15208716476249</v>
      </c>
      <c r="N2175">
        <f t="shared" si="791"/>
        <v>0.14490684207095872</v>
      </c>
      <c r="O2175">
        <f t="shared" si="792"/>
        <v>78.037115641281858</v>
      </c>
      <c r="P2175">
        <f t="shared" si="793"/>
        <v>78.153862604783185</v>
      </c>
      <c r="Q2175">
        <f t="shared" si="794"/>
        <v>-0.1272336778163492</v>
      </c>
      <c r="R2175">
        <f t="shared" si="795"/>
        <v>78.164349319098207</v>
      </c>
      <c r="S2175">
        <f t="shared" si="796"/>
        <v>167.23690961664005</v>
      </c>
      <c r="T2175">
        <f t="shared" si="797"/>
        <v>14.894700701474115</v>
      </c>
      <c r="U2175">
        <f t="shared" si="784"/>
        <v>0.72747184899257922</v>
      </c>
      <c r="V2175" s="6">
        <f t="shared" si="798"/>
        <v>116459.99999991618</v>
      </c>
      <c r="W2175">
        <f t="shared" si="799"/>
        <v>14.889295645675558</v>
      </c>
      <c r="X2175">
        <f t="shared" si="800"/>
        <v>164.74519027346406</v>
      </c>
      <c r="Y2175">
        <f t="shared" si="801"/>
        <v>7.3348624858416159E-2</v>
      </c>
      <c r="Z2175">
        <f t="shared" si="802"/>
        <v>-6.4498762344245916E-7</v>
      </c>
      <c r="AA2175">
        <f t="shared" si="803"/>
        <v>-4.0469786990091273E-7</v>
      </c>
      <c r="AB2175">
        <f t="shared" si="785"/>
        <v>1.0206946320809567</v>
      </c>
      <c r="AC2175">
        <f t="shared" si="804"/>
        <v>2.0535908720734293</v>
      </c>
      <c r="AD2175">
        <f t="shared" si="805"/>
        <v>-1.9917286709293111E-9</v>
      </c>
      <c r="AE2175">
        <f t="shared" si="806"/>
        <v>3.0234770469583025E-6</v>
      </c>
      <c r="AF2175">
        <f t="shared" si="807"/>
        <v>-6.5577451527284392E-5</v>
      </c>
      <c r="AG2175" t="str">
        <f t="shared" si="786"/>
        <v>NaN</v>
      </c>
      <c r="AH2175" t="str">
        <f t="shared" si="787"/>
        <v>NaN</v>
      </c>
    </row>
    <row r="2176" spans="1:34" ht="15">
      <c r="A2176" s="8">
        <v>43259.776388888888</v>
      </c>
      <c r="B2176" s="9">
        <v>-8.2000000000000007E-3</v>
      </c>
      <c r="C2176" s="7">
        <v>2.984961824</v>
      </c>
      <c r="D2176" s="9">
        <v>2.64E-2</v>
      </c>
      <c r="E2176" s="9">
        <v>2.6200000000000001E-2</v>
      </c>
      <c r="F2176" s="9">
        <v>2.6100000000000002E-2</v>
      </c>
      <c r="G2176" s="7">
        <v>-4791773</v>
      </c>
      <c r="H2176" s="7">
        <v>17015003</v>
      </c>
      <c r="K2176">
        <f t="shared" si="788"/>
        <v>522.8339594937479</v>
      </c>
      <c r="L2176">
        <f t="shared" si="789"/>
        <v>493.59386021291743</v>
      </c>
      <c r="M2176">
        <f t="shared" si="790"/>
        <v>165.27632396096428</v>
      </c>
      <c r="N2176">
        <f t="shared" si="791"/>
        <v>0.14487188006813481</v>
      </c>
      <c r="O2176">
        <f t="shared" si="792"/>
        <v>78.037115641281858</v>
      </c>
      <c r="P2176">
        <f t="shared" si="793"/>
        <v>77.854568534859879</v>
      </c>
      <c r="Q2176">
        <f t="shared" si="794"/>
        <v>0.17415812533232611</v>
      </c>
      <c r="R2176">
        <f t="shared" si="795"/>
        <v>77.862957515949532</v>
      </c>
      <c r="S2176">
        <f t="shared" si="796"/>
        <v>165.16021854407606</v>
      </c>
      <c r="T2176">
        <f t="shared" si="797"/>
        <v>14.891020490650545</v>
      </c>
      <c r="U2176">
        <f t="shared" si="784"/>
        <v>0.72754655010577007</v>
      </c>
      <c r="V2176" s="6">
        <f t="shared" si="798"/>
        <v>116520.00000011176</v>
      </c>
      <c r="W2176">
        <f t="shared" si="799"/>
        <v>14.887127202874195</v>
      </c>
      <c r="X2176">
        <f t="shared" si="800"/>
        <v>163.69197730371337</v>
      </c>
      <c r="Y2176">
        <f t="shared" si="801"/>
        <v>2.7531613697415008E-2</v>
      </c>
      <c r="Z2176">
        <f t="shared" si="802"/>
        <v>-5.5646037667703167E-7</v>
      </c>
      <c r="AA2176">
        <f t="shared" si="803"/>
        <v>-4.7109387249619839E-7</v>
      </c>
      <c r="AB2176">
        <f t="shared" si="785"/>
        <v>1.0212152734040612</v>
      </c>
      <c r="AC2176">
        <f t="shared" si="804"/>
        <v>2.0536796755606024</v>
      </c>
      <c r="AD2176">
        <f t="shared" si="805"/>
        <v>-6.1771166203420285E-9</v>
      </c>
      <c r="AE2176">
        <f t="shared" si="806"/>
        <v>3.0146313530528329E-6</v>
      </c>
      <c r="AF2176">
        <f t="shared" si="807"/>
        <v>-2.0397766924168701E-4</v>
      </c>
      <c r="AG2176" t="str">
        <f t="shared" si="786"/>
        <v>NaN</v>
      </c>
      <c r="AH2176" t="str">
        <f t="shared" si="787"/>
        <v>NaN</v>
      </c>
    </row>
    <row r="2177" spans="1:34" ht="15">
      <c r="A2177" s="8">
        <v>43259.777083333334</v>
      </c>
      <c r="B2177" s="9">
        <v>-8.1099999999999992E-3</v>
      </c>
      <c r="C2177" s="7">
        <v>2.9848678749999999</v>
      </c>
      <c r="D2177" s="7">
        <v>2.6353892E-2</v>
      </c>
      <c r="E2177" s="9">
        <v>2.6200000000000001E-2</v>
      </c>
      <c r="F2177" s="9">
        <v>2.6100000000000002E-2</v>
      </c>
      <c r="G2177" s="7">
        <v>-4791290</v>
      </c>
      <c r="H2177" s="7">
        <v>17015003</v>
      </c>
      <c r="K2177">
        <f t="shared" si="788"/>
        <v>517.10058764554014</v>
      </c>
      <c r="L2177">
        <f t="shared" si="789"/>
        <v>487.86048836470968</v>
      </c>
      <c r="M2177">
        <f t="shared" si="790"/>
        <v>163.35654598284214</v>
      </c>
      <c r="N2177">
        <f t="shared" si="791"/>
        <v>0.14484340558781075</v>
      </c>
      <c r="O2177">
        <f t="shared" si="792"/>
        <v>77.8986279095258</v>
      </c>
      <c r="P2177">
        <f t="shared" si="793"/>
        <v>77.854568534859879</v>
      </c>
      <c r="Q2177">
        <f t="shared" si="794"/>
        <v>3.5670393576268111E-2</v>
      </c>
      <c r="R2177">
        <f t="shared" si="795"/>
        <v>77.862957515949532</v>
      </c>
      <c r="S2177">
        <f t="shared" si="796"/>
        <v>163.33276572045796</v>
      </c>
      <c r="T2177">
        <f t="shared" si="797"/>
        <v>14.888023176932224</v>
      </c>
      <c r="U2177">
        <f t="shared" si="784"/>
        <v>0.72760738973754013</v>
      </c>
      <c r="V2177" s="6">
        <f t="shared" si="798"/>
        <v>116580.00000030734</v>
      </c>
      <c r="W2177">
        <f t="shared" si="799"/>
        <v>14.884710687296936</v>
      </c>
      <c r="X2177">
        <f t="shared" si="800"/>
        <v>162.53930864834214</v>
      </c>
      <c r="Y2177">
        <f t="shared" si="801"/>
        <v>4.3482629854087428E-2</v>
      </c>
      <c r="Z2177">
        <f t="shared" si="802"/>
        <v>-9.7380499452577623E-7</v>
      </c>
      <c r="AA2177">
        <f t="shared" si="803"/>
        <v>-5.6745079754672525E-7</v>
      </c>
      <c r="AB2177">
        <f t="shared" si="785"/>
        <v>1.0213695166023085</v>
      </c>
      <c r="AC2177">
        <f t="shared" si="804"/>
        <v>2.0537520007406256</v>
      </c>
      <c r="AD2177">
        <f t="shared" si="805"/>
        <v>-4.7112669728541316E-9</v>
      </c>
      <c r="AE2177">
        <f t="shared" si="806"/>
        <v>3.0385004605142347E-6</v>
      </c>
      <c r="AF2177">
        <f t="shared" si="807"/>
        <v>-1.5435099894120925E-4</v>
      </c>
      <c r="AG2177" t="str">
        <f t="shared" si="786"/>
        <v>NaN</v>
      </c>
      <c r="AH2177" t="str">
        <f t="shared" si="787"/>
        <v>NaN</v>
      </c>
    </row>
    <row r="2178" spans="1:34" ht="15">
      <c r="A2178" s="8">
        <v>43259.777777777781</v>
      </c>
      <c r="B2178" s="9">
        <v>-8.0300000000000007E-3</v>
      </c>
      <c r="C2178" s="7">
        <v>2.9845955439999998</v>
      </c>
      <c r="D2178" s="7">
        <v>2.6315587000000001E-2</v>
      </c>
      <c r="E2178" s="9">
        <v>2.6200000000000001E-2</v>
      </c>
      <c r="F2178" s="9">
        <v>2.6100000000000002E-2</v>
      </c>
      <c r="G2178" s="7">
        <v>-4790808</v>
      </c>
      <c r="H2178" s="7">
        <v>17015003</v>
      </c>
      <c r="K2178">
        <f t="shared" si="788"/>
        <v>512.00425711380012</v>
      </c>
      <c r="L2178">
        <f t="shared" si="789"/>
        <v>482.76415783296966</v>
      </c>
      <c r="M2178">
        <f t="shared" si="790"/>
        <v>161.65007666895585</v>
      </c>
      <c r="N2178">
        <f t="shared" si="791"/>
        <v>0.14476086629839702</v>
      </c>
      <c r="O2178">
        <f t="shared" si="792"/>
        <v>77.7835768866032</v>
      </c>
      <c r="P2178">
        <f t="shared" si="793"/>
        <v>77.854568534859879</v>
      </c>
      <c r="Q2178">
        <f t="shared" si="794"/>
        <v>-7.9380629346331943E-2</v>
      </c>
      <c r="R2178">
        <f t="shared" si="795"/>
        <v>77.862957515949532</v>
      </c>
      <c r="S2178">
        <f t="shared" si="796"/>
        <v>161.70299708852008</v>
      </c>
      <c r="T2178">
        <f t="shared" si="797"/>
        <v>14.879334830678145</v>
      </c>
      <c r="U2178">
        <f t="shared" si="784"/>
        <v>0.72778374624755693</v>
      </c>
      <c r="V2178" s="6">
        <f t="shared" si="798"/>
        <v>116640.00000050291</v>
      </c>
      <c r="W2178">
        <f t="shared" si="799"/>
        <v>14.881999404306566</v>
      </c>
      <c r="X2178">
        <f t="shared" si="800"/>
        <v>161.24430841753431</v>
      </c>
      <c r="Y2178">
        <f t="shared" si="801"/>
        <v>4.3828195945105598E-2</v>
      </c>
      <c r="Z2178">
        <f t="shared" si="802"/>
        <v>-7.7145625407243187E-7</v>
      </c>
      <c r="AA2178">
        <f t="shared" si="803"/>
        <v>-5.8627064494483659E-7</v>
      </c>
      <c r="AB2178">
        <f t="shared" si="785"/>
        <v>1.0215967870881848</v>
      </c>
      <c r="AC2178">
        <f t="shared" si="804"/>
        <v>2.0539616505357361</v>
      </c>
      <c r="AD2178">
        <f t="shared" si="805"/>
        <v>-4.8296336931662779E-9</v>
      </c>
      <c r="AE2178">
        <f t="shared" si="806"/>
        <v>3.2804436537957322E-6</v>
      </c>
      <c r="AF2178">
        <f t="shared" si="807"/>
        <v>-1.4655905163870318E-4</v>
      </c>
      <c r="AG2178" t="str">
        <f t="shared" si="786"/>
        <v>NaN</v>
      </c>
      <c r="AH2178" t="str">
        <f t="shared" si="787"/>
        <v>NaN</v>
      </c>
    </row>
    <row r="2179" spans="1:34" ht="15">
      <c r="A2179" s="8">
        <v>43259.77847222222</v>
      </c>
      <c r="B2179" s="9">
        <v>-7.9399999999999991E-3</v>
      </c>
      <c r="C2179" s="7">
        <v>2.984577705</v>
      </c>
      <c r="D2179" s="9">
        <v>2.63E-2</v>
      </c>
      <c r="E2179" s="9">
        <v>2.6100000000000002E-2</v>
      </c>
      <c r="F2179" s="9">
        <v>2.5999999999999999E-2</v>
      </c>
      <c r="G2179" s="7">
        <v>-4790325</v>
      </c>
      <c r="H2179" s="7">
        <v>17015003</v>
      </c>
      <c r="K2179">
        <f t="shared" si="788"/>
        <v>506.27088526559243</v>
      </c>
      <c r="L2179">
        <f t="shared" si="789"/>
        <v>477.16223507465128</v>
      </c>
      <c r="M2179">
        <f t="shared" si="790"/>
        <v>159.7743134651576</v>
      </c>
      <c r="N2179">
        <f t="shared" si="791"/>
        <v>0.14475545957502053</v>
      </c>
      <c r="O2179">
        <f t="shared" si="792"/>
        <v>77.736760536406237</v>
      </c>
      <c r="P2179">
        <f t="shared" si="793"/>
        <v>77.555274464936574</v>
      </c>
      <c r="Q2179">
        <f t="shared" si="794"/>
        <v>0.17519482360538063</v>
      </c>
      <c r="R2179">
        <f t="shared" si="795"/>
        <v>77.561565712800856</v>
      </c>
      <c r="S2179">
        <f t="shared" si="796"/>
        <v>159.65751691608736</v>
      </c>
      <c r="T2179">
        <f t="shared" si="797"/>
        <v>14.878765701901676</v>
      </c>
      <c r="U2179">
        <f t="shared" si="784"/>
        <v>0.7277952984534467</v>
      </c>
      <c r="V2179" s="6">
        <f t="shared" si="798"/>
        <v>116700.00000006985</v>
      </c>
      <c r="W2179">
        <f t="shared" si="799"/>
        <v>14.878590600079814</v>
      </c>
      <c r="X2179">
        <f t="shared" si="800"/>
        <v>159.83344414231857</v>
      </c>
      <c r="Y2179">
        <f t="shared" si="801"/>
        <v>-9.7820290037352233E-3</v>
      </c>
      <c r="Z2179">
        <f t="shared" si="802"/>
        <v>-3.4146450511039764E-7</v>
      </c>
      <c r="AA2179">
        <f t="shared" si="803"/>
        <v>-5.2710157299167143E-7</v>
      </c>
      <c r="AB2179">
        <f t="shared" si="785"/>
        <v>1.0221960621005401</v>
      </c>
      <c r="AC2179">
        <f t="shared" si="804"/>
        <v>2.0539753836131123</v>
      </c>
      <c r="AD2179">
        <f t="shared" si="805"/>
        <v>1.9455298917221469E-8</v>
      </c>
      <c r="AE2179">
        <f t="shared" si="806"/>
        <v>3.6169546888493617E-6</v>
      </c>
      <c r="AF2179">
        <f t="shared" si="807"/>
        <v>5.3545857218765538E-4</v>
      </c>
      <c r="AG2179">
        <f t="shared" si="786"/>
        <v>1.9455298917221468E-6</v>
      </c>
      <c r="AH2179">
        <f t="shared" si="787"/>
        <v>5.3545857218765534</v>
      </c>
    </row>
    <row r="2180" spans="1:34" ht="15">
      <c r="A2180" s="8">
        <v>43259.779166666667</v>
      </c>
      <c r="B2180" s="9">
        <v>-7.8600000000000007E-3</v>
      </c>
      <c r="C2180" s="7">
        <v>2.984467108</v>
      </c>
      <c r="D2180" s="9">
        <v>2.6200000000000001E-2</v>
      </c>
      <c r="E2180" s="9">
        <v>2.6100000000000002E-2</v>
      </c>
      <c r="F2180" s="9">
        <v>2.5999999999999999E-2</v>
      </c>
      <c r="G2180" s="7">
        <v>-4789845</v>
      </c>
      <c r="H2180" s="7">
        <v>17015003</v>
      </c>
      <c r="K2180">
        <f t="shared" si="788"/>
        <v>501.1745547338524</v>
      </c>
      <c r="L2180">
        <f t="shared" si="789"/>
        <v>472.06590454291126</v>
      </c>
      <c r="M2180">
        <f t="shared" si="790"/>
        <v>158.06784415127132</v>
      </c>
      <c r="N2180">
        <f t="shared" si="791"/>
        <v>0.14472193934489147</v>
      </c>
      <c r="O2180">
        <f t="shared" si="792"/>
        <v>77.436405431530602</v>
      </c>
      <c r="P2180">
        <f t="shared" si="793"/>
        <v>77.555274464936574</v>
      </c>
      <c r="Q2180">
        <f t="shared" si="794"/>
        <v>-0.12516028127025436</v>
      </c>
      <c r="R2180">
        <f t="shared" si="795"/>
        <v>77.561565712800856</v>
      </c>
      <c r="S2180">
        <f t="shared" si="796"/>
        <v>158.15128433878482</v>
      </c>
      <c r="T2180">
        <f t="shared" si="797"/>
        <v>14.87523725662493</v>
      </c>
      <c r="U2180">
        <f t="shared" si="784"/>
        <v>0.72786691902157263</v>
      </c>
      <c r="V2180" s="6">
        <f t="shared" si="798"/>
        <v>116760.00000026543</v>
      </c>
      <c r="W2180">
        <f t="shared" si="799"/>
        <v>14.874741103710745</v>
      </c>
      <c r="X2180">
        <f t="shared" si="800"/>
        <v>158.33377292913701</v>
      </c>
      <c r="Y2180">
        <f t="shared" si="801"/>
        <v>7.5422021404515746E-2</v>
      </c>
      <c r="Z2180">
        <f t="shared" si="802"/>
        <v>-4.9744132994479208E-7</v>
      </c>
      <c r="AA2180">
        <f t="shared" si="803"/>
        <v>-5.5826685798723126E-7</v>
      </c>
      <c r="AB2180">
        <f t="shared" si="785"/>
        <v>1.0218914157340866</v>
      </c>
      <c r="AC2180">
        <f t="shared" si="804"/>
        <v>2.0540605249976402</v>
      </c>
      <c r="AD2180">
        <f t="shared" si="805"/>
        <v>-2.672601588616209E-9</v>
      </c>
      <c r="AE2180">
        <f t="shared" si="806"/>
        <v>3.7710658472931086E-6</v>
      </c>
      <c r="AF2180">
        <f t="shared" si="807"/>
        <v>-7.0550669991438489E-5</v>
      </c>
      <c r="AG2180" t="str">
        <f t="shared" si="786"/>
        <v>NaN</v>
      </c>
      <c r="AH2180" t="str">
        <f t="shared" si="787"/>
        <v>NaN</v>
      </c>
    </row>
    <row r="2181" spans="1:34" ht="15">
      <c r="A2181" s="8">
        <v>43259.780555555553</v>
      </c>
      <c r="B2181" s="9">
        <v>-7.79E-3</v>
      </c>
      <c r="C2181" s="7">
        <v>2.9842970489999998</v>
      </c>
      <c r="D2181" s="9">
        <v>2.6200000000000001E-2</v>
      </c>
      <c r="E2181" s="9">
        <v>2.5999999999999999E-2</v>
      </c>
      <c r="F2181" s="9">
        <v>2.5899999999999999E-2</v>
      </c>
      <c r="G2181" s="7">
        <v>-4789362</v>
      </c>
      <c r="H2181" s="7">
        <v>17015003</v>
      </c>
      <c r="K2181">
        <f t="shared" si="788"/>
        <v>496.71526551857977</v>
      </c>
      <c r="L2181">
        <f t="shared" si="789"/>
        <v>467.73806441752788</v>
      </c>
      <c r="M2181">
        <f t="shared" si="790"/>
        <v>156.61869827594464</v>
      </c>
      <c r="N2181">
        <f t="shared" si="791"/>
        <v>0.14467039710761981</v>
      </c>
      <c r="O2181">
        <f t="shared" si="792"/>
        <v>77.436405431530602</v>
      </c>
      <c r="P2181">
        <f t="shared" si="793"/>
        <v>77.255980395013268</v>
      </c>
      <c r="Q2181">
        <f t="shared" si="794"/>
        <v>0.17623152187842095</v>
      </c>
      <c r="R2181">
        <f t="shared" si="795"/>
        <v>77.260173909652181</v>
      </c>
      <c r="S2181">
        <f t="shared" si="796"/>
        <v>156.50121059469237</v>
      </c>
      <c r="T2181">
        <f t="shared" si="797"/>
        <v>14.869811757964754</v>
      </c>
      <c r="U2181">
        <f t="shared" si="784"/>
        <v>0.72797704607922298</v>
      </c>
      <c r="V2181" s="6">
        <f t="shared" si="798"/>
        <v>116880.00000002794</v>
      </c>
      <c r="W2181">
        <f t="shared" si="799"/>
        <v>14.870468422927416</v>
      </c>
      <c r="X2181">
        <f t="shared" si="800"/>
        <v>156.70959998968553</v>
      </c>
      <c r="Y2181">
        <f t="shared" si="801"/>
        <v>7.5767587495529184E-2</v>
      </c>
      <c r="Z2181">
        <f t="shared" si="802"/>
        <v>-3.182794308409672E-7</v>
      </c>
      <c r="AA2181">
        <f t="shared" si="803"/>
        <v>-5.9440075318171817E-7</v>
      </c>
      <c r="AB2181">
        <f t="shared" si="785"/>
        <v>1.0220953006465605</v>
      </c>
      <c r="AC2181">
        <f t="shared" si="804"/>
        <v>2.0541914422803105</v>
      </c>
      <c r="AD2181">
        <f t="shared" si="805"/>
        <v>-2.832788266462247E-9</v>
      </c>
      <c r="AE2181">
        <f t="shared" si="806"/>
        <v>3.9508989735918246E-6</v>
      </c>
      <c r="AF2181">
        <f t="shared" si="807"/>
        <v>-7.1375510284554141E-5</v>
      </c>
      <c r="AG2181" t="str">
        <f t="shared" si="786"/>
        <v>NaN</v>
      </c>
      <c r="AH2181" t="str">
        <f t="shared" si="787"/>
        <v>NaN</v>
      </c>
    </row>
    <row r="2182" spans="1:34" ht="15">
      <c r="A2182" s="8">
        <v>43259.78125</v>
      </c>
      <c r="B2182" s="9">
        <v>-7.7099999999999998E-3</v>
      </c>
      <c r="C2182" s="7">
        <v>2.984287535</v>
      </c>
      <c r="D2182" s="9">
        <v>2.6200000000000001E-2</v>
      </c>
      <c r="E2182" s="9">
        <v>2.5999999999999999E-2</v>
      </c>
      <c r="F2182" s="9">
        <v>2.5899999999999999E-2</v>
      </c>
      <c r="G2182" s="7">
        <v>-4788881</v>
      </c>
      <c r="H2182" s="7">
        <v>17015003</v>
      </c>
      <c r="K2182">
        <f t="shared" si="788"/>
        <v>491.61893498683969</v>
      </c>
      <c r="L2182">
        <f t="shared" si="789"/>
        <v>462.6417338857878</v>
      </c>
      <c r="M2182">
        <f t="shared" si="790"/>
        <v>154.91222896205835</v>
      </c>
      <c r="N2182">
        <f t="shared" si="791"/>
        <v>0.14466751356223032</v>
      </c>
      <c r="O2182">
        <f t="shared" si="792"/>
        <v>77.436405431530602</v>
      </c>
      <c r="P2182">
        <f t="shared" si="793"/>
        <v>77.255980395013268</v>
      </c>
      <c r="Q2182">
        <f t="shared" si="794"/>
        <v>0.17623152187842095</v>
      </c>
      <c r="R2182">
        <f t="shared" si="795"/>
        <v>77.260173909652181</v>
      </c>
      <c r="S2182">
        <f t="shared" si="796"/>
        <v>154.79474128080608</v>
      </c>
      <c r="T2182">
        <f t="shared" si="797"/>
        <v>14.869508226871126</v>
      </c>
      <c r="U2182">
        <f t="shared" si="784"/>
        <v>0.72798320716935327</v>
      </c>
      <c r="V2182" s="6">
        <f t="shared" si="798"/>
        <v>116940.00000022352</v>
      </c>
      <c r="W2182">
        <f t="shared" si="799"/>
        <v>14.865798829138416</v>
      </c>
      <c r="X2182">
        <f t="shared" si="800"/>
        <v>155.05105858285759</v>
      </c>
      <c r="Y2182">
        <f t="shared" si="801"/>
        <v>7.6113153586547355E-2</v>
      </c>
      <c r="Z2182">
        <f t="shared" si="802"/>
        <v>-2.3080411977030348E-7</v>
      </c>
      <c r="AA2182">
        <f t="shared" si="803"/>
        <v>-6.4272942790869686E-7</v>
      </c>
      <c r="AB2182">
        <f t="shared" si="785"/>
        <v>1.0223407703708847</v>
      </c>
      <c r="AC2182">
        <f t="shared" si="804"/>
        <v>2.0541987664855998</v>
      </c>
      <c r="AD2182">
        <f t="shared" si="805"/>
        <v>-3.0492163512543756E-9</v>
      </c>
      <c r="AE2182">
        <f t="shared" si="806"/>
        <v>3.9586353677578918E-6</v>
      </c>
      <c r="AF2182">
        <f t="shared" si="807"/>
        <v>-7.667852947773077E-5</v>
      </c>
      <c r="AG2182" t="str">
        <f t="shared" si="786"/>
        <v>NaN</v>
      </c>
      <c r="AH2182" t="str">
        <f t="shared" si="787"/>
        <v>NaN</v>
      </c>
    </row>
    <row r="2183" spans="1:34" ht="15">
      <c r="A2183" s="8">
        <v>43259.781944444447</v>
      </c>
      <c r="B2183" s="9">
        <v>-7.6299999999999996E-3</v>
      </c>
      <c r="C2183" s="7">
        <v>2.984210236</v>
      </c>
      <c r="D2183" s="9">
        <v>2.6100000000000002E-2</v>
      </c>
      <c r="E2183" s="9">
        <v>2.5999999999999999E-2</v>
      </c>
      <c r="F2183" s="9">
        <v>2.5899999999999999E-2</v>
      </c>
      <c r="G2183" s="7">
        <v>-4788397</v>
      </c>
      <c r="H2183" s="7">
        <v>17015003</v>
      </c>
      <c r="K2183">
        <f t="shared" si="788"/>
        <v>486.52260445509955</v>
      </c>
      <c r="L2183">
        <f t="shared" si="789"/>
        <v>457.54540335404766</v>
      </c>
      <c r="M2183">
        <f t="shared" si="790"/>
        <v>153.20575964817203</v>
      </c>
      <c r="N2183">
        <f t="shared" si="791"/>
        <v>0.14464408543788021</v>
      </c>
      <c r="O2183">
        <f t="shared" si="792"/>
        <v>77.136050326654981</v>
      </c>
      <c r="P2183">
        <f t="shared" si="793"/>
        <v>77.255980395013268</v>
      </c>
      <c r="Q2183">
        <f t="shared" si="794"/>
        <v>-0.12412358299719983</v>
      </c>
      <c r="R2183">
        <f t="shared" si="795"/>
        <v>77.260173909652181</v>
      </c>
      <c r="S2183">
        <f t="shared" si="796"/>
        <v>153.28850870350351</v>
      </c>
      <c r="T2183">
        <f t="shared" si="797"/>
        <v>14.867042108518483</v>
      </c>
      <c r="U2183">
        <f t="shared" si="784"/>
        <v>0.72803326456960415</v>
      </c>
      <c r="V2183" s="6">
        <f t="shared" si="798"/>
        <v>117000.0000004191</v>
      </c>
      <c r="W2183">
        <f t="shared" si="799"/>
        <v>14.8615086381729</v>
      </c>
      <c r="X2183">
        <f t="shared" si="800"/>
        <v>153.42688564340608</v>
      </c>
      <c r="Y2183">
        <f t="shared" si="801"/>
        <v>7.6458719677565526E-2</v>
      </c>
      <c r="Z2183">
        <f t="shared" si="802"/>
        <v>-7.746173716459509E-7</v>
      </c>
      <c r="AA2183">
        <f t="shared" si="803"/>
        <v>-7.0235008791370877E-7</v>
      </c>
      <c r="AB2183">
        <f t="shared" si="785"/>
        <v>1.0225918070998106</v>
      </c>
      <c r="AC2183">
        <f t="shared" si="804"/>
        <v>2.054258273921449</v>
      </c>
      <c r="AD2183">
        <f t="shared" si="805"/>
        <v>-3.3171031136936216E-9</v>
      </c>
      <c r="AE2183">
        <f t="shared" si="806"/>
        <v>3.9026711961983082E-6</v>
      </c>
      <c r="AF2183">
        <f t="shared" si="807"/>
        <v>-8.4611237090063951E-5</v>
      </c>
      <c r="AG2183" t="str">
        <f t="shared" si="786"/>
        <v>NaN</v>
      </c>
      <c r="AH2183" t="str">
        <f t="shared" si="787"/>
        <v>NaN</v>
      </c>
    </row>
    <row r="2184" spans="1:34" ht="15">
      <c r="A2184" s="8">
        <v>43259.782638888886</v>
      </c>
      <c r="B2184" s="9">
        <v>-7.5599999999999999E-3</v>
      </c>
      <c r="C2184" s="7">
        <v>2.9839961759999998</v>
      </c>
      <c r="D2184" s="9">
        <v>2.6100000000000002E-2</v>
      </c>
      <c r="E2184" s="9">
        <v>2.5899999999999999E-2</v>
      </c>
      <c r="F2184" s="9">
        <v>2.58E-2</v>
      </c>
      <c r="G2184" s="7">
        <v>-4787913</v>
      </c>
      <c r="H2184" s="7">
        <v>17015003</v>
      </c>
      <c r="K2184">
        <f t="shared" si="788"/>
        <v>482.06331523982692</v>
      </c>
      <c r="L2184">
        <f t="shared" si="789"/>
        <v>453.21756322866435</v>
      </c>
      <c r="M2184">
        <f t="shared" si="790"/>
        <v>151.75661377284536</v>
      </c>
      <c r="N2184">
        <f t="shared" si="791"/>
        <v>0.14457920718203746</v>
      </c>
      <c r="O2184">
        <f t="shared" si="792"/>
        <v>77.136050326654981</v>
      </c>
      <c r="P2184">
        <f t="shared" si="793"/>
        <v>76.956686325089962</v>
      </c>
      <c r="Q2184">
        <f t="shared" si="794"/>
        <v>0.17726822015147548</v>
      </c>
      <c r="R2184">
        <f t="shared" si="795"/>
        <v>76.958782106503506</v>
      </c>
      <c r="S2184">
        <f t="shared" si="796"/>
        <v>151.63843495941103</v>
      </c>
      <c r="T2184">
        <f t="shared" si="797"/>
        <v>14.860212818429771</v>
      </c>
      <c r="U2184">
        <f t="shared" si="784"/>
        <v>0.72817188585963089</v>
      </c>
      <c r="V2184" s="6">
        <f t="shared" si="798"/>
        <v>117059.99999998603</v>
      </c>
      <c r="W2184">
        <f t="shared" si="799"/>
        <v>14.857127975887654</v>
      </c>
      <c r="X2184">
        <f t="shared" si="800"/>
        <v>151.82864788911397</v>
      </c>
      <c r="Y2184">
        <f t="shared" si="801"/>
        <v>-2.3314082523294626E-2</v>
      </c>
      <c r="Z2184">
        <f t="shared" si="802"/>
        <v>-1.2267422608871836E-6</v>
      </c>
      <c r="AA2184">
        <f t="shared" si="803"/>
        <v>-7.8485552255068218E-7</v>
      </c>
      <c r="AB2184">
        <f t="shared" si="785"/>
        <v>1.023480908899717</v>
      </c>
      <c r="AC2184">
        <f t="shared" si="804"/>
        <v>2.0544230646912895</v>
      </c>
      <c r="AD2184">
        <f t="shared" si="805"/>
        <v>1.2157340448378676E-8</v>
      </c>
      <c r="AE2184">
        <f t="shared" si="806"/>
        <v>3.8073516732537089E-6</v>
      </c>
      <c r="AF2184">
        <f t="shared" si="807"/>
        <v>3.1786786250645813E-4</v>
      </c>
      <c r="AG2184">
        <f t="shared" si="786"/>
        <v>1.2157340448378675E-6</v>
      </c>
      <c r="AH2184">
        <f t="shared" si="787"/>
        <v>3.1786786250645815</v>
      </c>
    </row>
    <row r="2185" spans="1:34" ht="15">
      <c r="A2185" s="8">
        <v>43259.783333333333</v>
      </c>
      <c r="B2185" s="9">
        <v>-7.4799999999999997E-3</v>
      </c>
      <c r="C2185" s="7">
        <v>2.983748818</v>
      </c>
      <c r="D2185" s="9">
        <v>2.5999999999999999E-2</v>
      </c>
      <c r="E2185" s="7">
        <v>2.5885910000000002E-2</v>
      </c>
      <c r="F2185" s="9">
        <v>2.58E-2</v>
      </c>
      <c r="G2185" s="7">
        <v>-4787430</v>
      </c>
      <c r="H2185" s="7">
        <v>17015003</v>
      </c>
      <c r="K2185">
        <f t="shared" si="788"/>
        <v>476.96698470808678</v>
      </c>
      <c r="L2185">
        <f t="shared" si="789"/>
        <v>448.12123269692421</v>
      </c>
      <c r="M2185">
        <f t="shared" si="790"/>
        <v>150.05014445895904</v>
      </c>
      <c r="N2185">
        <f t="shared" si="791"/>
        <v>0.14450423682041585</v>
      </c>
      <c r="O2185">
        <f t="shared" si="792"/>
        <v>76.835695221779346</v>
      </c>
      <c r="P2185">
        <f t="shared" si="793"/>
        <v>76.914515790637765</v>
      </c>
      <c r="Q2185">
        <f t="shared" si="794"/>
        <v>-0.12308688472415952</v>
      </c>
      <c r="R2185">
        <f t="shared" si="795"/>
        <v>76.958782106503506</v>
      </c>
      <c r="S2185">
        <f t="shared" si="796"/>
        <v>150.13220238210849</v>
      </c>
      <c r="T2185">
        <f t="shared" si="797"/>
        <v>14.85232120141697</v>
      </c>
      <c r="U2185">
        <f t="shared" si="784"/>
        <v>0.72833207031753211</v>
      </c>
      <c r="V2185" s="6">
        <f t="shared" si="798"/>
        <v>117120.00000018161</v>
      </c>
      <c r="W2185">
        <f t="shared" si="799"/>
        <v>14.853185085335925</v>
      </c>
      <c r="X2185">
        <f t="shared" si="800"/>
        <v>150.25610086449618</v>
      </c>
      <c r="Y2185">
        <f t="shared" si="801"/>
        <v>-2.2968516432281188E-2</v>
      </c>
      <c r="Z2185">
        <f t="shared" si="802"/>
        <v>-1.1097569771612834E-6</v>
      </c>
      <c r="AA2185">
        <f t="shared" si="803"/>
        <v>-8.3423803015011529E-7</v>
      </c>
      <c r="AB2185">
        <f t="shared" si="785"/>
        <v>1.0237505278816452</v>
      </c>
      <c r="AC2185">
        <f t="shared" si="804"/>
        <v>2.0546134894098085</v>
      </c>
      <c r="AD2185">
        <f t="shared" si="805"/>
        <v>1.3117905019548799E-8</v>
      </c>
      <c r="AE2185">
        <f t="shared" si="806"/>
        <v>3.9206249236432886E-6</v>
      </c>
      <c r="AF2185">
        <f t="shared" si="807"/>
        <v>3.3307360805783388E-4</v>
      </c>
      <c r="AG2185">
        <f t="shared" si="786"/>
        <v>1.31179050195488E-6</v>
      </c>
      <c r="AH2185">
        <f t="shared" si="787"/>
        <v>3.3307360805783386</v>
      </c>
    </row>
    <row r="2186" spans="1:34" ht="15">
      <c r="A2186" s="8">
        <v>43259.78402777778</v>
      </c>
      <c r="B2186" s="9">
        <v>-7.4099999999999999E-3</v>
      </c>
      <c r="C2186" s="7">
        <v>2.9835787599999999</v>
      </c>
      <c r="D2186" s="9">
        <v>2.5999999999999999E-2</v>
      </c>
      <c r="E2186" s="9">
        <v>2.5899999999999999E-2</v>
      </c>
      <c r="F2186" s="9">
        <v>2.58E-2</v>
      </c>
      <c r="G2186" s="7">
        <v>-4786946</v>
      </c>
      <c r="H2186" s="7">
        <v>17015003</v>
      </c>
      <c r="K2186">
        <f t="shared" si="788"/>
        <v>472.50769549281421</v>
      </c>
      <c r="L2186">
        <f t="shared" si="789"/>
        <v>443.66194348165163</v>
      </c>
      <c r="M2186">
        <f t="shared" si="790"/>
        <v>148.55698380930852</v>
      </c>
      <c r="N2186">
        <f t="shared" si="791"/>
        <v>0.14445269488622867</v>
      </c>
      <c r="O2186">
        <f t="shared" si="792"/>
        <v>76.835695221779346</v>
      </c>
      <c r="P2186">
        <f t="shared" si="793"/>
        <v>76.956686325089962</v>
      </c>
      <c r="Q2186">
        <f t="shared" si="794"/>
        <v>-0.12308688472415952</v>
      </c>
      <c r="R2186">
        <f t="shared" si="795"/>
        <v>76.958782106503506</v>
      </c>
      <c r="S2186">
        <f t="shared" si="796"/>
        <v>148.63904173245797</v>
      </c>
      <c r="T2186">
        <f t="shared" si="797"/>
        <v>14.846895734660427</v>
      </c>
      <c r="U2186">
        <f t="shared" si="784"/>
        <v>0.72844219672760069</v>
      </c>
      <c r="V2186" s="6">
        <f t="shared" si="798"/>
        <v>117180.00000037719</v>
      </c>
      <c r="W2186">
        <f t="shared" si="799"/>
        <v>14.8487168672315</v>
      </c>
      <c r="X2186">
        <f t="shared" si="800"/>
        <v>148.71708227126334</v>
      </c>
      <c r="Y2186">
        <f t="shared" si="801"/>
        <v>-2.2622950341267749E-2</v>
      </c>
      <c r="Z2186">
        <f t="shared" si="802"/>
        <v>-7.5880912514548088E-7</v>
      </c>
      <c r="AA2186">
        <f t="shared" si="803"/>
        <v>-8.3604476284450061E-7</v>
      </c>
      <c r="AB2186">
        <f t="shared" si="785"/>
        <v>1.023991324145703</v>
      </c>
      <c r="AC2186">
        <f t="shared" si="804"/>
        <v>2.0547444059226438</v>
      </c>
      <c r="AD2186">
        <f t="shared" si="805"/>
        <v>1.3347975554538481E-8</v>
      </c>
      <c r="AE2186">
        <f t="shared" si="806"/>
        <v>4.3477125222842992E-6</v>
      </c>
      <c r="AF2186">
        <f t="shared" si="807"/>
        <v>3.0562270727329242E-4</v>
      </c>
      <c r="AG2186">
        <f t="shared" si="786"/>
        <v>1.3347975554538481E-6</v>
      </c>
      <c r="AH2186">
        <f t="shared" si="787"/>
        <v>3.0562270727329239</v>
      </c>
    </row>
    <row r="2187" spans="1:34" ht="15">
      <c r="A2187" s="8">
        <v>43259.784722222219</v>
      </c>
      <c r="B2187" s="9">
        <v>-7.3400000000000002E-3</v>
      </c>
      <c r="C2187" s="7">
        <v>2.9834634050000002</v>
      </c>
      <c r="D2187" s="9">
        <v>2.5999999999999999E-2</v>
      </c>
      <c r="E2187" s="7">
        <v>2.5815650999999998E-2</v>
      </c>
      <c r="F2187" s="9">
        <v>2.5700000000000001E-2</v>
      </c>
      <c r="G2187" s="7">
        <v>-4786464</v>
      </c>
      <c r="H2187" s="7">
        <v>17015003</v>
      </c>
      <c r="K2187">
        <f t="shared" si="788"/>
        <v>468.04840627754163</v>
      </c>
      <c r="L2187">
        <f t="shared" si="789"/>
        <v>439.33410335626837</v>
      </c>
      <c r="M2187">
        <f t="shared" si="790"/>
        <v>147.1078379339819</v>
      </c>
      <c r="N2187">
        <f t="shared" si="791"/>
        <v>0.14441773258032045</v>
      </c>
      <c r="O2187">
        <f t="shared" si="792"/>
        <v>76.835695221779346</v>
      </c>
      <c r="P2187">
        <f t="shared" si="793"/>
        <v>76.704234770050348</v>
      </c>
      <c r="Q2187">
        <f t="shared" si="794"/>
        <v>0.17830491842451579</v>
      </c>
      <c r="R2187">
        <f t="shared" si="795"/>
        <v>76.657390303354831</v>
      </c>
      <c r="S2187">
        <f t="shared" si="796"/>
        <v>146.98896798836554</v>
      </c>
      <c r="T2187">
        <f t="shared" si="797"/>
        <v>14.843215491933245</v>
      </c>
      <c r="U2187">
        <f t="shared" si="784"/>
        <v>0.72851689848837342</v>
      </c>
      <c r="V2187" s="6">
        <f t="shared" si="798"/>
        <v>117239.99999994412</v>
      </c>
      <c r="W2187">
        <f t="shared" si="799"/>
        <v>14.8440472734425</v>
      </c>
      <c r="X2187">
        <f t="shared" si="800"/>
        <v>147.20776784332338</v>
      </c>
      <c r="Y2187">
        <f t="shared" si="801"/>
        <v>-9.3617408459844374E-3</v>
      </c>
      <c r="Z2187">
        <f t="shared" si="802"/>
        <v>-1.0749793724036053E-6</v>
      </c>
      <c r="AA2187">
        <f t="shared" si="803"/>
        <v>-8.1075126460134496E-7</v>
      </c>
      <c r="AB2187">
        <f t="shared" si="785"/>
        <v>1.024140264892019</v>
      </c>
      <c r="AC2187">
        <f t="shared" si="804"/>
        <v>2.0548332101796509</v>
      </c>
      <c r="AD2187">
        <f t="shared" si="805"/>
        <v>3.1281307940425042E-8</v>
      </c>
      <c r="AE2187">
        <f t="shared" si="806"/>
        <v>4.7284411638678893E-6</v>
      </c>
      <c r="AF2187">
        <f t="shared" si="807"/>
        <v>6.5856394466474186E-4</v>
      </c>
      <c r="AG2187">
        <f t="shared" si="786"/>
        <v>3.1281307940425044E-6</v>
      </c>
      <c r="AH2187">
        <f t="shared" si="787"/>
        <v>6.5856394466474191</v>
      </c>
    </row>
    <row r="2188" spans="1:34" ht="15">
      <c r="A2188" s="8">
        <v>43259.785416666666</v>
      </c>
      <c r="B2188" s="9">
        <v>-7.2700000000000004E-3</v>
      </c>
      <c r="C2188" s="7">
        <v>2.9831744250000001</v>
      </c>
      <c r="D2188" s="9">
        <v>2.5899999999999999E-2</v>
      </c>
      <c r="E2188" s="9">
        <v>2.58E-2</v>
      </c>
      <c r="F2188" s="7">
        <v>2.5687143999999999E-2</v>
      </c>
      <c r="G2188" s="7">
        <v>-4785980</v>
      </c>
      <c r="H2188" s="7">
        <v>17015003</v>
      </c>
      <c r="K2188">
        <f t="shared" si="788"/>
        <v>463.58911706226905</v>
      </c>
      <c r="L2188">
        <f t="shared" si="789"/>
        <v>434.89171323599197</v>
      </c>
      <c r="M2188">
        <f t="shared" si="790"/>
        <v>145.62033582371845</v>
      </c>
      <c r="N2188">
        <f t="shared" si="791"/>
        <v>0.14433014723801721</v>
      </c>
      <c r="O2188">
        <f t="shared" si="792"/>
        <v>76.535340116903726</v>
      </c>
      <c r="P2188">
        <f t="shared" si="793"/>
        <v>76.657392255166656</v>
      </c>
      <c r="Q2188">
        <f t="shared" si="794"/>
        <v>-8.3303256238309586E-2</v>
      </c>
      <c r="R2188">
        <f t="shared" si="795"/>
        <v>76.618643373142035</v>
      </c>
      <c r="S2188">
        <f t="shared" si="796"/>
        <v>145.67587132787733</v>
      </c>
      <c r="T2188">
        <f t="shared" si="797"/>
        <v>14.833995982217113</v>
      </c>
      <c r="U2188">
        <f t="shared" si="784"/>
        <v>0.72870403658232741</v>
      </c>
      <c r="V2188" s="6">
        <f t="shared" si="798"/>
        <v>117300.0000001397</v>
      </c>
      <c r="W2188">
        <f t="shared" si="799"/>
        <v>14.838875698192341</v>
      </c>
      <c r="X2188">
        <f t="shared" si="800"/>
        <v>145.69845341538345</v>
      </c>
      <c r="Y2188">
        <f t="shared" si="801"/>
        <v>9.1447759627920774E-2</v>
      </c>
      <c r="Z2188">
        <f t="shared" si="802"/>
        <v>-6.639569840369995E-7</v>
      </c>
      <c r="AA2188">
        <f t="shared" si="803"/>
        <v>-7.5926071186092966E-7</v>
      </c>
      <c r="AB2188">
        <f t="shared" si="785"/>
        <v>1.0236861069547056</v>
      </c>
      <c r="AC2188">
        <f t="shared" si="804"/>
        <v>2.0550556769491011</v>
      </c>
      <c r="AD2188">
        <f t="shared" si="805"/>
        <v>-2.9992920579835607E-9</v>
      </c>
      <c r="AE2188">
        <f t="shared" si="806"/>
        <v>5.2350698758535519E-6</v>
      </c>
      <c r="AF2188">
        <f t="shared" si="807"/>
        <v>-5.7033143677808469E-5</v>
      </c>
      <c r="AG2188" t="str">
        <f t="shared" si="786"/>
        <v>NaN</v>
      </c>
      <c r="AH2188" t="str">
        <f t="shared" si="787"/>
        <v>NaN</v>
      </c>
    </row>
    <row r="2189" spans="1:34" ht="15">
      <c r="A2189" s="8">
        <v>43259.786111111112</v>
      </c>
      <c r="B2189" s="9">
        <v>-7.1999999999999998E-3</v>
      </c>
      <c r="C2189" s="7">
        <v>2.983213669</v>
      </c>
      <c r="D2189" s="9">
        <v>2.5899999999999999E-2</v>
      </c>
      <c r="E2189" s="9">
        <v>2.5700000000000001E-2</v>
      </c>
      <c r="F2189" s="9">
        <v>2.5600000000000001E-2</v>
      </c>
      <c r="G2189" s="7">
        <v>-4785500</v>
      </c>
      <c r="H2189" s="7">
        <v>17015003</v>
      </c>
      <c r="K2189">
        <f t="shared" si="788"/>
        <v>459.12982784699636</v>
      </c>
      <c r="L2189">
        <f t="shared" si="789"/>
        <v>430.54697401561236</v>
      </c>
      <c r="M2189">
        <f t="shared" si="790"/>
        <v>144.16553140900467</v>
      </c>
      <c r="N2189">
        <f t="shared" si="791"/>
        <v>0.14434204148389351</v>
      </c>
      <c r="O2189">
        <f t="shared" si="792"/>
        <v>76.535340116903726</v>
      </c>
      <c r="P2189">
        <f t="shared" si="793"/>
        <v>76.35809818524335</v>
      </c>
      <c r="Q2189">
        <f t="shared" si="794"/>
        <v>0.17934161669755611</v>
      </c>
      <c r="R2189">
        <f t="shared" si="795"/>
        <v>76.355998500206169</v>
      </c>
      <c r="S2189">
        <f t="shared" si="796"/>
        <v>144.04597033120629</v>
      </c>
      <c r="T2189">
        <f t="shared" si="797"/>
        <v>14.83524800809883</v>
      </c>
      <c r="U2189">
        <f t="shared" si="784"/>
        <v>0.72867862289501639</v>
      </c>
      <c r="V2189" s="6">
        <f t="shared" si="798"/>
        <v>117360.00000033528</v>
      </c>
      <c r="W2189">
        <f t="shared" si="799"/>
        <v>14.833210897799178</v>
      </c>
      <c r="X2189">
        <f t="shared" si="800"/>
        <v>144.20554734623087</v>
      </c>
      <c r="Y2189">
        <f t="shared" si="801"/>
        <v>8.9958854277104663E-2</v>
      </c>
      <c r="Z2189">
        <f t="shared" si="802"/>
        <v>-2.43451248631E-7</v>
      </c>
      <c r="AA2189">
        <f t="shared" si="803"/>
        <v>-7.6197062099997005E-7</v>
      </c>
      <c r="AB2189">
        <f t="shared" si="785"/>
        <v>1.0239402452627981</v>
      </c>
      <c r="AC2189">
        <f t="shared" si="804"/>
        <v>2.055025465564575</v>
      </c>
      <c r="AD2189">
        <f t="shared" si="805"/>
        <v>-3.0597703118823289E-9</v>
      </c>
      <c r="AE2189">
        <f t="shared" si="806"/>
        <v>5.6606261639692282E-6</v>
      </c>
      <c r="AF2189">
        <f t="shared" si="807"/>
        <v>-5.3809057858873555E-5</v>
      </c>
      <c r="AG2189" t="str">
        <f t="shared" si="786"/>
        <v>NaN</v>
      </c>
      <c r="AH2189" t="str">
        <f t="shared" si="787"/>
        <v>NaN</v>
      </c>
    </row>
    <row r="2190" spans="1:34" ht="15">
      <c r="A2190" s="8">
        <v>43259.786805555559</v>
      </c>
      <c r="B2190" s="9">
        <v>-7.1300000000000001E-3</v>
      </c>
      <c r="C2190" s="7">
        <v>2.9830828550000001</v>
      </c>
      <c r="D2190" s="9">
        <v>2.5899999999999999E-2</v>
      </c>
      <c r="E2190" s="9">
        <v>2.5700000000000001E-2</v>
      </c>
      <c r="F2190" s="7">
        <v>2.5601826000000001E-2</v>
      </c>
      <c r="G2190" s="7">
        <v>-4785017</v>
      </c>
      <c r="H2190" s="7">
        <v>17015003</v>
      </c>
      <c r="K2190">
        <f t="shared" si="788"/>
        <v>454.67053863172379</v>
      </c>
      <c r="L2190">
        <f t="shared" si="789"/>
        <v>426.08528453995842</v>
      </c>
      <c r="M2190">
        <f t="shared" si="790"/>
        <v>142.671567049575</v>
      </c>
      <c r="N2190">
        <f t="shared" si="791"/>
        <v>0.1443023937955828</v>
      </c>
      <c r="O2190">
        <f t="shared" si="792"/>
        <v>76.535340116903726</v>
      </c>
      <c r="P2190">
        <f t="shared" si="793"/>
        <v>76.35809818524335</v>
      </c>
      <c r="Q2190">
        <f t="shared" si="794"/>
        <v>0.17383820237206749</v>
      </c>
      <c r="R2190">
        <f t="shared" si="795"/>
        <v>76.361501914531658</v>
      </c>
      <c r="S2190">
        <f t="shared" si="796"/>
        <v>142.5556749146603</v>
      </c>
      <c r="T2190">
        <f t="shared" si="797"/>
        <v>14.831074567224018</v>
      </c>
      <c r="U2190">
        <f t="shared" si="784"/>
        <v>0.72876333561777396</v>
      </c>
      <c r="V2190" s="6">
        <f t="shared" si="798"/>
        <v>117420.00000053085</v>
      </c>
      <c r="W2190">
        <f t="shared" si="799"/>
        <v>14.827350557630796</v>
      </c>
      <c r="X2190">
        <f t="shared" si="800"/>
        <v>142.74545799465304</v>
      </c>
      <c r="Y2190">
        <f t="shared" si="801"/>
        <v>7.738877696384823E-2</v>
      </c>
      <c r="Z2190">
        <f t="shared" si="802"/>
        <v>-5.9756288394386198E-7</v>
      </c>
      <c r="AA2190">
        <f t="shared" si="803"/>
        <v>-8.6901678011331019E-7</v>
      </c>
      <c r="AB2190">
        <f t="shared" si="785"/>
        <v>1.0242856134725586</v>
      </c>
      <c r="AC2190">
        <f t="shared" si="804"/>
        <v>2.0551261706928843</v>
      </c>
      <c r="AD2190">
        <f t="shared" si="805"/>
        <v>-4.0566354015523227E-9</v>
      </c>
      <c r="AE2190">
        <f t="shared" si="806"/>
        <v>5.794487174743515E-6</v>
      </c>
      <c r="AF2190">
        <f t="shared" si="807"/>
        <v>-6.9691852113307656E-5</v>
      </c>
      <c r="AG2190" t="str">
        <f t="shared" si="786"/>
        <v>NaN</v>
      </c>
      <c r="AH2190" t="str">
        <f t="shared" si="787"/>
        <v>NaN</v>
      </c>
    </row>
    <row r="2191" spans="1:34" ht="15">
      <c r="A2191" s="8">
        <v>43259.787499999999</v>
      </c>
      <c r="B2191" s="9">
        <v>-7.0600000000000003E-3</v>
      </c>
      <c r="C2191" s="7">
        <v>2.9829889060000001</v>
      </c>
      <c r="D2191" s="9">
        <v>2.58E-2</v>
      </c>
      <c r="E2191" s="9">
        <v>2.5600000000000001E-2</v>
      </c>
      <c r="F2191" s="9">
        <v>2.5600000000000001E-2</v>
      </c>
      <c r="G2191" s="7">
        <v>-4784537</v>
      </c>
      <c r="H2191" s="7">
        <v>17015003</v>
      </c>
      <c r="K2191">
        <f t="shared" si="788"/>
        <v>450.21124941645121</v>
      </c>
      <c r="L2191">
        <f t="shared" si="789"/>
        <v>421.62839558506721</v>
      </c>
      <c r="M2191">
        <f t="shared" si="790"/>
        <v>141.17921010970366</v>
      </c>
      <c r="N2191">
        <f t="shared" si="791"/>
        <v>0.14427391931525874</v>
      </c>
      <c r="O2191">
        <f t="shared" si="792"/>
        <v>76.234985012028091</v>
      </c>
      <c r="P2191">
        <f t="shared" si="793"/>
        <v>76.058804115320044</v>
      </c>
      <c r="Q2191">
        <f t="shared" si="794"/>
        <v>-0.12101348817807889</v>
      </c>
      <c r="R2191">
        <f t="shared" si="795"/>
        <v>76.355998500206169</v>
      </c>
      <c r="S2191">
        <f t="shared" si="796"/>
        <v>141.25988576848906</v>
      </c>
      <c r="T2191">
        <f t="shared" si="797"/>
        <v>14.828077253505695</v>
      </c>
      <c r="U2191">
        <f t="shared" si="784"/>
        <v>0.72882417524954402</v>
      </c>
      <c r="V2191" s="6">
        <f t="shared" si="798"/>
        <v>117480.00000009779</v>
      </c>
      <c r="W2191">
        <f t="shared" si="799"/>
        <v>14.821609875691287</v>
      </c>
      <c r="X2191">
        <f t="shared" si="800"/>
        <v>141.30177700186258</v>
      </c>
      <c r="Y2191">
        <f t="shared" si="801"/>
        <v>5.1827708295547836E-2</v>
      </c>
      <c r="Z2191">
        <f t="shared" si="802"/>
        <v>-8.6630839170427721E-7</v>
      </c>
      <c r="AA2191">
        <f t="shared" si="803"/>
        <v>-9.3767110363738248E-7</v>
      </c>
      <c r="AB2191">
        <f t="shared" si="785"/>
        <v>1.0247319717477519</v>
      </c>
      <c r="AC2191">
        <f t="shared" si="804"/>
        <v>2.0551984958729075</v>
      </c>
      <c r="AD2191">
        <f t="shared" si="805"/>
        <v>-6.5361138369581424E-9</v>
      </c>
      <c r="AE2191">
        <f t="shared" si="806"/>
        <v>5.6955889884534223E-6</v>
      </c>
      <c r="AF2191">
        <f t="shared" si="807"/>
        <v>-1.1423837105630364E-4</v>
      </c>
      <c r="AG2191" t="str">
        <f t="shared" si="786"/>
        <v>NaN</v>
      </c>
      <c r="AH2191" t="str">
        <f t="shared" si="787"/>
        <v>NaN</v>
      </c>
    </row>
    <row r="2192" spans="1:34" ht="15">
      <c r="A2192" s="8">
        <v>43259.788194444445</v>
      </c>
      <c r="B2192" s="9">
        <v>-6.9899999999999997E-3</v>
      </c>
      <c r="C2192" s="7">
        <v>2.9827570080000001</v>
      </c>
      <c r="D2192" s="9">
        <v>2.58E-2</v>
      </c>
      <c r="E2192" s="9">
        <v>2.5600000000000001E-2</v>
      </c>
      <c r="F2192" s="7">
        <v>2.5525787000000001E-2</v>
      </c>
      <c r="G2192" s="7">
        <v>-4784053</v>
      </c>
      <c r="H2192" s="7">
        <v>17015003</v>
      </c>
      <c r="K2192">
        <f t="shared" si="788"/>
        <v>445.75196020117858</v>
      </c>
      <c r="L2192">
        <f t="shared" si="789"/>
        <v>417.26665868287415</v>
      </c>
      <c r="M2192">
        <f t="shared" si="790"/>
        <v>139.7187141445221</v>
      </c>
      <c r="N2192">
        <f t="shared" si="791"/>
        <v>0.14420363463912397</v>
      </c>
      <c r="O2192">
        <f t="shared" si="792"/>
        <v>76.234985012028091</v>
      </c>
      <c r="P2192">
        <f t="shared" si="793"/>
        <v>76.058804115320044</v>
      </c>
      <c r="Q2192">
        <f t="shared" si="794"/>
        <v>0.10265841069265491</v>
      </c>
      <c r="R2192">
        <f t="shared" si="795"/>
        <v>76.132326601335436</v>
      </c>
      <c r="S2192">
        <f t="shared" si="796"/>
        <v>139.65027520406034</v>
      </c>
      <c r="T2192">
        <f t="shared" si="797"/>
        <v>14.82067886654414</v>
      </c>
      <c r="U2192">
        <f t="shared" si="784"/>
        <v>0.72897434809787864</v>
      </c>
      <c r="V2192" s="6">
        <f t="shared" si="798"/>
        <v>117540.00000029337</v>
      </c>
      <c r="W2192">
        <f t="shared" si="799"/>
        <v>14.816076407799828</v>
      </c>
      <c r="X2192">
        <f t="shared" si="800"/>
        <v>139.87450436785949</v>
      </c>
      <c r="Y2192">
        <f t="shared" si="801"/>
        <v>-4.6110622463478045E-2</v>
      </c>
      <c r="Z2192">
        <f t="shared" si="802"/>
        <v>-1.1287263411345654E-6</v>
      </c>
      <c r="AA2192">
        <f t="shared" si="803"/>
        <v>-9.8238669335803259E-7</v>
      </c>
      <c r="AB2192">
        <f t="shared" si="785"/>
        <v>1.0257104924564495</v>
      </c>
      <c r="AC2192">
        <f t="shared" si="804"/>
        <v>2.0553770189502898</v>
      </c>
      <c r="AD2192">
        <f t="shared" si="805"/>
        <v>7.6975105008319981E-9</v>
      </c>
      <c r="AE2192">
        <f t="shared" si="806"/>
        <v>5.6686895853255311E-6</v>
      </c>
      <c r="AF2192">
        <f t="shared" si="807"/>
        <v>1.3517570712834017E-4</v>
      </c>
      <c r="AG2192">
        <f t="shared" si="786"/>
        <v>7.6975105008319983E-7</v>
      </c>
      <c r="AH2192">
        <f t="shared" si="787"/>
        <v>1.3517570712834017</v>
      </c>
    </row>
    <row r="2193" spans="1:34" ht="15">
      <c r="A2193" s="8">
        <v>43259.788888888892</v>
      </c>
      <c r="B2193" s="9">
        <v>-6.9300000000000004E-3</v>
      </c>
      <c r="C2193" s="7">
        <v>2.9825643550000001</v>
      </c>
      <c r="D2193" s="9">
        <v>2.5700000000000001E-2</v>
      </c>
      <c r="E2193" s="9">
        <v>2.5600000000000001E-2</v>
      </c>
      <c r="F2193" s="9">
        <v>2.5499999999999998E-2</v>
      </c>
      <c r="G2193" s="7">
        <v>-4783571</v>
      </c>
      <c r="H2193" s="7">
        <v>17015003</v>
      </c>
      <c r="K2193">
        <f t="shared" si="788"/>
        <v>441.9297123023735</v>
      </c>
      <c r="L2193">
        <f t="shared" si="789"/>
        <v>413.47830756087882</v>
      </c>
      <c r="M2193">
        <f t="shared" si="790"/>
        <v>138.45021224896226</v>
      </c>
      <c r="N2193">
        <f t="shared" si="791"/>
        <v>0.14414524451194996</v>
      </c>
      <c r="O2193">
        <f t="shared" si="792"/>
        <v>75.93462990715247</v>
      </c>
      <c r="P2193">
        <f t="shared" si="793"/>
        <v>76.058804115320044</v>
      </c>
      <c r="Q2193">
        <f t="shared" si="794"/>
        <v>-0.11997678990501015</v>
      </c>
      <c r="R2193">
        <f t="shared" si="795"/>
        <v>76.05460669705748</v>
      </c>
      <c r="S2193">
        <f t="shared" si="796"/>
        <v>138.5301967755656</v>
      </c>
      <c r="T2193">
        <f t="shared" si="797"/>
        <v>14.81453253736793</v>
      </c>
      <c r="U2193">
        <f t="shared" si="784"/>
        <v>0.72909910661132127</v>
      </c>
      <c r="V2193" s="6">
        <f t="shared" si="798"/>
        <v>117600.00000048894</v>
      </c>
      <c r="W2193">
        <f t="shared" si="799"/>
        <v>14.810496242817045</v>
      </c>
      <c r="X2193">
        <f t="shared" si="800"/>
        <v>138.45826944023054</v>
      </c>
      <c r="Y2193">
        <f t="shared" si="801"/>
        <v>5.4698878010436637E-2</v>
      </c>
      <c r="Z2193">
        <f t="shared" si="802"/>
        <v>-1.5081322389388624E-6</v>
      </c>
      <c r="AA2193">
        <f t="shared" si="803"/>
        <v>-1.0700111407465607E-6</v>
      </c>
      <c r="AB2193">
        <f t="shared" si="785"/>
        <v>1.0252080689392626</v>
      </c>
      <c r="AC2193">
        <f t="shared" si="804"/>
        <v>2.0555253298733116</v>
      </c>
      <c r="AD2193">
        <f t="shared" si="805"/>
        <v>-7.06821939873777E-9</v>
      </c>
      <c r="AE2193">
        <f t="shared" si="806"/>
        <v>5.7092729333967897E-6</v>
      </c>
      <c r="AF2193">
        <f t="shared" si="807"/>
        <v>-1.2324242991786752E-4</v>
      </c>
      <c r="AG2193" t="str">
        <f t="shared" si="786"/>
        <v>NaN</v>
      </c>
      <c r="AH2193" t="str">
        <f t="shared" si="787"/>
        <v>NaN</v>
      </c>
    </row>
    <row r="2194" spans="1:34" ht="15">
      <c r="A2194" s="8">
        <v>43259.789583333331</v>
      </c>
      <c r="B2194" s="9">
        <v>-6.8599999999999998E-3</v>
      </c>
      <c r="C2194" s="7">
        <v>2.9821897499999999</v>
      </c>
      <c r="D2194" s="9">
        <v>2.5700000000000001E-2</v>
      </c>
      <c r="E2194" s="7">
        <v>2.5534424E-2</v>
      </c>
      <c r="F2194" s="9">
        <v>2.5399999999999999E-2</v>
      </c>
      <c r="G2194" s="7">
        <v>-4783085</v>
      </c>
      <c r="H2194" s="7">
        <v>17015003</v>
      </c>
      <c r="K2194">
        <f t="shared" si="788"/>
        <v>437.47042308710087</v>
      </c>
      <c r="L2194">
        <f t="shared" si="789"/>
        <v>409.1504674354955</v>
      </c>
      <c r="M2194">
        <f t="shared" si="790"/>
        <v>137.00106637363561</v>
      </c>
      <c r="N2194">
        <f t="shared" si="791"/>
        <v>0.14403170756422518</v>
      </c>
      <c r="O2194">
        <f t="shared" si="792"/>
        <v>75.93462990715247</v>
      </c>
      <c r="P2194">
        <f t="shared" si="793"/>
        <v>75.86253903602713</v>
      </c>
      <c r="Q2194">
        <f t="shared" si="794"/>
        <v>0.18141501324366516</v>
      </c>
      <c r="R2194">
        <f t="shared" si="795"/>
        <v>75.753214893908805</v>
      </c>
      <c r="S2194">
        <f t="shared" si="796"/>
        <v>136.88012303147318</v>
      </c>
      <c r="T2194">
        <f t="shared" si="797"/>
        <v>14.80258127971269</v>
      </c>
      <c r="U2194">
        <f t="shared" si="784"/>
        <v>0.72934169386886727</v>
      </c>
      <c r="V2194" s="6">
        <f t="shared" si="798"/>
        <v>117660.00000005588</v>
      </c>
      <c r="W2194">
        <f t="shared" si="799"/>
        <v>14.805012389971589</v>
      </c>
      <c r="X2194">
        <f t="shared" si="800"/>
        <v>137.0638135238022</v>
      </c>
      <c r="Y2194">
        <f t="shared" si="801"/>
        <v>8.0951078860773393E-2</v>
      </c>
      <c r="Z2194">
        <f t="shared" si="802"/>
        <v>-1.5555596370721105E-6</v>
      </c>
      <c r="AA2194">
        <f t="shared" si="803"/>
        <v>-1.1093065325902713E-6</v>
      </c>
      <c r="AB2194">
        <f t="shared" si="785"/>
        <v>1.0252846077879709</v>
      </c>
      <c r="AC2194">
        <f t="shared" si="804"/>
        <v>2.0558137137205326</v>
      </c>
      <c r="AD2194">
        <f t="shared" si="805"/>
        <v>-4.9521067223585161E-9</v>
      </c>
      <c r="AE2194">
        <f t="shared" si="806"/>
        <v>5.6506121609185359E-6</v>
      </c>
      <c r="AF2194">
        <f t="shared" si="807"/>
        <v>-8.7241983652043797E-5</v>
      </c>
      <c r="AG2194" t="str">
        <f t="shared" si="786"/>
        <v>NaN</v>
      </c>
      <c r="AH2194" t="str">
        <f t="shared" si="787"/>
        <v>NaN</v>
      </c>
    </row>
    <row r="2195" spans="1:34" ht="15">
      <c r="A2195" s="8">
        <v>43259.790277777778</v>
      </c>
      <c r="B2195" s="9">
        <v>-6.79E-3</v>
      </c>
      <c r="C2195" s="7">
        <v>2.981979258</v>
      </c>
      <c r="D2195" s="9">
        <v>2.5700000000000001E-2</v>
      </c>
      <c r="E2195" s="9">
        <v>2.5499999999999998E-2</v>
      </c>
      <c r="F2195" s="9">
        <v>2.5399999999999999E-2</v>
      </c>
      <c r="G2195" s="7">
        <v>-4782603</v>
      </c>
      <c r="H2195" s="7">
        <v>17015003</v>
      </c>
      <c r="K2195">
        <f t="shared" si="788"/>
        <v>433.01113387182829</v>
      </c>
      <c r="L2195">
        <f t="shared" si="789"/>
        <v>404.69117822022292</v>
      </c>
      <c r="M2195">
        <f t="shared" si="790"/>
        <v>135.50790572398509</v>
      </c>
      <c r="N2195">
        <f t="shared" si="791"/>
        <v>0.14396791071367471</v>
      </c>
      <c r="O2195">
        <f t="shared" si="792"/>
        <v>75.93462990715247</v>
      </c>
      <c r="P2195">
        <f t="shared" si="793"/>
        <v>75.759510045396723</v>
      </c>
      <c r="Q2195">
        <f t="shared" si="794"/>
        <v>0.18141501324366516</v>
      </c>
      <c r="R2195">
        <f t="shared" si="795"/>
        <v>75.753214893908805</v>
      </c>
      <c r="S2195">
        <f t="shared" si="796"/>
        <v>135.38696238182266</v>
      </c>
      <c r="T2195">
        <f t="shared" si="797"/>
        <v>14.795865821760007</v>
      </c>
      <c r="U2195">
        <f t="shared" si="784"/>
        <v>0.72947800458819967</v>
      </c>
      <c r="V2195" s="6">
        <f t="shared" si="798"/>
        <v>117720.00000025146</v>
      </c>
      <c r="W2195">
        <f t="shared" si="799"/>
        <v>14.79970072590157</v>
      </c>
      <c r="X2195">
        <f t="shared" si="800"/>
        <v>135.68731771596282</v>
      </c>
      <c r="Y2195">
        <f t="shared" si="801"/>
        <v>8.1296644951791563E-2</v>
      </c>
      <c r="Z2195">
        <f t="shared" si="802"/>
        <v>-9.7696611208155087E-7</v>
      </c>
      <c r="AA2195">
        <f t="shared" si="803"/>
        <v>-1.1192429920530441E-6</v>
      </c>
      <c r="AB2195">
        <f t="shared" si="785"/>
        <v>1.0255663163874604</v>
      </c>
      <c r="AC2195">
        <f t="shared" si="804"/>
        <v>2.055975757720931</v>
      </c>
      <c r="AD2195">
        <f t="shared" si="805"/>
        <v>-4.9756183145283365E-9</v>
      </c>
      <c r="AE2195">
        <f t="shared" si="806"/>
        <v>5.9519250687442883E-6</v>
      </c>
      <c r="AF2195">
        <f t="shared" si="807"/>
        <v>-8.321864471117758E-5</v>
      </c>
      <c r="AG2195" t="str">
        <f t="shared" si="786"/>
        <v>NaN</v>
      </c>
      <c r="AH2195" t="str">
        <f t="shared" si="787"/>
        <v>NaN</v>
      </c>
    </row>
    <row r="2196" spans="1:34" ht="15">
      <c r="A2196" s="8">
        <v>43259.790972222225</v>
      </c>
      <c r="B2196" s="9">
        <v>-6.7299999999999999E-3</v>
      </c>
      <c r="C2196" s="7">
        <v>2.9818222809999999</v>
      </c>
      <c r="D2196" s="9">
        <v>2.5600000000000001E-2</v>
      </c>
      <c r="E2196" s="9">
        <v>2.5499999999999998E-2</v>
      </c>
      <c r="F2196" s="9">
        <v>2.5399999999999999E-2</v>
      </c>
      <c r="G2196" s="7">
        <v>-4782118</v>
      </c>
      <c r="H2196" s="7">
        <v>17015003</v>
      </c>
      <c r="K2196">
        <f t="shared" si="788"/>
        <v>429.18888597302316</v>
      </c>
      <c r="L2196">
        <f t="shared" si="789"/>
        <v>400.86893032141779</v>
      </c>
      <c r="M2196">
        <f t="shared" si="790"/>
        <v>134.22805373857034</v>
      </c>
      <c r="N2196">
        <f t="shared" si="791"/>
        <v>0.14392033342708485</v>
      </c>
      <c r="O2196">
        <f t="shared" si="792"/>
        <v>75.634274802276849</v>
      </c>
      <c r="P2196">
        <f t="shared" si="793"/>
        <v>75.759510045396723</v>
      </c>
      <c r="Q2196">
        <f t="shared" si="794"/>
        <v>-0.11894009163195562</v>
      </c>
      <c r="R2196">
        <f t="shared" si="795"/>
        <v>75.753214893908805</v>
      </c>
      <c r="S2196">
        <f t="shared" si="796"/>
        <v>134.30734713299165</v>
      </c>
      <c r="T2196">
        <f t="shared" si="797"/>
        <v>14.790857686329497</v>
      </c>
      <c r="U2196">
        <f t="shared" si="784"/>
        <v>0.72957965998502516</v>
      </c>
      <c r="V2196" s="6">
        <f t="shared" si="798"/>
        <v>117780.00000044703</v>
      </c>
      <c r="W2196">
        <f t="shared" si="799"/>
        <v>14.793790770687183</v>
      </c>
      <c r="X2196">
        <f t="shared" si="800"/>
        <v>134.32930619066309</v>
      </c>
      <c r="Y2196">
        <f t="shared" si="801"/>
        <v>8.1642211042805002E-2</v>
      </c>
      <c r="Z2196">
        <f t="shared" si="802"/>
        <v>-8.5682238035069734E-7</v>
      </c>
      <c r="AA2196">
        <f t="shared" si="803"/>
        <v>-1.0587191564433664E-6</v>
      </c>
      <c r="AB2196">
        <f t="shared" si="785"/>
        <v>1.0258124969786755</v>
      </c>
      <c r="AC2196">
        <f t="shared" si="804"/>
        <v>2.0560966040288688</v>
      </c>
      <c r="AD2196">
        <f t="shared" si="805"/>
        <v>-4.6869124012209056E-9</v>
      </c>
      <c r="AE2196">
        <f t="shared" si="806"/>
        <v>6.5696999685854207E-6</v>
      </c>
      <c r="AF2196">
        <f t="shared" si="807"/>
        <v>-7.1018637546471254E-5</v>
      </c>
      <c r="AG2196" t="str">
        <f t="shared" si="786"/>
        <v>NaN</v>
      </c>
      <c r="AH2196" t="str">
        <f t="shared" si="787"/>
        <v>NaN</v>
      </c>
    </row>
    <row r="2197" spans="1:34" ht="15">
      <c r="A2197" s="8">
        <v>43259.791666666664</v>
      </c>
      <c r="B2197" s="9">
        <v>-6.6699999999999997E-3</v>
      </c>
      <c r="C2197" s="7">
        <v>2.9816569789999998</v>
      </c>
      <c r="D2197" s="9">
        <v>2.5600000000000001E-2</v>
      </c>
      <c r="E2197" s="9">
        <v>2.5399999999999999E-2</v>
      </c>
      <c r="F2197" s="9">
        <v>2.53E-2</v>
      </c>
      <c r="G2197" s="7">
        <v>-4781638</v>
      </c>
      <c r="H2197" s="7">
        <v>17015003</v>
      </c>
      <c r="K2197">
        <f t="shared" si="788"/>
        <v>425.36663807421809</v>
      </c>
      <c r="L2197">
        <f t="shared" si="789"/>
        <v>397.17813151250198</v>
      </c>
      <c r="M2197">
        <f t="shared" si="790"/>
        <v>132.99221652747946</v>
      </c>
      <c r="N2197">
        <f t="shared" si="791"/>
        <v>0.14387023296250803</v>
      </c>
      <c r="O2197">
        <f t="shared" si="792"/>
        <v>75.634274802276849</v>
      </c>
      <c r="P2197">
        <f t="shared" si="793"/>
        <v>75.460215975473417</v>
      </c>
      <c r="Q2197">
        <f t="shared" si="794"/>
        <v>0.18245171151670547</v>
      </c>
      <c r="R2197">
        <f t="shared" si="795"/>
        <v>75.451823090760143</v>
      </c>
      <c r="S2197">
        <f t="shared" si="796"/>
        <v>132.870582053135</v>
      </c>
      <c r="T2197">
        <f t="shared" si="797"/>
        <v>14.785583953216147</v>
      </c>
      <c r="U2197">
        <f t="shared" si="784"/>
        <v>0.72968670649761014</v>
      </c>
      <c r="V2197" s="6">
        <f t="shared" si="798"/>
        <v>117840.00000001397</v>
      </c>
      <c r="W2197">
        <f t="shared" si="799"/>
        <v>14.787524758740851</v>
      </c>
      <c r="X2197">
        <f t="shared" si="800"/>
        <v>132.99925777394137</v>
      </c>
      <c r="Y2197">
        <f t="shared" si="801"/>
        <v>-1.813059115805989E-2</v>
      </c>
      <c r="Z2197">
        <f t="shared" si="802"/>
        <v>-8.7263062684983498E-7</v>
      </c>
      <c r="AA2197">
        <f t="shared" si="803"/>
        <v>-9.5528646273772653E-7</v>
      </c>
      <c r="AB2197">
        <f t="shared" si="785"/>
        <v>1.0268232231942847</v>
      </c>
      <c r="AC2197">
        <f t="shared" si="804"/>
        <v>2.0562238592088944</v>
      </c>
      <c r="AD2197">
        <f t="shared" si="805"/>
        <v>1.904449057908709E-8</v>
      </c>
      <c r="AE2197">
        <f t="shared" si="806"/>
        <v>7.0223089028981624E-6</v>
      </c>
      <c r="AF2197">
        <f t="shared" si="807"/>
        <v>2.69973083308002E-4</v>
      </c>
      <c r="AG2197">
        <f t="shared" si="786"/>
        <v>1.9044490579087089E-6</v>
      </c>
      <c r="AH2197">
        <f t="shared" si="787"/>
        <v>2.6997308330800203</v>
      </c>
    </row>
    <row r="2198" spans="1:34" ht="15">
      <c r="A2198" s="8">
        <v>43259.792361111111</v>
      </c>
      <c r="B2198" s="9">
        <v>-6.6E-3</v>
      </c>
      <c r="C2198" s="7">
        <v>2.9814940559999998</v>
      </c>
      <c r="D2198" s="9">
        <v>2.5499999999999998E-2</v>
      </c>
      <c r="E2198" s="9">
        <v>2.5399999999999999E-2</v>
      </c>
      <c r="F2198" s="9">
        <v>2.53E-2</v>
      </c>
      <c r="G2198" s="7">
        <v>-4781155</v>
      </c>
      <c r="H2198" s="7">
        <v>17015003</v>
      </c>
      <c r="K2198">
        <f t="shared" si="788"/>
        <v>420.90734885894551</v>
      </c>
      <c r="L2198">
        <f t="shared" si="789"/>
        <v>392.7188422972294</v>
      </c>
      <c r="M2198">
        <f t="shared" si="790"/>
        <v>131.49905587782897</v>
      </c>
      <c r="N2198">
        <f t="shared" si="791"/>
        <v>0.14382085353582086</v>
      </c>
      <c r="O2198">
        <f t="shared" si="792"/>
        <v>75.333919697401214</v>
      </c>
      <c r="P2198">
        <f t="shared" si="793"/>
        <v>75.460215975473417</v>
      </c>
      <c r="Q2198">
        <f t="shared" si="794"/>
        <v>-0.11790339335892952</v>
      </c>
      <c r="R2198">
        <f t="shared" si="795"/>
        <v>75.451823090760143</v>
      </c>
      <c r="S2198">
        <f t="shared" si="796"/>
        <v>131.57765814006825</v>
      </c>
      <c r="T2198">
        <f t="shared" si="797"/>
        <v>14.780386118828023</v>
      </c>
      <c r="U2198">
        <f t="shared" si="784"/>
        <v>0.7297922124138716</v>
      </c>
      <c r="V2198" s="6">
        <f t="shared" si="798"/>
        <v>117900.00000020955</v>
      </c>
      <c r="W2198">
        <f t="shared" si="799"/>
        <v>14.780917284744204</v>
      </c>
      <c r="X2198">
        <f t="shared" si="800"/>
        <v>131.67043529266249</v>
      </c>
      <c r="Y2198">
        <f t="shared" si="801"/>
        <v>2.6916402536618495E-2</v>
      </c>
      <c r="Z2198">
        <f t="shared" si="802"/>
        <v>-9.3586360794368674E-7</v>
      </c>
      <c r="AA2198">
        <f t="shared" si="803"/>
        <v>-8.9385906918646498E-7</v>
      </c>
      <c r="AB2198">
        <f t="shared" si="785"/>
        <v>1.0267844320604429</v>
      </c>
      <c r="AC2198">
        <f t="shared" si="804"/>
        <v>2.0563492829526795</v>
      </c>
      <c r="AD2198">
        <f t="shared" si="805"/>
        <v>-1.200400666063817E-8</v>
      </c>
      <c r="AE2198">
        <f t="shared" si="806"/>
        <v>7.2696522241012293E-6</v>
      </c>
      <c r="AF2198">
        <f t="shared" si="807"/>
        <v>-1.6437797604051014E-4</v>
      </c>
      <c r="AG2198" t="str">
        <f t="shared" si="786"/>
        <v>NaN</v>
      </c>
      <c r="AH2198" t="str">
        <f t="shared" si="787"/>
        <v>NaN</v>
      </c>
    </row>
    <row r="2199" spans="1:34" ht="15">
      <c r="A2199" s="8">
        <v>43259.793055555558</v>
      </c>
      <c r="B2199" s="9">
        <v>-6.5399999999999998E-3</v>
      </c>
      <c r="C2199" s="7">
        <v>2.9813049700000001</v>
      </c>
      <c r="D2199" s="9">
        <v>2.5499999999999998E-2</v>
      </c>
      <c r="E2199" s="9">
        <v>2.53E-2</v>
      </c>
      <c r="F2199" s="7">
        <v>2.5255505000000001E-2</v>
      </c>
      <c r="G2199" s="7">
        <v>-4780673</v>
      </c>
      <c r="H2199" s="7">
        <v>17015003</v>
      </c>
      <c r="K2199">
        <f t="shared" si="788"/>
        <v>417.08510096014038</v>
      </c>
      <c r="L2199">
        <f t="shared" si="789"/>
        <v>388.95508267097051</v>
      </c>
      <c r="M2199">
        <f t="shared" si="790"/>
        <v>130.2387882662496</v>
      </c>
      <c r="N2199">
        <f t="shared" si="791"/>
        <v>0.14376354451085468</v>
      </c>
      <c r="O2199">
        <f t="shared" si="792"/>
        <v>75.333919697401214</v>
      </c>
      <c r="P2199">
        <f t="shared" si="793"/>
        <v>75.160921905550111</v>
      </c>
      <c r="Q2199">
        <f t="shared" si="794"/>
        <v>1.6200889452079537E-2</v>
      </c>
      <c r="R2199">
        <f t="shared" si="795"/>
        <v>75.317718807949134</v>
      </c>
      <c r="S2199">
        <f t="shared" si="796"/>
        <v>130.22798767328155</v>
      </c>
      <c r="T2199">
        <f t="shared" si="797"/>
        <v>14.774353589884216</v>
      </c>
      <c r="U2199">
        <f t="shared" si="784"/>
        <v>0.72991466100420099</v>
      </c>
      <c r="V2199" s="6">
        <f t="shared" si="798"/>
        <v>117960.00000040513</v>
      </c>
      <c r="W2199">
        <f t="shared" si="799"/>
        <v>14.774303972384082</v>
      </c>
      <c r="X2199">
        <f t="shared" si="800"/>
        <v>130.3615622073774</v>
      </c>
      <c r="Y2199">
        <f t="shared" si="801"/>
        <v>2.7261968627631934E-2</v>
      </c>
      <c r="Z2199">
        <f t="shared" si="802"/>
        <v>-7.0505949186682297E-7</v>
      </c>
      <c r="AA2199">
        <f t="shared" si="803"/>
        <v>-9.3676792716883144E-7</v>
      </c>
      <c r="AB2199">
        <f t="shared" si="785"/>
        <v>1.0270464258469518</v>
      </c>
      <c r="AC2199">
        <f t="shared" si="804"/>
        <v>2.0564948478760936</v>
      </c>
      <c r="AD2199">
        <f t="shared" si="805"/>
        <v>-1.2421662710839658E-8</v>
      </c>
      <c r="AE2199">
        <f t="shared" si="806"/>
        <v>7.522112871241928E-6</v>
      </c>
      <c r="AF2199">
        <f t="shared" si="807"/>
        <v>-1.6438830696455258E-4</v>
      </c>
      <c r="AG2199" t="str">
        <f t="shared" si="786"/>
        <v>NaN</v>
      </c>
      <c r="AH2199" t="str">
        <f t="shared" si="787"/>
        <v>NaN</v>
      </c>
    </row>
    <row r="2200" spans="1:34" ht="15">
      <c r="A2200" s="8">
        <v>43259.793749999997</v>
      </c>
      <c r="B2200" s="9">
        <v>-6.4799999999999996E-3</v>
      </c>
      <c r="C2200" s="7">
        <v>2.9812288599999999</v>
      </c>
      <c r="D2200" s="9">
        <v>2.5499999999999998E-2</v>
      </c>
      <c r="E2200" s="9">
        <v>2.53E-2</v>
      </c>
      <c r="F2200" s="9">
        <v>2.52E-2</v>
      </c>
      <c r="G2200" s="7">
        <v>-4780190</v>
      </c>
      <c r="H2200" s="7">
        <v>17015003</v>
      </c>
      <c r="K2200">
        <f t="shared" si="788"/>
        <v>413.26285306133531</v>
      </c>
      <c r="L2200">
        <f t="shared" si="789"/>
        <v>385.20579558950851</v>
      </c>
      <c r="M2200">
        <f t="shared" si="790"/>
        <v>128.98336668132336</v>
      </c>
      <c r="N2200">
        <f t="shared" si="791"/>
        <v>0.14374047675390711</v>
      </c>
      <c r="O2200">
        <f t="shared" si="792"/>
        <v>75.333919697401214</v>
      </c>
      <c r="P2200">
        <f t="shared" si="793"/>
        <v>75.160921905550111</v>
      </c>
      <c r="Q2200">
        <f t="shared" si="794"/>
        <v>0.18348840978974579</v>
      </c>
      <c r="R2200">
        <f t="shared" si="795"/>
        <v>75.150431287611468</v>
      </c>
      <c r="S2200">
        <f t="shared" si="796"/>
        <v>128.86104107479687</v>
      </c>
      <c r="T2200">
        <f t="shared" si="797"/>
        <v>14.771925404942365</v>
      </c>
      <c r="U2200">
        <f t="shared" si="784"/>
        <v>0.72996394843008128</v>
      </c>
      <c r="V2200" s="6">
        <f t="shared" si="798"/>
        <v>118019.99999997206</v>
      </c>
      <c r="W2200">
        <f t="shared" si="799"/>
        <v>14.767407564429561</v>
      </c>
      <c r="X2200">
        <f t="shared" si="800"/>
        <v>129.06555644367324</v>
      </c>
      <c r="Y2200">
        <f t="shared" si="801"/>
        <v>2.7607534718645372E-2</v>
      </c>
      <c r="Z2200">
        <f t="shared" si="802"/>
        <v>-7.8410338299938275E-7</v>
      </c>
      <c r="AA2200">
        <f t="shared" si="803"/>
        <v>-1.0076801918161056E-6</v>
      </c>
      <c r="AB2200">
        <f t="shared" si="785"/>
        <v>1.0273126014764564</v>
      </c>
      <c r="AC2200">
        <f t="shared" si="804"/>
        <v>2.0565534399787406</v>
      </c>
      <c r="AD2200">
        <f t="shared" si="805"/>
        <v>-1.3195091350604117E-8</v>
      </c>
      <c r="AE2200">
        <f t="shared" si="806"/>
        <v>7.7423774505684437E-6</v>
      </c>
      <c r="AF2200">
        <f t="shared" si="807"/>
        <v>-1.6965595075095746E-4</v>
      </c>
      <c r="AG2200" t="str">
        <f t="shared" si="786"/>
        <v>NaN</v>
      </c>
      <c r="AH2200" t="str">
        <f t="shared" si="787"/>
        <v>NaN</v>
      </c>
    </row>
    <row r="2201" spans="1:34" ht="15">
      <c r="A2201" s="8">
        <v>43259.794444444444</v>
      </c>
      <c r="B2201" s="9">
        <v>-6.4200000000000004E-3</v>
      </c>
      <c r="C2201" s="7">
        <v>2.9810100429999999</v>
      </c>
      <c r="D2201" s="9">
        <v>2.5399999999999999E-2</v>
      </c>
      <c r="E2201" s="9">
        <v>2.53E-2</v>
      </c>
      <c r="F2201" s="9">
        <v>2.52E-2</v>
      </c>
      <c r="G2201" s="7">
        <v>-4779709</v>
      </c>
      <c r="H2201" s="7">
        <v>17015003</v>
      </c>
      <c r="K2201">
        <f t="shared" si="788"/>
        <v>409.44060516253023</v>
      </c>
      <c r="L2201">
        <f t="shared" si="789"/>
        <v>381.38354769070344</v>
      </c>
      <c r="M2201">
        <f t="shared" si="790"/>
        <v>127.70351469590862</v>
      </c>
      <c r="N2201">
        <f t="shared" si="791"/>
        <v>0.14367415672536965</v>
      </c>
      <c r="O2201">
        <f t="shared" si="792"/>
        <v>75.033564592525579</v>
      </c>
      <c r="P2201">
        <f t="shared" si="793"/>
        <v>75.160921905550111</v>
      </c>
      <c r="Q2201">
        <f t="shared" si="794"/>
        <v>-0.11686669508588921</v>
      </c>
      <c r="R2201">
        <f t="shared" si="795"/>
        <v>75.150431287611468</v>
      </c>
      <c r="S2201">
        <f t="shared" si="796"/>
        <v>127.78142582596588</v>
      </c>
      <c r="T2201">
        <f t="shared" si="797"/>
        <v>14.764944349306845</v>
      </c>
      <c r="U2201">
        <f t="shared" si="784"/>
        <v>0.73010565026517282</v>
      </c>
      <c r="V2201" s="6">
        <f t="shared" si="798"/>
        <v>118080.00000016764</v>
      </c>
      <c r="W2201">
        <f t="shared" si="799"/>
        <v>14.76055493561169</v>
      </c>
      <c r="X2201">
        <f t="shared" si="800"/>
        <v>127.78595903875649</v>
      </c>
      <c r="Y2201">
        <f t="shared" si="801"/>
        <v>6.0135729488782395E-2</v>
      </c>
      <c r="Z2201">
        <f t="shared" si="802"/>
        <v>-1.1255678822132795E-6</v>
      </c>
      <c r="AA2201">
        <f t="shared" si="803"/>
        <v>-1.0605258881057408E-6</v>
      </c>
      <c r="AB2201">
        <f t="shared" si="785"/>
        <v>1.0273320266702481</v>
      </c>
      <c r="AC2201">
        <f t="shared" si="804"/>
        <v>2.0567218928512259</v>
      </c>
      <c r="AD2201">
        <f t="shared" si="805"/>
        <v>-6.3759010588787939E-9</v>
      </c>
      <c r="AE2201">
        <f t="shared" si="806"/>
        <v>7.8128092939388476E-6</v>
      </c>
      <c r="AF2201">
        <f t="shared" si="807"/>
        <v>-8.1239152004904553E-5</v>
      </c>
      <c r="AG2201" t="str">
        <f t="shared" si="786"/>
        <v>NaN</v>
      </c>
      <c r="AH2201" t="str">
        <f t="shared" si="787"/>
        <v>NaN</v>
      </c>
    </row>
    <row r="2202" spans="1:34" ht="15">
      <c r="A2202" s="8">
        <v>43259.795138888891</v>
      </c>
      <c r="B2202" s="9">
        <v>-6.3600000000000002E-3</v>
      </c>
      <c r="C2202" s="7">
        <v>2.980805497</v>
      </c>
      <c r="D2202" s="7">
        <v>2.5376447999999999E-2</v>
      </c>
      <c r="E2202" s="9">
        <v>2.52E-2</v>
      </c>
      <c r="F2202" s="9">
        <v>2.5100000000000001E-2</v>
      </c>
      <c r="G2202" s="7">
        <v>-4779228</v>
      </c>
      <c r="H2202" s="7">
        <v>17015003</v>
      </c>
      <c r="K2202">
        <f t="shared" si="788"/>
        <v>405.61835726372516</v>
      </c>
      <c r="L2202">
        <f t="shared" si="789"/>
        <v>377.69274888178768</v>
      </c>
      <c r="M2202">
        <f t="shared" si="790"/>
        <v>126.46767748481777</v>
      </c>
      <c r="N2202">
        <f t="shared" si="791"/>
        <v>0.14361216201491653</v>
      </c>
      <c r="O2202">
        <f t="shared" si="792"/>
        <v>74.962824958225283</v>
      </c>
      <c r="P2202">
        <f t="shared" si="793"/>
        <v>74.861627835626805</v>
      </c>
      <c r="Q2202">
        <f t="shared" si="794"/>
        <v>0.1137854737624906</v>
      </c>
      <c r="R2202">
        <f t="shared" si="795"/>
        <v>74.849039484462793</v>
      </c>
      <c r="S2202">
        <f t="shared" si="796"/>
        <v>126.39182050230944</v>
      </c>
      <c r="T2202">
        <f t="shared" si="797"/>
        <v>14.758418590311779</v>
      </c>
      <c r="U2202">
        <f t="shared" si="784"/>
        <v>0.73023811046506848</v>
      </c>
      <c r="V2202" s="6">
        <f t="shared" si="798"/>
        <v>118140.00000036322</v>
      </c>
      <c r="W2202">
        <f t="shared" si="799"/>
        <v>14.753798616477031</v>
      </c>
      <c r="X2202">
        <f t="shared" si="800"/>
        <v>126.53917835141444</v>
      </c>
      <c r="Y2202">
        <f t="shared" si="801"/>
        <v>-3.963707271207776E-2</v>
      </c>
      <c r="Z2202">
        <f t="shared" si="802"/>
        <v>-1.2773281179581155E-6</v>
      </c>
      <c r="AA2202">
        <f t="shared" si="803"/>
        <v>-1.1327936766589458E-6</v>
      </c>
      <c r="AB2202">
        <f t="shared" si="785"/>
        <v>1.0284112163147618</v>
      </c>
      <c r="AC2202">
        <f t="shared" si="804"/>
        <v>2.056879359415777</v>
      </c>
      <c r="AD2202">
        <f t="shared" si="805"/>
        <v>1.0333212727116553E-8</v>
      </c>
      <c r="AE2202">
        <f t="shared" si="806"/>
        <v>8.1577383915278632E-6</v>
      </c>
      <c r="AF2202">
        <f t="shared" si="807"/>
        <v>1.2609464178898379E-4</v>
      </c>
      <c r="AG2202">
        <f t="shared" si="786"/>
        <v>1.0333212727116553E-6</v>
      </c>
      <c r="AH2202">
        <f t="shared" si="787"/>
        <v>1.260946417889838</v>
      </c>
    </row>
    <row r="2203" spans="1:34" ht="15">
      <c r="A2203" s="8">
        <v>43259.79583333333</v>
      </c>
      <c r="B2203" s="9">
        <v>-6.3E-3</v>
      </c>
      <c r="C2203" s="7">
        <v>2.9805295979999999</v>
      </c>
      <c r="D2203" s="9">
        <v>2.53E-2</v>
      </c>
      <c r="E2203" s="9">
        <v>2.52E-2</v>
      </c>
      <c r="F2203" s="9">
        <v>2.5100000000000001E-2</v>
      </c>
      <c r="G2203" s="7">
        <v>-4778744</v>
      </c>
      <c r="H2203" s="7">
        <v>17015003</v>
      </c>
      <c r="K2203">
        <f t="shared" si="788"/>
        <v>401.79610936492003</v>
      </c>
      <c r="L2203">
        <f t="shared" si="789"/>
        <v>373.87050098298255</v>
      </c>
      <c r="M2203">
        <f t="shared" si="790"/>
        <v>125.18782549940302</v>
      </c>
      <c r="N2203">
        <f t="shared" si="791"/>
        <v>0.14352854132021062</v>
      </c>
      <c r="O2203">
        <f t="shared" si="792"/>
        <v>74.733209487649958</v>
      </c>
      <c r="P2203">
        <f t="shared" si="793"/>
        <v>74.861627835626805</v>
      </c>
      <c r="Q2203">
        <f t="shared" si="794"/>
        <v>-0.11582999681283468</v>
      </c>
      <c r="R2203">
        <f t="shared" si="795"/>
        <v>74.849039484462793</v>
      </c>
      <c r="S2203">
        <f t="shared" si="796"/>
        <v>125.26504549727824</v>
      </c>
      <c r="T2203">
        <f t="shared" si="797"/>
        <v>14.749616411921682</v>
      </c>
      <c r="U2203">
        <f t="shared" si="784"/>
        <v>0.73041677754577949</v>
      </c>
      <c r="V2203" s="6">
        <f t="shared" si="798"/>
        <v>118199.99999993015</v>
      </c>
      <c r="W2203">
        <f t="shared" si="799"/>
        <v>14.746622033336912</v>
      </c>
      <c r="X2203">
        <f t="shared" si="800"/>
        <v>125.30880602285976</v>
      </c>
      <c r="Y2203">
        <f t="shared" si="801"/>
        <v>-3.929150662105959E-2</v>
      </c>
      <c r="Z2203">
        <f t="shared" si="802"/>
        <v>-1.3532082328816171E-6</v>
      </c>
      <c r="AA2203">
        <f t="shared" si="803"/>
        <v>-1.2845554257271663E-6</v>
      </c>
      <c r="AB2203">
        <f t="shared" si="785"/>
        <v>1.0287052986551322</v>
      </c>
      <c r="AC2203">
        <f t="shared" si="804"/>
        <v>2.0570917559803297</v>
      </c>
      <c r="AD2203">
        <f t="shared" si="805"/>
        <v>1.1821841625323328E-8</v>
      </c>
      <c r="AE2203">
        <f t="shared" si="806"/>
        <v>8.4082347293999473E-6</v>
      </c>
      <c r="AF2203">
        <f t="shared" si="807"/>
        <v>1.399623886367073E-4</v>
      </c>
      <c r="AG2203">
        <f t="shared" si="786"/>
        <v>1.1821841625323327E-6</v>
      </c>
      <c r="AH2203">
        <f t="shared" si="787"/>
        <v>1.3996238863670729</v>
      </c>
    </row>
    <row r="2204" spans="1:34" ht="15">
      <c r="A2204" s="8">
        <v>43259.796527777777</v>
      </c>
      <c r="B2204" s="9">
        <v>-6.2399999999999999E-3</v>
      </c>
      <c r="C2204" s="7">
        <v>2.9802965110000001</v>
      </c>
      <c r="D2204" s="9">
        <v>2.53E-2</v>
      </c>
      <c r="E2204" s="9">
        <v>2.5100000000000001E-2</v>
      </c>
      <c r="F2204" s="9">
        <v>2.5100000000000001E-2</v>
      </c>
      <c r="G2204" s="7">
        <v>-4778260</v>
      </c>
      <c r="H2204" s="7">
        <v>17015003</v>
      </c>
      <c r="K2204">
        <f t="shared" si="788"/>
        <v>397.97386146611495</v>
      </c>
      <c r="L2204">
        <f t="shared" si="789"/>
        <v>370.04825308417747</v>
      </c>
      <c r="M2204">
        <f t="shared" si="790"/>
        <v>123.90797351398828</v>
      </c>
      <c r="N2204">
        <f t="shared" si="791"/>
        <v>0.14345789627667332</v>
      </c>
      <c r="O2204">
        <f t="shared" si="792"/>
        <v>74.733209487649958</v>
      </c>
      <c r="P2204">
        <f t="shared" si="793"/>
        <v>74.562333765703499</v>
      </c>
      <c r="Q2204">
        <f t="shared" si="794"/>
        <v>-0.11582999681283468</v>
      </c>
      <c r="R2204">
        <f t="shared" si="795"/>
        <v>74.849039484462793</v>
      </c>
      <c r="S2204">
        <f t="shared" si="796"/>
        <v>123.9851935118635</v>
      </c>
      <c r="T2204">
        <f t="shared" si="797"/>
        <v>14.742180091549336</v>
      </c>
      <c r="U2204">
        <f t="shared" si="784"/>
        <v>0.73056772036848527</v>
      </c>
      <c r="V2204" s="6">
        <f t="shared" si="798"/>
        <v>118260.00000012573</v>
      </c>
      <c r="W2204">
        <f t="shared" si="799"/>
        <v>14.739533006015973</v>
      </c>
      <c r="X2204">
        <f t="shared" si="800"/>
        <v>124.07843369430508</v>
      </c>
      <c r="Y2204">
        <f t="shared" si="801"/>
        <v>-1.5366062429942909E-2</v>
      </c>
      <c r="Z2204">
        <f t="shared" si="802"/>
        <v>-1.2425505008772811E-6</v>
      </c>
      <c r="AA2204">
        <f t="shared" si="803"/>
        <v>-1.373083049382738E-6</v>
      </c>
      <c r="AB2204">
        <f t="shared" si="785"/>
        <v>1.0288110248547115</v>
      </c>
      <c r="AC2204">
        <f t="shared" si="804"/>
        <v>2.0572711943909145</v>
      </c>
      <c r="AD2204">
        <f t="shared" si="805"/>
        <v>3.2314918510307005E-8</v>
      </c>
      <c r="AE2204">
        <f t="shared" si="806"/>
        <v>8.2917508612623256E-6</v>
      </c>
      <c r="AF2204">
        <f t="shared" si="807"/>
        <v>3.8796080920671506E-4</v>
      </c>
      <c r="AG2204">
        <f t="shared" si="786"/>
        <v>3.2314918510307004E-6</v>
      </c>
      <c r="AH2204">
        <f t="shared" si="787"/>
        <v>3.879608092067151</v>
      </c>
    </row>
    <row r="2205" spans="1:34" ht="15">
      <c r="A2205" s="8">
        <v>43259.797222222223</v>
      </c>
      <c r="B2205" s="7">
        <v>-6.1840549999999999E-3</v>
      </c>
      <c r="C2205" s="7">
        <v>2.980062234</v>
      </c>
      <c r="D2205" s="9">
        <v>2.53E-2</v>
      </c>
      <c r="E2205" s="9">
        <v>2.5100000000000001E-2</v>
      </c>
      <c r="F2205" s="9">
        <v>2.5000000000000001E-2</v>
      </c>
      <c r="G2205" s="7">
        <v>-4777777</v>
      </c>
      <c r="H2205" s="7">
        <v>17015003</v>
      </c>
      <c r="K2205">
        <f t="shared" si="788"/>
        <v>394.40993382113743</v>
      </c>
      <c r="L2205">
        <f t="shared" si="789"/>
        <v>366.61577452908926</v>
      </c>
      <c r="M2205">
        <f t="shared" si="790"/>
        <v>122.75863296624503</v>
      </c>
      <c r="N2205">
        <f t="shared" si="791"/>
        <v>0.14338689056264889</v>
      </c>
      <c r="O2205">
        <f t="shared" si="792"/>
        <v>74.733209487649958</v>
      </c>
      <c r="P2205">
        <f t="shared" si="793"/>
        <v>74.562333765703499</v>
      </c>
      <c r="Q2205">
        <f t="shared" si="794"/>
        <v>0.18556180633584063</v>
      </c>
      <c r="R2205">
        <f t="shared" si="795"/>
        <v>74.547647681314118</v>
      </c>
      <c r="S2205">
        <f t="shared" si="796"/>
        <v>122.63492509535448</v>
      </c>
      <c r="T2205">
        <f t="shared" si="797"/>
        <v>14.734705805862552</v>
      </c>
      <c r="U2205">
        <f t="shared" si="784"/>
        <v>0.73071943381314342</v>
      </c>
      <c r="V2205" s="6">
        <f t="shared" si="798"/>
        <v>118320.00000032131</v>
      </c>
      <c r="W2205">
        <f t="shared" si="799"/>
        <v>14.732741664062816</v>
      </c>
      <c r="X2205">
        <f t="shared" si="800"/>
        <v>122.88087808332514</v>
      </c>
      <c r="Y2205">
        <f t="shared" si="801"/>
        <v>-1.5020496338924735E-2</v>
      </c>
      <c r="Z2205">
        <f t="shared" si="802"/>
        <v>-1.4417381278161224E-6</v>
      </c>
      <c r="AA2205">
        <f t="shared" si="803"/>
        <v>-1.4019900128819689E-6</v>
      </c>
      <c r="AB2205">
        <f t="shared" si="785"/>
        <v>1.0290839971502082</v>
      </c>
      <c r="AC2205">
        <f t="shared" si="804"/>
        <v>2.0574515489045364</v>
      </c>
      <c r="AD2205">
        <f t="shared" si="805"/>
        <v>3.3757288883842407E-8</v>
      </c>
      <c r="AE2205">
        <f t="shared" si="806"/>
        <v>8.3538155928284484E-6</v>
      </c>
      <c r="AF2205">
        <f t="shared" si="807"/>
        <v>4.0226635667441497E-4</v>
      </c>
      <c r="AG2205">
        <f t="shared" si="786"/>
        <v>3.3757288883842407E-6</v>
      </c>
      <c r="AH2205">
        <f t="shared" si="787"/>
        <v>4.022663566744149</v>
      </c>
    </row>
    <row r="2206" spans="1:34" ht="15">
      <c r="A2206" s="8">
        <v>43259.79791666667</v>
      </c>
      <c r="B2206" s="9">
        <v>-6.13E-3</v>
      </c>
      <c r="C2206" s="7">
        <v>2.9797542259999998</v>
      </c>
      <c r="D2206" s="9">
        <v>2.52E-2</v>
      </c>
      <c r="E2206" s="9">
        <v>2.5100000000000001E-2</v>
      </c>
      <c r="F2206" s="9">
        <v>2.5000000000000001E-2</v>
      </c>
      <c r="G2206" s="7">
        <v>-4777294</v>
      </c>
      <c r="H2206" s="7">
        <v>17015003</v>
      </c>
      <c r="K2206">
        <f t="shared" si="788"/>
        <v>390.96640698497231</v>
      </c>
      <c r="L2206">
        <f t="shared" si="789"/>
        <v>363.17224769292415</v>
      </c>
      <c r="M2206">
        <f t="shared" si="790"/>
        <v>121.60559298171849</v>
      </c>
      <c r="N2206">
        <f t="shared" si="791"/>
        <v>0.14329353812956655</v>
      </c>
      <c r="O2206">
        <f t="shared" si="792"/>
        <v>74.432854382774337</v>
      </c>
      <c r="P2206">
        <f t="shared" si="793"/>
        <v>74.562333765703499</v>
      </c>
      <c r="Q2206">
        <f t="shared" si="794"/>
        <v>-0.11479329853978015</v>
      </c>
      <c r="R2206">
        <f t="shared" si="795"/>
        <v>74.547647681314118</v>
      </c>
      <c r="S2206">
        <f t="shared" si="796"/>
        <v>121.68212184741168</v>
      </c>
      <c r="T2206">
        <f t="shared" si="797"/>
        <v>14.724879233959149</v>
      </c>
      <c r="U2206">
        <f t="shared" si="784"/>
        <v>0.73091889408735833</v>
      </c>
      <c r="V2206" s="6">
        <f t="shared" si="798"/>
        <v>118380.00000051688</v>
      </c>
      <c r="W2206">
        <f t="shared" si="799"/>
        <v>14.725827745926109</v>
      </c>
      <c r="X2206">
        <f t="shared" si="800"/>
        <v>121.69894626566035</v>
      </c>
      <c r="Y2206">
        <f t="shared" si="801"/>
        <v>8.5789004134985206E-2</v>
      </c>
      <c r="Z2206">
        <f t="shared" si="802"/>
        <v>-1.7673917353443655E-6</v>
      </c>
      <c r="AA2206">
        <f t="shared" si="803"/>
        <v>-1.3934083173927529E-6</v>
      </c>
      <c r="AB2206">
        <f t="shared" si="785"/>
        <v>1.0285181368261567</v>
      </c>
      <c r="AC2206">
        <f t="shared" si="804"/>
        <v>2.0576886640845657</v>
      </c>
      <c r="AD2206">
        <f t="shared" si="805"/>
        <v>-5.8749441792903125E-9</v>
      </c>
      <c r="AE2206">
        <f t="shared" si="806"/>
        <v>8.7484234438359491E-6</v>
      </c>
      <c r="AF2206">
        <f t="shared" si="807"/>
        <v>-6.6850550013248988E-5</v>
      </c>
      <c r="AG2206" t="str">
        <f t="shared" si="786"/>
        <v>NaN</v>
      </c>
      <c r="AH2206" t="str">
        <f t="shared" si="787"/>
        <v>NaN</v>
      </c>
    </row>
    <row r="2207" spans="1:34" ht="15">
      <c r="A2207" s="8">
        <v>43259.798611111109</v>
      </c>
      <c r="B2207" s="9">
        <v>-6.0699999999999999E-3</v>
      </c>
      <c r="C2207" s="7">
        <v>2.9793974599999999</v>
      </c>
      <c r="D2207" s="9">
        <v>2.52E-2</v>
      </c>
      <c r="E2207" s="9">
        <v>2.5000000000000001E-2</v>
      </c>
      <c r="F2207" s="9">
        <v>2.4899999999999999E-2</v>
      </c>
      <c r="G2207" s="7">
        <v>-4776813</v>
      </c>
      <c r="H2207" s="7">
        <v>17015003</v>
      </c>
      <c r="K2207">
        <f t="shared" si="788"/>
        <v>387.14415908616718</v>
      </c>
      <c r="L2207">
        <f t="shared" si="789"/>
        <v>359.48144888400827</v>
      </c>
      <c r="M2207">
        <f t="shared" si="790"/>
        <v>120.36975577062759</v>
      </c>
      <c r="N2207">
        <f t="shared" si="791"/>
        <v>0.14318540790521836</v>
      </c>
      <c r="O2207">
        <f t="shared" si="792"/>
        <v>74.432854382774337</v>
      </c>
      <c r="P2207">
        <f t="shared" si="793"/>
        <v>74.263039695780193</v>
      </c>
      <c r="Q2207">
        <f t="shared" si="794"/>
        <v>0.18659850460889515</v>
      </c>
      <c r="R2207">
        <f t="shared" si="795"/>
        <v>74.246255878165442</v>
      </c>
      <c r="S2207">
        <f t="shared" si="796"/>
        <v>120.24535676755499</v>
      </c>
      <c r="T2207">
        <f t="shared" si="797"/>
        <v>14.713497105080393</v>
      </c>
      <c r="U2207">
        <f t="shared" si="784"/>
        <v>0.73114992913901455</v>
      </c>
      <c r="V2207" s="6">
        <f t="shared" si="798"/>
        <v>118440.00000008382</v>
      </c>
      <c r="W2207">
        <f t="shared" si="799"/>
        <v>14.718586955512476</v>
      </c>
      <c r="X2207">
        <f t="shared" si="800"/>
        <v>120.53420737225518</v>
      </c>
      <c r="Y2207">
        <f t="shared" si="801"/>
        <v>8.613457022600339E-2</v>
      </c>
      <c r="Z2207">
        <f t="shared" si="802"/>
        <v>-1.4037967485883843E-6</v>
      </c>
      <c r="AA2207">
        <f t="shared" si="803"/>
        <v>-1.265133713668936E-6</v>
      </c>
      <c r="AB2207">
        <f t="shared" si="785"/>
        <v>1.0288147565623973</v>
      </c>
      <c r="AC2207">
        <f t="shared" si="804"/>
        <v>2.0579633148544101</v>
      </c>
      <c r="AD2207">
        <f t="shared" si="805"/>
        <v>-5.3134166721900966E-9</v>
      </c>
      <c r="AE2207">
        <f t="shared" si="806"/>
        <v>8.9926291499366362E-6</v>
      </c>
      <c r="AF2207">
        <f t="shared" si="807"/>
        <v>-5.8819079864804644E-5</v>
      </c>
      <c r="AG2207" t="str">
        <f t="shared" si="786"/>
        <v>NaN</v>
      </c>
      <c r="AH2207" t="str">
        <f t="shared" si="787"/>
        <v>NaN</v>
      </c>
    </row>
    <row r="2208" spans="1:34" ht="15">
      <c r="A2208" s="8">
        <v>43259.799305555556</v>
      </c>
      <c r="B2208" s="9">
        <v>-6.0200000000000002E-3</v>
      </c>
      <c r="C2208" s="7">
        <v>2.9792262119999999</v>
      </c>
      <c r="D2208" s="9">
        <v>2.52E-2</v>
      </c>
      <c r="E2208" s="9">
        <v>2.5000000000000001E-2</v>
      </c>
      <c r="F2208" s="9">
        <v>2.4899999999999999E-2</v>
      </c>
      <c r="G2208" s="7">
        <v>-4776331</v>
      </c>
      <c r="H2208" s="7">
        <v>17015003</v>
      </c>
      <c r="K2208">
        <f t="shared" si="788"/>
        <v>383.95895250382966</v>
      </c>
      <c r="L2208">
        <f t="shared" si="789"/>
        <v>356.29624230167076</v>
      </c>
      <c r="M2208">
        <f t="shared" si="790"/>
        <v>119.30321244944867</v>
      </c>
      <c r="N2208">
        <f t="shared" si="791"/>
        <v>0.14313350530054419</v>
      </c>
      <c r="O2208">
        <f t="shared" si="792"/>
        <v>74.432854382774337</v>
      </c>
      <c r="P2208">
        <f t="shared" si="793"/>
        <v>74.263039695780193</v>
      </c>
      <c r="Q2208">
        <f t="shared" si="794"/>
        <v>0.18659850460889515</v>
      </c>
      <c r="R2208">
        <f t="shared" si="795"/>
        <v>74.246255878165442</v>
      </c>
      <c r="S2208">
        <f t="shared" si="796"/>
        <v>119.17881344637607</v>
      </c>
      <c r="T2208">
        <f t="shared" si="797"/>
        <v>14.708033673009426</v>
      </c>
      <c r="U2208">
        <f t="shared" si="784"/>
        <v>0.73126082617103561</v>
      </c>
      <c r="V2208" s="6">
        <f t="shared" si="798"/>
        <v>118500.0000002794</v>
      </c>
      <c r="W2208">
        <f t="shared" si="799"/>
        <v>14.711486253918705</v>
      </c>
      <c r="X2208">
        <f t="shared" si="800"/>
        <v>119.38587683763734</v>
      </c>
      <c r="Y2208">
        <f t="shared" si="801"/>
        <v>8.6480136317016829E-2</v>
      </c>
      <c r="Z2208">
        <f t="shared" si="802"/>
        <v>-1.3279166267078959E-6</v>
      </c>
      <c r="AA2208">
        <f t="shared" si="803"/>
        <v>-1.1942210695878627E-6</v>
      </c>
      <c r="AB2208">
        <f t="shared" si="785"/>
        <v>1.0290753924458103</v>
      </c>
      <c r="AC2208">
        <f t="shared" si="804"/>
        <v>2.0580951474702824</v>
      </c>
      <c r="AD2208">
        <f t="shared" si="805"/>
        <v>-4.9958698945385272E-9</v>
      </c>
      <c r="AE2208">
        <f t="shared" si="806"/>
        <v>9.498623495858795E-6</v>
      </c>
      <c r="AF2208">
        <f t="shared" si="807"/>
        <v>-5.2357811125943911E-5</v>
      </c>
      <c r="AG2208" t="str">
        <f t="shared" si="786"/>
        <v>NaN</v>
      </c>
      <c r="AH2208" t="str">
        <f t="shared" si="787"/>
        <v>NaN</v>
      </c>
    </row>
    <row r="2209" spans="1:34" ht="15">
      <c r="A2209" s="8">
        <v>43259.8</v>
      </c>
      <c r="B2209" s="9">
        <v>-5.9699999999999996E-3</v>
      </c>
      <c r="C2209" s="7">
        <v>2.9788979869999999</v>
      </c>
      <c r="D2209" s="9">
        <v>2.5100000000000001E-2</v>
      </c>
      <c r="E2209" s="9">
        <v>2.5000000000000001E-2</v>
      </c>
      <c r="F2209" s="9">
        <v>2.4899999999999999E-2</v>
      </c>
      <c r="G2209" s="7">
        <v>-4775848</v>
      </c>
      <c r="H2209" s="7">
        <v>17015003</v>
      </c>
      <c r="K2209">
        <f t="shared" si="788"/>
        <v>380.77374592149204</v>
      </c>
      <c r="L2209">
        <f t="shared" si="789"/>
        <v>353.11103571933313</v>
      </c>
      <c r="M2209">
        <f t="shared" si="790"/>
        <v>118.23666912826971</v>
      </c>
      <c r="N2209">
        <f t="shared" si="791"/>
        <v>0.1430340254092802</v>
      </c>
      <c r="O2209">
        <f t="shared" si="792"/>
        <v>74.132499277898702</v>
      </c>
      <c r="P2209">
        <f t="shared" si="793"/>
        <v>74.263039695780193</v>
      </c>
      <c r="Q2209">
        <f t="shared" si="794"/>
        <v>-0.11375660026673984</v>
      </c>
      <c r="R2209">
        <f t="shared" si="795"/>
        <v>74.246255878165442</v>
      </c>
      <c r="S2209">
        <f t="shared" si="796"/>
        <v>118.31250686178088</v>
      </c>
      <c r="T2209">
        <f t="shared" si="797"/>
        <v>14.697562105507956</v>
      </c>
      <c r="U2209">
        <f t="shared" si="784"/>
        <v>0.73147337859988248</v>
      </c>
      <c r="V2209" s="6">
        <f t="shared" si="798"/>
        <v>118560.00000047497</v>
      </c>
      <c r="W2209">
        <f t="shared" si="799"/>
        <v>14.703629662178518</v>
      </c>
      <c r="X2209">
        <f t="shared" si="800"/>
        <v>118.25032698825302</v>
      </c>
      <c r="Y2209">
        <f t="shared" si="801"/>
        <v>8.6825702408030267E-2</v>
      </c>
      <c r="Z2209">
        <f t="shared" si="802"/>
        <v>-1.2172562495336036E-6</v>
      </c>
      <c r="AA2209">
        <f t="shared" si="803"/>
        <v>-1.1585387644255168E-6</v>
      </c>
      <c r="AB2209">
        <f t="shared" si="785"/>
        <v>1.0293408409956768</v>
      </c>
      <c r="AC2209">
        <f t="shared" si="804"/>
        <v>2.0583478263940931</v>
      </c>
      <c r="AD2209">
        <f t="shared" si="805"/>
        <v>-4.8279007879340257E-9</v>
      </c>
      <c r="AE2209">
        <f t="shared" si="806"/>
        <v>1.0013968608223936E-5</v>
      </c>
      <c r="AF2209">
        <f t="shared" si="807"/>
        <v>-4.7993580068427088E-5</v>
      </c>
      <c r="AG2209" t="str">
        <f t="shared" si="786"/>
        <v>NaN</v>
      </c>
      <c r="AH2209" t="str">
        <f t="shared" si="787"/>
        <v>NaN</v>
      </c>
    </row>
    <row r="2210" spans="1:34" ht="15">
      <c r="A2210" s="8">
        <v>43259.800694444442</v>
      </c>
      <c r="B2210" s="9">
        <v>-5.9100000000000003E-3</v>
      </c>
      <c r="C2210" s="7">
        <v>2.9787683619999998</v>
      </c>
      <c r="D2210" s="9">
        <v>2.5100000000000001E-2</v>
      </c>
      <c r="E2210" s="9">
        <v>2.4899999999999999E-2</v>
      </c>
      <c r="F2210" s="9">
        <v>2.4799999999999999E-2</v>
      </c>
      <c r="G2210" s="7">
        <v>-4775365</v>
      </c>
      <c r="H2210" s="7">
        <v>17015003</v>
      </c>
      <c r="K2210">
        <f t="shared" si="788"/>
        <v>376.95149802268696</v>
      </c>
      <c r="L2210">
        <f t="shared" si="789"/>
        <v>349.42023691041737</v>
      </c>
      <c r="M2210">
        <f t="shared" si="790"/>
        <v>117.00083191717884</v>
      </c>
      <c r="N2210">
        <f t="shared" si="791"/>
        <v>0.14299473808837199</v>
      </c>
      <c r="O2210">
        <f t="shared" si="792"/>
        <v>74.132499277898702</v>
      </c>
      <c r="P2210">
        <f t="shared" si="793"/>
        <v>73.963745625856873</v>
      </c>
      <c r="Q2210">
        <f t="shared" si="794"/>
        <v>0.18763520288193547</v>
      </c>
      <c r="R2210">
        <f t="shared" si="795"/>
        <v>73.944864075016767</v>
      </c>
      <c r="S2210">
        <f t="shared" si="796"/>
        <v>116.87574178192422</v>
      </c>
      <c r="T2210">
        <f t="shared" si="797"/>
        <v>14.693426598043931</v>
      </c>
      <c r="U2210">
        <f t="shared" si="784"/>
        <v>0.73155732134826923</v>
      </c>
      <c r="V2210" s="6">
        <f t="shared" si="798"/>
        <v>118620.00000004191</v>
      </c>
      <c r="W2210">
        <f t="shared" si="799"/>
        <v>14.695901482531237</v>
      </c>
      <c r="X2210">
        <f t="shared" si="800"/>
        <v>117.12864988445787</v>
      </c>
      <c r="Y2210">
        <f t="shared" si="801"/>
        <v>-1.2947099792829894E-2</v>
      </c>
      <c r="Z2210">
        <f t="shared" si="802"/>
        <v>-4.5528600681489971E-7</v>
      </c>
      <c r="AA2210">
        <f t="shared" si="803"/>
        <v>-1.0469759634554918E-6</v>
      </c>
      <c r="AB2210">
        <f t="shared" si="785"/>
        <v>1.0305311492412368</v>
      </c>
      <c r="AC2210">
        <f t="shared" si="804"/>
        <v>2.0584476161891998</v>
      </c>
      <c r="AD2210">
        <f t="shared" si="805"/>
        <v>2.9260473022135519E-8</v>
      </c>
      <c r="AE2210">
        <f t="shared" si="806"/>
        <v>1.0086814503064304E-5</v>
      </c>
      <c r="AF2210">
        <f t="shared" si="807"/>
        <v>2.8877417007446319E-4</v>
      </c>
      <c r="AG2210">
        <f t="shared" si="786"/>
        <v>2.9260473022135517E-6</v>
      </c>
      <c r="AH2210">
        <f t="shared" si="787"/>
        <v>2.8877417007446322</v>
      </c>
    </row>
    <row r="2211" spans="1:34" ht="15">
      <c r="A2211" s="8">
        <v>43259.801388888889</v>
      </c>
      <c r="B2211" s="9">
        <v>-5.8599999999999998E-3</v>
      </c>
      <c r="C2211" s="7">
        <v>2.9787267389999998</v>
      </c>
      <c r="D2211" s="9">
        <v>2.5000000000000001E-2</v>
      </c>
      <c r="E2211" s="7">
        <v>2.4870172999999999E-2</v>
      </c>
      <c r="F2211" s="9">
        <v>2.4799999999999999E-2</v>
      </c>
      <c r="G2211" s="7">
        <v>-4774884</v>
      </c>
      <c r="H2211" s="7">
        <v>17015003</v>
      </c>
      <c r="K2211">
        <f t="shared" si="788"/>
        <v>373.76629144034939</v>
      </c>
      <c r="L2211">
        <f t="shared" si="789"/>
        <v>346.2350303280798</v>
      </c>
      <c r="M2211">
        <f t="shared" si="790"/>
        <v>115.9342885959999</v>
      </c>
      <c r="N2211">
        <f t="shared" si="791"/>
        <v>0.14298212280460604</v>
      </c>
      <c r="O2211">
        <f t="shared" si="792"/>
        <v>73.832144173023082</v>
      </c>
      <c r="P2211">
        <f t="shared" si="793"/>
        <v>73.874475183620859</v>
      </c>
      <c r="Q2211">
        <f t="shared" si="794"/>
        <v>-0.11271990199368531</v>
      </c>
      <c r="R2211">
        <f t="shared" si="795"/>
        <v>73.944864075016767</v>
      </c>
      <c r="S2211">
        <f t="shared" si="796"/>
        <v>116.00943519732903</v>
      </c>
      <c r="T2211">
        <f t="shared" si="797"/>
        <v>14.692098673436989</v>
      </c>
      <c r="U2211">
        <f t="shared" si="784"/>
        <v>0.73158427563190342</v>
      </c>
      <c r="V2211" s="6">
        <f t="shared" si="798"/>
        <v>118680.00000023749</v>
      </c>
      <c r="W2211">
        <f t="shared" si="799"/>
        <v>14.688184977156784</v>
      </c>
      <c r="X2211">
        <f t="shared" si="800"/>
        <v>116.02954442620214</v>
      </c>
      <c r="Y2211">
        <f t="shared" si="801"/>
        <v>3.8630049636741624E-2</v>
      </c>
      <c r="Z2211">
        <f t="shared" si="802"/>
        <v>-7.4616199230976707E-7</v>
      </c>
      <c r="AA2211">
        <f t="shared" si="803"/>
        <v>-1.102531568486545E-6</v>
      </c>
      <c r="AB2211">
        <f t="shared" si="785"/>
        <v>1.0303632039432304</v>
      </c>
      <c r="AC2211">
        <f t="shared" si="804"/>
        <v>2.0584796590099654</v>
      </c>
      <c r="AD2211">
        <f t="shared" si="805"/>
        <v>-1.0327368039655206E-8</v>
      </c>
      <c r="AE2211">
        <f t="shared" si="806"/>
        <v>1.0444702892158565E-5</v>
      </c>
      <c r="AF2211">
        <f t="shared" si="807"/>
        <v>-9.8429346049291438E-5</v>
      </c>
      <c r="AG2211" t="str">
        <f t="shared" si="786"/>
        <v>NaN</v>
      </c>
      <c r="AH2211" t="str">
        <f t="shared" si="787"/>
        <v>NaN</v>
      </c>
    </row>
    <row r="2212" spans="1:34" ht="15">
      <c r="A2212" s="8">
        <v>43259.802083333336</v>
      </c>
      <c r="B2212" s="9">
        <v>-5.8100000000000001E-3</v>
      </c>
      <c r="C2212" s="7">
        <v>2.9784877060000001</v>
      </c>
      <c r="D2212" s="9">
        <v>2.5000000000000001E-2</v>
      </c>
      <c r="E2212" s="9">
        <v>2.4799999999999999E-2</v>
      </c>
      <c r="F2212" s="7">
        <v>2.4749005000000001E-2</v>
      </c>
      <c r="G2212" s="7">
        <v>-4774401</v>
      </c>
      <c r="H2212" s="7">
        <v>17015003</v>
      </c>
      <c r="K2212">
        <f t="shared" si="788"/>
        <v>370.58108485801182</v>
      </c>
      <c r="L2212">
        <f t="shared" si="789"/>
        <v>343.1168562091313</v>
      </c>
      <c r="M2212">
        <f t="shared" si="790"/>
        <v>114.89019060898742</v>
      </c>
      <c r="N2212">
        <f t="shared" si="791"/>
        <v>0.1429096756209714</v>
      </c>
      <c r="O2212">
        <f t="shared" si="792"/>
        <v>73.832144173023082</v>
      </c>
      <c r="P2212">
        <f t="shared" si="793"/>
        <v>73.664451555933567</v>
      </c>
      <c r="Q2212">
        <f t="shared" si="794"/>
        <v>4.0974848021974708E-2</v>
      </c>
      <c r="R2212">
        <f t="shared" si="795"/>
        <v>73.791169325001107</v>
      </c>
      <c r="S2212">
        <f t="shared" si="796"/>
        <v>114.86287404363944</v>
      </c>
      <c r="T2212">
        <f t="shared" si="797"/>
        <v>14.684472654107028</v>
      </c>
      <c r="U2212">
        <f t="shared" si="784"/>
        <v>0.73173906897404517</v>
      </c>
      <c r="V2212" s="6">
        <f t="shared" si="798"/>
        <v>118740.00000043306</v>
      </c>
      <c r="W2212">
        <f t="shared" si="799"/>
        <v>14.680141601959532</v>
      </c>
      <c r="X2212">
        <f t="shared" si="800"/>
        <v>114.94019373724549</v>
      </c>
      <c r="Y2212">
        <f t="shared" si="801"/>
        <v>3.8975615727759795E-2</v>
      </c>
      <c r="Z2212">
        <f t="shared" si="802"/>
        <v>-1.1919619916797019E-6</v>
      </c>
      <c r="AA2212">
        <f t="shared" si="803"/>
        <v>-1.192414337614928E-6</v>
      </c>
      <c r="AB2212">
        <f t="shared" si="785"/>
        <v>1.0306427406062395</v>
      </c>
      <c r="AC2212">
        <f t="shared" si="804"/>
        <v>2.0586636748563976</v>
      </c>
      <c r="AD2212">
        <f t="shared" si="805"/>
        <v>-1.1071256518342104E-8</v>
      </c>
      <c r="AE2212">
        <f t="shared" si="806"/>
        <v>1.0712640053533379E-5</v>
      </c>
      <c r="AF2212">
        <f t="shared" si="807"/>
        <v>-1.028801139419443E-4</v>
      </c>
      <c r="AG2212" t="str">
        <f t="shared" si="786"/>
        <v>NaN</v>
      </c>
      <c r="AH2212" t="str">
        <f t="shared" si="787"/>
        <v>NaN</v>
      </c>
    </row>
    <row r="2213" spans="1:34" ht="15">
      <c r="A2213" s="8">
        <v>43259.802777777775</v>
      </c>
      <c r="B2213" s="9">
        <v>-5.7600000000000004E-3</v>
      </c>
      <c r="C2213" s="7">
        <v>2.978278403</v>
      </c>
      <c r="D2213" s="9">
        <v>2.5000000000000001E-2</v>
      </c>
      <c r="E2213" s="9">
        <v>2.4799999999999999E-2</v>
      </c>
      <c r="F2213" s="9">
        <v>2.47E-2</v>
      </c>
      <c r="G2213" s="7">
        <v>-4773918</v>
      </c>
      <c r="H2213" s="7">
        <v>17015003</v>
      </c>
      <c r="K2213">
        <f t="shared" si="788"/>
        <v>367.39587827567425</v>
      </c>
      <c r="L2213">
        <f t="shared" si="789"/>
        <v>339.99606625329398</v>
      </c>
      <c r="M2213">
        <f t="shared" si="790"/>
        <v>113.84521672796589</v>
      </c>
      <c r="N2213">
        <f t="shared" si="791"/>
        <v>0.14284623913782346</v>
      </c>
      <c r="O2213">
        <f t="shared" si="792"/>
        <v>73.832144173023082</v>
      </c>
      <c r="P2213">
        <f t="shared" si="793"/>
        <v>73.664451555933567</v>
      </c>
      <c r="Q2213">
        <f t="shared" si="794"/>
        <v>0.18867190115499</v>
      </c>
      <c r="R2213">
        <f t="shared" si="795"/>
        <v>73.643472271868092</v>
      </c>
      <c r="S2213">
        <f t="shared" si="796"/>
        <v>113.71943546052923</v>
      </c>
      <c r="T2213">
        <f t="shared" si="797"/>
        <v>14.677795129565141</v>
      </c>
      <c r="U2213">
        <f t="shared" si="784"/>
        <v>0.73187460971900653</v>
      </c>
      <c r="V2213" s="6">
        <f t="shared" si="798"/>
        <v>118800</v>
      </c>
      <c r="W2213">
        <f t="shared" si="799"/>
        <v>14.672142003444806</v>
      </c>
      <c r="X2213">
        <f t="shared" si="800"/>
        <v>113.8574966377771</v>
      </c>
      <c r="Y2213">
        <f t="shared" si="801"/>
        <v>3.9321181818773233E-2</v>
      </c>
      <c r="Z2213">
        <f t="shared" si="802"/>
        <v>-9.8645212855418908E-7</v>
      </c>
      <c r="AA2213">
        <f t="shared" si="803"/>
        <v>-1.1901560166865221E-6</v>
      </c>
      <c r="AB2213">
        <f t="shared" si="785"/>
        <v>1.0309277737176032</v>
      </c>
      <c r="AC2213">
        <f t="shared" si="804"/>
        <v>2.058824803523593</v>
      </c>
      <c r="AD2213">
        <f t="shared" si="805"/>
        <v>-1.0954032705494748E-8</v>
      </c>
      <c r="AE2213">
        <f t="shared" si="806"/>
        <v>1.1095507519789769E-5</v>
      </c>
      <c r="AF2213">
        <f t="shared" si="807"/>
        <v>-9.8278359205232951E-5</v>
      </c>
      <c r="AG2213" t="str">
        <f t="shared" si="786"/>
        <v>NaN</v>
      </c>
      <c r="AH2213" t="str">
        <f t="shared" si="787"/>
        <v>NaN</v>
      </c>
    </row>
    <row r="2214" spans="1:34" ht="15">
      <c r="A2214" s="8">
        <v>43259.803472222222</v>
      </c>
      <c r="B2214" s="9">
        <v>-5.7099999999999998E-3</v>
      </c>
      <c r="C2214" s="7">
        <v>2.9781166689999998</v>
      </c>
      <c r="D2214" s="9">
        <v>2.4899999999999999E-2</v>
      </c>
      <c r="E2214" s="9">
        <v>2.4799999999999999E-2</v>
      </c>
      <c r="F2214" s="9">
        <v>2.47E-2</v>
      </c>
      <c r="G2214" s="7">
        <v>-4773435</v>
      </c>
      <c r="H2214" s="7">
        <v>17015003</v>
      </c>
      <c r="K2214">
        <f t="shared" si="788"/>
        <v>364.21067169333662</v>
      </c>
      <c r="L2214">
        <f t="shared" si="789"/>
        <v>336.81085967095635</v>
      </c>
      <c r="M2214">
        <f t="shared" si="790"/>
        <v>112.77867340678692</v>
      </c>
      <c r="N2214">
        <f t="shared" si="791"/>
        <v>0.14279722007853879</v>
      </c>
      <c r="O2214">
        <f t="shared" si="792"/>
        <v>73.531789068147447</v>
      </c>
      <c r="P2214">
        <f t="shared" si="793"/>
        <v>73.664451555933567</v>
      </c>
      <c r="Q2214">
        <f t="shared" si="794"/>
        <v>-0.111683203720645</v>
      </c>
      <c r="R2214">
        <f t="shared" si="795"/>
        <v>73.643472271868092</v>
      </c>
      <c r="S2214">
        <f t="shared" si="796"/>
        <v>112.85312887593402</v>
      </c>
      <c r="T2214">
        <f t="shared" si="797"/>
        <v>14.672635228587804</v>
      </c>
      <c r="U2214">
        <f t="shared" si="784"/>
        <v>0.73197934566089728</v>
      </c>
      <c r="V2214" s="6">
        <f t="shared" si="798"/>
        <v>118860.00000019558</v>
      </c>
      <c r="W2214">
        <f t="shared" si="799"/>
        <v>14.663827206925989</v>
      </c>
      <c r="X2214">
        <f t="shared" si="800"/>
        <v>112.80761625588349</v>
      </c>
      <c r="Y2214">
        <f t="shared" si="801"/>
        <v>8.8899098954120362E-2</v>
      </c>
      <c r="Z2214">
        <f t="shared" si="802"/>
        <v>-1.7926859838057578E-6</v>
      </c>
      <c r="AA2214">
        <f t="shared" si="803"/>
        <v>-1.3514026365078527E-6</v>
      </c>
      <c r="AB2214">
        <f t="shared" si="785"/>
        <v>1.0307770212724552</v>
      </c>
      <c r="AC2214">
        <f t="shared" si="804"/>
        <v>2.058949311934176</v>
      </c>
      <c r="AD2214">
        <f t="shared" si="805"/>
        <v>-5.5018705152115978E-9</v>
      </c>
      <c r="AE2214">
        <f t="shared" si="806"/>
        <v>1.1444300373838244E-5</v>
      </c>
      <c r="AF2214">
        <f t="shared" si="807"/>
        <v>-4.7857736384720419E-5</v>
      </c>
      <c r="AG2214" t="str">
        <f t="shared" si="786"/>
        <v>NaN</v>
      </c>
      <c r="AH2214" t="str">
        <f t="shared" si="787"/>
        <v>NaN</v>
      </c>
    </row>
    <row r="2215" spans="1:34" ht="15">
      <c r="A2215" s="8">
        <v>43259.804166666669</v>
      </c>
      <c r="B2215" s="9">
        <v>-5.6600000000000001E-3</v>
      </c>
      <c r="C2215" s="7">
        <v>2.9776041150000001</v>
      </c>
      <c r="D2215" s="9">
        <v>2.4899999999999999E-2</v>
      </c>
      <c r="E2215" s="9">
        <v>2.47E-2</v>
      </c>
      <c r="F2215" s="9">
        <v>2.46E-2</v>
      </c>
      <c r="G2215" s="7">
        <v>-4772951</v>
      </c>
      <c r="H2215" s="7">
        <v>17015003</v>
      </c>
      <c r="K2215">
        <f t="shared" si="788"/>
        <v>361.02546511099911</v>
      </c>
      <c r="L2215">
        <f t="shared" si="789"/>
        <v>333.75710217850809</v>
      </c>
      <c r="M2215">
        <f t="shared" si="790"/>
        <v>111.75614485993185</v>
      </c>
      <c r="N2215">
        <f t="shared" si="791"/>
        <v>0.14264187293500344</v>
      </c>
      <c r="O2215">
        <f t="shared" si="792"/>
        <v>73.531789068147447</v>
      </c>
      <c r="P2215">
        <f t="shared" si="793"/>
        <v>73.365157486010261</v>
      </c>
      <c r="Q2215">
        <f t="shared" si="794"/>
        <v>0.1897085994280161</v>
      </c>
      <c r="R2215">
        <f t="shared" si="795"/>
        <v>73.342080468719431</v>
      </c>
      <c r="S2215">
        <f t="shared" si="796"/>
        <v>111.62967246031317</v>
      </c>
      <c r="T2215">
        <f t="shared" si="797"/>
        <v>14.65628289768935</v>
      </c>
      <c r="U2215">
        <f t="shared" si="784"/>
        <v>0.73231126613500785</v>
      </c>
      <c r="V2215" s="6">
        <f t="shared" si="798"/>
        <v>118920.00000039116</v>
      </c>
      <c r="W2215">
        <f t="shared" si="799"/>
        <v>14.655573699726007</v>
      </c>
      <c r="X2215">
        <f t="shared" si="800"/>
        <v>111.75773587398984</v>
      </c>
      <c r="Y2215">
        <f t="shared" si="801"/>
        <v>2.9187660641568414E-2</v>
      </c>
      <c r="Z2215">
        <f t="shared" si="802"/>
        <v>-1.957096010606576E-6</v>
      </c>
      <c r="AA2215">
        <f t="shared" si="803"/>
        <v>-1.4945826906453154E-6</v>
      </c>
      <c r="AB2215">
        <f t="shared" si="785"/>
        <v>1.0316132493809349</v>
      </c>
      <c r="AC2215">
        <f t="shared" si="804"/>
        <v>2.059343893678756</v>
      </c>
      <c r="AD2215">
        <f t="shared" si="805"/>
        <v>-1.8536461937075927E-8</v>
      </c>
      <c r="AE2215">
        <f t="shared" si="806"/>
        <v>1.1394240619285887E-5</v>
      </c>
      <c r="AF2215">
        <f t="shared" si="807"/>
        <v>-1.6194684559477039E-4</v>
      </c>
      <c r="AG2215" t="str">
        <f t="shared" si="786"/>
        <v>NaN</v>
      </c>
      <c r="AH2215" t="str">
        <f t="shared" si="787"/>
        <v>NaN</v>
      </c>
    </row>
    <row r="2216" spans="1:34" ht="15">
      <c r="A2216" s="8">
        <v>43259.804861111108</v>
      </c>
      <c r="B2216" s="9">
        <v>-5.6100000000000004E-3</v>
      </c>
      <c r="C2216" s="7">
        <v>2.977380541</v>
      </c>
      <c r="D2216" s="7">
        <v>2.4840014000000001E-2</v>
      </c>
      <c r="E2216" s="9">
        <v>2.47E-2</v>
      </c>
      <c r="F2216" s="9">
        <v>2.46E-2</v>
      </c>
      <c r="G2216" s="7">
        <v>-4772469</v>
      </c>
      <c r="H2216" s="7">
        <v>17015003</v>
      </c>
      <c r="K2216">
        <f t="shared" si="788"/>
        <v>357.84025852866154</v>
      </c>
      <c r="L2216">
        <f t="shared" si="789"/>
        <v>330.57189559617052</v>
      </c>
      <c r="M2216">
        <f t="shared" si="790"/>
        <v>110.68960153875291</v>
      </c>
      <c r="N2216">
        <f t="shared" si="791"/>
        <v>0.14257411113377116</v>
      </c>
      <c r="O2216">
        <f t="shared" si="792"/>
        <v>73.351618054936765</v>
      </c>
      <c r="P2216">
        <f t="shared" si="793"/>
        <v>73.365157486010261</v>
      </c>
      <c r="Q2216">
        <f t="shared" si="794"/>
        <v>9.5375862173341375E-3</v>
      </c>
      <c r="R2216">
        <f t="shared" si="795"/>
        <v>73.342080468719431</v>
      </c>
      <c r="S2216">
        <f t="shared" si="796"/>
        <v>110.68324314794135</v>
      </c>
      <c r="T2216">
        <f t="shared" si="797"/>
        <v>14.649150076507004</v>
      </c>
      <c r="U2216">
        <f t="shared" si="784"/>
        <v>0.73245604851516477</v>
      </c>
      <c r="V2216" s="6">
        <f t="shared" si="798"/>
        <v>118979.99999995809</v>
      </c>
      <c r="W2216">
        <f t="shared" si="799"/>
        <v>14.647460281345884</v>
      </c>
      <c r="X2216">
        <f t="shared" si="800"/>
        <v>110.72426385088362</v>
      </c>
      <c r="Y2216">
        <f t="shared" si="801"/>
        <v>2.9533226732581852E-2</v>
      </c>
      <c r="Z2216">
        <f t="shared" si="802"/>
        <v>-1.2014480030347622E-6</v>
      </c>
      <c r="AA2216">
        <f t="shared" si="803"/>
        <v>-1.6187926205421432E-6</v>
      </c>
      <c r="AB2216">
        <f t="shared" si="785"/>
        <v>1.0319223208573225</v>
      </c>
      <c r="AC2216">
        <f t="shared" si="804"/>
        <v>2.059516008653886</v>
      </c>
      <c r="AD2216">
        <f t="shared" si="805"/>
        <v>-1.9843706539838772E-8</v>
      </c>
      <c r="AE2216">
        <f t="shared" si="806"/>
        <v>1.1469250959451616E-5</v>
      </c>
      <c r="AF2216">
        <f t="shared" si="807"/>
        <v>-1.7223395569025387E-4</v>
      </c>
      <c r="AG2216" t="str">
        <f t="shared" si="786"/>
        <v>NaN</v>
      </c>
      <c r="AH2216" t="str">
        <f t="shared" si="787"/>
        <v>NaN</v>
      </c>
    </row>
    <row r="2217" spans="1:34" ht="15">
      <c r="A2217" s="8">
        <v>43259.805555555555</v>
      </c>
      <c r="B2217" s="9">
        <v>-5.5599999999999998E-3</v>
      </c>
      <c r="C2217" s="7">
        <v>2.9771522109999999</v>
      </c>
      <c r="D2217" s="9">
        <v>2.4799999999999999E-2</v>
      </c>
      <c r="E2217" s="9">
        <v>2.46E-2</v>
      </c>
      <c r="F2217" s="9">
        <v>2.46E-2</v>
      </c>
      <c r="G2217" s="7">
        <v>-4771986</v>
      </c>
      <c r="H2217" s="7">
        <v>17015003</v>
      </c>
      <c r="K2217">
        <f t="shared" si="788"/>
        <v>354.65505194632391</v>
      </c>
      <c r="L2217">
        <f t="shared" si="789"/>
        <v>327.38668901383289</v>
      </c>
      <c r="M2217">
        <f t="shared" si="790"/>
        <v>109.62305821757396</v>
      </c>
      <c r="N2217">
        <f t="shared" si="791"/>
        <v>0.14250490786292855</v>
      </c>
      <c r="O2217">
        <f t="shared" si="792"/>
        <v>73.231433963271826</v>
      </c>
      <c r="P2217">
        <f t="shared" si="793"/>
        <v>73.065863416086955</v>
      </c>
      <c r="Q2217">
        <f t="shared" si="794"/>
        <v>-0.11064650544760468</v>
      </c>
      <c r="R2217">
        <f t="shared" si="795"/>
        <v>73.342080468719431</v>
      </c>
      <c r="S2217">
        <f t="shared" si="796"/>
        <v>109.69682255453903</v>
      </c>
      <c r="T2217">
        <f t="shared" si="797"/>
        <v>14.641865521681465</v>
      </c>
      <c r="U2217">
        <f t="shared" si="784"/>
        <v>0.73260391079280518</v>
      </c>
      <c r="V2217" s="6">
        <f t="shared" si="798"/>
        <v>119040.00000015367</v>
      </c>
      <c r="W2217">
        <f t="shared" si="799"/>
        <v>14.639358534784472</v>
      </c>
      <c r="X2217">
        <f t="shared" si="800"/>
        <v>109.70720018656472</v>
      </c>
      <c r="Y2217">
        <f t="shared" si="801"/>
        <v>2.9878792823600026E-2</v>
      </c>
      <c r="Z2217">
        <f t="shared" si="802"/>
        <v>-1.584012345564215E-6</v>
      </c>
      <c r="AA2217">
        <f t="shared" si="803"/>
        <v>-1.7177086711342607E-6</v>
      </c>
      <c r="AB2217">
        <f t="shared" si="785"/>
        <v>1.0322375591927457</v>
      </c>
      <c r="AC2217">
        <f t="shared" si="804"/>
        <v>2.0596917849618261</v>
      </c>
      <c r="AD2217">
        <f t="shared" si="805"/>
        <v>-2.0814501074235051E-8</v>
      </c>
      <c r="AE2217">
        <f t="shared" si="806"/>
        <v>1.1783761192658522E-5</v>
      </c>
      <c r="AF2217">
        <f t="shared" si="807"/>
        <v>-1.7583815112171824E-4</v>
      </c>
      <c r="AG2217" t="str">
        <f t="shared" si="786"/>
        <v>NaN</v>
      </c>
      <c r="AH2217" t="str">
        <f t="shared" si="787"/>
        <v>NaN</v>
      </c>
    </row>
    <row r="2218" spans="1:34" ht="15">
      <c r="A2218" s="8">
        <v>43259.806250000001</v>
      </c>
      <c r="B2218" s="9">
        <v>-5.5100000000000001E-3</v>
      </c>
      <c r="C2218" s="7">
        <v>2.976784742</v>
      </c>
      <c r="D2218" s="9">
        <v>2.4799999999999999E-2</v>
      </c>
      <c r="E2218" s="9">
        <v>2.46E-2</v>
      </c>
      <c r="F2218" s="9">
        <v>2.4500000000000001E-2</v>
      </c>
      <c r="G2218" s="7">
        <v>-4771507</v>
      </c>
      <c r="H2218" s="7">
        <v>17015003</v>
      </c>
      <c r="K2218">
        <f t="shared" si="788"/>
        <v>351.46984536398639</v>
      </c>
      <c r="L2218">
        <f t="shared" si="789"/>
        <v>324.33293152138469</v>
      </c>
      <c r="M2218">
        <f t="shared" si="790"/>
        <v>108.6005296707189</v>
      </c>
      <c r="N2218">
        <f t="shared" si="791"/>
        <v>0.14239353372578822</v>
      </c>
      <c r="O2218">
        <f t="shared" si="792"/>
        <v>73.231433963271826</v>
      </c>
      <c r="P2218">
        <f t="shared" si="793"/>
        <v>73.065863416086955</v>
      </c>
      <c r="Q2218">
        <f t="shared" si="794"/>
        <v>0.19074529770107063</v>
      </c>
      <c r="R2218">
        <f t="shared" si="795"/>
        <v>73.040688665570755</v>
      </c>
      <c r="S2218">
        <f t="shared" si="796"/>
        <v>108.47336613891818</v>
      </c>
      <c r="T2218">
        <f t="shared" si="797"/>
        <v>14.630141928298274</v>
      </c>
      <c r="U2218">
        <f t="shared" si="784"/>
        <v>0.73284187690896274</v>
      </c>
      <c r="V2218" s="6">
        <f t="shared" si="798"/>
        <v>119100.00000034925</v>
      </c>
      <c r="W2218">
        <f t="shared" si="799"/>
        <v>14.631067086811317</v>
      </c>
      <c r="X2218">
        <f t="shared" si="800"/>
        <v>108.70654488103322</v>
      </c>
      <c r="Y2218">
        <f t="shared" si="801"/>
        <v>-9.8370049736947376E-3</v>
      </c>
      <c r="Z2218">
        <f t="shared" si="802"/>
        <v>-1.7484223712720047E-6</v>
      </c>
      <c r="AA2218">
        <f t="shared" si="803"/>
        <v>-1.6201473844707857E-6</v>
      </c>
      <c r="AB2218">
        <f t="shared" si="785"/>
        <v>1.0329239684887896</v>
      </c>
      <c r="AC2218">
        <f t="shared" si="804"/>
        <v>2.0599746752701624</v>
      </c>
      <c r="AD2218">
        <f t="shared" si="805"/>
        <v>5.9639064396093255E-8</v>
      </c>
      <c r="AE2218">
        <f t="shared" si="806"/>
        <v>1.1904710994703747E-5</v>
      </c>
      <c r="AF2218">
        <f t="shared" si="807"/>
        <v>4.9870417154349533E-4</v>
      </c>
      <c r="AG2218">
        <f t="shared" si="786"/>
        <v>5.9639064396093258E-6</v>
      </c>
      <c r="AH2218">
        <f t="shared" si="787"/>
        <v>4.9870417154349536</v>
      </c>
    </row>
    <row r="2219" spans="1:34" ht="15">
      <c r="A2219" s="8">
        <v>43259.806944444441</v>
      </c>
      <c r="B2219" s="9">
        <v>-5.4599999999999996E-3</v>
      </c>
      <c r="C2219" s="7">
        <v>2.976494572</v>
      </c>
      <c r="D2219" s="9">
        <v>2.47E-2</v>
      </c>
      <c r="E2219" s="9">
        <v>2.46E-2</v>
      </c>
      <c r="F2219" s="9">
        <v>2.4500000000000001E-2</v>
      </c>
      <c r="G2219" s="7">
        <v>-4771022</v>
      </c>
      <c r="H2219" s="7">
        <v>17015003</v>
      </c>
      <c r="K2219">
        <f t="shared" si="788"/>
        <v>348.28463878164877</v>
      </c>
      <c r="L2219">
        <f t="shared" si="789"/>
        <v>321.14772493904707</v>
      </c>
      <c r="M2219">
        <f t="shared" si="790"/>
        <v>107.53398634953993</v>
      </c>
      <c r="N2219">
        <f t="shared" si="791"/>
        <v>0.14230558771299801</v>
      </c>
      <c r="O2219">
        <f t="shared" si="792"/>
        <v>72.931078858396205</v>
      </c>
      <c r="P2219">
        <f t="shared" si="793"/>
        <v>73.065863416086955</v>
      </c>
      <c r="Q2219">
        <f t="shared" si="794"/>
        <v>-0.10960980717455016</v>
      </c>
      <c r="R2219">
        <f t="shared" si="795"/>
        <v>73.040688665570755</v>
      </c>
      <c r="S2219">
        <f t="shared" si="796"/>
        <v>107.60705955432296</v>
      </c>
      <c r="T2219">
        <f t="shared" si="797"/>
        <v>14.620884453267724</v>
      </c>
      <c r="U2219">
        <f t="shared" si="784"/>
        <v>0.7330297856248692</v>
      </c>
      <c r="V2219" s="6">
        <f t="shared" si="798"/>
        <v>119159.99999991618</v>
      </c>
      <c r="W2219">
        <f t="shared" si="799"/>
        <v>14.622933237840208</v>
      </c>
      <c r="X2219">
        <f t="shared" si="800"/>
        <v>107.70606978415556</v>
      </c>
      <c r="Y2219">
        <f t="shared" si="801"/>
        <v>9.0972495500215203E-2</v>
      </c>
      <c r="Z2219">
        <f t="shared" si="802"/>
        <v>-2.0614315009574981E-6</v>
      </c>
      <c r="AA2219">
        <f t="shared" si="803"/>
        <v>-1.4909692244924842E-6</v>
      </c>
      <c r="AB2219">
        <f t="shared" si="785"/>
        <v>1.0322972142125606</v>
      </c>
      <c r="AC2219">
        <f t="shared" si="804"/>
        <v>2.06019805814265</v>
      </c>
      <c r="AD2219">
        <f t="shared" si="805"/>
        <v>-5.935329746102085E-9</v>
      </c>
      <c r="AE2219">
        <f t="shared" si="806"/>
        <v>1.1777060145179421E-5</v>
      </c>
      <c r="AF2219">
        <f t="shared" si="807"/>
        <v>-5.016941013164736E-5</v>
      </c>
      <c r="AG2219" t="str">
        <f t="shared" si="786"/>
        <v>NaN</v>
      </c>
      <c r="AH2219" t="str">
        <f t="shared" si="787"/>
        <v>NaN</v>
      </c>
    </row>
    <row r="2220" spans="1:34" ht="15">
      <c r="A2220" s="8">
        <v>43259.807638888888</v>
      </c>
      <c r="B2220" s="9">
        <v>-5.4200000000000003E-3</v>
      </c>
      <c r="C2220" s="7">
        <v>2.9760093699999999</v>
      </c>
      <c r="D2220" s="9">
        <v>2.47E-2</v>
      </c>
      <c r="E2220" s="9">
        <v>2.4500000000000001E-2</v>
      </c>
      <c r="F2220" s="9">
        <v>2.4400000000000002E-2</v>
      </c>
      <c r="G2220" s="7">
        <v>-4770541</v>
      </c>
      <c r="H2220" s="7">
        <v>17015003</v>
      </c>
      <c r="K2220">
        <f t="shared" si="788"/>
        <v>345.73647351577875</v>
      </c>
      <c r="L2220">
        <f t="shared" si="789"/>
        <v>318.73100876306637</v>
      </c>
      <c r="M2220">
        <f t="shared" si="790"/>
        <v>106.72476646692067</v>
      </c>
      <c r="N2220">
        <f t="shared" si="791"/>
        <v>0.14215853053514416</v>
      </c>
      <c r="O2220">
        <f t="shared" si="792"/>
        <v>72.931078858396205</v>
      </c>
      <c r="P2220">
        <f t="shared" si="793"/>
        <v>72.766569346163649</v>
      </c>
      <c r="Q2220">
        <f t="shared" si="794"/>
        <v>0.19178199597412515</v>
      </c>
      <c r="R2220">
        <f t="shared" si="795"/>
        <v>72.73929686242208</v>
      </c>
      <c r="S2220">
        <f t="shared" si="796"/>
        <v>106.59691180293792</v>
      </c>
      <c r="T2220">
        <f t="shared" si="797"/>
        <v>14.60540475033574</v>
      </c>
      <c r="U2220">
        <f t="shared" si="784"/>
        <v>0.73334399345054158</v>
      </c>
      <c r="V2220" s="6">
        <f t="shared" si="798"/>
        <v>119220.00000011176</v>
      </c>
      <c r="W2220">
        <f t="shared" si="799"/>
        <v>14.614951149507668</v>
      </c>
      <c r="X2220">
        <f t="shared" si="800"/>
        <v>106.72182283741139</v>
      </c>
      <c r="Y2220">
        <f t="shared" si="801"/>
        <v>9.1318061591233388E-2</v>
      </c>
      <c r="Z2220">
        <f t="shared" si="802"/>
        <v>-1.6788644826990114E-6</v>
      </c>
      <c r="AA2220">
        <f t="shared" si="803"/>
        <v>-1.4119268525804863E-6</v>
      </c>
      <c r="AB2220">
        <f t="shared" si="785"/>
        <v>1.0325451756530089</v>
      </c>
      <c r="AC2220">
        <f t="shared" si="804"/>
        <v>2.0605715833743985</v>
      </c>
      <c r="AD2220">
        <f t="shared" si="805"/>
        <v>-5.6004190917023876E-9</v>
      </c>
      <c r="AE2220">
        <f t="shared" si="806"/>
        <v>1.1999979901710445E-5</v>
      </c>
      <c r="AF2220">
        <f t="shared" si="807"/>
        <v>-4.6459126990470375E-5</v>
      </c>
      <c r="AG2220" t="str">
        <f t="shared" si="786"/>
        <v>NaN</v>
      </c>
      <c r="AH2220" t="str">
        <f t="shared" si="787"/>
        <v>NaN</v>
      </c>
    </row>
    <row r="2221" spans="1:34" ht="15">
      <c r="A2221" s="8">
        <v>43259.808333333334</v>
      </c>
      <c r="B2221" s="9">
        <v>-5.3699999999999998E-3</v>
      </c>
      <c r="C2221" s="7">
        <v>2.9758630959999999</v>
      </c>
      <c r="D2221" s="9">
        <v>2.47E-2</v>
      </c>
      <c r="E2221" s="9">
        <v>2.4500000000000001E-2</v>
      </c>
      <c r="F2221" s="9">
        <v>2.4400000000000002E-2</v>
      </c>
      <c r="G2221" s="7">
        <v>-4770057</v>
      </c>
      <c r="H2221" s="7">
        <v>17015003</v>
      </c>
      <c r="K2221">
        <f t="shared" si="788"/>
        <v>342.55126693344113</v>
      </c>
      <c r="L2221">
        <f t="shared" si="789"/>
        <v>315.54580218072874</v>
      </c>
      <c r="M2221">
        <f t="shared" si="790"/>
        <v>105.6582231457417</v>
      </c>
      <c r="N2221">
        <f t="shared" si="791"/>
        <v>0.14211419716134646</v>
      </c>
      <c r="O2221">
        <f t="shared" si="792"/>
        <v>72.931078858396205</v>
      </c>
      <c r="P2221">
        <f t="shared" si="793"/>
        <v>72.766569346163649</v>
      </c>
      <c r="Q2221">
        <f t="shared" si="794"/>
        <v>0.19178199597412515</v>
      </c>
      <c r="R2221">
        <f t="shared" si="795"/>
        <v>72.73929686242208</v>
      </c>
      <c r="S2221">
        <f t="shared" si="796"/>
        <v>105.53036848175896</v>
      </c>
      <c r="T2221">
        <f t="shared" si="797"/>
        <v>14.600738079409666</v>
      </c>
      <c r="U2221">
        <f t="shared" si="784"/>
        <v>0.73343871778286573</v>
      </c>
      <c r="V2221" s="6">
        <f t="shared" si="798"/>
        <v>119280.00000030734</v>
      </c>
      <c r="W2221">
        <f t="shared" si="799"/>
        <v>14.606782277718064</v>
      </c>
      <c r="X2221">
        <f t="shared" si="800"/>
        <v>105.75398424945462</v>
      </c>
      <c r="Y2221">
        <f t="shared" si="801"/>
        <v>9.1663627682246826E-2</v>
      </c>
      <c r="Z2221">
        <f t="shared" si="802"/>
        <v>-1.1097569771614312E-6</v>
      </c>
      <c r="AA2221">
        <f t="shared" si="803"/>
        <v>-1.2972021750283659E-6</v>
      </c>
      <c r="AB2221">
        <f t="shared" si="785"/>
        <v>1.0328790087224649</v>
      </c>
      <c r="AC2221">
        <f t="shared" si="804"/>
        <v>2.0606841901438449</v>
      </c>
      <c r="AD2221">
        <f t="shared" si="805"/>
        <v>-5.1262451781956542E-9</v>
      </c>
      <c r="AE2221">
        <f t="shared" si="806"/>
        <v>1.157751722721156E-5</v>
      </c>
      <c r="AF2221">
        <f t="shared" si="807"/>
        <v>-4.4077299023177725E-5</v>
      </c>
      <c r="AG2221" t="str">
        <f t="shared" si="786"/>
        <v>NaN</v>
      </c>
      <c r="AH2221" t="str">
        <f t="shared" si="787"/>
        <v>NaN</v>
      </c>
    </row>
    <row r="2222" spans="1:34" ht="15">
      <c r="A2222" s="8">
        <v>43259.809027777781</v>
      </c>
      <c r="B2222" s="9">
        <v>-5.3299999999999997E-3</v>
      </c>
      <c r="C2222" s="7">
        <v>2.975591954</v>
      </c>
      <c r="D2222" s="9">
        <v>2.46E-2</v>
      </c>
      <c r="E2222" s="9">
        <v>2.4400000000000002E-2</v>
      </c>
      <c r="F2222" s="9">
        <v>2.4400000000000002E-2</v>
      </c>
      <c r="G2222" s="7">
        <v>-4769576</v>
      </c>
      <c r="H2222" s="7">
        <v>17015003</v>
      </c>
      <c r="K2222">
        <f t="shared" si="788"/>
        <v>340.00310166757106</v>
      </c>
      <c r="L2222">
        <f t="shared" si="789"/>
        <v>312.99763691485867</v>
      </c>
      <c r="M2222">
        <f t="shared" si="790"/>
        <v>104.80498848879854</v>
      </c>
      <c r="N2222">
        <f t="shared" si="791"/>
        <v>0.14203201823933537</v>
      </c>
      <c r="O2222">
        <f t="shared" si="792"/>
        <v>72.63072375352057</v>
      </c>
      <c r="P2222">
        <f t="shared" si="793"/>
        <v>72.467275276240343</v>
      </c>
      <c r="Q2222">
        <f t="shared" si="794"/>
        <v>-0.10857310890150984</v>
      </c>
      <c r="R2222">
        <f t="shared" si="795"/>
        <v>72.73929686242208</v>
      </c>
      <c r="S2222">
        <f t="shared" si="796"/>
        <v>104.87737056139954</v>
      </c>
      <c r="T2222">
        <f t="shared" si="797"/>
        <v>14.592087666566394</v>
      </c>
      <c r="U2222">
        <f t="shared" si="784"/>
        <v>0.73361430431851138</v>
      </c>
      <c r="V2222" s="6">
        <f t="shared" si="798"/>
        <v>119340.00000050291</v>
      </c>
      <c r="W2222">
        <f t="shared" si="799"/>
        <v>14.59952105916757</v>
      </c>
      <c r="X2222">
        <f t="shared" si="800"/>
        <v>104.78881306340098</v>
      </c>
      <c r="Y2222">
        <f t="shared" si="801"/>
        <v>9.2009193773260264E-2</v>
      </c>
      <c r="Z2222">
        <f t="shared" si="802"/>
        <v>-1.0528488907584657E-6</v>
      </c>
      <c r="AA2222">
        <f t="shared" si="803"/>
        <v>-1.1698307477538511E-6</v>
      </c>
      <c r="AB2222">
        <f t="shared" si="785"/>
        <v>1.0331504203897259</v>
      </c>
      <c r="AC2222">
        <f t="shared" si="804"/>
        <v>2.0608929246057528</v>
      </c>
      <c r="AD2222">
        <f t="shared" si="805"/>
        <v>-4.6060064576827324E-9</v>
      </c>
      <c r="AE2222">
        <f t="shared" si="806"/>
        <v>1.1492525219023276E-5</v>
      </c>
      <c r="AF2222">
        <f t="shared" si="807"/>
        <v>-3.9896988270913014E-5</v>
      </c>
      <c r="AG2222" t="str">
        <f t="shared" si="786"/>
        <v>NaN</v>
      </c>
      <c r="AH2222" t="str">
        <f t="shared" si="787"/>
        <v>NaN</v>
      </c>
    </row>
    <row r="2223" spans="1:34" ht="15">
      <c r="A2223" s="8">
        <v>43259.80972222222</v>
      </c>
      <c r="B2223" s="9">
        <v>-5.28E-3</v>
      </c>
      <c r="C2223" s="7">
        <v>2.975467085</v>
      </c>
      <c r="D2223" s="9">
        <v>2.46E-2</v>
      </c>
      <c r="E2223" s="9">
        <v>2.4400000000000002E-2</v>
      </c>
      <c r="F2223" s="9">
        <v>2.4299999999999999E-2</v>
      </c>
      <c r="G2223" s="7">
        <v>-4769090</v>
      </c>
      <c r="H2223" s="7">
        <v>17015003</v>
      </c>
      <c r="K2223">
        <f t="shared" si="788"/>
        <v>336.81789508523349</v>
      </c>
      <c r="L2223">
        <f t="shared" si="789"/>
        <v>309.94387942241036</v>
      </c>
      <c r="M2223">
        <f t="shared" si="790"/>
        <v>103.78245994194346</v>
      </c>
      <c r="N2223">
        <f t="shared" si="791"/>
        <v>0.14199417238803752</v>
      </c>
      <c r="O2223">
        <f t="shared" si="792"/>
        <v>72.63072375352057</v>
      </c>
      <c r="P2223">
        <f t="shared" si="793"/>
        <v>72.467275276240343</v>
      </c>
      <c r="Q2223">
        <f t="shared" si="794"/>
        <v>0.19281869424716547</v>
      </c>
      <c r="R2223">
        <f t="shared" si="795"/>
        <v>72.437905059273405</v>
      </c>
      <c r="S2223">
        <f t="shared" si="796"/>
        <v>103.65391414577869</v>
      </c>
      <c r="T2223">
        <f t="shared" si="797"/>
        <v>14.588103892745568</v>
      </c>
      <c r="U2223">
        <f t="shared" si="784"/>
        <v>0.7336951671694143</v>
      </c>
      <c r="V2223" s="6">
        <f t="shared" si="798"/>
        <v>119400.00000006985</v>
      </c>
      <c r="W2223">
        <f t="shared" si="799"/>
        <v>14.59159150628984</v>
      </c>
      <c r="X2223">
        <f t="shared" si="800"/>
        <v>103.83688154109919</v>
      </c>
      <c r="Y2223">
        <f t="shared" si="801"/>
        <v>-7.7636084275998956E-3</v>
      </c>
      <c r="Z2223">
        <f t="shared" si="802"/>
        <v>-6.481513996507773E-7</v>
      </c>
      <c r="AA2223">
        <f t="shared" si="803"/>
        <v>-1.0216824640933522E-6</v>
      </c>
      <c r="AB2223">
        <f t="shared" si="785"/>
        <v>1.0344730255636092</v>
      </c>
      <c r="AC2223">
        <f t="shared" si="804"/>
        <v>2.0609890530680492</v>
      </c>
      <c r="AD2223">
        <f t="shared" si="805"/>
        <v>4.7676603543546475E-8</v>
      </c>
      <c r="AE2223">
        <f t="shared" si="806"/>
        <v>1.2228284889485369E-5</v>
      </c>
      <c r="AF2223">
        <f t="shared" si="807"/>
        <v>3.8812426645642891E-4</v>
      </c>
      <c r="AG2223">
        <f t="shared" si="786"/>
        <v>4.7676603543546477E-6</v>
      </c>
      <c r="AH2223">
        <f t="shared" si="787"/>
        <v>3.8812426645642892</v>
      </c>
    </row>
    <row r="2224" spans="1:34" ht="15">
      <c r="A2224" s="8">
        <v>43259.810416666667</v>
      </c>
      <c r="B2224" s="9">
        <v>-5.2399999999999999E-3</v>
      </c>
      <c r="C2224" s="7">
        <v>2.975348163</v>
      </c>
      <c r="D2224" s="9">
        <v>2.4500000000000001E-2</v>
      </c>
      <c r="E2224" s="9">
        <v>2.4400000000000002E-2</v>
      </c>
      <c r="F2224" s="9">
        <v>2.4299999999999999E-2</v>
      </c>
      <c r="G2224" s="7">
        <v>-4768607</v>
      </c>
      <c r="H2224" s="7">
        <v>17015003</v>
      </c>
      <c r="K2224">
        <f t="shared" si="788"/>
        <v>334.26972981936342</v>
      </c>
      <c r="L2224">
        <f t="shared" si="789"/>
        <v>307.39571415654029</v>
      </c>
      <c r="M2224">
        <f t="shared" si="790"/>
        <v>102.9292252850003</v>
      </c>
      <c r="N2224">
        <f t="shared" si="791"/>
        <v>0.14195812897992144</v>
      </c>
      <c r="O2224">
        <f t="shared" si="792"/>
        <v>72.330368648644949</v>
      </c>
      <c r="P2224">
        <f t="shared" si="793"/>
        <v>72.467275276240343</v>
      </c>
      <c r="Q2224">
        <f t="shared" si="794"/>
        <v>-0.10753641062845531</v>
      </c>
      <c r="R2224">
        <f t="shared" si="795"/>
        <v>72.437905059273405</v>
      </c>
      <c r="S2224">
        <f t="shared" si="796"/>
        <v>103.00091622541927</v>
      </c>
      <c r="T2224">
        <f t="shared" si="797"/>
        <v>14.584309849785978</v>
      </c>
      <c r="U2224">
        <f t="shared" ref="U2224:U2287" si="808">(2.40665404368-T2224*2.40665404368/100-$M$7)/$M$7</f>
        <v>0.73377217885329982</v>
      </c>
      <c r="V2224" s="6">
        <f t="shared" si="798"/>
        <v>119460.00000026543</v>
      </c>
      <c r="W2224">
        <f t="shared" si="799"/>
        <v>14.583510190319414</v>
      </c>
      <c r="X2224">
        <f t="shared" si="800"/>
        <v>102.88978943268316</v>
      </c>
      <c r="Y2224">
        <f t="shared" si="801"/>
        <v>4.2313614461638359E-2</v>
      </c>
      <c r="Z2224">
        <f t="shared" si="802"/>
        <v>-7.8093960269937233E-7</v>
      </c>
      <c r="AA2224">
        <f t="shared" si="803"/>
        <v>-9.2637949834647331E-7</v>
      </c>
      <c r="AB2224">
        <f t="shared" si="785"/>
        <v>1.0342668272915951</v>
      </c>
      <c r="AC2224">
        <f t="shared" si="804"/>
        <v>2.061080603324664</v>
      </c>
      <c r="AD2224">
        <f t="shared" si="805"/>
        <v>-7.9319705672691647E-9</v>
      </c>
      <c r="AE2224">
        <f t="shared" si="806"/>
        <v>1.2115470519940816E-5</v>
      </c>
      <c r="AF2224">
        <f t="shared" si="807"/>
        <v>-6.5173620108203008E-5</v>
      </c>
      <c r="AG2224" t="str">
        <f t="shared" si="786"/>
        <v>NaN</v>
      </c>
      <c r="AH2224" t="str">
        <f t="shared" si="787"/>
        <v>NaN</v>
      </c>
    </row>
    <row r="2225" spans="1:34" ht="15">
      <c r="A2225" s="8">
        <v>43259.811111111114</v>
      </c>
      <c r="B2225" s="9">
        <v>-5.1900000000000002E-3</v>
      </c>
      <c r="C2225" s="7">
        <v>2.9751733480000002</v>
      </c>
      <c r="D2225" s="9">
        <v>2.4500000000000001E-2</v>
      </c>
      <c r="E2225" s="7">
        <v>2.4330979999999999E-2</v>
      </c>
      <c r="F2225" s="7">
        <v>2.4250497999999999E-2</v>
      </c>
      <c r="G2225" s="7">
        <v>-4768122</v>
      </c>
      <c r="H2225" s="7">
        <v>17015003</v>
      </c>
      <c r="K2225">
        <f t="shared" si="788"/>
        <v>331.08452323702591</v>
      </c>
      <c r="L2225">
        <f t="shared" si="789"/>
        <v>304.27557750267982</v>
      </c>
      <c r="M2225">
        <f t="shared" si="790"/>
        <v>101.88447015740719</v>
      </c>
      <c r="N2225">
        <f t="shared" si="791"/>
        <v>0.1419051452730396</v>
      </c>
      <c r="O2225">
        <f t="shared" si="792"/>
        <v>72.330368648644949</v>
      </c>
      <c r="P2225">
        <f t="shared" si="793"/>
        <v>72.260702509179268</v>
      </c>
      <c r="Q2225">
        <f t="shared" si="794"/>
        <v>4.1658559766204917E-2</v>
      </c>
      <c r="R2225">
        <f t="shared" si="795"/>
        <v>72.288710088878744</v>
      </c>
      <c r="S2225">
        <f t="shared" si="796"/>
        <v>101.85669778422972</v>
      </c>
      <c r="T2225">
        <f t="shared" si="797"/>
        <v>14.578732617482629</v>
      </c>
      <c r="U2225">
        <f t="shared" si="808"/>
        <v>0.73388538580843365</v>
      </c>
      <c r="V2225" s="6">
        <f t="shared" si="798"/>
        <v>119520.000000461</v>
      </c>
      <c r="W2225">
        <f t="shared" si="799"/>
        <v>14.576015491220524</v>
      </c>
      <c r="X2225">
        <f t="shared" si="800"/>
        <v>101.97223254972597</v>
      </c>
      <c r="Y2225">
        <f t="shared" si="801"/>
        <v>4.265918055265653E-2</v>
      </c>
      <c r="Z2225">
        <f t="shared" si="802"/>
        <v>-8.5682238035040141E-7</v>
      </c>
      <c r="AA2225">
        <f t="shared" si="803"/>
        <v>-1.0103904809755887E-6</v>
      </c>
      <c r="AB2225">
        <f t="shared" si="785"/>
        <v>1.0346243516078228</v>
      </c>
      <c r="AC2225">
        <f t="shared" si="804"/>
        <v>2.0612151819401441</v>
      </c>
      <c r="AD2225">
        <f t="shared" si="805"/>
        <v>-8.5817800067842373E-9</v>
      </c>
      <c r="AE2225">
        <f t="shared" si="806"/>
        <v>1.1881643023307813E-5</v>
      </c>
      <c r="AF2225">
        <f t="shared" si="807"/>
        <v>-7.1900500428961534E-5</v>
      </c>
      <c r="AG2225" t="str">
        <f t="shared" si="786"/>
        <v>NaN</v>
      </c>
      <c r="AH2225" t="str">
        <f t="shared" si="787"/>
        <v>NaN</v>
      </c>
    </row>
    <row r="2226" spans="1:34" ht="15">
      <c r="A2226" s="8">
        <v>43259.811805555553</v>
      </c>
      <c r="B2226" s="9">
        <v>-5.1500000000000001E-3</v>
      </c>
      <c r="C2226" s="7">
        <v>2.9750258839999999</v>
      </c>
      <c r="D2226" s="9">
        <v>2.4500000000000001E-2</v>
      </c>
      <c r="E2226" s="9">
        <v>2.4299999999999999E-2</v>
      </c>
      <c r="F2226" s="9">
        <v>2.4199999999999999E-2</v>
      </c>
      <c r="G2226" s="7">
        <v>-4767643</v>
      </c>
      <c r="H2226" s="7">
        <v>17015003</v>
      </c>
      <c r="K2226">
        <f t="shared" si="788"/>
        <v>328.53635797115584</v>
      </c>
      <c r="L2226">
        <f t="shared" si="789"/>
        <v>301.79379139822203</v>
      </c>
      <c r="M2226">
        <f t="shared" si="790"/>
        <v>101.05346208120208</v>
      </c>
      <c r="N2226">
        <f t="shared" si="791"/>
        <v>0.14186045122875479</v>
      </c>
      <c r="O2226">
        <f t="shared" si="792"/>
        <v>72.330368648644949</v>
      </c>
      <c r="P2226">
        <f t="shared" si="793"/>
        <v>72.167981206317023</v>
      </c>
      <c r="Q2226">
        <f t="shared" si="794"/>
        <v>0.19385539252021999</v>
      </c>
      <c r="R2226">
        <f t="shared" si="795"/>
        <v>72.136513256124729</v>
      </c>
      <c r="S2226">
        <f t="shared" si="796"/>
        <v>100.92422515285527</v>
      </c>
      <c r="T2226">
        <f t="shared" si="797"/>
        <v>14.574027981242121</v>
      </c>
      <c r="U2226">
        <f t="shared" si="808"/>
        <v>0.73398088076271029</v>
      </c>
      <c r="V2226" s="6">
        <f t="shared" si="798"/>
        <v>119580.00000002794</v>
      </c>
      <c r="W2226">
        <f t="shared" si="799"/>
        <v>14.568602509577335</v>
      </c>
      <c r="X2226">
        <f t="shared" si="800"/>
        <v>101.07002739691865</v>
      </c>
      <c r="Y2226">
        <f t="shared" si="801"/>
        <v>4.3004746643674707E-2</v>
      </c>
      <c r="Z2226">
        <f t="shared" si="802"/>
        <v>-1.0243935153340056E-6</v>
      </c>
      <c r="AA2226">
        <f t="shared" si="803"/>
        <v>-1.1585387646361722E-6</v>
      </c>
      <c r="AB2226">
        <f t="shared" si="785"/>
        <v>1.0349134353508622</v>
      </c>
      <c r="AC2226">
        <f t="shared" si="804"/>
        <v>2.0613287048126274</v>
      </c>
      <c r="AD2226">
        <f t="shared" si="805"/>
        <v>-9.7615489135043705E-9</v>
      </c>
      <c r="AE2226">
        <f t="shared" si="806"/>
        <v>1.1269584958357079E-5</v>
      </c>
      <c r="AF2226">
        <f t="shared" si="807"/>
        <v>-8.6226716558410248E-5</v>
      </c>
      <c r="AG2226" t="str">
        <f t="shared" si="786"/>
        <v>NaN</v>
      </c>
      <c r="AH2226" t="str">
        <f t="shared" si="787"/>
        <v>NaN</v>
      </c>
    </row>
    <row r="2227" spans="1:34" ht="15">
      <c r="A2227" s="8">
        <v>43259.8125</v>
      </c>
      <c r="B2227" s="9">
        <v>-5.11E-3</v>
      </c>
      <c r="C2227" s="7">
        <v>2.97478804</v>
      </c>
      <c r="D2227" s="9">
        <v>2.4400000000000002E-2</v>
      </c>
      <c r="E2227" s="9">
        <v>2.4199999999999999E-2</v>
      </c>
      <c r="F2227" s="9">
        <v>2.4199999999999999E-2</v>
      </c>
      <c r="G2227" s="7">
        <v>-4767161</v>
      </c>
      <c r="H2227" s="7">
        <v>17015003</v>
      </c>
      <c r="K2227">
        <f t="shared" si="788"/>
        <v>325.98819270528577</v>
      </c>
      <c r="L2227">
        <f t="shared" si="789"/>
        <v>299.24562613235196</v>
      </c>
      <c r="M2227">
        <f t="shared" si="790"/>
        <v>100.20022742425893</v>
      </c>
      <c r="N2227">
        <f t="shared" si="791"/>
        <v>0.14178836441252265</v>
      </c>
      <c r="O2227">
        <f t="shared" si="792"/>
        <v>72.030013543769329</v>
      </c>
      <c r="P2227">
        <f t="shared" si="793"/>
        <v>71.868687136393717</v>
      </c>
      <c r="Q2227">
        <f t="shared" si="794"/>
        <v>-0.10649971235540079</v>
      </c>
      <c r="R2227">
        <f t="shared" si="795"/>
        <v>72.136513256124729</v>
      </c>
      <c r="S2227">
        <f t="shared" si="796"/>
        <v>100.27122723249586</v>
      </c>
      <c r="T2227">
        <f t="shared" si="797"/>
        <v>14.566439895322949</v>
      </c>
      <c r="U2227">
        <f t="shared" si="808"/>
        <v>0.73413490413048132</v>
      </c>
      <c r="V2227" s="6">
        <f t="shared" si="798"/>
        <v>119640.00000022352</v>
      </c>
      <c r="W2227">
        <f t="shared" si="799"/>
        <v>14.561995033126566</v>
      </c>
      <c r="X2227">
        <f t="shared" si="800"/>
        <v>100.16782224411135</v>
      </c>
      <c r="Y2227">
        <f t="shared" si="801"/>
        <v>7.1881065460085367E-2</v>
      </c>
      <c r="Z2227">
        <f t="shared" si="802"/>
        <v>-1.0117437224708601E-6</v>
      </c>
      <c r="AA2227">
        <f t="shared" si="803"/>
        <v>-1.2249343865937635E-6</v>
      </c>
      <c r="AB2227">
        <f t="shared" ref="AB2227:AB2290" si="809">((M2227-$M$241)-(Y2227-$Y$241))/(M2227-$M$241)</f>
        <v>1.0349228013899341</v>
      </c>
      <c r="AC2227">
        <f t="shared" si="804"/>
        <v>2.061511805325857</v>
      </c>
      <c r="AD2227">
        <f t="shared" si="805"/>
        <v>-6.1753482507076009E-9</v>
      </c>
      <c r="AE2227">
        <f t="shared" si="806"/>
        <v>1.0746396236573756E-5</v>
      </c>
      <c r="AF2227">
        <f t="shared" si="807"/>
        <v>-5.720442708741436E-5</v>
      </c>
      <c r="AG2227" t="str">
        <f t="shared" si="786"/>
        <v>NaN</v>
      </c>
      <c r="AH2227" t="str">
        <f t="shared" si="787"/>
        <v>NaN</v>
      </c>
    </row>
    <row r="2228" spans="1:34" ht="15">
      <c r="A2228" s="8">
        <v>43259.813194444447</v>
      </c>
      <c r="B2228" s="9">
        <v>-5.0600000000000003E-3</v>
      </c>
      <c r="C2228" s="7">
        <v>2.9746453339999999</v>
      </c>
      <c r="D2228" s="9">
        <v>2.4400000000000002E-2</v>
      </c>
      <c r="E2228" s="9">
        <v>2.4199999999999999E-2</v>
      </c>
      <c r="F2228" s="7">
        <v>2.4122099000000001E-2</v>
      </c>
      <c r="G2228" s="7">
        <v>-4766679</v>
      </c>
      <c r="H2228" s="7">
        <v>17015003</v>
      </c>
      <c r="K2228">
        <f t="shared" si="788"/>
        <v>322.8029861229482</v>
      </c>
      <c r="L2228">
        <f t="shared" si="789"/>
        <v>296.16281970552905</v>
      </c>
      <c r="M2228">
        <f t="shared" si="790"/>
        <v>99.167972052426023</v>
      </c>
      <c r="N2228">
        <f t="shared" si="791"/>
        <v>0.14174511244401714</v>
      </c>
      <c r="O2228">
        <f t="shared" si="792"/>
        <v>72.030013543769329</v>
      </c>
      <c r="P2228">
        <f t="shared" si="793"/>
        <v>71.868687136393717</v>
      </c>
      <c r="Q2228">
        <f t="shared" si="794"/>
        <v>0.12828751621543688</v>
      </c>
      <c r="R2228">
        <f t="shared" si="795"/>
        <v>71.901726027553892</v>
      </c>
      <c r="S2228">
        <f t="shared" si="796"/>
        <v>99.082447041615737</v>
      </c>
      <c r="T2228">
        <f t="shared" si="797"/>
        <v>14.561887056532896</v>
      </c>
      <c r="U2228">
        <f t="shared" si="808"/>
        <v>0.73422731789211126</v>
      </c>
      <c r="V2228" s="6">
        <f t="shared" si="798"/>
        <v>119700.0000004191</v>
      </c>
      <c r="W2228">
        <f t="shared" si="799"/>
        <v>14.555457599858666</v>
      </c>
      <c r="X2228">
        <f t="shared" si="800"/>
        <v>99.295936877370977</v>
      </c>
      <c r="Y2228">
        <f t="shared" si="801"/>
        <v>1.8344671528405836E-2</v>
      </c>
      <c r="Z2228">
        <f t="shared" si="802"/>
        <v>-1.6978338555652375E-6</v>
      </c>
      <c r="AA2228">
        <f t="shared" si="803"/>
        <v>-1.2597135169701184E-6</v>
      </c>
      <c r="AB2228">
        <f t="shared" si="809"/>
        <v>1.0358516193514473</v>
      </c>
      <c r="AC2228">
        <f t="shared" si="804"/>
        <v>2.0616216653258612</v>
      </c>
      <c r="AD2228">
        <f t="shared" si="805"/>
        <v>-2.4885600587915719E-8</v>
      </c>
      <c r="AE2228">
        <f t="shared" si="806"/>
        <v>1.0306334506191156E-5</v>
      </c>
      <c r="AF2228">
        <f t="shared" si="807"/>
        <v>-2.4036704723624645E-4</v>
      </c>
      <c r="AG2228" t="str">
        <f t="shared" si="786"/>
        <v>NaN</v>
      </c>
      <c r="AH2228" t="str">
        <f t="shared" si="787"/>
        <v>NaN</v>
      </c>
    </row>
    <row r="2229" spans="1:34" ht="15">
      <c r="A2229" s="8">
        <v>43259.813888888886</v>
      </c>
      <c r="B2229" s="9">
        <v>-5.0200000000000002E-3</v>
      </c>
      <c r="C2229" s="7">
        <v>2.9741494290000001</v>
      </c>
      <c r="D2229" s="7">
        <v>2.4332883E-2</v>
      </c>
      <c r="E2229" s="9">
        <v>2.4199999999999999E-2</v>
      </c>
      <c r="F2229" s="7">
        <v>2.4086746999999999E-2</v>
      </c>
      <c r="G2229" s="7">
        <v>-4766195</v>
      </c>
      <c r="H2229" s="7">
        <v>17015003</v>
      </c>
      <c r="K2229">
        <f t="shared" si="788"/>
        <v>320.25482085707813</v>
      </c>
      <c r="L2229">
        <f t="shared" si="789"/>
        <v>293.66112432191665</v>
      </c>
      <c r="M2229">
        <f t="shared" si="790"/>
        <v>98.330297498501835</v>
      </c>
      <c r="N2229">
        <f t="shared" si="791"/>
        <v>0.14159481135337126</v>
      </c>
      <c r="O2229">
        <f t="shared" si="792"/>
        <v>71.828424208029944</v>
      </c>
      <c r="P2229">
        <f t="shared" si="793"/>
        <v>71.868687136393717</v>
      </c>
      <c r="Q2229">
        <f t="shared" si="794"/>
        <v>3.3246210725181413E-2</v>
      </c>
      <c r="R2229">
        <f t="shared" si="795"/>
        <v>71.795177997304762</v>
      </c>
      <c r="S2229">
        <f t="shared" si="796"/>
        <v>98.308133358018381</v>
      </c>
      <c r="T2229">
        <f t="shared" si="797"/>
        <v>14.546065889096488</v>
      </c>
      <c r="U2229">
        <f t="shared" si="808"/>
        <v>0.73454845678228453</v>
      </c>
      <c r="V2229" s="6">
        <f t="shared" si="798"/>
        <v>119759.99999998603</v>
      </c>
      <c r="W2229">
        <f t="shared" si="799"/>
        <v>14.549419230097245</v>
      </c>
      <c r="X2229">
        <f t="shared" si="800"/>
        <v>98.398069845317039</v>
      </c>
      <c r="Y2229">
        <f t="shared" si="801"/>
        <v>0.11915417200231104</v>
      </c>
      <c r="Z2229">
        <f t="shared" si="802"/>
        <v>-2.0898868763825505E-6</v>
      </c>
      <c r="AA2229">
        <f t="shared" si="803"/>
        <v>-1.2944922669567842E-6</v>
      </c>
      <c r="AB2229">
        <f t="shared" si="809"/>
        <v>1.0351113738478048</v>
      </c>
      <c r="AC2229">
        <f t="shared" si="804"/>
        <v>2.0620034300961017</v>
      </c>
      <c r="AD2229">
        <f t="shared" si="805"/>
        <v>-3.9378294083160459E-9</v>
      </c>
      <c r="AE2229">
        <f t="shared" si="806"/>
        <v>1.0021493999438572E-5</v>
      </c>
      <c r="AF2229">
        <f t="shared" si="807"/>
        <v>-3.9116092390628977E-5</v>
      </c>
      <c r="AG2229" t="str">
        <f t="shared" si="786"/>
        <v>NaN</v>
      </c>
      <c r="AH2229" t="str">
        <f t="shared" si="787"/>
        <v>NaN</v>
      </c>
    </row>
    <row r="2230" spans="1:34" ht="15">
      <c r="A2230" s="8">
        <v>43259.814583333333</v>
      </c>
      <c r="B2230" s="9">
        <v>-4.9800000000000001E-3</v>
      </c>
      <c r="C2230" s="7">
        <v>2.9738592590000001</v>
      </c>
      <c r="D2230" s="9">
        <v>2.4299999999999999E-2</v>
      </c>
      <c r="E2230" s="9">
        <v>2.41E-2</v>
      </c>
      <c r="F2230" s="9">
        <v>2.4E-2</v>
      </c>
      <c r="G2230" s="7">
        <v>-4765714</v>
      </c>
      <c r="H2230" s="7">
        <v>17015003</v>
      </c>
      <c r="K2230">
        <f t="shared" si="788"/>
        <v>317.70665559120806</v>
      </c>
      <c r="L2230">
        <f t="shared" si="789"/>
        <v>291.22698719805283</v>
      </c>
      <c r="M2230">
        <f t="shared" si="790"/>
        <v>97.515244337841395</v>
      </c>
      <c r="N2230">
        <f t="shared" si="791"/>
        <v>0.14150686534058105</v>
      </c>
      <c r="O2230">
        <f t="shared" si="792"/>
        <v>71.729658438893694</v>
      </c>
      <c r="P2230">
        <f t="shared" si="793"/>
        <v>71.569393066470411</v>
      </c>
      <c r="Q2230">
        <f t="shared" si="794"/>
        <v>0.19592878906631483</v>
      </c>
      <c r="R2230">
        <f t="shared" si="795"/>
        <v>71.533729649827379</v>
      </c>
      <c r="S2230">
        <f t="shared" si="796"/>
        <v>97.384625145130514</v>
      </c>
      <c r="T2230">
        <f t="shared" si="797"/>
        <v>14.536808414065938</v>
      </c>
      <c r="U2230">
        <f t="shared" si="808"/>
        <v>0.7347363654981911</v>
      </c>
      <c r="V2230" s="6">
        <f t="shared" si="798"/>
        <v>119820.00000018161</v>
      </c>
      <c r="W2230">
        <f t="shared" si="799"/>
        <v>14.543246612333574</v>
      </c>
      <c r="X2230">
        <f t="shared" si="800"/>
        <v>97.528681410084488</v>
      </c>
      <c r="Y2230">
        <f t="shared" si="801"/>
        <v>0.13290665013672273</v>
      </c>
      <c r="Z2230">
        <f t="shared" si="802"/>
        <v>-1.1129207533539155E-6</v>
      </c>
      <c r="AA2230">
        <f t="shared" si="803"/>
        <v>-1.2524865856081112E-6</v>
      </c>
      <c r="AB2230">
        <f t="shared" si="809"/>
        <v>1.0352681817752876</v>
      </c>
      <c r="AC2230">
        <f t="shared" si="804"/>
        <v>2.0622268129685888</v>
      </c>
      <c r="AD2230">
        <f t="shared" si="805"/>
        <v>-3.41617498213432E-9</v>
      </c>
      <c r="AE2230">
        <f t="shared" si="806"/>
        <v>1.028576293580004E-5</v>
      </c>
      <c r="AF2230">
        <f t="shared" si="807"/>
        <v>-3.3062419600119647E-5</v>
      </c>
      <c r="AG2230" t="str">
        <f t="shared" si="786"/>
        <v>NaN</v>
      </c>
      <c r="AH2230" t="str">
        <f t="shared" si="787"/>
        <v>NaN</v>
      </c>
    </row>
    <row r="2231" spans="1:34" ht="15">
      <c r="A2231" s="8">
        <v>43259.81527777778</v>
      </c>
      <c r="B2231" s="9">
        <v>-4.9399999999999999E-3</v>
      </c>
      <c r="C2231" s="7">
        <v>2.9737308229999999</v>
      </c>
      <c r="D2231" s="9">
        <v>2.4299999999999999E-2</v>
      </c>
      <c r="E2231" s="9">
        <v>2.41E-2</v>
      </c>
      <c r="F2231" s="7">
        <v>2.4008754E-2</v>
      </c>
      <c r="G2231" s="7">
        <v>-4765230</v>
      </c>
      <c r="H2231" s="7">
        <v>17015003</v>
      </c>
      <c r="K2231">
        <f t="shared" si="788"/>
        <v>315.15849032533799</v>
      </c>
      <c r="L2231">
        <f t="shared" si="789"/>
        <v>288.66731487885386</v>
      </c>
      <c r="M2231">
        <f t="shared" si="790"/>
        <v>96.658156627553922</v>
      </c>
      <c r="N2231">
        <f t="shared" si="791"/>
        <v>0.14146793838707536</v>
      </c>
      <c r="O2231">
        <f t="shared" si="792"/>
        <v>71.729658438893694</v>
      </c>
      <c r="P2231">
        <f t="shared" si="793"/>
        <v>71.569393066470411</v>
      </c>
      <c r="Q2231">
        <f t="shared" si="794"/>
        <v>0.16954495061867192</v>
      </c>
      <c r="R2231">
        <f t="shared" si="795"/>
        <v>71.560113488275022</v>
      </c>
      <c r="S2231">
        <f t="shared" si="796"/>
        <v>96.545126660474807</v>
      </c>
      <c r="T2231">
        <f t="shared" si="797"/>
        <v>14.532710840012708</v>
      </c>
      <c r="U2231">
        <f t="shared" si="808"/>
        <v>0.73481953827220681</v>
      </c>
      <c r="V2231" s="6">
        <f t="shared" si="798"/>
        <v>119880.00000037719</v>
      </c>
      <c r="W2231">
        <f t="shared" si="799"/>
        <v>14.537082748433924</v>
      </c>
      <c r="X2231">
        <f t="shared" si="800"/>
        <v>96.658524219811696</v>
      </c>
      <c r="Y2231">
        <f t="shared" si="801"/>
        <v>8.7015807958555527E-2</v>
      </c>
      <c r="Z2231">
        <f t="shared" si="802"/>
        <v>-1.0243935153338574E-6</v>
      </c>
      <c r="AA2231">
        <f t="shared" si="803"/>
        <v>-1.1784124441658709E-6</v>
      </c>
      <c r="AB2231">
        <f t="shared" si="809"/>
        <v>1.036078460823463</v>
      </c>
      <c r="AC2231">
        <f t="shared" si="804"/>
        <v>2.0623256874304929</v>
      </c>
      <c r="AD2231">
        <f t="shared" si="805"/>
        <v>-4.909459950438422E-9</v>
      </c>
      <c r="AE2231">
        <f t="shared" si="806"/>
        <v>1.0843487817322414E-5</v>
      </c>
      <c r="AF2231">
        <f t="shared" si="807"/>
        <v>-4.5070851357332485E-5</v>
      </c>
      <c r="AG2231" t="str">
        <f t="shared" si="786"/>
        <v>NaN</v>
      </c>
      <c r="AH2231" t="str">
        <f t="shared" si="787"/>
        <v>NaN</v>
      </c>
    </row>
    <row r="2232" spans="1:34" ht="15">
      <c r="A2232" s="8">
        <v>43259.815972222219</v>
      </c>
      <c r="B2232" s="9">
        <v>-4.8999999999999998E-3</v>
      </c>
      <c r="C2232" s="7">
        <v>2.9734739509999999</v>
      </c>
      <c r="D2232" s="9">
        <v>2.4199999999999999E-2</v>
      </c>
      <c r="E2232" s="9">
        <v>2.4E-2</v>
      </c>
      <c r="F2232" s="9">
        <v>2.4E-2</v>
      </c>
      <c r="G2232" s="7">
        <v>-4764748</v>
      </c>
      <c r="H2232" s="7">
        <v>17015003</v>
      </c>
      <c r="K2232">
        <f t="shared" si="788"/>
        <v>312.61032505946793</v>
      </c>
      <c r="L2232">
        <f t="shared" si="789"/>
        <v>286.13065666631269</v>
      </c>
      <c r="M2232">
        <f t="shared" si="790"/>
        <v>95.808775023955079</v>
      </c>
      <c r="N2232">
        <f t="shared" si="791"/>
        <v>0.1413900844800641</v>
      </c>
      <c r="O2232">
        <f t="shared" si="792"/>
        <v>71.429303334018059</v>
      </c>
      <c r="P2232">
        <f t="shared" si="793"/>
        <v>71.270098996547105</v>
      </c>
      <c r="Q2232">
        <f t="shared" si="794"/>
        <v>-0.10442631580932016</v>
      </c>
      <c r="R2232">
        <f t="shared" si="795"/>
        <v>71.533729649827379</v>
      </c>
      <c r="S2232">
        <f t="shared" si="796"/>
        <v>95.878392567827959</v>
      </c>
      <c r="T2232">
        <f t="shared" si="797"/>
        <v>14.524515691906259</v>
      </c>
      <c r="U2232">
        <f t="shared" si="808"/>
        <v>0.73498588382023877</v>
      </c>
      <c r="V2232" s="6">
        <f t="shared" si="798"/>
        <v>119939.99999994412</v>
      </c>
      <c r="W2232">
        <f t="shared" si="799"/>
        <v>14.530332265208623</v>
      </c>
      <c r="X2232">
        <f t="shared" si="800"/>
        <v>95.801314973364143</v>
      </c>
      <c r="Y2232">
        <f t="shared" si="801"/>
        <v>8.7361374049564233E-2</v>
      </c>
      <c r="Z2232">
        <f t="shared" si="802"/>
        <v>-1.1002736302570628E-6</v>
      </c>
      <c r="AA2232">
        <f t="shared" si="803"/>
        <v>-1.0298121924756548E-6</v>
      </c>
      <c r="AB2232">
        <f t="shared" si="809"/>
        <v>1.0364039324121352</v>
      </c>
      <c r="AC2232">
        <f t="shared" si="804"/>
        <v>2.0625234363543017</v>
      </c>
      <c r="AD2232">
        <f t="shared" si="805"/>
        <v>-4.2738056876344506E-9</v>
      </c>
      <c r="AE2232">
        <f t="shared" si="806"/>
        <v>1.1472717246579151E-5</v>
      </c>
      <c r="AF2232">
        <f t="shared" si="807"/>
        <v>-3.7083397675054457E-5</v>
      </c>
      <c r="AG2232" t="str">
        <f t="shared" ref="AG2232:AG2295" si="810">IF(AD2232&gt;0,AD2232*100,"NaN")</f>
        <v>NaN</v>
      </c>
      <c r="AH2232" t="str">
        <f t="shared" ref="AH2232:AH2295" si="811">IF(AF2232&gt;0,AF2232*100*100,"NaN")</f>
        <v>NaN</v>
      </c>
    </row>
    <row r="2233" spans="1:34" ht="15">
      <c r="A2233" s="8">
        <v>43259.816666666666</v>
      </c>
      <c r="B2233" s="9">
        <v>-4.8599999999999997E-3</v>
      </c>
      <c r="C2233" s="7">
        <v>2.9733169739999998</v>
      </c>
      <c r="D2233" s="9">
        <v>2.4199999999999999E-2</v>
      </c>
      <c r="E2233" s="7">
        <v>2.4004360999999998E-2</v>
      </c>
      <c r="F2233" s="9">
        <v>2.3900000000000001E-2</v>
      </c>
      <c r="G2233" s="7">
        <v>-4764263</v>
      </c>
      <c r="H2233" s="7">
        <v>17015003</v>
      </c>
      <c r="K2233">
        <f t="shared" si="788"/>
        <v>310.06215979359786</v>
      </c>
      <c r="L2233">
        <f t="shared" si="789"/>
        <v>283.71394049033194</v>
      </c>
      <c r="M2233">
        <f t="shared" si="790"/>
        <v>94.99955514133579</v>
      </c>
      <c r="N2233">
        <f t="shared" si="791"/>
        <v>0.14134250719347427</v>
      </c>
      <c r="O2233">
        <f t="shared" si="792"/>
        <v>71.429303334018059</v>
      </c>
      <c r="P2233">
        <f t="shared" si="793"/>
        <v>71.283151210936467</v>
      </c>
      <c r="Q2233">
        <f t="shared" si="794"/>
        <v>0.19696548733934094</v>
      </c>
      <c r="R2233">
        <f t="shared" si="795"/>
        <v>71.232337846678718</v>
      </c>
      <c r="S2233">
        <f t="shared" si="796"/>
        <v>94.868244816442896</v>
      </c>
      <c r="T2233">
        <f t="shared" si="797"/>
        <v>14.519507556475753</v>
      </c>
      <c r="U2233">
        <f t="shared" si="808"/>
        <v>0.73508753921706427</v>
      </c>
      <c r="V2233" s="6">
        <f t="shared" si="798"/>
        <v>120000.0000001397</v>
      </c>
      <c r="W2233">
        <f t="shared" si="799"/>
        <v>14.523806508667679</v>
      </c>
      <c r="X2233">
        <f t="shared" si="800"/>
        <v>94.980146081597368</v>
      </c>
      <c r="Y2233">
        <f t="shared" si="801"/>
        <v>8.7965083969313209E-3</v>
      </c>
      <c r="Z2233">
        <f t="shared" si="802"/>
        <v>-7.3035374589329593E-7</v>
      </c>
      <c r="AA2233">
        <f t="shared" si="803"/>
        <v>-8.4327169342091646E-7</v>
      </c>
      <c r="AB2233">
        <f t="shared" si="809"/>
        <v>1.0375745040204742</v>
      </c>
      <c r="AC2233">
        <f t="shared" si="804"/>
        <v>2.06264428266224</v>
      </c>
      <c r="AD2233">
        <f t="shared" si="805"/>
        <v>-3.475832546287558E-8</v>
      </c>
      <c r="AE2233">
        <f t="shared" si="806"/>
        <v>1.1387086057383644E-5</v>
      </c>
      <c r="AF2233">
        <f t="shared" si="807"/>
        <v>-3.0386262033028791E-4</v>
      </c>
      <c r="AG2233" t="str">
        <f t="shared" si="810"/>
        <v>NaN</v>
      </c>
      <c r="AH2233" t="str">
        <f t="shared" si="811"/>
        <v>NaN</v>
      </c>
    </row>
    <row r="2234" spans="1:34" ht="15">
      <c r="A2234" s="8">
        <v>43259.817361111112</v>
      </c>
      <c r="B2234" s="9">
        <v>-4.8199999999999996E-3</v>
      </c>
      <c r="C2234" s="7">
        <v>2.9731992410000001</v>
      </c>
      <c r="D2234" s="9">
        <v>2.41E-2</v>
      </c>
      <c r="E2234" s="9">
        <v>2.4E-2</v>
      </c>
      <c r="F2234" s="7">
        <v>2.3887644E-2</v>
      </c>
      <c r="G2234" s="7">
        <v>-4763780</v>
      </c>
      <c r="H2234" s="7">
        <v>17015003</v>
      </c>
      <c r="K2234">
        <f t="shared" si="788"/>
        <v>307.51399452772779</v>
      </c>
      <c r="L2234">
        <f t="shared" si="789"/>
        <v>281.18201707400857</v>
      </c>
      <c r="M2234">
        <f t="shared" si="790"/>
        <v>94.151758949908071</v>
      </c>
      <c r="N2234">
        <f t="shared" si="791"/>
        <v>0.14130682415276086</v>
      </c>
      <c r="O2234">
        <f t="shared" si="792"/>
        <v>71.128948229142438</v>
      </c>
      <c r="P2234">
        <f t="shared" si="793"/>
        <v>71.270098996547105</v>
      </c>
      <c r="Q2234">
        <f t="shared" si="794"/>
        <v>-6.614964633922682E-2</v>
      </c>
      <c r="R2234">
        <f t="shared" si="795"/>
        <v>71.195097875481665</v>
      </c>
      <c r="S2234">
        <f t="shared" si="796"/>
        <v>94.195858714134218</v>
      </c>
      <c r="T2234">
        <f t="shared" si="797"/>
        <v>14.515751446926972</v>
      </c>
      <c r="U2234">
        <f t="shared" si="808"/>
        <v>0.73516378092657864</v>
      </c>
      <c r="V2234" s="6">
        <f t="shared" si="798"/>
        <v>120060.00000033528</v>
      </c>
      <c r="W2234">
        <f t="shared" si="799"/>
        <v>14.517222380762576</v>
      </c>
      <c r="X2234">
        <f t="shared" si="800"/>
        <v>94.131504125905536</v>
      </c>
      <c r="Y2234">
        <f t="shared" si="801"/>
        <v>0.10960600887083653</v>
      </c>
      <c r="Z2234">
        <f t="shared" si="802"/>
        <v>-4.9322473237517771E-7</v>
      </c>
      <c r="AA2234">
        <f t="shared" si="803"/>
        <v>-8.8527737400256852E-7</v>
      </c>
      <c r="AB2234">
        <f t="shared" si="809"/>
        <v>1.0368203731134735</v>
      </c>
      <c r="AC2234">
        <f t="shared" si="804"/>
        <v>2.0627349175856522</v>
      </c>
      <c r="AD2234">
        <f t="shared" si="805"/>
        <v>-2.9286382374697541E-9</v>
      </c>
      <c r="AE2234">
        <f t="shared" si="806"/>
        <v>1.1422782682194589E-5</v>
      </c>
      <c r="AF2234">
        <f t="shared" si="807"/>
        <v>-2.5522596229233419E-5</v>
      </c>
      <c r="AG2234" t="str">
        <f t="shared" si="810"/>
        <v>NaN</v>
      </c>
      <c r="AH2234" t="str">
        <f t="shared" si="811"/>
        <v>NaN</v>
      </c>
    </row>
    <row r="2235" spans="1:34" ht="15">
      <c r="A2235" s="8">
        <v>43259.818055555559</v>
      </c>
      <c r="B2235" s="9">
        <v>-4.7800000000000004E-3</v>
      </c>
      <c r="C2235" s="7">
        <v>2.973131456</v>
      </c>
      <c r="D2235" s="9">
        <v>2.41E-2</v>
      </c>
      <c r="E2235" s="9">
        <v>2.3900000000000001E-2</v>
      </c>
      <c r="F2235" s="9">
        <v>2.3800000000000002E-2</v>
      </c>
      <c r="G2235" s="7">
        <v>-4763298</v>
      </c>
      <c r="H2235" s="7">
        <v>17015003</v>
      </c>
      <c r="K2235">
        <f t="shared" si="788"/>
        <v>304.96582926185778</v>
      </c>
      <c r="L2235">
        <f t="shared" si="789"/>
        <v>278.74905904848117</v>
      </c>
      <c r="M2235">
        <f t="shared" si="790"/>
        <v>93.337100601773358</v>
      </c>
      <c r="N2235">
        <f t="shared" si="791"/>
        <v>0.14128627957380024</v>
      </c>
      <c r="O2235">
        <f t="shared" si="792"/>
        <v>71.128948229142438</v>
      </c>
      <c r="P2235">
        <f t="shared" si="793"/>
        <v>70.970804926623799</v>
      </c>
      <c r="Q2235">
        <f t="shared" si="794"/>
        <v>0.19800218561239546</v>
      </c>
      <c r="R2235">
        <f t="shared" si="795"/>
        <v>70.930946043530042</v>
      </c>
      <c r="S2235">
        <f t="shared" si="796"/>
        <v>93.205099144698423</v>
      </c>
      <c r="T2235">
        <f t="shared" si="797"/>
        <v>14.513588859667959</v>
      </c>
      <c r="U2235">
        <f t="shared" si="808"/>
        <v>0.73520767723669933</v>
      </c>
      <c r="V2235" s="6">
        <f t="shared" si="798"/>
        <v>120120.00000053085</v>
      </c>
      <c r="W2235">
        <f t="shared" si="799"/>
        <v>14.510763746995698</v>
      </c>
      <c r="X2235">
        <f t="shared" si="800"/>
        <v>93.324076191022996</v>
      </c>
      <c r="Y2235">
        <f t="shared" si="801"/>
        <v>0.1099515749618547</v>
      </c>
      <c r="Z2235">
        <f t="shared" si="802"/>
        <v>-6.5763209373372282E-7</v>
      </c>
      <c r="AA2235">
        <f t="shared" si="803"/>
        <v>-9.1734583503085743E-7</v>
      </c>
      <c r="AB2235">
        <f t="shared" si="809"/>
        <v>1.0371475673085935</v>
      </c>
      <c r="AC2235">
        <f t="shared" si="804"/>
        <v>2.062787100816212</v>
      </c>
      <c r="AD2235">
        <f t="shared" si="805"/>
        <v>-3.0252645141494109E-9</v>
      </c>
      <c r="AE2235">
        <f t="shared" si="806"/>
        <v>1.1272712964812644E-5</v>
      </c>
      <c r="AF2235">
        <f t="shared" si="807"/>
        <v>-2.6715662010614338E-5</v>
      </c>
      <c r="AG2235" t="str">
        <f t="shared" si="810"/>
        <v>NaN</v>
      </c>
      <c r="AH2235" t="str">
        <f t="shared" si="811"/>
        <v>NaN</v>
      </c>
    </row>
    <row r="2236" spans="1:34" ht="15">
      <c r="A2236" s="8">
        <v>43259.818749999999</v>
      </c>
      <c r="B2236" s="9">
        <v>-4.7400000000000003E-3</v>
      </c>
      <c r="C2236" s="7">
        <v>2.972951884</v>
      </c>
      <c r="D2236" s="9">
        <v>2.41E-2</v>
      </c>
      <c r="E2236" s="9">
        <v>2.3900000000000001E-2</v>
      </c>
      <c r="F2236" s="9">
        <v>2.3800000000000002E-2</v>
      </c>
      <c r="G2236" s="7">
        <v>-4762816</v>
      </c>
      <c r="H2236" s="7">
        <v>17015003</v>
      </c>
      <c r="K2236">
        <f t="shared" si="788"/>
        <v>302.41766399598771</v>
      </c>
      <c r="L2236">
        <f t="shared" si="789"/>
        <v>276.2008937826111</v>
      </c>
      <c r="M2236">
        <f t="shared" si="790"/>
        <v>92.4838659448302</v>
      </c>
      <c r="N2236">
        <f t="shared" si="791"/>
        <v>0.14123185409422359</v>
      </c>
      <c r="O2236">
        <f t="shared" si="792"/>
        <v>71.128948229142438</v>
      </c>
      <c r="P2236">
        <f t="shared" si="793"/>
        <v>70.970804926623799</v>
      </c>
      <c r="Q2236">
        <f t="shared" si="794"/>
        <v>0.19800218561239546</v>
      </c>
      <c r="R2236">
        <f t="shared" si="795"/>
        <v>70.930946043530042</v>
      </c>
      <c r="S2236">
        <f t="shared" si="796"/>
        <v>92.351864487755265</v>
      </c>
      <c r="T2236">
        <f t="shared" si="797"/>
        <v>14.507859861817785</v>
      </c>
      <c r="U2236">
        <f t="shared" si="808"/>
        <v>0.73532396473689821</v>
      </c>
      <c r="V2236" s="6">
        <f t="shared" si="798"/>
        <v>120180.00000009779</v>
      </c>
      <c r="W2236">
        <f t="shared" si="799"/>
        <v>14.50475164373462</v>
      </c>
      <c r="X2236">
        <f t="shared" si="800"/>
        <v>92.526985770824297</v>
      </c>
      <c r="Y2236">
        <f t="shared" si="801"/>
        <v>0.10288072508196915</v>
      </c>
      <c r="Z2236">
        <f t="shared" si="802"/>
        <v>-7.8410338299938275E-7</v>
      </c>
      <c r="AA2236">
        <f t="shared" si="803"/>
        <v>-8.8076035234040482E-7</v>
      </c>
      <c r="AB2236">
        <f t="shared" si="809"/>
        <v>1.0375794229382196</v>
      </c>
      <c r="AC2236">
        <f t="shared" si="804"/>
        <v>2.0629253415343367</v>
      </c>
      <c r="AD2236">
        <f t="shared" si="805"/>
        <v>-3.1044492053911903E-9</v>
      </c>
      <c r="AE2236">
        <f t="shared" si="806"/>
        <v>1.0963650818786509E-5</v>
      </c>
      <c r="AF2236">
        <f t="shared" si="807"/>
        <v>-2.8187749225102403E-5</v>
      </c>
      <c r="AG2236" t="str">
        <f t="shared" si="810"/>
        <v>NaN</v>
      </c>
      <c r="AH2236" t="str">
        <f t="shared" si="811"/>
        <v>NaN</v>
      </c>
    </row>
    <row r="2237" spans="1:34" ht="15">
      <c r="A2237" s="8">
        <v>43259.819444444445</v>
      </c>
      <c r="B2237" s="9">
        <v>-4.7000000000000002E-3</v>
      </c>
      <c r="C2237" s="7">
        <v>2.9728365289999998</v>
      </c>
      <c r="D2237" s="7">
        <v>2.4004991E-2</v>
      </c>
      <c r="E2237" s="9">
        <v>2.3800000000000002E-2</v>
      </c>
      <c r="F2237" s="9">
        <v>2.3800000000000002E-2</v>
      </c>
      <c r="G2237" s="7">
        <v>-4762334</v>
      </c>
      <c r="H2237" s="7">
        <v>17015003</v>
      </c>
      <c r="K2237">
        <f t="shared" si="788"/>
        <v>299.86949873011764</v>
      </c>
      <c r="L2237">
        <f t="shared" si="789"/>
        <v>273.65272851674104</v>
      </c>
      <c r="M2237">
        <f t="shared" si="790"/>
        <v>91.630631287887041</v>
      </c>
      <c r="N2237">
        <f t="shared" si="791"/>
        <v>0.14119689178831521</v>
      </c>
      <c r="O2237">
        <f t="shared" si="792"/>
        <v>70.843583847551159</v>
      </c>
      <c r="P2237">
        <f t="shared" si="793"/>
        <v>70.671510856700493</v>
      </c>
      <c r="Q2237">
        <f t="shared" si="794"/>
        <v>-8.7362195978883506E-2</v>
      </c>
      <c r="R2237">
        <f t="shared" si="795"/>
        <v>70.930946043530042</v>
      </c>
      <c r="S2237">
        <f t="shared" si="796"/>
        <v>91.688872751872964</v>
      </c>
      <c r="T2237">
        <f t="shared" si="797"/>
        <v>14.504179619090587</v>
      </c>
      <c r="U2237">
        <f t="shared" si="808"/>
        <v>0.73539866649767127</v>
      </c>
      <c r="V2237" s="6">
        <f t="shared" si="798"/>
        <v>120240.00000029337</v>
      </c>
      <c r="W2237">
        <f t="shared" si="799"/>
        <v>14.498681171563506</v>
      </c>
      <c r="X2237">
        <f t="shared" si="800"/>
        <v>91.725676683776399</v>
      </c>
      <c r="Y2237">
        <f t="shared" si="801"/>
        <v>8.7694566917392081E-2</v>
      </c>
      <c r="Z2237">
        <f t="shared" si="802"/>
        <v>-1.406960517425481E-6</v>
      </c>
      <c r="AA2237">
        <f t="shared" si="803"/>
        <v>-9.1057087208940816E-7</v>
      </c>
      <c r="AB2237">
        <f t="shared" si="809"/>
        <v>1.0381108384435522</v>
      </c>
      <c r="AC2237">
        <f t="shared" si="804"/>
        <v>2.0630141457913442</v>
      </c>
      <c r="AD2237">
        <f t="shared" si="805"/>
        <v>-3.7654820294772875E-9</v>
      </c>
      <c r="AE2237">
        <f t="shared" si="806"/>
        <v>1.1749826082617305E-5</v>
      </c>
      <c r="AF2237">
        <f t="shared" si="807"/>
        <v>-3.1902166470510039E-5</v>
      </c>
      <c r="AG2237" t="str">
        <f t="shared" si="810"/>
        <v>NaN</v>
      </c>
      <c r="AH2237" t="str">
        <f t="shared" si="811"/>
        <v>NaN</v>
      </c>
    </row>
    <row r="2238" spans="1:34" ht="15">
      <c r="A2238" s="8">
        <v>43259.820138888892</v>
      </c>
      <c r="B2238" s="9">
        <v>-4.6600000000000001E-3</v>
      </c>
      <c r="C2238" s="7">
        <v>2.9724226800000002</v>
      </c>
      <c r="D2238" s="9">
        <v>2.4E-2</v>
      </c>
      <c r="E2238" s="9">
        <v>2.3800000000000002E-2</v>
      </c>
      <c r="F2238" s="7">
        <v>2.3715460000000001E-2</v>
      </c>
      <c r="G2238" s="7">
        <v>-4761850</v>
      </c>
      <c r="H2238" s="7">
        <v>17015003</v>
      </c>
      <c r="K2238">
        <f t="shared" ref="K2238:K2301" si="812">(B2238-$B$19)*($B$17/$B$18)</f>
        <v>297.32133346424757</v>
      </c>
      <c r="L2238">
        <f t="shared" ref="L2238:L2301" si="813">K2238-R2238*$B$8+$D$8</f>
        <v>271.21569031146333</v>
      </c>
      <c r="M2238">
        <f t="shared" ref="M2238:M2301" si="814">L2238/((($B$7/2))^2*PI())</f>
        <v>90.814606721157261</v>
      </c>
      <c r="N2238">
        <f t="shared" ref="N2238:N2301" si="815">(C2238-$C$19)*($C$17/$C$18)</f>
        <v>0.14107146059471426</v>
      </c>
      <c r="O2238">
        <f t="shared" ref="O2238:O2301" si="816">(D2238-$D$19)*($D$17/$D$18)</f>
        <v>70.828593124266817</v>
      </c>
      <c r="P2238">
        <f t="shared" ref="P2238:P2301" si="817">(E2238-$E$19)*($E$17/$E$18)</f>
        <v>70.671510856700493</v>
      </c>
      <c r="Q2238">
        <f t="shared" ref="Q2238:Q2301" si="818">O2238-R2238</f>
        <v>0.15244371111866428</v>
      </c>
      <c r="R2238">
        <f t="shared" ref="R2238:R2301" si="819">(F2238-$F$19)*($F$17/$F$18)</f>
        <v>70.676149413148153</v>
      </c>
      <c r="S2238">
        <f t="shared" ref="S2238:S2301" si="820">M2238-(2/3)*Q2238</f>
        <v>90.71297758041149</v>
      </c>
      <c r="T2238">
        <f t="shared" ref="T2238:T2301" si="821">N2238/$D$7*100-$N$30/$D$7*100</f>
        <v>14.490976335553645</v>
      </c>
      <c r="U2238">
        <f t="shared" si="808"/>
        <v>0.73566666744252784</v>
      </c>
      <c r="V2238" s="6">
        <f t="shared" ref="V2238:V2301" si="822">(A2238-$A$240)*86400</f>
        <v>120300.00000048894</v>
      </c>
      <c r="W2238">
        <f t="shared" ref="W2238:W2301" si="823">AVERAGE(T2232:T2244)</f>
        <v>14.491997816020518</v>
      </c>
      <c r="X2238">
        <f t="shared" ref="X2238:X2301" si="824">AVERAGE(S2232:S2244)</f>
        <v>90.952676239734245</v>
      </c>
      <c r="Y2238">
        <f t="shared" ref="Y2238:Y2301" si="825">AVERAGE(Q2237:Q2239)</f>
        <v>-1.2078235283463338E-2</v>
      </c>
      <c r="Z2238">
        <f t="shared" ref="Z2238:Z2301" si="826">(T2239-T2237)/100/(V2239-V2237)</f>
        <v>-1.2488727425318789E-6</v>
      </c>
      <c r="AA2238">
        <f t="shared" ref="AA2238:AA2301" si="827">AVERAGE(Z2235:Z2241)</f>
        <v>-9.9413026603247994E-7</v>
      </c>
      <c r="AB2238">
        <f t="shared" si="809"/>
        <v>1.0395963701262536</v>
      </c>
      <c r="AC2238">
        <f t="shared" ref="AC2238:AC2301" si="828">($D$7-$D$7*(T2238/100))*2.54</f>
        <v>2.0633327410230904</v>
      </c>
      <c r="AD2238">
        <f t="shared" ref="AD2238:AD2301" si="829">AA2238*AC2238*$D$7*2.54*1.024*9.81/2/Y2238/10000*0.14503773773</f>
        <v>2.9852890473034801E-8</v>
      </c>
      <c r="AE2238">
        <f t="shared" ref="AE2238:AE2301" si="830">(W2239-W2237)/(X2239-X2237)*0.14503773773/100</f>
        <v>1.2335843954792796E-5</v>
      </c>
      <c r="AF2238">
        <f t="shared" ref="AF2238:AF2301" si="831">AD2238/AE2238/(1.024*9.81)</f>
        <v>2.4090652135313936E-4</v>
      </c>
      <c r="AG2238">
        <f t="shared" si="810"/>
        <v>2.9852890473034803E-6</v>
      </c>
      <c r="AH2238">
        <f t="shared" si="811"/>
        <v>2.4090652135313935</v>
      </c>
    </row>
    <row r="2239" spans="1:34" ht="15">
      <c r="A2239" s="8">
        <v>43259.820833333331</v>
      </c>
      <c r="B2239" s="9">
        <v>-4.6299999999999996E-3</v>
      </c>
      <c r="C2239" s="7">
        <v>2.9723667869999999</v>
      </c>
      <c r="D2239" s="9">
        <v>2.3900000000000001E-2</v>
      </c>
      <c r="E2239" s="9">
        <v>2.3800000000000002E-2</v>
      </c>
      <c r="F2239" s="9">
        <v>2.3699999999999999E-2</v>
      </c>
      <c r="G2239" s="7">
        <v>-4761370</v>
      </c>
      <c r="H2239" s="7">
        <v>17015003</v>
      </c>
      <c r="K2239">
        <f t="shared" si="812"/>
        <v>295.41020951484501</v>
      </c>
      <c r="L2239">
        <f t="shared" si="813"/>
        <v>269.32488839135766</v>
      </c>
      <c r="M2239">
        <f t="shared" si="814"/>
        <v>90.181485412560363</v>
      </c>
      <c r="N2239">
        <f t="shared" si="815"/>
        <v>0.14105452029594834</v>
      </c>
      <c r="O2239">
        <f t="shared" si="816"/>
        <v>70.528238019391182</v>
      </c>
      <c r="P2239">
        <f t="shared" si="817"/>
        <v>70.671510856700493</v>
      </c>
      <c r="Q2239">
        <f t="shared" si="818"/>
        <v>-0.10131622099017079</v>
      </c>
      <c r="R2239">
        <f t="shared" si="819"/>
        <v>70.629554240381353</v>
      </c>
      <c r="S2239">
        <f t="shared" si="820"/>
        <v>90.249029559887148</v>
      </c>
      <c r="T2239">
        <f t="shared" si="821"/>
        <v>14.489193146209864</v>
      </c>
      <c r="U2239">
        <f t="shared" si="808"/>
        <v>0.73570286271377661</v>
      </c>
      <c r="V2239" s="6">
        <f t="shared" si="822"/>
        <v>120360.00000005588</v>
      </c>
      <c r="W2239">
        <f t="shared" si="823"/>
        <v>14.485323216795685</v>
      </c>
      <c r="X2239">
        <f t="shared" si="824"/>
        <v>90.155125412761222</v>
      </c>
      <c r="Y2239">
        <f t="shared" si="825"/>
        <v>8.3734357428994599E-2</v>
      </c>
      <c r="Z2239">
        <f t="shared" si="826"/>
        <v>-8.4417525142389458E-7</v>
      </c>
      <c r="AA2239">
        <f t="shared" si="827"/>
        <v>-1.1386654640904403E-6</v>
      </c>
      <c r="AB2239">
        <f t="shared" si="809"/>
        <v>1.0387875496006089</v>
      </c>
      <c r="AC2239">
        <f t="shared" si="828"/>
        <v>2.0633757693819557</v>
      </c>
      <c r="AD2239">
        <f t="shared" si="829"/>
        <v>-4.9322841710187714E-9</v>
      </c>
      <c r="AE2239">
        <f t="shared" si="830"/>
        <v>1.230078709148851E-5</v>
      </c>
      <c r="AF2239">
        <f t="shared" si="831"/>
        <v>-3.9915927460906814E-5</v>
      </c>
      <c r="AG2239" t="str">
        <f t="shared" si="810"/>
        <v>NaN</v>
      </c>
      <c r="AH2239" t="str">
        <f t="shared" si="811"/>
        <v>NaN</v>
      </c>
    </row>
    <row r="2240" spans="1:34" ht="15">
      <c r="A2240" s="8">
        <v>43259.821527777778</v>
      </c>
      <c r="B2240" s="9">
        <v>-4.5900000000000003E-3</v>
      </c>
      <c r="C2240" s="7">
        <v>2.9721051580000002</v>
      </c>
      <c r="D2240" s="9">
        <v>2.3900000000000001E-2</v>
      </c>
      <c r="E2240" s="9">
        <v>2.3699999999999999E-2</v>
      </c>
      <c r="F2240" s="9">
        <v>2.3599999999999999E-2</v>
      </c>
      <c r="G2240" s="7">
        <v>-4760887</v>
      </c>
      <c r="H2240" s="7">
        <v>17015003</v>
      </c>
      <c r="K2240">
        <f t="shared" si="812"/>
        <v>292.862044248975</v>
      </c>
      <c r="L2240">
        <f t="shared" si="813"/>
        <v>266.90817221537696</v>
      </c>
      <c r="M2240">
        <f t="shared" si="814"/>
        <v>89.372265529941103</v>
      </c>
      <c r="N2240">
        <f t="shared" si="815"/>
        <v>0.1409752246162424</v>
      </c>
      <c r="O2240">
        <f t="shared" si="816"/>
        <v>70.528238019391182</v>
      </c>
      <c r="P2240">
        <f t="shared" si="817"/>
        <v>70.372216786777187</v>
      </c>
      <c r="Q2240">
        <f t="shared" si="818"/>
        <v>0.20007558215849031</v>
      </c>
      <c r="R2240">
        <f t="shared" si="819"/>
        <v>70.328162437232692</v>
      </c>
      <c r="S2240">
        <f t="shared" si="820"/>
        <v>89.238881808502114</v>
      </c>
      <c r="T2240">
        <f t="shared" si="821"/>
        <v>14.480846232556607</v>
      </c>
      <c r="U2240">
        <f t="shared" si="808"/>
        <v>0.73587228880687339</v>
      </c>
      <c r="V2240" s="6">
        <f t="shared" si="822"/>
        <v>120420.00000025146</v>
      </c>
      <c r="W2240">
        <f t="shared" si="823"/>
        <v>14.478695312208052</v>
      </c>
      <c r="X2240">
        <f t="shared" si="824"/>
        <v>89.384187130252869</v>
      </c>
      <c r="Y2240">
        <f t="shared" si="825"/>
        <v>-5.0672051627032033E-4</v>
      </c>
      <c r="Z2240">
        <f t="shared" si="826"/>
        <v>-9.3902738413631899E-7</v>
      </c>
      <c r="AA2240">
        <f t="shared" si="827"/>
        <v>-1.2895236555271084E-6</v>
      </c>
      <c r="AB2240">
        <f t="shared" si="809"/>
        <v>1.0401218987283578</v>
      </c>
      <c r="AC2240">
        <f t="shared" si="828"/>
        <v>2.0635771804084091</v>
      </c>
      <c r="AD2240">
        <f t="shared" si="829"/>
        <v>9.2312146368868536E-7</v>
      </c>
      <c r="AE2240">
        <f t="shared" si="830"/>
        <v>1.2673043352114632E-5</v>
      </c>
      <c r="AF2240">
        <f t="shared" si="831"/>
        <v>7.251184648854523E-3</v>
      </c>
      <c r="AG2240">
        <f t="shared" si="810"/>
        <v>9.2312146368868543E-5</v>
      </c>
      <c r="AH2240">
        <f t="shared" si="811"/>
        <v>72.511846488545231</v>
      </c>
    </row>
    <row r="2241" spans="1:34" ht="15">
      <c r="A2241" s="8">
        <v>43259.822222222225</v>
      </c>
      <c r="B2241" s="9">
        <v>-4.5500000000000002E-3</v>
      </c>
      <c r="C2241" s="7">
        <v>2.9720135879999998</v>
      </c>
      <c r="D2241" s="9">
        <v>2.3800000000000002E-2</v>
      </c>
      <c r="E2241" s="9">
        <v>2.3699999999999999E-2</v>
      </c>
      <c r="F2241" s="9">
        <v>2.3599999999999999E-2</v>
      </c>
      <c r="G2241" s="7">
        <v>-4760405</v>
      </c>
      <c r="H2241" s="7">
        <v>17015003</v>
      </c>
      <c r="K2241">
        <f t="shared" si="812"/>
        <v>290.31387898310493</v>
      </c>
      <c r="L2241">
        <f t="shared" si="813"/>
        <v>264.3600069495069</v>
      </c>
      <c r="M2241">
        <f t="shared" si="814"/>
        <v>88.519030872997931</v>
      </c>
      <c r="N2241">
        <f t="shared" si="815"/>
        <v>0.14094747117380785</v>
      </c>
      <c r="O2241">
        <f t="shared" si="816"/>
        <v>70.227882914515561</v>
      </c>
      <c r="P2241">
        <f t="shared" si="817"/>
        <v>70.372216786777187</v>
      </c>
      <c r="Q2241">
        <f t="shared" si="818"/>
        <v>-0.10027952271713048</v>
      </c>
      <c r="R2241">
        <f t="shared" si="819"/>
        <v>70.328162437232692</v>
      </c>
      <c r="S2241">
        <f t="shared" si="820"/>
        <v>88.585883888142689</v>
      </c>
      <c r="T2241">
        <f t="shared" si="821"/>
        <v>14.477924817563498</v>
      </c>
      <c r="U2241">
        <f t="shared" si="808"/>
        <v>0.73593158784232027</v>
      </c>
      <c r="V2241" s="6">
        <f t="shared" si="822"/>
        <v>120480.00000044703</v>
      </c>
      <c r="W2241">
        <f t="shared" si="823"/>
        <v>14.471854357663014</v>
      </c>
      <c r="X2241">
        <f t="shared" si="824"/>
        <v>88.613670212041342</v>
      </c>
      <c r="Y2241">
        <f t="shared" si="825"/>
        <v>-1.6115442525688195E-4</v>
      </c>
      <c r="Z2241">
        <f t="shared" si="826"/>
        <v>-1.0781404899766801E-6</v>
      </c>
      <c r="AA2241">
        <f t="shared" si="827"/>
        <v>-1.3283670803940485E-6</v>
      </c>
      <c r="AB2241">
        <f t="shared" si="809"/>
        <v>1.0405168511857665</v>
      </c>
      <c r="AC2241">
        <f t="shared" si="828"/>
        <v>2.0636476741521927</v>
      </c>
      <c r="AD2241">
        <f t="shared" si="829"/>
        <v>2.9901207614740943E-6</v>
      </c>
      <c r="AE2241">
        <f t="shared" si="830"/>
        <v>1.3433906728393006E-5</v>
      </c>
      <c r="AF2241">
        <f t="shared" si="831"/>
        <v>2.2157330503033944E-2</v>
      </c>
      <c r="AG2241">
        <f t="shared" si="810"/>
        <v>2.9901207614740943E-4</v>
      </c>
      <c r="AH2241">
        <f t="shared" si="811"/>
        <v>221.57330503033944</v>
      </c>
    </row>
    <row r="2242" spans="1:34" ht="15">
      <c r="A2242" s="8">
        <v>43259.822916666664</v>
      </c>
      <c r="B2242" s="9">
        <v>-4.5199999999999997E-3</v>
      </c>
      <c r="C2242" s="7">
        <v>2.9716996340000001</v>
      </c>
      <c r="D2242" s="9">
        <v>2.3800000000000002E-2</v>
      </c>
      <c r="E2242" s="9">
        <v>2.3599999999999999E-2</v>
      </c>
      <c r="F2242" s="9">
        <v>2.3599999999999999E-2</v>
      </c>
      <c r="G2242" s="7">
        <v>-4759919</v>
      </c>
      <c r="H2242" s="7">
        <v>17015003</v>
      </c>
      <c r="K2242">
        <f t="shared" si="812"/>
        <v>288.40275503370236</v>
      </c>
      <c r="L2242">
        <f t="shared" si="813"/>
        <v>262.44888300010433</v>
      </c>
      <c r="M2242">
        <f t="shared" si="814"/>
        <v>87.879104880290569</v>
      </c>
      <c r="N2242">
        <f t="shared" si="815"/>
        <v>0.1408523166006283</v>
      </c>
      <c r="O2242">
        <f t="shared" si="816"/>
        <v>70.227882914515561</v>
      </c>
      <c r="P2242">
        <f t="shared" si="817"/>
        <v>70.072922716853881</v>
      </c>
      <c r="Q2242">
        <f t="shared" si="818"/>
        <v>-0.10027952271713048</v>
      </c>
      <c r="R2242">
        <f t="shared" si="819"/>
        <v>70.328162437232692</v>
      </c>
      <c r="S2242">
        <f t="shared" si="820"/>
        <v>87.945957895435328</v>
      </c>
      <c r="T2242">
        <f t="shared" si="821"/>
        <v>14.467908546702491</v>
      </c>
      <c r="U2242">
        <f t="shared" si="808"/>
        <v>0.73613489863597126</v>
      </c>
      <c r="V2242" s="6">
        <f t="shared" si="822"/>
        <v>120540.00000001397</v>
      </c>
      <c r="W2242">
        <f t="shared" si="823"/>
        <v>14.464569790566856</v>
      </c>
      <c r="X2242">
        <f t="shared" si="824"/>
        <v>87.859140288320319</v>
      </c>
      <c r="Y2242">
        <f t="shared" si="825"/>
        <v>-2.0173599997586205E-2</v>
      </c>
      <c r="Z2242">
        <f t="shared" si="826"/>
        <v>-1.6693784801394451E-6</v>
      </c>
      <c r="AA2242">
        <f t="shared" si="827"/>
        <v>-1.2985569402941866E-6</v>
      </c>
      <c r="AB2242">
        <f t="shared" si="809"/>
        <v>1.0410562940260801</v>
      </c>
      <c r="AC2242">
        <f t="shared" si="828"/>
        <v>2.0638893667680689</v>
      </c>
      <c r="AD2242">
        <f t="shared" si="829"/>
        <v>2.335292654342401E-8</v>
      </c>
      <c r="AE2242">
        <f t="shared" si="830"/>
        <v>1.4659432527921975E-5</v>
      </c>
      <c r="AF2242">
        <f t="shared" si="831"/>
        <v>1.5858247452283744E-4</v>
      </c>
      <c r="AG2242">
        <f t="shared" si="810"/>
        <v>2.3352926543424009E-6</v>
      </c>
      <c r="AH2242">
        <f t="shared" si="811"/>
        <v>1.5858247452283745</v>
      </c>
    </row>
    <row r="2243" spans="1:34" ht="15">
      <c r="A2243" s="8">
        <v>43259.823611111111</v>
      </c>
      <c r="B2243" s="9">
        <v>-4.4799999999999996E-3</v>
      </c>
      <c r="C2243" s="7">
        <v>2.97138568</v>
      </c>
      <c r="D2243" s="9">
        <v>2.3800000000000002E-2</v>
      </c>
      <c r="E2243" s="9">
        <v>2.3599999999999999E-2</v>
      </c>
      <c r="F2243" s="7">
        <v>2.3520263999999999E-2</v>
      </c>
      <c r="G2243" s="7">
        <v>-4759436</v>
      </c>
      <c r="H2243" s="7">
        <v>17015003</v>
      </c>
      <c r="K2243">
        <f t="shared" si="812"/>
        <v>285.85458976783229</v>
      </c>
      <c r="L2243">
        <f t="shared" si="813"/>
        <v>260.00552998054843</v>
      </c>
      <c r="M2243">
        <f t="shared" si="814"/>
        <v>87.060965843802293</v>
      </c>
      <c r="N2243">
        <f t="shared" si="815"/>
        <v>0.14075716202744859</v>
      </c>
      <c r="O2243">
        <f t="shared" si="816"/>
        <v>70.227882914515561</v>
      </c>
      <c r="P2243">
        <f t="shared" si="817"/>
        <v>70.072922716853881</v>
      </c>
      <c r="Q2243">
        <f t="shared" si="818"/>
        <v>0.14003824544150234</v>
      </c>
      <c r="R2243">
        <f t="shared" si="819"/>
        <v>70.087844669074059</v>
      </c>
      <c r="S2243">
        <f t="shared" si="820"/>
        <v>86.967607013507958</v>
      </c>
      <c r="T2243">
        <f t="shared" si="821"/>
        <v>14.45789227584147</v>
      </c>
      <c r="U2243">
        <f t="shared" si="808"/>
        <v>0.73633820942962214</v>
      </c>
      <c r="V2243" s="6">
        <f t="shared" si="822"/>
        <v>120600.00000020955</v>
      </c>
      <c r="W2243">
        <f t="shared" si="823"/>
        <v>14.456923328375272</v>
      </c>
      <c r="X2243">
        <f t="shared" si="824"/>
        <v>87.136421549277756</v>
      </c>
      <c r="Y2243">
        <f t="shared" si="825"/>
        <v>-1.9828033906572767E-2</v>
      </c>
      <c r="Z2243">
        <f t="shared" si="826"/>
        <v>-1.8401107230560596E-6</v>
      </c>
      <c r="AA2243">
        <f t="shared" si="827"/>
        <v>-1.3080421913564084E-6</v>
      </c>
      <c r="AB2243">
        <f t="shared" si="809"/>
        <v>1.0414504429751461</v>
      </c>
      <c r="AC2243">
        <f t="shared" si="828"/>
        <v>2.064131059383945</v>
      </c>
      <c r="AD2243">
        <f t="shared" si="829"/>
        <v>2.393628106619772E-8</v>
      </c>
      <c r="AE2243">
        <f t="shared" si="830"/>
        <v>1.5400121122889362E-5</v>
      </c>
      <c r="AF2243">
        <f t="shared" si="831"/>
        <v>1.5472609867186348E-4</v>
      </c>
      <c r="AG2243">
        <f t="shared" si="810"/>
        <v>2.3936281066197718E-6</v>
      </c>
      <c r="AH2243">
        <f t="shared" si="811"/>
        <v>1.5472609867186349</v>
      </c>
    </row>
    <row r="2244" spans="1:34" ht="15">
      <c r="A2244" s="8">
        <v>43259.824305555558</v>
      </c>
      <c r="B2244" s="9">
        <v>-4.45E-3</v>
      </c>
      <c r="C2244" s="7">
        <v>2.971007508</v>
      </c>
      <c r="D2244" s="9">
        <v>2.3699999999999999E-2</v>
      </c>
      <c r="E2244" s="9">
        <v>2.3599999999999999E-2</v>
      </c>
      <c r="F2244" s="9">
        <v>2.35E-2</v>
      </c>
      <c r="G2244" s="7">
        <v>-4758955</v>
      </c>
      <c r="H2244" s="7">
        <v>17015003</v>
      </c>
      <c r="K2244">
        <f t="shared" si="812"/>
        <v>283.94346581842979</v>
      </c>
      <c r="L2244">
        <f t="shared" si="813"/>
        <v>258.12104287472107</v>
      </c>
      <c r="M2244">
        <f t="shared" si="814"/>
        <v>86.429959004963919</v>
      </c>
      <c r="N2244">
        <f t="shared" si="815"/>
        <v>0.14064254397751613</v>
      </c>
      <c r="O2244">
        <f t="shared" si="816"/>
        <v>69.927527809639926</v>
      </c>
      <c r="P2244">
        <f t="shared" si="817"/>
        <v>70.072922716853881</v>
      </c>
      <c r="Q2244">
        <f t="shared" si="818"/>
        <v>-9.9242824444090161E-2</v>
      </c>
      <c r="R2244">
        <f t="shared" si="819"/>
        <v>70.026770634084016</v>
      </c>
      <c r="S2244">
        <f t="shared" si="820"/>
        <v>86.496120887926651</v>
      </c>
      <c r="T2244">
        <f t="shared" si="821"/>
        <v>14.445827217953841</v>
      </c>
      <c r="U2244">
        <f t="shared" si="808"/>
        <v>0.73658310661028092</v>
      </c>
      <c r="V2244" s="6">
        <f t="shared" si="822"/>
        <v>120660.00000040513</v>
      </c>
      <c r="W2244">
        <f t="shared" si="823"/>
        <v>14.449066736635087</v>
      </c>
      <c r="X2244">
        <f t="shared" si="824"/>
        <v>86.399068739384361</v>
      </c>
      <c r="Y2244">
        <f t="shared" si="825"/>
        <v>6.8852126248771128E-2</v>
      </c>
      <c r="Z2244">
        <f t="shared" si="826"/>
        <v>-1.6788644914940612E-6</v>
      </c>
      <c r="AA2244">
        <f t="shared" si="827"/>
        <v>-1.3459824394235777E-6</v>
      </c>
      <c r="AB2244">
        <f t="shared" si="809"/>
        <v>1.0407035520699706</v>
      </c>
      <c r="AC2244">
        <f t="shared" si="828"/>
        <v>2.0644221892307737</v>
      </c>
      <c r="AD2244">
        <f t="shared" si="829"/>
        <v>-7.09410909988714E-9</v>
      </c>
      <c r="AE2244">
        <f t="shared" si="830"/>
        <v>1.4846333074544199E-5</v>
      </c>
      <c r="AF2244">
        <f t="shared" si="831"/>
        <v>-4.7567431289603322E-5</v>
      </c>
      <c r="AG2244" t="str">
        <f t="shared" si="810"/>
        <v>NaN</v>
      </c>
      <c r="AH2244" t="str">
        <f t="shared" si="811"/>
        <v>NaN</v>
      </c>
    </row>
    <row r="2245" spans="1:34" ht="15">
      <c r="A2245" s="8">
        <v>43259.824999999997</v>
      </c>
      <c r="B2245" s="9">
        <v>-4.4099999999999999E-3</v>
      </c>
      <c r="C2245" s="7">
        <v>2.9707542039999999</v>
      </c>
      <c r="D2245" s="7">
        <v>2.3687884999999999E-2</v>
      </c>
      <c r="E2245" s="9">
        <v>2.35E-2</v>
      </c>
      <c r="F2245" s="9">
        <v>2.3400000000000001E-2</v>
      </c>
      <c r="G2245" s="7">
        <v>-4758472</v>
      </c>
      <c r="H2245" s="7">
        <v>17015003</v>
      </c>
      <c r="K2245">
        <f t="shared" si="812"/>
        <v>281.39530055255972</v>
      </c>
      <c r="L2245">
        <f t="shared" si="813"/>
        <v>255.70432669874029</v>
      </c>
      <c r="M2245">
        <f t="shared" si="814"/>
        <v>85.620739122344631</v>
      </c>
      <c r="N2245">
        <f t="shared" si="815"/>
        <v>0.14056577147579705</v>
      </c>
      <c r="O2245">
        <f t="shared" si="816"/>
        <v>69.891139788684242</v>
      </c>
      <c r="P2245">
        <f t="shared" si="817"/>
        <v>69.773628646930575</v>
      </c>
      <c r="Q2245">
        <f t="shared" si="818"/>
        <v>0.16576095774890121</v>
      </c>
      <c r="R2245">
        <f t="shared" si="819"/>
        <v>69.725378830935341</v>
      </c>
      <c r="S2245">
        <f t="shared" si="820"/>
        <v>85.510231817178692</v>
      </c>
      <c r="T2245">
        <f t="shared" si="821"/>
        <v>14.437745901983412</v>
      </c>
      <c r="U2245">
        <f t="shared" si="808"/>
        <v>0.73674714158761867</v>
      </c>
      <c r="V2245" s="6">
        <f t="shared" si="822"/>
        <v>120719.99999997206</v>
      </c>
      <c r="W2245">
        <f t="shared" si="823"/>
        <v>14.441968955450115</v>
      </c>
      <c r="X2245">
        <f t="shared" si="824"/>
        <v>85.675489474438052</v>
      </c>
      <c r="Y2245">
        <f t="shared" si="825"/>
        <v>8.9555704003132064E-2</v>
      </c>
      <c r="Z2245">
        <f t="shared" si="826"/>
        <v>-1.040201761832847E-6</v>
      </c>
      <c r="AA2245">
        <f t="shared" si="827"/>
        <v>-1.4105717093152037E-6</v>
      </c>
      <c r="AB2245">
        <f t="shared" si="809"/>
        <v>1.0408511269151726</v>
      </c>
      <c r="AC2245">
        <f t="shared" si="828"/>
        <v>2.0646171913851399</v>
      </c>
      <c r="AD2245">
        <f t="shared" si="829"/>
        <v>-5.7163493655805261E-9</v>
      </c>
      <c r="AE2245">
        <f t="shared" si="830"/>
        <v>1.444759260406443E-5</v>
      </c>
      <c r="AF2245">
        <f t="shared" si="831"/>
        <v>-3.9387127855282691E-5</v>
      </c>
      <c r="AG2245" t="str">
        <f t="shared" si="810"/>
        <v>NaN</v>
      </c>
      <c r="AH2245" t="str">
        <f t="shared" si="811"/>
        <v>NaN</v>
      </c>
    </row>
    <row r="2246" spans="1:34" ht="15">
      <c r="A2246" s="8">
        <v>43259.825694444444</v>
      </c>
      <c r="B2246" s="9">
        <v>-4.3800000000000002E-3</v>
      </c>
      <c r="C2246" s="7">
        <v>2.9706162539999998</v>
      </c>
      <c r="D2246" s="9">
        <v>2.3699999999999999E-2</v>
      </c>
      <c r="E2246" s="9">
        <v>2.35E-2</v>
      </c>
      <c r="F2246" s="9">
        <v>2.3400000000000001E-2</v>
      </c>
      <c r="G2246" s="7">
        <v>-4757989</v>
      </c>
      <c r="H2246" s="7">
        <v>17015003</v>
      </c>
      <c r="K2246">
        <f t="shared" si="812"/>
        <v>279.48417660315715</v>
      </c>
      <c r="L2246">
        <f t="shared" si="813"/>
        <v>253.79320274933772</v>
      </c>
      <c r="M2246">
        <f t="shared" si="814"/>
        <v>84.980813129637255</v>
      </c>
      <c r="N2246">
        <f t="shared" si="815"/>
        <v>0.14052396097690187</v>
      </c>
      <c r="O2246">
        <f t="shared" si="816"/>
        <v>69.927527809639926</v>
      </c>
      <c r="P2246">
        <f t="shared" si="817"/>
        <v>69.773628646930575</v>
      </c>
      <c r="Q2246">
        <f t="shared" si="818"/>
        <v>0.20214897870458515</v>
      </c>
      <c r="R2246">
        <f t="shared" si="819"/>
        <v>69.725378830935341</v>
      </c>
      <c r="S2246">
        <f t="shared" si="820"/>
        <v>84.846047143834198</v>
      </c>
      <c r="T2246">
        <f t="shared" si="821"/>
        <v>14.43334479683655</v>
      </c>
      <c r="U2246">
        <f t="shared" si="808"/>
        <v>0.73683647545176467</v>
      </c>
      <c r="V2246" s="6">
        <f t="shared" si="822"/>
        <v>120780.00000016764</v>
      </c>
      <c r="W2246">
        <f t="shared" si="823"/>
        <v>14.434669796126446</v>
      </c>
      <c r="X2246">
        <f t="shared" si="824"/>
        <v>84.953776268291776</v>
      </c>
      <c r="Y2246">
        <f t="shared" si="825"/>
        <v>9.685649313938427E-2</v>
      </c>
      <c r="Z2246">
        <f t="shared" si="826"/>
        <v>-9.105720088594475E-7</v>
      </c>
      <c r="AA2246">
        <f t="shared" si="827"/>
        <v>-1.3726314609002293E-6</v>
      </c>
      <c r="AB2246">
        <f t="shared" si="809"/>
        <v>1.0410801565083141</v>
      </c>
      <c r="AC2246">
        <f t="shared" si="828"/>
        <v>2.0647233900523343</v>
      </c>
      <c r="AD2246">
        <f t="shared" si="829"/>
        <v>-5.1435669039027106E-9</v>
      </c>
      <c r="AE2246">
        <f t="shared" si="830"/>
        <v>1.4430902372742125E-5</v>
      </c>
      <c r="AF2246">
        <f t="shared" si="831"/>
        <v>-3.5481497464738851E-5</v>
      </c>
      <c r="AG2246" t="str">
        <f t="shared" si="810"/>
        <v>NaN</v>
      </c>
      <c r="AH2246" t="str">
        <f t="shared" si="811"/>
        <v>NaN</v>
      </c>
    </row>
    <row r="2247" spans="1:34" ht="15">
      <c r="A2247" s="8">
        <v>43259.826388888891</v>
      </c>
      <c r="B2247" s="9">
        <v>-4.3400000000000001E-3</v>
      </c>
      <c r="C2247" s="7">
        <v>2.9704117079999999</v>
      </c>
      <c r="D2247" s="7">
        <v>2.3606947E-2</v>
      </c>
      <c r="E2247" s="9">
        <v>2.3400000000000001E-2</v>
      </c>
      <c r="F2247" s="9">
        <v>2.3400000000000001E-2</v>
      </c>
      <c r="G2247" s="7">
        <v>-4757508</v>
      </c>
      <c r="H2247" s="7">
        <v>17015003</v>
      </c>
      <c r="K2247">
        <f t="shared" si="812"/>
        <v>276.93601133728708</v>
      </c>
      <c r="L2247">
        <f t="shared" si="813"/>
        <v>251.24503748346766</v>
      </c>
      <c r="M2247">
        <f t="shared" si="814"/>
        <v>84.127578472694097</v>
      </c>
      <c r="N2247">
        <f t="shared" si="815"/>
        <v>0.14046196626644872</v>
      </c>
      <c r="O2247">
        <f t="shared" si="816"/>
        <v>69.648038373900008</v>
      </c>
      <c r="P2247">
        <f t="shared" si="817"/>
        <v>69.474334577007269</v>
      </c>
      <c r="Q2247">
        <f t="shared" si="818"/>
        <v>-7.7340457035333543E-2</v>
      </c>
      <c r="R2247">
        <f t="shared" si="819"/>
        <v>69.725378830935341</v>
      </c>
      <c r="S2247">
        <f t="shared" si="820"/>
        <v>84.179138777384324</v>
      </c>
      <c r="T2247">
        <f t="shared" si="821"/>
        <v>14.426819037841481</v>
      </c>
      <c r="U2247">
        <f t="shared" si="808"/>
        <v>0.73696893565166066</v>
      </c>
      <c r="V2247" s="6">
        <f t="shared" si="822"/>
        <v>120840.00000036322</v>
      </c>
      <c r="W2247">
        <f t="shared" si="823"/>
        <v>14.427770472671371</v>
      </c>
      <c r="X2247">
        <f t="shared" si="824"/>
        <v>84.248471420932901</v>
      </c>
      <c r="Y2247">
        <f t="shared" si="825"/>
        <v>0.10933139954895903</v>
      </c>
      <c r="Z2247">
        <f t="shared" si="826"/>
        <v>-1.2046091206065047E-6</v>
      </c>
      <c r="AA2247">
        <f t="shared" si="827"/>
        <v>-1.2258379426826151E-6</v>
      </c>
      <c r="AB2247">
        <f t="shared" si="809"/>
        <v>1.0413574673100603</v>
      </c>
      <c r="AC2247">
        <f t="shared" si="828"/>
        <v>2.064880856616885</v>
      </c>
      <c r="AD2247">
        <f t="shared" si="829"/>
        <v>-4.0696818331725214E-9</v>
      </c>
      <c r="AE2247">
        <f t="shared" si="830"/>
        <v>1.4343697727263479E-5</v>
      </c>
      <c r="AF2247">
        <f t="shared" si="831"/>
        <v>-2.8244270943082731E-5</v>
      </c>
      <c r="AG2247" t="str">
        <f t="shared" si="810"/>
        <v>NaN</v>
      </c>
      <c r="AH2247" t="str">
        <f t="shared" si="811"/>
        <v>NaN</v>
      </c>
    </row>
    <row r="2248" spans="1:34" ht="15">
      <c r="A2248" s="8">
        <v>43259.82708333333</v>
      </c>
      <c r="B2248" s="9">
        <v>-4.3099999999999996E-3</v>
      </c>
      <c r="C2248" s="7">
        <v>2.9701631609999999</v>
      </c>
      <c r="D2248" s="9">
        <v>2.3599999999999999E-2</v>
      </c>
      <c r="E2248" s="9">
        <v>2.3400000000000001E-2</v>
      </c>
      <c r="F2248" s="9">
        <v>2.3300000000000001E-2</v>
      </c>
      <c r="G2248" s="7">
        <v>-4757023</v>
      </c>
      <c r="H2248" s="7">
        <v>17015003</v>
      </c>
      <c r="K2248">
        <f t="shared" si="812"/>
        <v>275.02488738788452</v>
      </c>
      <c r="L2248">
        <f t="shared" si="813"/>
        <v>249.46536262395438</v>
      </c>
      <c r="M2248">
        <f t="shared" si="814"/>
        <v>83.531667254310577</v>
      </c>
      <c r="N2248">
        <f t="shared" si="815"/>
        <v>0.14038663553742448</v>
      </c>
      <c r="O2248">
        <f t="shared" si="816"/>
        <v>69.627172704764305</v>
      </c>
      <c r="P2248">
        <f t="shared" si="817"/>
        <v>69.474334577007269</v>
      </c>
      <c r="Q2248">
        <f t="shared" si="818"/>
        <v>0.20318567697762546</v>
      </c>
      <c r="R2248">
        <f t="shared" si="819"/>
        <v>69.42398702778668</v>
      </c>
      <c r="S2248">
        <f t="shared" si="820"/>
        <v>83.396210136325493</v>
      </c>
      <c r="T2248">
        <f t="shared" si="821"/>
        <v>14.41888948741788</v>
      </c>
      <c r="U2248">
        <f t="shared" si="808"/>
        <v>0.73712989008393304</v>
      </c>
      <c r="V2248" s="6">
        <f t="shared" si="822"/>
        <v>120899.99999993015</v>
      </c>
      <c r="W2248">
        <f t="shared" si="823"/>
        <v>14.420719386123606</v>
      </c>
      <c r="X2248">
        <f t="shared" si="824"/>
        <v>83.543166573574027</v>
      </c>
      <c r="Y2248">
        <f t="shared" si="825"/>
        <v>9.558597348098866E-3</v>
      </c>
      <c r="Z2248">
        <f t="shared" si="826"/>
        <v>-1.5302653792180609E-6</v>
      </c>
      <c r="AA2248">
        <f t="shared" si="827"/>
        <v>-1.0781412472466506E-6</v>
      </c>
      <c r="AB2248">
        <f t="shared" si="809"/>
        <v>1.0428970117277279</v>
      </c>
      <c r="AC2248">
        <f t="shared" si="828"/>
        <v>2.0650721966686065</v>
      </c>
      <c r="AD2248">
        <f t="shared" si="829"/>
        <v>-4.0944355647109147E-8</v>
      </c>
      <c r="AE2248">
        <f t="shared" si="830"/>
        <v>1.4388711078323643E-5</v>
      </c>
      <c r="AF2248">
        <f t="shared" si="831"/>
        <v>-2.8327169727308994E-4</v>
      </c>
      <c r="AG2248" t="str">
        <f t="shared" si="810"/>
        <v>NaN</v>
      </c>
      <c r="AH2248" t="str">
        <f t="shared" si="811"/>
        <v>NaN</v>
      </c>
    </row>
    <row r="2249" spans="1:34" ht="15">
      <c r="A2249" s="8">
        <v>43259.827777777777</v>
      </c>
      <c r="B2249" s="9">
        <v>-4.28E-3</v>
      </c>
      <c r="C2249" s="7">
        <v>2.969836125</v>
      </c>
      <c r="D2249" s="9">
        <v>2.35E-2</v>
      </c>
      <c r="E2249" s="9">
        <v>2.3400000000000001E-2</v>
      </c>
      <c r="F2249" s="9">
        <v>2.3300000000000001E-2</v>
      </c>
      <c r="G2249" s="7">
        <v>-4756543</v>
      </c>
      <c r="H2249" s="7">
        <v>17015003</v>
      </c>
      <c r="K2249">
        <f t="shared" si="812"/>
        <v>273.11376343848201</v>
      </c>
      <c r="L2249">
        <f t="shared" si="813"/>
        <v>247.55423867455187</v>
      </c>
      <c r="M2249">
        <f t="shared" si="814"/>
        <v>82.891741261603229</v>
      </c>
      <c r="N2249">
        <f t="shared" si="815"/>
        <v>0.1402875160135631</v>
      </c>
      <c r="O2249">
        <f t="shared" si="816"/>
        <v>69.326817599888685</v>
      </c>
      <c r="P2249">
        <f t="shared" si="817"/>
        <v>69.474334577007269</v>
      </c>
      <c r="Q2249">
        <f t="shared" si="818"/>
        <v>-9.716942789799532E-2</v>
      </c>
      <c r="R2249">
        <f t="shared" si="819"/>
        <v>69.42398702778668</v>
      </c>
      <c r="S2249">
        <f t="shared" si="820"/>
        <v>82.956520880201893</v>
      </c>
      <c r="T2249">
        <f t="shared" si="821"/>
        <v>14.408455853327206</v>
      </c>
      <c r="U2249">
        <f t="shared" si="808"/>
        <v>0.73734167253840843</v>
      </c>
      <c r="V2249" s="6">
        <f t="shared" si="822"/>
        <v>120960.00000012573</v>
      </c>
      <c r="W2249">
        <f t="shared" si="823"/>
        <v>14.413776283531879</v>
      </c>
      <c r="X2249">
        <f t="shared" si="824"/>
        <v>82.837861726215124</v>
      </c>
      <c r="Y2249">
        <f t="shared" si="825"/>
        <v>2.9489403938782743E-3</v>
      </c>
      <c r="Z2249">
        <f t="shared" si="826"/>
        <v>-1.4037967412346249E-6</v>
      </c>
      <c r="AA2249">
        <f t="shared" si="827"/>
        <v>-1.0194237636910464E-6</v>
      </c>
      <c r="AB2249">
        <f t="shared" si="809"/>
        <v>1.0433218394950818</v>
      </c>
      <c r="AC2249">
        <f t="shared" si="828"/>
        <v>2.0653239602592146</v>
      </c>
      <c r="AD2249">
        <f t="shared" si="829"/>
        <v>-1.2550304113476715E-7</v>
      </c>
      <c r="AE2249">
        <f t="shared" si="830"/>
        <v>1.3862193320104193E-5</v>
      </c>
      <c r="AF2249">
        <f t="shared" si="831"/>
        <v>-9.0126671939756459E-4</v>
      </c>
      <c r="AG2249" t="str">
        <f t="shared" si="810"/>
        <v>NaN</v>
      </c>
      <c r="AH2249" t="str">
        <f t="shared" si="811"/>
        <v>NaN</v>
      </c>
    </row>
    <row r="2250" spans="1:34" ht="15">
      <c r="A2250" s="8">
        <v>43259.828472222223</v>
      </c>
      <c r="B2250" s="9">
        <v>-4.2399999999999998E-3</v>
      </c>
      <c r="C2250" s="7">
        <v>2.969635147</v>
      </c>
      <c r="D2250" s="9">
        <v>2.35E-2</v>
      </c>
      <c r="E2250" s="9">
        <v>2.3300000000000001E-2</v>
      </c>
      <c r="F2250" s="9">
        <v>2.3300000000000001E-2</v>
      </c>
      <c r="G2250" s="7">
        <v>-4756060</v>
      </c>
      <c r="H2250" s="7">
        <v>17015003</v>
      </c>
      <c r="K2250">
        <f t="shared" si="812"/>
        <v>270.56559817261194</v>
      </c>
      <c r="L2250">
        <f t="shared" si="813"/>
        <v>245.0060734086818</v>
      </c>
      <c r="M2250">
        <f t="shared" si="814"/>
        <v>82.038506604660071</v>
      </c>
      <c r="N2250">
        <f t="shared" si="815"/>
        <v>0.14022660270840212</v>
      </c>
      <c r="O2250">
        <f t="shared" si="816"/>
        <v>69.326817599888685</v>
      </c>
      <c r="P2250">
        <f t="shared" si="817"/>
        <v>69.175040507083963</v>
      </c>
      <c r="Q2250">
        <f t="shared" si="818"/>
        <v>-9.716942789799532E-2</v>
      </c>
      <c r="R2250">
        <f t="shared" si="819"/>
        <v>69.42398702778668</v>
      </c>
      <c r="S2250">
        <f t="shared" si="820"/>
        <v>82.103286223258735</v>
      </c>
      <c r="T2250">
        <f t="shared" si="821"/>
        <v>14.402043926468155</v>
      </c>
      <c r="U2250">
        <f t="shared" si="808"/>
        <v>0.7374718221676102</v>
      </c>
      <c r="V2250" s="6">
        <f t="shared" si="822"/>
        <v>121020.00000032131</v>
      </c>
      <c r="W2250">
        <f t="shared" si="823"/>
        <v>14.407393531311349</v>
      </c>
      <c r="X2250">
        <f t="shared" si="824"/>
        <v>82.148905369262962</v>
      </c>
      <c r="Y2250">
        <f t="shared" si="825"/>
        <v>3.2945064849011865E-3</v>
      </c>
      <c r="Z2250">
        <f t="shared" si="826"/>
        <v>-8.1255609553275878E-7</v>
      </c>
      <c r="AA2250">
        <f t="shared" si="827"/>
        <v>-9.8509660210878683E-7</v>
      </c>
      <c r="AB2250">
        <f t="shared" si="809"/>
        <v>1.0437834798126495</v>
      </c>
      <c r="AC2250">
        <f t="shared" si="828"/>
        <v>2.0654786800543237</v>
      </c>
      <c r="AD2250">
        <f t="shared" si="829"/>
        <v>-1.0856416044742421E-7</v>
      </c>
      <c r="AE2250">
        <f t="shared" si="830"/>
        <v>1.2792285279885781E-5</v>
      </c>
      <c r="AF2250">
        <f t="shared" si="831"/>
        <v>-8.4483009895226985E-4</v>
      </c>
      <c r="AG2250" t="str">
        <f t="shared" si="810"/>
        <v>NaN</v>
      </c>
      <c r="AH2250" t="str">
        <f t="shared" si="811"/>
        <v>NaN</v>
      </c>
    </row>
    <row r="2251" spans="1:34" ht="15">
      <c r="A2251" s="8">
        <v>43259.82916666667</v>
      </c>
      <c r="B2251" s="9">
        <v>-4.2100000000000002E-3</v>
      </c>
      <c r="C2251" s="7">
        <v>2.969530496</v>
      </c>
      <c r="D2251" s="9">
        <v>2.35E-2</v>
      </c>
      <c r="E2251" s="9">
        <v>2.3300000000000001E-2</v>
      </c>
      <c r="F2251" s="9">
        <v>2.3199999999999998E-2</v>
      </c>
      <c r="G2251" s="7">
        <v>-4755577</v>
      </c>
      <c r="H2251" s="7">
        <v>17015003</v>
      </c>
      <c r="K2251">
        <f t="shared" si="812"/>
        <v>268.65447422320943</v>
      </c>
      <c r="L2251">
        <f t="shared" si="813"/>
        <v>243.22639854916861</v>
      </c>
      <c r="M2251">
        <f t="shared" si="814"/>
        <v>81.442595386276579</v>
      </c>
      <c r="N2251">
        <f t="shared" si="815"/>
        <v>0.1401948846183704</v>
      </c>
      <c r="O2251">
        <f t="shared" si="816"/>
        <v>69.326817599888685</v>
      </c>
      <c r="P2251">
        <f t="shared" si="817"/>
        <v>69.175040507083963</v>
      </c>
      <c r="Q2251">
        <f t="shared" si="818"/>
        <v>0.2042223752506942</v>
      </c>
      <c r="R2251">
        <f t="shared" si="819"/>
        <v>69.12259522463799</v>
      </c>
      <c r="S2251">
        <f t="shared" si="820"/>
        <v>81.306447136109455</v>
      </c>
      <c r="T2251">
        <f t="shared" si="821"/>
        <v>14.39870518014903</v>
      </c>
      <c r="U2251">
        <f t="shared" si="808"/>
        <v>0.73753959221630017</v>
      </c>
      <c r="V2251" s="6">
        <f t="shared" si="822"/>
        <v>121080.00000051688</v>
      </c>
      <c r="W2251">
        <f t="shared" si="823"/>
        <v>14.401623662462697</v>
      </c>
      <c r="X2251">
        <f t="shared" si="824"/>
        <v>81.460008880691447</v>
      </c>
      <c r="Y2251">
        <f t="shared" si="825"/>
        <v>3.640072575919362E-3</v>
      </c>
      <c r="Z2251">
        <f t="shared" si="826"/>
        <v>-6.4498762344231114E-7</v>
      </c>
      <c r="AA2251">
        <f t="shared" si="827"/>
        <v>-9.7380499746641882E-7</v>
      </c>
      <c r="AB2251">
        <f t="shared" si="809"/>
        <v>1.0441105070425896</v>
      </c>
      <c r="AC2251">
        <f t="shared" si="828"/>
        <v>2.0655592440030039</v>
      </c>
      <c r="AD2251">
        <f t="shared" si="829"/>
        <v>-9.7135262792634202E-8</v>
      </c>
      <c r="AE2251">
        <f t="shared" si="830"/>
        <v>1.2013326459978654E-5</v>
      </c>
      <c r="AF2251">
        <f t="shared" si="831"/>
        <v>-8.0490509477880651E-4</v>
      </c>
      <c r="AG2251" t="str">
        <f t="shared" si="810"/>
        <v>NaN</v>
      </c>
      <c r="AH2251" t="str">
        <f t="shared" si="811"/>
        <v>NaN</v>
      </c>
    </row>
    <row r="2252" spans="1:34" ht="15">
      <c r="A2252" s="8">
        <v>43259.829861111109</v>
      </c>
      <c r="B2252" s="9">
        <v>-4.1799999999999997E-3</v>
      </c>
      <c r="C2252" s="7">
        <v>2.9693925459999999</v>
      </c>
      <c r="D2252" s="9">
        <v>2.3400000000000001E-2</v>
      </c>
      <c r="E2252" s="9">
        <v>2.3199999999999998E-2</v>
      </c>
      <c r="F2252" s="9">
        <v>2.3199999999999998E-2</v>
      </c>
      <c r="G2252" s="7">
        <v>-4755091</v>
      </c>
      <c r="H2252" s="7">
        <v>17015003</v>
      </c>
      <c r="K2252">
        <f t="shared" si="812"/>
        <v>266.74335027380681</v>
      </c>
      <c r="L2252">
        <f t="shared" si="813"/>
        <v>241.31527459976598</v>
      </c>
      <c r="M2252">
        <f t="shared" si="814"/>
        <v>80.80266939356919</v>
      </c>
      <c r="N2252">
        <f t="shared" si="815"/>
        <v>0.1401530741194752</v>
      </c>
      <c r="O2252">
        <f t="shared" si="816"/>
        <v>69.02646249501305</v>
      </c>
      <c r="P2252">
        <f t="shared" si="817"/>
        <v>68.875746437160643</v>
      </c>
      <c r="Q2252">
        <f t="shared" si="818"/>
        <v>-9.6132729624940794E-2</v>
      </c>
      <c r="R2252">
        <f t="shared" si="819"/>
        <v>69.12259522463799</v>
      </c>
      <c r="S2252">
        <f t="shared" si="820"/>
        <v>80.866757879985812</v>
      </c>
      <c r="T2252">
        <f t="shared" si="821"/>
        <v>14.394304075002164</v>
      </c>
      <c r="U2252">
        <f t="shared" si="808"/>
        <v>0.73762892608044661</v>
      </c>
      <c r="V2252" s="6">
        <f t="shared" si="822"/>
        <v>121140.00000008382</v>
      </c>
      <c r="W2252">
        <f t="shared" si="823"/>
        <v>14.396101866389948</v>
      </c>
      <c r="X2252">
        <f t="shared" si="824"/>
        <v>80.785654698550587</v>
      </c>
      <c r="Y2252">
        <f t="shared" si="825"/>
        <v>0.10444957304982931</v>
      </c>
      <c r="Z2252">
        <f t="shared" si="826"/>
        <v>-6.2917937694361756E-7</v>
      </c>
      <c r="AA2252">
        <f t="shared" si="827"/>
        <v>-8.9024560389261667E-7</v>
      </c>
      <c r="AB2252">
        <f t="shared" si="809"/>
        <v>1.0431809921543234</v>
      </c>
      <c r="AC2252">
        <f t="shared" si="828"/>
        <v>2.0656654426701975</v>
      </c>
      <c r="AD2252">
        <f t="shared" si="829"/>
        <v>-3.0948560963515104E-9</v>
      </c>
      <c r="AE2252">
        <f t="shared" si="830"/>
        <v>1.1949616832452748E-5</v>
      </c>
      <c r="AF2252">
        <f t="shared" si="831"/>
        <v>-2.5782054159379667E-5</v>
      </c>
      <c r="AG2252" t="str">
        <f t="shared" si="810"/>
        <v>NaN</v>
      </c>
      <c r="AH2252" t="str">
        <f t="shared" si="811"/>
        <v>NaN</v>
      </c>
    </row>
    <row r="2253" spans="1:34" ht="15">
      <c r="A2253" s="8">
        <v>43259.830555555556</v>
      </c>
      <c r="B2253" s="9">
        <v>-4.15E-3</v>
      </c>
      <c r="C2253" s="7">
        <v>2.9692938409999998</v>
      </c>
      <c r="D2253" s="9">
        <v>2.3400000000000001E-2</v>
      </c>
      <c r="E2253" s="9">
        <v>2.3199999999999998E-2</v>
      </c>
      <c r="F2253" s="9">
        <v>2.3099999999999999E-2</v>
      </c>
      <c r="G2253" s="7">
        <v>-4754609</v>
      </c>
      <c r="H2253" s="7">
        <v>17015003</v>
      </c>
      <c r="K2253">
        <f t="shared" si="812"/>
        <v>264.8322263244043</v>
      </c>
      <c r="L2253">
        <f t="shared" si="813"/>
        <v>239.53559974025276</v>
      </c>
      <c r="M2253">
        <f t="shared" si="814"/>
        <v>80.206758175185698</v>
      </c>
      <c r="N2253">
        <f t="shared" si="815"/>
        <v>0.1401231581695408</v>
      </c>
      <c r="O2253">
        <f t="shared" si="816"/>
        <v>69.02646249501305</v>
      </c>
      <c r="P2253">
        <f t="shared" si="817"/>
        <v>68.875746437160643</v>
      </c>
      <c r="Q2253">
        <f t="shared" si="818"/>
        <v>0.20525907352373451</v>
      </c>
      <c r="R2253">
        <f t="shared" si="819"/>
        <v>68.821203421489315</v>
      </c>
      <c r="S2253">
        <f t="shared" si="820"/>
        <v>80.069918792836546</v>
      </c>
      <c r="T2253">
        <f t="shared" si="821"/>
        <v>14.391155027640648</v>
      </c>
      <c r="U2253">
        <f t="shared" si="808"/>
        <v>0.73769284560970017</v>
      </c>
      <c r="V2253" s="6">
        <f t="shared" si="822"/>
        <v>121200.0000002794</v>
      </c>
      <c r="W2253">
        <f t="shared" si="823"/>
        <v>14.390518783452487</v>
      </c>
      <c r="X2253">
        <f t="shared" si="824"/>
        <v>80.112161035870116</v>
      </c>
      <c r="Y2253">
        <f t="shared" si="825"/>
        <v>4.6767708489691513E-3</v>
      </c>
      <c r="Z2253">
        <f t="shared" si="826"/>
        <v>-6.7028187778362996E-7</v>
      </c>
      <c r="AA2253">
        <f t="shared" si="827"/>
        <v>-7.7100428450713428E-7</v>
      </c>
      <c r="AB2253">
        <f t="shared" si="809"/>
        <v>1.0448006178999765</v>
      </c>
      <c r="AC2253">
        <f t="shared" si="828"/>
        <v>2.0657414291830309</v>
      </c>
      <c r="AD2253">
        <f t="shared" si="829"/>
        <v>-5.9863756728456859E-8</v>
      </c>
      <c r="AE2253">
        <f t="shared" si="830"/>
        <v>1.2034399455243502E-5</v>
      </c>
      <c r="AF2253">
        <f t="shared" si="831"/>
        <v>-4.9518853442804341E-4</v>
      </c>
      <c r="AG2253" t="str">
        <f t="shared" si="810"/>
        <v>NaN</v>
      </c>
      <c r="AH2253" t="str">
        <f t="shared" si="811"/>
        <v>NaN</v>
      </c>
    </row>
    <row r="2254" spans="1:34" ht="15">
      <c r="A2254" s="8">
        <v>43259.831250000003</v>
      </c>
      <c r="B2254" s="9">
        <v>-4.1099999999999999E-3</v>
      </c>
      <c r="C2254" s="7">
        <v>2.969140431</v>
      </c>
      <c r="D2254" s="9">
        <v>2.3300000000000001E-2</v>
      </c>
      <c r="E2254" s="7">
        <v>2.3166055000000001E-2</v>
      </c>
      <c r="F2254" s="9">
        <v>2.3099999999999999E-2</v>
      </c>
      <c r="G2254" s="7">
        <v>-4754128</v>
      </c>
      <c r="H2254" s="7">
        <v>17015003</v>
      </c>
      <c r="K2254">
        <f t="shared" si="812"/>
        <v>262.28406105853423</v>
      </c>
      <c r="L2254">
        <f t="shared" si="813"/>
        <v>236.9874344743827</v>
      </c>
      <c r="M2254">
        <f t="shared" si="814"/>
        <v>79.35352351824254</v>
      </c>
      <c r="N2254">
        <f t="shared" si="815"/>
        <v>0.14007666198515878</v>
      </c>
      <c r="O2254">
        <f t="shared" si="816"/>
        <v>68.726107390137429</v>
      </c>
      <c r="P2254">
        <f t="shared" si="817"/>
        <v>68.774151065125182</v>
      </c>
      <c r="Q2254">
        <f t="shared" si="818"/>
        <v>-9.5096031351886268E-2</v>
      </c>
      <c r="R2254">
        <f t="shared" si="819"/>
        <v>68.821203421489315</v>
      </c>
      <c r="S2254">
        <f t="shared" si="820"/>
        <v>79.416920872477135</v>
      </c>
      <c r="T2254">
        <f t="shared" si="821"/>
        <v>14.386260692442542</v>
      </c>
      <c r="U2254">
        <f t="shared" si="808"/>
        <v>0.73779219108341276</v>
      </c>
      <c r="V2254" s="6">
        <f t="shared" si="822"/>
        <v>121260.00000047497</v>
      </c>
      <c r="W2254">
        <f t="shared" si="823"/>
        <v>14.385078707289562</v>
      </c>
      <c r="X2254">
        <f t="shared" si="824"/>
        <v>79.457151299187984</v>
      </c>
      <c r="Y2254">
        <f t="shared" si="825"/>
        <v>5.0223369399873263E-3</v>
      </c>
      <c r="Z2254">
        <f t="shared" si="826"/>
        <v>-1.1255678881099284E-6</v>
      </c>
      <c r="AA2254">
        <f t="shared" si="827"/>
        <v>-7.6151941317650911E-7</v>
      </c>
      <c r="AB2254">
        <f t="shared" si="809"/>
        <v>1.0452948958242589</v>
      </c>
      <c r="AC2254">
        <f t="shared" si="828"/>
        <v>2.0658595294913615</v>
      </c>
      <c r="AD2254">
        <f t="shared" si="829"/>
        <v>-5.5062158079269834E-8</v>
      </c>
      <c r="AE2254">
        <f t="shared" si="830"/>
        <v>1.1942413861717942E-5</v>
      </c>
      <c r="AF2254">
        <f t="shared" si="831"/>
        <v>-4.5897829404308932E-4</v>
      </c>
      <c r="AG2254" t="str">
        <f t="shared" si="810"/>
        <v>NaN</v>
      </c>
      <c r="AH2254" t="str">
        <f t="shared" si="811"/>
        <v>NaN</v>
      </c>
    </row>
    <row r="2255" spans="1:34" ht="15">
      <c r="A2255" s="8">
        <v>43259.831944444442</v>
      </c>
      <c r="B2255" s="9">
        <v>-4.0800000000000003E-3</v>
      </c>
      <c r="C2255" s="7">
        <v>2.9688704779999999</v>
      </c>
      <c r="D2255" s="9">
        <v>2.3300000000000001E-2</v>
      </c>
      <c r="E2255" s="7">
        <v>2.3125526E-2</v>
      </c>
      <c r="F2255" s="9">
        <v>2.3099999999999999E-2</v>
      </c>
      <c r="G2255" s="7">
        <v>-4753645</v>
      </c>
      <c r="H2255" s="7">
        <v>17015003</v>
      </c>
      <c r="K2255">
        <f t="shared" si="812"/>
        <v>260.37293710913173</v>
      </c>
      <c r="L2255">
        <f t="shared" si="813"/>
        <v>235.07631052498019</v>
      </c>
      <c r="M2255">
        <f t="shared" si="814"/>
        <v>78.713597525535192</v>
      </c>
      <c r="N2255">
        <f t="shared" si="815"/>
        <v>0.13999484343055021</v>
      </c>
      <c r="O2255">
        <f t="shared" si="816"/>
        <v>68.726107390137429</v>
      </c>
      <c r="P2255">
        <f t="shared" si="817"/>
        <v>68.652850171525969</v>
      </c>
      <c r="Q2255">
        <f t="shared" si="818"/>
        <v>-9.5096031351886268E-2</v>
      </c>
      <c r="R2255">
        <f t="shared" si="819"/>
        <v>68.821203421489315</v>
      </c>
      <c r="S2255">
        <f t="shared" si="820"/>
        <v>78.776994879769788</v>
      </c>
      <c r="T2255">
        <f t="shared" si="821"/>
        <v>14.37764821301006</v>
      </c>
      <c r="U2255">
        <f t="shared" si="808"/>
        <v>0.73796700764468781</v>
      </c>
      <c r="V2255" s="6">
        <f t="shared" si="822"/>
        <v>121320.00000004191</v>
      </c>
      <c r="W2255">
        <f t="shared" si="823"/>
        <v>14.379723266537017</v>
      </c>
      <c r="X2255">
        <f t="shared" si="824"/>
        <v>78.801071528191201</v>
      </c>
      <c r="Y2255">
        <f t="shared" si="825"/>
        <v>-1.4491807517809244E-2</v>
      </c>
      <c r="Z2255">
        <f t="shared" si="826"/>
        <v>-9.4534962420144581E-7</v>
      </c>
      <c r="AA2255">
        <f t="shared" si="827"/>
        <v>-7.8907123234815503E-7</v>
      </c>
      <c r="AB2255">
        <f t="shared" si="809"/>
        <v>1.0459330738059316</v>
      </c>
      <c r="AC2255">
        <f t="shared" si="828"/>
        <v>2.0660673486200669</v>
      </c>
      <c r="AD2255">
        <f t="shared" si="829"/>
        <v>1.9774951862469224E-8</v>
      </c>
      <c r="AE2255">
        <f t="shared" si="830"/>
        <v>1.1393414470621807E-5</v>
      </c>
      <c r="AF2255">
        <f t="shared" si="831"/>
        <v>1.72779643862947E-4</v>
      </c>
      <c r="AG2255">
        <f t="shared" si="810"/>
        <v>1.9774951862469222E-6</v>
      </c>
      <c r="AH2255">
        <f t="shared" si="811"/>
        <v>1.7277964386294702</v>
      </c>
    </row>
    <row r="2256" spans="1:34" ht="15">
      <c r="A2256" s="8">
        <v>43259.832638888889</v>
      </c>
      <c r="B2256" s="9">
        <v>-4.0499999999999998E-3</v>
      </c>
      <c r="C2256" s="7">
        <v>2.9687848539999999</v>
      </c>
      <c r="D2256" s="9">
        <v>2.3300000000000001E-2</v>
      </c>
      <c r="E2256" s="9">
        <v>2.3099999999999999E-2</v>
      </c>
      <c r="F2256" s="7">
        <v>2.3019767999999999E-2</v>
      </c>
      <c r="G2256" s="7">
        <v>-4753164</v>
      </c>
      <c r="H2256" s="7">
        <v>17015003</v>
      </c>
      <c r="K2256">
        <f t="shared" si="812"/>
        <v>258.46181315972916</v>
      </c>
      <c r="L2256">
        <f t="shared" si="813"/>
        <v>233.2706508093776</v>
      </c>
      <c r="M2256">
        <f t="shared" si="814"/>
        <v>78.10898546656334</v>
      </c>
      <c r="N2256">
        <f t="shared" si="815"/>
        <v>0.13996889212821312</v>
      </c>
      <c r="O2256">
        <f t="shared" si="816"/>
        <v>68.726107390137429</v>
      </c>
      <c r="P2256">
        <f t="shared" si="817"/>
        <v>68.576452367237337</v>
      </c>
      <c r="Q2256">
        <f t="shared" si="818"/>
        <v>0.1467166401503448</v>
      </c>
      <c r="R2256">
        <f t="shared" si="819"/>
        <v>68.579390749987084</v>
      </c>
      <c r="S2256">
        <f t="shared" si="820"/>
        <v>78.011174373129776</v>
      </c>
      <c r="T2256">
        <f t="shared" si="821"/>
        <v>14.374916496974576</v>
      </c>
      <c r="U2256">
        <f t="shared" si="808"/>
        <v>0.73802245616069828</v>
      </c>
      <c r="V2256" s="6">
        <f t="shared" si="822"/>
        <v>121380.00000023749</v>
      </c>
      <c r="W2256">
        <f t="shared" si="823"/>
        <v>14.374642165060711</v>
      </c>
      <c r="X2256">
        <f t="shared" si="824"/>
        <v>78.128583398407059</v>
      </c>
      <c r="Y2256">
        <f t="shared" si="825"/>
        <v>-1.4146241426800543E-2</v>
      </c>
      <c r="Z2256">
        <f t="shared" si="826"/>
        <v>-5.6910750553624798E-7</v>
      </c>
      <c r="AA2256">
        <f t="shared" si="827"/>
        <v>-8.1662305090436523E-7</v>
      </c>
      <c r="AB2256">
        <f t="shared" si="809"/>
        <v>1.0462968528857586</v>
      </c>
      <c r="AC2256">
        <f t="shared" si="828"/>
        <v>2.0661332649280033</v>
      </c>
      <c r="AD2256">
        <f t="shared" si="829"/>
        <v>2.0966030162177709E-8</v>
      </c>
      <c r="AE2256">
        <f t="shared" si="830"/>
        <v>1.1456311568581868E-5</v>
      </c>
      <c r="AF2256">
        <f t="shared" si="831"/>
        <v>1.8218072494976682E-4</v>
      </c>
      <c r="AG2256">
        <f t="shared" si="810"/>
        <v>2.0966030162177708E-6</v>
      </c>
      <c r="AH2256">
        <f t="shared" si="811"/>
        <v>1.8218072494976683</v>
      </c>
    </row>
    <row r="2257" spans="1:34" ht="15">
      <c r="A2257" s="8">
        <v>43259.833333333336</v>
      </c>
      <c r="B2257" s="9">
        <v>-4.0200000000000001E-3</v>
      </c>
      <c r="C2257" s="7">
        <v>2.9686564180000001</v>
      </c>
      <c r="D2257" s="9">
        <v>2.3199999999999998E-2</v>
      </c>
      <c r="E2257" s="9">
        <v>2.3E-2</v>
      </c>
      <c r="F2257" s="9">
        <v>2.3E-2</v>
      </c>
      <c r="G2257" s="7">
        <v>-4752682</v>
      </c>
      <c r="H2257" s="7">
        <v>17015003</v>
      </c>
      <c r="K2257">
        <f t="shared" si="812"/>
        <v>256.5506892103266</v>
      </c>
      <c r="L2257">
        <f t="shared" si="813"/>
        <v>231.38551171606434</v>
      </c>
      <c r="M2257">
        <f t="shared" si="814"/>
        <v>77.477760314444296</v>
      </c>
      <c r="N2257">
        <f t="shared" si="815"/>
        <v>0.13992996517470757</v>
      </c>
      <c r="O2257">
        <f t="shared" si="816"/>
        <v>68.425752285261794</v>
      </c>
      <c r="P2257">
        <f t="shared" si="817"/>
        <v>68.277158297314031</v>
      </c>
      <c r="Q2257">
        <f t="shared" si="818"/>
        <v>-9.4059333078860163E-2</v>
      </c>
      <c r="R2257">
        <f t="shared" si="819"/>
        <v>68.519811618340654</v>
      </c>
      <c r="S2257">
        <f t="shared" si="820"/>
        <v>77.540466536496865</v>
      </c>
      <c r="T2257">
        <f t="shared" si="821"/>
        <v>14.370818922921364</v>
      </c>
      <c r="U2257">
        <f t="shared" si="808"/>
        <v>0.73810562893471365</v>
      </c>
      <c r="V2257" s="6">
        <f t="shared" si="822"/>
        <v>121440.00000043306</v>
      </c>
      <c r="W2257">
        <f t="shared" si="823"/>
        <v>14.369263375762499</v>
      </c>
      <c r="X2257">
        <f t="shared" si="824"/>
        <v>77.476841748163665</v>
      </c>
      <c r="Y2257">
        <f t="shared" si="825"/>
        <v>8.6663259047099928E-2</v>
      </c>
      <c r="Z2257">
        <f t="shared" si="826"/>
        <v>-7.4616199621838208E-7</v>
      </c>
      <c r="AA2257">
        <f t="shared" si="827"/>
        <v>-8.5772517595336386E-7</v>
      </c>
      <c r="AB2257">
        <f t="shared" si="809"/>
        <v>1.0453393250799565</v>
      </c>
      <c r="AC2257">
        <f t="shared" si="828"/>
        <v>2.0662321393899075</v>
      </c>
      <c r="AD2257">
        <f t="shared" si="829"/>
        <v>-3.5947571860142292E-9</v>
      </c>
      <c r="AE2257">
        <f t="shared" si="830"/>
        <v>1.2027546892950287E-5</v>
      </c>
      <c r="AF2257">
        <f t="shared" si="831"/>
        <v>-2.9752505060072655E-5</v>
      </c>
      <c r="AG2257" t="str">
        <f t="shared" si="810"/>
        <v>NaN</v>
      </c>
      <c r="AH2257" t="str">
        <f t="shared" si="811"/>
        <v>NaN</v>
      </c>
    </row>
    <row r="2258" spans="1:34" ht="15">
      <c r="A2258" s="8">
        <v>43259.834027777775</v>
      </c>
      <c r="B2258" s="9">
        <v>-3.9899999999999996E-3</v>
      </c>
      <c r="C2258" s="7">
        <v>2.9685041980000002</v>
      </c>
      <c r="D2258" s="9">
        <v>2.3199999999999998E-2</v>
      </c>
      <c r="E2258" s="9">
        <v>2.3E-2</v>
      </c>
      <c r="F2258" s="9">
        <v>2.29E-2</v>
      </c>
      <c r="G2258" s="7">
        <v>-4752201</v>
      </c>
      <c r="H2258" s="7">
        <v>17015003</v>
      </c>
      <c r="K2258">
        <f t="shared" si="812"/>
        <v>254.63956526092406</v>
      </c>
      <c r="L2258">
        <f t="shared" si="813"/>
        <v>229.60583685655112</v>
      </c>
      <c r="M2258">
        <f t="shared" si="814"/>
        <v>76.881849096060805</v>
      </c>
      <c r="N2258">
        <f t="shared" si="815"/>
        <v>0.13988382966081256</v>
      </c>
      <c r="O2258">
        <f t="shared" si="816"/>
        <v>68.425752285261794</v>
      </c>
      <c r="P2258">
        <f t="shared" si="817"/>
        <v>68.277158297314031</v>
      </c>
      <c r="Q2258">
        <f t="shared" si="818"/>
        <v>0.20733247006981514</v>
      </c>
      <c r="R2258">
        <f t="shared" si="819"/>
        <v>68.218419815191979</v>
      </c>
      <c r="S2258">
        <f t="shared" si="820"/>
        <v>76.743627449347599</v>
      </c>
      <c r="T2258">
        <f t="shared" si="821"/>
        <v>14.365962553037676</v>
      </c>
      <c r="U2258">
        <f t="shared" si="808"/>
        <v>0.73820420378647422</v>
      </c>
      <c r="V2258" s="6">
        <f t="shared" si="822"/>
        <v>121500</v>
      </c>
      <c r="W2258">
        <f t="shared" si="823"/>
        <v>14.363942955374323</v>
      </c>
      <c r="X2258">
        <f t="shared" si="824"/>
        <v>76.838387498757584</v>
      </c>
      <c r="Y2258">
        <f t="shared" si="825"/>
        <v>6.7501673950497816E-3</v>
      </c>
      <c r="Z2258">
        <f t="shared" si="826"/>
        <v>-8.3785035764383374E-7</v>
      </c>
      <c r="AA2258">
        <f t="shared" si="827"/>
        <v>-8.5998349688198129E-7</v>
      </c>
      <c r="AB2258">
        <f t="shared" si="809"/>
        <v>1.0467811256149369</v>
      </c>
      <c r="AC2258">
        <f t="shared" si="828"/>
        <v>2.0663493235952011</v>
      </c>
      <c r="AD2258">
        <f t="shared" si="829"/>
        <v>-4.6276086487216029E-8</v>
      </c>
      <c r="AE2258">
        <f t="shared" si="830"/>
        <v>1.1945734194009598E-5</v>
      </c>
      <c r="AF2258">
        <f t="shared" si="831"/>
        <v>-3.8563355240913897E-4</v>
      </c>
      <c r="AG2258" t="str">
        <f t="shared" si="810"/>
        <v>NaN</v>
      </c>
      <c r="AH2258" t="str">
        <f t="shared" si="811"/>
        <v>NaN</v>
      </c>
    </row>
    <row r="2259" spans="1:34" ht="15">
      <c r="A2259" s="8">
        <v>43259.834722222222</v>
      </c>
      <c r="B2259" s="9">
        <v>-3.9500000000000004E-3</v>
      </c>
      <c r="C2259" s="7">
        <v>2.9683412749999998</v>
      </c>
      <c r="D2259" s="9">
        <v>2.3099999999999999E-2</v>
      </c>
      <c r="E2259" s="9">
        <v>2.3E-2</v>
      </c>
      <c r="F2259" s="9">
        <v>2.29E-2</v>
      </c>
      <c r="G2259" s="7">
        <v>-4751718</v>
      </c>
      <c r="H2259" s="7">
        <v>17015003</v>
      </c>
      <c r="K2259">
        <f t="shared" si="812"/>
        <v>252.09139999505405</v>
      </c>
      <c r="L2259">
        <f t="shared" si="813"/>
        <v>227.05767159068111</v>
      </c>
      <c r="M2259">
        <f t="shared" si="814"/>
        <v>76.028614439117675</v>
      </c>
      <c r="N2259">
        <f t="shared" si="815"/>
        <v>0.13983445023412522</v>
      </c>
      <c r="O2259">
        <f t="shared" si="816"/>
        <v>68.125397180386173</v>
      </c>
      <c r="P2259">
        <f t="shared" si="817"/>
        <v>68.277158297314031</v>
      </c>
      <c r="Q2259">
        <f t="shared" si="818"/>
        <v>-9.3022634805805637E-2</v>
      </c>
      <c r="R2259">
        <f t="shared" si="819"/>
        <v>68.218419815191979</v>
      </c>
      <c r="S2259">
        <f t="shared" si="820"/>
        <v>76.090629528988217</v>
      </c>
      <c r="T2259">
        <f t="shared" si="821"/>
        <v>14.360764718649536</v>
      </c>
      <c r="U2259">
        <f t="shared" si="808"/>
        <v>0.73830970970273602</v>
      </c>
      <c r="V2259" s="6">
        <f t="shared" si="822"/>
        <v>121560.00000019558</v>
      </c>
      <c r="W2259">
        <f t="shared" si="823"/>
        <v>14.358736357305672</v>
      </c>
      <c r="X2259">
        <f t="shared" si="824"/>
        <v>76.198716086548174</v>
      </c>
      <c r="Y2259">
        <f t="shared" si="825"/>
        <v>7.0957334860679566E-3</v>
      </c>
      <c r="Z2259">
        <f t="shared" si="826"/>
        <v>-8.2204210683708845E-7</v>
      </c>
      <c r="AA2259">
        <f t="shared" si="827"/>
        <v>-9.2908940756112135E-7</v>
      </c>
      <c r="AB2259">
        <f t="shared" si="809"/>
        <v>1.047320870480078</v>
      </c>
      <c r="AC2259">
        <f t="shared" si="828"/>
        <v>2.0664747473389866</v>
      </c>
      <c r="AD2259">
        <f t="shared" si="829"/>
        <v>-4.7562823006897945E-8</v>
      </c>
      <c r="AE2259">
        <f t="shared" si="830"/>
        <v>1.2218914585971132E-5</v>
      </c>
      <c r="AF2259">
        <f t="shared" si="831"/>
        <v>-3.8749493531350503E-4</v>
      </c>
      <c r="AG2259" t="str">
        <f t="shared" si="810"/>
        <v>NaN</v>
      </c>
      <c r="AH2259" t="str">
        <f t="shared" si="811"/>
        <v>NaN</v>
      </c>
    </row>
    <row r="2260" spans="1:34" ht="15">
      <c r="A2260" s="8">
        <v>43259.835416666669</v>
      </c>
      <c r="B2260" s="9">
        <v>-3.9300000000000003E-3</v>
      </c>
      <c r="C2260" s="7">
        <v>2.9681950010000002</v>
      </c>
      <c r="D2260" s="9">
        <v>2.3099999999999999E-2</v>
      </c>
      <c r="E2260" s="9">
        <v>2.29E-2</v>
      </c>
      <c r="F2260" s="9">
        <v>2.29E-2</v>
      </c>
      <c r="G2260" s="7">
        <v>-4751235</v>
      </c>
      <c r="H2260" s="7">
        <v>17015003</v>
      </c>
      <c r="K2260">
        <f t="shared" si="812"/>
        <v>250.81731736211901</v>
      </c>
      <c r="L2260">
        <f t="shared" si="813"/>
        <v>225.78358895774608</v>
      </c>
      <c r="M2260">
        <f t="shared" si="814"/>
        <v>75.601997110646096</v>
      </c>
      <c r="N2260">
        <f t="shared" si="815"/>
        <v>0.13979011686032766</v>
      </c>
      <c r="O2260">
        <f t="shared" si="816"/>
        <v>68.125397180386173</v>
      </c>
      <c r="P2260">
        <f t="shared" si="817"/>
        <v>67.977864227390725</v>
      </c>
      <c r="Q2260">
        <f t="shared" si="818"/>
        <v>-9.3022634805805637E-2</v>
      </c>
      <c r="R2260">
        <f t="shared" si="819"/>
        <v>68.218419815191979</v>
      </c>
      <c r="S2260">
        <f t="shared" si="820"/>
        <v>75.664012200516638</v>
      </c>
      <c r="T2260">
        <f t="shared" si="821"/>
        <v>14.356098047723476</v>
      </c>
      <c r="U2260">
        <f t="shared" si="808"/>
        <v>0.73840443403505984</v>
      </c>
      <c r="V2260" s="6">
        <f t="shared" si="822"/>
        <v>121620.00000039116</v>
      </c>
      <c r="W2260">
        <f t="shared" si="823"/>
        <v>14.353164946186915</v>
      </c>
      <c r="X2260">
        <f t="shared" si="824"/>
        <v>75.559044674338764</v>
      </c>
      <c r="Y2260">
        <f t="shared" si="825"/>
        <v>7.4412995770861317E-3</v>
      </c>
      <c r="Z2260">
        <f t="shared" si="826"/>
        <v>-9.5799675312662036E-7</v>
      </c>
      <c r="AA2260">
        <f t="shared" si="827"/>
        <v>-1.0009052288889606E-6</v>
      </c>
      <c r="AB2260">
        <f t="shared" si="809"/>
        <v>1.0475931112065033</v>
      </c>
      <c r="AC2260">
        <f t="shared" si="828"/>
        <v>2.0665873541084325</v>
      </c>
      <c r="AD2260">
        <f t="shared" si="829"/>
        <v>-4.8862450552050761E-8</v>
      </c>
      <c r="AE2260">
        <f t="shared" si="830"/>
        <v>1.3477007609082447E-5</v>
      </c>
      <c r="AF2260">
        <f t="shared" si="831"/>
        <v>-3.6092154380746818E-4</v>
      </c>
      <c r="AG2260" t="str">
        <f t="shared" si="810"/>
        <v>NaN</v>
      </c>
      <c r="AH2260" t="str">
        <f t="shared" si="811"/>
        <v>NaN</v>
      </c>
    </row>
    <row r="2261" spans="1:34" ht="15">
      <c r="A2261" s="8">
        <v>43259.836111111108</v>
      </c>
      <c r="B2261" s="9">
        <v>-3.8999999999999998E-3</v>
      </c>
      <c r="C2261" s="7">
        <v>2.967980941</v>
      </c>
      <c r="D2261" s="9">
        <v>2.3099999999999999E-2</v>
      </c>
      <c r="E2261" s="9">
        <v>2.29E-2</v>
      </c>
      <c r="F2261" s="9">
        <v>2.2800000000000001E-2</v>
      </c>
      <c r="G2261" s="7">
        <v>-4750751</v>
      </c>
      <c r="H2261" s="7">
        <v>17015003</v>
      </c>
      <c r="K2261">
        <f t="shared" si="812"/>
        <v>248.90619341271642</v>
      </c>
      <c r="L2261">
        <f t="shared" si="813"/>
        <v>224.00391409823277</v>
      </c>
      <c r="M2261">
        <f t="shared" si="814"/>
        <v>75.006085892262575</v>
      </c>
      <c r="N2261">
        <f t="shared" si="815"/>
        <v>0.13972523860448491</v>
      </c>
      <c r="O2261">
        <f t="shared" si="816"/>
        <v>68.125397180386173</v>
      </c>
      <c r="P2261">
        <f t="shared" si="817"/>
        <v>67.977864227390725</v>
      </c>
      <c r="Q2261">
        <f t="shared" si="818"/>
        <v>0.20836916834286967</v>
      </c>
      <c r="R2261">
        <f t="shared" si="819"/>
        <v>67.917028012043303</v>
      </c>
      <c r="S2261">
        <f t="shared" si="820"/>
        <v>74.867173113367329</v>
      </c>
      <c r="T2261">
        <f t="shared" si="821"/>
        <v>14.349268757634768</v>
      </c>
      <c r="U2261">
        <f t="shared" si="808"/>
        <v>0.73854305532508646</v>
      </c>
      <c r="V2261" s="6">
        <f t="shared" si="822"/>
        <v>121679.99999995809</v>
      </c>
      <c r="W2261">
        <f t="shared" si="823"/>
        <v>14.347001082287267</v>
      </c>
      <c r="X2261">
        <f t="shared" si="824"/>
        <v>74.935781620916728</v>
      </c>
      <c r="Y2261">
        <f t="shared" si="825"/>
        <v>7.78686566809957E-3</v>
      </c>
      <c r="Z2261">
        <f t="shared" si="826"/>
        <v>-1.1413761346102504E-6</v>
      </c>
      <c r="AA2261">
        <f t="shared" si="827"/>
        <v>-9.5980310434163246E-7</v>
      </c>
      <c r="AB2261">
        <f t="shared" si="809"/>
        <v>1.0479806607094921</v>
      </c>
      <c r="AC2261">
        <f t="shared" si="828"/>
        <v>2.0667521448782731</v>
      </c>
      <c r="AD2261">
        <f t="shared" si="829"/>
        <v>-4.4780111635546833E-8</v>
      </c>
      <c r="AE2261">
        <f t="shared" si="830"/>
        <v>1.4641751699701383E-5</v>
      </c>
      <c r="AF2261">
        <f t="shared" si="831"/>
        <v>-3.0445504169838609E-4</v>
      </c>
      <c r="AG2261" t="str">
        <f t="shared" si="810"/>
        <v>NaN</v>
      </c>
      <c r="AH2261" t="str">
        <f t="shared" si="811"/>
        <v>NaN</v>
      </c>
    </row>
    <row r="2262" spans="1:34" ht="15">
      <c r="A2262" s="8">
        <v>43259.836805555555</v>
      </c>
      <c r="B2262" s="9">
        <v>-3.8600000000000001E-3</v>
      </c>
      <c r="C2262" s="7">
        <v>2.967765692</v>
      </c>
      <c r="D2262" s="9">
        <v>2.3E-2</v>
      </c>
      <c r="E2262" s="9">
        <v>2.29E-2</v>
      </c>
      <c r="F2262" s="9">
        <v>2.2800000000000001E-2</v>
      </c>
      <c r="G2262" s="7">
        <v>-4750267</v>
      </c>
      <c r="H2262" s="7">
        <v>17015003</v>
      </c>
      <c r="K2262">
        <f t="shared" si="812"/>
        <v>246.35802814684638</v>
      </c>
      <c r="L2262">
        <f t="shared" si="813"/>
        <v>221.45574883236273</v>
      </c>
      <c r="M2262">
        <f t="shared" si="814"/>
        <v>74.152851235319417</v>
      </c>
      <c r="N2262">
        <f t="shared" si="815"/>
        <v>0.1396599999812396</v>
      </c>
      <c r="O2262">
        <f t="shared" si="816"/>
        <v>67.825042075510538</v>
      </c>
      <c r="P2262">
        <f t="shared" si="817"/>
        <v>67.977864227390725</v>
      </c>
      <c r="Q2262">
        <f t="shared" si="818"/>
        <v>-9.1985936532765322E-2</v>
      </c>
      <c r="R2262">
        <f t="shared" si="819"/>
        <v>67.917028012043303</v>
      </c>
      <c r="S2262">
        <f t="shared" si="820"/>
        <v>74.214175193007932</v>
      </c>
      <c r="T2262">
        <f t="shared" si="821"/>
        <v>14.342401534135259</v>
      </c>
      <c r="U2262">
        <f t="shared" si="808"/>
        <v>0.73868244658948379</v>
      </c>
      <c r="V2262" s="6">
        <f t="shared" si="822"/>
        <v>121740.00000015367</v>
      </c>
      <c r="W2262">
        <f t="shared" si="823"/>
        <v>14.340746744613769</v>
      </c>
      <c r="X2262">
        <f t="shared" si="824"/>
        <v>74.328926926282051</v>
      </c>
      <c r="Y2262">
        <f t="shared" si="825"/>
        <v>0.10859636614200478</v>
      </c>
      <c r="Z2262">
        <f t="shared" si="826"/>
        <v>-1.429090998955426E-6</v>
      </c>
      <c r="AA2262">
        <f t="shared" si="827"/>
        <v>-9.6883676718612279E-7</v>
      </c>
      <c r="AB2262">
        <f t="shared" si="809"/>
        <v>1.0471425589291739</v>
      </c>
      <c r="AC2262">
        <f t="shared" si="828"/>
        <v>2.0669178509813162</v>
      </c>
      <c r="AD2262">
        <f t="shared" si="829"/>
        <v>-3.2414239909981919E-9</v>
      </c>
      <c r="AE2262">
        <f t="shared" si="830"/>
        <v>1.5172577798599706E-5</v>
      </c>
      <c r="AF2262">
        <f t="shared" si="831"/>
        <v>-2.1267062388354467E-5</v>
      </c>
      <c r="AG2262" t="str">
        <f t="shared" si="810"/>
        <v>NaN</v>
      </c>
      <c r="AH2262" t="str">
        <f t="shared" si="811"/>
        <v>NaN</v>
      </c>
    </row>
    <row r="2263" spans="1:34" ht="15">
      <c r="A2263" s="8">
        <v>43259.837500000001</v>
      </c>
      <c r="B2263" s="9">
        <v>-3.8400000000000001E-3</v>
      </c>
      <c r="C2263" s="7">
        <v>2.9674434129999998</v>
      </c>
      <c r="D2263" s="9">
        <v>2.3E-2</v>
      </c>
      <c r="E2263" s="9">
        <v>2.2800000000000001E-2</v>
      </c>
      <c r="F2263" s="9">
        <v>2.2700000000000001E-2</v>
      </c>
      <c r="G2263" s="7">
        <v>-4749785</v>
      </c>
      <c r="H2263" s="7">
        <v>17015003</v>
      </c>
      <c r="K2263">
        <f t="shared" si="812"/>
        <v>245.08394551391135</v>
      </c>
      <c r="L2263">
        <f t="shared" si="813"/>
        <v>220.31311528931701</v>
      </c>
      <c r="M2263">
        <f t="shared" si="814"/>
        <v>73.770248681171708</v>
      </c>
      <c r="N2263">
        <f t="shared" si="815"/>
        <v>0.13956232223007295</v>
      </c>
      <c r="O2263">
        <f t="shared" si="816"/>
        <v>67.825042075510538</v>
      </c>
      <c r="P2263">
        <f t="shared" si="817"/>
        <v>67.678570157467419</v>
      </c>
      <c r="Q2263">
        <f t="shared" si="818"/>
        <v>0.20940586661590999</v>
      </c>
      <c r="R2263">
        <f t="shared" si="819"/>
        <v>67.615636208894628</v>
      </c>
      <c r="S2263">
        <f t="shared" si="820"/>
        <v>73.630644770094435</v>
      </c>
      <c r="T2263">
        <f t="shared" si="821"/>
        <v>14.332119665591403</v>
      </c>
      <c r="U2263">
        <f t="shared" si="808"/>
        <v>0.73889114849889426</v>
      </c>
      <c r="V2263" s="6">
        <f t="shared" si="822"/>
        <v>121800.00000034925</v>
      </c>
      <c r="W2263">
        <f t="shared" si="823"/>
        <v>14.334279356982863</v>
      </c>
      <c r="X2263">
        <f t="shared" si="824"/>
        <v>73.719686186992803</v>
      </c>
      <c r="Y2263">
        <f t="shared" si="825"/>
        <v>9.8811149089849934E-2</v>
      </c>
      <c r="Z2263">
        <f t="shared" si="826"/>
        <v>-1.0718182548311223E-6</v>
      </c>
      <c r="AA2263">
        <f t="shared" si="827"/>
        <v>-1.0953050173488501E-6</v>
      </c>
      <c r="AB2263">
        <f t="shared" si="809"/>
        <v>1.0475341240787763</v>
      </c>
      <c r="AC2263">
        <f t="shared" si="828"/>
        <v>2.0671659524692796</v>
      </c>
      <c r="AD2263">
        <f t="shared" si="829"/>
        <v>-4.0279287332734098E-9</v>
      </c>
      <c r="AE2263">
        <f t="shared" si="830"/>
        <v>1.5454518698403617E-5</v>
      </c>
      <c r="AF2263">
        <f t="shared" si="831"/>
        <v>-2.5945218324595957E-5</v>
      </c>
      <c r="AG2263" t="str">
        <f t="shared" si="810"/>
        <v>NaN</v>
      </c>
      <c r="AH2263" t="str">
        <f t="shared" si="811"/>
        <v>NaN</v>
      </c>
    </row>
    <row r="2264" spans="1:34" ht="15">
      <c r="A2264" s="8">
        <v>43259.838194444441</v>
      </c>
      <c r="B2264" s="9">
        <v>-3.81E-3</v>
      </c>
      <c r="C2264" s="7">
        <v>2.9673625459999999</v>
      </c>
      <c r="D2264" s="9">
        <v>2.3E-2</v>
      </c>
      <c r="E2264" s="9">
        <v>2.2800000000000001E-2</v>
      </c>
      <c r="F2264" s="7">
        <v>2.2710083999999998E-2</v>
      </c>
      <c r="G2264" s="7">
        <v>-4749303</v>
      </c>
      <c r="H2264" s="7">
        <v>17015003</v>
      </c>
      <c r="K2264">
        <f t="shared" si="812"/>
        <v>243.17282156450881</v>
      </c>
      <c r="L2264">
        <f t="shared" si="813"/>
        <v>218.38873601369002</v>
      </c>
      <c r="M2264">
        <f t="shared" si="814"/>
        <v>73.125884238621524</v>
      </c>
      <c r="N2264">
        <f t="shared" si="815"/>
        <v>0.13953781270043067</v>
      </c>
      <c r="O2264">
        <f t="shared" si="816"/>
        <v>67.825042075510538</v>
      </c>
      <c r="P2264">
        <f t="shared" si="817"/>
        <v>67.678570157467419</v>
      </c>
      <c r="Q2264">
        <f t="shared" si="818"/>
        <v>0.17901351718640512</v>
      </c>
      <c r="R2264">
        <f t="shared" si="819"/>
        <v>67.646028558324133</v>
      </c>
      <c r="S2264">
        <f t="shared" si="820"/>
        <v>73.006541893830587</v>
      </c>
      <c r="T2264">
        <f t="shared" si="821"/>
        <v>14.32953971510274</v>
      </c>
      <c r="U2264">
        <f t="shared" si="808"/>
        <v>0.73894351646983947</v>
      </c>
      <c r="V2264" s="6">
        <f t="shared" si="822"/>
        <v>121859.99999991618</v>
      </c>
      <c r="W2264">
        <f t="shared" si="823"/>
        <v>14.32778862080629</v>
      </c>
      <c r="X2264">
        <f t="shared" si="824"/>
        <v>73.11283149235814</v>
      </c>
      <c r="Y2264">
        <f t="shared" si="825"/>
        <v>9.9156715180868105E-2</v>
      </c>
      <c r="Z2264">
        <f t="shared" si="826"/>
        <v>-4.5844712438708652E-7</v>
      </c>
      <c r="AA2264">
        <f t="shared" si="827"/>
        <v>-1.2249347655519825E-6</v>
      </c>
      <c r="AB2264">
        <f t="shared" si="809"/>
        <v>1.0479642348346845</v>
      </c>
      <c r="AC2264">
        <f t="shared" si="828"/>
        <v>2.0672282066745709</v>
      </c>
      <c r="AD2264">
        <f t="shared" si="829"/>
        <v>-4.4890718759089274E-9</v>
      </c>
      <c r="AE2264">
        <f t="shared" si="830"/>
        <v>1.5362834440787405E-5</v>
      </c>
      <c r="AF2264">
        <f t="shared" si="831"/>
        <v>-2.9088159618714713E-5</v>
      </c>
      <c r="AG2264" t="str">
        <f t="shared" si="810"/>
        <v>NaN</v>
      </c>
      <c r="AH2264" t="str">
        <f t="shared" si="811"/>
        <v>NaN</v>
      </c>
    </row>
    <row r="2265" spans="1:34" ht="15">
      <c r="A2265" s="8">
        <v>43259.838888888888</v>
      </c>
      <c r="B2265" s="9">
        <v>-3.7799999999999999E-3</v>
      </c>
      <c r="C2265" s="7">
        <v>2.967270976</v>
      </c>
      <c r="D2265" s="9">
        <v>2.29E-2</v>
      </c>
      <c r="E2265" s="9">
        <v>2.2700000000000001E-2</v>
      </c>
      <c r="F2265" s="9">
        <v>2.2700000000000001E-2</v>
      </c>
      <c r="G2265" s="7">
        <v>-4748821</v>
      </c>
      <c r="H2265" s="7">
        <v>17015003</v>
      </c>
      <c r="K2265">
        <f t="shared" si="812"/>
        <v>241.26169761510624</v>
      </c>
      <c r="L2265">
        <f t="shared" si="813"/>
        <v>216.49086739051188</v>
      </c>
      <c r="M2265">
        <f t="shared" si="814"/>
        <v>72.490396695756971</v>
      </c>
      <c r="N2265">
        <f t="shared" si="815"/>
        <v>0.13951005925799626</v>
      </c>
      <c r="O2265">
        <f t="shared" si="816"/>
        <v>67.524686970634917</v>
      </c>
      <c r="P2265">
        <f t="shared" si="817"/>
        <v>67.379276087544113</v>
      </c>
      <c r="Q2265">
        <f t="shared" si="818"/>
        <v>-9.0949238259710796E-2</v>
      </c>
      <c r="R2265">
        <f t="shared" si="819"/>
        <v>67.615636208894628</v>
      </c>
      <c r="S2265">
        <f t="shared" si="820"/>
        <v>72.551029521263445</v>
      </c>
      <c r="T2265">
        <f t="shared" si="821"/>
        <v>14.326618300109645</v>
      </c>
      <c r="U2265">
        <f t="shared" si="808"/>
        <v>0.73900281550528601</v>
      </c>
      <c r="V2265" s="6">
        <f t="shared" si="822"/>
        <v>121920.00000011176</v>
      </c>
      <c r="W2265">
        <f t="shared" si="823"/>
        <v>14.321423381222068</v>
      </c>
      <c r="X2265">
        <f t="shared" si="824"/>
        <v>72.505976797723463</v>
      </c>
      <c r="Y2265">
        <f t="shared" si="825"/>
        <v>9.9502281271886275E-2</v>
      </c>
      <c r="Z2265">
        <f t="shared" si="826"/>
        <v>-9.0108599755526574E-7</v>
      </c>
      <c r="AA2265">
        <f t="shared" si="827"/>
        <v>-1.2439048892340527E-6</v>
      </c>
      <c r="AB2265">
        <f t="shared" si="809"/>
        <v>1.048396132860991</v>
      </c>
      <c r="AC2265">
        <f t="shared" si="828"/>
        <v>2.0672987004183545</v>
      </c>
      <c r="AD2265">
        <f t="shared" si="829"/>
        <v>-4.5429156791624106E-9</v>
      </c>
      <c r="AE2265">
        <f t="shared" si="830"/>
        <v>1.5173228084959286E-5</v>
      </c>
      <c r="AF2265">
        <f t="shared" si="831"/>
        <v>-2.9804903890714536E-5</v>
      </c>
      <c r="AG2265" t="str">
        <f t="shared" si="810"/>
        <v>NaN</v>
      </c>
      <c r="AH2265" t="str">
        <f t="shared" si="811"/>
        <v>NaN</v>
      </c>
    </row>
    <row r="2266" spans="1:34" ht="15">
      <c r="A2266" s="8">
        <v>43259.839583333334</v>
      </c>
      <c r="B2266" s="9">
        <v>-3.7499999999999999E-3</v>
      </c>
      <c r="C2266" s="7">
        <v>2.9670236179999998</v>
      </c>
      <c r="D2266" s="9">
        <v>2.29E-2</v>
      </c>
      <c r="E2266" s="9">
        <v>2.2700000000000001E-2</v>
      </c>
      <c r="F2266" s="9">
        <v>2.2599999999999999E-2</v>
      </c>
      <c r="G2266" s="7">
        <v>-4748339</v>
      </c>
      <c r="H2266" s="7">
        <v>17015003</v>
      </c>
      <c r="K2266">
        <f t="shared" si="812"/>
        <v>239.35057366570371</v>
      </c>
      <c r="L2266">
        <f t="shared" si="813"/>
        <v>214.71119253099866</v>
      </c>
      <c r="M2266">
        <f t="shared" si="814"/>
        <v>71.894485477373479</v>
      </c>
      <c r="N2266">
        <f t="shared" si="815"/>
        <v>0.13943508889637451</v>
      </c>
      <c r="O2266">
        <f t="shared" si="816"/>
        <v>67.524686970634917</v>
      </c>
      <c r="P2266">
        <f t="shared" si="817"/>
        <v>67.379276087544113</v>
      </c>
      <c r="Q2266">
        <f t="shared" si="818"/>
        <v>0.21044256488896451</v>
      </c>
      <c r="R2266">
        <f t="shared" si="819"/>
        <v>67.314244405745953</v>
      </c>
      <c r="S2266">
        <f t="shared" si="820"/>
        <v>71.754190434114165</v>
      </c>
      <c r="T2266">
        <f t="shared" si="821"/>
        <v>14.31872668309683</v>
      </c>
      <c r="U2266">
        <f t="shared" si="808"/>
        <v>0.73916299996318768</v>
      </c>
      <c r="V2266" s="6">
        <f t="shared" si="822"/>
        <v>121980.00000030734</v>
      </c>
      <c r="W2266">
        <f t="shared" si="823"/>
        <v>14.315434626506658</v>
      </c>
      <c r="X2266">
        <f t="shared" si="824"/>
        <v>71.931938820663518</v>
      </c>
      <c r="Y2266">
        <f t="shared" si="825"/>
        <v>9.8602622141991478E-3</v>
      </c>
      <c r="Z2266">
        <f t="shared" si="826"/>
        <v>-1.7073198579761793E-6</v>
      </c>
      <c r="AA2266">
        <f t="shared" si="827"/>
        <v>-1.1576355869587408E-6</v>
      </c>
      <c r="AB2266">
        <f t="shared" si="809"/>
        <v>1.0501088484851475</v>
      </c>
      <c r="AC2266">
        <f t="shared" si="828"/>
        <v>2.0674891251368734</v>
      </c>
      <c r="AD2266">
        <f t="shared" si="829"/>
        <v>-4.2668163041761157E-8</v>
      </c>
      <c r="AE2266">
        <f t="shared" si="830"/>
        <v>1.6288514152182242E-5</v>
      </c>
      <c r="AF2266">
        <f t="shared" si="831"/>
        <v>-2.6076752941587439E-4</v>
      </c>
      <c r="AG2266" t="str">
        <f t="shared" si="810"/>
        <v>NaN</v>
      </c>
      <c r="AH2266" t="str">
        <f t="shared" si="811"/>
        <v>NaN</v>
      </c>
    </row>
    <row r="2267" spans="1:34" ht="15">
      <c r="A2267" s="8">
        <v>43259.840277777781</v>
      </c>
      <c r="B2267" s="9">
        <v>-3.7200000000000002E-3</v>
      </c>
      <c r="C2267" s="7">
        <v>2.9666287969999998</v>
      </c>
      <c r="D2267" s="9">
        <v>2.2800000000000001E-2</v>
      </c>
      <c r="E2267" s="9">
        <v>2.2700000000000001E-2</v>
      </c>
      <c r="F2267" s="9">
        <v>2.2599999999999999E-2</v>
      </c>
      <c r="G2267" s="7">
        <v>-4747857</v>
      </c>
      <c r="H2267" s="7">
        <v>17015003</v>
      </c>
      <c r="K2267">
        <f t="shared" si="812"/>
        <v>237.43944971630117</v>
      </c>
      <c r="L2267">
        <f t="shared" si="813"/>
        <v>212.80006858159612</v>
      </c>
      <c r="M2267">
        <f t="shared" si="814"/>
        <v>71.254559484666117</v>
      </c>
      <c r="N2267">
        <f t="shared" si="815"/>
        <v>0.13931542479355255</v>
      </c>
      <c r="O2267">
        <f t="shared" si="816"/>
        <v>67.224331865759297</v>
      </c>
      <c r="P2267">
        <f t="shared" si="817"/>
        <v>67.379276087544113</v>
      </c>
      <c r="Q2267">
        <f t="shared" si="818"/>
        <v>-8.991253998665627E-2</v>
      </c>
      <c r="R2267">
        <f t="shared" si="819"/>
        <v>67.314244405745953</v>
      </c>
      <c r="S2267">
        <f t="shared" si="820"/>
        <v>71.31450117799055</v>
      </c>
      <c r="T2267">
        <f t="shared" si="821"/>
        <v>14.306130461747149</v>
      </c>
      <c r="U2267">
        <f t="shared" si="808"/>
        <v>0.73941867872778422</v>
      </c>
      <c r="V2267" s="6">
        <f t="shared" si="822"/>
        <v>122040.00000050291</v>
      </c>
      <c r="W2267">
        <f t="shared" si="823"/>
        <v>14.308345599185717</v>
      </c>
      <c r="X2267">
        <f t="shared" si="824"/>
        <v>71.3414924848162</v>
      </c>
      <c r="Y2267">
        <f t="shared" si="825"/>
        <v>1.0205828305217324E-2</v>
      </c>
      <c r="Z2267">
        <f t="shared" si="826"/>
        <v>-1.8654049905485458E-6</v>
      </c>
      <c r="AA2267">
        <f t="shared" si="827"/>
        <v>-1.095304637995563E-6</v>
      </c>
      <c r="AB2267">
        <f t="shared" si="809"/>
        <v>1.0505716642780365</v>
      </c>
      <c r="AC2267">
        <f t="shared" si="828"/>
        <v>2.0677930719580413</v>
      </c>
      <c r="AD2267">
        <f t="shared" si="829"/>
        <v>-3.9009560027064048E-8</v>
      </c>
      <c r="AE2267">
        <f t="shared" si="830"/>
        <v>1.7886701573622003E-5</v>
      </c>
      <c r="AF2267">
        <f t="shared" si="831"/>
        <v>-2.1710600051035969E-4</v>
      </c>
      <c r="AG2267" t="str">
        <f t="shared" si="810"/>
        <v>NaN</v>
      </c>
      <c r="AH2267" t="str">
        <f t="shared" si="811"/>
        <v>NaN</v>
      </c>
    </row>
    <row r="2268" spans="1:34" ht="15">
      <c r="A2268" s="8">
        <v>43259.84097222222</v>
      </c>
      <c r="B2268" s="9">
        <v>-3.7000000000000002E-3</v>
      </c>
      <c r="C2268" s="7">
        <v>2.9663219779999999</v>
      </c>
      <c r="D2268" s="9">
        <v>2.2800000000000001E-2</v>
      </c>
      <c r="E2268" s="7">
        <v>2.2624638999999998E-2</v>
      </c>
      <c r="F2268" s="9">
        <v>2.2599999999999999E-2</v>
      </c>
      <c r="G2268" s="7">
        <v>-4747375</v>
      </c>
      <c r="H2268" s="7">
        <v>17015003</v>
      </c>
      <c r="K2268">
        <f t="shared" si="812"/>
        <v>236.16536708336614</v>
      </c>
      <c r="L2268">
        <f t="shared" si="813"/>
        <v>211.52598594866109</v>
      </c>
      <c r="M2268">
        <f t="shared" si="814"/>
        <v>70.827942156194524</v>
      </c>
      <c r="N2268">
        <f t="shared" si="815"/>
        <v>0.13922243272787285</v>
      </c>
      <c r="O2268">
        <f t="shared" si="816"/>
        <v>67.224331865759297</v>
      </c>
      <c r="P2268">
        <f t="shared" si="817"/>
        <v>67.153725083509201</v>
      </c>
      <c r="Q2268">
        <f t="shared" si="818"/>
        <v>-8.991253998665627E-2</v>
      </c>
      <c r="R2268">
        <f t="shared" si="819"/>
        <v>67.314244405745953</v>
      </c>
      <c r="S2268">
        <f t="shared" si="820"/>
        <v>70.887883849518957</v>
      </c>
      <c r="T2268">
        <f t="shared" si="821"/>
        <v>14.296341823254549</v>
      </c>
      <c r="U2268">
        <f t="shared" si="808"/>
        <v>0.73961736902762798</v>
      </c>
      <c r="V2268" s="6">
        <f t="shared" si="822"/>
        <v>122100.00000006985</v>
      </c>
      <c r="W2268">
        <f t="shared" si="823"/>
        <v>14.300871330677817</v>
      </c>
      <c r="X2268">
        <f t="shared" si="824"/>
        <v>70.751046148968896</v>
      </c>
      <c r="Y2268">
        <f t="shared" si="825"/>
        <v>1.05513943962355E-2</v>
      </c>
      <c r="Z2268">
        <f t="shared" si="826"/>
        <v>-1.2741670003847443E-6</v>
      </c>
      <c r="AA2268">
        <f t="shared" si="827"/>
        <v>-1.0718174926513287E-6</v>
      </c>
      <c r="AB2268">
        <f t="shared" si="809"/>
        <v>1.0508833483969158</v>
      </c>
      <c r="AC2268">
        <f t="shared" si="828"/>
        <v>2.0680292718048676</v>
      </c>
      <c r="AD2268">
        <f t="shared" si="829"/>
        <v>-3.6927080492007064E-8</v>
      </c>
      <c r="AE2268">
        <f t="shared" si="830"/>
        <v>1.8862535585405612E-5</v>
      </c>
      <c r="AF2268">
        <f t="shared" si="831"/>
        <v>-1.9488388870532214E-4</v>
      </c>
      <c r="AG2268" t="str">
        <f t="shared" si="810"/>
        <v>NaN</v>
      </c>
      <c r="AH2268" t="str">
        <f t="shared" si="811"/>
        <v>NaN</v>
      </c>
    </row>
    <row r="2269" spans="1:34" ht="15">
      <c r="A2269" s="8">
        <v>43259.841666666667</v>
      </c>
      <c r="B2269" s="9">
        <v>-3.6700000000000001E-3</v>
      </c>
      <c r="C2269" s="7">
        <v>2.9661495410000001</v>
      </c>
      <c r="D2269" s="9">
        <v>2.2800000000000001E-2</v>
      </c>
      <c r="E2269" s="9">
        <v>2.2599999999999999E-2</v>
      </c>
      <c r="F2269" s="9">
        <v>2.2499999999999999E-2</v>
      </c>
      <c r="G2269" s="7">
        <v>-4746891</v>
      </c>
      <c r="H2269" s="7">
        <v>17015003</v>
      </c>
      <c r="K2269">
        <f t="shared" si="812"/>
        <v>234.2542431339636</v>
      </c>
      <c r="L2269">
        <f t="shared" si="813"/>
        <v>209.74631108914784</v>
      </c>
      <c r="M2269">
        <f t="shared" si="814"/>
        <v>70.232030937811032</v>
      </c>
      <c r="N2269">
        <f t="shared" si="815"/>
        <v>0.13917016975579616</v>
      </c>
      <c r="O2269">
        <f t="shared" si="816"/>
        <v>67.224331865759297</v>
      </c>
      <c r="P2269">
        <f t="shared" si="817"/>
        <v>67.079982017620793</v>
      </c>
      <c r="Q2269">
        <f t="shared" si="818"/>
        <v>0.21147926316201904</v>
      </c>
      <c r="R2269">
        <f t="shared" si="819"/>
        <v>67.012852602597277</v>
      </c>
      <c r="S2269">
        <f t="shared" si="820"/>
        <v>70.091044762369691</v>
      </c>
      <c r="T2269">
        <f t="shared" si="821"/>
        <v>14.290840457772791</v>
      </c>
      <c r="U2269">
        <f t="shared" si="808"/>
        <v>0.73972903603401974</v>
      </c>
      <c r="V2269" s="6">
        <f t="shared" si="822"/>
        <v>122160.00000026543</v>
      </c>
      <c r="W2269">
        <f t="shared" si="823"/>
        <v>14.293414572352102</v>
      </c>
      <c r="X2269">
        <f t="shared" si="824"/>
        <v>70.193416530696325</v>
      </c>
      <c r="Y2269">
        <f t="shared" si="825"/>
        <v>1.0896960487248938E-2</v>
      </c>
      <c r="Z2269">
        <f t="shared" si="826"/>
        <v>-8.2520588302824051E-7</v>
      </c>
      <c r="AA2269">
        <f t="shared" si="827"/>
        <v>-1.172540276676119E-6</v>
      </c>
      <c r="AB2269">
        <f t="shared" si="809"/>
        <v>1.0513273424686571</v>
      </c>
      <c r="AC2269">
        <f t="shared" si="828"/>
        <v>2.0681620197539425</v>
      </c>
      <c r="AD2269">
        <f t="shared" si="829"/>
        <v>-3.9118686077498287E-8</v>
      </c>
      <c r="AE2269">
        <f t="shared" si="830"/>
        <v>1.8672216759181483E-5</v>
      </c>
      <c r="AF2269">
        <f t="shared" si="831"/>
        <v>-2.0855442787885551E-4</v>
      </c>
      <c r="AG2269" t="str">
        <f t="shared" si="810"/>
        <v>NaN</v>
      </c>
      <c r="AH2269" t="str">
        <f t="shared" si="811"/>
        <v>NaN</v>
      </c>
    </row>
    <row r="2270" spans="1:34" ht="15">
      <c r="A2270" s="8">
        <v>43259.842361111114</v>
      </c>
      <c r="B2270" s="9">
        <v>-3.64E-3</v>
      </c>
      <c r="C2270" s="7">
        <v>2.966011591</v>
      </c>
      <c r="D2270" s="9">
        <v>2.2700000000000001E-2</v>
      </c>
      <c r="E2270" s="9">
        <v>2.2499999999999999E-2</v>
      </c>
      <c r="F2270" s="9">
        <v>2.2499999999999999E-2</v>
      </c>
      <c r="G2270" s="7">
        <v>-4746407</v>
      </c>
      <c r="H2270" s="7">
        <v>17015003</v>
      </c>
      <c r="K2270">
        <f t="shared" si="812"/>
        <v>232.34311918456103</v>
      </c>
      <c r="L2270">
        <f t="shared" si="813"/>
        <v>207.83518713974527</v>
      </c>
      <c r="M2270">
        <f t="shared" si="814"/>
        <v>69.592104945103657</v>
      </c>
      <c r="N2270">
        <f t="shared" si="815"/>
        <v>0.13912835925690098</v>
      </c>
      <c r="O2270">
        <f t="shared" si="816"/>
        <v>66.923976760883662</v>
      </c>
      <c r="P2270">
        <f t="shared" si="817"/>
        <v>66.780687947697487</v>
      </c>
      <c r="Q2270">
        <f t="shared" si="818"/>
        <v>-8.8875841713615955E-2</v>
      </c>
      <c r="R2270">
        <f t="shared" si="819"/>
        <v>67.012852602597277</v>
      </c>
      <c r="S2270">
        <f t="shared" si="820"/>
        <v>69.651355506246063</v>
      </c>
      <c r="T2270">
        <f t="shared" si="821"/>
        <v>14.286439352625932</v>
      </c>
      <c r="U2270">
        <f t="shared" si="808"/>
        <v>0.73981836989816607</v>
      </c>
      <c r="V2270" s="6">
        <f t="shared" si="822"/>
        <v>122220.000000461</v>
      </c>
      <c r="W2270">
        <f t="shared" si="823"/>
        <v>14.286302196485495</v>
      </c>
      <c r="X2270">
        <f t="shared" si="824"/>
        <v>69.619378553636381</v>
      </c>
      <c r="Y2270">
        <f t="shared" si="825"/>
        <v>0.11170646096115415</v>
      </c>
      <c r="Z2270">
        <f t="shared" si="826"/>
        <v>-6.3550161208887929E-7</v>
      </c>
      <c r="AA2270">
        <f t="shared" si="827"/>
        <v>-1.2953950633713626E-6</v>
      </c>
      <c r="AB2270">
        <f t="shared" si="809"/>
        <v>1.050311067001489</v>
      </c>
      <c r="AC2270">
        <f t="shared" si="828"/>
        <v>2.0682682184211365</v>
      </c>
      <c r="AD2270">
        <f t="shared" si="829"/>
        <v>-4.2160728904401119E-9</v>
      </c>
      <c r="AE2270">
        <f t="shared" si="830"/>
        <v>1.873500430785959E-5</v>
      </c>
      <c r="AF2270">
        <f t="shared" si="831"/>
        <v>-2.2401925538325327E-5</v>
      </c>
      <c r="AG2270" t="str">
        <f t="shared" si="810"/>
        <v>NaN</v>
      </c>
      <c r="AH2270" t="str">
        <f t="shared" si="811"/>
        <v>NaN</v>
      </c>
    </row>
    <row r="2271" spans="1:34" ht="15">
      <c r="A2271" s="8">
        <v>43259.843055555553</v>
      </c>
      <c r="B2271" s="9">
        <v>-3.6099999999999999E-3</v>
      </c>
      <c r="C2271" s="7">
        <v>2.9659105079999999</v>
      </c>
      <c r="D2271" s="9">
        <v>2.2700000000000001E-2</v>
      </c>
      <c r="E2271" s="9">
        <v>2.2499999999999999E-2</v>
      </c>
      <c r="F2271" s="9">
        <v>2.24E-2</v>
      </c>
      <c r="G2271" s="7">
        <v>-4745924</v>
      </c>
      <c r="H2271" s="7">
        <v>17015003</v>
      </c>
      <c r="K2271">
        <f t="shared" si="812"/>
        <v>230.4319952351585</v>
      </c>
      <c r="L2271">
        <f t="shared" si="813"/>
        <v>206.05551228023205</v>
      </c>
      <c r="M2271">
        <f t="shared" si="814"/>
        <v>68.996193726720165</v>
      </c>
      <c r="N2271">
        <f t="shared" si="815"/>
        <v>0.13909772257216141</v>
      </c>
      <c r="O2271">
        <f t="shared" si="816"/>
        <v>66.923976760883662</v>
      </c>
      <c r="P2271">
        <f t="shared" si="817"/>
        <v>66.780687947697487</v>
      </c>
      <c r="Q2271">
        <f t="shared" si="818"/>
        <v>0.21251596143505935</v>
      </c>
      <c r="R2271">
        <f t="shared" si="819"/>
        <v>66.711460799448602</v>
      </c>
      <c r="S2271">
        <f t="shared" si="820"/>
        <v>68.854516419096797</v>
      </c>
      <c r="T2271">
        <f t="shared" si="821"/>
        <v>14.283214438442817</v>
      </c>
      <c r="U2271">
        <f t="shared" si="808"/>
        <v>0.73988382937616182</v>
      </c>
      <c r="V2271" s="6">
        <f t="shared" si="822"/>
        <v>122280.00000002794</v>
      </c>
      <c r="W2271">
        <f t="shared" si="823"/>
        <v>14.278979688616163</v>
      </c>
      <c r="X2271">
        <f t="shared" si="824"/>
        <v>69.075934598451511</v>
      </c>
      <c r="Y2271">
        <f t="shared" si="825"/>
        <v>1.1933658760289253E-2</v>
      </c>
      <c r="Z2271">
        <f t="shared" si="826"/>
        <v>-2.9403710697744546E-7</v>
      </c>
      <c r="AA2271">
        <f t="shared" si="827"/>
        <v>-1.2488731205175188E-6</v>
      </c>
      <c r="AB2271">
        <f t="shared" si="809"/>
        <v>1.0522687433308227</v>
      </c>
      <c r="AC2271">
        <f t="shared" si="828"/>
        <v>2.0683460356003747</v>
      </c>
      <c r="AD2271">
        <f t="shared" si="829"/>
        <v>-3.8049171864616283E-8</v>
      </c>
      <c r="AE2271">
        <f t="shared" si="830"/>
        <v>2.0148281340077545E-5</v>
      </c>
      <c r="AF2271">
        <f t="shared" si="831"/>
        <v>-1.8799151089577592E-4</v>
      </c>
      <c r="AG2271" t="str">
        <f t="shared" si="810"/>
        <v>NaN</v>
      </c>
      <c r="AH2271" t="str">
        <f t="shared" si="811"/>
        <v>NaN</v>
      </c>
    </row>
    <row r="2272" spans="1:34" ht="15">
      <c r="A2272" s="8">
        <v>43259.84375</v>
      </c>
      <c r="B2272" s="9">
        <v>-3.5899999999999999E-3</v>
      </c>
      <c r="C2272" s="7">
        <v>2.9659009940000001</v>
      </c>
      <c r="D2272" s="9">
        <v>2.2599999999999999E-2</v>
      </c>
      <c r="E2272" s="9">
        <v>2.2499999999999999E-2</v>
      </c>
      <c r="F2272" s="9">
        <v>2.24E-2</v>
      </c>
      <c r="G2272" s="7">
        <v>-4745441</v>
      </c>
      <c r="H2272" s="7">
        <v>17015003</v>
      </c>
      <c r="K2272">
        <f t="shared" si="812"/>
        <v>229.15791260222346</v>
      </c>
      <c r="L2272">
        <f t="shared" si="813"/>
        <v>204.78142964729702</v>
      </c>
      <c r="M2272">
        <f t="shared" si="814"/>
        <v>68.569576398248586</v>
      </c>
      <c r="N2272">
        <f t="shared" si="815"/>
        <v>0.13909483902677189</v>
      </c>
      <c r="O2272">
        <f t="shared" si="816"/>
        <v>66.623621656008027</v>
      </c>
      <c r="P2272">
        <f t="shared" si="817"/>
        <v>66.780687947697487</v>
      </c>
      <c r="Q2272">
        <f t="shared" si="818"/>
        <v>-8.783914344057564E-2</v>
      </c>
      <c r="R2272">
        <f t="shared" si="819"/>
        <v>66.711460799448602</v>
      </c>
      <c r="S2272">
        <f t="shared" si="820"/>
        <v>68.628135827208965</v>
      </c>
      <c r="T2272">
        <f t="shared" si="821"/>
        <v>14.282910907349185</v>
      </c>
      <c r="U2272">
        <f t="shared" si="808"/>
        <v>0.73988999046629211</v>
      </c>
      <c r="V2272" s="6">
        <f t="shared" si="822"/>
        <v>122340.00000022352</v>
      </c>
      <c r="W2272">
        <f t="shared" si="823"/>
        <v>14.271006356601779</v>
      </c>
      <c r="X2272">
        <f t="shared" si="824"/>
        <v>68.518304980178925</v>
      </c>
      <c r="Y2272">
        <f t="shared" si="825"/>
        <v>1.2279224851302692E-2</v>
      </c>
      <c r="Z2272">
        <f t="shared" si="826"/>
        <v>-1.606145485728797E-6</v>
      </c>
      <c r="AA2272">
        <f t="shared" si="827"/>
        <v>-1.2149979260092542E-6</v>
      </c>
      <c r="AB2272">
        <f t="shared" si="809"/>
        <v>1.0526021106451244</v>
      </c>
      <c r="AC2272">
        <f t="shared" si="828"/>
        <v>2.068353359805664</v>
      </c>
      <c r="AD2272">
        <f t="shared" si="829"/>
        <v>-3.5975482556476762E-8</v>
      </c>
      <c r="AE2272">
        <f t="shared" si="830"/>
        <v>2.138984545443074E-5</v>
      </c>
      <c r="AF2272">
        <f t="shared" si="831"/>
        <v>-1.6742874322955834E-4</v>
      </c>
      <c r="AG2272" t="str">
        <f t="shared" si="810"/>
        <v>NaN</v>
      </c>
      <c r="AH2272" t="str">
        <f t="shared" si="811"/>
        <v>NaN</v>
      </c>
    </row>
    <row r="2273" spans="1:34" ht="15">
      <c r="A2273" s="8">
        <v>43259.844444444447</v>
      </c>
      <c r="B2273" s="9">
        <v>-3.5599999999999998E-3</v>
      </c>
      <c r="C2273" s="7">
        <v>2.9653063839999998</v>
      </c>
      <c r="D2273" s="9">
        <v>2.2599999999999999E-2</v>
      </c>
      <c r="E2273" s="9">
        <v>2.24E-2</v>
      </c>
      <c r="F2273" s="9">
        <v>2.24E-2</v>
      </c>
      <c r="G2273" s="7">
        <v>-4744958</v>
      </c>
      <c r="H2273" s="7">
        <v>17015003</v>
      </c>
      <c r="K2273">
        <f t="shared" si="812"/>
        <v>227.2467886528209</v>
      </c>
      <c r="L2273">
        <f t="shared" si="813"/>
        <v>202.87030569789445</v>
      </c>
      <c r="M2273">
        <f t="shared" si="814"/>
        <v>67.92965040554121</v>
      </c>
      <c r="N2273">
        <f t="shared" si="815"/>
        <v>0.13891462198619148</v>
      </c>
      <c r="O2273">
        <f t="shared" si="816"/>
        <v>66.623621656008027</v>
      </c>
      <c r="P2273">
        <f t="shared" si="817"/>
        <v>66.481393877774181</v>
      </c>
      <c r="Q2273">
        <f t="shared" si="818"/>
        <v>-8.783914344057564E-2</v>
      </c>
      <c r="R2273">
        <f t="shared" si="819"/>
        <v>66.711460799448602</v>
      </c>
      <c r="S2273">
        <f t="shared" si="820"/>
        <v>67.988209834501589</v>
      </c>
      <c r="T2273">
        <f t="shared" si="821"/>
        <v>14.263940692551246</v>
      </c>
      <c r="U2273">
        <f t="shared" si="808"/>
        <v>0.74027504888571927</v>
      </c>
      <c r="V2273" s="6">
        <f t="shared" si="822"/>
        <v>122400.0000004191</v>
      </c>
      <c r="W2273">
        <f t="shared" si="823"/>
        <v>14.262857915403162</v>
      </c>
      <c r="X2273">
        <f t="shared" si="824"/>
        <v>67.982768441645334</v>
      </c>
      <c r="Y2273">
        <f t="shared" si="825"/>
        <v>1.2624790942311392E-2</v>
      </c>
      <c r="Z2273">
        <f t="shared" si="826"/>
        <v>-2.5673033648428858E-6</v>
      </c>
      <c r="AA2273">
        <f t="shared" si="827"/>
        <v>-1.2294514084521686E-6</v>
      </c>
      <c r="AB2273">
        <f t="shared" si="809"/>
        <v>1.0531129893650839</v>
      </c>
      <c r="AC2273">
        <f t="shared" si="828"/>
        <v>2.0688111110887384</v>
      </c>
      <c r="AD2273">
        <f t="shared" si="829"/>
        <v>-3.5414843011263053E-8</v>
      </c>
      <c r="AE2273">
        <f t="shared" si="830"/>
        <v>2.1035705988138556E-5</v>
      </c>
      <c r="AF2273">
        <f t="shared" si="831"/>
        <v>-1.675943080787078E-4</v>
      </c>
      <c r="AG2273" t="str">
        <f t="shared" si="810"/>
        <v>NaN</v>
      </c>
      <c r="AH2273" t="str">
        <f t="shared" si="811"/>
        <v>NaN</v>
      </c>
    </row>
    <row r="2274" spans="1:34" ht="15">
      <c r="A2274" s="8">
        <v>43259.845138888886</v>
      </c>
      <c r="B2274" s="9">
        <v>-3.5300000000000002E-3</v>
      </c>
      <c r="C2274" s="7">
        <v>2.9649353469999999</v>
      </c>
      <c r="D2274" s="9">
        <v>2.2599999999999999E-2</v>
      </c>
      <c r="E2274" s="9">
        <v>2.24E-2</v>
      </c>
      <c r="F2274" s="9">
        <v>2.23E-2</v>
      </c>
      <c r="G2274" s="7">
        <v>-4744476</v>
      </c>
      <c r="H2274" s="7">
        <v>17015003</v>
      </c>
      <c r="K2274">
        <f t="shared" si="812"/>
        <v>225.33566470341839</v>
      </c>
      <c r="L2274">
        <f t="shared" si="813"/>
        <v>201.09063083838123</v>
      </c>
      <c r="M2274">
        <f t="shared" si="814"/>
        <v>67.333739187157718</v>
      </c>
      <c r="N2274">
        <f t="shared" si="815"/>
        <v>0.13880216644375901</v>
      </c>
      <c r="O2274">
        <f t="shared" si="816"/>
        <v>66.623621656008027</v>
      </c>
      <c r="P2274">
        <f t="shared" si="817"/>
        <v>66.481393877774181</v>
      </c>
      <c r="Q2274">
        <f t="shared" si="818"/>
        <v>0.21355265970808546</v>
      </c>
      <c r="R2274">
        <f t="shared" si="819"/>
        <v>66.410068996299941</v>
      </c>
      <c r="S2274">
        <f t="shared" si="820"/>
        <v>67.191370747352323</v>
      </c>
      <c r="T2274">
        <f t="shared" si="821"/>
        <v>14.252103267032041</v>
      </c>
      <c r="U2274">
        <f t="shared" si="808"/>
        <v>0.74051532557257105</v>
      </c>
      <c r="V2274" s="6">
        <f t="shared" si="822"/>
        <v>122459.99999998603</v>
      </c>
      <c r="W2274">
        <f t="shared" si="823"/>
        <v>14.255389482804613</v>
      </c>
      <c r="X2274">
        <f t="shared" si="824"/>
        <v>67.44154718216015</v>
      </c>
      <c r="Y2274">
        <f t="shared" si="825"/>
        <v>1.2970357033324831E-2</v>
      </c>
      <c r="Z2274">
        <f t="shared" si="826"/>
        <v>-1.5397513905716406E-6</v>
      </c>
      <c r="AA2274">
        <f t="shared" si="827"/>
        <v>-1.3374011238198244E-6</v>
      </c>
      <c r="AB2274">
        <f t="shared" si="809"/>
        <v>1.0535974602799147</v>
      </c>
      <c r="AC2274">
        <f t="shared" si="828"/>
        <v>2.0690967481665168</v>
      </c>
      <c r="AD2274">
        <f t="shared" si="829"/>
        <v>-3.7503159618354098E-8</v>
      </c>
      <c r="AE2274">
        <f t="shared" si="830"/>
        <v>1.9602397022401591E-5</v>
      </c>
      <c r="AF2274">
        <f t="shared" si="831"/>
        <v>-1.9045383112297506E-4</v>
      </c>
      <c r="AG2274" t="str">
        <f t="shared" si="810"/>
        <v>NaN</v>
      </c>
      <c r="AH2274" t="str">
        <f t="shared" si="811"/>
        <v>NaN</v>
      </c>
    </row>
    <row r="2275" spans="1:34" ht="15">
      <c r="A2275" s="8">
        <v>43259.845833333333</v>
      </c>
      <c r="B2275" s="9">
        <v>-3.5100000000000001E-3</v>
      </c>
      <c r="C2275" s="7">
        <v>2.9647272330000001</v>
      </c>
      <c r="D2275" s="9">
        <v>2.2499999999999999E-2</v>
      </c>
      <c r="E2275" s="9">
        <v>2.23E-2</v>
      </c>
      <c r="F2275" s="9">
        <v>2.23E-2</v>
      </c>
      <c r="G2275" s="7">
        <v>-4743994</v>
      </c>
      <c r="H2275" s="7">
        <v>17015003</v>
      </c>
      <c r="K2275">
        <f t="shared" si="812"/>
        <v>224.06158207048335</v>
      </c>
      <c r="L2275">
        <f t="shared" si="813"/>
        <v>199.8165482054462</v>
      </c>
      <c r="M2275">
        <f t="shared" si="814"/>
        <v>66.907121858686139</v>
      </c>
      <c r="N2275">
        <f t="shared" si="815"/>
        <v>0.13873909032801371</v>
      </c>
      <c r="O2275">
        <f t="shared" si="816"/>
        <v>66.323266551132406</v>
      </c>
      <c r="P2275">
        <f t="shared" si="817"/>
        <v>66.182099807850875</v>
      </c>
      <c r="Q2275">
        <f t="shared" si="818"/>
        <v>-8.6802445167535325E-2</v>
      </c>
      <c r="R2275">
        <f t="shared" si="819"/>
        <v>66.410068996299941</v>
      </c>
      <c r="S2275">
        <f t="shared" si="820"/>
        <v>66.964990155464491</v>
      </c>
      <c r="T2275">
        <f t="shared" si="821"/>
        <v>14.245463675900954</v>
      </c>
      <c r="U2275">
        <f t="shared" si="808"/>
        <v>0.74065009634316137</v>
      </c>
      <c r="V2275" s="6">
        <f t="shared" si="822"/>
        <v>122520.00000018161</v>
      </c>
      <c r="W2275">
        <f t="shared" si="823"/>
        <v>14.248139938526949</v>
      </c>
      <c r="X2275">
        <f t="shared" si="824"/>
        <v>66.893788319648579</v>
      </c>
      <c r="Y2275">
        <f t="shared" si="825"/>
        <v>0.11377985750723003</v>
      </c>
      <c r="Z2275">
        <f t="shared" si="826"/>
        <v>-1.0370406388268903E-6</v>
      </c>
      <c r="AA2275">
        <f t="shared" si="827"/>
        <v>-1.5519454087319848E-6</v>
      </c>
      <c r="AB2275">
        <f t="shared" si="809"/>
        <v>1.0523831991341084</v>
      </c>
      <c r="AC2275">
        <f t="shared" si="828"/>
        <v>2.0692569615005101</v>
      </c>
      <c r="AD2275">
        <f t="shared" si="829"/>
        <v>-4.9613833768742746E-9</v>
      </c>
      <c r="AE2275">
        <f t="shared" si="830"/>
        <v>2.02503169216173E-5</v>
      </c>
      <c r="AF2275">
        <f t="shared" si="831"/>
        <v>-2.4389449552128128E-5</v>
      </c>
      <c r="AG2275" t="str">
        <f t="shared" si="810"/>
        <v>NaN</v>
      </c>
      <c r="AH2275" t="str">
        <f t="shared" si="811"/>
        <v>NaN</v>
      </c>
    </row>
    <row r="2276" spans="1:34" ht="15">
      <c r="A2276" s="8">
        <v>43259.84652777778</v>
      </c>
      <c r="B2276" s="9">
        <v>-3.48E-3</v>
      </c>
      <c r="C2276" s="7">
        <v>2.964545282</v>
      </c>
      <c r="D2276" s="9">
        <v>2.2499999999999999E-2</v>
      </c>
      <c r="E2276" s="9">
        <v>2.23E-2</v>
      </c>
      <c r="F2276" s="9">
        <v>2.2200000000000001E-2</v>
      </c>
      <c r="G2276" s="7">
        <v>-4743512</v>
      </c>
      <c r="H2276" s="7">
        <v>17015003</v>
      </c>
      <c r="K2276">
        <f t="shared" si="812"/>
        <v>222.15045812108079</v>
      </c>
      <c r="L2276">
        <f t="shared" si="813"/>
        <v>198.03687334593292</v>
      </c>
      <c r="M2276">
        <f t="shared" si="814"/>
        <v>66.311210640302633</v>
      </c>
      <c r="N2276">
        <f t="shared" si="815"/>
        <v>0.13868394381054738</v>
      </c>
      <c r="O2276">
        <f t="shared" si="816"/>
        <v>66.323266551132406</v>
      </c>
      <c r="P2276">
        <f t="shared" si="817"/>
        <v>66.182099807850875</v>
      </c>
      <c r="Q2276">
        <f t="shared" si="818"/>
        <v>0.21458935798113998</v>
      </c>
      <c r="R2276">
        <f t="shared" si="819"/>
        <v>66.108677193151266</v>
      </c>
      <c r="S2276">
        <f t="shared" si="820"/>
        <v>66.168151068315211</v>
      </c>
      <c r="T2276">
        <f t="shared" si="821"/>
        <v>14.239658779325554</v>
      </c>
      <c r="U2276">
        <f t="shared" si="808"/>
        <v>0.74076792443968364</v>
      </c>
      <c r="V2276" s="6">
        <f t="shared" si="822"/>
        <v>122580.00000037719</v>
      </c>
      <c r="W2276">
        <f t="shared" si="823"/>
        <v>14.240400087060959</v>
      </c>
      <c r="X2276">
        <f t="shared" si="824"/>
        <v>66.367969886054439</v>
      </c>
      <c r="Y2276">
        <f t="shared" si="825"/>
        <v>1.4007055306374619E-2</v>
      </c>
      <c r="Z2276">
        <f t="shared" si="826"/>
        <v>-9.2638026012864102E-7</v>
      </c>
      <c r="AA2276">
        <f t="shared" si="827"/>
        <v>-1.488259695428283E-6</v>
      </c>
      <c r="AB2276">
        <f t="shared" si="809"/>
        <v>1.0544429461911999</v>
      </c>
      <c r="AC2276">
        <f t="shared" si="828"/>
        <v>2.0693970336548744</v>
      </c>
      <c r="AD2276">
        <f t="shared" si="829"/>
        <v>-3.8650312228374335E-8</v>
      </c>
      <c r="AE2276">
        <f t="shared" si="830"/>
        <v>2.1405707733720308E-5</v>
      </c>
      <c r="AF2276">
        <f t="shared" si="831"/>
        <v>-1.7974402027474065E-4</v>
      </c>
      <c r="AG2276" t="str">
        <f t="shared" si="810"/>
        <v>NaN</v>
      </c>
      <c r="AH2276" t="str">
        <f t="shared" si="811"/>
        <v>NaN</v>
      </c>
    </row>
    <row r="2277" spans="1:34" ht="15">
      <c r="A2277" s="8">
        <v>43259.847222222219</v>
      </c>
      <c r="B2277" s="9">
        <v>-3.46E-3</v>
      </c>
      <c r="C2277" s="7">
        <v>2.9643787910000001</v>
      </c>
      <c r="D2277" s="9">
        <v>2.24E-2</v>
      </c>
      <c r="E2277" s="9">
        <v>2.23E-2</v>
      </c>
      <c r="F2277" s="9">
        <v>2.2200000000000001E-2</v>
      </c>
      <c r="G2277" s="7">
        <v>-4743028</v>
      </c>
      <c r="H2277" s="7">
        <v>17015003</v>
      </c>
      <c r="K2277">
        <f t="shared" si="812"/>
        <v>220.87637548814578</v>
      </c>
      <c r="L2277">
        <f t="shared" si="813"/>
        <v>196.76279071299791</v>
      </c>
      <c r="M2277">
        <f t="shared" si="814"/>
        <v>65.884593311831054</v>
      </c>
      <c r="N2277">
        <f t="shared" si="815"/>
        <v>0.13863348297856803</v>
      </c>
      <c r="O2277">
        <f t="shared" si="816"/>
        <v>66.022911446256785</v>
      </c>
      <c r="P2277">
        <f t="shared" si="817"/>
        <v>66.182099807850875</v>
      </c>
      <c r="Q2277">
        <f t="shared" si="818"/>
        <v>-8.5765746894480799E-2</v>
      </c>
      <c r="R2277">
        <f t="shared" si="819"/>
        <v>66.108677193151266</v>
      </c>
      <c r="S2277">
        <f t="shared" si="820"/>
        <v>65.941770476427379</v>
      </c>
      <c r="T2277">
        <f t="shared" si="821"/>
        <v>14.234347112801411</v>
      </c>
      <c r="U2277">
        <f t="shared" si="808"/>
        <v>0.74087574092663977</v>
      </c>
      <c r="V2277" s="6">
        <f t="shared" si="822"/>
        <v>122639.99999994412</v>
      </c>
      <c r="W2277">
        <f t="shared" si="823"/>
        <v>14.232633969094628</v>
      </c>
      <c r="X2277">
        <f t="shared" si="824"/>
        <v>65.8431569853566</v>
      </c>
      <c r="Y2277">
        <f t="shared" si="825"/>
        <v>1.4352621397392795E-2</v>
      </c>
      <c r="Z2277">
        <f t="shared" si="826"/>
        <v>-1.3911496196624696E-6</v>
      </c>
      <c r="AA2277">
        <f t="shared" si="827"/>
        <v>-1.2488734991537504E-6</v>
      </c>
      <c r="AB2277">
        <f t="shared" si="809"/>
        <v>1.0548051673911101</v>
      </c>
      <c r="AC2277">
        <f t="shared" si="828"/>
        <v>2.069525204168102</v>
      </c>
      <c r="AD2277">
        <f t="shared" si="829"/>
        <v>-3.1654484726215856E-8</v>
      </c>
      <c r="AE2277">
        <f t="shared" si="830"/>
        <v>2.1777069713563899E-5</v>
      </c>
      <c r="AF2277">
        <f t="shared" si="831"/>
        <v>-1.4469943755217372E-4</v>
      </c>
      <c r="AG2277" t="str">
        <f t="shared" si="810"/>
        <v>NaN</v>
      </c>
      <c r="AH2277" t="str">
        <f t="shared" si="811"/>
        <v>NaN</v>
      </c>
    </row>
    <row r="2278" spans="1:34" ht="15">
      <c r="A2278" s="8">
        <v>43259.847916666666</v>
      </c>
      <c r="B2278" s="9">
        <v>-3.4299999999999999E-3</v>
      </c>
      <c r="C2278" s="7">
        <v>2.9640220249999998</v>
      </c>
      <c r="D2278" s="9">
        <v>2.24E-2</v>
      </c>
      <c r="E2278" s="9">
        <v>2.2200000000000001E-2</v>
      </c>
      <c r="F2278" s="9">
        <v>2.2200000000000001E-2</v>
      </c>
      <c r="G2278" s="7">
        <v>-4742547</v>
      </c>
      <c r="H2278" s="7">
        <v>17015003</v>
      </c>
      <c r="K2278">
        <f t="shared" si="812"/>
        <v>218.96525153874322</v>
      </c>
      <c r="L2278">
        <f t="shared" si="813"/>
        <v>194.85166676359535</v>
      </c>
      <c r="M2278">
        <f t="shared" si="814"/>
        <v>65.244667319123678</v>
      </c>
      <c r="N2278">
        <f t="shared" si="815"/>
        <v>0.13852535275421973</v>
      </c>
      <c r="O2278">
        <f t="shared" si="816"/>
        <v>66.022911446256785</v>
      </c>
      <c r="P2278">
        <f t="shared" si="817"/>
        <v>65.882805737927569</v>
      </c>
      <c r="Q2278">
        <f t="shared" si="818"/>
        <v>-8.5765746894480799E-2</v>
      </c>
      <c r="R2278">
        <f t="shared" si="819"/>
        <v>66.108677193151266</v>
      </c>
      <c r="S2278">
        <f t="shared" si="820"/>
        <v>65.301844483720004</v>
      </c>
      <c r="T2278">
        <f t="shared" si="821"/>
        <v>14.222964983922642</v>
      </c>
      <c r="U2278">
        <f t="shared" si="808"/>
        <v>0.74110677597829633</v>
      </c>
      <c r="V2278" s="6">
        <f t="shared" si="822"/>
        <v>122700.0000001397</v>
      </c>
      <c r="W2278">
        <f t="shared" si="823"/>
        <v>14.224640206489255</v>
      </c>
      <c r="X2278">
        <f t="shared" si="824"/>
        <v>65.318344084658776</v>
      </c>
      <c r="Y2278">
        <f t="shared" si="825"/>
        <v>-2.2252498697071132E-2</v>
      </c>
      <c r="Z2278">
        <f t="shared" si="826"/>
        <v>-1.7958471013625687E-6</v>
      </c>
      <c r="AA2278">
        <f t="shared" si="827"/>
        <v>-1.2529381729809511E-6</v>
      </c>
      <c r="AB2278">
        <f t="shared" si="809"/>
        <v>1.0559514769884735</v>
      </c>
      <c r="AC2278">
        <f t="shared" si="828"/>
        <v>2.0697998549379464</v>
      </c>
      <c r="AD2278">
        <f t="shared" si="829"/>
        <v>2.048596923840309E-8</v>
      </c>
      <c r="AE2278">
        <f t="shared" si="830"/>
        <v>2.245054622060799E-5</v>
      </c>
      <c r="AF2278">
        <f t="shared" si="831"/>
        <v>9.0836551918991814E-5</v>
      </c>
      <c r="AG2278">
        <f t="shared" si="810"/>
        <v>2.0485969238403089E-6</v>
      </c>
      <c r="AH2278">
        <f t="shared" si="811"/>
        <v>0.90836551918991815</v>
      </c>
    </row>
    <row r="2279" spans="1:34" ht="15">
      <c r="A2279" s="8">
        <v>43259.848611111112</v>
      </c>
      <c r="B2279" s="9">
        <v>-3.4099999999999998E-3</v>
      </c>
      <c r="C2279" s="7">
        <v>2.963703314</v>
      </c>
      <c r="D2279" s="7">
        <v>2.2363093000000001E-2</v>
      </c>
      <c r="E2279" s="9">
        <v>2.2200000000000001E-2</v>
      </c>
      <c r="F2279" s="9">
        <v>2.2100000000000002E-2</v>
      </c>
      <c r="G2279" s="7">
        <v>-4742063</v>
      </c>
      <c r="H2279" s="7">
        <v>17015003</v>
      </c>
      <c r="K2279">
        <f t="shared" si="812"/>
        <v>217.69116890580818</v>
      </c>
      <c r="L2279">
        <f t="shared" si="813"/>
        <v>193.70903322054963</v>
      </c>
      <c r="M2279">
        <f t="shared" si="814"/>
        <v>64.862064764975983</v>
      </c>
      <c r="N2279">
        <f t="shared" si="815"/>
        <v>0.13842875640834537</v>
      </c>
      <c r="O2279">
        <f t="shared" si="816"/>
        <v>65.912059387700339</v>
      </c>
      <c r="P2279">
        <f t="shared" si="817"/>
        <v>65.882805737927569</v>
      </c>
      <c r="Q2279">
        <f t="shared" si="818"/>
        <v>0.1047739976977482</v>
      </c>
      <c r="R2279">
        <f t="shared" si="819"/>
        <v>65.80728539000259</v>
      </c>
      <c r="S2279">
        <f t="shared" si="820"/>
        <v>64.792215433177489</v>
      </c>
      <c r="T2279">
        <f t="shared" si="821"/>
        <v>14.212796947514814</v>
      </c>
      <c r="U2279">
        <f t="shared" si="808"/>
        <v>0.74131316731701213</v>
      </c>
      <c r="V2279" s="6">
        <f t="shared" si="822"/>
        <v>122760.00000033528</v>
      </c>
      <c r="W2279">
        <f t="shared" si="823"/>
        <v>14.216386699289274</v>
      </c>
      <c r="X2279">
        <f t="shared" si="824"/>
        <v>64.793531183960937</v>
      </c>
      <c r="Y2279">
        <f t="shared" si="825"/>
        <v>-2.1906932606057694E-2</v>
      </c>
      <c r="Z2279">
        <f t="shared" si="826"/>
        <v>-1.1603454926028848E-6</v>
      </c>
      <c r="AA2279">
        <f t="shared" si="827"/>
        <v>-1.3026219927574071E-6</v>
      </c>
      <c r="AB2279">
        <f t="shared" si="809"/>
        <v>1.0562903859830233</v>
      </c>
      <c r="AC2279">
        <f t="shared" si="828"/>
        <v>2.0700452096564677</v>
      </c>
      <c r="AD2279">
        <f t="shared" si="829"/>
        <v>2.1636846895815591E-8</v>
      </c>
      <c r="AE2279">
        <f t="shared" si="830"/>
        <v>2.1527289778334831E-5</v>
      </c>
      <c r="AF2279">
        <f t="shared" si="831"/>
        <v>1.0005427539025575E-4</v>
      </c>
      <c r="AG2279">
        <f t="shared" si="810"/>
        <v>2.1636846895815592E-6</v>
      </c>
      <c r="AH2279">
        <f t="shared" si="811"/>
        <v>1.0005427539025575</v>
      </c>
    </row>
    <row r="2280" spans="1:34" ht="15">
      <c r="A2280" s="8">
        <v>43259.849305555559</v>
      </c>
      <c r="B2280" s="9">
        <v>-3.3800000000000002E-3</v>
      </c>
      <c r="C2280" s="7">
        <v>2.9635855809999998</v>
      </c>
      <c r="D2280" s="9">
        <v>2.23E-2</v>
      </c>
      <c r="E2280" s="9">
        <v>2.2200000000000001E-2</v>
      </c>
      <c r="F2280" s="9">
        <v>2.2100000000000002E-2</v>
      </c>
      <c r="G2280" s="7">
        <v>-4741584</v>
      </c>
      <c r="H2280" s="7">
        <v>17015003</v>
      </c>
      <c r="K2280">
        <f t="shared" si="812"/>
        <v>215.78004495640567</v>
      </c>
      <c r="L2280">
        <f t="shared" si="813"/>
        <v>191.79790927114712</v>
      </c>
      <c r="M2280">
        <f t="shared" si="814"/>
        <v>64.222138772268622</v>
      </c>
      <c r="N2280">
        <f t="shared" si="815"/>
        <v>0.13839307336763182</v>
      </c>
      <c r="O2280">
        <f t="shared" si="816"/>
        <v>65.72255634138115</v>
      </c>
      <c r="P2280">
        <f t="shared" si="817"/>
        <v>65.882805737927569</v>
      </c>
      <c r="Q2280">
        <f t="shared" si="818"/>
        <v>-8.4729048621440484E-2</v>
      </c>
      <c r="R2280">
        <f t="shared" si="819"/>
        <v>65.80728539000259</v>
      </c>
      <c r="S2280">
        <f t="shared" si="820"/>
        <v>64.27862480468292</v>
      </c>
      <c r="T2280">
        <f t="shared" si="821"/>
        <v>14.20904083796602</v>
      </c>
      <c r="U2280">
        <f t="shared" si="808"/>
        <v>0.74138940902652695</v>
      </c>
      <c r="V2280" s="6">
        <f t="shared" si="822"/>
        <v>122820.00000053085</v>
      </c>
      <c r="W2280">
        <f t="shared" si="823"/>
        <v>14.209125478284655</v>
      </c>
      <c r="X2280">
        <f t="shared" si="824"/>
        <v>64.273056404016472</v>
      </c>
      <c r="Y2280">
        <f t="shared" si="825"/>
        <v>3.2852914264765332E-2</v>
      </c>
      <c r="Z2280">
        <f t="shared" si="826"/>
        <v>-8.9159999092115948E-7</v>
      </c>
      <c r="AA2280">
        <f t="shared" si="827"/>
        <v>-1.3003636718289377E-6</v>
      </c>
      <c r="AB2280">
        <f t="shared" si="809"/>
        <v>1.0559857271404764</v>
      </c>
      <c r="AC2280">
        <f t="shared" si="828"/>
        <v>2.0701358445798799</v>
      </c>
      <c r="AD2280">
        <f t="shared" si="829"/>
        <v>-1.4403468277476958E-8</v>
      </c>
      <c r="AE2280">
        <f t="shared" si="830"/>
        <v>2.017732461869586E-5</v>
      </c>
      <c r="AF2280">
        <f t="shared" si="831"/>
        <v>-7.1061526962541273E-5</v>
      </c>
      <c r="AG2280" t="str">
        <f t="shared" si="810"/>
        <v>NaN</v>
      </c>
      <c r="AH2280" t="str">
        <f t="shared" si="811"/>
        <v>NaN</v>
      </c>
    </row>
    <row r="2281" spans="1:34" ht="15">
      <c r="A2281" s="8">
        <v>43259.85</v>
      </c>
      <c r="B2281" s="9">
        <v>-3.3600000000000001E-3</v>
      </c>
      <c r="C2281" s="7">
        <v>2.9633679540000002</v>
      </c>
      <c r="D2281" s="9">
        <v>2.23E-2</v>
      </c>
      <c r="E2281" s="9">
        <v>2.2100000000000002E-2</v>
      </c>
      <c r="F2281" s="7">
        <v>2.2045836999999999E-2</v>
      </c>
      <c r="G2281" s="7">
        <v>-4741098</v>
      </c>
      <c r="H2281" s="7">
        <v>17015003</v>
      </c>
      <c r="K2281">
        <f t="shared" si="812"/>
        <v>214.50596232347064</v>
      </c>
      <c r="L2281">
        <f t="shared" si="813"/>
        <v>190.59502340876881</v>
      </c>
      <c r="M2281">
        <f t="shared" si="814"/>
        <v>63.819361166014076</v>
      </c>
      <c r="N2281">
        <f t="shared" si="815"/>
        <v>0.1383271140095815</v>
      </c>
      <c r="O2281">
        <f t="shared" si="816"/>
        <v>65.72255634138115</v>
      </c>
      <c r="P2281">
        <f t="shared" si="817"/>
        <v>65.583511668004263</v>
      </c>
      <c r="Q2281">
        <f t="shared" si="818"/>
        <v>7.8513793717988278E-2</v>
      </c>
      <c r="R2281">
        <f t="shared" si="819"/>
        <v>65.644042547663162</v>
      </c>
      <c r="S2281">
        <f t="shared" si="820"/>
        <v>63.767018636868748</v>
      </c>
      <c r="T2281">
        <f t="shared" si="821"/>
        <v>14.202097747644935</v>
      </c>
      <c r="U2281">
        <f t="shared" si="808"/>
        <v>0.74153034023966569</v>
      </c>
      <c r="V2281" s="6">
        <f t="shared" si="822"/>
        <v>122880.00000009779</v>
      </c>
      <c r="W2281">
        <f t="shared" si="823"/>
        <v>14.202287441694295</v>
      </c>
      <c r="X2281">
        <f t="shared" si="824"/>
        <v>63.780054687997065</v>
      </c>
      <c r="Y2281">
        <f t="shared" si="825"/>
        <v>-2.9969201750612722E-2</v>
      </c>
      <c r="Z2281">
        <f t="shared" si="826"/>
        <v>-1.568204107362042E-6</v>
      </c>
      <c r="AA2281">
        <f t="shared" si="827"/>
        <v>-1.2190625991833509E-6</v>
      </c>
      <c r="AB2281">
        <f t="shared" si="809"/>
        <v>1.0573829160291388</v>
      </c>
      <c r="AC2281">
        <f t="shared" si="828"/>
        <v>2.0703033813493277</v>
      </c>
      <c r="AD2281">
        <f t="shared" si="829"/>
        <v>1.4803422376287906E-8</v>
      </c>
      <c r="AE2281">
        <f t="shared" si="830"/>
        <v>2.0018357059907893E-5</v>
      </c>
      <c r="AF2281">
        <f t="shared" si="831"/>
        <v>7.3614732010174213E-5</v>
      </c>
      <c r="AG2281">
        <f t="shared" si="810"/>
        <v>1.4803422376287905E-6</v>
      </c>
      <c r="AH2281">
        <f t="shared" si="811"/>
        <v>0.73614732010174222</v>
      </c>
    </row>
    <row r="2282" spans="1:34" ht="15">
      <c r="A2282" s="8">
        <v>43259.850694444445</v>
      </c>
      <c r="B2282" s="9">
        <v>-3.3300000000000001E-3</v>
      </c>
      <c r="C2282" s="7">
        <v>2.9629957280000001</v>
      </c>
      <c r="D2282" s="9">
        <v>2.2200000000000001E-2</v>
      </c>
      <c r="E2282" s="9">
        <v>2.2100000000000002E-2</v>
      </c>
      <c r="F2282" s="9">
        <v>2.1999999999999999E-2</v>
      </c>
      <c r="G2282" s="7">
        <v>-4740614</v>
      </c>
      <c r="H2282" s="7">
        <v>17015003</v>
      </c>
      <c r="K2282">
        <f t="shared" si="812"/>
        <v>212.59483837406808</v>
      </c>
      <c r="L2282">
        <f t="shared" si="813"/>
        <v>188.74415177869881</v>
      </c>
      <c r="M2282">
        <f t="shared" si="814"/>
        <v>63.199610225413529</v>
      </c>
      <c r="N2282">
        <f t="shared" si="815"/>
        <v>0.13821429809974636</v>
      </c>
      <c r="O2282">
        <f t="shared" si="816"/>
        <v>65.422201236505529</v>
      </c>
      <c r="P2282">
        <f t="shared" si="817"/>
        <v>65.583511668004263</v>
      </c>
      <c r="Q2282">
        <f t="shared" si="818"/>
        <v>-8.3692350348385958E-2</v>
      </c>
      <c r="R2282">
        <f t="shared" si="819"/>
        <v>65.505893586853915</v>
      </c>
      <c r="S2282">
        <f t="shared" si="820"/>
        <v>63.255405125645787</v>
      </c>
      <c r="T2282">
        <f t="shared" si="821"/>
        <v>14.190222388714918</v>
      </c>
      <c r="U2282">
        <f t="shared" si="808"/>
        <v>0.74177138690088851</v>
      </c>
      <c r="V2282" s="6">
        <f t="shared" si="822"/>
        <v>122940.00000029337</v>
      </c>
      <c r="W2282">
        <f t="shared" si="823"/>
        <v>14.195280131829055</v>
      </c>
      <c r="X2282">
        <f t="shared" si="824"/>
        <v>63.26992826418023</v>
      </c>
      <c r="Y2282">
        <f t="shared" si="825"/>
        <v>-2.9623635659594545E-2</v>
      </c>
      <c r="Z2282">
        <f t="shared" si="826"/>
        <v>-1.384827377262083E-6</v>
      </c>
      <c r="AA2282">
        <f t="shared" si="827"/>
        <v>-1.0785928352984953E-6</v>
      </c>
      <c r="AB2282">
        <f t="shared" si="809"/>
        <v>1.0579651890904263</v>
      </c>
      <c r="AC2282">
        <f t="shared" si="828"/>
        <v>2.0705899337603091</v>
      </c>
      <c r="AD2282">
        <f t="shared" si="829"/>
        <v>1.3252279262815927E-8</v>
      </c>
      <c r="AE2282">
        <f t="shared" si="830"/>
        <v>2.0228521768773017E-5</v>
      </c>
      <c r="AF2282">
        <f t="shared" si="831"/>
        <v>6.5216497038673925E-5</v>
      </c>
      <c r="AG2282">
        <f t="shared" si="810"/>
        <v>1.3252279262815926E-6</v>
      </c>
      <c r="AH2282">
        <f t="shared" si="811"/>
        <v>0.65216497038673926</v>
      </c>
    </row>
    <row r="2283" spans="1:34" ht="15">
      <c r="A2283" s="8">
        <v>43259.851388888892</v>
      </c>
      <c r="B2283" s="9">
        <v>-3.31E-3</v>
      </c>
      <c r="C2283" s="7">
        <v>2.962847075</v>
      </c>
      <c r="D2283" s="9">
        <v>2.2200000000000001E-2</v>
      </c>
      <c r="E2283" s="9">
        <v>2.1999999999999999E-2</v>
      </c>
      <c r="F2283" s="9">
        <v>2.1999999999999999E-2</v>
      </c>
      <c r="G2283" s="7">
        <v>-4740132</v>
      </c>
      <c r="H2283" s="7">
        <v>17015003</v>
      </c>
      <c r="K2283">
        <f t="shared" si="812"/>
        <v>211.32075574113304</v>
      </c>
      <c r="L2283">
        <f t="shared" si="813"/>
        <v>187.47006914576377</v>
      </c>
      <c r="M2283">
        <f t="shared" si="814"/>
        <v>62.77299289694195</v>
      </c>
      <c r="N2283">
        <f t="shared" si="815"/>
        <v>0.13816924368805902</v>
      </c>
      <c r="O2283">
        <f t="shared" si="816"/>
        <v>65.422201236505529</v>
      </c>
      <c r="P2283">
        <f t="shared" si="817"/>
        <v>65.284217598080943</v>
      </c>
      <c r="Q2283">
        <f t="shared" si="818"/>
        <v>-8.3692350348385958E-2</v>
      </c>
      <c r="R2283">
        <f t="shared" si="819"/>
        <v>65.505893586853915</v>
      </c>
      <c r="S2283">
        <f t="shared" si="820"/>
        <v>62.828787797174208</v>
      </c>
      <c r="T2283">
        <f t="shared" si="821"/>
        <v>14.185479819063621</v>
      </c>
      <c r="U2283">
        <f t="shared" si="808"/>
        <v>0.74186765182953618</v>
      </c>
      <c r="V2283" s="6">
        <f t="shared" si="822"/>
        <v>123000.00000048894</v>
      </c>
      <c r="W2283">
        <f t="shared" si="823"/>
        <v>14.188310762736988</v>
      </c>
      <c r="X2283">
        <f t="shared" si="824"/>
        <v>62.777932081057131</v>
      </c>
      <c r="Y2283">
        <f t="shared" si="825"/>
        <v>1.6771584034505811E-2</v>
      </c>
      <c r="Z2283">
        <f t="shared" si="826"/>
        <v>-9.1057201362935536E-7</v>
      </c>
      <c r="AA2283">
        <f t="shared" si="827"/>
        <v>-1.0605258889340054E-6</v>
      </c>
      <c r="AB2283">
        <f t="shared" si="809"/>
        <v>1.0576044229420194</v>
      </c>
      <c r="AC2283">
        <f t="shared" si="828"/>
        <v>2.0707043719659946</v>
      </c>
      <c r="AD2283">
        <f t="shared" si="829"/>
        <v>-2.3016675769480029E-8</v>
      </c>
      <c r="AE2283">
        <f t="shared" si="830"/>
        <v>2.0102550192552933E-5</v>
      </c>
      <c r="AF2283">
        <f t="shared" si="831"/>
        <v>-1.1397838021748395E-4</v>
      </c>
      <c r="AG2283" t="str">
        <f t="shared" si="810"/>
        <v>NaN</v>
      </c>
      <c r="AH2283" t="str">
        <f t="shared" si="811"/>
        <v>NaN</v>
      </c>
    </row>
    <row r="2284" spans="1:34" ht="15">
      <c r="A2284" s="8">
        <v>43259.852083333331</v>
      </c>
      <c r="B2284" s="9">
        <v>-3.2799999999999999E-3</v>
      </c>
      <c r="C2284" s="7">
        <v>2.9626532320000001</v>
      </c>
      <c r="D2284" s="9">
        <v>2.2200000000000001E-2</v>
      </c>
      <c r="E2284" s="9">
        <v>2.1999999999999999E-2</v>
      </c>
      <c r="F2284" s="9">
        <v>2.1899999999999999E-2</v>
      </c>
      <c r="G2284" s="7">
        <v>-4739651</v>
      </c>
      <c r="H2284" s="7">
        <v>17015003</v>
      </c>
      <c r="K2284">
        <f t="shared" si="812"/>
        <v>209.4096317917305</v>
      </c>
      <c r="L2284">
        <f t="shared" si="813"/>
        <v>185.69039428625052</v>
      </c>
      <c r="M2284">
        <f t="shared" si="814"/>
        <v>62.177081678558451</v>
      </c>
      <c r="N2284">
        <f t="shared" si="815"/>
        <v>0.13811049289039803</v>
      </c>
      <c r="O2284">
        <f t="shared" si="816"/>
        <v>65.422201236505529</v>
      </c>
      <c r="P2284">
        <f t="shared" si="817"/>
        <v>65.284217598080943</v>
      </c>
      <c r="Q2284">
        <f t="shared" si="818"/>
        <v>0.21769945280028935</v>
      </c>
      <c r="R2284">
        <f t="shared" si="819"/>
        <v>65.20450178370524</v>
      </c>
      <c r="S2284">
        <f t="shared" si="820"/>
        <v>62.031948710024928</v>
      </c>
      <c r="T2284">
        <f t="shared" si="821"/>
        <v>14.179295524572991</v>
      </c>
      <c r="U2284">
        <f t="shared" si="808"/>
        <v>0.74199318096493094</v>
      </c>
      <c r="V2284" s="6">
        <f t="shared" si="822"/>
        <v>123060.00000005588</v>
      </c>
      <c r="W2284">
        <f t="shared" si="823"/>
        <v>14.181414357236589</v>
      </c>
      <c r="X2284">
        <f t="shared" si="824"/>
        <v>62.269527539146672</v>
      </c>
      <c r="Y2284">
        <f t="shared" si="825"/>
        <v>1.7117150125523988E-2</v>
      </c>
      <c r="Z2284">
        <f t="shared" si="826"/>
        <v>-8.2204211114336382E-7</v>
      </c>
      <c r="AA2284">
        <f t="shared" si="827"/>
        <v>-1.1138231743783552E-6</v>
      </c>
      <c r="AB2284">
        <f t="shared" si="809"/>
        <v>1.0581759223783529</v>
      </c>
      <c r="AC2284">
        <f t="shared" si="828"/>
        <v>2.0708535989920538</v>
      </c>
      <c r="AD2284">
        <f t="shared" si="829"/>
        <v>-2.368707823517261E-8</v>
      </c>
      <c r="AE2284">
        <f t="shared" si="830"/>
        <v>1.9527103584823862E-5</v>
      </c>
      <c r="AF2284">
        <f t="shared" si="831"/>
        <v>-1.2075488270008806E-4</v>
      </c>
      <c r="AG2284" t="str">
        <f t="shared" si="810"/>
        <v>NaN</v>
      </c>
      <c r="AH2284" t="str">
        <f t="shared" si="811"/>
        <v>NaN</v>
      </c>
    </row>
    <row r="2285" spans="1:34" ht="15">
      <c r="A2285" s="8">
        <v>43259.852777777778</v>
      </c>
      <c r="B2285" s="9">
        <v>-3.2599999999999999E-3</v>
      </c>
      <c r="C2285" s="7">
        <v>2.962537878</v>
      </c>
      <c r="D2285" s="9">
        <v>2.2100000000000002E-2</v>
      </c>
      <c r="E2285" s="9">
        <v>2.1999999999999999E-2</v>
      </c>
      <c r="F2285" s="9">
        <v>2.1899999999999999E-2</v>
      </c>
      <c r="G2285" s="7">
        <v>-4739170</v>
      </c>
      <c r="H2285" s="7">
        <v>17015003</v>
      </c>
      <c r="K2285">
        <f t="shared" si="812"/>
        <v>208.13554915879547</v>
      </c>
      <c r="L2285">
        <f t="shared" si="813"/>
        <v>184.41631165331549</v>
      </c>
      <c r="M2285">
        <f t="shared" si="814"/>
        <v>61.750464350086872</v>
      </c>
      <c r="N2285">
        <f t="shared" si="815"/>
        <v>0.13807553088757415</v>
      </c>
      <c r="O2285">
        <f t="shared" si="816"/>
        <v>65.121846131629908</v>
      </c>
      <c r="P2285">
        <f t="shared" si="817"/>
        <v>65.284217598080943</v>
      </c>
      <c r="Q2285">
        <f t="shared" si="818"/>
        <v>-8.2655652075331432E-2</v>
      </c>
      <c r="R2285">
        <f t="shared" si="819"/>
        <v>65.20450178370524</v>
      </c>
      <c r="S2285">
        <f t="shared" si="820"/>
        <v>61.805568118137096</v>
      </c>
      <c r="T2285">
        <f t="shared" si="821"/>
        <v>14.175615313749423</v>
      </c>
      <c r="U2285">
        <f t="shared" si="808"/>
        <v>0.7420678820781218</v>
      </c>
      <c r="V2285" s="6">
        <f t="shared" si="822"/>
        <v>123120.00000025146</v>
      </c>
      <c r="W2285">
        <f t="shared" si="823"/>
        <v>14.174841903604319</v>
      </c>
      <c r="X2285">
        <f t="shared" si="824"/>
        <v>61.77753135602358</v>
      </c>
      <c r="Y2285">
        <f t="shared" si="825"/>
        <v>0.11792665059943393</v>
      </c>
      <c r="Z2285">
        <f t="shared" si="826"/>
        <v>-8.1255875416858015E-7</v>
      </c>
      <c r="AA2285">
        <f t="shared" si="827"/>
        <v>-1.0582679469281574E-6</v>
      </c>
      <c r="AB2285">
        <f t="shared" si="809"/>
        <v>1.0568886813025036</v>
      </c>
      <c r="AC2285">
        <f t="shared" si="828"/>
        <v>2.0709424024792265</v>
      </c>
      <c r="AD2285">
        <f t="shared" si="829"/>
        <v>-3.2668485886484132E-9</v>
      </c>
      <c r="AE2285">
        <f t="shared" si="830"/>
        <v>1.8613819348812399E-5</v>
      </c>
      <c r="AF2285">
        <f t="shared" si="831"/>
        <v>-1.7471272908999293E-5</v>
      </c>
      <c r="AG2285" t="str">
        <f t="shared" si="810"/>
        <v>NaN</v>
      </c>
      <c r="AH2285" t="str">
        <f t="shared" si="811"/>
        <v>NaN</v>
      </c>
    </row>
    <row r="2286" spans="1:34" ht="15">
      <c r="A2286" s="8">
        <v>43259.853472222225</v>
      </c>
      <c r="B2286" s="9">
        <v>-3.2399999999999998E-3</v>
      </c>
      <c r="C2286" s="7">
        <v>2.9623476019999999</v>
      </c>
      <c r="D2286" s="9">
        <v>2.2100000000000002E-2</v>
      </c>
      <c r="E2286" s="9">
        <v>2.1899999999999999E-2</v>
      </c>
      <c r="F2286" s="9">
        <v>2.18E-2</v>
      </c>
      <c r="G2286" s="7">
        <v>-4738687</v>
      </c>
      <c r="H2286" s="7">
        <v>17015003</v>
      </c>
      <c r="K2286">
        <f t="shared" si="812"/>
        <v>206.86146652586044</v>
      </c>
      <c r="L2286">
        <f t="shared" si="813"/>
        <v>183.27367811026977</v>
      </c>
      <c r="M2286">
        <f t="shared" si="814"/>
        <v>61.367861795939163</v>
      </c>
      <c r="N2286">
        <f t="shared" si="815"/>
        <v>0.13801786119212087</v>
      </c>
      <c r="O2286">
        <f t="shared" si="816"/>
        <v>65.121846131629908</v>
      </c>
      <c r="P2286">
        <f t="shared" si="817"/>
        <v>64.984923528157637</v>
      </c>
      <c r="Q2286">
        <f t="shared" si="818"/>
        <v>0.21873615107334388</v>
      </c>
      <c r="R2286">
        <f t="shared" si="819"/>
        <v>64.903109980556565</v>
      </c>
      <c r="S2286">
        <f t="shared" si="820"/>
        <v>61.222037695223598</v>
      </c>
      <c r="T2286">
        <f t="shared" si="821"/>
        <v>14.169544819491184</v>
      </c>
      <c r="U2286">
        <f t="shared" si="808"/>
        <v>0.74219110129040378</v>
      </c>
      <c r="V2286" s="6">
        <f t="shared" si="822"/>
        <v>123180.00000044703</v>
      </c>
      <c r="W2286">
        <f t="shared" si="823"/>
        <v>14.168713062523173</v>
      </c>
      <c r="X2286">
        <f t="shared" si="824"/>
        <v>61.27985045194886</v>
      </c>
      <c r="Y2286">
        <f t="shared" si="825"/>
        <v>1.8153848398573775E-2</v>
      </c>
      <c r="Z2286">
        <f t="shared" si="826"/>
        <v>-1.033876868051454E-6</v>
      </c>
      <c r="AA2286">
        <f t="shared" si="827"/>
        <v>-9.7561173083984991E-7</v>
      </c>
      <c r="AB2286">
        <f t="shared" si="809"/>
        <v>1.0589609100798734</v>
      </c>
      <c r="AC2286">
        <f t="shared" si="828"/>
        <v>2.0710888835056775</v>
      </c>
      <c r="AD2286">
        <f t="shared" si="829"/>
        <v>-1.956520281852456E-8</v>
      </c>
      <c r="AE2286">
        <f t="shared" si="830"/>
        <v>1.8293037274669932E-5</v>
      </c>
      <c r="AF2286">
        <f t="shared" si="831"/>
        <v>-1.0647056799887244E-4</v>
      </c>
      <c r="AG2286" t="str">
        <f t="shared" si="810"/>
        <v>NaN</v>
      </c>
      <c r="AH2286" t="str">
        <f t="shared" si="811"/>
        <v>NaN</v>
      </c>
    </row>
    <row r="2287" spans="1:34" ht="15">
      <c r="A2287" s="8">
        <v>43259.854166666664</v>
      </c>
      <c r="B2287" s="9">
        <v>-3.2100000000000002E-3</v>
      </c>
      <c r="C2287" s="7">
        <v>2.9621490029999999</v>
      </c>
      <c r="D2287" s="9">
        <v>2.1999999999999999E-2</v>
      </c>
      <c r="E2287" s="9">
        <v>2.1899999999999999E-2</v>
      </c>
      <c r="F2287" s="9">
        <v>2.18E-2</v>
      </c>
      <c r="G2287" s="7">
        <v>-4738203</v>
      </c>
      <c r="H2287" s="7">
        <v>17015003</v>
      </c>
      <c r="K2287">
        <f t="shared" si="812"/>
        <v>204.9503425764579</v>
      </c>
      <c r="L2287">
        <f t="shared" si="813"/>
        <v>181.36255416086723</v>
      </c>
      <c r="M2287">
        <f t="shared" si="814"/>
        <v>60.727935803231802</v>
      </c>
      <c r="N2287">
        <f t="shared" si="815"/>
        <v>0.13795766892484954</v>
      </c>
      <c r="O2287">
        <f t="shared" si="816"/>
        <v>64.821491026754273</v>
      </c>
      <c r="P2287">
        <f t="shared" si="817"/>
        <v>64.984923528157637</v>
      </c>
      <c r="Q2287">
        <f t="shared" si="818"/>
        <v>-8.1618953802291117E-2</v>
      </c>
      <c r="R2287">
        <f t="shared" si="819"/>
        <v>64.903109980556565</v>
      </c>
      <c r="S2287">
        <f t="shared" si="820"/>
        <v>60.782348439099998</v>
      </c>
      <c r="T2287">
        <f t="shared" si="821"/>
        <v>14.163208791357359</v>
      </c>
      <c r="U2287">
        <f t="shared" si="808"/>
        <v>0.74231971032328237</v>
      </c>
      <c r="V2287" s="6">
        <f t="shared" si="822"/>
        <v>123240.00000001397</v>
      </c>
      <c r="W2287">
        <f t="shared" si="823"/>
        <v>14.162359497211785</v>
      </c>
      <c r="X2287">
        <f t="shared" si="824"/>
        <v>60.787854268825761</v>
      </c>
      <c r="Y2287">
        <f t="shared" si="825"/>
        <v>2.9691646880934286E-2</v>
      </c>
      <c r="Z2287">
        <f t="shared" si="826"/>
        <v>-1.2646809890316088E-6</v>
      </c>
      <c r="AA2287">
        <f t="shared" si="827"/>
        <v>-9.8283828185002529E-7</v>
      </c>
      <c r="AB2287">
        <f t="shared" si="809"/>
        <v>1.0594124232213731</v>
      </c>
      <c r="AC2287">
        <f t="shared" si="828"/>
        <v>2.0712417718645471</v>
      </c>
      <c r="AD2287">
        <f t="shared" si="829"/>
        <v>-1.2051910023278069E-8</v>
      </c>
      <c r="AE2287">
        <f t="shared" si="830"/>
        <v>1.8274185633448871E-5</v>
      </c>
      <c r="AF2287">
        <f t="shared" si="831"/>
        <v>-6.5652139614873428E-5</v>
      </c>
      <c r="AG2287" t="str">
        <f t="shared" si="810"/>
        <v>NaN</v>
      </c>
      <c r="AH2287" t="str">
        <f t="shared" si="811"/>
        <v>NaN</v>
      </c>
    </row>
    <row r="2288" spans="1:34" ht="15">
      <c r="A2288" s="8">
        <v>43259.854861111111</v>
      </c>
      <c r="B2288" s="9">
        <v>-3.1900000000000001E-3</v>
      </c>
      <c r="C2288" s="7">
        <v>2.9618719140000001</v>
      </c>
      <c r="D2288" s="7">
        <v>2.2011178999999999E-2</v>
      </c>
      <c r="E2288" s="9">
        <v>2.18E-2</v>
      </c>
      <c r="F2288" s="9">
        <v>2.18E-2</v>
      </c>
      <c r="G2288" s="7">
        <v>-4737721</v>
      </c>
      <c r="H2288" s="7">
        <v>17015003</v>
      </c>
      <c r="K2288">
        <f t="shared" si="812"/>
        <v>203.67625994352287</v>
      </c>
      <c r="L2288">
        <f t="shared" si="813"/>
        <v>180.0884715279322</v>
      </c>
      <c r="M2288">
        <f t="shared" si="814"/>
        <v>60.301318474760222</v>
      </c>
      <c r="N2288">
        <f t="shared" si="815"/>
        <v>0.13787368755965662</v>
      </c>
      <c r="O2288">
        <f t="shared" si="816"/>
        <v>64.855067723928315</v>
      </c>
      <c r="P2288">
        <f t="shared" si="817"/>
        <v>64.685629458234331</v>
      </c>
      <c r="Q2288">
        <f t="shared" si="818"/>
        <v>-4.8042256628249902E-2</v>
      </c>
      <c r="R2288">
        <f t="shared" si="819"/>
        <v>64.903109980556565</v>
      </c>
      <c r="S2288">
        <f t="shared" si="820"/>
        <v>60.333346645845722</v>
      </c>
      <c r="T2288">
        <f t="shared" si="821"/>
        <v>14.15436864765284</v>
      </c>
      <c r="U2288">
        <f t="shared" ref="U2288:U2351" si="832">(2.40665404368-T2288*2.40665404368/100-$M$7)/$M$7</f>
        <v>0.74249914802594541</v>
      </c>
      <c r="V2288" s="6">
        <f t="shared" si="822"/>
        <v>123300.00000020955</v>
      </c>
      <c r="W2288">
        <f t="shared" si="823"/>
        <v>14.156286107085997</v>
      </c>
      <c r="X2288">
        <f t="shared" si="824"/>
        <v>60.293553420917014</v>
      </c>
      <c r="Y2288">
        <f t="shared" si="825"/>
        <v>3.0037212971947724E-2</v>
      </c>
      <c r="Z2288">
        <f t="shared" si="826"/>
        <v>-1.179317515210656E-6</v>
      </c>
      <c r="AA2288">
        <f t="shared" si="827"/>
        <v>-1.0031635492896668E-6</v>
      </c>
      <c r="AB2288">
        <f t="shared" si="809"/>
        <v>1.0598465811295086</v>
      </c>
      <c r="AC2288">
        <f t="shared" si="828"/>
        <v>2.0714550845321371</v>
      </c>
      <c r="AD2288">
        <f t="shared" si="829"/>
        <v>-1.2160878174210333E-8</v>
      </c>
      <c r="AE2288">
        <f t="shared" si="830"/>
        <v>1.7995956536199101E-5</v>
      </c>
      <c r="AF2288">
        <f t="shared" si="831"/>
        <v>-6.7269939670314889E-5</v>
      </c>
      <c r="AG2288" t="str">
        <f t="shared" si="810"/>
        <v>NaN</v>
      </c>
      <c r="AH2288" t="str">
        <f t="shared" si="811"/>
        <v>NaN</v>
      </c>
    </row>
    <row r="2289" spans="1:34" ht="15">
      <c r="A2289" s="8">
        <v>43259.855555555558</v>
      </c>
      <c r="B2289" s="9">
        <v>-3.1700000000000001E-3</v>
      </c>
      <c r="C2289" s="7">
        <v>2.9617054230000002</v>
      </c>
      <c r="D2289" s="9">
        <v>2.1999999999999999E-2</v>
      </c>
      <c r="E2289" s="9">
        <v>2.18E-2</v>
      </c>
      <c r="F2289" s="9">
        <v>2.1700000000000001E-2</v>
      </c>
      <c r="G2289" s="7">
        <v>-4737237</v>
      </c>
      <c r="H2289" s="7">
        <v>17015003</v>
      </c>
      <c r="K2289">
        <f t="shared" si="812"/>
        <v>202.40217731058783</v>
      </c>
      <c r="L2289">
        <f t="shared" si="813"/>
        <v>178.94583798488645</v>
      </c>
      <c r="M2289">
        <f t="shared" si="814"/>
        <v>59.918715920612506</v>
      </c>
      <c r="N2289">
        <f t="shared" si="815"/>
        <v>0.1378232267276773</v>
      </c>
      <c r="O2289">
        <f t="shared" si="816"/>
        <v>64.821491026754273</v>
      </c>
      <c r="P2289">
        <f t="shared" si="817"/>
        <v>64.685629458234331</v>
      </c>
      <c r="Q2289">
        <f t="shared" si="818"/>
        <v>0.21977284934638419</v>
      </c>
      <c r="R2289">
        <f t="shared" si="819"/>
        <v>64.601718177407889</v>
      </c>
      <c r="S2289">
        <f t="shared" si="820"/>
        <v>59.772200687714914</v>
      </c>
      <c r="T2289">
        <f t="shared" si="821"/>
        <v>14.149056981128702</v>
      </c>
      <c r="U2289">
        <f t="shared" si="832"/>
        <v>0.74260696451290154</v>
      </c>
      <c r="V2289" s="6">
        <f t="shared" si="822"/>
        <v>123360.00000040513</v>
      </c>
      <c r="W2289">
        <f t="shared" si="823"/>
        <v>14.15032070091625</v>
      </c>
      <c r="X2289">
        <f t="shared" si="824"/>
        <v>59.817591990083081</v>
      </c>
      <c r="Y2289">
        <f t="shared" si="825"/>
        <v>3.0382779062965899E-2</v>
      </c>
      <c r="Z2289">
        <f t="shared" si="826"/>
        <v>-8.0623386464393014E-7</v>
      </c>
      <c r="AA2289">
        <f t="shared" si="827"/>
        <v>-1.018971796397101E-6</v>
      </c>
      <c r="AB2289">
        <f t="shared" si="809"/>
        <v>1.0602408312506511</v>
      </c>
      <c r="AC2289">
        <f t="shared" si="828"/>
        <v>2.0715832550453643</v>
      </c>
      <c r="AD2289">
        <f t="shared" si="829"/>
        <v>-1.221277531600613E-8</v>
      </c>
      <c r="AE2289">
        <f t="shared" si="830"/>
        <v>1.8621845309781458E-5</v>
      </c>
      <c r="AF2289">
        <f t="shared" si="831"/>
        <v>-6.5286395041185417E-5</v>
      </c>
      <c r="AG2289" t="str">
        <f t="shared" si="810"/>
        <v>NaN</v>
      </c>
      <c r="AH2289" t="str">
        <f t="shared" si="811"/>
        <v>NaN</v>
      </c>
    </row>
    <row r="2290" spans="1:34" ht="15">
      <c r="A2290" s="8">
        <v>43259.856249999997</v>
      </c>
      <c r="B2290" s="9">
        <v>-3.14E-3</v>
      </c>
      <c r="C2290" s="7">
        <v>2.961568663</v>
      </c>
      <c r="D2290" s="9">
        <v>2.1899999999999999E-2</v>
      </c>
      <c r="E2290" s="9">
        <v>2.18E-2</v>
      </c>
      <c r="F2290" s="9">
        <v>2.1700000000000001E-2</v>
      </c>
      <c r="G2290" s="7">
        <v>-4736754</v>
      </c>
      <c r="H2290" s="7">
        <v>17015003</v>
      </c>
      <c r="K2290">
        <f t="shared" si="812"/>
        <v>200.49105336118529</v>
      </c>
      <c r="L2290">
        <f t="shared" si="813"/>
        <v>177.03471403548392</v>
      </c>
      <c r="M2290">
        <f t="shared" si="814"/>
        <v>59.278789927905137</v>
      </c>
      <c r="N2290">
        <f t="shared" si="815"/>
        <v>0.1377817768992691</v>
      </c>
      <c r="O2290">
        <f t="shared" si="816"/>
        <v>64.521135921878653</v>
      </c>
      <c r="P2290">
        <f t="shared" si="817"/>
        <v>64.685629458234331</v>
      </c>
      <c r="Q2290">
        <f t="shared" si="818"/>
        <v>-8.0582255529236591E-2</v>
      </c>
      <c r="R2290">
        <f t="shared" si="819"/>
        <v>64.601718177407889</v>
      </c>
      <c r="S2290">
        <f t="shared" si="820"/>
        <v>59.332511431591293</v>
      </c>
      <c r="T2290">
        <f t="shared" si="821"/>
        <v>14.14469384129626</v>
      </c>
      <c r="U2290">
        <f t="shared" si="832"/>
        <v>0.7426955277550954</v>
      </c>
      <c r="V2290" s="6">
        <f t="shared" si="822"/>
        <v>123419.99999997206</v>
      </c>
      <c r="W2290">
        <f t="shared" si="823"/>
        <v>14.144066363242748</v>
      </c>
      <c r="X2290">
        <f t="shared" si="824"/>
        <v>59.341808857915041</v>
      </c>
      <c r="Y2290">
        <f t="shared" si="825"/>
        <v>1.9536112762637003E-2</v>
      </c>
      <c r="Z2290">
        <f t="shared" si="826"/>
        <v>-9.6115787070058335E-7</v>
      </c>
      <c r="AA2290">
        <f t="shared" si="827"/>
        <v>-9.9006483274660445E-7</v>
      </c>
      <c r="AB2290">
        <f t="shared" si="809"/>
        <v>1.0611141435504581</v>
      </c>
      <c r="AC2290">
        <f t="shared" si="828"/>
        <v>2.0716885376095213</v>
      </c>
      <c r="AD2290">
        <f t="shared" si="829"/>
        <v>-1.8455561025928134E-8</v>
      </c>
      <c r="AE2290">
        <f t="shared" si="830"/>
        <v>1.975291282031777E-5</v>
      </c>
      <c r="AF2290">
        <f t="shared" si="831"/>
        <v>-9.3009463815513005E-5</v>
      </c>
      <c r="AG2290" t="str">
        <f t="shared" si="810"/>
        <v>NaN</v>
      </c>
      <c r="AH2290" t="str">
        <f t="shared" si="811"/>
        <v>NaN</v>
      </c>
    </row>
    <row r="2291" spans="1:34" ht="15">
      <c r="A2291" s="8">
        <v>43259.856944444444</v>
      </c>
      <c r="B2291" s="9">
        <v>-3.1199999999999999E-3</v>
      </c>
      <c r="C2291" s="7">
        <v>2.9613439000000001</v>
      </c>
      <c r="D2291" s="9">
        <v>2.1899999999999999E-2</v>
      </c>
      <c r="E2291" s="9">
        <v>2.1700000000000001E-2</v>
      </c>
      <c r="F2291" s="9">
        <v>2.1700000000000001E-2</v>
      </c>
      <c r="G2291" s="7">
        <v>-4736270</v>
      </c>
      <c r="H2291" s="7">
        <v>17015003</v>
      </c>
      <c r="K2291">
        <f t="shared" si="812"/>
        <v>199.21697072825026</v>
      </c>
      <c r="L2291">
        <f t="shared" si="813"/>
        <v>175.76063140254888</v>
      </c>
      <c r="M2291">
        <f t="shared" si="814"/>
        <v>58.852172599433558</v>
      </c>
      <c r="N2291">
        <f t="shared" si="815"/>
        <v>0.13771365473063429</v>
      </c>
      <c r="O2291">
        <f t="shared" si="816"/>
        <v>64.521135921878653</v>
      </c>
      <c r="P2291">
        <f t="shared" si="817"/>
        <v>64.386335388311025</v>
      </c>
      <c r="Q2291">
        <f t="shared" si="818"/>
        <v>-8.0582255529236591E-2</v>
      </c>
      <c r="R2291">
        <f t="shared" si="819"/>
        <v>64.601718177407889</v>
      </c>
      <c r="S2291">
        <f t="shared" si="820"/>
        <v>58.905894103119714</v>
      </c>
      <c r="T2291">
        <f t="shared" si="821"/>
        <v>14.137523086703121</v>
      </c>
      <c r="U2291">
        <f t="shared" si="832"/>
        <v>0.74284108010962302</v>
      </c>
      <c r="V2291" s="6">
        <f t="shared" si="822"/>
        <v>123480.00000016764</v>
      </c>
      <c r="W2291">
        <f t="shared" si="823"/>
        <v>14.137587301339011</v>
      </c>
      <c r="X2291">
        <f t="shared" si="824"/>
        <v>58.882629392366688</v>
      </c>
      <c r="Y2291">
        <f t="shared" si="825"/>
        <v>1.9881678853650442E-2</v>
      </c>
      <c r="Z2291">
        <f t="shared" si="826"/>
        <v>-9.6431898322085448E-7</v>
      </c>
      <c r="AA2291">
        <f t="shared" si="827"/>
        <v>-9.7335302913380902E-7</v>
      </c>
      <c r="AB2291">
        <f t="shared" ref="AB2291:AB2354" si="833">((M2291-$M$241)-(Y2291-$Y$241))/(M2291-$M$241)</f>
        <v>1.0615724420288195</v>
      </c>
      <c r="AC2291">
        <f t="shared" si="828"/>
        <v>2.0718615679178538</v>
      </c>
      <c r="AD2291">
        <f t="shared" si="829"/>
        <v>-1.7830165414422871E-8</v>
      </c>
      <c r="AE2291">
        <f t="shared" si="830"/>
        <v>2.05847908270645E-5</v>
      </c>
      <c r="AF2291">
        <f t="shared" si="831"/>
        <v>-8.6226339546881603E-5</v>
      </c>
      <c r="AG2291" t="str">
        <f t="shared" si="810"/>
        <v>NaN</v>
      </c>
      <c r="AH2291" t="str">
        <f t="shared" si="811"/>
        <v>NaN</v>
      </c>
    </row>
    <row r="2292" spans="1:34" ht="15">
      <c r="A2292" s="8">
        <v>43259.857638888891</v>
      </c>
      <c r="B2292" s="9">
        <v>-3.0999999999999999E-3</v>
      </c>
      <c r="C2292" s="7">
        <v>2.9612059510000002</v>
      </c>
      <c r="D2292" s="9">
        <v>2.1899999999999999E-2</v>
      </c>
      <c r="E2292" s="9">
        <v>2.1700000000000001E-2</v>
      </c>
      <c r="F2292" s="9">
        <v>2.1600000000000001E-2</v>
      </c>
      <c r="G2292" s="7">
        <v>-4735790</v>
      </c>
      <c r="H2292" s="7">
        <v>17015003</v>
      </c>
      <c r="K2292">
        <f t="shared" si="812"/>
        <v>197.94288809531523</v>
      </c>
      <c r="L2292">
        <f t="shared" si="813"/>
        <v>174.61799785950313</v>
      </c>
      <c r="M2292">
        <f t="shared" si="814"/>
        <v>58.469570045285842</v>
      </c>
      <c r="N2292">
        <f t="shared" si="815"/>
        <v>0.13767184453482359</v>
      </c>
      <c r="O2292">
        <f t="shared" si="816"/>
        <v>64.521135921878653</v>
      </c>
      <c r="P2292">
        <f t="shared" si="817"/>
        <v>64.386335388311025</v>
      </c>
      <c r="Q2292">
        <f t="shared" si="818"/>
        <v>0.22080954761942451</v>
      </c>
      <c r="R2292">
        <f t="shared" si="819"/>
        <v>64.300326374259228</v>
      </c>
      <c r="S2292">
        <f t="shared" si="820"/>
        <v>58.322363680206223</v>
      </c>
      <c r="T2292">
        <f t="shared" si="821"/>
        <v>14.133122013459889</v>
      </c>
      <c r="U2292">
        <f t="shared" si="832"/>
        <v>0.74293041332618759</v>
      </c>
      <c r="V2292" s="6">
        <f t="shared" si="822"/>
        <v>123540.00000036322</v>
      </c>
      <c r="W2292">
        <f t="shared" si="823"/>
        <v>14.131032357888925</v>
      </c>
      <c r="X2292">
        <f t="shared" si="824"/>
        <v>58.423449926818321</v>
      </c>
      <c r="Y2292">
        <f t="shared" si="825"/>
        <v>2.0227244944659144E-2</v>
      </c>
      <c r="Z2292">
        <f t="shared" si="826"/>
        <v>-9.2321648392061902E-7</v>
      </c>
      <c r="AA2292">
        <f t="shared" si="827"/>
        <v>-1.0307153679098693E-6</v>
      </c>
      <c r="AB2292">
        <f t="shared" si="833"/>
        <v>1.0619887833078256</v>
      </c>
      <c r="AC2292">
        <f t="shared" si="828"/>
        <v>2.0719677658152129</v>
      </c>
      <c r="AD2292">
        <f t="shared" si="829"/>
        <v>-1.8559331105217669E-8</v>
      </c>
      <c r="AE2292">
        <f t="shared" si="830"/>
        <v>2.0929003479767614E-5</v>
      </c>
      <c r="AF2292">
        <f t="shared" si="831"/>
        <v>-8.8276438966522264E-5</v>
      </c>
      <c r="AG2292" t="str">
        <f t="shared" si="810"/>
        <v>NaN</v>
      </c>
      <c r="AH2292" t="str">
        <f t="shared" si="811"/>
        <v>NaN</v>
      </c>
    </row>
    <row r="2293" spans="1:34" ht="15">
      <c r="A2293" s="8">
        <v>43259.85833333333</v>
      </c>
      <c r="B2293" s="9">
        <v>-3.0699999999999998E-3</v>
      </c>
      <c r="C2293" s="7">
        <v>2.9609966480000001</v>
      </c>
      <c r="D2293" s="9">
        <v>2.18E-2</v>
      </c>
      <c r="E2293" s="9">
        <v>2.1600000000000001E-2</v>
      </c>
      <c r="F2293" s="9">
        <v>2.1600000000000001E-2</v>
      </c>
      <c r="G2293" s="7">
        <v>-4735308</v>
      </c>
      <c r="H2293" s="7">
        <v>17015003</v>
      </c>
      <c r="K2293">
        <f t="shared" si="812"/>
        <v>196.03176414591266</v>
      </c>
      <c r="L2293">
        <f t="shared" si="813"/>
        <v>172.70687391010057</v>
      </c>
      <c r="M2293">
        <f t="shared" si="814"/>
        <v>57.829644052578466</v>
      </c>
      <c r="N2293">
        <f t="shared" si="815"/>
        <v>0.13760840805167562</v>
      </c>
      <c r="O2293">
        <f t="shared" si="816"/>
        <v>64.220780817003018</v>
      </c>
      <c r="P2293">
        <f t="shared" si="817"/>
        <v>64.087041318387719</v>
      </c>
      <c r="Q2293">
        <f t="shared" si="818"/>
        <v>-7.9545557256210486E-2</v>
      </c>
      <c r="R2293">
        <f t="shared" si="819"/>
        <v>64.300326374259228</v>
      </c>
      <c r="S2293">
        <f t="shared" si="820"/>
        <v>57.882674424082609</v>
      </c>
      <c r="T2293">
        <f t="shared" si="821"/>
        <v>14.126444488917999</v>
      </c>
      <c r="U2293">
        <f t="shared" si="832"/>
        <v>0.74306595407114895</v>
      </c>
      <c r="V2293" s="6">
        <f t="shared" si="822"/>
        <v>123599.99999993015</v>
      </c>
      <c r="W2293">
        <f t="shared" si="823"/>
        <v>14.124509519302659</v>
      </c>
      <c r="X2293">
        <f t="shared" si="824"/>
        <v>57.976340699303947</v>
      </c>
      <c r="Y2293">
        <f t="shared" si="825"/>
        <v>0.10005493897563629</v>
      </c>
      <c r="Z2293">
        <f t="shared" si="826"/>
        <v>-8.3152812249797983E-7</v>
      </c>
      <c r="AA2293">
        <f t="shared" si="827"/>
        <v>-1.1251151577067089E-6</v>
      </c>
      <c r="AB2293">
        <f t="shared" si="833"/>
        <v>1.0612601072217629</v>
      </c>
      <c r="AC2293">
        <f t="shared" si="828"/>
        <v>2.0721288944824088</v>
      </c>
      <c r="AD2293">
        <f t="shared" si="829"/>
        <v>-4.0959299281755773E-9</v>
      </c>
      <c r="AE2293">
        <f t="shared" si="830"/>
        <v>2.1428760259839054E-5</v>
      </c>
      <c r="AF2293">
        <f t="shared" si="831"/>
        <v>-1.9027709317200143E-5</v>
      </c>
      <c r="AG2293" t="str">
        <f t="shared" si="810"/>
        <v>NaN</v>
      </c>
      <c r="AH2293" t="str">
        <f t="shared" si="811"/>
        <v>NaN</v>
      </c>
    </row>
    <row r="2294" spans="1:34" ht="15">
      <c r="A2294" s="8">
        <v>43259.859027777777</v>
      </c>
      <c r="B2294" s="9">
        <v>-3.0500000000000002E-3</v>
      </c>
      <c r="C2294" s="7">
        <v>2.9608931859999998</v>
      </c>
      <c r="D2294" s="7">
        <v>2.1779043000000001E-2</v>
      </c>
      <c r="E2294" s="9">
        <v>2.1600000000000001E-2</v>
      </c>
      <c r="F2294" s="9">
        <v>2.1499999999999998E-2</v>
      </c>
      <c r="G2294" s="7">
        <v>-4734824</v>
      </c>
      <c r="H2294" s="7">
        <v>17015003</v>
      </c>
      <c r="K2294">
        <f t="shared" si="812"/>
        <v>194.75768151297765</v>
      </c>
      <c r="L2294">
        <f t="shared" si="813"/>
        <v>171.56424036705488</v>
      </c>
      <c r="M2294">
        <f t="shared" si="814"/>
        <v>57.447041498430771</v>
      </c>
      <c r="N2294">
        <f t="shared" si="815"/>
        <v>0.13757705032904641</v>
      </c>
      <c r="O2294">
        <f t="shared" si="816"/>
        <v>64.157835397674233</v>
      </c>
      <c r="P2294">
        <f t="shared" si="817"/>
        <v>64.087041318387719</v>
      </c>
      <c r="Q2294">
        <f t="shared" si="818"/>
        <v>0.15890082656369486</v>
      </c>
      <c r="R2294">
        <f t="shared" si="819"/>
        <v>63.998934571110539</v>
      </c>
      <c r="S2294">
        <f t="shared" si="820"/>
        <v>57.341107614054977</v>
      </c>
      <c r="T2294">
        <f t="shared" si="821"/>
        <v>14.123143676009661</v>
      </c>
      <c r="U2294">
        <f t="shared" si="832"/>
        <v>0.74313295414546787</v>
      </c>
      <c r="V2294" s="6">
        <f t="shared" si="822"/>
        <v>123660.00000012573</v>
      </c>
      <c r="W2294">
        <f t="shared" si="823"/>
        <v>14.117642295803154</v>
      </c>
      <c r="X2294">
        <f t="shared" si="824"/>
        <v>57.517161233755594</v>
      </c>
      <c r="Y2294">
        <f t="shared" si="825"/>
        <v>-5.649253911187202E-3</v>
      </c>
      <c r="Z2294">
        <f t="shared" si="826"/>
        <v>-1.1476983637420406E-6</v>
      </c>
      <c r="AA2294">
        <f t="shared" si="827"/>
        <v>-1.1517638004287146E-6</v>
      </c>
      <c r="AB2294">
        <f t="shared" si="833"/>
        <v>1.063619722394048</v>
      </c>
      <c r="AC2294">
        <f t="shared" si="828"/>
        <v>2.0722085430978869</v>
      </c>
      <c r="AD2294">
        <f t="shared" si="829"/>
        <v>7.4264813869355078E-8</v>
      </c>
      <c r="AE2294">
        <f t="shared" si="830"/>
        <v>2.2756920154205188E-5</v>
      </c>
      <c r="AF2294">
        <f t="shared" si="831"/>
        <v>3.2486329667187299E-4</v>
      </c>
      <c r="AG2294">
        <f t="shared" si="810"/>
        <v>7.4264813869355081E-6</v>
      </c>
      <c r="AH2294">
        <f t="shared" si="811"/>
        <v>3.2486329667187301</v>
      </c>
    </row>
    <row r="2295" spans="1:34" ht="15">
      <c r="A2295" s="8">
        <v>43259.859722222223</v>
      </c>
      <c r="B2295" s="7">
        <v>-3.0293379999999999E-3</v>
      </c>
      <c r="C2295" s="7">
        <v>2.9605649610000002</v>
      </c>
      <c r="D2295" s="9">
        <v>2.1700000000000001E-2</v>
      </c>
      <c r="E2295" s="9">
        <v>2.1600000000000001E-2</v>
      </c>
      <c r="F2295" s="7">
        <v>2.1505903999999999E-2</v>
      </c>
      <c r="G2295" s="7">
        <v>-4734342</v>
      </c>
      <c r="H2295" s="7">
        <v>17015003</v>
      </c>
      <c r="K2295">
        <f t="shared" si="812"/>
        <v>193.44142674489248</v>
      </c>
      <c r="L2295">
        <f t="shared" si="813"/>
        <v>170.24022484470265</v>
      </c>
      <c r="M2295">
        <f t="shared" si="814"/>
        <v>57.003704504110708</v>
      </c>
      <c r="N2295">
        <f t="shared" si="815"/>
        <v>0.13747757043778253</v>
      </c>
      <c r="O2295">
        <f t="shared" si="816"/>
        <v>63.920425712127397</v>
      </c>
      <c r="P2295">
        <f t="shared" si="817"/>
        <v>64.087041318387719</v>
      </c>
      <c r="Q2295">
        <f t="shared" si="818"/>
        <v>-9.6303031041045983E-2</v>
      </c>
      <c r="R2295">
        <f t="shared" si="819"/>
        <v>64.016728743168443</v>
      </c>
      <c r="S2295">
        <f t="shared" si="820"/>
        <v>57.067906524804741</v>
      </c>
      <c r="T2295">
        <f t="shared" si="821"/>
        <v>14.112672108508201</v>
      </c>
      <c r="U2295">
        <f t="shared" si="832"/>
        <v>0.74334550657431431</v>
      </c>
      <c r="V2295" s="6">
        <f t="shared" si="822"/>
        <v>123720.00000032131</v>
      </c>
      <c r="W2295">
        <f t="shared" si="823"/>
        <v>14.110127168567402</v>
      </c>
      <c r="X2295">
        <f t="shared" si="824"/>
        <v>57.059703650113597</v>
      </c>
      <c r="Y2295">
        <f t="shared" si="825"/>
        <v>-4.0341869102249461E-3</v>
      </c>
      <c r="Z2295">
        <f t="shared" si="826"/>
        <v>-1.5808538866430776E-6</v>
      </c>
      <c r="AA2295">
        <f t="shared" si="827"/>
        <v>-1.136858730456856E-6</v>
      </c>
      <c r="AB2295">
        <f t="shared" si="833"/>
        <v>1.0641095251727888</v>
      </c>
      <c r="AC2295">
        <f t="shared" si="828"/>
        <v>2.0724612220216971</v>
      </c>
      <c r="AD2295">
        <f t="shared" si="829"/>
        <v>1.0266306026787355E-7</v>
      </c>
      <c r="AE2295">
        <f t="shared" si="830"/>
        <v>2.4610533193800564E-5</v>
      </c>
      <c r="AF2295">
        <f t="shared" si="831"/>
        <v>4.1526393885422914E-4</v>
      </c>
      <c r="AG2295">
        <f t="shared" si="810"/>
        <v>1.0266306026787354E-5</v>
      </c>
      <c r="AH2295">
        <f t="shared" si="811"/>
        <v>4.1526393885422914</v>
      </c>
    </row>
    <row r="2296" spans="1:34" ht="15">
      <c r="A2296" s="8">
        <v>43259.86041666667</v>
      </c>
      <c r="B2296" s="9">
        <v>-3.0100000000000001E-3</v>
      </c>
      <c r="C2296" s="7">
        <v>2.9602985749999999</v>
      </c>
      <c r="D2296" s="7">
        <v>2.1701267999999999E-2</v>
      </c>
      <c r="E2296" s="9">
        <v>2.1499999999999998E-2</v>
      </c>
      <c r="F2296" s="9">
        <v>2.1499999999999998E-2</v>
      </c>
      <c r="G2296" s="7">
        <v>-4733860</v>
      </c>
      <c r="H2296" s="7">
        <v>17015003</v>
      </c>
      <c r="K2296">
        <f t="shared" si="812"/>
        <v>192.20951624710759</v>
      </c>
      <c r="L2296">
        <f t="shared" si="813"/>
        <v>169.01607510118481</v>
      </c>
      <c r="M2296">
        <f t="shared" si="814"/>
        <v>56.593806841487613</v>
      </c>
      <c r="N2296">
        <f t="shared" si="815"/>
        <v>0.13739683298538166</v>
      </c>
      <c r="O2296">
        <f t="shared" si="816"/>
        <v>63.924234214857215</v>
      </c>
      <c r="P2296">
        <f t="shared" si="817"/>
        <v>63.787747248464406</v>
      </c>
      <c r="Q2296">
        <f t="shared" si="818"/>
        <v>-7.4700356253323719E-2</v>
      </c>
      <c r="R2296">
        <f t="shared" si="819"/>
        <v>63.998934571110539</v>
      </c>
      <c r="S2296">
        <f t="shared" si="820"/>
        <v>56.643607078989831</v>
      </c>
      <c r="T2296">
        <f t="shared" si="821"/>
        <v>14.104173429308108</v>
      </c>
      <c r="U2296">
        <f t="shared" si="832"/>
        <v>0.74351801321247646</v>
      </c>
      <c r="V2296" s="6">
        <f t="shared" si="822"/>
        <v>123780.00000051688</v>
      </c>
      <c r="W2296">
        <f t="shared" si="823"/>
        <v>14.102366886510424</v>
      </c>
      <c r="X2296">
        <f t="shared" si="824"/>
        <v>56.616932543352611</v>
      </c>
      <c r="Y2296">
        <f t="shared" si="825"/>
        <v>1.7293185623718916E-2</v>
      </c>
      <c r="Z2296">
        <f t="shared" si="826"/>
        <v>-1.4670323932218061E-6</v>
      </c>
      <c r="AA2296">
        <f t="shared" si="827"/>
        <v>-1.2009964121239052E-6</v>
      </c>
      <c r="AB2296">
        <f t="shared" si="833"/>
        <v>1.0642014190272782</v>
      </c>
      <c r="AC2296">
        <f t="shared" si="828"/>
        <v>2.0726662951507953</v>
      </c>
      <c r="AD2296">
        <f t="shared" si="829"/>
        <v>-2.5303080624477754E-8</v>
      </c>
      <c r="AE2296">
        <f t="shared" si="830"/>
        <v>2.6610445226376553E-5</v>
      </c>
      <c r="AF2296">
        <f t="shared" si="831"/>
        <v>-9.4656903726808933E-5</v>
      </c>
      <c r="AG2296" t="str">
        <f t="shared" ref="AG2296:AG2359" si="834">IF(AD2296&gt;0,AD2296*100,"NaN")</f>
        <v>NaN</v>
      </c>
      <c r="AH2296" t="str">
        <f t="shared" ref="AH2296:AH2359" si="835">IF(AF2296&gt;0,AF2296*100*100,"NaN")</f>
        <v>NaN</v>
      </c>
    </row>
    <row r="2297" spans="1:34" ht="15">
      <c r="A2297" s="8">
        <v>43259.861111111109</v>
      </c>
      <c r="B2297" s="9">
        <v>-2.99E-3</v>
      </c>
      <c r="C2297" s="7">
        <v>2.9600131620000001</v>
      </c>
      <c r="D2297" s="9">
        <v>2.1700000000000001E-2</v>
      </c>
      <c r="E2297" s="9">
        <v>2.1499999999999998E-2</v>
      </c>
      <c r="F2297" s="9">
        <v>2.1399999999999999E-2</v>
      </c>
      <c r="G2297" s="7">
        <v>-4733382</v>
      </c>
      <c r="H2297" s="7">
        <v>17015003</v>
      </c>
      <c r="K2297">
        <f t="shared" si="812"/>
        <v>190.93543361417255</v>
      </c>
      <c r="L2297">
        <f t="shared" si="813"/>
        <v>167.87344155813906</v>
      </c>
      <c r="M2297">
        <f t="shared" si="814"/>
        <v>56.211204287339896</v>
      </c>
      <c r="N2297">
        <f t="shared" si="815"/>
        <v>0.13731032874528626</v>
      </c>
      <c r="O2297">
        <f t="shared" si="816"/>
        <v>63.920425712127397</v>
      </c>
      <c r="P2297">
        <f t="shared" si="817"/>
        <v>63.787747248464406</v>
      </c>
      <c r="Q2297">
        <f t="shared" si="818"/>
        <v>0.22288294416552645</v>
      </c>
      <c r="R2297">
        <f t="shared" si="819"/>
        <v>63.69754276796187</v>
      </c>
      <c r="S2297">
        <f t="shared" si="820"/>
        <v>56.06261565789621</v>
      </c>
      <c r="T2297">
        <f t="shared" si="821"/>
        <v>14.09506771982438</v>
      </c>
      <c r="U2297">
        <f t="shared" si="832"/>
        <v>0.74370284138331777</v>
      </c>
      <c r="V2297" s="6">
        <f t="shared" si="822"/>
        <v>123840.00000008382</v>
      </c>
      <c r="W2297">
        <f t="shared" si="823"/>
        <v>14.093879898762051</v>
      </c>
      <c r="X2297">
        <f t="shared" si="824"/>
        <v>56.174161436591618</v>
      </c>
      <c r="Y2297">
        <f t="shared" si="825"/>
        <v>2.3570142400700433E-2</v>
      </c>
      <c r="Z2297">
        <f t="shared" si="826"/>
        <v>-1.1476983697546239E-6</v>
      </c>
      <c r="AA2297">
        <f t="shared" si="827"/>
        <v>-1.4164438748292874E-6</v>
      </c>
      <c r="AB2297">
        <f t="shared" si="833"/>
        <v>1.0645432612714192</v>
      </c>
      <c r="AC2297">
        <f t="shared" si="828"/>
        <v>2.0728860159206377</v>
      </c>
      <c r="AD2297">
        <f t="shared" si="829"/>
        <v>-2.1897265969277274E-8</v>
      </c>
      <c r="AE2297">
        <f t="shared" si="830"/>
        <v>2.8560698511191208E-5</v>
      </c>
      <c r="AF2297">
        <f t="shared" si="831"/>
        <v>-7.632241512691733E-5</v>
      </c>
      <c r="AG2297" t="str">
        <f t="shared" si="834"/>
        <v>NaN</v>
      </c>
      <c r="AH2297" t="str">
        <f t="shared" si="835"/>
        <v>NaN</v>
      </c>
    </row>
    <row r="2298" spans="1:34" ht="15">
      <c r="A2298" s="8">
        <v>43259.861805555556</v>
      </c>
      <c r="B2298" s="9">
        <v>-2.97E-3</v>
      </c>
      <c r="C2298" s="7">
        <v>2.9598668880000001</v>
      </c>
      <c r="D2298" s="9">
        <v>2.1600000000000001E-2</v>
      </c>
      <c r="E2298" s="9">
        <v>2.1499999999999998E-2</v>
      </c>
      <c r="F2298" s="9">
        <v>2.1399999999999999E-2</v>
      </c>
      <c r="G2298" s="7">
        <v>-4732896</v>
      </c>
      <c r="H2298" s="7">
        <v>17015003</v>
      </c>
      <c r="K2298">
        <f t="shared" si="812"/>
        <v>189.66135098123752</v>
      </c>
      <c r="L2298">
        <f t="shared" si="813"/>
        <v>166.59935892520403</v>
      </c>
      <c r="M2298">
        <f t="shared" si="814"/>
        <v>55.784586958868317</v>
      </c>
      <c r="N2298">
        <f t="shared" si="815"/>
        <v>0.13726599537148856</v>
      </c>
      <c r="O2298">
        <f t="shared" si="816"/>
        <v>63.620070607251769</v>
      </c>
      <c r="P2298">
        <f t="shared" si="817"/>
        <v>63.787747248464406</v>
      </c>
      <c r="Q2298">
        <f t="shared" si="818"/>
        <v>-7.7472160710101434E-2</v>
      </c>
      <c r="R2298">
        <f t="shared" si="819"/>
        <v>63.69754276796187</v>
      </c>
      <c r="S2298">
        <f t="shared" si="820"/>
        <v>55.836235066008385</v>
      </c>
      <c r="T2298">
        <f t="shared" si="821"/>
        <v>14.090401048898309</v>
      </c>
      <c r="U2298">
        <f t="shared" si="832"/>
        <v>0.74379756571564182</v>
      </c>
      <c r="V2298" s="6">
        <f t="shared" si="822"/>
        <v>123900.0000002794</v>
      </c>
      <c r="W2298">
        <f t="shared" si="823"/>
        <v>14.084928870325687</v>
      </c>
      <c r="X2298">
        <f t="shared" si="824"/>
        <v>55.731390329830624</v>
      </c>
      <c r="Y2298">
        <f t="shared" si="825"/>
        <v>2.2646207581774529E-2</v>
      </c>
      <c r="Z2298">
        <f t="shared" si="826"/>
        <v>-8.5998349341784566E-7</v>
      </c>
      <c r="AA2298">
        <f t="shared" si="827"/>
        <v>-1.5591723394358569E-6</v>
      </c>
      <c r="AB2298">
        <f t="shared" si="833"/>
        <v>1.0650795408903706</v>
      </c>
      <c r="AC2298">
        <f t="shared" si="828"/>
        <v>2.0729986226900836</v>
      </c>
      <c r="AD2298">
        <f t="shared" si="829"/>
        <v>-2.5088515150462699E-8</v>
      </c>
      <c r="AE2298">
        <f t="shared" si="830"/>
        <v>3.0869456070466134E-5</v>
      </c>
      <c r="AF2298">
        <f t="shared" si="831"/>
        <v>-8.0905308352050977E-5</v>
      </c>
      <c r="AG2298" t="str">
        <f t="shared" si="834"/>
        <v>NaN</v>
      </c>
      <c r="AH2298" t="str">
        <f t="shared" si="835"/>
        <v>NaN</v>
      </c>
    </row>
    <row r="2299" spans="1:34" ht="15">
      <c r="A2299" s="8">
        <v>43259.862500000003</v>
      </c>
      <c r="B2299" s="9">
        <v>-2.9499999999999999E-3</v>
      </c>
      <c r="C2299" s="7">
        <v>2.9596896940000001</v>
      </c>
      <c r="D2299" s="9">
        <v>2.1600000000000001E-2</v>
      </c>
      <c r="E2299" s="9">
        <v>2.1399999999999999E-2</v>
      </c>
      <c r="F2299" s="9">
        <v>2.1399999999999999E-2</v>
      </c>
      <c r="G2299" s="7">
        <v>-4732411</v>
      </c>
      <c r="H2299" s="7">
        <v>17015003</v>
      </c>
      <c r="K2299">
        <f t="shared" si="812"/>
        <v>188.38726834830248</v>
      </c>
      <c r="L2299">
        <f t="shared" si="813"/>
        <v>165.325276292269</v>
      </c>
      <c r="M2299">
        <f t="shared" si="814"/>
        <v>55.357969630396738</v>
      </c>
      <c r="N2299">
        <f t="shared" si="815"/>
        <v>0.13721229062671705</v>
      </c>
      <c r="O2299">
        <f t="shared" si="816"/>
        <v>63.620070607251769</v>
      </c>
      <c r="P2299">
        <f t="shared" si="817"/>
        <v>63.4884531785411</v>
      </c>
      <c r="Q2299">
        <f t="shared" si="818"/>
        <v>-7.7472160710101434E-2</v>
      </c>
      <c r="R2299">
        <f t="shared" si="819"/>
        <v>63.69754276796187</v>
      </c>
      <c r="S2299">
        <f t="shared" si="820"/>
        <v>55.409617737536806</v>
      </c>
      <c r="T2299">
        <f t="shared" si="821"/>
        <v>14.084747917869727</v>
      </c>
      <c r="U2299">
        <f t="shared" si="832"/>
        <v>0.74391231326709928</v>
      </c>
      <c r="V2299" s="6">
        <f t="shared" si="822"/>
        <v>123960.00000047497</v>
      </c>
      <c r="W2299">
        <f t="shared" si="823"/>
        <v>14.075032247877045</v>
      </c>
      <c r="X2299">
        <f t="shared" si="824"/>
        <v>55.288619223069631</v>
      </c>
      <c r="Y2299">
        <f t="shared" si="825"/>
        <v>-7.7126594619087996E-2</v>
      </c>
      <c r="Z2299">
        <f t="shared" si="826"/>
        <v>-1.3721802555899608E-6</v>
      </c>
      <c r="AA2299">
        <f t="shared" si="827"/>
        <v>-1.5989193206872303E-6</v>
      </c>
      <c r="AB2299">
        <f t="shared" si="833"/>
        <v>1.0675022967026442</v>
      </c>
      <c r="AC2299">
        <f t="shared" si="828"/>
        <v>2.0731350327418032</v>
      </c>
      <c r="AD2299">
        <f t="shared" si="829"/>
        <v>7.554875155778106E-9</v>
      </c>
      <c r="AE2299">
        <f t="shared" si="830"/>
        <v>3.3168785258020993E-5</v>
      </c>
      <c r="AF2299">
        <f t="shared" si="831"/>
        <v>2.2674032321416861E-5</v>
      </c>
      <c r="AG2299">
        <f t="shared" si="834"/>
        <v>7.5548751557781055E-7</v>
      </c>
      <c r="AH2299">
        <f t="shared" si="835"/>
        <v>0.22674032321416859</v>
      </c>
    </row>
    <row r="2300" spans="1:34" ht="15">
      <c r="A2300" s="8">
        <v>43259.863194444442</v>
      </c>
      <c r="B2300" s="9">
        <v>-2.9199999999999999E-3</v>
      </c>
      <c r="C2300" s="7">
        <v>2.959350766</v>
      </c>
      <c r="D2300" s="9">
        <v>2.1499999999999998E-2</v>
      </c>
      <c r="E2300" s="7">
        <v>2.1369678E-2</v>
      </c>
      <c r="F2300" s="9">
        <v>2.1299999999999999E-2</v>
      </c>
      <c r="G2300" s="7">
        <v>-4731928</v>
      </c>
      <c r="H2300" s="7">
        <v>17015003</v>
      </c>
      <c r="K2300">
        <f t="shared" si="812"/>
        <v>186.47614439889995</v>
      </c>
      <c r="L2300">
        <f t="shared" si="813"/>
        <v>163.54560143275577</v>
      </c>
      <c r="M2300">
        <f t="shared" si="814"/>
        <v>54.762058412013246</v>
      </c>
      <c r="N2300">
        <f t="shared" si="815"/>
        <v>0.1371095668226609</v>
      </c>
      <c r="O2300">
        <f t="shared" si="816"/>
        <v>63.319715502376134</v>
      </c>
      <c r="P2300">
        <f t="shared" si="817"/>
        <v>63.39770123065896</v>
      </c>
      <c r="Q2300">
        <f t="shared" si="818"/>
        <v>-7.6435462437061119E-2</v>
      </c>
      <c r="R2300">
        <f t="shared" si="819"/>
        <v>63.396150964813195</v>
      </c>
      <c r="S2300">
        <f t="shared" si="820"/>
        <v>54.813015386971287</v>
      </c>
      <c r="T2300">
        <f t="shared" si="821"/>
        <v>14.073934885863817</v>
      </c>
      <c r="U2300">
        <f t="shared" si="832"/>
        <v>0.74413179676044705</v>
      </c>
      <c r="V2300" s="6">
        <f t="shared" si="822"/>
        <v>124020.00000004191</v>
      </c>
      <c r="W2300">
        <f t="shared" si="823"/>
        <v>14.065401208386488</v>
      </c>
      <c r="X2300">
        <f t="shared" si="824"/>
        <v>54.877500780127356</v>
      </c>
      <c r="Y2300">
        <f t="shared" si="825"/>
        <v>-7.6781028528074557E-2</v>
      </c>
      <c r="Z2300">
        <f t="shared" si="826"/>
        <v>-2.3396603614356582E-6</v>
      </c>
      <c r="AA2300">
        <f t="shared" si="827"/>
        <v>-1.710933709882044E-6</v>
      </c>
      <c r="AB2300">
        <f t="shared" si="833"/>
        <v>1.0682685482237058</v>
      </c>
      <c r="AC2300">
        <f t="shared" si="828"/>
        <v>2.0733959512041062</v>
      </c>
      <c r="AD2300">
        <f t="shared" si="829"/>
        <v>8.1215479206116597E-9</v>
      </c>
      <c r="AE2300">
        <f t="shared" si="830"/>
        <v>3.5699801317558618E-5</v>
      </c>
      <c r="AF2300">
        <f t="shared" si="831"/>
        <v>2.2646654163687442E-5</v>
      </c>
      <c r="AG2300">
        <f t="shared" si="834"/>
        <v>8.1215479206116599E-7</v>
      </c>
      <c r="AH2300">
        <f t="shared" si="835"/>
        <v>0.22646654163687441</v>
      </c>
    </row>
    <row r="2301" spans="1:34" ht="15">
      <c r="A2301" s="8">
        <v>43259.863888888889</v>
      </c>
      <c r="B2301" s="9">
        <v>-2.8999999999999998E-3</v>
      </c>
      <c r="C2301" s="7">
        <v>2.958809671</v>
      </c>
      <c r="D2301" s="9">
        <v>2.1499999999999998E-2</v>
      </c>
      <c r="E2301" s="9">
        <v>2.1299999999999999E-2</v>
      </c>
      <c r="F2301" s="9">
        <v>2.1299999999999999E-2</v>
      </c>
      <c r="G2301" s="7">
        <v>-4731445</v>
      </c>
      <c r="H2301" s="7">
        <v>17015003</v>
      </c>
      <c r="K2301">
        <f t="shared" si="812"/>
        <v>185.20206176596491</v>
      </c>
      <c r="L2301">
        <f t="shared" si="813"/>
        <v>162.27151879982074</v>
      </c>
      <c r="M2301">
        <f t="shared" si="814"/>
        <v>54.335441083541667</v>
      </c>
      <c r="N2301">
        <f t="shared" si="815"/>
        <v>0.13694556934604124</v>
      </c>
      <c r="O2301">
        <f t="shared" si="816"/>
        <v>63.319715502376134</v>
      </c>
      <c r="P2301">
        <f t="shared" si="817"/>
        <v>63.189159108617794</v>
      </c>
      <c r="Q2301">
        <f t="shared" si="818"/>
        <v>-7.6435462437061119E-2</v>
      </c>
      <c r="R2301">
        <f t="shared" si="819"/>
        <v>63.396150964813195</v>
      </c>
      <c r="S2301">
        <f t="shared" si="820"/>
        <v>54.386398058499708</v>
      </c>
      <c r="T2301">
        <f t="shared" si="821"/>
        <v>14.056671993588063</v>
      </c>
      <c r="U2301">
        <f t="shared" si="832"/>
        <v>0.74448219985736774</v>
      </c>
      <c r="V2301" s="6">
        <f t="shared" si="822"/>
        <v>124080.00000023749</v>
      </c>
      <c r="W2301">
        <f t="shared" si="823"/>
        <v>14.055081403977711</v>
      </c>
      <c r="X2301">
        <f t="shared" si="824"/>
        <v>54.478075422216435</v>
      </c>
      <c r="Y2301">
        <f t="shared" si="825"/>
        <v>2.4028471945828283E-2</v>
      </c>
      <c r="Z2301">
        <f t="shared" si="826"/>
        <v>-2.1467976159880252E-6</v>
      </c>
      <c r="AA2301">
        <f t="shared" si="827"/>
        <v>-1.9028944051839596E-6</v>
      </c>
      <c r="AB2301">
        <f t="shared" si="833"/>
        <v>1.066879808415254</v>
      </c>
      <c r="AC2301">
        <f t="shared" si="828"/>
        <v>2.07381250479472</v>
      </c>
      <c r="AD2301">
        <f t="shared" si="829"/>
        <v>-2.8869238744860864E-8</v>
      </c>
      <c r="AE2301">
        <f t="shared" si="830"/>
        <v>3.6337969966247229E-5</v>
      </c>
      <c r="AF2301">
        <f t="shared" si="831"/>
        <v>-7.9087110106895874E-5</v>
      </c>
      <c r="AG2301" t="str">
        <f t="shared" si="834"/>
        <v>NaN</v>
      </c>
      <c r="AH2301" t="str">
        <f t="shared" si="835"/>
        <v>NaN</v>
      </c>
    </row>
    <row r="2302" spans="1:34" ht="15">
      <c r="A2302" s="8">
        <v>43259.864583333336</v>
      </c>
      <c r="B2302" s="9">
        <v>-2.8900000000000002E-3</v>
      </c>
      <c r="C2302" s="7">
        <v>2.9585432850000002</v>
      </c>
      <c r="D2302" s="9">
        <v>2.1499999999999998E-2</v>
      </c>
      <c r="E2302" s="9">
        <v>2.1299999999999999E-2</v>
      </c>
      <c r="F2302" s="9">
        <v>2.12E-2</v>
      </c>
      <c r="G2302" s="7">
        <v>-4730963</v>
      </c>
      <c r="H2302" s="7">
        <v>17015003</v>
      </c>
      <c r="K2302">
        <f t="shared" ref="K2302:K2365" si="836">(B2302-$B$19)*($B$17/$B$18)</f>
        <v>184.56502044949744</v>
      </c>
      <c r="L2302">
        <f t="shared" ref="L2302:L2365" si="837">K2302-R2302*$B$8+$D$8</f>
        <v>161.76592657324255</v>
      </c>
      <c r="M2302">
        <f t="shared" ref="M2302:M2365" si="838">L2302/((($B$7/2))^2*PI())</f>
        <v>54.166147193629754</v>
      </c>
      <c r="N2302">
        <f t="shared" ref="N2302:N2365" si="839">(C2302-$C$19)*($C$17/$C$18)</f>
        <v>0.13686483189364052</v>
      </c>
      <c r="O2302">
        <f t="shared" ref="O2302:O2365" si="840">(D2302-$D$19)*($D$17/$D$18)</f>
        <v>63.319715502376134</v>
      </c>
      <c r="P2302">
        <f t="shared" ref="P2302:P2365" si="841">(E2302-$E$19)*($E$17/$E$18)</f>
        <v>63.189159108617794</v>
      </c>
      <c r="Q2302">
        <f t="shared" ref="Q2302:Q2365" si="842">O2302-R2302</f>
        <v>0.22495634071160708</v>
      </c>
      <c r="R2302">
        <f t="shared" ref="R2302:R2365" si="843">(F2302-$F$19)*($F$17/$F$18)</f>
        <v>63.094759161664527</v>
      </c>
      <c r="S2302">
        <f t="shared" ref="S2302:S2365" si="844">M2302-(2/3)*Q2302</f>
        <v>54.016176299822014</v>
      </c>
      <c r="T2302">
        <f t="shared" ref="T2302:T2365" si="845">N2302/$D$7*100-$N$30/$D$7*100</f>
        <v>14.048173314387988</v>
      </c>
      <c r="U2302">
        <f t="shared" si="832"/>
        <v>0.74465470649552945</v>
      </c>
      <c r="V2302" s="6">
        <f t="shared" ref="V2302:V2365" si="846">(A2302-$A$240)*86400</f>
        <v>124140.00000043306</v>
      </c>
      <c r="W2302">
        <f t="shared" ref="W2302:W2365" si="847">AVERAGE(T2296:T2308)</f>
        <v>14.045132248528384</v>
      </c>
      <c r="X2302">
        <f t="shared" ref="X2302:X2365" si="848">AVERAGE(S2296:S2308)</f>
        <v>54.068494639528367</v>
      </c>
      <c r="Y2302">
        <f t="shared" ref="Y2302:Y2365" si="849">AVERAGE(Q2301:Q2303)</f>
        <v>2.4374038036844087E-2</v>
      </c>
      <c r="Z2302">
        <f t="shared" ref="Z2302:Z2365" si="850">(T2303-T2301)/100/(V2303-V2301)</f>
        <v>-1.8590827554026919E-6</v>
      </c>
      <c r="AA2302">
        <f t="shared" ref="AA2302:AA2365" si="851">AVERAGE(Z2299:Z2305)</f>
        <v>-2.0171674957559179E-6</v>
      </c>
      <c r="AB2302">
        <f t="shared" si="833"/>
        <v>1.0670931592764588</v>
      </c>
      <c r="AC2302">
        <f t="shared" ref="AC2302:AC2365" si="852">($D$7-$D$7*(T2302/100))*2.54</f>
        <v>2.0740175779238177</v>
      </c>
      <c r="AD2302">
        <f t="shared" ref="AD2302:AD2365" si="853">AA2302*AC2302*$D$7*2.54*1.024*9.81/2/Y2302/10000*0.14503773773</f>
        <v>-3.0172008200669917E-8</v>
      </c>
      <c r="AE2302">
        <f t="shared" ref="AE2302:AE2365" si="854">(W2303-W2301)/(X2303-X2301)*0.14503773773/100</f>
        <v>3.5018221236848824E-5</v>
      </c>
      <c r="AF2302">
        <f t="shared" ref="AF2302:AF2365" si="855">AD2302/AE2302/(1.024*9.81)</f>
        <v>-8.5771137728248812E-5</v>
      </c>
      <c r="AG2302" t="str">
        <f t="shared" si="834"/>
        <v>NaN</v>
      </c>
      <c r="AH2302" t="str">
        <f t="shared" si="835"/>
        <v>NaN</v>
      </c>
    </row>
    <row r="2303" spans="1:34" ht="15">
      <c r="A2303" s="8">
        <v>43259.865277777775</v>
      </c>
      <c r="B2303" s="9">
        <v>-2.8600000000000001E-3</v>
      </c>
      <c r="C2303" s="7">
        <v>2.9581104090000001</v>
      </c>
      <c r="D2303" s="9">
        <v>2.1399999999999999E-2</v>
      </c>
      <c r="E2303" s="9">
        <v>2.1299999999999999E-2</v>
      </c>
      <c r="F2303" s="9">
        <v>2.12E-2</v>
      </c>
      <c r="G2303" s="7">
        <v>-4730480</v>
      </c>
      <c r="H2303" s="7">
        <v>17015003</v>
      </c>
      <c r="K2303">
        <f t="shared" si="836"/>
        <v>182.65389650009487</v>
      </c>
      <c r="L2303">
        <f t="shared" si="837"/>
        <v>159.85480262383999</v>
      </c>
      <c r="M2303">
        <f t="shared" si="838"/>
        <v>53.526221200922379</v>
      </c>
      <c r="N2303">
        <f t="shared" si="839"/>
        <v>0.13673363391234475</v>
      </c>
      <c r="O2303">
        <f t="shared" si="840"/>
        <v>63.019360397500513</v>
      </c>
      <c r="P2303">
        <f t="shared" si="841"/>
        <v>63.189159108617794</v>
      </c>
      <c r="Q2303">
        <f t="shared" si="842"/>
        <v>-7.5398764164013699E-2</v>
      </c>
      <c r="R2303">
        <f t="shared" si="843"/>
        <v>63.094759161664527</v>
      </c>
      <c r="S2303">
        <f t="shared" si="844"/>
        <v>53.576487043698386</v>
      </c>
      <c r="T2303">
        <f t="shared" si="845"/>
        <v>14.034363000567382</v>
      </c>
      <c r="U2303">
        <f t="shared" si="832"/>
        <v>0.74493502897306596</v>
      </c>
      <c r="V2303" s="6">
        <f t="shared" si="846"/>
        <v>124200</v>
      </c>
      <c r="W2303">
        <f t="shared" si="847"/>
        <v>14.034902920347593</v>
      </c>
      <c r="X2303">
        <f t="shared" si="848"/>
        <v>53.642327199387054</v>
      </c>
      <c r="Y2303">
        <f t="shared" si="849"/>
        <v>2.4719604127859895E-2</v>
      </c>
      <c r="Z2303">
        <f t="shared" si="850"/>
        <v>-2.2511331175855015E-6</v>
      </c>
      <c r="AA2303">
        <f t="shared" si="851"/>
        <v>-2.0054239230836E-6</v>
      </c>
      <c r="AB2303">
        <f t="shared" si="833"/>
        <v>1.0679313706410949</v>
      </c>
      <c r="AC2303">
        <f t="shared" si="852"/>
        <v>2.0743508207963091</v>
      </c>
      <c r="AD2303">
        <f t="shared" si="853"/>
        <v>-2.9581772640662095E-8</v>
      </c>
      <c r="AE2303">
        <f t="shared" si="854"/>
        <v>3.6156837386849908E-5</v>
      </c>
      <c r="AF2303">
        <f t="shared" si="855"/>
        <v>-8.1445068854692635E-5</v>
      </c>
      <c r="AG2303" t="str">
        <f t="shared" si="834"/>
        <v>NaN</v>
      </c>
      <c r="AH2303" t="str">
        <f t="shared" si="835"/>
        <v>NaN</v>
      </c>
    </row>
    <row r="2304" spans="1:34" ht="15">
      <c r="A2304" s="8">
        <v>43259.865972222222</v>
      </c>
      <c r="B2304" s="9">
        <v>-2.8400000000000001E-3</v>
      </c>
      <c r="C2304" s="7">
        <v>2.95769656</v>
      </c>
      <c r="D2304" s="9">
        <v>2.1399999999999999E-2</v>
      </c>
      <c r="E2304" s="9">
        <v>2.12E-2</v>
      </c>
      <c r="F2304" s="9">
        <v>2.12E-2</v>
      </c>
      <c r="G2304" s="7">
        <v>-4729998</v>
      </c>
      <c r="H2304" s="7">
        <v>17015003</v>
      </c>
      <c r="K2304">
        <f t="shared" si="836"/>
        <v>181.37981386715984</v>
      </c>
      <c r="L2304">
        <f t="shared" si="837"/>
        <v>158.58071999090495</v>
      </c>
      <c r="M2304">
        <f t="shared" si="838"/>
        <v>53.0996038724508</v>
      </c>
      <c r="N2304">
        <f t="shared" si="839"/>
        <v>0.13660820271874366</v>
      </c>
      <c r="O2304">
        <f t="shared" si="840"/>
        <v>63.019360397500513</v>
      </c>
      <c r="P2304">
        <f t="shared" si="841"/>
        <v>62.889865038694488</v>
      </c>
      <c r="Q2304">
        <f t="shared" si="842"/>
        <v>-7.5398764164013699E-2</v>
      </c>
      <c r="R2304">
        <f t="shared" si="843"/>
        <v>63.094759161664527</v>
      </c>
      <c r="S2304">
        <f t="shared" si="844"/>
        <v>53.149869715226806</v>
      </c>
      <c r="T2304">
        <f t="shared" si="845"/>
        <v>14.021159717030423</v>
      </c>
      <c r="U2304">
        <f t="shared" si="832"/>
        <v>0.74520302991792331</v>
      </c>
      <c r="V2304" s="6">
        <f t="shared" si="846"/>
        <v>124260.00000019558</v>
      </c>
      <c r="W2304">
        <f t="shared" si="847"/>
        <v>14.024288348525703</v>
      </c>
      <c r="X2304">
        <f t="shared" si="848"/>
        <v>53.232372810200793</v>
      </c>
      <c r="Y2304">
        <f t="shared" si="849"/>
        <v>2.506517021887807E-2</v>
      </c>
      <c r="Z2304">
        <f t="shared" si="850"/>
        <v>-2.4914232368680355E-6</v>
      </c>
      <c r="AA2304">
        <f t="shared" si="851"/>
        <v>-1.8843758692528943E-6</v>
      </c>
      <c r="AB2304">
        <f t="shared" si="833"/>
        <v>1.0684997212186</v>
      </c>
      <c r="AC2304">
        <f t="shared" si="852"/>
        <v>2.0746694160280557</v>
      </c>
      <c r="AD2304">
        <f t="shared" si="853"/>
        <v>-2.7417199238475585E-8</v>
      </c>
      <c r="AE2304">
        <f t="shared" si="854"/>
        <v>3.8895580368366117E-5</v>
      </c>
      <c r="AF2304">
        <f t="shared" si="855"/>
        <v>-7.0170386389574173E-5</v>
      </c>
      <c r="AG2304" t="str">
        <f t="shared" si="834"/>
        <v>NaN</v>
      </c>
      <c r="AH2304" t="str">
        <f t="shared" si="835"/>
        <v>NaN</v>
      </c>
    </row>
    <row r="2305" spans="1:34" ht="15">
      <c r="A2305" s="8">
        <v>43259.866666666669</v>
      </c>
      <c r="B2305" s="9">
        <v>-2.82E-3</v>
      </c>
      <c r="C2305" s="7">
        <v>2.9571733029999998</v>
      </c>
      <c r="D2305" s="9">
        <v>2.1399999999999999E-2</v>
      </c>
      <c r="E2305" s="9">
        <v>2.12E-2</v>
      </c>
      <c r="F2305" s="9">
        <v>2.1100000000000001E-2</v>
      </c>
      <c r="G2305" s="7">
        <v>-4729515</v>
      </c>
      <c r="H2305" s="7">
        <v>17015003</v>
      </c>
      <c r="K2305">
        <f t="shared" si="836"/>
        <v>180.10573123422481</v>
      </c>
      <c r="L2305">
        <f t="shared" si="837"/>
        <v>157.43808644785921</v>
      </c>
      <c r="M2305">
        <f t="shared" si="838"/>
        <v>52.717001318303083</v>
      </c>
      <c r="N2305">
        <f t="shared" si="839"/>
        <v>0.13644961166241601</v>
      </c>
      <c r="O2305">
        <f t="shared" si="840"/>
        <v>63.019360397500513</v>
      </c>
      <c r="P2305">
        <f t="shared" si="841"/>
        <v>62.889865038694488</v>
      </c>
      <c r="Q2305">
        <f t="shared" si="842"/>
        <v>0.22599303898466161</v>
      </c>
      <c r="R2305">
        <f t="shared" si="843"/>
        <v>62.793367358515852</v>
      </c>
      <c r="S2305">
        <f t="shared" si="844"/>
        <v>52.566339292313309</v>
      </c>
      <c r="T2305">
        <f t="shared" si="845"/>
        <v>14.004465921627512</v>
      </c>
      <c r="U2305">
        <f t="shared" si="832"/>
        <v>0.74554188145653555</v>
      </c>
      <c r="V2305" s="6">
        <f t="shared" si="846"/>
        <v>124320.00000039116</v>
      </c>
      <c r="W2305">
        <f t="shared" si="847"/>
        <v>14.012914968602727</v>
      </c>
      <c r="X2305">
        <f t="shared" si="848"/>
        <v>52.822418421014547</v>
      </c>
      <c r="Y2305">
        <f t="shared" si="849"/>
        <v>3.5099478141778682E-2</v>
      </c>
      <c r="Z2305">
        <f t="shared" si="850"/>
        <v>-1.6598951274215526E-6</v>
      </c>
      <c r="AA2305">
        <f t="shared" si="851"/>
        <v>-1.7895244928381494E-6</v>
      </c>
      <c r="AB2305">
        <f t="shared" si="833"/>
        <v>1.0688231966900212</v>
      </c>
      <c r="AC2305">
        <f t="shared" si="852"/>
        <v>2.0750722373111281</v>
      </c>
      <c r="AD2305">
        <f t="shared" si="853"/>
        <v>-1.8597197992108308E-8</v>
      </c>
      <c r="AE2305">
        <f t="shared" si="854"/>
        <v>4.0914184283963525E-5</v>
      </c>
      <c r="AF2305">
        <f t="shared" si="855"/>
        <v>-4.5248548651787621E-5</v>
      </c>
      <c r="AG2305" t="str">
        <f t="shared" si="834"/>
        <v>NaN</v>
      </c>
      <c r="AH2305" t="str">
        <f t="shared" si="835"/>
        <v>NaN</v>
      </c>
    </row>
    <row r="2306" spans="1:34" ht="15">
      <c r="A2306" s="8">
        <v>43259.867361111108</v>
      </c>
      <c r="B2306" s="9">
        <v>-2.81E-3</v>
      </c>
      <c r="C2306" s="7">
        <v>2.9570722190000001</v>
      </c>
      <c r="D2306" s="9">
        <v>2.1299999999999999E-2</v>
      </c>
      <c r="E2306" s="9">
        <v>2.12E-2</v>
      </c>
      <c r="F2306" s="7">
        <v>2.1090356000000001E-2</v>
      </c>
      <c r="G2306" s="7">
        <v>-4729034</v>
      </c>
      <c r="H2306" s="7">
        <v>17015003</v>
      </c>
      <c r="K2306">
        <f t="shared" si="836"/>
        <v>179.4686899177573</v>
      </c>
      <c r="L2306">
        <f t="shared" si="837"/>
        <v>156.81372208162063</v>
      </c>
      <c r="M2306">
        <f t="shared" si="838"/>
        <v>52.507937438903092</v>
      </c>
      <c r="N2306">
        <f t="shared" si="839"/>
        <v>0.1364189746745921</v>
      </c>
      <c r="O2306">
        <f t="shared" si="840"/>
        <v>62.719005292624885</v>
      </c>
      <c r="P2306">
        <f t="shared" si="841"/>
        <v>62.889865038694488</v>
      </c>
      <c r="Q2306">
        <f t="shared" si="842"/>
        <v>-4.529584039531187E-2</v>
      </c>
      <c r="R2306">
        <f t="shared" si="843"/>
        <v>62.764301133020197</v>
      </c>
      <c r="S2306">
        <f t="shared" si="844"/>
        <v>52.538134665833297</v>
      </c>
      <c r="T2306">
        <f t="shared" si="845"/>
        <v>14.001240975540785</v>
      </c>
      <c r="U2306">
        <f t="shared" si="832"/>
        <v>0.74560734158211273</v>
      </c>
      <c r="V2306" s="6">
        <f t="shared" si="846"/>
        <v>124379.99999995809</v>
      </c>
      <c r="W2306">
        <f t="shared" si="847"/>
        <v>14.001159265447463</v>
      </c>
      <c r="X2306">
        <f t="shared" si="848"/>
        <v>52.412464031828293</v>
      </c>
      <c r="Y2306">
        <f t="shared" si="849"/>
        <v>2.4481081721153448E-2</v>
      </c>
      <c r="Z2306">
        <f t="shared" si="850"/>
        <v>-1.2899752468837342E-6</v>
      </c>
      <c r="AA2306">
        <f t="shared" si="851"/>
        <v>-1.8364984037216896E-6</v>
      </c>
      <c r="AB2306">
        <f t="shared" si="833"/>
        <v>1.0693254307930578</v>
      </c>
      <c r="AC2306">
        <f t="shared" si="852"/>
        <v>2.0751500552602007</v>
      </c>
      <c r="AD2306">
        <f t="shared" si="853"/>
        <v>-2.736445261700704E-8</v>
      </c>
      <c r="AE2306">
        <f t="shared" si="854"/>
        <v>4.1760450850126926E-5</v>
      </c>
      <c r="AF2306">
        <f t="shared" si="855"/>
        <v>-6.5230787631365169E-5</v>
      </c>
      <c r="AG2306" t="str">
        <f t="shared" si="834"/>
        <v>NaN</v>
      </c>
      <c r="AH2306" t="str">
        <f t="shared" si="835"/>
        <v>NaN</v>
      </c>
    </row>
    <row r="2307" spans="1:34" ht="15">
      <c r="A2307" s="8">
        <v>43259.868055555555</v>
      </c>
      <c r="B2307" s="9">
        <v>-2.7899999999999999E-3</v>
      </c>
      <c r="C2307" s="7">
        <v>2.9566881010000001</v>
      </c>
      <c r="D2307" s="7">
        <v>2.1289049000000001E-2</v>
      </c>
      <c r="E2307" s="7">
        <v>2.1113092E-2</v>
      </c>
      <c r="F2307" s="9">
        <v>2.1100000000000001E-2</v>
      </c>
      <c r="G2307" s="7">
        <v>-4728552</v>
      </c>
      <c r="H2307" s="7">
        <v>17015003</v>
      </c>
      <c r="K2307">
        <f t="shared" si="836"/>
        <v>178.19460728482227</v>
      </c>
      <c r="L2307">
        <f t="shared" si="837"/>
        <v>155.52696249845667</v>
      </c>
      <c r="M2307">
        <f t="shared" si="838"/>
        <v>52.077075325595722</v>
      </c>
      <c r="N2307">
        <f t="shared" si="839"/>
        <v>0.1363025544845623</v>
      </c>
      <c r="O2307">
        <f t="shared" si="840"/>
        <v>62.686113405089962</v>
      </c>
      <c r="P2307">
        <f t="shared" si="841"/>
        <v>62.629754548405543</v>
      </c>
      <c r="Q2307">
        <f t="shared" si="842"/>
        <v>-0.10725395342588939</v>
      </c>
      <c r="R2307">
        <f t="shared" si="843"/>
        <v>62.793367358515852</v>
      </c>
      <c r="S2307">
        <f t="shared" si="844"/>
        <v>52.148577961212979</v>
      </c>
      <c r="T2307">
        <f t="shared" si="845"/>
        <v>13.988986218695542</v>
      </c>
      <c r="U2307">
        <f t="shared" si="832"/>
        <v>0.74585608928220759</v>
      </c>
      <c r="V2307" s="6">
        <f t="shared" si="846"/>
        <v>124440.00000015367</v>
      </c>
      <c r="W2307">
        <f t="shared" si="847"/>
        <v>13.989336437064004</v>
      </c>
      <c r="X2307">
        <f t="shared" si="848"/>
        <v>52.003515175538347</v>
      </c>
      <c r="Y2307">
        <f t="shared" si="849"/>
        <v>-7.5291720479709071E-2</v>
      </c>
      <c r="Z2307">
        <f t="shared" si="850"/>
        <v>-1.4923239846207185E-6</v>
      </c>
      <c r="AA2307">
        <f t="shared" si="851"/>
        <v>-1.8559204936471457E-6</v>
      </c>
      <c r="AB2307">
        <f t="shared" si="833"/>
        <v>1.0719518814545181</v>
      </c>
      <c r="AC2307">
        <f t="shared" si="852"/>
        <v>2.0754457625428766</v>
      </c>
      <c r="AD2307">
        <f t="shared" si="853"/>
        <v>8.9929223192488418E-9</v>
      </c>
      <c r="AE2307">
        <f t="shared" si="854"/>
        <v>4.1227067253881727E-5</v>
      </c>
      <c r="AF2307">
        <f t="shared" si="855"/>
        <v>2.1714480126486609E-5</v>
      </c>
      <c r="AG2307">
        <f t="shared" si="834"/>
        <v>8.9929223192488416E-7</v>
      </c>
      <c r="AH2307">
        <f t="shared" si="835"/>
        <v>0.2171448012648661</v>
      </c>
    </row>
    <row r="2308" spans="1:34" ht="15">
      <c r="A2308" s="8">
        <v>43259.868750000001</v>
      </c>
      <c r="B2308" s="9">
        <v>-2.7699999999999999E-3</v>
      </c>
      <c r="C2308" s="7">
        <v>2.9565109070000002</v>
      </c>
      <c r="D2308" s="9">
        <v>2.12E-2</v>
      </c>
      <c r="E2308" s="9">
        <v>2.1100000000000001E-2</v>
      </c>
      <c r="F2308" s="9">
        <v>2.1000000000000001E-2</v>
      </c>
      <c r="G2308" s="7">
        <v>-4728068</v>
      </c>
      <c r="H2308" s="7">
        <v>17015003</v>
      </c>
      <c r="K2308">
        <f t="shared" si="836"/>
        <v>176.92052465188723</v>
      </c>
      <c r="L2308">
        <f t="shared" si="837"/>
        <v>154.38432895541095</v>
      </c>
      <c r="M2308">
        <f t="shared" si="838"/>
        <v>51.694472771448012</v>
      </c>
      <c r="N2308">
        <f t="shared" si="839"/>
        <v>0.13624884973979079</v>
      </c>
      <c r="O2308">
        <f t="shared" si="840"/>
        <v>62.418650187749257</v>
      </c>
      <c r="P2308">
        <f t="shared" si="841"/>
        <v>62.590570968771182</v>
      </c>
      <c r="Q2308">
        <f t="shared" si="842"/>
        <v>-7.3325367617925963E-2</v>
      </c>
      <c r="R2308">
        <f t="shared" si="843"/>
        <v>62.491975555367183</v>
      </c>
      <c r="S2308">
        <f t="shared" si="844"/>
        <v>51.743356349859965</v>
      </c>
      <c r="T2308">
        <f t="shared" si="845"/>
        <v>13.983333087666963</v>
      </c>
      <c r="U2308">
        <f t="shared" si="832"/>
        <v>0.74597083683366494</v>
      </c>
      <c r="V2308" s="6">
        <f t="shared" si="846"/>
        <v>124500.00000034925</v>
      </c>
      <c r="W2308">
        <f t="shared" si="847"/>
        <v>13.97834829832799</v>
      </c>
      <c r="X2308">
        <f t="shared" si="848"/>
        <v>51.609969145139459</v>
      </c>
      <c r="Y2308">
        <f t="shared" si="849"/>
        <v>-8.4634896220580444E-2</v>
      </c>
      <c r="Z2308">
        <f t="shared" si="850"/>
        <v>-1.4828379810848126E-6</v>
      </c>
      <c r="AA2308">
        <f t="shared" si="851"/>
        <v>-1.799461331315698E-6</v>
      </c>
      <c r="AB2308">
        <f t="shared" si="833"/>
        <v>1.0727047163038572</v>
      </c>
      <c r="AC2308">
        <f t="shared" si="852"/>
        <v>2.0755821725945962</v>
      </c>
      <c r="AD2308">
        <f t="shared" si="853"/>
        <v>7.757294719409473E-9</v>
      </c>
      <c r="AE2308">
        <f t="shared" si="854"/>
        <v>4.0231004859919001E-5</v>
      </c>
      <c r="AF2308">
        <f t="shared" si="855"/>
        <v>1.9194661049823577E-5</v>
      </c>
      <c r="AG2308">
        <f t="shared" si="834"/>
        <v>7.7572947194094731E-7</v>
      </c>
      <c r="AH2308">
        <f t="shared" si="835"/>
        <v>0.19194661049823578</v>
      </c>
    </row>
    <row r="2309" spans="1:34" ht="15">
      <c r="A2309" s="8">
        <v>43259.869444444441</v>
      </c>
      <c r="B2309" s="9">
        <v>-2.7399999999999998E-3</v>
      </c>
      <c r="C2309" s="7">
        <v>2.9561303570000002</v>
      </c>
      <c r="D2309" s="9">
        <v>2.12E-2</v>
      </c>
      <c r="E2309" s="9">
        <v>2.1000000000000001E-2</v>
      </c>
      <c r="F2309" s="9">
        <v>2.1000000000000001E-2</v>
      </c>
      <c r="G2309" s="7">
        <v>-4727585</v>
      </c>
      <c r="H2309" s="7">
        <v>17015003</v>
      </c>
      <c r="K2309">
        <f t="shared" si="836"/>
        <v>175.00940070248467</v>
      </c>
      <c r="L2309">
        <f t="shared" si="837"/>
        <v>152.47320500600838</v>
      </c>
      <c r="M2309">
        <f t="shared" si="838"/>
        <v>51.054546778740637</v>
      </c>
      <c r="N2309">
        <f t="shared" si="839"/>
        <v>0.13613351095505316</v>
      </c>
      <c r="O2309">
        <f t="shared" si="840"/>
        <v>62.418650187749257</v>
      </c>
      <c r="P2309">
        <f t="shared" si="841"/>
        <v>62.291276898847876</v>
      </c>
      <c r="Q2309">
        <f t="shared" si="842"/>
        <v>-7.3325367617925963E-2</v>
      </c>
      <c r="R2309">
        <f t="shared" si="843"/>
        <v>62.491975555367183</v>
      </c>
      <c r="S2309">
        <f t="shared" si="844"/>
        <v>51.10343035715259</v>
      </c>
      <c r="T2309">
        <f t="shared" si="845"/>
        <v>13.97119216295774</v>
      </c>
      <c r="U2309">
        <f t="shared" si="832"/>
        <v>0.74621727396306547</v>
      </c>
      <c r="V2309" s="6">
        <f t="shared" si="846"/>
        <v>124559.99999991618</v>
      </c>
      <c r="W2309">
        <f t="shared" si="847"/>
        <v>13.967383508137642</v>
      </c>
      <c r="X2309">
        <f t="shared" si="848"/>
        <v>51.212084993987204</v>
      </c>
      <c r="Y2309">
        <f t="shared" si="849"/>
        <v>2.7138566764968175E-2</v>
      </c>
      <c r="Z2309">
        <f t="shared" si="850"/>
        <v>-2.1879001315874707E-6</v>
      </c>
      <c r="AA2309">
        <f t="shared" si="851"/>
        <v>-1.8279167067417655E-6</v>
      </c>
      <c r="AB2309">
        <f t="shared" si="833"/>
        <v>1.0713548864275133</v>
      </c>
      <c r="AC2309">
        <f t="shared" si="852"/>
        <v>2.0758751331078296</v>
      </c>
      <c r="AD2309">
        <f t="shared" si="853"/>
        <v>-2.4578084217875377E-8</v>
      </c>
      <c r="AE2309">
        <f t="shared" si="854"/>
        <v>3.8382612676913197E-5</v>
      </c>
      <c r="AF2309">
        <f t="shared" si="855"/>
        <v>-6.3744765892467385E-5</v>
      </c>
      <c r="AG2309" t="str">
        <f t="shared" si="834"/>
        <v>NaN</v>
      </c>
      <c r="AH2309" t="str">
        <f t="shared" si="835"/>
        <v>NaN</v>
      </c>
    </row>
    <row r="2310" spans="1:34" ht="15">
      <c r="A2310" s="8">
        <v>43259.870138888888</v>
      </c>
      <c r="B2310" s="9">
        <v>-2.7299999999999998E-3</v>
      </c>
      <c r="C2310" s="7">
        <v>2.9556879660000002</v>
      </c>
      <c r="D2310" s="9">
        <v>2.12E-2</v>
      </c>
      <c r="E2310" s="9">
        <v>2.1000000000000001E-2</v>
      </c>
      <c r="F2310" s="9">
        <v>2.0899999999999998E-2</v>
      </c>
      <c r="G2310" s="7">
        <v>-4727100</v>
      </c>
      <c r="H2310" s="7">
        <v>17015003</v>
      </c>
      <c r="K2310">
        <f t="shared" si="836"/>
        <v>174.37235938601717</v>
      </c>
      <c r="L2310">
        <f t="shared" si="837"/>
        <v>151.96761277943017</v>
      </c>
      <c r="M2310">
        <f t="shared" si="838"/>
        <v>50.885252888828717</v>
      </c>
      <c r="N2310">
        <f t="shared" si="839"/>
        <v>0.13599942912528343</v>
      </c>
      <c r="O2310">
        <f t="shared" si="840"/>
        <v>62.418650187749257</v>
      </c>
      <c r="P2310">
        <f t="shared" si="841"/>
        <v>62.291276898847876</v>
      </c>
      <c r="Q2310">
        <f t="shared" si="842"/>
        <v>0.22806643553075645</v>
      </c>
      <c r="R2310">
        <f t="shared" si="843"/>
        <v>62.190583752218501</v>
      </c>
      <c r="S2310">
        <f t="shared" si="844"/>
        <v>50.733208598474882</v>
      </c>
      <c r="T2310">
        <f t="shared" si="845"/>
        <v>13.957078286139874</v>
      </c>
      <c r="U2310">
        <f t="shared" si="832"/>
        <v>0.74650375817831394</v>
      </c>
      <c r="V2310" s="6">
        <f t="shared" si="846"/>
        <v>124620.00000011176</v>
      </c>
      <c r="W2310">
        <f t="shared" si="847"/>
        <v>13.957072460047018</v>
      </c>
      <c r="X2310">
        <f t="shared" si="848"/>
        <v>50.806011509801699</v>
      </c>
      <c r="Y2310">
        <f t="shared" si="849"/>
        <v>2.7484132855988719E-2</v>
      </c>
      <c r="Z2310">
        <f t="shared" si="850"/>
        <v>-2.3870877470636949E-6</v>
      </c>
      <c r="AA2310">
        <f t="shared" si="851"/>
        <v>-1.8590819913208793E-6</v>
      </c>
      <c r="AB2310">
        <f t="shared" si="833"/>
        <v>1.0715984974045032</v>
      </c>
      <c r="AC2310">
        <f t="shared" si="852"/>
        <v>2.0762157009554447</v>
      </c>
      <c r="AD2310">
        <f t="shared" si="853"/>
        <v>-2.46868843810743E-8</v>
      </c>
      <c r="AE2310">
        <f t="shared" si="854"/>
        <v>3.7407039585901414E-5</v>
      </c>
      <c r="AF2310">
        <f t="shared" si="855"/>
        <v>-6.5696764239978446E-5</v>
      </c>
      <c r="AG2310" t="str">
        <f t="shared" si="834"/>
        <v>NaN</v>
      </c>
      <c r="AH2310" t="str">
        <f t="shared" si="835"/>
        <v>NaN</v>
      </c>
    </row>
    <row r="2311" spans="1:34" ht="15">
      <c r="A2311" s="8">
        <v>43259.870833333334</v>
      </c>
      <c r="B2311" s="9">
        <v>-2.7100000000000002E-3</v>
      </c>
      <c r="C2311" s="7">
        <v>2.9552324950000002</v>
      </c>
      <c r="D2311" s="9">
        <v>2.1100000000000001E-2</v>
      </c>
      <c r="E2311" s="9">
        <v>2.1000000000000001E-2</v>
      </c>
      <c r="F2311" s="9">
        <v>2.0899999999999998E-2</v>
      </c>
      <c r="G2311" s="7">
        <v>-4726617</v>
      </c>
      <c r="H2311" s="7">
        <v>17015003</v>
      </c>
      <c r="K2311">
        <f t="shared" si="836"/>
        <v>173.09827675308216</v>
      </c>
      <c r="L2311">
        <f t="shared" si="837"/>
        <v>150.69353014649516</v>
      </c>
      <c r="M2311">
        <f t="shared" si="838"/>
        <v>50.458635560357145</v>
      </c>
      <c r="N2311">
        <f t="shared" si="839"/>
        <v>0.13586138295100086</v>
      </c>
      <c r="O2311">
        <f t="shared" si="840"/>
        <v>62.118295082873637</v>
      </c>
      <c r="P2311">
        <f t="shared" si="841"/>
        <v>62.291276898847876</v>
      </c>
      <c r="Q2311">
        <f t="shared" si="842"/>
        <v>-7.2288669344864331E-2</v>
      </c>
      <c r="R2311">
        <f t="shared" si="843"/>
        <v>62.190583752218501</v>
      </c>
      <c r="S2311">
        <f t="shared" si="844"/>
        <v>50.506828006587057</v>
      </c>
      <c r="T2311">
        <f t="shared" si="845"/>
        <v>13.942547109899603</v>
      </c>
      <c r="U2311">
        <f t="shared" si="832"/>
        <v>0.74679871275922372</v>
      </c>
      <c r="V2311" s="6">
        <f t="shared" si="846"/>
        <v>124680.00000030734</v>
      </c>
      <c r="W2311">
        <f t="shared" si="847"/>
        <v>13.947111632778984</v>
      </c>
      <c r="X2311">
        <f t="shared" si="848"/>
        <v>50.426086696845189</v>
      </c>
      <c r="Y2311">
        <f t="shared" si="849"/>
        <v>2.7829698947009263E-2</v>
      </c>
      <c r="Z2311">
        <f t="shared" si="850"/>
        <v>-2.0962091005479036E-6</v>
      </c>
      <c r="AA2311">
        <f t="shared" si="851"/>
        <v>-1.8197865996830039E-6</v>
      </c>
      <c r="AB2311">
        <f t="shared" si="833"/>
        <v>1.0722310568954005</v>
      </c>
      <c r="AC2311">
        <f t="shared" si="852"/>
        <v>2.0765663382381225</v>
      </c>
      <c r="AD2311">
        <f t="shared" si="853"/>
        <v>-2.3869046551028259E-8</v>
      </c>
      <c r="AE2311">
        <f t="shared" si="854"/>
        <v>3.7238360234857445E-5</v>
      </c>
      <c r="AF2311">
        <f t="shared" si="855"/>
        <v>-6.3808062629029576E-5</v>
      </c>
      <c r="AG2311" t="str">
        <f t="shared" si="834"/>
        <v>NaN</v>
      </c>
      <c r="AH2311" t="str">
        <f t="shared" si="835"/>
        <v>NaN</v>
      </c>
    </row>
    <row r="2312" spans="1:34" ht="15">
      <c r="A2312" s="8">
        <v>43259.871527777781</v>
      </c>
      <c r="B2312" s="9">
        <v>-2.6900000000000001E-3</v>
      </c>
      <c r="C2312" s="7">
        <v>2.954899513</v>
      </c>
      <c r="D2312" s="9">
        <v>2.1100000000000001E-2</v>
      </c>
      <c r="E2312" s="9">
        <v>2.0899999999999998E-2</v>
      </c>
      <c r="F2312" s="9">
        <v>2.0899999999999998E-2</v>
      </c>
      <c r="G2312" s="7">
        <v>-4726135</v>
      </c>
      <c r="H2312" s="7">
        <v>17015003</v>
      </c>
      <c r="K2312">
        <f t="shared" si="836"/>
        <v>171.82419412014713</v>
      </c>
      <c r="L2312">
        <f t="shared" si="837"/>
        <v>149.41944751356013</v>
      </c>
      <c r="M2312">
        <f t="shared" si="838"/>
        <v>50.032018231885566</v>
      </c>
      <c r="N2312">
        <f t="shared" si="839"/>
        <v>0.13576046128704203</v>
      </c>
      <c r="O2312">
        <f t="shared" si="840"/>
        <v>62.118295082873637</v>
      </c>
      <c r="P2312">
        <f t="shared" si="841"/>
        <v>61.991982828924563</v>
      </c>
      <c r="Q2312">
        <f t="shared" si="842"/>
        <v>-7.2288669344864331E-2</v>
      </c>
      <c r="R2312">
        <f t="shared" si="843"/>
        <v>62.190583752218501</v>
      </c>
      <c r="S2312">
        <f t="shared" si="844"/>
        <v>50.080210678115478</v>
      </c>
      <c r="T2312">
        <f t="shared" si="845"/>
        <v>13.931923776851304</v>
      </c>
      <c r="U2312">
        <f t="shared" si="832"/>
        <v>0.74701434573313596</v>
      </c>
      <c r="V2312" s="6">
        <f t="shared" si="846"/>
        <v>124740.00000050291</v>
      </c>
      <c r="W2312">
        <f t="shared" si="847"/>
        <v>13.937734504427812</v>
      </c>
      <c r="X2312">
        <f t="shared" si="848"/>
        <v>50.052827610821296</v>
      </c>
      <c r="Y2312">
        <f t="shared" si="849"/>
        <v>2.8175265038025071E-2</v>
      </c>
      <c r="Z2312">
        <f t="shared" si="850"/>
        <v>-1.8590827554040241E-6</v>
      </c>
      <c r="AA2312">
        <f t="shared" si="851"/>
        <v>-1.7687480149724967E-6</v>
      </c>
      <c r="AB2312">
        <f t="shared" si="833"/>
        <v>1.0728750233064355</v>
      </c>
      <c r="AC2312">
        <f t="shared" si="852"/>
        <v>2.0768226792645779</v>
      </c>
      <c r="AD2312">
        <f t="shared" si="853"/>
        <v>-2.2917892634123231E-8</v>
      </c>
      <c r="AE2312">
        <f t="shared" si="854"/>
        <v>3.5521236829930959E-5</v>
      </c>
      <c r="AF2312">
        <f t="shared" si="855"/>
        <v>-6.4227000050357213E-5</v>
      </c>
      <c r="AG2312" t="str">
        <f t="shared" si="834"/>
        <v>NaN</v>
      </c>
      <c r="AH2312" t="str">
        <f t="shared" si="835"/>
        <v>NaN</v>
      </c>
    </row>
    <row r="2313" spans="1:34" ht="15">
      <c r="A2313" s="8">
        <v>43259.87222222222</v>
      </c>
      <c r="B2313" s="9">
        <v>-2.6700000000000001E-3</v>
      </c>
      <c r="C2313" s="7">
        <v>2.9545332329999998</v>
      </c>
      <c r="D2313" s="9">
        <v>2.1100000000000001E-2</v>
      </c>
      <c r="E2313" s="9">
        <v>2.0899999999999998E-2</v>
      </c>
      <c r="F2313" s="9">
        <v>2.0799999999999999E-2</v>
      </c>
      <c r="G2313" s="7">
        <v>-4725653</v>
      </c>
      <c r="H2313" s="7">
        <v>17015003</v>
      </c>
      <c r="K2313">
        <f t="shared" si="836"/>
        <v>170.55011148721209</v>
      </c>
      <c r="L2313">
        <f t="shared" si="837"/>
        <v>148.27681397051441</v>
      </c>
      <c r="M2313">
        <f t="shared" si="838"/>
        <v>49.649415677737856</v>
      </c>
      <c r="N2313">
        <f t="shared" si="839"/>
        <v>0.13564944751730423</v>
      </c>
      <c r="O2313">
        <f t="shared" si="840"/>
        <v>62.118295082873637</v>
      </c>
      <c r="P2313">
        <f t="shared" si="841"/>
        <v>61.991982828924563</v>
      </c>
      <c r="Q2313">
        <f t="shared" si="842"/>
        <v>0.22910313380380387</v>
      </c>
      <c r="R2313">
        <f t="shared" si="843"/>
        <v>61.889191949069833</v>
      </c>
      <c r="S2313">
        <f t="shared" si="844"/>
        <v>49.496680255201987</v>
      </c>
      <c r="T2313">
        <f t="shared" si="845"/>
        <v>13.920238116878906</v>
      </c>
      <c r="U2313">
        <f t="shared" si="832"/>
        <v>0.74725154187492271</v>
      </c>
      <c r="V2313" s="6">
        <f t="shared" si="846"/>
        <v>124800.00000006985</v>
      </c>
      <c r="W2313">
        <f t="shared" si="847"/>
        <v>13.928360294031316</v>
      </c>
      <c r="X2313">
        <f t="shared" si="848"/>
        <v>49.660445634178409</v>
      </c>
      <c r="Y2313">
        <f t="shared" si="849"/>
        <v>2.8520831129038509E-2</v>
      </c>
      <c r="Z2313">
        <f t="shared" si="850"/>
        <v>-1.5081322389375302E-6</v>
      </c>
      <c r="AA2313">
        <f t="shared" si="851"/>
        <v>-1.62240608421075E-6</v>
      </c>
      <c r="AB2313">
        <f t="shared" si="833"/>
        <v>1.0734617488540383</v>
      </c>
      <c r="AC2313">
        <f t="shared" si="852"/>
        <v>2.077104654239712</v>
      </c>
      <c r="AD2313">
        <f t="shared" si="853"/>
        <v>-2.0769836383767279E-8</v>
      </c>
      <c r="AE2313">
        <f t="shared" si="854"/>
        <v>3.3600465372427575E-5</v>
      </c>
      <c r="AF2313">
        <f t="shared" si="855"/>
        <v>-6.1534520228876237E-5</v>
      </c>
      <c r="AG2313" t="str">
        <f t="shared" si="834"/>
        <v>NaN</v>
      </c>
      <c r="AH2313" t="str">
        <f t="shared" si="835"/>
        <v>NaN</v>
      </c>
    </row>
    <row r="2314" spans="1:34" ht="15">
      <c r="A2314" s="8">
        <v>43259.872916666667</v>
      </c>
      <c r="B2314" s="9">
        <v>-2.65E-3</v>
      </c>
      <c r="C2314" s="7">
        <v>2.9543322550000002</v>
      </c>
      <c r="D2314" s="9">
        <v>2.1000000000000001E-2</v>
      </c>
      <c r="E2314" s="9">
        <v>2.0899999999999998E-2</v>
      </c>
      <c r="F2314" s="9">
        <v>2.0799999999999999E-2</v>
      </c>
      <c r="G2314" s="7">
        <v>-4725172</v>
      </c>
      <c r="H2314" s="7">
        <v>17015003</v>
      </c>
      <c r="K2314">
        <f t="shared" si="836"/>
        <v>169.27602885427706</v>
      </c>
      <c r="L2314">
        <f t="shared" si="837"/>
        <v>147.00273133757935</v>
      </c>
      <c r="M2314">
        <f t="shared" si="838"/>
        <v>49.22279834926627</v>
      </c>
      <c r="N2314">
        <f t="shared" si="839"/>
        <v>0.1355885342121434</v>
      </c>
      <c r="O2314">
        <f t="shared" si="840"/>
        <v>61.817939977998009</v>
      </c>
      <c r="P2314">
        <f t="shared" si="841"/>
        <v>61.991982828924563</v>
      </c>
      <c r="Q2314">
        <f t="shared" si="842"/>
        <v>-7.1251971071824016E-2</v>
      </c>
      <c r="R2314">
        <f t="shared" si="843"/>
        <v>61.889191949069833</v>
      </c>
      <c r="S2314">
        <f t="shared" si="844"/>
        <v>49.270299663314155</v>
      </c>
      <c r="T2314">
        <f t="shared" si="845"/>
        <v>13.91382619001987</v>
      </c>
      <c r="U2314">
        <f t="shared" si="832"/>
        <v>0.74738169150412415</v>
      </c>
      <c r="V2314" s="6">
        <f t="shared" si="846"/>
        <v>124860.00000026543</v>
      </c>
      <c r="W2314">
        <f t="shared" si="847"/>
        <v>13.919488065095978</v>
      </c>
      <c r="X2314">
        <f t="shared" si="848"/>
        <v>49.265212840316181</v>
      </c>
      <c r="Y2314">
        <f t="shared" si="849"/>
        <v>2.8866397220051947E-2</v>
      </c>
      <c r="Z2314">
        <f t="shared" si="850"/>
        <v>-1.2172562431555919E-6</v>
      </c>
      <c r="AA2314">
        <f t="shared" si="851"/>
        <v>-1.4927759568816323E-6</v>
      </c>
      <c r="AB2314">
        <f t="shared" si="833"/>
        <v>1.0741282100715179</v>
      </c>
      <c r="AC2314">
        <f t="shared" si="852"/>
        <v>2.0772593740348206</v>
      </c>
      <c r="AD2314">
        <f t="shared" si="853"/>
        <v>-1.8882960424380469E-8</v>
      </c>
      <c r="AE2314">
        <f t="shared" si="854"/>
        <v>3.244506226967682E-5</v>
      </c>
      <c r="AF2314">
        <f t="shared" si="855"/>
        <v>-5.7936533536178944E-5</v>
      </c>
      <c r="AG2314" t="str">
        <f t="shared" si="834"/>
        <v>NaN</v>
      </c>
      <c r="AH2314" t="str">
        <f t="shared" si="835"/>
        <v>NaN</v>
      </c>
    </row>
    <row r="2315" spans="1:34" ht="15">
      <c r="A2315" s="8">
        <v>43259.873611111114</v>
      </c>
      <c r="B2315" s="9">
        <v>-2.63E-3</v>
      </c>
      <c r="C2315" s="7">
        <v>2.9540753830000002</v>
      </c>
      <c r="D2315" s="9">
        <v>2.1000000000000001E-2</v>
      </c>
      <c r="E2315" s="9">
        <v>2.0799999999999999E-2</v>
      </c>
      <c r="F2315" s="9">
        <v>2.0799999999999999E-2</v>
      </c>
      <c r="G2315" s="7">
        <v>-4724688</v>
      </c>
      <c r="H2315" s="7">
        <v>17015003</v>
      </c>
      <c r="K2315">
        <f t="shared" si="836"/>
        <v>168.00194622134202</v>
      </c>
      <c r="L2315">
        <f t="shared" si="837"/>
        <v>145.72864870464434</v>
      </c>
      <c r="M2315">
        <f t="shared" si="838"/>
        <v>48.796181020794698</v>
      </c>
      <c r="N2315">
        <f t="shared" si="839"/>
        <v>0.13551068030513216</v>
      </c>
      <c r="O2315">
        <f t="shared" si="840"/>
        <v>61.817939977998009</v>
      </c>
      <c r="P2315">
        <f t="shared" si="841"/>
        <v>61.692688759001257</v>
      </c>
      <c r="Q2315">
        <f t="shared" si="842"/>
        <v>-7.1251971071824016E-2</v>
      </c>
      <c r="R2315">
        <f t="shared" si="843"/>
        <v>61.889191949069833</v>
      </c>
      <c r="S2315">
        <f t="shared" si="844"/>
        <v>48.843682334842583</v>
      </c>
      <c r="T2315">
        <f t="shared" si="845"/>
        <v>13.905631041913425</v>
      </c>
      <c r="U2315">
        <f t="shared" si="832"/>
        <v>0.74754803705215567</v>
      </c>
      <c r="V2315" s="6">
        <f t="shared" si="846"/>
        <v>124920.000000461</v>
      </c>
      <c r="W2315">
        <f t="shared" si="847"/>
        <v>13.910370683793538</v>
      </c>
      <c r="X2315">
        <f t="shared" si="848"/>
        <v>48.856263984026242</v>
      </c>
      <c r="Y2315">
        <f t="shared" si="849"/>
        <v>5.2794448623766739E-3</v>
      </c>
      <c r="Z2315">
        <f t="shared" si="850"/>
        <v>-1.1255678881112606E-6</v>
      </c>
      <c r="AA2315">
        <f t="shared" si="851"/>
        <v>-1.3396594447079642E-6</v>
      </c>
      <c r="AB2315">
        <f t="shared" si="833"/>
        <v>1.0753263869951464</v>
      </c>
      <c r="AC2315">
        <f t="shared" si="852"/>
        <v>2.0774571229586289</v>
      </c>
      <c r="AD2315">
        <f t="shared" si="853"/>
        <v>-9.2664956910667094E-8</v>
      </c>
      <c r="AE2315">
        <f t="shared" si="854"/>
        <v>3.3943522066909685E-5</v>
      </c>
      <c r="AF2315">
        <f t="shared" si="855"/>
        <v>-2.7176258212049904E-4</v>
      </c>
      <c r="AG2315" t="str">
        <f t="shared" si="834"/>
        <v>NaN</v>
      </c>
      <c r="AH2315" t="str">
        <f t="shared" si="835"/>
        <v>NaN</v>
      </c>
    </row>
    <row r="2316" spans="1:34" ht="15">
      <c r="A2316" s="8">
        <v>43259.874305555553</v>
      </c>
      <c r="B2316" s="9">
        <v>-2.6099999999999999E-3</v>
      </c>
      <c r="C2316" s="7">
        <v>2.9539088919999998</v>
      </c>
      <c r="D2316" s="9">
        <v>2.1000000000000001E-2</v>
      </c>
      <c r="E2316" s="9">
        <v>2.0799999999999999E-2</v>
      </c>
      <c r="F2316" s="7">
        <v>2.0723821999999999E-2</v>
      </c>
      <c r="G2316" s="7">
        <v>-4724207</v>
      </c>
      <c r="H2316" s="7">
        <v>17015003</v>
      </c>
      <c r="K2316">
        <f t="shared" si="836"/>
        <v>166.72786358840699</v>
      </c>
      <c r="L2316">
        <f t="shared" si="837"/>
        <v>144.55470135940516</v>
      </c>
      <c r="M2316">
        <f t="shared" si="838"/>
        <v>48.40309326710755</v>
      </c>
      <c r="N2316">
        <f t="shared" si="839"/>
        <v>0.13546021947315268</v>
      </c>
      <c r="O2316">
        <f t="shared" si="840"/>
        <v>61.817939977998009</v>
      </c>
      <c r="P2316">
        <f t="shared" si="841"/>
        <v>61.692688759001257</v>
      </c>
      <c r="Q2316">
        <f t="shared" si="842"/>
        <v>0.15834227673077805</v>
      </c>
      <c r="R2316">
        <f t="shared" si="843"/>
        <v>61.659597701267231</v>
      </c>
      <c r="S2316">
        <f t="shared" si="844"/>
        <v>48.297531749287032</v>
      </c>
      <c r="T2316">
        <f t="shared" si="845"/>
        <v>13.900319375389266</v>
      </c>
      <c r="U2316">
        <f t="shared" si="832"/>
        <v>0.74765585353911179</v>
      </c>
      <c r="V2316" s="6">
        <f t="shared" si="846"/>
        <v>124980.00000002794</v>
      </c>
      <c r="W2316">
        <f t="shared" si="847"/>
        <v>13.901475106312535</v>
      </c>
      <c r="X2316">
        <f t="shared" si="848"/>
        <v>48.495534671202101</v>
      </c>
      <c r="Y2316">
        <f t="shared" si="849"/>
        <v>2.3741429695808353E-2</v>
      </c>
      <c r="Z2316">
        <f t="shared" si="850"/>
        <v>-1.1635066162552418E-6</v>
      </c>
      <c r="AA2316">
        <f t="shared" si="851"/>
        <v>-1.1802191765997246E-6</v>
      </c>
      <c r="AB2316">
        <f t="shared" si="833"/>
        <v>1.0755703962651433</v>
      </c>
      <c r="AC2316">
        <f t="shared" si="852"/>
        <v>2.0775852934718571</v>
      </c>
      <c r="AD2316">
        <f t="shared" si="853"/>
        <v>-1.8154820875982288E-8</v>
      </c>
      <c r="AE2316">
        <f t="shared" si="854"/>
        <v>3.4025562192968855E-5</v>
      </c>
      <c r="AF2316">
        <f t="shared" si="855"/>
        <v>-5.3115062232767729E-5</v>
      </c>
      <c r="AG2316" t="str">
        <f t="shared" si="834"/>
        <v>NaN</v>
      </c>
      <c r="AH2316" t="str">
        <f t="shared" si="835"/>
        <v>NaN</v>
      </c>
    </row>
    <row r="2317" spans="1:34" ht="15">
      <c r="A2317" s="8">
        <v>43259.875</v>
      </c>
      <c r="B2317" s="9">
        <v>-2.5999999999999999E-3</v>
      </c>
      <c r="C2317" s="7">
        <v>2.95363775</v>
      </c>
      <c r="D2317" s="7">
        <v>2.0918095000000001E-2</v>
      </c>
      <c r="E2317" s="9">
        <v>2.07E-2</v>
      </c>
      <c r="F2317" s="9">
        <v>2.07E-2</v>
      </c>
      <c r="G2317" s="7">
        <v>-4723724</v>
      </c>
      <c r="H2317" s="7">
        <v>17015003</v>
      </c>
      <c r="K2317">
        <f t="shared" si="836"/>
        <v>166.09082227193946</v>
      </c>
      <c r="L2317">
        <f t="shared" si="837"/>
        <v>143.94897384513106</v>
      </c>
      <c r="M2317">
        <f t="shared" si="838"/>
        <v>48.200269802411192</v>
      </c>
      <c r="N2317">
        <f t="shared" si="839"/>
        <v>0.13537804055114158</v>
      </c>
      <c r="O2317">
        <f t="shared" si="840"/>
        <v>61.571934129349629</v>
      </c>
      <c r="P2317">
        <f t="shared" si="841"/>
        <v>61.393394689077951</v>
      </c>
      <c r="Q2317">
        <f t="shared" si="842"/>
        <v>-1.5866016571528974E-2</v>
      </c>
      <c r="R2317">
        <f t="shared" si="843"/>
        <v>61.587800145921157</v>
      </c>
      <c r="S2317">
        <f t="shared" si="844"/>
        <v>48.210847146792212</v>
      </c>
      <c r="T2317">
        <f t="shared" si="845"/>
        <v>13.891668962545994</v>
      </c>
      <c r="U2317">
        <f t="shared" si="832"/>
        <v>0.74783144007475744</v>
      </c>
      <c r="V2317" s="6">
        <f t="shared" si="846"/>
        <v>125040.00000022352</v>
      </c>
      <c r="W2317">
        <f t="shared" si="847"/>
        <v>13.893373362205248</v>
      </c>
      <c r="X2317">
        <f t="shared" si="848"/>
        <v>48.131734274082369</v>
      </c>
      <c r="Y2317">
        <f t="shared" si="849"/>
        <v>9.9340123850135839E-2</v>
      </c>
      <c r="Z2317">
        <f t="shared" si="850"/>
        <v>-1.4796768557598739E-6</v>
      </c>
      <c r="AA2317">
        <f t="shared" si="851"/>
        <v>-1.1382134948894731E-6</v>
      </c>
      <c r="AB2317">
        <f t="shared" si="833"/>
        <v>1.0742452740614059</v>
      </c>
      <c r="AC2317">
        <f t="shared" si="852"/>
        <v>2.077794027933765</v>
      </c>
      <c r="AD2317">
        <f t="shared" si="853"/>
        <v>-4.184839770229037E-9</v>
      </c>
      <c r="AE2317">
        <f t="shared" si="854"/>
        <v>3.060665169123865E-5</v>
      </c>
      <c r="AF2317">
        <f t="shared" si="855"/>
        <v>-1.3611125835584722E-5</v>
      </c>
      <c r="AG2317" t="str">
        <f t="shared" si="834"/>
        <v>NaN</v>
      </c>
      <c r="AH2317" t="str">
        <f t="shared" si="835"/>
        <v>NaN</v>
      </c>
    </row>
    <row r="2318" spans="1:34" ht="15">
      <c r="A2318" s="8">
        <v>43259.875694444447</v>
      </c>
      <c r="B2318" s="9">
        <v>-2.5799999999999998E-3</v>
      </c>
      <c r="C2318" s="7">
        <v>2.9533523370000001</v>
      </c>
      <c r="D2318" s="7">
        <v>2.0874818999999999E-2</v>
      </c>
      <c r="E2318" s="9">
        <v>2.07E-2</v>
      </c>
      <c r="F2318" s="9">
        <v>2.06E-2</v>
      </c>
      <c r="G2318" s="7">
        <v>-4723240</v>
      </c>
      <c r="H2318" s="7">
        <v>17015003</v>
      </c>
      <c r="K2318">
        <f t="shared" si="836"/>
        <v>164.81673963900442</v>
      </c>
      <c r="L2318">
        <f t="shared" si="837"/>
        <v>142.80634030208532</v>
      </c>
      <c r="M2318">
        <f t="shared" si="838"/>
        <v>47.817667248263469</v>
      </c>
      <c r="N2318">
        <f t="shared" si="839"/>
        <v>0.13529153631104618</v>
      </c>
      <c r="O2318">
        <f t="shared" si="840"/>
        <v>61.441952454163648</v>
      </c>
      <c r="P2318">
        <f t="shared" si="841"/>
        <v>61.393394689077951</v>
      </c>
      <c r="Q2318">
        <f t="shared" si="842"/>
        <v>0.15554411139115842</v>
      </c>
      <c r="R2318">
        <f t="shared" si="843"/>
        <v>61.286408342772489</v>
      </c>
      <c r="S2318">
        <f t="shared" si="844"/>
        <v>47.713971174002694</v>
      </c>
      <c r="T2318">
        <f t="shared" si="845"/>
        <v>13.882563253062269</v>
      </c>
      <c r="U2318">
        <f t="shared" si="832"/>
        <v>0.74801626824559864</v>
      </c>
      <c r="V2318" s="6">
        <f t="shared" si="846"/>
        <v>125100.0000004191</v>
      </c>
      <c r="W2318">
        <f t="shared" si="847"/>
        <v>13.885583895693252</v>
      </c>
      <c r="X2318">
        <f t="shared" si="848"/>
        <v>47.742487503134505</v>
      </c>
      <c r="Y2318">
        <f t="shared" si="849"/>
        <v>2.3499840097964391E-2</v>
      </c>
      <c r="Z2318">
        <f t="shared" si="850"/>
        <v>-1.0243935153322289E-6</v>
      </c>
      <c r="AA2318">
        <f t="shared" si="851"/>
        <v>-1.1797672085727977E-6</v>
      </c>
      <c r="AB2318">
        <f t="shared" si="833"/>
        <v>1.0765566832798574</v>
      </c>
      <c r="AC2318">
        <f t="shared" si="852"/>
        <v>2.0780137487036074</v>
      </c>
      <c r="AD2318">
        <f t="shared" si="853"/>
        <v>-1.8338218273959656E-8</v>
      </c>
      <c r="AE2318">
        <f t="shared" si="854"/>
        <v>2.9806355844076582E-5</v>
      </c>
      <c r="AF2318">
        <f t="shared" si="855"/>
        <v>-6.124622023299699E-5</v>
      </c>
      <c r="AG2318" t="str">
        <f t="shared" si="834"/>
        <v>NaN</v>
      </c>
      <c r="AH2318" t="str">
        <f t="shared" si="835"/>
        <v>NaN</v>
      </c>
    </row>
    <row r="2319" spans="1:34" ht="15">
      <c r="A2319" s="8">
        <v>43259.876388888886</v>
      </c>
      <c r="B2319" s="9">
        <v>-2.5600000000000002E-3</v>
      </c>
      <c r="C2319" s="7">
        <v>2.9532524420000001</v>
      </c>
      <c r="D2319" s="9">
        <v>2.0799999999999999E-2</v>
      </c>
      <c r="E2319" s="9">
        <v>2.07E-2</v>
      </c>
      <c r="F2319" s="9">
        <v>2.06E-2</v>
      </c>
      <c r="G2319" s="7">
        <v>-4722757</v>
      </c>
      <c r="H2319" s="7">
        <v>17015003</v>
      </c>
      <c r="K2319">
        <f t="shared" si="836"/>
        <v>163.54265700606942</v>
      </c>
      <c r="L2319">
        <f t="shared" si="837"/>
        <v>141.53225766915031</v>
      </c>
      <c r="M2319">
        <f t="shared" si="838"/>
        <v>47.391049919791904</v>
      </c>
      <c r="N2319">
        <f t="shared" si="839"/>
        <v>0.1352612596906248</v>
      </c>
      <c r="O2319">
        <f t="shared" si="840"/>
        <v>61.217229768246753</v>
      </c>
      <c r="P2319">
        <f t="shared" si="841"/>
        <v>61.393394689077951</v>
      </c>
      <c r="Q2319">
        <f t="shared" si="842"/>
        <v>-6.9178574525736281E-2</v>
      </c>
      <c r="R2319">
        <f t="shared" si="843"/>
        <v>61.286408342772489</v>
      </c>
      <c r="S2319">
        <f t="shared" si="844"/>
        <v>47.437168969475728</v>
      </c>
      <c r="T2319">
        <f t="shared" si="845"/>
        <v>13.879376240386335</v>
      </c>
      <c r="U2319">
        <f t="shared" si="832"/>
        <v>0.74808095839680477</v>
      </c>
      <c r="V2319" s="6">
        <f t="shared" si="846"/>
        <v>125159.99999998603</v>
      </c>
      <c r="W2319">
        <f t="shared" si="847"/>
        <v>13.877960784501457</v>
      </c>
      <c r="X2319">
        <f t="shared" si="848"/>
        <v>47.381758190310357</v>
      </c>
      <c r="Y2319">
        <f t="shared" si="849"/>
        <v>5.7289874465619546E-3</v>
      </c>
      <c r="Z2319">
        <f t="shared" si="850"/>
        <v>-7.4300087864634334E-7</v>
      </c>
      <c r="AA2319">
        <f t="shared" si="851"/>
        <v>-1.1743470104612262E-6</v>
      </c>
      <c r="AB2319">
        <f t="shared" si="833"/>
        <v>1.0776855480011807</v>
      </c>
      <c r="AC2319">
        <f t="shared" si="852"/>
        <v>2.0780906513194775</v>
      </c>
      <c r="AD2319">
        <f t="shared" si="853"/>
        <v>-7.4879057943810207E-8</v>
      </c>
      <c r="AE2319">
        <f t="shared" si="854"/>
        <v>3.0246722943706159E-5</v>
      </c>
      <c r="AF2319">
        <f t="shared" si="855"/>
        <v>-2.4644106651669625E-4</v>
      </c>
      <c r="AG2319" t="str">
        <f t="shared" si="834"/>
        <v>NaN</v>
      </c>
      <c r="AH2319" t="str">
        <f t="shared" si="835"/>
        <v>NaN</v>
      </c>
    </row>
    <row r="2320" spans="1:34" ht="15">
      <c r="A2320" s="8">
        <v>43259.877083333333</v>
      </c>
      <c r="B2320" s="9">
        <v>-2.5400000000000002E-3</v>
      </c>
      <c r="C2320" s="7">
        <v>2.9530728700000002</v>
      </c>
      <c r="D2320" s="9">
        <v>2.0799999999999999E-2</v>
      </c>
      <c r="E2320" s="9">
        <v>2.06E-2</v>
      </c>
      <c r="F2320" s="9">
        <v>2.06E-2</v>
      </c>
      <c r="G2320" s="7">
        <v>-4722272</v>
      </c>
      <c r="H2320" s="7">
        <v>17015003</v>
      </c>
      <c r="K2320">
        <f t="shared" si="836"/>
        <v>162.26857437313438</v>
      </c>
      <c r="L2320">
        <f t="shared" si="837"/>
        <v>140.25817503621528</v>
      </c>
      <c r="M2320">
        <f t="shared" si="838"/>
        <v>46.964432591320325</v>
      </c>
      <c r="N2320">
        <f t="shared" si="839"/>
        <v>0.13520683421104812</v>
      </c>
      <c r="O2320">
        <f t="shared" si="840"/>
        <v>61.217229768246753</v>
      </c>
      <c r="P2320">
        <f t="shared" si="841"/>
        <v>61.094100619154645</v>
      </c>
      <c r="Q2320">
        <f t="shared" si="842"/>
        <v>-6.9178574525736281E-2</v>
      </c>
      <c r="R2320">
        <f t="shared" si="843"/>
        <v>61.286408342772489</v>
      </c>
      <c r="S2320">
        <f t="shared" si="844"/>
        <v>47.010551641004149</v>
      </c>
      <c r="T2320">
        <f t="shared" si="845"/>
        <v>13.873647242536158</v>
      </c>
      <c r="U2320">
        <f t="shared" si="832"/>
        <v>0.74819724589700387</v>
      </c>
      <c r="V2320" s="6">
        <f t="shared" si="846"/>
        <v>125220.00000018161</v>
      </c>
      <c r="W2320">
        <f t="shared" si="847"/>
        <v>13.870790039724817</v>
      </c>
      <c r="X2320">
        <f t="shared" si="848"/>
        <v>47.033099115520194</v>
      </c>
      <c r="Y2320">
        <f t="shared" si="849"/>
        <v>3.1285359857155491E-2</v>
      </c>
      <c r="Z2320">
        <f t="shared" si="850"/>
        <v>-1.2140924669657721E-6</v>
      </c>
      <c r="AA2320">
        <f t="shared" si="851"/>
        <v>-1.1779604749790773E-6</v>
      </c>
      <c r="AB2320">
        <f t="shared" si="833"/>
        <v>1.0778569835470775</v>
      </c>
      <c r="AC2320">
        <f t="shared" si="852"/>
        <v>2.0782288920376022</v>
      </c>
      <c r="AD2320">
        <f t="shared" si="853"/>
        <v>-1.3754989058354172E-8</v>
      </c>
      <c r="AE2320">
        <f t="shared" si="854"/>
        <v>2.8406699329651587E-5</v>
      </c>
      <c r="AF2320">
        <f t="shared" si="855"/>
        <v>-4.820260515518792E-5</v>
      </c>
      <c r="AG2320" t="str">
        <f t="shared" si="834"/>
        <v>NaN</v>
      </c>
      <c r="AH2320" t="str">
        <f t="shared" si="835"/>
        <v>NaN</v>
      </c>
    </row>
    <row r="2321" spans="1:34" ht="15">
      <c r="A2321" s="8">
        <v>43259.87777777778</v>
      </c>
      <c r="B2321" s="9">
        <v>-2.5200000000000001E-3</v>
      </c>
      <c r="C2321" s="7">
        <v>2.9527957819999999</v>
      </c>
      <c r="D2321" s="9">
        <v>2.0799999999999999E-2</v>
      </c>
      <c r="E2321" s="9">
        <v>2.06E-2</v>
      </c>
      <c r="F2321" s="9">
        <v>2.0500000000000001E-2</v>
      </c>
      <c r="G2321" s="7">
        <v>-4721791</v>
      </c>
      <c r="H2321" s="7">
        <v>17015003</v>
      </c>
      <c r="K2321">
        <f t="shared" si="836"/>
        <v>160.99449174019935</v>
      </c>
      <c r="L2321">
        <f t="shared" si="837"/>
        <v>139.11554149316953</v>
      </c>
      <c r="M2321">
        <f t="shared" si="838"/>
        <v>46.581830037172608</v>
      </c>
      <c r="N2321">
        <f t="shared" si="839"/>
        <v>0.13512285314893957</v>
      </c>
      <c r="O2321">
        <f t="shared" si="840"/>
        <v>61.217229768246753</v>
      </c>
      <c r="P2321">
        <f t="shared" si="841"/>
        <v>61.094100619154645</v>
      </c>
      <c r="Q2321">
        <f t="shared" si="842"/>
        <v>0.23221322862293903</v>
      </c>
      <c r="R2321">
        <f t="shared" si="843"/>
        <v>60.985016539623814</v>
      </c>
      <c r="S2321">
        <f t="shared" si="844"/>
        <v>46.427021218090651</v>
      </c>
      <c r="T2321">
        <f t="shared" si="845"/>
        <v>13.864807130735256</v>
      </c>
      <c r="U2321">
        <f t="shared" si="832"/>
        <v>0.74837668295208593</v>
      </c>
      <c r="V2321" s="6">
        <f t="shared" si="846"/>
        <v>125280.00000037719</v>
      </c>
      <c r="W2321">
        <f t="shared" si="847"/>
        <v>13.863765219677392</v>
      </c>
      <c r="X2321">
        <f t="shared" si="848"/>
        <v>46.656966976804981</v>
      </c>
      <c r="Y2321">
        <f t="shared" si="849"/>
        <v>3.1630925948171296E-2</v>
      </c>
      <c r="Z2321">
        <f t="shared" si="850"/>
        <v>-1.5081322389388624E-6</v>
      </c>
      <c r="AA2321">
        <f t="shared" si="851"/>
        <v>-1.1919623685065131E-6</v>
      </c>
      <c r="AB2321">
        <f t="shared" si="833"/>
        <v>1.0785281940685127</v>
      </c>
      <c r="AC2321">
        <f t="shared" si="852"/>
        <v>2.0784422039353583</v>
      </c>
      <c r="AD2321">
        <f t="shared" si="853"/>
        <v>-1.3767842807333811E-8</v>
      </c>
      <c r="AE2321">
        <f t="shared" si="854"/>
        <v>2.6920896576669264E-5</v>
      </c>
      <c r="AF2321">
        <f t="shared" si="855"/>
        <v>-5.0910506201781886E-5</v>
      </c>
      <c r="AG2321" t="str">
        <f t="shared" si="834"/>
        <v>NaN</v>
      </c>
      <c r="AH2321" t="str">
        <f t="shared" si="835"/>
        <v>NaN</v>
      </c>
    </row>
    <row r="2322" spans="1:34" ht="15">
      <c r="A2322" s="8">
        <v>43259.878472222219</v>
      </c>
      <c r="B2322" s="9">
        <v>-2.5100000000000001E-3</v>
      </c>
      <c r="C2322" s="7">
        <v>2.9525056119999999</v>
      </c>
      <c r="D2322" s="9">
        <v>2.07E-2</v>
      </c>
      <c r="E2322" s="9">
        <v>2.06E-2</v>
      </c>
      <c r="F2322" s="9">
        <v>2.0500000000000001E-2</v>
      </c>
      <c r="G2322" s="7">
        <v>-4721308</v>
      </c>
      <c r="H2322" s="7">
        <v>17015003</v>
      </c>
      <c r="K2322">
        <f t="shared" si="836"/>
        <v>160.35745042373185</v>
      </c>
      <c r="L2322">
        <f t="shared" si="837"/>
        <v>138.47850017670203</v>
      </c>
      <c r="M2322">
        <f t="shared" si="838"/>
        <v>46.368521372936819</v>
      </c>
      <c r="N2322">
        <f t="shared" si="839"/>
        <v>0.13503490713614935</v>
      </c>
      <c r="O2322">
        <f t="shared" si="840"/>
        <v>60.916874663371125</v>
      </c>
      <c r="P2322">
        <f t="shared" si="841"/>
        <v>61.094100619154645</v>
      </c>
      <c r="Q2322">
        <f t="shared" si="842"/>
        <v>-6.814187625268886E-2</v>
      </c>
      <c r="R2322">
        <f t="shared" si="843"/>
        <v>60.985016539623814</v>
      </c>
      <c r="S2322">
        <f t="shared" si="844"/>
        <v>46.413949290438609</v>
      </c>
      <c r="T2322">
        <f t="shared" si="845"/>
        <v>13.855549655704708</v>
      </c>
      <c r="U2322">
        <f t="shared" si="832"/>
        <v>0.7485645916679925</v>
      </c>
      <c r="V2322" s="6">
        <f t="shared" si="846"/>
        <v>125339.99999994412</v>
      </c>
      <c r="W2322">
        <f t="shared" si="847"/>
        <v>13.85741749027536</v>
      </c>
      <c r="X2322">
        <f t="shared" si="848"/>
        <v>46.312646022768199</v>
      </c>
      <c r="Y2322">
        <f t="shared" si="849"/>
        <v>2.3740755063497449E-2</v>
      </c>
      <c r="Z2322">
        <f t="shared" si="850"/>
        <v>-1.0876265013302599E-6</v>
      </c>
      <c r="AA2322">
        <f t="shared" si="851"/>
        <v>-1.2154491340458397E-6</v>
      </c>
      <c r="AB2322">
        <f t="shared" si="833"/>
        <v>1.0790926821678613</v>
      </c>
      <c r="AC2322">
        <f t="shared" si="852"/>
        <v>2.0786655868078454</v>
      </c>
      <c r="AD2322">
        <f t="shared" si="853"/>
        <v>-1.8707002088371239E-8</v>
      </c>
      <c r="AE2322">
        <f t="shared" si="854"/>
        <v>2.7141432656994134E-5</v>
      </c>
      <c r="AF2322">
        <f t="shared" si="855"/>
        <v>-6.8612376582981229E-5</v>
      </c>
      <c r="AG2322" t="str">
        <f t="shared" si="834"/>
        <v>NaN</v>
      </c>
      <c r="AH2322" t="str">
        <f t="shared" si="835"/>
        <v>NaN</v>
      </c>
    </row>
    <row r="2323" spans="1:34" ht="15">
      <c r="A2323" s="8">
        <v>43259.879166666666</v>
      </c>
      <c r="B2323" s="9">
        <v>-2.49E-3</v>
      </c>
      <c r="C2323" s="7">
        <v>2.95238669</v>
      </c>
      <c r="D2323" s="7">
        <v>2.0691774E-2</v>
      </c>
      <c r="E2323" s="9">
        <v>2.0500000000000001E-2</v>
      </c>
      <c r="F2323" s="9">
        <v>2.0500000000000001E-2</v>
      </c>
      <c r="G2323" s="7">
        <v>-4720827</v>
      </c>
      <c r="H2323" s="7">
        <v>17015003</v>
      </c>
      <c r="K2323">
        <f t="shared" si="836"/>
        <v>159.08336779079681</v>
      </c>
      <c r="L2323">
        <f t="shared" si="837"/>
        <v>137.20441754376702</v>
      </c>
      <c r="M2323">
        <f t="shared" si="838"/>
        <v>45.941904044465254</v>
      </c>
      <c r="N2323">
        <f t="shared" si="839"/>
        <v>0.1349988637280333</v>
      </c>
      <c r="O2323">
        <f t="shared" si="840"/>
        <v>60.892167452444056</v>
      </c>
      <c r="P2323">
        <f t="shared" si="841"/>
        <v>60.794806549231339</v>
      </c>
      <c r="Q2323">
        <f t="shared" si="842"/>
        <v>-9.2849087179757817E-2</v>
      </c>
      <c r="R2323">
        <f t="shared" si="843"/>
        <v>60.985016539623814</v>
      </c>
      <c r="S2323">
        <f t="shared" si="844"/>
        <v>46.003803435918428</v>
      </c>
      <c r="T2323">
        <f t="shared" si="845"/>
        <v>13.851755612745123</v>
      </c>
      <c r="U2323">
        <f t="shared" si="832"/>
        <v>0.74864160335187802</v>
      </c>
      <c r="V2323" s="6">
        <f t="shared" si="846"/>
        <v>125400.0000001397</v>
      </c>
      <c r="W2323">
        <f t="shared" si="847"/>
        <v>13.850824608506223</v>
      </c>
      <c r="X2323">
        <f t="shared" si="848"/>
        <v>45.965449696626962</v>
      </c>
      <c r="Y2323">
        <f t="shared" si="849"/>
        <v>-3.3282772598871211E-3</v>
      </c>
      <c r="Z2323">
        <f t="shared" si="850"/>
        <v>-1.1888008678802007E-6</v>
      </c>
      <c r="AA2323">
        <f t="shared" si="851"/>
        <v>-1.2321609367996527E-6</v>
      </c>
      <c r="AB2323">
        <f t="shared" si="833"/>
        <v>1.0804995323800415</v>
      </c>
      <c r="AC2323">
        <f t="shared" si="852"/>
        <v>2.0787571370644602</v>
      </c>
      <c r="AD2323">
        <f t="shared" si="853"/>
        <v>1.3527856856503477E-7</v>
      </c>
      <c r="AE2323">
        <f t="shared" si="854"/>
        <v>2.6521094662636707E-5</v>
      </c>
      <c r="AF2323">
        <f t="shared" si="855"/>
        <v>5.0777181353463697E-4</v>
      </c>
      <c r="AG2323">
        <f t="shared" si="834"/>
        <v>1.3527856856503476E-5</v>
      </c>
      <c r="AH2323">
        <f t="shared" si="835"/>
        <v>5.0777181353463696</v>
      </c>
    </row>
    <row r="2324" spans="1:34" ht="15">
      <c r="A2324" s="8">
        <v>43259.879861111112</v>
      </c>
      <c r="B2324" s="9">
        <v>-2.47E-3</v>
      </c>
      <c r="C2324" s="7">
        <v>2.9520584649999999</v>
      </c>
      <c r="D2324" s="9">
        <v>2.07E-2</v>
      </c>
      <c r="E2324" s="9">
        <v>2.0500000000000001E-2</v>
      </c>
      <c r="F2324" s="7">
        <v>2.0427287999999998E-2</v>
      </c>
      <c r="G2324" s="7">
        <v>-4720343</v>
      </c>
      <c r="H2324" s="7">
        <v>17015003</v>
      </c>
      <c r="K2324">
        <f t="shared" si="836"/>
        <v>157.80928515786178</v>
      </c>
      <c r="L2324">
        <f t="shared" si="837"/>
        <v>136.02591417307229</v>
      </c>
      <c r="M2324">
        <f t="shared" si="838"/>
        <v>45.547290738700042</v>
      </c>
      <c r="N2324">
        <f t="shared" si="839"/>
        <v>0.13489938383676928</v>
      </c>
      <c r="O2324">
        <f t="shared" si="840"/>
        <v>60.916874663371125</v>
      </c>
      <c r="P2324">
        <f t="shared" si="841"/>
        <v>60.794806549231339</v>
      </c>
      <c r="Q2324">
        <f t="shared" si="842"/>
        <v>0.15100613165278531</v>
      </c>
      <c r="R2324">
        <f t="shared" si="843"/>
        <v>60.76586853171834</v>
      </c>
      <c r="S2324">
        <f t="shared" si="844"/>
        <v>45.446619984264849</v>
      </c>
      <c r="T2324">
        <f t="shared" si="845"/>
        <v>13.841284045243645</v>
      </c>
      <c r="U2324">
        <f t="shared" si="832"/>
        <v>0.74885415578072445</v>
      </c>
      <c r="V2324" s="6">
        <f t="shared" si="846"/>
        <v>125460.00000033528</v>
      </c>
      <c r="W2324">
        <f t="shared" si="847"/>
        <v>13.844523573741393</v>
      </c>
      <c r="X2324">
        <f t="shared" si="848"/>
        <v>45.607507525147795</v>
      </c>
      <c r="Y2324">
        <f t="shared" si="849"/>
        <v>-2.9827111688736827E-3</v>
      </c>
      <c r="Z2324">
        <f t="shared" si="850"/>
        <v>-1.5776901104519254E-6</v>
      </c>
      <c r="AA2324">
        <f t="shared" si="851"/>
        <v>-1.1052414782195987E-6</v>
      </c>
      <c r="AB2324">
        <f t="shared" si="833"/>
        <v>1.0812331352592501</v>
      </c>
      <c r="AC2324">
        <f t="shared" si="852"/>
        <v>2.0790098159882708</v>
      </c>
      <c r="AD2324">
        <f t="shared" si="853"/>
        <v>1.3541906840140916E-7</v>
      </c>
      <c r="AE2324">
        <f t="shared" si="854"/>
        <v>2.5461999186140313E-5</v>
      </c>
      <c r="AF2324">
        <f t="shared" si="855"/>
        <v>5.2944196033166983E-4</v>
      </c>
      <c r="AG2324">
        <f t="shared" si="834"/>
        <v>1.3541906840140916E-5</v>
      </c>
      <c r="AH2324">
        <f t="shared" si="835"/>
        <v>5.2944196033166984</v>
      </c>
    </row>
    <row r="2325" spans="1:34" ht="15">
      <c r="A2325" s="8">
        <v>43259.880555555559</v>
      </c>
      <c r="B2325" s="9">
        <v>-2.4599999999999999E-3</v>
      </c>
      <c r="C2325" s="7">
        <v>2.9517932689999999</v>
      </c>
      <c r="D2325" s="9">
        <v>2.06E-2</v>
      </c>
      <c r="E2325" s="9">
        <v>2.0400000000000001E-2</v>
      </c>
      <c r="F2325" s="9">
        <v>2.0400000000000001E-2</v>
      </c>
      <c r="G2325" s="7">
        <v>-4719862</v>
      </c>
      <c r="H2325" s="7">
        <v>17015003</v>
      </c>
      <c r="K2325">
        <f t="shared" si="836"/>
        <v>157.17224384139425</v>
      </c>
      <c r="L2325">
        <f t="shared" si="837"/>
        <v>135.42474268425374</v>
      </c>
      <c r="M2325">
        <f t="shared" si="838"/>
        <v>45.345992826081741</v>
      </c>
      <c r="N2325">
        <f t="shared" si="839"/>
        <v>0.13481900705485553</v>
      </c>
      <c r="O2325">
        <f t="shared" si="840"/>
        <v>60.616519558495497</v>
      </c>
      <c r="P2325">
        <f t="shared" si="841"/>
        <v>60.495512479308033</v>
      </c>
      <c r="Q2325">
        <f t="shared" si="842"/>
        <v>-6.7105177979648545E-2</v>
      </c>
      <c r="R2325">
        <f t="shared" si="843"/>
        <v>60.683624736475146</v>
      </c>
      <c r="S2325">
        <f t="shared" si="844"/>
        <v>45.390729611401504</v>
      </c>
      <c r="T2325">
        <f t="shared" si="845"/>
        <v>13.832823331357988</v>
      </c>
      <c r="U2325">
        <f t="shared" si="832"/>
        <v>0.74902589179693413</v>
      </c>
      <c r="V2325" s="6">
        <f t="shared" si="846"/>
        <v>125520.00000053085</v>
      </c>
      <c r="W2325">
        <f t="shared" si="847"/>
        <v>13.838639885027344</v>
      </c>
      <c r="X2325">
        <f t="shared" si="848"/>
        <v>45.271378223557377</v>
      </c>
      <c r="Y2325">
        <f t="shared" si="849"/>
        <v>5.598591897829408E-3</v>
      </c>
      <c r="Z2325">
        <f t="shared" si="850"/>
        <v>-1.1888008741075151E-6</v>
      </c>
      <c r="AA2325">
        <f t="shared" si="851"/>
        <v>-9.8374183728110571E-7</v>
      </c>
      <c r="AB2325">
        <f t="shared" si="833"/>
        <v>1.0814154222030876</v>
      </c>
      <c r="AC2325">
        <f t="shared" si="852"/>
        <v>2.0792139730143315</v>
      </c>
      <c r="AD2325">
        <f t="shared" si="853"/>
        <v>-6.4221260133637824E-8</v>
      </c>
      <c r="AE2325">
        <f t="shared" si="854"/>
        <v>2.5489195453965461E-5</v>
      </c>
      <c r="AF2325">
        <f t="shared" si="855"/>
        <v>-2.5081513020396262E-4</v>
      </c>
      <c r="AG2325" t="str">
        <f t="shared" si="834"/>
        <v>NaN</v>
      </c>
      <c r="AH2325" t="str">
        <f t="shared" si="835"/>
        <v>NaN</v>
      </c>
    </row>
    <row r="2326" spans="1:34" ht="15">
      <c r="A2326" s="8">
        <v>43259.881249999999</v>
      </c>
      <c r="B2326" s="9">
        <v>-2.4399999999999999E-3</v>
      </c>
      <c r="C2326" s="7">
        <v>2.9516113179999999</v>
      </c>
      <c r="D2326" s="9">
        <v>2.06E-2</v>
      </c>
      <c r="E2326" s="9">
        <v>2.0400000000000001E-2</v>
      </c>
      <c r="F2326" s="9">
        <v>2.0400000000000001E-2</v>
      </c>
      <c r="G2326" s="7">
        <v>-4719379</v>
      </c>
      <c r="H2326" s="7">
        <v>17015003</v>
      </c>
      <c r="K2326">
        <f t="shared" si="836"/>
        <v>155.89816120845921</v>
      </c>
      <c r="L2326">
        <f t="shared" si="837"/>
        <v>134.15066005131871</v>
      </c>
      <c r="M2326">
        <f t="shared" si="838"/>
        <v>44.919375497610162</v>
      </c>
      <c r="N2326">
        <f t="shared" si="839"/>
        <v>0.1347638605373892</v>
      </c>
      <c r="O2326">
        <f t="shared" si="840"/>
        <v>60.616519558495497</v>
      </c>
      <c r="P2326">
        <f t="shared" si="841"/>
        <v>60.495512479308033</v>
      </c>
      <c r="Q2326">
        <f t="shared" si="842"/>
        <v>-6.7105177979648545E-2</v>
      </c>
      <c r="R2326">
        <f t="shared" si="843"/>
        <v>60.683624736475146</v>
      </c>
      <c r="S2326">
        <f t="shared" si="844"/>
        <v>44.964112282929925</v>
      </c>
      <c r="T2326">
        <f t="shared" si="845"/>
        <v>13.827018434782588</v>
      </c>
      <c r="U2326">
        <f t="shared" si="832"/>
        <v>0.74914371989345652</v>
      </c>
      <c r="V2326" s="6">
        <f t="shared" si="846"/>
        <v>125580.00000009779</v>
      </c>
      <c r="W2326">
        <f t="shared" si="847"/>
        <v>13.832662804584764</v>
      </c>
      <c r="X2326">
        <f t="shared" si="848"/>
        <v>44.932610143893832</v>
      </c>
      <c r="Y2326">
        <f t="shared" si="849"/>
        <v>3.3358756403245593E-2</v>
      </c>
      <c r="Z2326">
        <f t="shared" si="850"/>
        <v>-8.5998349792303222E-7</v>
      </c>
      <c r="AA2326">
        <f t="shared" si="851"/>
        <v>-9.8735530268880584E-7</v>
      </c>
      <c r="AB2326">
        <f t="shared" si="833"/>
        <v>1.0815806503735133</v>
      </c>
      <c r="AC2326">
        <f t="shared" si="852"/>
        <v>2.0793540451686963</v>
      </c>
      <c r="AD2326">
        <f t="shared" si="853"/>
        <v>-1.0818557555610425E-8</v>
      </c>
      <c r="AE2326">
        <f t="shared" si="854"/>
        <v>2.6622395198541583E-5</v>
      </c>
      <c r="AF2326">
        <f t="shared" si="855"/>
        <v>-4.0453236157731148E-5</v>
      </c>
      <c r="AG2326" t="str">
        <f t="shared" si="834"/>
        <v>NaN</v>
      </c>
      <c r="AH2326" t="str">
        <f t="shared" si="835"/>
        <v>NaN</v>
      </c>
    </row>
    <row r="2327" spans="1:34" ht="15">
      <c r="A2327" s="8">
        <v>43259.881944444445</v>
      </c>
      <c r="B2327" s="9">
        <v>-2.4199999999999998E-3</v>
      </c>
      <c r="C2327" s="7">
        <v>2.951469801</v>
      </c>
      <c r="D2327" s="9">
        <v>2.06E-2</v>
      </c>
      <c r="E2327" s="9">
        <v>2.0400000000000001E-2</v>
      </c>
      <c r="F2327" s="9">
        <v>2.0299999999999999E-2</v>
      </c>
      <c r="G2327" s="7">
        <v>-4718897</v>
      </c>
      <c r="H2327" s="7">
        <v>17015003</v>
      </c>
      <c r="K2327">
        <f t="shared" si="836"/>
        <v>154.62407857552418</v>
      </c>
      <c r="L2327">
        <f t="shared" si="837"/>
        <v>133.00802650827296</v>
      </c>
      <c r="M2327">
        <f t="shared" si="838"/>
        <v>44.536772943462445</v>
      </c>
      <c r="N2327">
        <f t="shared" si="839"/>
        <v>0.13472096893628632</v>
      </c>
      <c r="O2327">
        <f t="shared" si="840"/>
        <v>60.616519558495497</v>
      </c>
      <c r="P2327">
        <f t="shared" si="841"/>
        <v>60.495512479308033</v>
      </c>
      <c r="Q2327">
        <f t="shared" si="842"/>
        <v>0.23428662516903387</v>
      </c>
      <c r="R2327">
        <f t="shared" si="843"/>
        <v>60.382232933326463</v>
      </c>
      <c r="S2327">
        <f t="shared" si="844"/>
        <v>44.38058186001642</v>
      </c>
      <c r="T2327">
        <f t="shared" si="845"/>
        <v>13.822503529403335</v>
      </c>
      <c r="U2327">
        <f t="shared" si="832"/>
        <v>0.74923536368071575</v>
      </c>
      <c r="V2327" s="6">
        <f t="shared" si="846"/>
        <v>125640.00000029337</v>
      </c>
      <c r="W2327">
        <f t="shared" si="847"/>
        <v>13.82640263100191</v>
      </c>
      <c r="X2327">
        <f t="shared" si="848"/>
        <v>44.604697548644417</v>
      </c>
      <c r="Y2327">
        <f t="shared" si="849"/>
        <v>3.3704322494266137E-2</v>
      </c>
      <c r="Z2327">
        <f t="shared" si="850"/>
        <v>-3.25656256905396E-7</v>
      </c>
      <c r="AA2327">
        <f t="shared" si="851"/>
        <v>-9.1915294755165744E-7</v>
      </c>
      <c r="AB2327">
        <f t="shared" si="833"/>
        <v>1.0823187510337167</v>
      </c>
      <c r="AC2327">
        <f t="shared" si="852"/>
        <v>2.0794629898354975</v>
      </c>
      <c r="AD2327">
        <f t="shared" si="853"/>
        <v>-9.9685200154838804E-9</v>
      </c>
      <c r="AE2327">
        <f t="shared" si="854"/>
        <v>2.7774322271449621E-5</v>
      </c>
      <c r="AF2327">
        <f t="shared" si="855"/>
        <v>-3.5728785249387054E-5</v>
      </c>
      <c r="AG2327" t="str">
        <f t="shared" si="834"/>
        <v>NaN</v>
      </c>
      <c r="AH2327" t="str">
        <f t="shared" si="835"/>
        <v>NaN</v>
      </c>
    </row>
    <row r="2328" spans="1:34" ht="15">
      <c r="A2328" s="8">
        <v>43259.882638888892</v>
      </c>
      <c r="B2328" s="9">
        <v>-2.4099999999999998E-3</v>
      </c>
      <c r="C2328" s="7">
        <v>2.951488828</v>
      </c>
      <c r="D2328" s="9">
        <v>2.0500000000000001E-2</v>
      </c>
      <c r="E2328" s="9">
        <v>2.0299999999999999E-2</v>
      </c>
      <c r="F2328" s="9">
        <v>2.0299999999999999E-2</v>
      </c>
      <c r="G2328" s="7">
        <v>-4718414</v>
      </c>
      <c r="H2328" s="7">
        <v>17015003</v>
      </c>
      <c r="K2328">
        <f t="shared" si="836"/>
        <v>153.98703725905668</v>
      </c>
      <c r="L2328">
        <f t="shared" si="837"/>
        <v>132.37098519180549</v>
      </c>
      <c r="M2328">
        <f t="shared" si="838"/>
        <v>44.32346427922667</v>
      </c>
      <c r="N2328">
        <f t="shared" si="839"/>
        <v>0.134726735723981</v>
      </c>
      <c r="O2328">
        <f t="shared" si="840"/>
        <v>60.316164453619876</v>
      </c>
      <c r="P2328">
        <f t="shared" si="841"/>
        <v>60.196218409384713</v>
      </c>
      <c r="Q2328">
        <f t="shared" si="842"/>
        <v>-6.6068479706586913E-2</v>
      </c>
      <c r="R2328">
        <f t="shared" si="843"/>
        <v>60.382232933326463</v>
      </c>
      <c r="S2328">
        <f t="shared" si="844"/>
        <v>44.367509932364392</v>
      </c>
      <c r="T2328">
        <f t="shared" si="845"/>
        <v>13.823110559686985</v>
      </c>
      <c r="U2328">
        <f t="shared" si="832"/>
        <v>0.74922304214803626</v>
      </c>
      <c r="V2328" s="6">
        <f t="shared" si="846"/>
        <v>125700.00000048894</v>
      </c>
      <c r="W2328">
        <f t="shared" si="847"/>
        <v>13.820335076785476</v>
      </c>
      <c r="X2328">
        <f t="shared" si="848"/>
        <v>44.288855191428993</v>
      </c>
      <c r="Y2328">
        <f t="shared" si="849"/>
        <v>0.13451382296817846</v>
      </c>
      <c r="Z2328">
        <f t="shared" si="850"/>
        <v>-6.5763475236941005E-7</v>
      </c>
      <c r="AA2328">
        <f t="shared" si="851"/>
        <v>-7.899747887538629E-7</v>
      </c>
      <c r="AB2328">
        <f t="shared" si="833"/>
        <v>1.0803178681227432</v>
      </c>
      <c r="AC2328">
        <f t="shared" si="852"/>
        <v>2.0794483421947532</v>
      </c>
      <c r="AD2328">
        <f t="shared" si="853"/>
        <v>-2.146701990957646E-9</v>
      </c>
      <c r="AE2328">
        <f t="shared" si="854"/>
        <v>2.5731801073260384E-5</v>
      </c>
      <c r="AF2328">
        <f t="shared" si="855"/>
        <v>-8.3048656232430631E-6</v>
      </c>
      <c r="AG2328" t="str">
        <f t="shared" si="834"/>
        <v>NaN</v>
      </c>
      <c r="AH2328" t="str">
        <f t="shared" si="835"/>
        <v>NaN</v>
      </c>
    </row>
    <row r="2329" spans="1:34" ht="15">
      <c r="A2329" s="8">
        <v>43259.883333333331</v>
      </c>
      <c r="B2329" s="9">
        <v>-2.3900000000000002E-3</v>
      </c>
      <c r="C2329" s="7">
        <v>2.9512224429999998</v>
      </c>
      <c r="D2329" s="9">
        <v>2.0500000000000001E-2</v>
      </c>
      <c r="E2329" s="9">
        <v>2.0299999999999999E-2</v>
      </c>
      <c r="F2329" s="9">
        <v>2.0199999999999999E-2</v>
      </c>
      <c r="G2329" s="7">
        <v>-4717931</v>
      </c>
      <c r="H2329" s="7">
        <v>17015003</v>
      </c>
      <c r="K2329">
        <f t="shared" si="836"/>
        <v>152.71295462612167</v>
      </c>
      <c r="L2329">
        <f t="shared" si="837"/>
        <v>131.22835164875977</v>
      </c>
      <c r="M2329">
        <f t="shared" si="838"/>
        <v>43.94086172507896</v>
      </c>
      <c r="N2329">
        <f t="shared" si="839"/>
        <v>0.13464599857466458</v>
      </c>
      <c r="O2329">
        <f t="shared" si="840"/>
        <v>60.316164453619876</v>
      </c>
      <c r="P2329">
        <f t="shared" si="841"/>
        <v>60.196218409384713</v>
      </c>
      <c r="Q2329">
        <f t="shared" si="842"/>
        <v>0.23532332344208839</v>
      </c>
      <c r="R2329">
        <f t="shared" si="843"/>
        <v>60.080841130177788</v>
      </c>
      <c r="S2329">
        <f t="shared" si="844"/>
        <v>43.783979509450901</v>
      </c>
      <c r="T2329">
        <f t="shared" si="845"/>
        <v>13.81461191239052</v>
      </c>
      <c r="U2329">
        <f t="shared" si="832"/>
        <v>0.74939554813861697</v>
      </c>
      <c r="V2329" s="6">
        <f t="shared" si="846"/>
        <v>125760.00000005588</v>
      </c>
      <c r="W2329">
        <f t="shared" si="847"/>
        <v>13.814708214711358</v>
      </c>
      <c r="X2329">
        <f t="shared" si="848"/>
        <v>43.945539770288526</v>
      </c>
      <c r="Y2329">
        <f t="shared" si="849"/>
        <v>3.4741020767320663E-2</v>
      </c>
      <c r="Z2329">
        <f t="shared" si="850"/>
        <v>-1.1129207591841617E-6</v>
      </c>
      <c r="AA2329">
        <f t="shared" si="851"/>
        <v>-7.8455459064248179E-7</v>
      </c>
      <c r="AB2329">
        <f t="shared" si="833"/>
        <v>1.083483553551233</v>
      </c>
      <c r="AC2329">
        <f t="shared" si="852"/>
        <v>2.0796534145540169</v>
      </c>
      <c r="AD2329">
        <f t="shared" si="853"/>
        <v>-8.2556042118710816E-9</v>
      </c>
      <c r="AE2329">
        <f t="shared" si="854"/>
        <v>2.4138845638661995E-5</v>
      </c>
      <c r="AF2329">
        <f t="shared" si="855"/>
        <v>-3.4045788930706283E-5</v>
      </c>
      <c r="AG2329" t="str">
        <f t="shared" si="834"/>
        <v>NaN</v>
      </c>
      <c r="AH2329" t="str">
        <f t="shared" si="835"/>
        <v>NaN</v>
      </c>
    </row>
    <row r="2330" spans="1:34" ht="15">
      <c r="A2330" s="8">
        <v>43259.884027777778</v>
      </c>
      <c r="B2330" s="9">
        <v>-2.3700000000000001E-3</v>
      </c>
      <c r="C2330" s="7">
        <v>2.9510702219999998</v>
      </c>
      <c r="D2330" s="9">
        <v>2.0400000000000001E-2</v>
      </c>
      <c r="E2330" s="9">
        <v>2.0299999999999999E-2</v>
      </c>
      <c r="F2330" s="9">
        <v>2.0199999999999999E-2</v>
      </c>
      <c r="G2330" s="7">
        <v>-4717448</v>
      </c>
      <c r="H2330" s="7">
        <v>17015003</v>
      </c>
      <c r="K2330">
        <f t="shared" si="836"/>
        <v>151.43887199318664</v>
      </c>
      <c r="L2330">
        <f t="shared" si="837"/>
        <v>129.95426901582474</v>
      </c>
      <c r="M2330">
        <f t="shared" si="838"/>
        <v>43.514244396607381</v>
      </c>
      <c r="N2330">
        <f t="shared" si="839"/>
        <v>0.1345998627576851</v>
      </c>
      <c r="O2330">
        <f t="shared" si="840"/>
        <v>60.015809348744249</v>
      </c>
      <c r="P2330">
        <f t="shared" si="841"/>
        <v>60.196218409384713</v>
      </c>
      <c r="Q2330">
        <f t="shared" si="842"/>
        <v>-6.5031781433539493E-2</v>
      </c>
      <c r="R2330">
        <f t="shared" si="843"/>
        <v>60.080841130177788</v>
      </c>
      <c r="S2330">
        <f t="shared" si="844"/>
        <v>43.557598917563077</v>
      </c>
      <c r="T2330">
        <f t="shared" si="845"/>
        <v>13.809755510603205</v>
      </c>
      <c r="U2330">
        <f t="shared" si="832"/>
        <v>0.74949412363795853</v>
      </c>
      <c r="V2330" s="6">
        <f t="shared" si="846"/>
        <v>125820.00000025146</v>
      </c>
      <c r="W2330">
        <f t="shared" si="847"/>
        <v>13.809142641956084</v>
      </c>
      <c r="X2330">
        <f t="shared" si="848"/>
        <v>43.616360138581314</v>
      </c>
      <c r="Y2330">
        <f t="shared" si="849"/>
        <v>3.5086586858336467E-2</v>
      </c>
      <c r="Z2330">
        <f t="shared" si="850"/>
        <v>-7.1138438192016193E-7</v>
      </c>
      <c r="AA2330">
        <f t="shared" si="851"/>
        <v>-8.4914347974717709E-7</v>
      </c>
      <c r="AB2330">
        <f t="shared" si="833"/>
        <v>1.0843480661959211</v>
      </c>
      <c r="AC2330">
        <f t="shared" si="852"/>
        <v>2.0797705995291444</v>
      </c>
      <c r="AD2330">
        <f t="shared" si="853"/>
        <v>-8.8477470493637414E-9</v>
      </c>
      <c r="AE2330">
        <f t="shared" si="854"/>
        <v>2.4637605914095822E-5</v>
      </c>
      <c r="AF2330">
        <f t="shared" si="855"/>
        <v>-3.5749109628664063E-5</v>
      </c>
      <c r="AG2330" t="str">
        <f t="shared" si="834"/>
        <v>NaN</v>
      </c>
      <c r="AH2330" t="str">
        <f t="shared" si="835"/>
        <v>NaN</v>
      </c>
    </row>
    <row r="2331" spans="1:34" ht="15">
      <c r="A2331" s="8">
        <v>43259.884722222225</v>
      </c>
      <c r="B2331" s="9">
        <v>-2.3600000000000001E-3</v>
      </c>
      <c r="C2331" s="7">
        <v>2.9509548680000002</v>
      </c>
      <c r="D2331" s="9">
        <v>2.0400000000000001E-2</v>
      </c>
      <c r="E2331" s="7">
        <v>2.0225493000000001E-2</v>
      </c>
      <c r="F2331" s="9">
        <v>2.0199999999999999E-2</v>
      </c>
      <c r="G2331" s="7">
        <v>-4716967</v>
      </c>
      <c r="H2331" s="7">
        <v>17015003</v>
      </c>
      <c r="K2331">
        <f t="shared" si="836"/>
        <v>150.80183067671913</v>
      </c>
      <c r="L2331">
        <f t="shared" si="837"/>
        <v>129.31722769935723</v>
      </c>
      <c r="M2331">
        <f t="shared" si="838"/>
        <v>43.300935732371599</v>
      </c>
      <c r="N2331">
        <f t="shared" si="839"/>
        <v>0.13456490075486133</v>
      </c>
      <c r="O2331">
        <f t="shared" si="840"/>
        <v>60.015809348744249</v>
      </c>
      <c r="P2331">
        <f t="shared" si="841"/>
        <v>59.973223376706962</v>
      </c>
      <c r="Q2331">
        <f t="shared" si="842"/>
        <v>-6.5031781433539493E-2</v>
      </c>
      <c r="R2331">
        <f t="shared" si="843"/>
        <v>60.080841130177788</v>
      </c>
      <c r="S2331">
        <f t="shared" si="844"/>
        <v>43.344290253327294</v>
      </c>
      <c r="T2331">
        <f t="shared" si="845"/>
        <v>13.806075299779652</v>
      </c>
      <c r="U2331">
        <f t="shared" si="832"/>
        <v>0.7495688247511495</v>
      </c>
      <c r="V2331" s="6">
        <f t="shared" si="846"/>
        <v>125880.00000044703</v>
      </c>
      <c r="W2331">
        <f t="shared" si="847"/>
        <v>13.803973984660605</v>
      </c>
      <c r="X2331">
        <f t="shared" si="848"/>
        <v>43.31363241359854</v>
      </c>
      <c r="Y2331">
        <f t="shared" si="849"/>
        <v>-2.4166296900602902E-3</v>
      </c>
      <c r="Z2331">
        <f t="shared" si="850"/>
        <v>-6.7344299886736343E-7</v>
      </c>
      <c r="AA2331">
        <f t="shared" si="851"/>
        <v>-9.2005612444341356E-7</v>
      </c>
      <c r="AB2331">
        <f t="shared" si="833"/>
        <v>1.0857154797733275</v>
      </c>
      <c r="AC2331">
        <f t="shared" si="852"/>
        <v>2.0798594030163171</v>
      </c>
      <c r="AD2331">
        <f t="shared" si="853"/>
        <v>1.3919239229969774E-7</v>
      </c>
      <c r="AE2331">
        <f t="shared" si="854"/>
        <v>2.2984671832951679E-5</v>
      </c>
      <c r="AF2331">
        <f t="shared" si="855"/>
        <v>6.0284855973233319E-4</v>
      </c>
      <c r="AG2331">
        <f t="shared" si="834"/>
        <v>1.3919239229969774E-5</v>
      </c>
      <c r="AH2331">
        <f t="shared" si="835"/>
        <v>6.028485597323332</v>
      </c>
    </row>
    <row r="2332" spans="1:34" ht="15">
      <c r="A2332" s="8">
        <v>43259.885416666664</v>
      </c>
      <c r="B2332" s="9">
        <v>-2.3500000000000001E-3</v>
      </c>
      <c r="C2332" s="7">
        <v>2.9508169180000001</v>
      </c>
      <c r="D2332" s="9">
        <v>2.0400000000000001E-2</v>
      </c>
      <c r="E2332" s="9">
        <v>2.0199999999999999E-2</v>
      </c>
      <c r="F2332" s="7">
        <v>2.0137674000000001E-2</v>
      </c>
      <c r="G2332" s="7">
        <v>-4716483</v>
      </c>
      <c r="H2332" s="7">
        <v>17015003</v>
      </c>
      <c r="K2332">
        <f t="shared" si="836"/>
        <v>150.1647893602516</v>
      </c>
      <c r="L2332">
        <f t="shared" si="837"/>
        <v>128.76211334265409</v>
      </c>
      <c r="M2332">
        <f t="shared" si="838"/>
        <v>43.115059716380891</v>
      </c>
      <c r="N2332">
        <f t="shared" si="839"/>
        <v>0.13452309025596615</v>
      </c>
      <c r="O2332">
        <f t="shared" si="840"/>
        <v>60.015809348744249</v>
      </c>
      <c r="P2332">
        <f t="shared" si="841"/>
        <v>59.896924339461407</v>
      </c>
      <c r="Q2332">
        <f t="shared" si="842"/>
        <v>0.12281367379689812</v>
      </c>
      <c r="R2332">
        <f t="shared" si="843"/>
        <v>59.89299567494735</v>
      </c>
      <c r="S2332">
        <f t="shared" si="844"/>
        <v>43.033183933849628</v>
      </c>
      <c r="T2332">
        <f t="shared" si="845"/>
        <v>13.80167419463279</v>
      </c>
      <c r="U2332">
        <f t="shared" si="832"/>
        <v>0.74965815861529583</v>
      </c>
      <c r="V2332" s="6">
        <f t="shared" si="846"/>
        <v>125940.00000001397</v>
      </c>
      <c r="W2332">
        <f t="shared" si="847"/>
        <v>13.798904555003009</v>
      </c>
      <c r="X2332">
        <f t="shared" si="848"/>
        <v>42.970316992458066</v>
      </c>
      <c r="Y2332">
        <f t="shared" si="849"/>
        <v>-2.0710635990492201E-3</v>
      </c>
      <c r="Z2332">
        <f t="shared" si="850"/>
        <v>-1.1508594873278468E-6</v>
      </c>
      <c r="AA2332">
        <f t="shared" si="851"/>
        <v>-9.0379590991426229E-7</v>
      </c>
      <c r="AB2332">
        <f t="shared" si="833"/>
        <v>1.0861013097582555</v>
      </c>
      <c r="AC2332">
        <f t="shared" si="852"/>
        <v>2.0799656016835106</v>
      </c>
      <c r="AD2332">
        <f t="shared" si="853"/>
        <v>1.5955499184184873E-7</v>
      </c>
      <c r="AE2332">
        <f t="shared" si="854"/>
        <v>2.2191788022999554E-5</v>
      </c>
      <c r="AF2332">
        <f t="shared" si="855"/>
        <v>7.1572986085284519E-4</v>
      </c>
      <c r="AG2332">
        <f t="shared" si="834"/>
        <v>1.5955499184184872E-5</v>
      </c>
      <c r="AH2332">
        <f t="shared" si="835"/>
        <v>7.1572986085284525</v>
      </c>
    </row>
    <row r="2333" spans="1:34" ht="15">
      <c r="A2333" s="8">
        <v>43259.886111111111</v>
      </c>
      <c r="B2333" s="9">
        <v>-2.33E-3</v>
      </c>
      <c r="C2333" s="7">
        <v>2.9505219920000001</v>
      </c>
      <c r="D2333" s="9">
        <v>2.0299999999999999E-2</v>
      </c>
      <c r="E2333" s="9">
        <v>2.0199999999999999E-2</v>
      </c>
      <c r="F2333" s="9">
        <v>2.01E-2</v>
      </c>
      <c r="G2333" s="7">
        <v>-4716005</v>
      </c>
      <c r="H2333" s="7">
        <v>17015003</v>
      </c>
      <c r="K2333">
        <f t="shared" si="836"/>
        <v>148.89070672731657</v>
      </c>
      <c r="L2333">
        <f t="shared" si="837"/>
        <v>127.53755283984397</v>
      </c>
      <c r="M2333">
        <f t="shared" si="838"/>
        <v>42.705024513988093</v>
      </c>
      <c r="N2333">
        <f t="shared" si="839"/>
        <v>0.13443370277356559</v>
      </c>
      <c r="O2333">
        <f t="shared" si="840"/>
        <v>59.715454243868614</v>
      </c>
      <c r="P2333">
        <f t="shared" si="841"/>
        <v>59.896924339461407</v>
      </c>
      <c r="Q2333">
        <f t="shared" si="842"/>
        <v>-6.3995083160506283E-2</v>
      </c>
      <c r="R2333">
        <f t="shared" si="843"/>
        <v>59.77944932702912</v>
      </c>
      <c r="S2333">
        <f t="shared" si="844"/>
        <v>42.747687902761761</v>
      </c>
      <c r="T2333">
        <f t="shared" si="845"/>
        <v>13.792264985959049</v>
      </c>
      <c r="U2333">
        <f t="shared" si="832"/>
        <v>0.74984914722868634</v>
      </c>
      <c r="V2333" s="6">
        <f t="shared" si="846"/>
        <v>126000.00000020955</v>
      </c>
      <c r="W2333">
        <f t="shared" si="847"/>
        <v>13.793954786028412</v>
      </c>
      <c r="X2333">
        <f t="shared" si="848"/>
        <v>42.658812755996031</v>
      </c>
      <c r="Y2333">
        <f t="shared" si="849"/>
        <v>-1.7254975080381503E-3</v>
      </c>
      <c r="Z2333">
        <f t="shared" si="850"/>
        <v>-1.3121057216558993E-6</v>
      </c>
      <c r="AA2333">
        <f t="shared" si="851"/>
        <v>-8.4372328136119447E-7</v>
      </c>
      <c r="AB2333">
        <f t="shared" si="833"/>
        <v>1.0869755407027648</v>
      </c>
      <c r="AC2333">
        <f t="shared" si="852"/>
        <v>2.080192645888808</v>
      </c>
      <c r="AD2333">
        <f t="shared" si="853"/>
        <v>1.7879960731277993E-7</v>
      </c>
      <c r="AE2333">
        <f t="shared" si="854"/>
        <v>2.3861953322025011E-5</v>
      </c>
      <c r="AF2333">
        <f t="shared" si="855"/>
        <v>7.459188886932436E-4</v>
      </c>
      <c r="AG2333">
        <f t="shared" si="834"/>
        <v>1.7879960731277993E-5</v>
      </c>
      <c r="AH2333">
        <f t="shared" si="835"/>
        <v>7.4591888869324361</v>
      </c>
    </row>
    <row r="2334" spans="1:34" ht="15">
      <c r="A2334" s="8">
        <v>43259.886805555558</v>
      </c>
      <c r="B2334" s="9">
        <v>-2.31E-3</v>
      </c>
      <c r="C2334" s="7">
        <v>2.950323392</v>
      </c>
      <c r="D2334" s="9">
        <v>2.0299999999999999E-2</v>
      </c>
      <c r="E2334" s="9">
        <v>2.01E-2</v>
      </c>
      <c r="F2334" s="9">
        <v>2.01E-2</v>
      </c>
      <c r="G2334" s="7">
        <v>-4715521</v>
      </c>
      <c r="H2334" s="7">
        <v>17015003</v>
      </c>
      <c r="K2334">
        <f t="shared" si="836"/>
        <v>147.61662409438154</v>
      </c>
      <c r="L2334">
        <f t="shared" si="837"/>
        <v>126.26347020690893</v>
      </c>
      <c r="M2334">
        <f t="shared" si="838"/>
        <v>42.278407185516514</v>
      </c>
      <c r="N2334">
        <f t="shared" si="839"/>
        <v>0.13437351020320978</v>
      </c>
      <c r="O2334">
        <f t="shared" si="840"/>
        <v>59.715454243868614</v>
      </c>
      <c r="P2334">
        <f t="shared" si="841"/>
        <v>59.597630269538101</v>
      </c>
      <c r="Q2334">
        <f t="shared" si="842"/>
        <v>-6.3995083160506283E-2</v>
      </c>
      <c r="R2334">
        <f t="shared" si="843"/>
        <v>59.77944932702912</v>
      </c>
      <c r="S2334">
        <f t="shared" si="844"/>
        <v>42.321070574290182</v>
      </c>
      <c r="T2334">
        <f t="shared" si="845"/>
        <v>13.785928925921596</v>
      </c>
      <c r="U2334">
        <f t="shared" si="832"/>
        <v>0.74997775690914592</v>
      </c>
      <c r="V2334" s="6">
        <f t="shared" si="846"/>
        <v>126060.00000040513</v>
      </c>
      <c r="W2334">
        <f t="shared" si="847"/>
        <v>13.78885325396112</v>
      </c>
      <c r="X2334">
        <f t="shared" si="848"/>
        <v>42.359378757567974</v>
      </c>
      <c r="Y2334">
        <f t="shared" si="849"/>
        <v>3.6468851222385489E-2</v>
      </c>
      <c r="Z2334">
        <f t="shared" si="850"/>
        <v>-8.2204476977905115E-7</v>
      </c>
      <c r="AA2334">
        <f t="shared" si="851"/>
        <v>-8.9069719277729226E-7</v>
      </c>
      <c r="AB2334">
        <f t="shared" si="833"/>
        <v>1.0869480121429869</v>
      </c>
      <c r="AC2334">
        <f t="shared" si="852"/>
        <v>2.080345535017512</v>
      </c>
      <c r="AD2334">
        <f t="shared" si="853"/>
        <v>-8.9314255592471313E-9</v>
      </c>
      <c r="AE2334">
        <f t="shared" si="854"/>
        <v>2.5531734707567744E-5</v>
      </c>
      <c r="AF2334">
        <f t="shared" si="855"/>
        <v>-3.4823426001604301E-5</v>
      </c>
      <c r="AG2334" t="str">
        <f t="shared" si="834"/>
        <v>NaN</v>
      </c>
      <c r="AH2334" t="str">
        <f t="shared" si="835"/>
        <v>NaN</v>
      </c>
    </row>
    <row r="2335" spans="1:34" ht="15">
      <c r="A2335" s="8">
        <v>43259.887499999997</v>
      </c>
      <c r="B2335" s="9">
        <v>-2.3E-3</v>
      </c>
      <c r="C2335" s="7">
        <v>2.950212794</v>
      </c>
      <c r="D2335" s="9">
        <v>2.0299999999999999E-2</v>
      </c>
      <c r="E2335" s="9">
        <v>2.01E-2</v>
      </c>
      <c r="F2335" s="9">
        <v>0.02</v>
      </c>
      <c r="G2335" s="7">
        <v>-4715039</v>
      </c>
      <c r="H2335" s="7">
        <v>17015003</v>
      </c>
      <c r="K2335">
        <f t="shared" si="836"/>
        <v>146.97958277791403</v>
      </c>
      <c r="L2335">
        <f t="shared" si="837"/>
        <v>125.75787798033073</v>
      </c>
      <c r="M2335">
        <f t="shared" si="838"/>
        <v>42.109113295604594</v>
      </c>
      <c r="N2335">
        <f t="shared" si="839"/>
        <v>0.13433998966999625</v>
      </c>
      <c r="O2335">
        <f t="shared" si="840"/>
        <v>59.715454243868614</v>
      </c>
      <c r="P2335">
        <f t="shared" si="841"/>
        <v>59.597630269538101</v>
      </c>
      <c r="Q2335">
        <f t="shared" si="842"/>
        <v>0.23739671998816902</v>
      </c>
      <c r="R2335">
        <f t="shared" si="843"/>
        <v>59.478057523880445</v>
      </c>
      <c r="S2335">
        <f t="shared" si="844"/>
        <v>41.950848815612481</v>
      </c>
      <c r="T2335">
        <f t="shared" si="845"/>
        <v>13.782400448741223</v>
      </c>
      <c r="U2335">
        <f t="shared" si="832"/>
        <v>0.75004937812485328</v>
      </c>
      <c r="V2335" s="6">
        <f t="shared" si="846"/>
        <v>126119.99999997206</v>
      </c>
      <c r="W2335">
        <f t="shared" si="847"/>
        <v>13.783200127840788</v>
      </c>
      <c r="X2335">
        <f t="shared" si="848"/>
        <v>42.047874521105925</v>
      </c>
      <c r="Y2335">
        <f t="shared" si="849"/>
        <v>3.6814417313403659E-2</v>
      </c>
      <c r="Z2335">
        <f t="shared" si="850"/>
        <v>-5.4381325066535198E-7</v>
      </c>
      <c r="AA2335">
        <f t="shared" si="851"/>
        <v>-9.3044417284579115E-7</v>
      </c>
      <c r="AB2335">
        <f t="shared" si="833"/>
        <v>1.0873129101508645</v>
      </c>
      <c r="AC2335">
        <f t="shared" si="852"/>
        <v>2.0804306771718744</v>
      </c>
      <c r="AD2335">
        <f t="shared" si="853"/>
        <v>-9.2427870203108413E-9</v>
      </c>
      <c r="AE2335">
        <f t="shared" si="854"/>
        <v>2.6224590102610326E-5</v>
      </c>
      <c r="AF2335">
        <f t="shared" si="855"/>
        <v>-3.508530635289125E-5</v>
      </c>
      <c r="AG2335" t="str">
        <f t="shared" si="834"/>
        <v>NaN</v>
      </c>
      <c r="AH2335" t="str">
        <f t="shared" si="835"/>
        <v>NaN</v>
      </c>
    </row>
    <row r="2336" spans="1:34" ht="15">
      <c r="A2336" s="8">
        <v>43259.888194444444</v>
      </c>
      <c r="B2336" s="9">
        <v>-2.2799999999999999E-3</v>
      </c>
      <c r="C2336" s="7">
        <v>2.9501188460000001</v>
      </c>
      <c r="D2336" s="9">
        <v>2.0199999999999999E-2</v>
      </c>
      <c r="E2336" s="9">
        <v>0.02</v>
      </c>
      <c r="F2336" s="9">
        <v>0.02</v>
      </c>
      <c r="G2336" s="7">
        <v>-4714557</v>
      </c>
      <c r="H2336" s="7">
        <v>17015003</v>
      </c>
      <c r="K2336">
        <f t="shared" si="836"/>
        <v>145.705500144979</v>
      </c>
      <c r="L2336">
        <f t="shared" si="837"/>
        <v>124.4837953473957</v>
      </c>
      <c r="M2336">
        <f t="shared" si="838"/>
        <v>41.682495967133015</v>
      </c>
      <c r="N2336">
        <f t="shared" si="839"/>
        <v>0.13431151549275663</v>
      </c>
      <c r="O2336">
        <f t="shared" si="840"/>
        <v>59.415099138992993</v>
      </c>
      <c r="P2336">
        <f t="shared" si="841"/>
        <v>59.298336199614795</v>
      </c>
      <c r="Q2336">
        <f t="shared" si="842"/>
        <v>-6.2958384887451757E-2</v>
      </c>
      <c r="R2336">
        <f t="shared" si="843"/>
        <v>59.478057523880445</v>
      </c>
      <c r="S2336">
        <f t="shared" si="844"/>
        <v>41.724468223724649</v>
      </c>
      <c r="T2336">
        <f t="shared" si="845"/>
        <v>13.779403166926526</v>
      </c>
      <c r="U2336">
        <f t="shared" si="832"/>
        <v>0.75011021710904202</v>
      </c>
      <c r="V2336" s="6">
        <f t="shared" si="846"/>
        <v>126180.00000016764</v>
      </c>
      <c r="W2336">
        <f t="shared" si="847"/>
        <v>13.777806746315068</v>
      </c>
      <c r="X2336">
        <f t="shared" si="848"/>
        <v>41.748440522677882</v>
      </c>
      <c r="Y2336">
        <f t="shared" si="849"/>
        <v>3.7159983404421837E-2</v>
      </c>
      <c r="Z2336">
        <f t="shared" si="850"/>
        <v>-6.9241235931268674E-7</v>
      </c>
      <c r="AA2336">
        <f t="shared" si="851"/>
        <v>-8.9385868948569239E-7</v>
      </c>
      <c r="AB2336">
        <f t="shared" si="833"/>
        <v>1.0882599885998472</v>
      </c>
      <c r="AC2336">
        <f t="shared" si="852"/>
        <v>2.0805030015820631</v>
      </c>
      <c r="AD2336">
        <f t="shared" si="853"/>
        <v>-8.7970894733147908E-9</v>
      </c>
      <c r="AE2336">
        <f t="shared" si="854"/>
        <v>2.6429982719430893E-5</v>
      </c>
      <c r="AF2336">
        <f t="shared" si="855"/>
        <v>-3.3133946441833084E-5</v>
      </c>
      <c r="AG2336" t="str">
        <f t="shared" si="834"/>
        <v>NaN</v>
      </c>
      <c r="AH2336" t="str">
        <f t="shared" si="835"/>
        <v>NaN</v>
      </c>
    </row>
    <row r="2337" spans="1:34" ht="15">
      <c r="A2337" s="8">
        <v>43259.888888888891</v>
      </c>
      <c r="B2337" s="9">
        <v>-2.2699999999999999E-3</v>
      </c>
      <c r="C2337" s="7">
        <v>2.9499523550000002</v>
      </c>
      <c r="D2337" s="9">
        <v>2.0199999999999999E-2</v>
      </c>
      <c r="E2337" s="9">
        <v>0.02</v>
      </c>
      <c r="F2337" s="9">
        <v>0.02</v>
      </c>
      <c r="G2337" s="7">
        <v>-4714073</v>
      </c>
      <c r="H2337" s="7">
        <v>17015003</v>
      </c>
      <c r="K2337">
        <f t="shared" si="836"/>
        <v>145.06845882851147</v>
      </c>
      <c r="L2337">
        <f t="shared" si="837"/>
        <v>123.84675403092817</v>
      </c>
      <c r="M2337">
        <f t="shared" si="838"/>
        <v>41.469187302897218</v>
      </c>
      <c r="N2337">
        <f t="shared" si="839"/>
        <v>0.13426105466077728</v>
      </c>
      <c r="O2337">
        <f t="shared" si="840"/>
        <v>59.415099138992993</v>
      </c>
      <c r="P2337">
        <f t="shared" si="841"/>
        <v>59.298336199614795</v>
      </c>
      <c r="Q2337">
        <f t="shared" si="842"/>
        <v>-6.2958384887451757E-2</v>
      </c>
      <c r="R2337">
        <f t="shared" si="843"/>
        <v>59.478057523880445</v>
      </c>
      <c r="S2337">
        <f t="shared" si="844"/>
        <v>41.511159559488853</v>
      </c>
      <c r="T2337">
        <f t="shared" si="845"/>
        <v>13.774091500402387</v>
      </c>
      <c r="U2337">
        <f t="shared" si="832"/>
        <v>0.7502180335959977</v>
      </c>
      <c r="V2337" s="6">
        <f t="shared" si="846"/>
        <v>126240.00000036322</v>
      </c>
      <c r="W2337">
        <f t="shared" si="847"/>
        <v>13.772305380833309</v>
      </c>
      <c r="X2337">
        <f t="shared" si="848"/>
        <v>41.450012057146132</v>
      </c>
      <c r="Y2337">
        <f t="shared" si="849"/>
        <v>3.7505549495437641E-2</v>
      </c>
      <c r="Z2337">
        <f t="shared" si="850"/>
        <v>-1.040201761832847E-6</v>
      </c>
      <c r="AA2337">
        <f t="shared" si="851"/>
        <v>-8.6179022862520992E-7</v>
      </c>
      <c r="AB2337">
        <f t="shared" si="833"/>
        <v>1.0887368888246951</v>
      </c>
      <c r="AC2337">
        <f t="shared" si="852"/>
        <v>2.0806311720952904</v>
      </c>
      <c r="AD2337">
        <f t="shared" si="853"/>
        <v>-8.4038528817196954E-9</v>
      </c>
      <c r="AE2337">
        <f t="shared" si="854"/>
        <v>2.5629347446435848E-5</v>
      </c>
      <c r="AF2337">
        <f t="shared" si="855"/>
        <v>-3.2641636815012745E-5</v>
      </c>
      <c r="AG2337" t="str">
        <f t="shared" si="834"/>
        <v>NaN</v>
      </c>
      <c r="AH2337" t="str">
        <f t="shared" si="835"/>
        <v>NaN</v>
      </c>
    </row>
    <row r="2338" spans="1:34" ht="15">
      <c r="A2338" s="8">
        <v>43259.88958333333</v>
      </c>
      <c r="B2338" s="9">
        <v>-2.2499999999999998E-3</v>
      </c>
      <c r="C2338" s="7">
        <v>2.9497275919999999</v>
      </c>
      <c r="D2338" s="9">
        <v>2.0199999999999999E-2</v>
      </c>
      <c r="E2338" s="9">
        <v>0.02</v>
      </c>
      <c r="F2338" s="9">
        <v>1.9900000000000001E-2</v>
      </c>
      <c r="G2338" s="7">
        <v>-4713592</v>
      </c>
      <c r="H2338" s="7">
        <v>17015003</v>
      </c>
      <c r="K2338">
        <f t="shared" si="836"/>
        <v>143.79437619557643</v>
      </c>
      <c r="L2338">
        <f t="shared" si="837"/>
        <v>122.70412048788243</v>
      </c>
      <c r="M2338">
        <f t="shared" si="838"/>
        <v>41.086584748749509</v>
      </c>
      <c r="N2338">
        <f t="shared" si="839"/>
        <v>0.13419293249214237</v>
      </c>
      <c r="O2338">
        <f t="shared" si="840"/>
        <v>59.415099138992993</v>
      </c>
      <c r="P2338">
        <f t="shared" si="841"/>
        <v>59.298336199614795</v>
      </c>
      <c r="Q2338">
        <f t="shared" si="842"/>
        <v>0.23843341826121645</v>
      </c>
      <c r="R2338">
        <f t="shared" si="843"/>
        <v>59.176665720731776</v>
      </c>
      <c r="S2338">
        <f t="shared" si="844"/>
        <v>40.927629136575362</v>
      </c>
      <c r="T2338">
        <f t="shared" si="845"/>
        <v>13.766920745809236</v>
      </c>
      <c r="U2338">
        <f t="shared" si="832"/>
        <v>0.75036358595052566</v>
      </c>
      <c r="V2338" s="6">
        <f t="shared" si="846"/>
        <v>126299.99999993015</v>
      </c>
      <c r="W2338">
        <f t="shared" si="847"/>
        <v>13.767028739581784</v>
      </c>
      <c r="X2338">
        <f t="shared" si="848"/>
        <v>41.138507820684076</v>
      </c>
      <c r="Y2338">
        <f t="shared" si="849"/>
        <v>3.785111558645108E-2</v>
      </c>
      <c r="Z2338">
        <f t="shared" si="850"/>
        <v>-9.5167185934685546E-7</v>
      </c>
      <c r="AA2338">
        <f t="shared" si="851"/>
        <v>-8.8347026146049603E-7</v>
      </c>
      <c r="AB2338">
        <f t="shared" si="833"/>
        <v>1.0896127169206189</v>
      </c>
      <c r="AC2338">
        <f t="shared" si="852"/>
        <v>2.0808042024036228</v>
      </c>
      <c r="AD2338">
        <f t="shared" si="853"/>
        <v>-8.5373242221242968E-9</v>
      </c>
      <c r="AE2338">
        <f t="shared" si="854"/>
        <v>2.4015766261445909E-5</v>
      </c>
      <c r="AF2338">
        <f t="shared" si="855"/>
        <v>-3.5388028052397245E-5</v>
      </c>
      <c r="AG2338" t="str">
        <f t="shared" si="834"/>
        <v>NaN</v>
      </c>
      <c r="AH2338" t="str">
        <f t="shared" si="835"/>
        <v>NaN</v>
      </c>
    </row>
    <row r="2339" spans="1:34" ht="15">
      <c r="A2339" s="8">
        <v>43259.890277777777</v>
      </c>
      <c r="B2339" s="9">
        <v>-2.2399999999999998E-3</v>
      </c>
      <c r="C2339" s="7">
        <v>2.9495944000000001</v>
      </c>
      <c r="D2339" s="9">
        <v>2.01E-2</v>
      </c>
      <c r="E2339" s="9">
        <v>1.9900000000000001E-2</v>
      </c>
      <c r="F2339" s="9">
        <v>1.9900000000000001E-2</v>
      </c>
      <c r="G2339" s="7">
        <v>-4713106</v>
      </c>
      <c r="H2339" s="7">
        <v>17015003</v>
      </c>
      <c r="K2339">
        <f t="shared" si="836"/>
        <v>143.15733487910893</v>
      </c>
      <c r="L2339">
        <f t="shared" si="837"/>
        <v>122.06707917141493</v>
      </c>
      <c r="M2339">
        <f t="shared" si="838"/>
        <v>40.873276084513726</v>
      </c>
      <c r="N2339">
        <f t="shared" si="839"/>
        <v>0.13415256406902648</v>
      </c>
      <c r="O2339">
        <f t="shared" si="840"/>
        <v>59.114744034117365</v>
      </c>
      <c r="P2339">
        <f t="shared" si="841"/>
        <v>58.999042129691489</v>
      </c>
      <c r="Q2339">
        <f t="shared" si="842"/>
        <v>-6.1921686614411442E-2</v>
      </c>
      <c r="R2339">
        <f t="shared" si="843"/>
        <v>59.176665720731776</v>
      </c>
      <c r="S2339">
        <f t="shared" si="844"/>
        <v>40.914557208923334</v>
      </c>
      <c r="T2339">
        <f t="shared" si="845"/>
        <v>13.762671438112825</v>
      </c>
      <c r="U2339">
        <f t="shared" si="832"/>
        <v>0.7504498386220253</v>
      </c>
      <c r="V2339" s="6">
        <f t="shared" si="846"/>
        <v>126360.00000012573</v>
      </c>
      <c r="W2339">
        <f t="shared" si="847"/>
        <v>13.762113993425682</v>
      </c>
      <c r="X2339">
        <f t="shared" si="848"/>
        <v>40.834526480779104</v>
      </c>
      <c r="Y2339">
        <f t="shared" si="849"/>
        <v>3.8196681677464518E-2</v>
      </c>
      <c r="Z2339">
        <f t="shared" si="850"/>
        <v>-8.9476110380715488E-7</v>
      </c>
      <c r="AA2339">
        <f t="shared" si="851"/>
        <v>-9.4128456856673494E-7</v>
      </c>
      <c r="AB2339">
        <f t="shared" si="833"/>
        <v>1.0901046273853505</v>
      </c>
      <c r="AC2339">
        <f t="shared" si="852"/>
        <v>2.0809067381983377</v>
      </c>
      <c r="AD2339">
        <f t="shared" si="853"/>
        <v>-9.0141592721399928E-9</v>
      </c>
      <c r="AE2339">
        <f t="shared" si="854"/>
        <v>2.280822460433409E-5</v>
      </c>
      <c r="AF2339">
        <f t="shared" si="855"/>
        <v>-3.9342756264181992E-5</v>
      </c>
      <c r="AG2339" t="str">
        <f t="shared" si="834"/>
        <v>NaN</v>
      </c>
      <c r="AH2339" t="str">
        <f t="shared" si="835"/>
        <v>NaN</v>
      </c>
    </row>
    <row r="2340" spans="1:34" ht="15">
      <c r="A2340" s="8">
        <v>43259.890972222223</v>
      </c>
      <c r="B2340" s="9">
        <v>-2.2200000000000002E-3</v>
      </c>
      <c r="C2340" s="7">
        <v>2.9493910429999999</v>
      </c>
      <c r="D2340" s="9">
        <v>2.01E-2</v>
      </c>
      <c r="E2340" s="9">
        <v>1.9900000000000001E-2</v>
      </c>
      <c r="F2340" s="9">
        <v>1.9900000000000001E-2</v>
      </c>
      <c r="G2340" s="7">
        <v>-4712626</v>
      </c>
      <c r="H2340" s="7">
        <v>17015003</v>
      </c>
      <c r="K2340">
        <f t="shared" si="836"/>
        <v>141.88325224617392</v>
      </c>
      <c r="L2340">
        <f t="shared" si="837"/>
        <v>120.79299653847993</v>
      </c>
      <c r="M2340">
        <f t="shared" si="838"/>
        <v>40.446658756042154</v>
      </c>
      <c r="N2340">
        <f t="shared" si="839"/>
        <v>0.13409092972597586</v>
      </c>
      <c r="O2340">
        <f t="shared" si="840"/>
        <v>59.114744034117365</v>
      </c>
      <c r="P2340">
        <f t="shared" si="841"/>
        <v>58.999042129691489</v>
      </c>
      <c r="Q2340">
        <f t="shared" si="842"/>
        <v>-6.1921686614411442E-2</v>
      </c>
      <c r="R2340">
        <f t="shared" si="843"/>
        <v>59.176665720731776</v>
      </c>
      <c r="S2340">
        <f t="shared" si="844"/>
        <v>40.487939880451762</v>
      </c>
      <c r="T2340">
        <f t="shared" si="845"/>
        <v>13.756183612528551</v>
      </c>
      <c r="U2340">
        <f t="shared" si="832"/>
        <v>0.75058152884755025</v>
      </c>
      <c r="V2340" s="6">
        <f t="shared" si="846"/>
        <v>126420.00000032131</v>
      </c>
      <c r="W2340">
        <f t="shared" si="847"/>
        <v>13.757365600135655</v>
      </c>
      <c r="X2340">
        <f t="shared" si="848"/>
        <v>40.524027777213369</v>
      </c>
      <c r="Y2340">
        <f t="shared" si="849"/>
        <v>-6.1576120523395637E-2</v>
      </c>
      <c r="Z2340">
        <f t="shared" si="850"/>
        <v>-1.0876264956325225E-6</v>
      </c>
      <c r="AA2340">
        <f t="shared" si="851"/>
        <v>-9.2592791037264412E-7</v>
      </c>
      <c r="AB2340">
        <f t="shared" si="833"/>
        <v>1.0937678468260323</v>
      </c>
      <c r="AC2340">
        <f t="shared" si="852"/>
        <v>2.0810632894296859</v>
      </c>
      <c r="AD2340">
        <f t="shared" si="853"/>
        <v>5.5008201676381414E-9</v>
      </c>
      <c r="AE2340">
        <f t="shared" si="854"/>
        <v>2.2387991523118341E-5</v>
      </c>
      <c r="AF2340">
        <f t="shared" si="855"/>
        <v>2.4459262019770797E-5</v>
      </c>
      <c r="AG2340">
        <f t="shared" si="834"/>
        <v>5.500820167638141E-7</v>
      </c>
      <c r="AH2340">
        <f t="shared" si="835"/>
        <v>0.24459262019770797</v>
      </c>
    </row>
    <row r="2341" spans="1:34" ht="15">
      <c r="A2341" s="8">
        <v>43259.89166666667</v>
      </c>
      <c r="B2341" s="9">
        <v>-2.2100000000000002E-3</v>
      </c>
      <c r="C2341" s="7">
        <v>2.9491853080000001</v>
      </c>
      <c r="D2341" s="9">
        <v>0.02</v>
      </c>
      <c r="E2341" s="9">
        <v>1.9900000000000001E-2</v>
      </c>
      <c r="F2341" s="9">
        <v>1.9800000000000002E-2</v>
      </c>
      <c r="G2341" s="7">
        <v>-4712141</v>
      </c>
      <c r="H2341" s="7">
        <v>17015003</v>
      </c>
      <c r="K2341">
        <f t="shared" si="836"/>
        <v>141.24621092970639</v>
      </c>
      <c r="L2341">
        <f t="shared" si="837"/>
        <v>120.28740431190168</v>
      </c>
      <c r="M2341">
        <f t="shared" si="838"/>
        <v>40.27736486613022</v>
      </c>
      <c r="N2341">
        <f t="shared" si="839"/>
        <v>0.13402857464812021</v>
      </c>
      <c r="O2341">
        <f t="shared" si="840"/>
        <v>58.814388929241737</v>
      </c>
      <c r="P2341">
        <f t="shared" si="841"/>
        <v>58.999042129691489</v>
      </c>
      <c r="Q2341">
        <f t="shared" si="842"/>
        <v>-6.0884988341364021E-2</v>
      </c>
      <c r="R2341">
        <f t="shared" si="843"/>
        <v>58.875273917583101</v>
      </c>
      <c r="S2341">
        <f t="shared" si="844"/>
        <v>40.317954858357794</v>
      </c>
      <c r="T2341">
        <f t="shared" si="845"/>
        <v>13.749619920122692</v>
      </c>
      <c r="U2341">
        <f t="shared" si="832"/>
        <v>0.75071475902181695</v>
      </c>
      <c r="V2341" s="6">
        <f t="shared" si="846"/>
        <v>126480.00000051688</v>
      </c>
      <c r="W2341">
        <f t="shared" si="847"/>
        <v>13.752766049529525</v>
      </c>
      <c r="X2341">
        <f t="shared" si="848"/>
        <v>40.228931899538694</v>
      </c>
      <c r="Y2341">
        <f t="shared" si="849"/>
        <v>-6.1230554432379826E-2</v>
      </c>
      <c r="Z2341">
        <f t="shared" si="850"/>
        <v>-9.7380499962605383E-7</v>
      </c>
      <c r="AA2341">
        <f t="shared" si="851"/>
        <v>-7.8274747698866839E-7</v>
      </c>
      <c r="AB2341">
        <f t="shared" si="833"/>
        <v>1.0941812785673186</v>
      </c>
      <c r="AC2341">
        <f t="shared" si="852"/>
        <v>2.0812216713274392</v>
      </c>
      <c r="AD2341">
        <f t="shared" si="853"/>
        <v>4.676803589654135E-9</v>
      </c>
      <c r="AE2341">
        <f t="shared" si="854"/>
        <v>2.3422608992168817E-5</v>
      </c>
      <c r="AF2341">
        <f t="shared" si="855"/>
        <v>1.9876728186975048E-5</v>
      </c>
      <c r="AG2341">
        <f t="shared" si="834"/>
        <v>4.6768035896541352E-7</v>
      </c>
      <c r="AH2341">
        <f t="shared" si="835"/>
        <v>0.19876728186975051</v>
      </c>
    </row>
    <row r="2342" spans="1:34" ht="15">
      <c r="A2342" s="8">
        <v>43259.892361111109</v>
      </c>
      <c r="B2342" s="9">
        <v>-2.1900000000000001E-3</v>
      </c>
      <c r="C2342" s="7">
        <v>2.9490247630000002</v>
      </c>
      <c r="D2342" s="9">
        <v>0.02</v>
      </c>
      <c r="E2342" s="9">
        <v>1.9800000000000002E-2</v>
      </c>
      <c r="F2342" s="9">
        <v>1.9800000000000002E-2</v>
      </c>
      <c r="G2342" s="7">
        <v>-4711660</v>
      </c>
      <c r="H2342" s="7">
        <v>17015003</v>
      </c>
      <c r="K2342">
        <f t="shared" si="836"/>
        <v>139.97212829677136</v>
      </c>
      <c r="L2342">
        <f t="shared" si="837"/>
        <v>119.01332167896665</v>
      </c>
      <c r="M2342">
        <f t="shared" si="838"/>
        <v>39.850747537658641</v>
      </c>
      <c r="N2342">
        <f t="shared" si="839"/>
        <v>0.1339799159562382</v>
      </c>
      <c r="O2342">
        <f t="shared" si="840"/>
        <v>58.814388929241737</v>
      </c>
      <c r="P2342">
        <f t="shared" si="841"/>
        <v>58.699748059768183</v>
      </c>
      <c r="Q2342">
        <f t="shared" si="842"/>
        <v>-6.0884988341364021E-2</v>
      </c>
      <c r="R2342">
        <f t="shared" si="843"/>
        <v>58.875273917583101</v>
      </c>
      <c r="S2342">
        <f t="shared" si="844"/>
        <v>39.891337529886215</v>
      </c>
      <c r="T2342">
        <f t="shared" si="845"/>
        <v>13.744497952556165</v>
      </c>
      <c r="U2342">
        <f t="shared" si="832"/>
        <v>0.75081872498933666</v>
      </c>
      <c r="V2342" s="6">
        <f t="shared" si="846"/>
        <v>126540.00000008382</v>
      </c>
      <c r="W2342">
        <f t="shared" si="847"/>
        <v>13.748029330512335</v>
      </c>
      <c r="X2342">
        <f t="shared" si="848"/>
        <v>39.94590625989801</v>
      </c>
      <c r="Y2342">
        <f t="shared" si="849"/>
        <v>-6.0884988341364021E-2</v>
      </c>
      <c r="Z2342">
        <f t="shared" si="850"/>
        <v>-9.4851340040902375E-7</v>
      </c>
      <c r="AA2342">
        <f t="shared" si="851"/>
        <v>-7.2945019154436077E-7</v>
      </c>
      <c r="AB2342">
        <f t="shared" si="833"/>
        <v>1.0952539823897269</v>
      </c>
      <c r="AC2342">
        <f t="shared" si="852"/>
        <v>2.0813452644048196</v>
      </c>
      <c r="AD2342">
        <f t="shared" si="853"/>
        <v>4.3833570916337819E-9</v>
      </c>
      <c r="AE2342">
        <f t="shared" si="854"/>
        <v>2.5064656657317713E-5</v>
      </c>
      <c r="AF2342">
        <f t="shared" si="855"/>
        <v>1.7409092310895123E-5</v>
      </c>
      <c r="AG2342">
        <f t="shared" si="834"/>
        <v>4.3833570916337819E-7</v>
      </c>
      <c r="AH2342">
        <f t="shared" si="835"/>
        <v>0.17409092310895122</v>
      </c>
    </row>
    <row r="2343" spans="1:34" ht="15">
      <c r="A2343" s="8">
        <v>43259.893055555556</v>
      </c>
      <c r="B2343" s="9">
        <v>-2.1800000000000001E-3</v>
      </c>
      <c r="C2343" s="7">
        <v>2.9488285410000001</v>
      </c>
      <c r="D2343" s="9">
        <v>0.02</v>
      </c>
      <c r="E2343" s="9">
        <v>1.9800000000000002E-2</v>
      </c>
      <c r="F2343" s="9">
        <v>1.9800000000000002E-2</v>
      </c>
      <c r="G2343" s="7">
        <v>-4711179</v>
      </c>
      <c r="H2343" s="7">
        <v>17015003</v>
      </c>
      <c r="K2343">
        <f t="shared" si="836"/>
        <v>139.33508698030386</v>
      </c>
      <c r="L2343">
        <f t="shared" si="837"/>
        <v>118.37628036249914</v>
      </c>
      <c r="M2343">
        <f t="shared" si="838"/>
        <v>39.637438873422859</v>
      </c>
      <c r="N2343">
        <f t="shared" si="839"/>
        <v>0.13392044412068757</v>
      </c>
      <c r="O2343">
        <f t="shared" si="840"/>
        <v>58.814388929241737</v>
      </c>
      <c r="P2343">
        <f t="shared" si="841"/>
        <v>58.699748059768183</v>
      </c>
      <c r="Q2343">
        <f t="shared" si="842"/>
        <v>-6.0884988341364021E-2</v>
      </c>
      <c r="R2343">
        <f t="shared" si="843"/>
        <v>58.875273917583101</v>
      </c>
      <c r="S2343">
        <f t="shared" si="844"/>
        <v>39.678028865650433</v>
      </c>
      <c r="T2343">
        <f t="shared" si="845"/>
        <v>13.73823775934031</v>
      </c>
      <c r="U2343">
        <f t="shared" si="832"/>
        <v>0.75094579472105494</v>
      </c>
      <c r="V2343" s="6">
        <f t="shared" si="846"/>
        <v>126600.0000002794</v>
      </c>
      <c r="W2343">
        <f t="shared" si="847"/>
        <v>13.742717666442314</v>
      </c>
      <c r="X2343">
        <f t="shared" si="848"/>
        <v>39.64747779436626</v>
      </c>
      <c r="Y2343">
        <f t="shared" si="849"/>
        <v>-6.0539422250343478E-2</v>
      </c>
      <c r="Z2343">
        <f t="shared" si="850"/>
        <v>-5.849157519540514E-7</v>
      </c>
      <c r="AA2343">
        <f t="shared" si="851"/>
        <v>-7.4029058771033377E-7</v>
      </c>
      <c r="AB2343">
        <f t="shared" si="833"/>
        <v>1.0957949507479778</v>
      </c>
      <c r="AC2343">
        <f t="shared" si="852"/>
        <v>2.0814963228671179</v>
      </c>
      <c r="AD2343">
        <f t="shared" si="853"/>
        <v>4.4742156341350003E-9</v>
      </c>
      <c r="AE2343">
        <f t="shared" si="854"/>
        <v>2.5788735329683314E-5</v>
      </c>
      <c r="AF2343">
        <f t="shared" si="855"/>
        <v>1.727101661551446E-5</v>
      </c>
      <c r="AG2343">
        <f t="shared" si="834"/>
        <v>4.4742156341350002E-7</v>
      </c>
      <c r="AH2343">
        <f t="shared" si="835"/>
        <v>0.17271016615514459</v>
      </c>
    </row>
    <row r="2344" spans="1:34" ht="15">
      <c r="A2344" s="8">
        <v>43259.893750000003</v>
      </c>
      <c r="B2344" s="9">
        <v>-2.16E-3</v>
      </c>
      <c r="C2344" s="7">
        <v>2.948804757</v>
      </c>
      <c r="D2344" s="9">
        <v>1.9900000000000001E-2</v>
      </c>
      <c r="E2344" s="9">
        <v>1.9800000000000002E-2</v>
      </c>
      <c r="F2344" s="9">
        <v>1.9699999999999999E-2</v>
      </c>
      <c r="G2344" s="7">
        <v>-4710695</v>
      </c>
      <c r="H2344" s="7">
        <v>17015003</v>
      </c>
      <c r="K2344">
        <f t="shared" si="836"/>
        <v>138.06100434736882</v>
      </c>
      <c r="L2344">
        <f t="shared" si="837"/>
        <v>117.23364681945341</v>
      </c>
      <c r="M2344">
        <f t="shared" si="838"/>
        <v>39.254836319275142</v>
      </c>
      <c r="N2344">
        <f t="shared" si="839"/>
        <v>0.13391323556029808</v>
      </c>
      <c r="O2344">
        <f t="shared" si="840"/>
        <v>58.514033824366116</v>
      </c>
      <c r="P2344">
        <f t="shared" si="841"/>
        <v>58.699748059768183</v>
      </c>
      <c r="Q2344">
        <f t="shared" si="842"/>
        <v>-5.984829006830239E-2</v>
      </c>
      <c r="R2344">
        <f t="shared" si="843"/>
        <v>58.573882114434419</v>
      </c>
      <c r="S2344">
        <f t="shared" si="844"/>
        <v>39.294735179320675</v>
      </c>
      <c r="T2344">
        <f t="shared" si="845"/>
        <v>13.737478963509837</v>
      </c>
      <c r="U2344">
        <f t="shared" si="832"/>
        <v>0.75096119679879936</v>
      </c>
      <c r="V2344" s="6">
        <f t="shared" si="846"/>
        <v>126660.00000047497</v>
      </c>
      <c r="W2344">
        <f t="shared" si="847"/>
        <v>13.737476048009288</v>
      </c>
      <c r="X2344">
        <f t="shared" si="848"/>
        <v>39.352381916691584</v>
      </c>
      <c r="Y2344">
        <f t="shared" si="849"/>
        <v>-6.0193856159322934E-2</v>
      </c>
      <c r="Z2344">
        <f t="shared" si="850"/>
        <v>-3.7938728145017334E-8</v>
      </c>
      <c r="AA2344">
        <f t="shared" si="851"/>
        <v>-7.0054360845600888E-7</v>
      </c>
      <c r="AB2344">
        <f t="shared" si="833"/>
        <v>1.0967885936417232</v>
      </c>
      <c r="AC2344">
        <f t="shared" si="852"/>
        <v>2.0815146326105074</v>
      </c>
      <c r="AD2344">
        <f t="shared" si="853"/>
        <v>4.2583346122276799E-9</v>
      </c>
      <c r="AE2344">
        <f t="shared" si="854"/>
        <v>2.6797978849048455E-5</v>
      </c>
      <c r="AF2344">
        <f t="shared" si="855"/>
        <v>1.5818626814063344E-5</v>
      </c>
      <c r="AG2344">
        <f t="shared" si="834"/>
        <v>4.2583346122276797E-7</v>
      </c>
      <c r="AH2344">
        <f t="shared" si="835"/>
        <v>0.15818626814063344</v>
      </c>
    </row>
    <row r="2345" spans="1:34" ht="15">
      <c r="A2345" s="8">
        <v>43259.894444444442</v>
      </c>
      <c r="B2345" s="9">
        <v>-2.15E-3</v>
      </c>
      <c r="C2345" s="7">
        <v>2.9488142709999998</v>
      </c>
      <c r="D2345" s="9">
        <v>1.9900000000000001E-2</v>
      </c>
      <c r="E2345" s="9">
        <v>1.9699999999999999E-2</v>
      </c>
      <c r="F2345" s="9">
        <v>1.9699999999999999E-2</v>
      </c>
      <c r="G2345" s="7">
        <v>-4710212</v>
      </c>
      <c r="H2345" s="7">
        <v>17015003</v>
      </c>
      <c r="K2345">
        <f t="shared" si="836"/>
        <v>137.42396303090129</v>
      </c>
      <c r="L2345">
        <f t="shared" si="837"/>
        <v>116.59660550298588</v>
      </c>
      <c r="M2345">
        <f t="shared" si="838"/>
        <v>39.041527655039353</v>
      </c>
      <c r="N2345">
        <f t="shared" si="839"/>
        <v>0.1339161191056876</v>
      </c>
      <c r="O2345">
        <f t="shared" si="840"/>
        <v>58.514033824366116</v>
      </c>
      <c r="P2345">
        <f t="shared" si="841"/>
        <v>58.40045398984487</v>
      </c>
      <c r="Q2345">
        <f t="shared" si="842"/>
        <v>-5.984829006830239E-2</v>
      </c>
      <c r="R2345">
        <f t="shared" si="843"/>
        <v>58.573882114434419</v>
      </c>
      <c r="S2345">
        <f t="shared" si="844"/>
        <v>39.081426515084885</v>
      </c>
      <c r="T2345">
        <f t="shared" si="845"/>
        <v>13.73778249460347</v>
      </c>
      <c r="U2345">
        <f t="shared" si="832"/>
        <v>0.75095503570866906</v>
      </c>
      <c r="V2345" s="6">
        <f t="shared" si="846"/>
        <v>126720.00000004191</v>
      </c>
      <c r="W2345">
        <f t="shared" si="847"/>
        <v>13.732035971846361</v>
      </c>
      <c r="X2345">
        <f t="shared" si="848"/>
        <v>39.0693562770509</v>
      </c>
      <c r="Y2345">
        <f t="shared" si="849"/>
        <v>4.0615644314587009E-2</v>
      </c>
      <c r="Z2345">
        <f t="shared" si="850"/>
        <v>-5.7859086123670224E-7</v>
      </c>
      <c r="AA2345">
        <f t="shared" si="851"/>
        <v>-7.4932425204339885E-7</v>
      </c>
      <c r="AB2345">
        <f t="shared" si="833"/>
        <v>1.0945817358864176</v>
      </c>
      <c r="AC2345">
        <f t="shared" si="852"/>
        <v>2.081507308405218</v>
      </c>
      <c r="AD2345">
        <f t="shared" si="853"/>
        <v>-6.7504339021433898E-9</v>
      </c>
      <c r="AE2345">
        <f t="shared" si="854"/>
        <v>2.6877349155975911E-5</v>
      </c>
      <c r="AF2345">
        <f t="shared" si="855"/>
        <v>-2.500208872360417E-5</v>
      </c>
      <c r="AG2345" t="str">
        <f t="shared" si="834"/>
        <v>NaN</v>
      </c>
      <c r="AH2345" t="str">
        <f t="shared" si="835"/>
        <v>NaN</v>
      </c>
    </row>
    <row r="2346" spans="1:34" ht="15">
      <c r="A2346" s="8">
        <v>43259.895138888889</v>
      </c>
      <c r="B2346" s="9">
        <v>-2.14E-3</v>
      </c>
      <c r="C2346" s="7">
        <v>2.9485871299999999</v>
      </c>
      <c r="D2346" s="9">
        <v>1.9900000000000001E-2</v>
      </c>
      <c r="E2346" s="9">
        <v>1.9699999999999999E-2</v>
      </c>
      <c r="F2346" s="9">
        <v>1.9599999999999999E-2</v>
      </c>
      <c r="G2346" s="7">
        <v>-4709731</v>
      </c>
      <c r="H2346" s="7">
        <v>17015003</v>
      </c>
      <c r="K2346">
        <f t="shared" si="836"/>
        <v>136.78692171443379</v>
      </c>
      <c r="L2346">
        <f t="shared" si="837"/>
        <v>116.09101327640768</v>
      </c>
      <c r="M2346">
        <f t="shared" si="838"/>
        <v>38.872233765127433</v>
      </c>
      <c r="N2346">
        <f t="shared" si="839"/>
        <v>0.13384727620224762</v>
      </c>
      <c r="O2346">
        <f t="shared" si="840"/>
        <v>58.514033824366116</v>
      </c>
      <c r="P2346">
        <f t="shared" si="841"/>
        <v>58.40045398984487</v>
      </c>
      <c r="Q2346">
        <f t="shared" si="842"/>
        <v>0.24154351308036581</v>
      </c>
      <c r="R2346">
        <f t="shared" si="843"/>
        <v>58.27249031128575</v>
      </c>
      <c r="S2346">
        <f t="shared" si="844"/>
        <v>38.711204756407191</v>
      </c>
      <c r="T2346">
        <f t="shared" si="845"/>
        <v>13.730535873188737</v>
      </c>
      <c r="U2346">
        <f t="shared" si="832"/>
        <v>0.75110212801193843</v>
      </c>
      <c r="V2346" s="6">
        <f t="shared" si="846"/>
        <v>126780.00000023749</v>
      </c>
      <c r="W2346">
        <f t="shared" si="847"/>
        <v>13.726700959230678</v>
      </c>
      <c r="X2346">
        <f t="shared" si="848"/>
        <v>38.770927811519151</v>
      </c>
      <c r="Y2346">
        <f t="shared" si="849"/>
        <v>4.0961210405600447E-2</v>
      </c>
      <c r="Z2346">
        <f t="shared" si="850"/>
        <v>-9.7064387696896524E-7</v>
      </c>
      <c r="AA2346">
        <f t="shared" si="851"/>
        <v>-7.9087758408292201E-7</v>
      </c>
      <c r="AB2346">
        <f t="shared" si="833"/>
        <v>1.095015045992741</v>
      </c>
      <c r="AC2346">
        <f t="shared" si="852"/>
        <v>2.0816821693799556</v>
      </c>
      <c r="AD2346">
        <f t="shared" si="853"/>
        <v>-7.0652610756041454E-9</v>
      </c>
      <c r="AE2346">
        <f t="shared" si="854"/>
        <v>2.5817836291972281E-5</v>
      </c>
      <c r="AF2346">
        <f t="shared" si="855"/>
        <v>-2.7242026298803227E-5</v>
      </c>
      <c r="AG2346" t="str">
        <f t="shared" si="834"/>
        <v>NaN</v>
      </c>
      <c r="AH2346" t="str">
        <f t="shared" si="835"/>
        <v>NaN</v>
      </c>
    </row>
    <row r="2347" spans="1:34" ht="15">
      <c r="A2347" s="8">
        <v>43259.895833333336</v>
      </c>
      <c r="B2347" s="9">
        <v>-2.1199999999999999E-3</v>
      </c>
      <c r="C2347" s="7">
        <v>2.9484491799999999</v>
      </c>
      <c r="D2347" s="9">
        <v>1.9800000000000002E-2</v>
      </c>
      <c r="E2347" s="9">
        <v>1.9699999999999999E-2</v>
      </c>
      <c r="F2347" s="9">
        <v>1.9599999999999999E-2</v>
      </c>
      <c r="G2347" s="7">
        <v>-4709247</v>
      </c>
      <c r="H2347" s="7">
        <v>17015003</v>
      </c>
      <c r="K2347">
        <f t="shared" si="836"/>
        <v>135.51283908149875</v>
      </c>
      <c r="L2347">
        <f t="shared" si="837"/>
        <v>114.81693064347265</v>
      </c>
      <c r="M2347">
        <f t="shared" si="838"/>
        <v>38.445616436655854</v>
      </c>
      <c r="N2347">
        <f t="shared" si="839"/>
        <v>0.13380546570335244</v>
      </c>
      <c r="O2347">
        <f t="shared" si="840"/>
        <v>58.213678719490488</v>
      </c>
      <c r="P2347">
        <f t="shared" si="841"/>
        <v>58.40045398984487</v>
      </c>
      <c r="Q2347">
        <f t="shared" si="842"/>
        <v>-5.8811591795262075E-2</v>
      </c>
      <c r="R2347">
        <f t="shared" si="843"/>
        <v>58.27249031128575</v>
      </c>
      <c r="S2347">
        <f t="shared" si="844"/>
        <v>38.48482416451936</v>
      </c>
      <c r="T2347">
        <f t="shared" si="845"/>
        <v>13.726134768041875</v>
      </c>
      <c r="U2347">
        <f t="shared" si="832"/>
        <v>0.75119146187608488</v>
      </c>
      <c r="V2347" s="6">
        <f t="shared" si="846"/>
        <v>126840.00000043306</v>
      </c>
      <c r="W2347">
        <f t="shared" si="847"/>
        <v>13.721762862074787</v>
      </c>
      <c r="X2347">
        <f t="shared" si="848"/>
        <v>38.492240292631848</v>
      </c>
      <c r="Y2347">
        <f t="shared" si="849"/>
        <v>4.1306776496613885E-2</v>
      </c>
      <c r="Z2347">
        <f t="shared" si="850"/>
        <v>-8.0939764085224818E-7</v>
      </c>
      <c r="AA2347">
        <f t="shared" si="851"/>
        <v>-8.7579174276864084E-7</v>
      </c>
      <c r="AB2347">
        <f t="shared" si="833"/>
        <v>1.0961398921984007</v>
      </c>
      <c r="AC2347">
        <f t="shared" si="852"/>
        <v>2.0817883680471496</v>
      </c>
      <c r="AD2347">
        <f t="shared" si="853"/>
        <v>-7.7587797993501978E-9</v>
      </c>
      <c r="AE2347">
        <f t="shared" si="854"/>
        <v>2.4167546796273869E-5</v>
      </c>
      <c r="AF2347">
        <f t="shared" si="855"/>
        <v>-3.1958905250792514E-5</v>
      </c>
      <c r="AG2347" t="str">
        <f t="shared" si="834"/>
        <v>NaN</v>
      </c>
      <c r="AH2347" t="str">
        <f t="shared" si="835"/>
        <v>NaN</v>
      </c>
    </row>
    <row r="2348" spans="1:34" ht="15">
      <c r="A2348" s="8">
        <v>43259.896527777775</v>
      </c>
      <c r="B2348" s="9">
        <v>-2.1099999999999999E-3</v>
      </c>
      <c r="C2348" s="7">
        <v>2.948282689</v>
      </c>
      <c r="D2348" s="9">
        <v>1.9800000000000002E-2</v>
      </c>
      <c r="E2348" s="9">
        <v>1.9599999999999999E-2</v>
      </c>
      <c r="F2348" s="9">
        <v>1.9599999999999999E-2</v>
      </c>
      <c r="G2348" s="7">
        <v>-4708764</v>
      </c>
      <c r="H2348" s="7">
        <v>17015003</v>
      </c>
      <c r="K2348">
        <f t="shared" si="836"/>
        <v>134.87579776503122</v>
      </c>
      <c r="L2348">
        <f t="shared" si="837"/>
        <v>114.17988932700511</v>
      </c>
      <c r="M2348">
        <f t="shared" si="838"/>
        <v>38.232307772420057</v>
      </c>
      <c r="N2348">
        <f t="shared" si="839"/>
        <v>0.1337550048713731</v>
      </c>
      <c r="O2348">
        <f t="shared" si="840"/>
        <v>58.213678719490488</v>
      </c>
      <c r="P2348">
        <f t="shared" si="841"/>
        <v>58.101159919921564</v>
      </c>
      <c r="Q2348">
        <f t="shared" si="842"/>
        <v>-5.8811591795262075E-2</v>
      </c>
      <c r="R2348">
        <f t="shared" si="843"/>
        <v>58.27249031128575</v>
      </c>
      <c r="S2348">
        <f t="shared" si="844"/>
        <v>38.271515500283563</v>
      </c>
      <c r="T2348">
        <f t="shared" si="845"/>
        <v>13.720823101517732</v>
      </c>
      <c r="U2348">
        <f t="shared" si="832"/>
        <v>0.75129927836304056</v>
      </c>
      <c r="V2348" s="6">
        <f t="shared" si="846"/>
        <v>126900</v>
      </c>
      <c r="W2348">
        <f t="shared" si="847"/>
        <v>13.717084511967629</v>
      </c>
      <c r="X2348">
        <f t="shared" si="848"/>
        <v>38.193811827100106</v>
      </c>
      <c r="Y2348">
        <f t="shared" si="849"/>
        <v>-5.8811591795262075E-2</v>
      </c>
      <c r="Z2348">
        <f t="shared" si="850"/>
        <v>-1.3152695047377837E-6</v>
      </c>
      <c r="AA2348">
        <f t="shared" si="851"/>
        <v>-1.0207789088562762E-6</v>
      </c>
      <c r="AB2348">
        <f t="shared" si="833"/>
        <v>1.0995363130915548</v>
      </c>
      <c r="AC2348">
        <f t="shared" si="852"/>
        <v>2.0819165385603773</v>
      </c>
      <c r="AD2348">
        <f t="shared" si="853"/>
        <v>6.3519837230492936E-9</v>
      </c>
      <c r="AE2348">
        <f t="shared" si="854"/>
        <v>2.2428919255802761E-5</v>
      </c>
      <c r="AF2348">
        <f t="shared" si="855"/>
        <v>2.8192401064777642E-5</v>
      </c>
      <c r="AG2348">
        <f t="shared" si="834"/>
        <v>6.3519837230492931E-7</v>
      </c>
      <c r="AH2348">
        <f t="shared" si="835"/>
        <v>0.28192401064777645</v>
      </c>
    </row>
    <row r="2349" spans="1:34" ht="15">
      <c r="A2349" s="8">
        <v>43259.897222222222</v>
      </c>
      <c r="B2349" s="9">
        <v>-2.0899999999999998E-3</v>
      </c>
      <c r="C2349" s="7">
        <v>2.9479544639999999</v>
      </c>
      <c r="D2349" s="9">
        <v>1.9800000000000002E-2</v>
      </c>
      <c r="E2349" s="9">
        <v>1.9599999999999999E-2</v>
      </c>
      <c r="F2349" s="9">
        <v>1.9599999999999999E-2</v>
      </c>
      <c r="G2349" s="7">
        <v>-4708279</v>
      </c>
      <c r="H2349" s="7">
        <v>17015003</v>
      </c>
      <c r="K2349">
        <f t="shared" si="836"/>
        <v>133.60171513209619</v>
      </c>
      <c r="L2349">
        <f t="shared" si="837"/>
        <v>112.90580669407008</v>
      </c>
      <c r="M2349">
        <f t="shared" si="838"/>
        <v>37.805690443948478</v>
      </c>
      <c r="N2349">
        <f t="shared" si="839"/>
        <v>0.13365552498010908</v>
      </c>
      <c r="O2349">
        <f t="shared" si="840"/>
        <v>58.213678719490488</v>
      </c>
      <c r="P2349">
        <f t="shared" si="841"/>
        <v>58.101159919921564</v>
      </c>
      <c r="Q2349">
        <f t="shared" si="842"/>
        <v>-5.8811591795262075E-2</v>
      </c>
      <c r="R2349">
        <f t="shared" si="843"/>
        <v>58.27249031128575</v>
      </c>
      <c r="S2349">
        <f t="shared" si="844"/>
        <v>37.844898171811984</v>
      </c>
      <c r="T2349">
        <f t="shared" si="845"/>
        <v>13.710351534016258</v>
      </c>
      <c r="U2349">
        <f t="shared" si="832"/>
        <v>0.75151183079188744</v>
      </c>
      <c r="V2349" s="6">
        <f t="shared" si="846"/>
        <v>126960.00000019558</v>
      </c>
      <c r="W2349">
        <f t="shared" si="847"/>
        <v>13.712680501136719</v>
      </c>
      <c r="X2349">
        <f t="shared" si="848"/>
        <v>37.904924841235804</v>
      </c>
      <c r="Y2349">
        <f t="shared" si="849"/>
        <v>-5.8466025704248636E-2</v>
      </c>
      <c r="Z2349">
        <f t="shared" si="850"/>
        <v>-1.2393867246856851E-6</v>
      </c>
      <c r="AA2349">
        <f t="shared" si="851"/>
        <v>-9.8825885934040526E-7</v>
      </c>
      <c r="AB2349">
        <f t="shared" si="833"/>
        <v>1.1007366437061796</v>
      </c>
      <c r="AC2349">
        <f t="shared" si="852"/>
        <v>2.0821692174841879</v>
      </c>
      <c r="AD2349">
        <f t="shared" si="853"/>
        <v>6.1867201577314425E-9</v>
      </c>
      <c r="AE2349">
        <f t="shared" si="854"/>
        <v>2.1985922236653171E-5</v>
      </c>
      <c r="AF2349">
        <f t="shared" si="855"/>
        <v>2.8012174336861447E-5</v>
      </c>
      <c r="AG2349">
        <f t="shared" si="834"/>
        <v>6.1867201577314428E-7</v>
      </c>
      <c r="AH2349">
        <f t="shared" si="835"/>
        <v>0.28012174336861445</v>
      </c>
    </row>
    <row r="2350" spans="1:34" ht="15">
      <c r="A2350" s="8">
        <v>43259.897916666669</v>
      </c>
      <c r="B2350" s="9">
        <v>-2.0799999999999998E-3</v>
      </c>
      <c r="C2350" s="7">
        <v>2.947816515</v>
      </c>
      <c r="D2350" s="9">
        <v>1.9699999999999999E-2</v>
      </c>
      <c r="E2350" s="9">
        <v>1.9599999999999999E-2</v>
      </c>
      <c r="F2350" s="9">
        <v>1.95E-2</v>
      </c>
      <c r="G2350" s="7">
        <v>-4707796</v>
      </c>
      <c r="H2350" s="7">
        <v>17015003</v>
      </c>
      <c r="K2350">
        <f t="shared" si="836"/>
        <v>132.96467381562869</v>
      </c>
      <c r="L2350">
        <f t="shared" si="837"/>
        <v>112.40021446749186</v>
      </c>
      <c r="M2350">
        <f t="shared" si="838"/>
        <v>37.636396554036558</v>
      </c>
      <c r="N2350">
        <f t="shared" si="839"/>
        <v>0.13361371478429837</v>
      </c>
      <c r="O2350">
        <f t="shared" si="840"/>
        <v>57.913323614614853</v>
      </c>
      <c r="P2350">
        <f t="shared" si="841"/>
        <v>58.101159919921564</v>
      </c>
      <c r="Q2350">
        <f t="shared" si="842"/>
        <v>-5.777489352222176E-2</v>
      </c>
      <c r="R2350">
        <f t="shared" si="843"/>
        <v>57.971098508137075</v>
      </c>
      <c r="S2350">
        <f t="shared" si="844"/>
        <v>37.674913149718037</v>
      </c>
      <c r="T2350">
        <f t="shared" si="845"/>
        <v>13.705950460773025</v>
      </c>
      <c r="U2350">
        <f t="shared" si="832"/>
        <v>0.75160116400845201</v>
      </c>
      <c r="V2350" s="6">
        <f t="shared" si="846"/>
        <v>127020.00000039116</v>
      </c>
      <c r="W2350">
        <f t="shared" si="847"/>
        <v>13.70848078639918</v>
      </c>
      <c r="X2350">
        <f t="shared" si="848"/>
        <v>37.626237322348501</v>
      </c>
      <c r="Y2350">
        <f t="shared" si="849"/>
        <v>-5.8120459613235198E-2</v>
      </c>
      <c r="Z2350">
        <f t="shared" si="850"/>
        <v>-1.1793148627540834E-6</v>
      </c>
      <c r="AA2350">
        <f t="shared" si="851"/>
        <v>-9.0334432201389245E-7</v>
      </c>
      <c r="AB2350">
        <f t="shared" si="833"/>
        <v>1.1012151286188581</v>
      </c>
      <c r="AC2350">
        <f t="shared" si="852"/>
        <v>2.0822754153815466</v>
      </c>
      <c r="AD2350">
        <f t="shared" si="853"/>
        <v>5.6890500966134555E-9</v>
      </c>
      <c r="AE2350">
        <f t="shared" si="854"/>
        <v>2.2737294790333348E-5</v>
      </c>
      <c r="AF2350">
        <f t="shared" si="855"/>
        <v>2.4907606823870088E-5</v>
      </c>
      <c r="AG2350">
        <f t="shared" si="834"/>
        <v>5.6890500966134557E-7</v>
      </c>
      <c r="AH2350">
        <f t="shared" si="835"/>
        <v>0.24907606823870088</v>
      </c>
    </row>
    <row r="2351" spans="1:34" ht="15">
      <c r="A2351" s="8">
        <v>43259.898611111108</v>
      </c>
      <c r="B2351" s="9">
        <v>-2.0600000000000002E-3</v>
      </c>
      <c r="C2351" s="7">
        <v>2.9475108849999998</v>
      </c>
      <c r="D2351" s="9">
        <v>1.9699999999999999E-2</v>
      </c>
      <c r="E2351" s="9">
        <v>1.95E-2</v>
      </c>
      <c r="F2351" s="9">
        <v>1.95E-2</v>
      </c>
      <c r="G2351" s="7">
        <v>-4707316</v>
      </c>
      <c r="H2351" s="7">
        <v>17015003</v>
      </c>
      <c r="K2351">
        <f t="shared" si="836"/>
        <v>131.69059118269368</v>
      </c>
      <c r="L2351">
        <f t="shared" si="837"/>
        <v>111.12613183455686</v>
      </c>
      <c r="M2351">
        <f t="shared" si="838"/>
        <v>37.209779225564986</v>
      </c>
      <c r="N2351">
        <f t="shared" si="839"/>
        <v>0.13352108308602118</v>
      </c>
      <c r="O2351">
        <f t="shared" si="840"/>
        <v>57.913323614614853</v>
      </c>
      <c r="P2351">
        <f t="shared" si="841"/>
        <v>57.801865849998258</v>
      </c>
      <c r="Q2351">
        <f t="shared" si="842"/>
        <v>-5.777489352222176E-2</v>
      </c>
      <c r="R2351">
        <f t="shared" si="843"/>
        <v>57.971098508137075</v>
      </c>
      <c r="S2351">
        <f t="shared" si="844"/>
        <v>37.248295821246465</v>
      </c>
      <c r="T2351">
        <f t="shared" si="845"/>
        <v>13.696199755691216</v>
      </c>
      <c r="U2351">
        <f t="shared" si="832"/>
        <v>0.75179908433392517</v>
      </c>
      <c r="V2351" s="6">
        <f t="shared" si="846"/>
        <v>127079.99999995809</v>
      </c>
      <c r="W2351">
        <f t="shared" si="847"/>
        <v>13.703895828020562</v>
      </c>
      <c r="X2351">
        <f t="shared" si="848"/>
        <v>37.344563933214928</v>
      </c>
      <c r="Y2351">
        <f t="shared" si="849"/>
        <v>-5.777489352222176E-2</v>
      </c>
      <c r="Z2351">
        <f t="shared" si="850"/>
        <v>-1.0528488907584657E-6</v>
      </c>
      <c r="AA2351">
        <f t="shared" si="851"/>
        <v>-8.4417487042852848E-7</v>
      </c>
      <c r="AB2351">
        <f t="shared" si="833"/>
        <v>1.1024569604179204</v>
      </c>
      <c r="AC2351">
        <f t="shared" si="852"/>
        <v>2.0825106998951708</v>
      </c>
      <c r="AD2351">
        <f t="shared" si="853"/>
        <v>5.3488179283185228E-9</v>
      </c>
      <c r="AE2351">
        <f t="shared" si="854"/>
        <v>2.4077266833152226E-5</v>
      </c>
      <c r="AF2351">
        <f t="shared" si="855"/>
        <v>2.2114731206917496E-5</v>
      </c>
      <c r="AG2351">
        <f t="shared" si="834"/>
        <v>5.3488179283185229E-7</v>
      </c>
      <c r="AH2351">
        <f t="shared" si="835"/>
        <v>0.22114731206917493</v>
      </c>
    </row>
    <row r="2352" spans="1:34" ht="15">
      <c r="A2352" s="8">
        <v>43259.899305555555</v>
      </c>
      <c r="B2352" s="9">
        <v>-2.0500000000000002E-3</v>
      </c>
      <c r="C2352" s="7">
        <v>2.9474205040000001</v>
      </c>
      <c r="D2352" s="9">
        <v>1.9699999999999999E-2</v>
      </c>
      <c r="E2352" s="9">
        <v>1.95E-2</v>
      </c>
      <c r="F2352" s="9">
        <v>1.95E-2</v>
      </c>
      <c r="G2352" s="7">
        <v>-4706833</v>
      </c>
      <c r="H2352" s="7">
        <v>17015003</v>
      </c>
      <c r="K2352">
        <f t="shared" si="836"/>
        <v>131.05354986622615</v>
      </c>
      <c r="L2352">
        <f t="shared" si="837"/>
        <v>110.48909051808933</v>
      </c>
      <c r="M2352">
        <f t="shared" si="838"/>
        <v>36.99647056132919</v>
      </c>
      <c r="N2352">
        <f t="shared" si="839"/>
        <v>0.13349369001098943</v>
      </c>
      <c r="O2352">
        <f t="shared" si="840"/>
        <v>57.913323614614853</v>
      </c>
      <c r="P2352">
        <f t="shared" si="841"/>
        <v>57.801865849998258</v>
      </c>
      <c r="Q2352">
        <f t="shared" si="842"/>
        <v>-5.777489352222176E-2</v>
      </c>
      <c r="R2352">
        <f t="shared" si="843"/>
        <v>57.971098508137075</v>
      </c>
      <c r="S2352">
        <f t="shared" si="844"/>
        <v>37.034987157010669</v>
      </c>
      <c r="T2352">
        <f t="shared" si="845"/>
        <v>13.693316274108927</v>
      </c>
      <c r="U2352">
        <f t="shared" ref="U2352:U2415" si="856">(2.40665404368-T2352*2.40665404368/100-$M$7)/$M$7</f>
        <v>0.75185761339500057</v>
      </c>
      <c r="V2352" s="6">
        <f t="shared" si="846"/>
        <v>127140.00000015367</v>
      </c>
      <c r="W2352">
        <f t="shared" si="847"/>
        <v>13.698922710500302</v>
      </c>
      <c r="X2352">
        <f t="shared" si="848"/>
        <v>37.050473588436567</v>
      </c>
      <c r="Y2352">
        <f t="shared" si="849"/>
        <v>-5.7429327431205955E-2</v>
      </c>
      <c r="Z2352">
        <f t="shared" si="850"/>
        <v>-3.5095051462560473E-7</v>
      </c>
      <c r="AA2352">
        <f t="shared" si="851"/>
        <v>-7.1770661928147435E-7</v>
      </c>
      <c r="AB2352">
        <f t="shared" si="833"/>
        <v>1.1030844270437319</v>
      </c>
      <c r="AC2352">
        <f t="shared" si="852"/>
        <v>2.0825802783057514</v>
      </c>
      <c r="AD2352">
        <f t="shared" si="853"/>
        <v>4.5750124497895622E-9</v>
      </c>
      <c r="AE2352">
        <f t="shared" si="854"/>
        <v>2.7033354066687953E-5</v>
      </c>
      <c r="AF2352">
        <f t="shared" si="855"/>
        <v>1.6847031334852996E-5</v>
      </c>
      <c r="AG2352">
        <f t="shared" si="834"/>
        <v>4.5750124497895624E-7</v>
      </c>
      <c r="AH2352">
        <f t="shared" si="835"/>
        <v>0.16847031334852997</v>
      </c>
    </row>
    <row r="2353" spans="1:34" ht="15">
      <c r="A2353" s="8">
        <v>43259.9</v>
      </c>
      <c r="B2353" s="9">
        <v>-2.0400000000000001E-3</v>
      </c>
      <c r="C2353" s="7">
        <v>2.9473788810000001</v>
      </c>
      <c r="D2353" s="9">
        <v>1.9599999999999999E-2</v>
      </c>
      <c r="E2353" s="9">
        <v>1.95E-2</v>
      </c>
      <c r="F2353" s="9">
        <v>1.9400000000000001E-2</v>
      </c>
      <c r="G2353" s="7">
        <v>-4706351</v>
      </c>
      <c r="H2353" s="7">
        <v>17015003</v>
      </c>
      <c r="K2353">
        <f t="shared" si="836"/>
        <v>130.41650854975865</v>
      </c>
      <c r="L2353">
        <f t="shared" si="837"/>
        <v>109.98349829151113</v>
      </c>
      <c r="M2353">
        <f t="shared" si="838"/>
        <v>36.827176671417277</v>
      </c>
      <c r="N2353">
        <f t="shared" si="839"/>
        <v>0.13348107472722345</v>
      </c>
      <c r="O2353">
        <f t="shared" si="840"/>
        <v>57.612968509739233</v>
      </c>
      <c r="P2353">
        <f t="shared" si="841"/>
        <v>57.801865849998258</v>
      </c>
      <c r="Q2353">
        <f t="shared" si="842"/>
        <v>-5.6738195249174339E-2</v>
      </c>
      <c r="R2353">
        <f t="shared" si="843"/>
        <v>57.669706704988407</v>
      </c>
      <c r="S2353">
        <f t="shared" si="844"/>
        <v>36.865002134916729</v>
      </c>
      <c r="T2353">
        <f t="shared" si="845"/>
        <v>13.691988349501981</v>
      </c>
      <c r="U2353">
        <f t="shared" si="856"/>
        <v>0.75188456767863521</v>
      </c>
      <c r="V2353" s="6">
        <f t="shared" si="846"/>
        <v>127200.00000034925</v>
      </c>
      <c r="W2353">
        <f t="shared" si="847"/>
        <v>13.693468039655743</v>
      </c>
      <c r="X2353">
        <f t="shared" si="848"/>
        <v>36.785098455779327</v>
      </c>
      <c r="Y2353">
        <f t="shared" si="849"/>
        <v>-5.7083761340190144E-2</v>
      </c>
      <c r="Z2353">
        <f t="shared" si="850"/>
        <v>-3.7624211568337621E-7</v>
      </c>
      <c r="AA2353">
        <f t="shared" si="851"/>
        <v>-6.5221455308848364E-7</v>
      </c>
      <c r="AB2353">
        <f t="shared" si="833"/>
        <v>1.1035859156114116</v>
      </c>
      <c r="AC2353">
        <f t="shared" si="852"/>
        <v>2.0826123211265171</v>
      </c>
      <c r="AD2353">
        <f t="shared" si="853"/>
        <v>4.1827667226834458E-9</v>
      </c>
      <c r="AE2353">
        <f t="shared" si="854"/>
        <v>2.9206947730243579E-5</v>
      </c>
      <c r="AF2353">
        <f t="shared" si="855"/>
        <v>1.4256355179538003E-5</v>
      </c>
      <c r="AG2353">
        <f t="shared" si="834"/>
        <v>4.182766722683446E-7</v>
      </c>
      <c r="AH2353">
        <f t="shared" si="835"/>
        <v>0.14256355179538002</v>
      </c>
    </row>
    <row r="2354" spans="1:34" ht="15">
      <c r="A2354" s="8">
        <v>43259.900694444441</v>
      </c>
      <c r="B2354" s="9">
        <v>-2.0200000000000001E-3</v>
      </c>
      <c r="C2354" s="7">
        <v>2.9472789869999998</v>
      </c>
      <c r="D2354" s="9">
        <v>1.9599999999999999E-2</v>
      </c>
      <c r="E2354" s="9">
        <v>1.9400000000000001E-2</v>
      </c>
      <c r="F2354" s="9">
        <v>1.9400000000000001E-2</v>
      </c>
      <c r="G2354" s="7">
        <v>-4705869</v>
      </c>
      <c r="H2354" s="7">
        <v>17015003</v>
      </c>
      <c r="K2354">
        <f t="shared" si="836"/>
        <v>129.14242591682361</v>
      </c>
      <c r="L2354">
        <f t="shared" si="837"/>
        <v>108.70941565857609</v>
      </c>
      <c r="M2354">
        <f t="shared" si="838"/>
        <v>36.400559342945698</v>
      </c>
      <c r="N2354">
        <f t="shared" si="839"/>
        <v>0.13345079840988641</v>
      </c>
      <c r="O2354">
        <f t="shared" si="840"/>
        <v>57.612968509739233</v>
      </c>
      <c r="P2354">
        <f t="shared" si="841"/>
        <v>57.502571780074952</v>
      </c>
      <c r="Q2354">
        <f t="shared" si="842"/>
        <v>-5.6738195249174339E-2</v>
      </c>
      <c r="R2354">
        <f t="shared" si="843"/>
        <v>57.669706704988407</v>
      </c>
      <c r="S2354">
        <f t="shared" si="844"/>
        <v>36.43838480644515</v>
      </c>
      <c r="T2354">
        <f t="shared" si="845"/>
        <v>13.688801368729662</v>
      </c>
      <c r="U2354">
        <f t="shared" si="856"/>
        <v>0.7519492571822598</v>
      </c>
      <c r="V2354" s="6">
        <f t="shared" si="846"/>
        <v>127259.99999991618</v>
      </c>
      <c r="W2354">
        <f t="shared" si="847"/>
        <v>13.68789954894579</v>
      </c>
      <c r="X2354">
        <f t="shared" si="848"/>
        <v>36.503078349034958</v>
      </c>
      <c r="Y2354">
        <f t="shared" si="849"/>
        <v>4.1674166059616863E-4</v>
      </c>
      <c r="Z2354">
        <f t="shared" si="850"/>
        <v>-3.9521147975470066E-7</v>
      </c>
      <c r="AA2354">
        <f t="shared" si="851"/>
        <v>-6.0885410761247488E-7</v>
      </c>
      <c r="AB2354">
        <f t="shared" si="833"/>
        <v>1.1031908014616791</v>
      </c>
      <c r="AC2354">
        <f t="shared" si="852"/>
        <v>2.0826892229725531</v>
      </c>
      <c r="AD2354">
        <f t="shared" si="853"/>
        <v>-5.3486982735147694E-7</v>
      </c>
      <c r="AE2354">
        <f t="shared" si="854"/>
        <v>2.8539471584544844E-5</v>
      </c>
      <c r="AF2354">
        <f t="shared" si="855"/>
        <v>-1.8656630389245006E-3</v>
      </c>
      <c r="AG2354" t="str">
        <f t="shared" si="834"/>
        <v>NaN</v>
      </c>
      <c r="AH2354" t="str">
        <f t="shared" si="835"/>
        <v>NaN</v>
      </c>
    </row>
    <row r="2355" spans="1:34" ht="15">
      <c r="A2355" s="8">
        <v>43259.901388888888</v>
      </c>
      <c r="B2355" s="9">
        <v>-2.0100000000000001E-3</v>
      </c>
      <c r="C2355" s="7">
        <v>2.9472302290000001</v>
      </c>
      <c r="D2355" s="9">
        <v>1.9599999999999999E-2</v>
      </c>
      <c r="E2355" s="9">
        <v>1.9400000000000001E-2</v>
      </c>
      <c r="F2355" s="7">
        <v>1.9343109000000001E-2</v>
      </c>
      <c r="G2355" s="7">
        <v>-4705386</v>
      </c>
      <c r="H2355" s="7">
        <v>17015003</v>
      </c>
      <c r="K2355">
        <f t="shared" si="836"/>
        <v>128.50538460035608</v>
      </c>
      <c r="L2355">
        <f t="shared" si="837"/>
        <v>108.14715704383748</v>
      </c>
      <c r="M2355">
        <f t="shared" si="838"/>
        <v>36.212291123970495</v>
      </c>
      <c r="N2355">
        <f t="shared" si="839"/>
        <v>0.13343602061862059</v>
      </c>
      <c r="O2355">
        <f t="shared" si="840"/>
        <v>57.612968509739233</v>
      </c>
      <c r="P2355">
        <f t="shared" si="841"/>
        <v>57.502571780074952</v>
      </c>
      <c r="Q2355">
        <f t="shared" si="842"/>
        <v>0.11472661548013718</v>
      </c>
      <c r="R2355">
        <f t="shared" si="843"/>
        <v>57.498241894259095</v>
      </c>
      <c r="S2355">
        <f t="shared" si="844"/>
        <v>36.135806713650403</v>
      </c>
      <c r="T2355">
        <f t="shared" si="845"/>
        <v>13.687245811754311</v>
      </c>
      <c r="U2355">
        <f t="shared" si="856"/>
        <v>0.75198083195970111</v>
      </c>
      <c r="V2355" s="6">
        <f t="shared" si="846"/>
        <v>127320.00000011176</v>
      </c>
      <c r="W2355">
        <f t="shared" si="847"/>
        <v>13.682234748552627</v>
      </c>
      <c r="X2355">
        <f t="shared" si="848"/>
        <v>36.214222038522628</v>
      </c>
      <c r="Y2355">
        <f t="shared" si="849"/>
        <v>7.623077516119755E-4</v>
      </c>
      <c r="Z2355">
        <f t="shared" si="850"/>
        <v>-4.2999174670840476E-7</v>
      </c>
      <c r="AA2355">
        <f t="shared" si="851"/>
        <v>-6.7570131862781009E-7</v>
      </c>
      <c r="AB2355">
        <f t="shared" ref="AB2355:AB2418" si="857">((M2355-$M$241)-(Y2355-$Y$241))/(M2355-$M$241)</f>
        <v>1.1037604884103056</v>
      </c>
      <c r="AC2355">
        <f t="shared" si="852"/>
        <v>2.0827267585623686</v>
      </c>
      <c r="AD2355">
        <f t="shared" si="853"/>
        <v>-3.2451444611982998E-7</v>
      </c>
      <c r="AE2355">
        <f t="shared" si="854"/>
        <v>2.8954965465893871E-5</v>
      </c>
      <c r="AF2355">
        <f t="shared" si="855"/>
        <v>-1.1156860922562832E-3</v>
      </c>
      <c r="AG2355" t="str">
        <f t="shared" si="834"/>
        <v>NaN</v>
      </c>
      <c r="AH2355" t="str">
        <f t="shared" si="835"/>
        <v>NaN</v>
      </c>
    </row>
    <row r="2356" spans="1:34" ht="15">
      <c r="A2356" s="8">
        <v>43259.902083333334</v>
      </c>
      <c r="B2356" s="9">
        <v>-2E-3</v>
      </c>
      <c r="C2356" s="7">
        <v>2.947117253</v>
      </c>
      <c r="D2356" s="9">
        <v>1.95E-2</v>
      </c>
      <c r="E2356" s="9">
        <v>1.9400000000000001E-2</v>
      </c>
      <c r="F2356" s="9">
        <v>1.9300000000000001E-2</v>
      </c>
      <c r="G2356" s="7">
        <v>-4704903</v>
      </c>
      <c r="H2356" s="7">
        <v>17015003</v>
      </c>
      <c r="K2356">
        <f t="shared" si="836"/>
        <v>127.86834328388858</v>
      </c>
      <c r="L2356">
        <f t="shared" si="837"/>
        <v>107.56678211553036</v>
      </c>
      <c r="M2356">
        <f t="shared" si="838"/>
        <v>36.017956788797981</v>
      </c>
      <c r="N2356">
        <f t="shared" si="839"/>
        <v>0.13340177935060188</v>
      </c>
      <c r="O2356">
        <f t="shared" si="840"/>
        <v>57.312613404863605</v>
      </c>
      <c r="P2356">
        <f t="shared" si="841"/>
        <v>57.502571780074952</v>
      </c>
      <c r="Q2356">
        <f t="shared" si="842"/>
        <v>-5.5701496976126919E-2</v>
      </c>
      <c r="R2356">
        <f t="shared" si="843"/>
        <v>57.368314901839732</v>
      </c>
      <c r="S2356">
        <f t="shared" si="844"/>
        <v>36.055091120115399</v>
      </c>
      <c r="T2356">
        <f t="shared" si="845"/>
        <v>13.683641467752341</v>
      </c>
      <c r="U2356">
        <f t="shared" si="856"/>
        <v>0.75205399312415055</v>
      </c>
      <c r="V2356" s="6">
        <f t="shared" si="846"/>
        <v>127380.00000030734</v>
      </c>
      <c r="W2356">
        <f t="shared" si="847"/>
        <v>13.67689682043639</v>
      </c>
      <c r="X2356">
        <f t="shared" si="848"/>
        <v>35.951942878422692</v>
      </c>
      <c r="Y2356">
        <f t="shared" si="849"/>
        <v>-1.1457906276201395E-3</v>
      </c>
      <c r="Z2356">
        <f t="shared" si="850"/>
        <v>-7.8094226133474964E-7</v>
      </c>
      <c r="AA2356">
        <f t="shared" si="851"/>
        <v>-8.5637003040022877E-7</v>
      </c>
      <c r="AB2356">
        <f t="shared" si="857"/>
        <v>1.1044232966012184</v>
      </c>
      <c r="AC2356">
        <f t="shared" si="852"/>
        <v>2.0828137313831361</v>
      </c>
      <c r="AD2356">
        <f t="shared" si="853"/>
        <v>2.7364274250567338E-7</v>
      </c>
      <c r="AE2356">
        <f t="shared" si="854"/>
        <v>3.0670962491694848E-5</v>
      </c>
      <c r="AF2356">
        <f t="shared" si="855"/>
        <v>8.8815254675213826E-4</v>
      </c>
      <c r="AG2356">
        <f t="shared" si="834"/>
        <v>2.7364274250567339E-5</v>
      </c>
      <c r="AH2356">
        <f t="shared" si="835"/>
        <v>8.8815254675213833</v>
      </c>
    </row>
    <row r="2357" spans="1:34" ht="15">
      <c r="A2357" s="8">
        <v>43259.902777777781</v>
      </c>
      <c r="B2357" s="9">
        <v>-1.98E-3</v>
      </c>
      <c r="C2357" s="7">
        <v>2.9469364910000002</v>
      </c>
      <c r="D2357" s="7">
        <v>1.9497749000000002E-2</v>
      </c>
      <c r="E2357" s="7">
        <v>1.9317356000000001E-2</v>
      </c>
      <c r="F2357" s="9">
        <v>1.9300000000000001E-2</v>
      </c>
      <c r="G2357" s="7">
        <v>-4704419</v>
      </c>
      <c r="H2357" s="7">
        <v>17015003</v>
      </c>
      <c r="K2357">
        <f t="shared" si="836"/>
        <v>126.59426065095354</v>
      </c>
      <c r="L2357">
        <f t="shared" si="837"/>
        <v>106.29269948259532</v>
      </c>
      <c r="M2357">
        <f t="shared" si="838"/>
        <v>35.591339460326402</v>
      </c>
      <c r="N2357">
        <f t="shared" si="839"/>
        <v>0.13334699320053822</v>
      </c>
      <c r="O2357">
        <f t="shared" si="840"/>
        <v>57.305852411452861</v>
      </c>
      <c r="P2357">
        <f t="shared" si="841"/>
        <v>57.25522318892753</v>
      </c>
      <c r="Q2357">
        <f t="shared" si="842"/>
        <v>-6.2462490386870684E-2</v>
      </c>
      <c r="R2357">
        <f t="shared" si="843"/>
        <v>57.368314901839732</v>
      </c>
      <c r="S2357">
        <f t="shared" si="844"/>
        <v>35.632981120584319</v>
      </c>
      <c r="T2357">
        <f t="shared" si="845"/>
        <v>13.677874504587747</v>
      </c>
      <c r="U2357">
        <f t="shared" si="856"/>
        <v>0.7521710512463019</v>
      </c>
      <c r="V2357" s="6">
        <f t="shared" si="846"/>
        <v>127440.00000050291</v>
      </c>
      <c r="W2357">
        <f t="shared" si="847"/>
        <v>13.671071500632378</v>
      </c>
      <c r="X2357">
        <f t="shared" si="848"/>
        <v>35.686331130465689</v>
      </c>
      <c r="Y2357">
        <f t="shared" si="849"/>
        <v>4.25087729365193E-2</v>
      </c>
      <c r="Z2357">
        <f t="shared" si="850"/>
        <v>-8.7579174442202184E-7</v>
      </c>
      <c r="AA2357">
        <f t="shared" si="851"/>
        <v>-9.5076944039171617E-7</v>
      </c>
      <c r="AB2357">
        <f t="shared" si="857"/>
        <v>1.1044504976648251</v>
      </c>
      <c r="AC2357">
        <f t="shared" si="852"/>
        <v>2.0829528882042974</v>
      </c>
      <c r="AD2357">
        <f t="shared" si="853"/>
        <v>-8.1894248144447468E-9</v>
      </c>
      <c r="AE2357">
        <f t="shared" si="854"/>
        <v>3.2162162436814828E-5</v>
      </c>
      <c r="AF2357">
        <f t="shared" si="855"/>
        <v>-2.5347737155213444E-5</v>
      </c>
      <c r="AG2357" t="str">
        <f t="shared" si="834"/>
        <v>NaN</v>
      </c>
      <c r="AH2357" t="str">
        <f t="shared" si="835"/>
        <v>NaN</v>
      </c>
    </row>
    <row r="2358" spans="1:34" ht="15">
      <c r="A2358" s="8">
        <v>43259.90347222222</v>
      </c>
      <c r="B2358" s="9">
        <v>-1.97E-3</v>
      </c>
      <c r="C2358" s="7">
        <v>2.9467878390000002</v>
      </c>
      <c r="D2358" s="9">
        <v>1.95E-2</v>
      </c>
      <c r="E2358" s="9">
        <v>1.9300000000000001E-2</v>
      </c>
      <c r="F2358" s="9">
        <v>1.9199999999999998E-2</v>
      </c>
      <c r="G2358" s="7">
        <v>-4703936</v>
      </c>
      <c r="H2358" s="7">
        <v>17015003</v>
      </c>
      <c r="K2358">
        <f t="shared" si="836"/>
        <v>125.95721933448603</v>
      </c>
      <c r="L2358">
        <f t="shared" si="837"/>
        <v>105.78710725601711</v>
      </c>
      <c r="M2358">
        <f t="shared" si="838"/>
        <v>35.422045570414483</v>
      </c>
      <c r="N2358">
        <f t="shared" si="839"/>
        <v>0.13330193909193536</v>
      </c>
      <c r="O2358">
        <f t="shared" si="840"/>
        <v>57.312613404863605</v>
      </c>
      <c r="P2358">
        <f t="shared" si="841"/>
        <v>57.203277710151646</v>
      </c>
      <c r="Q2358">
        <f t="shared" si="842"/>
        <v>0.24569030617255549</v>
      </c>
      <c r="R2358">
        <f t="shared" si="843"/>
        <v>57.066923098691049</v>
      </c>
      <c r="S2358">
        <f t="shared" si="844"/>
        <v>35.258252032966112</v>
      </c>
      <c r="T2358">
        <f t="shared" si="845"/>
        <v>13.673131966840076</v>
      </c>
      <c r="U2358">
        <f t="shared" si="856"/>
        <v>0.75226731552736781</v>
      </c>
      <c r="V2358" s="6">
        <f t="shared" si="846"/>
        <v>127500.00000006985</v>
      </c>
      <c r="W2358">
        <f t="shared" si="847"/>
        <v>13.664849265368572</v>
      </c>
      <c r="X2358">
        <f t="shared" si="848"/>
        <v>35.40864914447468</v>
      </c>
      <c r="Y2358">
        <f t="shared" si="849"/>
        <v>3.2515595540192045E-2</v>
      </c>
      <c r="Z2358">
        <f t="shared" si="850"/>
        <v>-1.5207793678658131E-6</v>
      </c>
      <c r="AA2358">
        <f t="shared" si="851"/>
        <v>-1.0465239948626462E-6</v>
      </c>
      <c r="AB2358">
        <f t="shared" si="857"/>
        <v>1.1052967212980029</v>
      </c>
      <c r="AC2358">
        <f t="shared" si="852"/>
        <v>2.0830673256401488</v>
      </c>
      <c r="AD2358">
        <f t="shared" si="853"/>
        <v>-1.1785230790305857E-8</v>
      </c>
      <c r="AE2358">
        <f t="shared" si="854"/>
        <v>3.5676688558712138E-5</v>
      </c>
      <c r="AF2358">
        <f t="shared" si="855"/>
        <v>-3.2883996288614532E-5</v>
      </c>
      <c r="AG2358" t="str">
        <f t="shared" si="834"/>
        <v>NaN</v>
      </c>
      <c r="AH2358" t="str">
        <f t="shared" si="835"/>
        <v>NaN</v>
      </c>
    </row>
    <row r="2359" spans="1:34" ht="15">
      <c r="A2359" s="8">
        <v>43259.904166666667</v>
      </c>
      <c r="B2359" s="9">
        <v>-1.9599999999999999E-3</v>
      </c>
      <c r="C2359" s="7">
        <v>2.9463644759999998</v>
      </c>
      <c r="D2359" s="9">
        <v>1.9400000000000001E-2</v>
      </c>
      <c r="E2359" s="9">
        <v>1.9300000000000001E-2</v>
      </c>
      <c r="F2359" s="7">
        <v>1.9210291000000001E-2</v>
      </c>
      <c r="G2359" s="7">
        <v>-4703454</v>
      </c>
      <c r="H2359" s="7">
        <v>17015003</v>
      </c>
      <c r="K2359">
        <f t="shared" si="836"/>
        <v>125.32017801801851</v>
      </c>
      <c r="L2359">
        <f t="shared" si="837"/>
        <v>105.13653851370908</v>
      </c>
      <c r="M2359">
        <f t="shared" si="838"/>
        <v>35.204207345753026</v>
      </c>
      <c r="N2359">
        <f t="shared" si="839"/>
        <v>0.13317362435294464</v>
      </c>
      <c r="O2359">
        <f t="shared" si="840"/>
        <v>57.012258299987977</v>
      </c>
      <c r="P2359">
        <f t="shared" si="841"/>
        <v>57.203277710151646</v>
      </c>
      <c r="Q2359">
        <f t="shared" si="842"/>
        <v>-8.5681029165108669E-2</v>
      </c>
      <c r="R2359">
        <f t="shared" si="843"/>
        <v>57.097939329153085</v>
      </c>
      <c r="S2359">
        <f t="shared" si="844"/>
        <v>35.261328031863101</v>
      </c>
      <c r="T2359">
        <f t="shared" si="845"/>
        <v>13.659625152209474</v>
      </c>
      <c r="U2359">
        <f t="shared" si="856"/>
        <v>0.75254147756235579</v>
      </c>
      <c r="V2359" s="6">
        <f t="shared" si="846"/>
        <v>127560.00000026543</v>
      </c>
      <c r="W2359">
        <f t="shared" si="847"/>
        <v>13.657789422502647</v>
      </c>
      <c r="X2359">
        <f t="shared" si="848"/>
        <v>35.146369984374736</v>
      </c>
      <c r="Y2359">
        <f t="shared" si="849"/>
        <v>3.5114826101458142E-2</v>
      </c>
      <c r="Z2359">
        <f t="shared" si="850"/>
        <v>-1.6156314970325348E-6</v>
      </c>
      <c r="AA2359">
        <f t="shared" si="851"/>
        <v>-1.1869941385525767E-6</v>
      </c>
      <c r="AB2359">
        <f t="shared" si="857"/>
        <v>1.1059227601225805</v>
      </c>
      <c r="AC2359">
        <f t="shared" si="852"/>
        <v>2.0833932450771853</v>
      </c>
      <c r="AD2359">
        <f t="shared" si="853"/>
        <v>-1.2379599975685597E-8</v>
      </c>
      <c r="AE2359">
        <f t="shared" si="854"/>
        <v>4.0807199218857283E-5</v>
      </c>
      <c r="AF2359">
        <f t="shared" si="855"/>
        <v>-3.0199576952678853E-5</v>
      </c>
      <c r="AG2359" t="str">
        <f t="shared" si="834"/>
        <v>NaN</v>
      </c>
      <c r="AH2359" t="str">
        <f t="shared" si="835"/>
        <v>NaN</v>
      </c>
    </row>
    <row r="2360" spans="1:34" ht="15">
      <c r="A2360" s="8">
        <v>43259.904861111114</v>
      </c>
      <c r="B2360" s="9">
        <v>-1.9400000000000001E-3</v>
      </c>
      <c r="C2360" s="7">
        <v>2.9461801470000002</v>
      </c>
      <c r="D2360" s="9">
        <v>1.9400000000000001E-2</v>
      </c>
      <c r="E2360" s="9">
        <v>1.9199999999999998E-2</v>
      </c>
      <c r="F2360" s="9">
        <v>1.9199999999999998E-2</v>
      </c>
      <c r="G2360" s="7">
        <v>-4702971</v>
      </c>
      <c r="H2360" s="7">
        <v>17015003</v>
      </c>
      <c r="K2360">
        <f t="shared" si="836"/>
        <v>124.04609538508349</v>
      </c>
      <c r="L2360">
        <f t="shared" si="837"/>
        <v>103.87598330661457</v>
      </c>
      <c r="M2360">
        <f t="shared" si="838"/>
        <v>34.782119577707121</v>
      </c>
      <c r="N2360">
        <f t="shared" si="839"/>
        <v>0.13311775710067328</v>
      </c>
      <c r="O2360">
        <f t="shared" si="840"/>
        <v>57.012258299987977</v>
      </c>
      <c r="P2360">
        <f t="shared" si="841"/>
        <v>56.903983640228326</v>
      </c>
      <c r="Q2360">
        <f t="shared" si="842"/>
        <v>-5.4664798703072393E-2</v>
      </c>
      <c r="R2360">
        <f t="shared" si="843"/>
        <v>57.066923098691049</v>
      </c>
      <c r="S2360">
        <f t="shared" si="844"/>
        <v>34.818562776842505</v>
      </c>
      <c r="T2360">
        <f t="shared" si="845"/>
        <v>13.653744388812489</v>
      </c>
      <c r="U2360">
        <f t="shared" si="856"/>
        <v>0.75266084560761992</v>
      </c>
      <c r="V2360" s="6">
        <f t="shared" si="846"/>
        <v>127620.000000461</v>
      </c>
      <c r="W2360">
        <f t="shared" si="847"/>
        <v>13.649924076898431</v>
      </c>
      <c r="X2360">
        <f t="shared" si="848"/>
        <v>34.878175205478456</v>
      </c>
      <c r="Y2360">
        <f t="shared" si="849"/>
        <v>1.4391694632109875E-3</v>
      </c>
      <c r="Z2360">
        <f t="shared" si="850"/>
        <v>-1.0370379856237888E-6</v>
      </c>
      <c r="AA2360">
        <f t="shared" si="851"/>
        <v>-1.3807615690071392E-6</v>
      </c>
      <c r="AB2360">
        <f t="shared" si="857"/>
        <v>1.1083672763547809</v>
      </c>
      <c r="AC2360">
        <f t="shared" si="852"/>
        <v>2.0835351478979547</v>
      </c>
      <c r="AD2360">
        <f t="shared" si="853"/>
        <v>-3.5138635564419882E-7</v>
      </c>
      <c r="AE2360">
        <f t="shared" si="854"/>
        <v>4.530574550791472E-5</v>
      </c>
      <c r="AF2360">
        <f t="shared" si="855"/>
        <v>-7.7208061517629464E-4</v>
      </c>
      <c r="AG2360" t="str">
        <f t="shared" ref="AG2360:AG2423" si="858">IF(AD2360&gt;0,AD2360*100,"NaN")</f>
        <v>NaN</v>
      </c>
      <c r="AH2360" t="str">
        <f t="shared" ref="AH2360:AH2423" si="859">IF(AF2360&gt;0,AF2360*100*100,"NaN")</f>
        <v>NaN</v>
      </c>
    </row>
    <row r="2361" spans="1:34" ht="15">
      <c r="A2361" s="8">
        <v>43259.905555555553</v>
      </c>
      <c r="B2361" s="9">
        <v>-1.9300000000000001E-3</v>
      </c>
      <c r="C2361" s="7">
        <v>2.945974412</v>
      </c>
      <c r="D2361" s="7">
        <v>1.9366019000000002E-2</v>
      </c>
      <c r="E2361" s="9">
        <v>1.9199999999999998E-2</v>
      </c>
      <c r="F2361" s="9">
        <v>1.9099999999999999E-2</v>
      </c>
      <c r="G2361" s="7">
        <v>-4702490</v>
      </c>
      <c r="H2361" s="7">
        <v>17015003</v>
      </c>
      <c r="K2361">
        <f t="shared" si="836"/>
        <v>123.40905406861597</v>
      </c>
      <c r="L2361">
        <f t="shared" si="837"/>
        <v>103.37039108003636</v>
      </c>
      <c r="M2361">
        <f t="shared" si="838"/>
        <v>34.612825687795194</v>
      </c>
      <c r="N2361">
        <f t="shared" si="839"/>
        <v>0.13305540202281749</v>
      </c>
      <c r="O2361">
        <f t="shared" si="840"/>
        <v>56.910194631800195</v>
      </c>
      <c r="P2361">
        <f t="shared" si="841"/>
        <v>56.903983640228326</v>
      </c>
      <c r="Q2361">
        <f t="shared" si="842"/>
        <v>0.14466333625781402</v>
      </c>
      <c r="R2361">
        <f t="shared" si="843"/>
        <v>56.765531295542381</v>
      </c>
      <c r="S2361">
        <f t="shared" si="844"/>
        <v>34.51638346362332</v>
      </c>
      <c r="T2361">
        <f t="shared" si="845"/>
        <v>13.647180696406616</v>
      </c>
      <c r="U2361">
        <f t="shared" si="856"/>
        <v>0.75279407578188662</v>
      </c>
      <c r="V2361" s="6">
        <f t="shared" si="846"/>
        <v>127680.00000002794</v>
      </c>
      <c r="W2361">
        <f t="shared" si="847"/>
        <v>13.641250305692994</v>
      </c>
      <c r="X2361">
        <f t="shared" si="848"/>
        <v>34.616901578274835</v>
      </c>
      <c r="Y2361">
        <f t="shared" si="849"/>
        <v>1.2123479041572219E-2</v>
      </c>
      <c r="Z2361">
        <f t="shared" si="850"/>
        <v>-1.0654933610512097E-6</v>
      </c>
      <c r="AA2361">
        <f t="shared" si="851"/>
        <v>-1.5971125879671758E-6</v>
      </c>
      <c r="AB2361">
        <f t="shared" si="857"/>
        <v>1.1086074815812874</v>
      </c>
      <c r="AC2361">
        <f t="shared" si="852"/>
        <v>2.0836935297957084</v>
      </c>
      <c r="AD2361">
        <f t="shared" si="853"/>
        <v>-4.8252455313469295E-8</v>
      </c>
      <c r="AE2361">
        <f t="shared" si="854"/>
        <v>5.2594479811097475E-5</v>
      </c>
      <c r="AF2361">
        <f t="shared" si="855"/>
        <v>-9.132933367890923E-5</v>
      </c>
      <c r="AG2361" t="str">
        <f t="shared" si="858"/>
        <v>NaN</v>
      </c>
      <c r="AH2361" t="str">
        <f t="shared" si="859"/>
        <v>NaN</v>
      </c>
    </row>
    <row r="2362" spans="1:34" ht="15">
      <c r="A2362" s="8">
        <v>43259.90625</v>
      </c>
      <c r="B2362" s="9">
        <v>-1.92E-3</v>
      </c>
      <c r="C2362" s="7">
        <v>2.9457793799999998</v>
      </c>
      <c r="D2362" s="9">
        <v>1.9300000000000001E-2</v>
      </c>
      <c r="E2362" s="9">
        <v>1.9199999999999998E-2</v>
      </c>
      <c r="F2362" s="9">
        <v>1.9099999999999999E-2</v>
      </c>
      <c r="G2362" s="7">
        <v>-4702006</v>
      </c>
      <c r="H2362" s="7">
        <v>17015003</v>
      </c>
      <c r="K2362">
        <f t="shared" si="836"/>
        <v>122.77201275214846</v>
      </c>
      <c r="L2362">
        <f t="shared" si="837"/>
        <v>102.73334976356882</v>
      </c>
      <c r="M2362">
        <f t="shared" si="838"/>
        <v>34.399517023559405</v>
      </c>
      <c r="N2362">
        <f t="shared" si="839"/>
        <v>0.13299629085775383</v>
      </c>
      <c r="O2362">
        <f t="shared" si="840"/>
        <v>56.711903195112356</v>
      </c>
      <c r="P2362">
        <f t="shared" si="841"/>
        <v>56.903983640228326</v>
      </c>
      <c r="Q2362">
        <f t="shared" si="842"/>
        <v>-5.3628100430024972E-2</v>
      </c>
      <c r="R2362">
        <f t="shared" si="843"/>
        <v>56.765531295542381</v>
      </c>
      <c r="S2362">
        <f t="shared" si="844"/>
        <v>34.435269090512755</v>
      </c>
      <c r="T2362">
        <f t="shared" si="845"/>
        <v>13.640958468505179</v>
      </c>
      <c r="U2362">
        <f t="shared" si="856"/>
        <v>0.75292037489165242</v>
      </c>
      <c r="V2362" s="6">
        <f t="shared" si="846"/>
        <v>127740.00000022352</v>
      </c>
      <c r="W2362">
        <f t="shared" si="847"/>
        <v>13.631782703567961</v>
      </c>
      <c r="X2362">
        <f t="shared" si="848"/>
        <v>34.377897656082176</v>
      </c>
      <c r="Y2362">
        <f t="shared" si="849"/>
        <v>1.2469045132588027E-2</v>
      </c>
      <c r="Z2362">
        <f t="shared" si="850"/>
        <v>-1.4132827525379186E-6</v>
      </c>
      <c r="AA2362">
        <f t="shared" si="851"/>
        <v>-1.6842850655486561E-6</v>
      </c>
      <c r="AB2362">
        <f t="shared" si="857"/>
        <v>1.1093277891999507</v>
      </c>
      <c r="AC2362">
        <f t="shared" si="852"/>
        <v>2.0838436721549702</v>
      </c>
      <c r="AD2362">
        <f t="shared" si="853"/>
        <v>-4.9479447755463514E-8</v>
      </c>
      <c r="AE2362">
        <f t="shared" si="854"/>
        <v>5.667206921322434E-5</v>
      </c>
      <c r="AF2362">
        <f t="shared" si="855"/>
        <v>-8.6913414060534055E-5</v>
      </c>
      <c r="AG2362" t="str">
        <f t="shared" si="858"/>
        <v>NaN</v>
      </c>
      <c r="AH2362" t="str">
        <f t="shared" si="859"/>
        <v>NaN</v>
      </c>
    </row>
    <row r="2363" spans="1:34" ht="15">
      <c r="A2363" s="8">
        <v>43259.906944444447</v>
      </c>
      <c r="B2363" s="9">
        <v>-1.91E-3</v>
      </c>
      <c r="C2363" s="7">
        <v>2.9454428300000002</v>
      </c>
      <c r="D2363" s="9">
        <v>1.9300000000000001E-2</v>
      </c>
      <c r="E2363" s="9">
        <v>1.9099999999999999E-2</v>
      </c>
      <c r="F2363" s="9">
        <v>1.9099999999999999E-2</v>
      </c>
      <c r="G2363" s="7">
        <v>-4701523</v>
      </c>
      <c r="H2363" s="7">
        <v>17015003</v>
      </c>
      <c r="K2363">
        <f t="shared" si="836"/>
        <v>122.13497143568094</v>
      </c>
      <c r="L2363">
        <f t="shared" si="837"/>
        <v>102.09630844710132</v>
      </c>
      <c r="M2363">
        <f t="shared" si="838"/>
        <v>34.186208359323615</v>
      </c>
      <c r="N2363">
        <f t="shared" si="839"/>
        <v>0.13289428778850298</v>
      </c>
      <c r="O2363">
        <f t="shared" si="840"/>
        <v>56.711903195112356</v>
      </c>
      <c r="P2363">
        <f t="shared" si="841"/>
        <v>56.60468957030502</v>
      </c>
      <c r="Q2363">
        <f t="shared" si="842"/>
        <v>-5.3628100430024972E-2</v>
      </c>
      <c r="R2363">
        <f t="shared" si="843"/>
        <v>56.765531295542381</v>
      </c>
      <c r="S2363">
        <f t="shared" si="844"/>
        <v>34.221960426276965</v>
      </c>
      <c r="T2363">
        <f t="shared" si="845"/>
        <v>13.63022130332088</v>
      </c>
      <c r="U2363">
        <f t="shared" si="856"/>
        <v>0.75313831843625845</v>
      </c>
      <c r="V2363" s="6">
        <f t="shared" si="846"/>
        <v>127800.0000004191</v>
      </c>
      <c r="W2363">
        <f t="shared" si="847"/>
        <v>13.621532944796179</v>
      </c>
      <c r="X2363">
        <f t="shared" si="848"/>
        <v>34.112285908125166</v>
      </c>
      <c r="Y2363">
        <f t="shared" si="849"/>
        <v>4.68358339528668E-2</v>
      </c>
      <c r="Z2363">
        <f t="shared" si="850"/>
        <v>-2.1373142745166869E-6</v>
      </c>
      <c r="AA2363">
        <f t="shared" si="851"/>
        <v>-1.7570040641088723E-6</v>
      </c>
      <c r="AB2363">
        <f t="shared" si="857"/>
        <v>1.1089767752727384</v>
      </c>
      <c r="AC2363">
        <f t="shared" si="852"/>
        <v>2.0841027599508672</v>
      </c>
      <c r="AD2363">
        <f t="shared" si="853"/>
        <v>-1.3743297398379035E-8</v>
      </c>
      <c r="AE2363">
        <f t="shared" si="854"/>
        <v>5.9628206051727478E-5</v>
      </c>
      <c r="AF2363">
        <f t="shared" si="855"/>
        <v>-2.294405827040332E-5</v>
      </c>
      <c r="AG2363" t="str">
        <f t="shared" si="858"/>
        <v>NaN</v>
      </c>
      <c r="AH2363" t="str">
        <f t="shared" si="859"/>
        <v>NaN</v>
      </c>
    </row>
    <row r="2364" spans="1:34" ht="15">
      <c r="A2364" s="8">
        <v>43259.907638888886</v>
      </c>
      <c r="B2364" s="9">
        <v>-1.89E-3</v>
      </c>
      <c r="C2364" s="7">
        <v>2.9449754659999998</v>
      </c>
      <c r="D2364" s="9">
        <v>1.9300000000000001E-2</v>
      </c>
      <c r="E2364" s="9">
        <v>1.9099999999999999E-2</v>
      </c>
      <c r="F2364" s="9">
        <v>1.9E-2</v>
      </c>
      <c r="G2364" s="7">
        <v>-4701042</v>
      </c>
      <c r="H2364" s="7">
        <v>17015003</v>
      </c>
      <c r="K2364">
        <f t="shared" si="836"/>
        <v>120.8608888027459</v>
      </c>
      <c r="L2364">
        <f t="shared" si="837"/>
        <v>100.95367490405557</v>
      </c>
      <c r="M2364">
        <f t="shared" si="838"/>
        <v>33.803605805175899</v>
      </c>
      <c r="N2364">
        <f t="shared" si="839"/>
        <v>0.13275263703094115</v>
      </c>
      <c r="O2364">
        <f t="shared" si="840"/>
        <v>56.711903195112356</v>
      </c>
      <c r="P2364">
        <f t="shared" si="841"/>
        <v>56.60468957030502</v>
      </c>
      <c r="Q2364">
        <f t="shared" si="842"/>
        <v>0.24776370271865034</v>
      </c>
      <c r="R2364">
        <f t="shared" si="843"/>
        <v>56.464139492393706</v>
      </c>
      <c r="S2364">
        <f t="shared" si="844"/>
        <v>33.638430003363467</v>
      </c>
      <c r="T2364">
        <f t="shared" si="845"/>
        <v>13.615310697261737</v>
      </c>
      <c r="U2364">
        <f t="shared" si="856"/>
        <v>0.75344097470362237</v>
      </c>
      <c r="V2364" s="6">
        <f t="shared" si="846"/>
        <v>127859.99999998603</v>
      </c>
      <c r="W2364">
        <f t="shared" si="847"/>
        <v>13.610107031872513</v>
      </c>
      <c r="X2364">
        <f t="shared" si="848"/>
        <v>33.850665563310727</v>
      </c>
      <c r="Y2364">
        <f t="shared" si="849"/>
        <v>4.7181400043880238E-2</v>
      </c>
      <c r="Z2364">
        <f t="shared" si="850"/>
        <v>-2.3902488771422771E-6</v>
      </c>
      <c r="AA2364">
        <f t="shared" si="851"/>
        <v>-1.9132828348391087E-6</v>
      </c>
      <c r="AB2364">
        <f t="shared" si="857"/>
        <v>1.1103068938310172</v>
      </c>
      <c r="AC2364">
        <f t="shared" si="852"/>
        <v>2.0844625528750744</v>
      </c>
      <c r="AD2364">
        <f t="shared" si="853"/>
        <v>-1.4858663799708352E-8</v>
      </c>
      <c r="AE2364">
        <f t="shared" si="854"/>
        <v>6.8984986177929428E-5</v>
      </c>
      <c r="AF2364">
        <f t="shared" si="855"/>
        <v>-2.1441551653274839E-5</v>
      </c>
      <c r="AG2364" t="str">
        <f t="shared" si="858"/>
        <v>NaN</v>
      </c>
      <c r="AH2364" t="str">
        <f t="shared" si="859"/>
        <v>NaN</v>
      </c>
    </row>
    <row r="2365" spans="1:34" ht="15">
      <c r="A2365" s="8">
        <v>43259.908333333333</v>
      </c>
      <c r="B2365" s="9">
        <v>-1.8799999999999999E-3</v>
      </c>
      <c r="C2365" s="7">
        <v>2.944543779</v>
      </c>
      <c r="D2365" s="9">
        <v>1.9199999999999998E-2</v>
      </c>
      <c r="E2365" s="9">
        <v>1.9099999999999999E-2</v>
      </c>
      <c r="F2365" s="9">
        <v>1.9E-2</v>
      </c>
      <c r="G2365" s="7">
        <v>-4700558</v>
      </c>
      <c r="H2365" s="7">
        <v>17015003</v>
      </c>
      <c r="K2365">
        <f t="shared" si="836"/>
        <v>120.22384748627839</v>
      </c>
      <c r="L2365">
        <f t="shared" si="837"/>
        <v>100.31663358758806</v>
      </c>
      <c r="M2365">
        <f t="shared" si="838"/>
        <v>33.590297140940109</v>
      </c>
      <c r="N2365">
        <f t="shared" si="839"/>
        <v>0.13262179941704805</v>
      </c>
      <c r="O2365">
        <f t="shared" si="840"/>
        <v>56.411548090236721</v>
      </c>
      <c r="P2365">
        <f t="shared" si="841"/>
        <v>56.60468957030502</v>
      </c>
      <c r="Q2365">
        <f t="shared" si="842"/>
        <v>-5.2591402156984657E-2</v>
      </c>
      <c r="R2365">
        <f t="shared" si="843"/>
        <v>56.464139492393706</v>
      </c>
      <c r="S2365">
        <f t="shared" si="844"/>
        <v>33.625358075711432</v>
      </c>
      <c r="T2365">
        <f t="shared" si="845"/>
        <v>13.601538316851938</v>
      </c>
      <c r="U2365">
        <f t="shared" si="856"/>
        <v>0.75372052720678773</v>
      </c>
      <c r="V2365" s="6">
        <f t="shared" si="846"/>
        <v>127920.00000018161</v>
      </c>
      <c r="W2365">
        <f t="shared" si="847"/>
        <v>13.597969005484966</v>
      </c>
      <c r="X2365">
        <f t="shared" si="848"/>
        <v>33.616865000032156</v>
      </c>
      <c r="Y2365">
        <f t="shared" si="849"/>
        <v>6.9026248092830159E-2</v>
      </c>
      <c r="Z2365">
        <f t="shared" si="850"/>
        <v>-2.1309867109361767E-6</v>
      </c>
      <c r="AA2365">
        <f t="shared" si="851"/>
        <v>-2.0663997267868816E-6</v>
      </c>
      <c r="AB2365">
        <f t="shared" si="857"/>
        <v>1.1103614572795732</v>
      </c>
      <c r="AC2365">
        <f t="shared" si="852"/>
        <v>2.0847948804143628</v>
      </c>
      <c r="AD2365">
        <f t="shared" si="853"/>
        <v>-1.0970860856854138E-8</v>
      </c>
      <c r="AE2365">
        <f t="shared" si="854"/>
        <v>7.2019237612357839E-5</v>
      </c>
      <c r="AF2365">
        <f t="shared" si="855"/>
        <v>-1.5164329876498304E-5</v>
      </c>
      <c r="AG2365" t="str">
        <f t="shared" si="858"/>
        <v>NaN</v>
      </c>
      <c r="AH2365" t="str">
        <f t="shared" si="859"/>
        <v>NaN</v>
      </c>
    </row>
    <row r="2366" spans="1:34" ht="15">
      <c r="A2366" s="8">
        <v>43259.90902777778</v>
      </c>
      <c r="B2366" s="9">
        <v>-1.8699999999999999E-3</v>
      </c>
      <c r="C2366" s="7">
        <v>2.944173932</v>
      </c>
      <c r="D2366" s="9">
        <v>1.9199999999999998E-2</v>
      </c>
      <c r="E2366" s="9">
        <v>1.9E-2</v>
      </c>
      <c r="F2366" s="7">
        <v>1.8978600000000002E-2</v>
      </c>
      <c r="G2366" s="7">
        <v>-4700075</v>
      </c>
      <c r="H2366" s="7">
        <v>17015003</v>
      </c>
      <c r="K2366">
        <f t="shared" ref="K2366:K2429" si="860">(B2366-$B$19)*($B$17/$B$18)</f>
        <v>119.58680616981087</v>
      </c>
      <c r="L2366">
        <f t="shared" ref="L2366:L2429" si="861">K2366-R2366*$B$8+$D$8</f>
        <v>99.707722376356855</v>
      </c>
      <c r="M2366">
        <f t="shared" ref="M2366:M2429" si="862">L2366/((($B$7/2))^2*PI())</f>
        <v>33.386407638409629</v>
      </c>
      <c r="N2366">
        <f t="shared" ref="N2366:N2429" si="863">(C2366-$C$19)*($C$17/$C$18)</f>
        <v>0.13250970454510255</v>
      </c>
      <c r="O2366">
        <f t="shared" ref="O2366:O2429" si="864">(D2366-$D$19)*($D$17/$D$18)</f>
        <v>56.411548090236721</v>
      </c>
      <c r="P2366">
        <f t="shared" ref="P2366:P2429" si="865">(E2366-$E$19)*($E$17/$E$18)</f>
        <v>56.305395500381714</v>
      </c>
      <c r="Q2366">
        <f t="shared" ref="Q2366:Q2429" si="866">O2366-R2366</f>
        <v>1.1906443716824811E-2</v>
      </c>
      <c r="R2366">
        <f t="shared" ref="R2366:R2429" si="867">(F2366-$F$19)*($F$17/$F$18)</f>
        <v>56.399641646519896</v>
      </c>
      <c r="S2366">
        <f t="shared" ref="S2366:S2429" si="868">M2366-(2/3)*Q2366</f>
        <v>33.378470009265079</v>
      </c>
      <c r="T2366">
        <f t="shared" ref="T2366:T2429" si="869">N2366/$D$7*100-$N$30/$D$7*100</f>
        <v>13.589738856647148</v>
      </c>
      <c r="U2366">
        <f t="shared" si="856"/>
        <v>0.75396003327168704</v>
      </c>
      <c r="V2366" s="6">
        <f t="shared" ref="V2366:V2429" si="870">(A2366-$A$240)*86400</f>
        <v>127980.00000037719</v>
      </c>
      <c r="W2366">
        <f t="shared" ref="W2366:W2429" si="871">AVERAGE(T2360:T2372)</f>
        <v>13.586061541691135</v>
      </c>
      <c r="X2366">
        <f t="shared" ref="X2366:X2429" si="872">AVERAGE(S2360:S2372)</f>
        <v>33.366419462666435</v>
      </c>
      <c r="Y2366">
        <f t="shared" ref="Y2366:Y2429" si="873">AVERAGE(Q2365:Q2367)</f>
        <v>6.9371814183841238E-2</v>
      </c>
      <c r="Z2366">
        <f t="shared" ref="Z2366:Z2429" si="874">(T2367-T2365)/100/(V2367-V2365)</f>
        <v>-2.1246644869540491E-6</v>
      </c>
      <c r="AA2366">
        <f t="shared" ref="AA2366:AA2429" si="875">AVERAGE(Z2363:Z2369)</f>
        <v>-2.2791372792247307E-6</v>
      </c>
      <c r="AB2366">
        <f t="shared" si="857"/>
        <v>1.1110838639165839</v>
      </c>
      <c r="AC2366">
        <f t="shared" ref="AC2366:AC2429" si="876">($D$7-$D$7*(T2366/100))*2.54</f>
        <v>2.0850796013891042</v>
      </c>
      <c r="AD2366">
        <f t="shared" ref="AD2366:AD2429" si="877">AA2366*AC2366*$D$7*2.54*1.024*9.81/2/Y2366/10000*0.14503773773</f>
        <v>-1.2041688253160163E-8</v>
      </c>
      <c r="AE2366">
        <f t="shared" ref="AE2366:AE2429" si="878">(W2367-W2365)/(X2367-X2365)*0.14503773773/100</f>
        <v>7.1756601292207643E-5</v>
      </c>
      <c r="AF2366">
        <f t="shared" ref="AF2366:AF2429" si="879">AD2366/AE2366/(1.024*9.81)</f>
        <v>-1.6705387542311739E-5</v>
      </c>
      <c r="AG2366" t="str">
        <f t="shared" si="858"/>
        <v>NaN</v>
      </c>
      <c r="AH2366" t="str">
        <f t="shared" si="859"/>
        <v>NaN</v>
      </c>
    </row>
    <row r="2367" spans="1:34" ht="15">
      <c r="A2367" s="8">
        <v>43259.909722222219</v>
      </c>
      <c r="B2367" s="9">
        <v>-1.8600000000000001E-3</v>
      </c>
      <c r="C2367" s="7">
        <v>2.9437446230000002</v>
      </c>
      <c r="D2367" s="9">
        <v>1.9199999999999998E-2</v>
      </c>
      <c r="E2367" s="9">
        <v>1.9E-2</v>
      </c>
      <c r="F2367" s="9">
        <v>1.89E-2</v>
      </c>
      <c r="G2367" s="7">
        <v>-4699593</v>
      </c>
      <c r="H2367" s="7">
        <v>17015003</v>
      </c>
      <c r="K2367">
        <f t="shared" si="860"/>
        <v>118.94976485334337</v>
      </c>
      <c r="L2367">
        <f t="shared" si="861"/>
        <v>99.174000044542339</v>
      </c>
      <c r="M2367">
        <f t="shared" si="862"/>
        <v>33.2076945867924</v>
      </c>
      <c r="N2367">
        <f t="shared" si="863"/>
        <v>0.13237958766601463</v>
      </c>
      <c r="O2367">
        <f t="shared" si="864"/>
        <v>56.411548090236721</v>
      </c>
      <c r="P2367">
        <f t="shared" si="865"/>
        <v>56.305395500381714</v>
      </c>
      <c r="Q2367">
        <f t="shared" si="866"/>
        <v>0.24880040099168355</v>
      </c>
      <c r="R2367">
        <f t="shared" si="867"/>
        <v>56.162747689245037</v>
      </c>
      <c r="S2367">
        <f t="shared" si="868"/>
        <v>33.041827652797942</v>
      </c>
      <c r="T2367">
        <f t="shared" si="869"/>
        <v>13.576042343058948</v>
      </c>
      <c r="U2367">
        <f t="shared" si="856"/>
        <v>0.75423804582611065</v>
      </c>
      <c r="V2367" s="6">
        <f t="shared" si="870"/>
        <v>128039.99999994412</v>
      </c>
      <c r="W2367">
        <f t="shared" si="871"/>
        <v>13.573745488164677</v>
      </c>
      <c r="X2367">
        <f t="shared" si="872"/>
        <v>33.127248144059394</v>
      </c>
      <c r="Y2367">
        <f t="shared" si="873"/>
        <v>6.9717380274854676E-2</v>
      </c>
      <c r="Z2367">
        <f t="shared" si="874"/>
        <v>-2.1309893807354419E-6</v>
      </c>
      <c r="AA2367">
        <f t="shared" si="875"/>
        <v>-2.3911516684193962E-6</v>
      </c>
      <c r="AB2367">
        <f t="shared" si="857"/>
        <v>1.1117236131794279</v>
      </c>
      <c r="AC2367">
        <f t="shared" si="876"/>
        <v>2.0854100982619879</v>
      </c>
      <c r="AD2367">
        <f t="shared" si="877"/>
        <v>-1.2572882124576173E-8</v>
      </c>
      <c r="AE2367">
        <f t="shared" si="878"/>
        <v>7.9159158389199291E-5</v>
      </c>
      <c r="AF2367">
        <f t="shared" si="879"/>
        <v>-1.5811195612294976E-5</v>
      </c>
      <c r="AG2367" t="str">
        <f t="shared" si="858"/>
        <v>NaN</v>
      </c>
      <c r="AH2367" t="str">
        <f t="shared" si="859"/>
        <v>NaN</v>
      </c>
    </row>
    <row r="2368" spans="1:34" ht="15">
      <c r="A2368" s="8">
        <v>43259.910416666666</v>
      </c>
      <c r="B2368" s="9">
        <v>-1.8500000000000001E-3</v>
      </c>
      <c r="C2368" s="7">
        <v>2.9433723970000001</v>
      </c>
      <c r="D2368" s="9">
        <v>1.9099999999999999E-2</v>
      </c>
      <c r="E2368" s="9">
        <v>1.9E-2</v>
      </c>
      <c r="F2368" s="9">
        <v>1.89E-2</v>
      </c>
      <c r="G2368" s="7">
        <v>-4699107</v>
      </c>
      <c r="H2368" s="7">
        <v>17015003</v>
      </c>
      <c r="K2368">
        <f t="shared" si="860"/>
        <v>118.31272353687585</v>
      </c>
      <c r="L2368">
        <f t="shared" si="861"/>
        <v>98.536958728074822</v>
      </c>
      <c r="M2368">
        <f t="shared" si="862"/>
        <v>32.99438592255661</v>
      </c>
      <c r="N2368">
        <f t="shared" si="863"/>
        <v>0.13226677175617949</v>
      </c>
      <c r="O2368">
        <f t="shared" si="864"/>
        <v>56.111192985361093</v>
      </c>
      <c r="P2368">
        <f t="shared" si="865"/>
        <v>56.305395500381714</v>
      </c>
      <c r="Q2368">
        <f t="shared" si="866"/>
        <v>-5.1554703883944342E-2</v>
      </c>
      <c r="R2368">
        <f t="shared" si="867"/>
        <v>56.162747689245037</v>
      </c>
      <c r="S2368">
        <f t="shared" si="868"/>
        <v>33.028755725145906</v>
      </c>
      <c r="T2368">
        <f t="shared" si="869"/>
        <v>13.564166984128931</v>
      </c>
      <c r="U2368">
        <f t="shared" si="856"/>
        <v>0.75447909248733347</v>
      </c>
      <c r="V2368" s="6">
        <f t="shared" si="870"/>
        <v>128100.0000001397</v>
      </c>
      <c r="W2368">
        <f t="shared" si="871"/>
        <v>13.560857407540066</v>
      </c>
      <c r="X2368">
        <f t="shared" si="872"/>
        <v>32.904621905302143</v>
      </c>
      <c r="Y2368">
        <f t="shared" si="873"/>
        <v>4.8563664407931618E-2</v>
      </c>
      <c r="Z2368">
        <f t="shared" si="874"/>
        <v>-2.1373116046856202E-6</v>
      </c>
      <c r="AA2368">
        <f t="shared" si="875"/>
        <v>-2.3414674685777329E-6</v>
      </c>
      <c r="AB2368">
        <f t="shared" si="857"/>
        <v>1.1132093733417099</v>
      </c>
      <c r="AC2368">
        <f t="shared" si="876"/>
        <v>2.0856966506729688</v>
      </c>
      <c r="AD2368">
        <f t="shared" si="877"/>
        <v>-1.7676860312356603E-8</v>
      </c>
      <c r="AE2368">
        <f t="shared" si="878"/>
        <v>8.2684033886327754E-5</v>
      </c>
      <c r="AF2368">
        <f t="shared" si="879"/>
        <v>-2.1282101479173196E-5</v>
      </c>
      <c r="AG2368" t="str">
        <f t="shared" si="858"/>
        <v>NaN</v>
      </c>
      <c r="AH2368" t="str">
        <f t="shared" si="859"/>
        <v>NaN</v>
      </c>
    </row>
    <row r="2369" spans="1:34" ht="15">
      <c r="A2369" s="8">
        <v>43259.911111111112</v>
      </c>
      <c r="B2369" s="9">
        <v>-1.83E-3</v>
      </c>
      <c r="C2369" s="7">
        <v>2.9429407099999998</v>
      </c>
      <c r="D2369" s="9">
        <v>1.9099999999999999E-2</v>
      </c>
      <c r="E2369" s="9">
        <v>1.89E-2</v>
      </c>
      <c r="F2369" s="9">
        <v>1.89E-2</v>
      </c>
      <c r="G2369" s="7">
        <v>-4698626</v>
      </c>
      <c r="H2369" s="7">
        <v>17015003</v>
      </c>
      <c r="K2369">
        <f t="shared" si="860"/>
        <v>117.03864090394082</v>
      </c>
      <c r="L2369">
        <f t="shared" si="861"/>
        <v>97.262876095139788</v>
      </c>
      <c r="M2369">
        <f t="shared" si="862"/>
        <v>32.567768594085031</v>
      </c>
      <c r="N2369">
        <f t="shared" si="863"/>
        <v>0.13213593414228625</v>
      </c>
      <c r="O2369">
        <f t="shared" si="864"/>
        <v>56.111192985361093</v>
      </c>
      <c r="P2369">
        <f t="shared" si="865"/>
        <v>56.006101430458408</v>
      </c>
      <c r="Q2369">
        <f t="shared" si="866"/>
        <v>-5.1554703883944342E-2</v>
      </c>
      <c r="R2369">
        <f t="shared" si="867"/>
        <v>56.162747689245037</v>
      </c>
      <c r="S2369">
        <f t="shared" si="868"/>
        <v>32.602138396674327</v>
      </c>
      <c r="T2369">
        <f t="shared" si="869"/>
        <v>13.550394603719118</v>
      </c>
      <c r="U2369">
        <f t="shared" si="856"/>
        <v>0.75475864499049916</v>
      </c>
      <c r="V2369" s="6">
        <f t="shared" si="870"/>
        <v>128160.00000033528</v>
      </c>
      <c r="W2369">
        <f t="shared" si="871"/>
        <v>13.547782543458393</v>
      </c>
      <c r="X2369">
        <f t="shared" si="872"/>
        <v>32.67182687491988</v>
      </c>
      <c r="Y2369">
        <f t="shared" si="873"/>
        <v>4.890923049894743E-2</v>
      </c>
      <c r="Z2369">
        <f t="shared" si="874"/>
        <v>-2.9024456196028625E-6</v>
      </c>
      <c r="AA2369">
        <f t="shared" si="875"/>
        <v>-2.295397114190153E-6</v>
      </c>
      <c r="AB2369">
        <f t="shared" si="857"/>
        <v>1.1148157335006279</v>
      </c>
      <c r="AC2369">
        <f t="shared" si="876"/>
        <v>2.0860289782122576</v>
      </c>
      <c r="AD2369">
        <f t="shared" si="877"/>
        <v>-1.7209357075502214E-8</v>
      </c>
      <c r="AE2369">
        <f t="shared" si="878"/>
        <v>7.7808724629118914E-5</v>
      </c>
      <c r="AF2369">
        <f t="shared" si="879"/>
        <v>-2.2017468566619657E-5</v>
      </c>
      <c r="AG2369" t="str">
        <f t="shared" si="858"/>
        <v>NaN</v>
      </c>
      <c r="AH2369" t="str">
        <f t="shared" si="859"/>
        <v>NaN</v>
      </c>
    </row>
    <row r="2370" spans="1:34" ht="15">
      <c r="A2370" s="8">
        <v>43259.911805555559</v>
      </c>
      <c r="B2370" s="9">
        <v>-1.82E-3</v>
      </c>
      <c r="C2370" s="7">
        <v>2.9422806920000002</v>
      </c>
      <c r="D2370" s="9">
        <v>1.9099999999999999E-2</v>
      </c>
      <c r="E2370" s="9">
        <v>1.89E-2</v>
      </c>
      <c r="F2370" s="9">
        <v>1.8800000000000001E-2</v>
      </c>
      <c r="G2370" s="7">
        <v>-4698144</v>
      </c>
      <c r="H2370" s="7">
        <v>17015003</v>
      </c>
      <c r="K2370">
        <f t="shared" si="860"/>
        <v>116.4015995874733</v>
      </c>
      <c r="L2370">
        <f t="shared" si="861"/>
        <v>96.757283868561572</v>
      </c>
      <c r="M2370">
        <f t="shared" si="862"/>
        <v>32.398474704173111</v>
      </c>
      <c r="N2370">
        <f t="shared" si="863"/>
        <v>0.1319358929544662</v>
      </c>
      <c r="O2370">
        <f t="shared" si="864"/>
        <v>56.111192985361093</v>
      </c>
      <c r="P2370">
        <f t="shared" si="865"/>
        <v>56.006101430458408</v>
      </c>
      <c r="Q2370">
        <f t="shared" si="866"/>
        <v>0.24983709926473097</v>
      </c>
      <c r="R2370">
        <f t="shared" si="867"/>
        <v>55.861355886096362</v>
      </c>
      <c r="S2370">
        <f t="shared" si="868"/>
        <v>32.231916637996626</v>
      </c>
      <c r="T2370">
        <f t="shared" si="869"/>
        <v>13.529337636580166</v>
      </c>
      <c r="U2370">
        <f t="shared" si="856"/>
        <v>0.75518606041888636</v>
      </c>
      <c r="V2370" s="6">
        <f t="shared" si="870"/>
        <v>128220.00000053085</v>
      </c>
      <c r="W2370">
        <f t="shared" si="871"/>
        <v>13.534999528835145</v>
      </c>
      <c r="X2370">
        <f t="shared" si="872"/>
        <v>32.422623485750243</v>
      </c>
      <c r="Y2370">
        <f t="shared" si="873"/>
        <v>4.9254796589963235E-2</v>
      </c>
      <c r="Z2370">
        <f t="shared" si="874"/>
        <v>-2.9214149988793465E-6</v>
      </c>
      <c r="AA2370">
        <f t="shared" si="875"/>
        <v>-2.2917840285877205E-6</v>
      </c>
      <c r="AB2370">
        <f t="shared" si="857"/>
        <v>1.1154589584242254</v>
      </c>
      <c r="AC2370">
        <f t="shared" si="876"/>
        <v>2.0865370828293206</v>
      </c>
      <c r="AD2370">
        <f t="shared" si="877"/>
        <v>-1.7065875521942587E-8</v>
      </c>
      <c r="AE2370">
        <f t="shared" si="878"/>
        <v>7.9239213631561868E-5</v>
      </c>
      <c r="AF2370">
        <f t="shared" si="879"/>
        <v>-2.1439736951099784E-5</v>
      </c>
      <c r="AG2370" t="str">
        <f t="shared" si="858"/>
        <v>NaN</v>
      </c>
      <c r="AH2370" t="str">
        <f t="shared" si="859"/>
        <v>NaN</v>
      </c>
    </row>
    <row r="2371" spans="1:34" ht="15">
      <c r="A2371" s="8">
        <v>43259.912499999999</v>
      </c>
      <c r="B2371" s="9">
        <v>-1.81E-3</v>
      </c>
      <c r="C2371" s="7">
        <v>2.9418418700000002</v>
      </c>
      <c r="D2371" s="9">
        <v>1.9E-2</v>
      </c>
      <c r="E2371" s="9">
        <v>1.89E-2</v>
      </c>
      <c r="F2371" s="9">
        <v>1.8800000000000001E-2</v>
      </c>
      <c r="G2371" s="7">
        <v>-4697662</v>
      </c>
      <c r="H2371" s="7">
        <v>17015003</v>
      </c>
      <c r="K2371">
        <f t="shared" si="860"/>
        <v>115.76455827100578</v>
      </c>
      <c r="L2371">
        <f t="shared" si="861"/>
        <v>96.120242552094055</v>
      </c>
      <c r="M2371">
        <f t="shared" si="862"/>
        <v>32.185166039937322</v>
      </c>
      <c r="N2371">
        <f t="shared" si="863"/>
        <v>0.13180289283307312</v>
      </c>
      <c r="O2371">
        <f t="shared" si="864"/>
        <v>55.810837880485465</v>
      </c>
      <c r="P2371">
        <f t="shared" si="865"/>
        <v>56.006101430458408</v>
      </c>
      <c r="Q2371">
        <f t="shared" si="866"/>
        <v>-5.0518005610896921E-2</v>
      </c>
      <c r="R2371">
        <f t="shared" si="867"/>
        <v>55.861355886096362</v>
      </c>
      <c r="S2371">
        <f t="shared" si="868"/>
        <v>32.218844710344584</v>
      </c>
      <c r="T2371">
        <f t="shared" si="869"/>
        <v>13.515337623801946</v>
      </c>
      <c r="U2371">
        <f t="shared" si="856"/>
        <v>0.75547023341585917</v>
      </c>
      <c r="V2371" s="6">
        <f t="shared" si="870"/>
        <v>128280.00000009779</v>
      </c>
      <c r="W2371">
        <f t="shared" si="871"/>
        <v>13.522449994760292</v>
      </c>
      <c r="X2371">
        <f t="shared" si="872"/>
        <v>32.208145398827575</v>
      </c>
      <c r="Y2371">
        <f t="shared" si="873"/>
        <v>4.9600362680979039E-2</v>
      </c>
      <c r="Z2371">
        <f t="shared" si="874"/>
        <v>-2.0424594782506346E-6</v>
      </c>
      <c r="AA2371">
        <f t="shared" si="875"/>
        <v>-2.2570052786010965E-6</v>
      </c>
      <c r="AB2371">
        <f t="shared" si="857"/>
        <v>1.1162829869720101</v>
      </c>
      <c r="AC2371">
        <f t="shared" si="876"/>
        <v>2.0868749031376588</v>
      </c>
      <c r="AD2371">
        <f t="shared" si="877"/>
        <v>-1.6692502359999011E-8</v>
      </c>
      <c r="AE2371">
        <f t="shared" si="878"/>
        <v>7.9240729090556382E-5</v>
      </c>
      <c r="AF2371">
        <f t="shared" si="879"/>
        <v>-2.0970269868326268E-5</v>
      </c>
      <c r="AG2371" t="str">
        <f t="shared" si="858"/>
        <v>NaN</v>
      </c>
      <c r="AH2371" t="str">
        <f t="shared" si="859"/>
        <v>NaN</v>
      </c>
    </row>
    <row r="2372" spans="1:34" ht="15">
      <c r="A2372" s="8">
        <v>43259.913194444445</v>
      </c>
      <c r="B2372" s="9">
        <v>-1.8E-3</v>
      </c>
      <c r="C2372" s="7">
        <v>2.9415124559999999</v>
      </c>
      <c r="D2372" s="9">
        <v>1.9E-2</v>
      </c>
      <c r="E2372" s="9">
        <v>1.8800000000000001E-2</v>
      </c>
      <c r="F2372" s="9">
        <v>1.8800000000000001E-2</v>
      </c>
      <c r="G2372" s="7">
        <v>-4697179</v>
      </c>
      <c r="H2372" s="7">
        <v>17015003</v>
      </c>
      <c r="K2372">
        <f t="shared" si="860"/>
        <v>115.12751695453827</v>
      </c>
      <c r="L2372">
        <f t="shared" si="861"/>
        <v>95.483201235626538</v>
      </c>
      <c r="M2372">
        <f t="shared" si="862"/>
        <v>31.971857375701532</v>
      </c>
      <c r="N2372">
        <f t="shared" si="863"/>
        <v>0.13170305257440645</v>
      </c>
      <c r="O2372">
        <f t="shared" si="864"/>
        <v>55.810837880485465</v>
      </c>
      <c r="P2372">
        <f t="shared" si="865"/>
        <v>55.706807360535102</v>
      </c>
      <c r="Q2372">
        <f t="shared" si="866"/>
        <v>-5.0518005610896921E-2</v>
      </c>
      <c r="R2372">
        <f t="shared" si="867"/>
        <v>55.861355886096362</v>
      </c>
      <c r="S2372">
        <f t="shared" si="868"/>
        <v>32.005536046108794</v>
      </c>
      <c r="T2372">
        <f t="shared" si="869"/>
        <v>13.504828122889664</v>
      </c>
      <c r="U2372">
        <f t="shared" si="856"/>
        <v>0.75568355581907676</v>
      </c>
      <c r="V2372" s="6">
        <f t="shared" si="870"/>
        <v>128340.00000029337</v>
      </c>
      <c r="W2372">
        <f t="shared" si="871"/>
        <v>13.510562959103323</v>
      </c>
      <c r="X2372">
        <f t="shared" si="872"/>
        <v>31.975350368445309</v>
      </c>
      <c r="Y2372">
        <f t="shared" si="873"/>
        <v>-5.0518005610896921E-2</v>
      </c>
      <c r="Z2372">
        <f t="shared" si="874"/>
        <v>-1.8084942302231171E-6</v>
      </c>
      <c r="AA2372">
        <f t="shared" si="875"/>
        <v>-2.1373123709932969E-6</v>
      </c>
      <c r="AB2372">
        <f t="shared" si="857"/>
        <v>1.1205530948410614</v>
      </c>
      <c r="AC2372">
        <f t="shared" si="876"/>
        <v>2.0871284973946724</v>
      </c>
      <c r="AD2372">
        <f t="shared" si="877"/>
        <v>1.5522022119518495E-8</v>
      </c>
      <c r="AE2372">
        <f t="shared" si="878"/>
        <v>7.2507103830718195E-5</v>
      </c>
      <c r="AF2372">
        <f t="shared" si="879"/>
        <v>2.1310752026515893E-5</v>
      </c>
      <c r="AG2372">
        <f t="shared" si="858"/>
        <v>1.5522022119518495E-6</v>
      </c>
      <c r="AH2372">
        <f t="shared" si="859"/>
        <v>0.21310752026515892</v>
      </c>
    </row>
    <row r="2373" spans="1:34" ht="15">
      <c r="A2373" s="8">
        <v>43259.913888888892</v>
      </c>
      <c r="B2373" s="7">
        <v>-1.7861140000000001E-3</v>
      </c>
      <c r="C2373" s="7">
        <v>2.9411616359999999</v>
      </c>
      <c r="D2373" s="9">
        <v>1.9E-2</v>
      </c>
      <c r="E2373" s="9">
        <v>1.8800000000000001E-2</v>
      </c>
      <c r="F2373" s="9">
        <v>1.8800000000000001E-2</v>
      </c>
      <c r="G2373" s="7">
        <v>-4696696</v>
      </c>
      <c r="H2373" s="7">
        <v>17015003</v>
      </c>
      <c r="K2373">
        <f t="shared" si="860"/>
        <v>114.24292138249149</v>
      </c>
      <c r="L2373">
        <f t="shared" si="861"/>
        <v>94.598605663579761</v>
      </c>
      <c r="M2373">
        <f t="shared" si="862"/>
        <v>31.67565696454372</v>
      </c>
      <c r="N2373">
        <f t="shared" si="863"/>
        <v>0.13159672449015564</v>
      </c>
      <c r="O2373">
        <f t="shared" si="864"/>
        <v>55.810837880485465</v>
      </c>
      <c r="P2373">
        <f t="shared" si="865"/>
        <v>55.706807360535102</v>
      </c>
      <c r="Q2373">
        <f t="shared" si="866"/>
        <v>-5.0518005610896921E-2</v>
      </c>
      <c r="R2373">
        <f t="shared" si="867"/>
        <v>55.861355886096362</v>
      </c>
      <c r="S2373">
        <f t="shared" si="868"/>
        <v>31.709335634950985</v>
      </c>
      <c r="T2373">
        <f t="shared" si="869"/>
        <v>13.493635692968528</v>
      </c>
      <c r="U2373">
        <f t="shared" si="856"/>
        <v>0.75591074035129691</v>
      </c>
      <c r="V2373" s="6">
        <f t="shared" si="870"/>
        <v>128400.00000048894</v>
      </c>
      <c r="W2373">
        <f t="shared" si="871"/>
        <v>13.499303399045742</v>
      </c>
      <c r="X2373">
        <f t="shared" si="872"/>
        <v>31.745138369002312</v>
      </c>
      <c r="Y2373">
        <f t="shared" si="873"/>
        <v>-5.0172439519881117E-2</v>
      </c>
      <c r="Z2373">
        <f t="shared" si="874"/>
        <v>-2.0993728877370184E-6</v>
      </c>
      <c r="AA2373">
        <f t="shared" si="875"/>
        <v>-1.9467068204782989E-6</v>
      </c>
      <c r="AB2373">
        <f t="shared" si="857"/>
        <v>1.1217742144579106</v>
      </c>
      <c r="AC2373">
        <f t="shared" si="876"/>
        <v>2.0873985707286691</v>
      </c>
      <c r="AD2373">
        <f t="shared" si="877"/>
        <v>1.4236984803980863E-8</v>
      </c>
      <c r="AE2373">
        <f t="shared" si="878"/>
        <v>7.3277105450487802E-5</v>
      </c>
      <c r="AF2373">
        <f t="shared" si="879"/>
        <v>1.9341081354840253E-5</v>
      </c>
      <c r="AG2373">
        <f t="shared" si="858"/>
        <v>1.4236984803980864E-6</v>
      </c>
      <c r="AH2373">
        <f t="shared" si="859"/>
        <v>0.19341081354840253</v>
      </c>
    </row>
    <row r="2374" spans="1:34" ht="15">
      <c r="A2374" s="8">
        <v>43259.914583333331</v>
      </c>
      <c r="B2374" s="9">
        <v>-1.7799999999999999E-3</v>
      </c>
      <c r="C2374" s="7">
        <v>2.9407228129999998</v>
      </c>
      <c r="D2374" s="9">
        <v>1.89E-2</v>
      </c>
      <c r="E2374" s="7">
        <v>1.8757959000000001E-2</v>
      </c>
      <c r="F2374" s="9">
        <v>1.8700000000000001E-2</v>
      </c>
      <c r="G2374" s="7">
        <v>-4696216</v>
      </c>
      <c r="H2374" s="7">
        <v>17015003</v>
      </c>
      <c r="K2374">
        <f t="shared" si="860"/>
        <v>113.85343432160323</v>
      </c>
      <c r="L2374">
        <f t="shared" si="861"/>
        <v>94.340567692580791</v>
      </c>
      <c r="M2374">
        <f t="shared" si="862"/>
        <v>31.589254821553816</v>
      </c>
      <c r="N2374">
        <f t="shared" si="863"/>
        <v>0.13146372406567808</v>
      </c>
      <c r="O2374">
        <f t="shared" si="864"/>
        <v>55.510482775609844</v>
      </c>
      <c r="P2374">
        <f t="shared" si="865"/>
        <v>55.580981140598645</v>
      </c>
      <c r="Q2374">
        <f t="shared" si="866"/>
        <v>-4.9481307337849501E-2</v>
      </c>
      <c r="R2374">
        <f t="shared" si="867"/>
        <v>55.559964082947694</v>
      </c>
      <c r="S2374">
        <f t="shared" si="868"/>
        <v>31.622242359779047</v>
      </c>
      <c r="T2374">
        <f t="shared" si="869"/>
        <v>13.479635648286678</v>
      </c>
      <c r="U2374">
        <f t="shared" si="856"/>
        <v>0.75619491399585115</v>
      </c>
      <c r="V2374" s="6">
        <f t="shared" si="870"/>
        <v>128460.00000005588</v>
      </c>
      <c r="W2374">
        <f t="shared" si="871"/>
        <v>13.48811680257983</v>
      </c>
      <c r="X2374">
        <f t="shared" si="872"/>
        <v>31.531072480708509</v>
      </c>
      <c r="Y2374">
        <f t="shared" si="873"/>
        <v>-4.9826873428865305E-2</v>
      </c>
      <c r="Z2374">
        <f t="shared" si="874"/>
        <v>-1.8875381308290765E-6</v>
      </c>
      <c r="AA2374">
        <f t="shared" si="875"/>
        <v>-1.7321625342223031E-6</v>
      </c>
      <c r="AB2374">
        <f t="shared" si="857"/>
        <v>1.1221266598401642</v>
      </c>
      <c r="AC2374">
        <f t="shared" si="876"/>
        <v>2.0877363918068421</v>
      </c>
      <c r="AD2374">
        <f t="shared" si="877"/>
        <v>1.2757864143871526E-8</v>
      </c>
      <c r="AE2374">
        <f t="shared" si="878"/>
        <v>7.0523277430420734E-5</v>
      </c>
      <c r="AF2374">
        <f t="shared" si="879"/>
        <v>1.8008457780074313E-5</v>
      </c>
      <c r="AG2374">
        <f t="shared" si="858"/>
        <v>1.2757864143871527E-6</v>
      </c>
      <c r="AH2374">
        <f t="shared" si="859"/>
        <v>0.18008457780074311</v>
      </c>
    </row>
    <row r="2375" spans="1:34" ht="15">
      <c r="A2375" s="8">
        <v>43259.915277777778</v>
      </c>
      <c r="B2375" s="9">
        <v>-1.7700000000000001E-3</v>
      </c>
      <c r="C2375" s="7">
        <v>2.9404516709999999</v>
      </c>
      <c r="D2375" s="9">
        <v>1.89E-2</v>
      </c>
      <c r="E2375" s="9">
        <v>1.8700000000000001E-2</v>
      </c>
      <c r="F2375" s="9">
        <v>1.8700000000000001E-2</v>
      </c>
      <c r="G2375" s="7">
        <v>-4695734</v>
      </c>
      <c r="H2375" s="7">
        <v>17015003</v>
      </c>
      <c r="K2375">
        <f t="shared" si="860"/>
        <v>113.21639300513573</v>
      </c>
      <c r="L2375">
        <f t="shared" si="861"/>
        <v>93.703526376113288</v>
      </c>
      <c r="M2375">
        <f t="shared" si="862"/>
        <v>31.37594615731803</v>
      </c>
      <c r="N2375">
        <f t="shared" si="863"/>
        <v>0.13138154514366698</v>
      </c>
      <c r="O2375">
        <f t="shared" si="864"/>
        <v>55.510482775609844</v>
      </c>
      <c r="P2375">
        <f t="shared" si="865"/>
        <v>55.407513290611796</v>
      </c>
      <c r="Q2375">
        <f t="shared" si="866"/>
        <v>-4.9481307337849501E-2</v>
      </c>
      <c r="R2375">
        <f t="shared" si="867"/>
        <v>55.559964082947694</v>
      </c>
      <c r="S2375">
        <f t="shared" si="868"/>
        <v>31.408933695543261</v>
      </c>
      <c r="T2375">
        <f t="shared" si="869"/>
        <v>13.470985235443406</v>
      </c>
      <c r="U2375">
        <f t="shared" si="856"/>
        <v>0.7563705005314969</v>
      </c>
      <c r="V2375" s="6">
        <f t="shared" si="870"/>
        <v>128520.00000025146</v>
      </c>
      <c r="W2375">
        <f t="shared" si="871"/>
        <v>13.477575194349615</v>
      </c>
      <c r="X2375">
        <f t="shared" si="872"/>
        <v>31.298277450326243</v>
      </c>
      <c r="Y2375">
        <f t="shared" si="873"/>
        <v>-4.9481307337849501E-2</v>
      </c>
      <c r="Z2375">
        <f t="shared" si="874"/>
        <v>-1.2994612514310243E-6</v>
      </c>
      <c r="AA2375">
        <f t="shared" si="875"/>
        <v>-1.5451704463936562E-6</v>
      </c>
      <c r="AB2375">
        <f t="shared" si="857"/>
        <v>1.123023582879292</v>
      </c>
      <c r="AC2375">
        <f t="shared" si="876"/>
        <v>2.0879451262687505</v>
      </c>
      <c r="AD2375">
        <f t="shared" si="877"/>
        <v>1.1461240231105088E-8</v>
      </c>
      <c r="AE2375">
        <f t="shared" si="878"/>
        <v>6.2486012973318489E-5</v>
      </c>
      <c r="AF2375">
        <f t="shared" si="879"/>
        <v>1.8259119750277297E-5</v>
      </c>
      <c r="AG2375">
        <f t="shared" si="858"/>
        <v>1.1461240231105087E-6</v>
      </c>
      <c r="AH2375">
        <f t="shared" si="859"/>
        <v>0.18259119750277297</v>
      </c>
    </row>
    <row r="2376" spans="1:34" ht="15">
      <c r="A2376" s="8">
        <v>43259.915972222225</v>
      </c>
      <c r="B2376" s="9">
        <v>-1.75E-3</v>
      </c>
      <c r="C2376" s="7">
        <v>2.9402340429999998</v>
      </c>
      <c r="D2376" s="9">
        <v>1.89E-2</v>
      </c>
      <c r="E2376" s="9">
        <v>1.8700000000000001E-2</v>
      </c>
      <c r="F2376" s="9">
        <v>1.8700000000000001E-2</v>
      </c>
      <c r="G2376" s="7">
        <v>-4695252</v>
      </c>
      <c r="H2376" s="7">
        <v>17015003</v>
      </c>
      <c r="K2376">
        <f t="shared" si="860"/>
        <v>111.94231037220069</v>
      </c>
      <c r="L2376">
        <f t="shared" si="861"/>
        <v>92.429443743178254</v>
      </c>
      <c r="M2376">
        <f t="shared" si="862"/>
        <v>30.949328828846451</v>
      </c>
      <c r="N2376">
        <f t="shared" si="863"/>
        <v>0.13131558548253205</v>
      </c>
      <c r="O2376">
        <f t="shared" si="864"/>
        <v>55.510482775609844</v>
      </c>
      <c r="P2376">
        <f t="shared" si="865"/>
        <v>55.407513290611796</v>
      </c>
      <c r="Q2376">
        <f t="shared" si="866"/>
        <v>-4.9481307337849501E-2</v>
      </c>
      <c r="R2376">
        <f t="shared" si="867"/>
        <v>55.559964082947694</v>
      </c>
      <c r="S2376">
        <f t="shared" si="868"/>
        <v>30.982316367071682</v>
      </c>
      <c r="T2376">
        <f t="shared" si="869"/>
        <v>13.464042113218676</v>
      </c>
      <c r="U2376">
        <f t="shared" si="856"/>
        <v>0.75651143239221741</v>
      </c>
      <c r="V2376" s="6">
        <f t="shared" si="870"/>
        <v>128580.00000044703</v>
      </c>
      <c r="W2376">
        <f t="shared" si="871"/>
        <v>13.468057977178582</v>
      </c>
      <c r="X2376">
        <f t="shared" si="872"/>
        <v>31.065482419943969</v>
      </c>
      <c r="Y2376">
        <f t="shared" si="873"/>
        <v>-7.3390748924893501E-2</v>
      </c>
      <c r="Z2376">
        <f t="shared" si="874"/>
        <v>-1.5682067659978772E-6</v>
      </c>
      <c r="AA2376">
        <f t="shared" si="875"/>
        <v>-1.4819363223344351E-6</v>
      </c>
      <c r="AB2376">
        <f t="shared" si="857"/>
        <v>1.125729442242978</v>
      </c>
      <c r="AC2376">
        <f t="shared" si="876"/>
        <v>2.0881126638080332</v>
      </c>
      <c r="AD2376">
        <f t="shared" si="877"/>
        <v>7.4117277421295201E-9</v>
      </c>
      <c r="AE2376">
        <f t="shared" si="878"/>
        <v>5.5485542664027953E-5</v>
      </c>
      <c r="AF2376">
        <f t="shared" si="879"/>
        <v>1.3297520113611075E-5</v>
      </c>
      <c r="AG2376">
        <f t="shared" si="858"/>
        <v>7.4117277421295204E-7</v>
      </c>
      <c r="AH2376">
        <f t="shared" si="859"/>
        <v>0.13297520113611075</v>
      </c>
    </row>
    <row r="2377" spans="1:34" ht="15">
      <c r="A2377" s="8">
        <v>43259.916666666664</v>
      </c>
      <c r="B2377" s="9">
        <v>-1.74E-3</v>
      </c>
      <c r="C2377" s="7">
        <v>2.9398618170000002</v>
      </c>
      <c r="D2377" s="9">
        <v>1.8800000000000001E-2</v>
      </c>
      <c r="E2377" s="9">
        <v>1.8700000000000001E-2</v>
      </c>
      <c r="F2377" s="7">
        <v>1.8624142999999999E-2</v>
      </c>
      <c r="G2377" s="7">
        <v>-4694768</v>
      </c>
      <c r="H2377" s="7">
        <v>17015003</v>
      </c>
      <c r="K2377">
        <f t="shared" si="860"/>
        <v>111.30526905573318</v>
      </c>
      <c r="L2377">
        <f t="shared" si="861"/>
        <v>91.89211576282807</v>
      </c>
      <c r="M2377">
        <f t="shared" si="862"/>
        <v>30.769408451969518</v>
      </c>
      <c r="N2377">
        <f t="shared" si="863"/>
        <v>0.13120276957269705</v>
      </c>
      <c r="O2377">
        <f t="shared" si="864"/>
        <v>55.210127670734217</v>
      </c>
      <c r="P2377">
        <f t="shared" si="865"/>
        <v>55.407513290611796</v>
      </c>
      <c r="Q2377">
        <f t="shared" si="866"/>
        <v>-0.1212096320989815</v>
      </c>
      <c r="R2377">
        <f t="shared" si="867"/>
        <v>55.331337302833198</v>
      </c>
      <c r="S2377">
        <f t="shared" si="868"/>
        <v>30.850214873368838</v>
      </c>
      <c r="T2377">
        <f t="shared" si="869"/>
        <v>13.452166754288674</v>
      </c>
      <c r="U2377">
        <f t="shared" si="856"/>
        <v>0.75675247905344023</v>
      </c>
      <c r="V2377" s="6">
        <f t="shared" si="870"/>
        <v>128640.00000001397</v>
      </c>
      <c r="W2377">
        <f t="shared" si="871"/>
        <v>13.459763611250747</v>
      </c>
      <c r="X2377">
        <f t="shared" si="872"/>
        <v>30.832687389561702</v>
      </c>
      <c r="Y2377">
        <f t="shared" si="873"/>
        <v>-7.304518283387533E-2</v>
      </c>
      <c r="Z2377">
        <f t="shared" si="874"/>
        <v>-1.4196049950873737E-6</v>
      </c>
      <c r="AA2377">
        <f t="shared" si="875"/>
        <v>-1.3753413716409543E-6</v>
      </c>
      <c r="AB2377">
        <f t="shared" si="857"/>
        <v>1.126523509908989</v>
      </c>
      <c r="AC2377">
        <f t="shared" si="876"/>
        <v>2.0883992162190141</v>
      </c>
      <c r="AD2377">
        <f t="shared" si="877"/>
        <v>6.9120959100314005E-9</v>
      </c>
      <c r="AE2377">
        <f t="shared" si="878"/>
        <v>4.8466892690653352E-5</v>
      </c>
      <c r="AF2377">
        <f t="shared" si="879"/>
        <v>1.4196968361598044E-5</v>
      </c>
      <c r="AG2377">
        <f t="shared" si="858"/>
        <v>6.9120959100314006E-7</v>
      </c>
      <c r="AH2377">
        <f t="shared" si="859"/>
        <v>0.14196968361598045</v>
      </c>
    </row>
    <row r="2378" spans="1:34" ht="15">
      <c r="A2378" s="8">
        <v>43259.917361111111</v>
      </c>
      <c r="B2378" s="9">
        <v>-1.73E-3</v>
      </c>
      <c r="C2378" s="7">
        <v>2.939700083</v>
      </c>
      <c r="D2378" s="9">
        <v>1.8800000000000001E-2</v>
      </c>
      <c r="E2378" s="9">
        <v>1.8599999999999998E-2</v>
      </c>
      <c r="F2378" s="9">
        <v>1.8599999999999998E-2</v>
      </c>
      <c r="G2378" s="7">
        <v>-4694283</v>
      </c>
      <c r="H2378" s="7">
        <v>17015003</v>
      </c>
      <c r="K2378">
        <f t="shared" si="860"/>
        <v>110.66822773926566</v>
      </c>
      <c r="L2378">
        <f t="shared" si="861"/>
        <v>91.286810200132521</v>
      </c>
      <c r="M2378">
        <f t="shared" si="862"/>
        <v>30.566726274698738</v>
      </c>
      <c r="N2378">
        <f t="shared" si="863"/>
        <v>0.13115375051341238</v>
      </c>
      <c r="O2378">
        <f t="shared" si="864"/>
        <v>55.210127670734217</v>
      </c>
      <c r="P2378">
        <f t="shared" si="865"/>
        <v>55.108219220688483</v>
      </c>
      <c r="Q2378">
        <f t="shared" si="866"/>
        <v>-4.8444609064794975E-2</v>
      </c>
      <c r="R2378">
        <f t="shared" si="867"/>
        <v>55.258572279799012</v>
      </c>
      <c r="S2378">
        <f t="shared" si="868"/>
        <v>30.599022680741935</v>
      </c>
      <c r="T2378">
        <f t="shared" si="869"/>
        <v>13.447006853311342</v>
      </c>
      <c r="U2378">
        <f t="shared" si="856"/>
        <v>0.75685721499533098</v>
      </c>
      <c r="V2378" s="6">
        <f t="shared" si="870"/>
        <v>128700.00000020955</v>
      </c>
      <c r="W2378">
        <f t="shared" si="871"/>
        <v>13.452499472291448</v>
      </c>
      <c r="X2378">
        <f t="shared" si="872"/>
        <v>30.599892359179428</v>
      </c>
      <c r="Y2378">
        <f t="shared" si="873"/>
        <v>-7.2699616742857145E-2</v>
      </c>
      <c r="Z2378">
        <f t="shared" si="874"/>
        <v>-7.3351486345010682E-7</v>
      </c>
      <c r="AA2378">
        <f t="shared" si="875"/>
        <v>-1.1526669778742373E-6</v>
      </c>
      <c r="AB2378">
        <f t="shared" si="857"/>
        <v>1.1274318941265526</v>
      </c>
      <c r="AC2378">
        <f t="shared" si="876"/>
        <v>2.0885237246295971</v>
      </c>
      <c r="AD2378">
        <f t="shared" si="877"/>
        <v>5.8208773768018656E-9</v>
      </c>
      <c r="AE2378">
        <f t="shared" si="878"/>
        <v>4.2511951834190872E-5</v>
      </c>
      <c r="AF2378">
        <f t="shared" si="879"/>
        <v>1.3630394995827999E-5</v>
      </c>
      <c r="AG2378">
        <f t="shared" si="858"/>
        <v>5.820877376801865E-7</v>
      </c>
      <c r="AH2378">
        <f t="shared" si="859"/>
        <v>0.13630394995827999</v>
      </c>
    </row>
    <row r="2379" spans="1:34" ht="15">
      <c r="A2379" s="8">
        <v>43259.918055555558</v>
      </c>
      <c r="B2379" s="9">
        <v>-1.72E-3</v>
      </c>
      <c r="C2379" s="7">
        <v>2.9395859180000001</v>
      </c>
      <c r="D2379" s="9">
        <v>1.8800000000000001E-2</v>
      </c>
      <c r="E2379" s="7">
        <v>1.8599780999999999E-2</v>
      </c>
      <c r="F2379" s="9">
        <v>1.8599999999999998E-2</v>
      </c>
      <c r="G2379" s="7">
        <v>-4693803</v>
      </c>
      <c r="H2379" s="7">
        <v>17015003</v>
      </c>
      <c r="K2379">
        <f t="shared" si="860"/>
        <v>110.03118642279814</v>
      </c>
      <c r="L2379">
        <f t="shared" si="861"/>
        <v>90.649768883665004</v>
      </c>
      <c r="M2379">
        <f t="shared" si="862"/>
        <v>30.353417610462948</v>
      </c>
      <c r="N2379">
        <f t="shared" si="863"/>
        <v>0.13111914887799114</v>
      </c>
      <c r="O2379">
        <f t="shared" si="864"/>
        <v>55.210127670734217</v>
      </c>
      <c r="P2379">
        <f t="shared" si="865"/>
        <v>55.107563766675348</v>
      </c>
      <c r="Q2379">
        <f t="shared" si="866"/>
        <v>-4.8444609064794975E-2</v>
      </c>
      <c r="R2379">
        <f t="shared" si="867"/>
        <v>55.258572279799012</v>
      </c>
      <c r="S2379">
        <f t="shared" si="868"/>
        <v>30.385714016506146</v>
      </c>
      <c r="T2379">
        <f t="shared" si="869"/>
        <v>13.443364575898581</v>
      </c>
      <c r="U2379">
        <f t="shared" si="856"/>
        <v>0.75693114613415113</v>
      </c>
      <c r="V2379" s="6">
        <f t="shared" si="870"/>
        <v>128760.00000040513</v>
      </c>
      <c r="W2379">
        <f t="shared" si="871"/>
        <v>13.446116720070917</v>
      </c>
      <c r="X2379">
        <f t="shared" si="872"/>
        <v>30.367097328797158</v>
      </c>
      <c r="Y2379">
        <f t="shared" si="873"/>
        <v>-7.5784894011015069E-2</v>
      </c>
      <c r="Z2379">
        <f t="shared" si="874"/>
        <v>-1.3658553618085678E-6</v>
      </c>
      <c r="AA2379">
        <f t="shared" si="875"/>
        <v>-1.0338772470613501E-6</v>
      </c>
      <c r="AB2379">
        <f t="shared" si="857"/>
        <v>1.1285270907749161</v>
      </c>
      <c r="AC2379">
        <f t="shared" si="876"/>
        <v>2.0886116127835672</v>
      </c>
      <c r="AD2379">
        <f t="shared" si="877"/>
        <v>5.0086573957726326E-9</v>
      </c>
      <c r="AE2379">
        <f t="shared" si="878"/>
        <v>3.8037414465579026E-5</v>
      </c>
      <c r="AF2379">
        <f t="shared" si="879"/>
        <v>1.3108149113836025E-5</v>
      </c>
      <c r="AG2379">
        <f t="shared" si="858"/>
        <v>5.0086573957726329E-7</v>
      </c>
      <c r="AH2379">
        <f t="shared" si="859"/>
        <v>0.13108149113836023</v>
      </c>
    </row>
    <row r="2380" spans="1:34" ht="15">
      <c r="A2380" s="8">
        <v>43259.918749999997</v>
      </c>
      <c r="B2380" s="9">
        <v>-1.7099999999999999E-3</v>
      </c>
      <c r="C2380" s="7">
        <v>2.93918634</v>
      </c>
      <c r="D2380" s="9">
        <v>1.8700000000000001E-2</v>
      </c>
      <c r="E2380" s="7">
        <v>1.8567077000000001E-2</v>
      </c>
      <c r="F2380" s="7">
        <v>1.8527558E-2</v>
      </c>
      <c r="G2380" s="7">
        <v>-4693320</v>
      </c>
      <c r="H2380" s="7">
        <v>17015003</v>
      </c>
      <c r="K2380">
        <f t="shared" si="860"/>
        <v>109.39414510633063</v>
      </c>
      <c r="L2380">
        <f t="shared" si="861"/>
        <v>90.10795191689509</v>
      </c>
      <c r="M2380">
        <f t="shared" si="862"/>
        <v>30.171994129042854</v>
      </c>
      <c r="N2380">
        <f t="shared" si="863"/>
        <v>0.13099804300247436</v>
      </c>
      <c r="O2380">
        <f t="shared" si="864"/>
        <v>54.909772565858596</v>
      </c>
      <c r="P2380">
        <f t="shared" si="865"/>
        <v>55.009682634047635</v>
      </c>
      <c r="Q2380">
        <f t="shared" si="866"/>
        <v>-0.13046546390345526</v>
      </c>
      <c r="R2380">
        <f t="shared" si="867"/>
        <v>55.040238029762051</v>
      </c>
      <c r="S2380">
        <f t="shared" si="868"/>
        <v>30.258971104978492</v>
      </c>
      <c r="T2380">
        <f t="shared" si="869"/>
        <v>13.430616589002076</v>
      </c>
      <c r="U2380">
        <f t="shared" si="856"/>
        <v>0.75718990544381259</v>
      </c>
      <c r="V2380" s="6">
        <f t="shared" si="870"/>
        <v>128819.99999997206</v>
      </c>
      <c r="W2380">
        <f t="shared" si="871"/>
        <v>13.440139637174214</v>
      </c>
      <c r="X2380">
        <f t="shared" si="872"/>
        <v>30.12860834860567</v>
      </c>
      <c r="Y2380">
        <f t="shared" si="873"/>
        <v>-7.5439327919996899E-2</v>
      </c>
      <c r="Z2380">
        <f t="shared" si="874"/>
        <v>-1.3532082328826532E-6</v>
      </c>
      <c r="AA2380">
        <f t="shared" si="875"/>
        <v>-8.785020325855778E-7</v>
      </c>
      <c r="AB2380">
        <f t="shared" si="857"/>
        <v>1.1293638071348422</v>
      </c>
      <c r="AC2380">
        <f t="shared" si="876"/>
        <v>2.0889192217073798</v>
      </c>
      <c r="AD2380">
        <f t="shared" si="877"/>
        <v>4.276061212102646E-9</v>
      </c>
      <c r="AE2380">
        <f t="shared" si="878"/>
        <v>3.4516593202612844E-5</v>
      </c>
      <c r="AF2380">
        <f t="shared" si="879"/>
        <v>1.2332383608726337E-5</v>
      </c>
      <c r="AG2380">
        <f t="shared" si="858"/>
        <v>4.2760612121026461E-7</v>
      </c>
      <c r="AH2380">
        <f t="shared" si="859"/>
        <v>0.12332383608726337</v>
      </c>
    </row>
    <row r="2381" spans="1:34" ht="15">
      <c r="A2381" s="8">
        <v>43259.919444444444</v>
      </c>
      <c r="B2381" s="9">
        <v>-1.6999999999999999E-3</v>
      </c>
      <c r="C2381" s="7">
        <v>2.9390769319999999</v>
      </c>
      <c r="D2381" s="9">
        <v>1.8700000000000001E-2</v>
      </c>
      <c r="E2381" s="7">
        <v>1.8532804E-2</v>
      </c>
      <c r="F2381" s="9">
        <v>1.8499999999999999E-2</v>
      </c>
      <c r="G2381" s="7">
        <v>-4692837</v>
      </c>
      <c r="H2381" s="7">
        <v>17015003</v>
      </c>
      <c r="K2381">
        <f t="shared" si="860"/>
        <v>108.75710378986311</v>
      </c>
      <c r="L2381">
        <f t="shared" si="861"/>
        <v>89.507135340619271</v>
      </c>
      <c r="M2381">
        <f t="shared" si="862"/>
        <v>29.970815056315239</v>
      </c>
      <c r="N2381">
        <f t="shared" si="863"/>
        <v>0.13096488313974783</v>
      </c>
      <c r="O2381">
        <f t="shared" si="864"/>
        <v>54.909772565858596</v>
      </c>
      <c r="P2381">
        <f t="shared" si="865"/>
        <v>54.907105577462822</v>
      </c>
      <c r="Q2381">
        <f t="shared" si="866"/>
        <v>-4.7407910791740449E-2</v>
      </c>
      <c r="R2381">
        <f t="shared" si="867"/>
        <v>54.957180476650336</v>
      </c>
      <c r="S2381">
        <f t="shared" si="868"/>
        <v>30.002420330176399</v>
      </c>
      <c r="T2381">
        <f t="shared" si="869"/>
        <v>13.427126077136126</v>
      </c>
      <c r="U2381">
        <f t="shared" si="856"/>
        <v>0.75726075603756793</v>
      </c>
      <c r="V2381" s="6">
        <f t="shared" si="870"/>
        <v>128880.00000016764</v>
      </c>
      <c r="W2381">
        <f t="shared" si="871"/>
        <v>13.434900936695866</v>
      </c>
      <c r="X2381">
        <f t="shared" si="872"/>
        <v>29.895813318223404</v>
      </c>
      <c r="Y2381">
        <f t="shared" si="873"/>
        <v>-7.5093761828978714E-2</v>
      </c>
      <c r="Z2381">
        <f t="shared" si="874"/>
        <v>-3.2881737446205886E-7</v>
      </c>
      <c r="AA2381">
        <f t="shared" si="875"/>
        <v>-6.7163626539064323E-7</v>
      </c>
      <c r="AB2381">
        <f t="shared" si="857"/>
        <v>1.1303060412044272</v>
      </c>
      <c r="AC2381">
        <f t="shared" si="876"/>
        <v>2.0890034477587052</v>
      </c>
      <c r="AD2381">
        <f t="shared" si="877"/>
        <v>3.284329652208321E-9</v>
      </c>
      <c r="AE2381">
        <f t="shared" si="878"/>
        <v>3.0683878609612207E-5</v>
      </c>
      <c r="AF2381">
        <f t="shared" si="879"/>
        <v>1.0655345133314276E-5</v>
      </c>
      <c r="AG2381">
        <f t="shared" si="858"/>
        <v>3.2843296522083212E-7</v>
      </c>
      <c r="AH2381">
        <f t="shared" si="859"/>
        <v>0.10655345133314276</v>
      </c>
    </row>
    <row r="2382" spans="1:34" ht="15">
      <c r="A2382" s="8">
        <v>43259.920138888891</v>
      </c>
      <c r="B2382" s="9">
        <v>-1.6800000000000001E-3</v>
      </c>
      <c r="C2382" s="7">
        <v>2.9390626609999999</v>
      </c>
      <c r="D2382" s="9">
        <v>1.8700000000000001E-2</v>
      </c>
      <c r="E2382" s="9">
        <v>1.8499999999999999E-2</v>
      </c>
      <c r="F2382" s="9">
        <v>1.8499999999999999E-2</v>
      </c>
      <c r="G2382" s="7">
        <v>-4692355</v>
      </c>
      <c r="H2382" s="7">
        <v>17015003</v>
      </c>
      <c r="K2382">
        <f t="shared" si="860"/>
        <v>107.48302115692809</v>
      </c>
      <c r="L2382">
        <f t="shared" si="861"/>
        <v>88.233052707684251</v>
      </c>
      <c r="M2382">
        <f t="shared" si="862"/>
        <v>29.544197727843663</v>
      </c>
      <c r="N2382">
        <f t="shared" si="863"/>
        <v>0.13096055782166349</v>
      </c>
      <c r="O2382">
        <f t="shared" si="864"/>
        <v>54.909772565858596</v>
      </c>
      <c r="P2382">
        <f t="shared" si="865"/>
        <v>54.808925150765177</v>
      </c>
      <c r="Q2382">
        <f t="shared" si="866"/>
        <v>-4.7407910791740449E-2</v>
      </c>
      <c r="R2382">
        <f t="shared" si="867"/>
        <v>54.957180476650336</v>
      </c>
      <c r="S2382">
        <f t="shared" si="868"/>
        <v>29.575803001704823</v>
      </c>
      <c r="T2382">
        <f t="shared" si="869"/>
        <v>13.42667078049567</v>
      </c>
      <c r="U2382">
        <f t="shared" si="856"/>
        <v>0.75726999767276348</v>
      </c>
      <c r="V2382" s="6">
        <f t="shared" si="870"/>
        <v>128940.00000036322</v>
      </c>
      <c r="W2382">
        <f t="shared" si="871"/>
        <v>13.430289711816901</v>
      </c>
      <c r="X2382">
        <f t="shared" si="872"/>
        <v>29.663018287841133</v>
      </c>
      <c r="Y2382">
        <f t="shared" si="873"/>
        <v>5.305602359114895E-2</v>
      </c>
      <c r="Z2382">
        <f t="shared" si="874"/>
        <v>-4.6793313574081441E-7</v>
      </c>
      <c r="AA2382">
        <f t="shared" si="875"/>
        <v>-6.2601749922533784E-7</v>
      </c>
      <c r="AB2382">
        <f t="shared" si="857"/>
        <v>1.1276013886811813</v>
      </c>
      <c r="AC2382">
        <f t="shared" si="876"/>
        <v>2.0890144340666392</v>
      </c>
      <c r="AD2382">
        <f t="shared" si="877"/>
        <v>-4.3328187674093361E-9</v>
      </c>
      <c r="AE2382">
        <f t="shared" si="878"/>
        <v>3.20984079224558E-5</v>
      </c>
      <c r="AF2382">
        <f t="shared" si="879"/>
        <v>-1.3437487330930457E-5</v>
      </c>
      <c r="AG2382" t="str">
        <f t="shared" si="858"/>
        <v>NaN</v>
      </c>
      <c r="AH2382" t="str">
        <f t="shared" si="859"/>
        <v>NaN</v>
      </c>
    </row>
    <row r="2383" spans="1:34" ht="15">
      <c r="A2383" s="8">
        <v>43259.92083333333</v>
      </c>
      <c r="B2383" s="9">
        <v>-1.67E-3</v>
      </c>
      <c r="C2383" s="7">
        <v>2.9389009270000002</v>
      </c>
      <c r="D2383" s="9">
        <v>1.8700000000000001E-2</v>
      </c>
      <c r="E2383" s="9">
        <v>1.8499999999999999E-2</v>
      </c>
      <c r="F2383" s="9">
        <v>1.84E-2</v>
      </c>
      <c r="G2383" s="7">
        <v>-4691873</v>
      </c>
      <c r="H2383" s="7">
        <v>17015003</v>
      </c>
      <c r="K2383">
        <f t="shared" si="860"/>
        <v>106.84597984046057</v>
      </c>
      <c r="L2383">
        <f t="shared" si="861"/>
        <v>87.727460481106036</v>
      </c>
      <c r="M2383">
        <f t="shared" si="862"/>
        <v>29.37490383793174</v>
      </c>
      <c r="N2383">
        <f t="shared" si="863"/>
        <v>0.13091153876237896</v>
      </c>
      <c r="O2383">
        <f t="shared" si="864"/>
        <v>54.909772565858596</v>
      </c>
      <c r="P2383">
        <f t="shared" si="865"/>
        <v>54.808925150765177</v>
      </c>
      <c r="Q2383">
        <f t="shared" si="866"/>
        <v>0.25398389235692775</v>
      </c>
      <c r="R2383">
        <f t="shared" si="867"/>
        <v>54.655788673501668</v>
      </c>
      <c r="S2383">
        <f t="shared" si="868"/>
        <v>29.205581243027122</v>
      </c>
      <c r="T2383">
        <f t="shared" si="869"/>
        <v>13.421510879518349</v>
      </c>
      <c r="U2383">
        <f t="shared" si="856"/>
        <v>0.75737473361465379</v>
      </c>
      <c r="V2383" s="6">
        <f t="shared" si="870"/>
        <v>128999.99999993015</v>
      </c>
      <c r="W2383">
        <f t="shared" si="871"/>
        <v>13.424802938562648</v>
      </c>
      <c r="X2383">
        <f t="shared" si="872"/>
        <v>29.439531870127283</v>
      </c>
      <c r="Y2383">
        <f t="shared" si="873"/>
        <v>5.3401589682160022E-2</v>
      </c>
      <c r="Z2383">
        <f t="shared" si="874"/>
        <v>-4.8058026466746915E-7</v>
      </c>
      <c r="AA2383">
        <f t="shared" si="875"/>
        <v>-5.5375009009895971E-7</v>
      </c>
      <c r="AB2383">
        <f t="shared" si="857"/>
        <v>1.1283987640699797</v>
      </c>
      <c r="AC2383">
        <f t="shared" si="876"/>
        <v>2.0891389424772222</v>
      </c>
      <c r="AD2383">
        <f t="shared" si="877"/>
        <v>-3.8080641546503869E-9</v>
      </c>
      <c r="AE2383">
        <f t="shared" si="878"/>
        <v>3.5905907743714095E-5</v>
      </c>
      <c r="AF2383">
        <f t="shared" si="879"/>
        <v>-1.0557701565942929E-5</v>
      </c>
      <c r="AG2383" t="str">
        <f t="shared" si="858"/>
        <v>NaN</v>
      </c>
      <c r="AH2383" t="str">
        <f t="shared" si="859"/>
        <v>NaN</v>
      </c>
    </row>
    <row r="2384" spans="1:34" ht="15">
      <c r="A2384" s="8">
        <v>43259.921527777777</v>
      </c>
      <c r="B2384" s="9">
        <v>-1.66E-3</v>
      </c>
      <c r="C2384" s="7">
        <v>2.9388818990000001</v>
      </c>
      <c r="D2384" s="9">
        <v>1.8599999999999998E-2</v>
      </c>
      <c r="E2384" s="9">
        <v>1.84E-2</v>
      </c>
      <c r="F2384" s="9">
        <v>1.84E-2</v>
      </c>
      <c r="G2384" s="7">
        <v>-4691389</v>
      </c>
      <c r="H2384" s="7">
        <v>17015003</v>
      </c>
      <c r="K2384">
        <f t="shared" si="860"/>
        <v>106.20893852399306</v>
      </c>
      <c r="L2384">
        <f t="shared" si="861"/>
        <v>87.090419164638519</v>
      </c>
      <c r="M2384">
        <f t="shared" si="862"/>
        <v>29.16159517369595</v>
      </c>
      <c r="N2384">
        <f t="shared" si="863"/>
        <v>0.13090577167159984</v>
      </c>
      <c r="O2384">
        <f t="shared" si="864"/>
        <v>54.609417460982961</v>
      </c>
      <c r="P2384">
        <f t="shared" si="865"/>
        <v>54.509631080841871</v>
      </c>
      <c r="Q2384">
        <f t="shared" si="866"/>
        <v>-4.6371212518707239E-2</v>
      </c>
      <c r="R2384">
        <f t="shared" si="867"/>
        <v>54.655788673501668</v>
      </c>
      <c r="S2384">
        <f t="shared" si="868"/>
        <v>29.192509315375087</v>
      </c>
      <c r="T2384">
        <f t="shared" si="869"/>
        <v>13.420903817331073</v>
      </c>
      <c r="U2384">
        <f t="shared" si="856"/>
        <v>0.75738705579491472</v>
      </c>
      <c r="V2384" s="6">
        <f t="shared" si="870"/>
        <v>129060.00000012573</v>
      </c>
      <c r="W2384">
        <f t="shared" si="871"/>
        <v>13.419386210945389</v>
      </c>
      <c r="X2384">
        <f t="shared" si="872"/>
        <v>29.222584053166184</v>
      </c>
      <c r="Y2384">
        <f t="shared" si="873"/>
        <v>5.3747155773171094E-2</v>
      </c>
      <c r="Z2384">
        <f t="shared" si="874"/>
        <v>2.8455375277167669E-8</v>
      </c>
      <c r="AA2384">
        <f t="shared" si="875"/>
        <v>-4.187001437843406E-7</v>
      </c>
      <c r="AB2384">
        <f t="shared" si="857"/>
        <v>1.1294213824734505</v>
      </c>
      <c r="AC2384">
        <f t="shared" si="876"/>
        <v>2.0891535908878014</v>
      </c>
      <c r="AD2384">
        <f t="shared" si="877"/>
        <v>-2.8608514011860857E-9</v>
      </c>
      <c r="AE2384">
        <f t="shared" si="878"/>
        <v>3.6533263602853749E-5</v>
      </c>
      <c r="AF2384">
        <f t="shared" si="879"/>
        <v>-7.7953903238753845E-6</v>
      </c>
      <c r="AG2384" t="str">
        <f t="shared" si="858"/>
        <v>NaN</v>
      </c>
      <c r="AH2384" t="str">
        <f t="shared" si="859"/>
        <v>NaN</v>
      </c>
    </row>
    <row r="2385" spans="1:34" ht="15">
      <c r="A2385" s="8">
        <v>43259.922222222223</v>
      </c>
      <c r="B2385" s="9">
        <v>-1.65E-3</v>
      </c>
      <c r="C2385" s="7">
        <v>2.9389116300000002</v>
      </c>
      <c r="D2385" s="9">
        <v>1.8599999999999998E-2</v>
      </c>
      <c r="E2385" s="9">
        <v>1.84E-2</v>
      </c>
      <c r="F2385" s="9">
        <v>1.84E-2</v>
      </c>
      <c r="G2385" s="7">
        <v>-4690907</v>
      </c>
      <c r="H2385" s="7">
        <v>17015003</v>
      </c>
      <c r="K2385">
        <f t="shared" si="860"/>
        <v>105.57189720752554</v>
      </c>
      <c r="L2385">
        <f t="shared" si="861"/>
        <v>86.453377848171002</v>
      </c>
      <c r="M2385">
        <f t="shared" si="862"/>
        <v>28.948286509460161</v>
      </c>
      <c r="N2385">
        <f t="shared" si="863"/>
        <v>0.13091478267517112</v>
      </c>
      <c r="O2385">
        <f t="shared" si="864"/>
        <v>54.609417460982961</v>
      </c>
      <c r="P2385">
        <f t="shared" si="865"/>
        <v>54.509631080841871</v>
      </c>
      <c r="Q2385">
        <f t="shared" si="866"/>
        <v>-4.6371212518707239E-2</v>
      </c>
      <c r="R2385">
        <f t="shared" si="867"/>
        <v>54.655788673501668</v>
      </c>
      <c r="S2385">
        <f t="shared" si="868"/>
        <v>28.979200651139298</v>
      </c>
      <c r="T2385">
        <f t="shared" si="869"/>
        <v>13.421852344022788</v>
      </c>
      <c r="U2385">
        <f t="shared" si="856"/>
        <v>0.75736780255015257</v>
      </c>
      <c r="V2385" s="6">
        <f t="shared" si="870"/>
        <v>129120.00000032131</v>
      </c>
      <c r="W2385">
        <f t="shared" si="871"/>
        <v>13.413887763418304</v>
      </c>
      <c r="X2385">
        <f t="shared" si="872"/>
        <v>29.006197381571287</v>
      </c>
      <c r="Y2385">
        <f t="shared" si="873"/>
        <v>5.4092721864184533E-2</v>
      </c>
      <c r="Z2385">
        <f t="shared" si="874"/>
        <v>-4.1418350029296976E-7</v>
      </c>
      <c r="AA2385">
        <f t="shared" si="875"/>
        <v>-5.9575576997297916E-7</v>
      </c>
      <c r="AB2385">
        <f t="shared" si="857"/>
        <v>1.1304606322491633</v>
      </c>
      <c r="AC2385">
        <f t="shared" si="876"/>
        <v>2.0891307029387303</v>
      </c>
      <c r="AD2385">
        <f t="shared" si="877"/>
        <v>-4.0445698610581518E-9</v>
      </c>
      <c r="AE2385">
        <f t="shared" si="878"/>
        <v>3.7275081564115188E-5</v>
      </c>
      <c r="AF2385">
        <f t="shared" si="879"/>
        <v>-1.0801517531066063E-5</v>
      </c>
      <c r="AG2385" t="str">
        <f t="shared" si="858"/>
        <v>NaN</v>
      </c>
      <c r="AH2385" t="str">
        <f t="shared" si="859"/>
        <v>NaN</v>
      </c>
    </row>
    <row r="2386" spans="1:34" ht="15">
      <c r="A2386" s="8">
        <v>43259.92291666667</v>
      </c>
      <c r="B2386" s="9">
        <v>-1.64E-3</v>
      </c>
      <c r="C2386" s="7">
        <v>2.9387261109999998</v>
      </c>
      <c r="D2386" s="9">
        <v>1.8599999999999998E-2</v>
      </c>
      <c r="E2386" s="9">
        <v>1.84E-2</v>
      </c>
      <c r="F2386" s="9">
        <v>1.83E-2</v>
      </c>
      <c r="G2386" s="7">
        <v>-4690425</v>
      </c>
      <c r="H2386" s="7">
        <v>17015003</v>
      </c>
      <c r="K2386">
        <f t="shared" si="860"/>
        <v>104.93485589105802</v>
      </c>
      <c r="L2386">
        <f t="shared" si="861"/>
        <v>85.947785621592786</v>
      </c>
      <c r="M2386">
        <f t="shared" si="862"/>
        <v>28.778992619548237</v>
      </c>
      <c r="N2386">
        <f t="shared" si="863"/>
        <v>0.13085855475241251</v>
      </c>
      <c r="O2386">
        <f t="shared" si="864"/>
        <v>54.609417460982961</v>
      </c>
      <c r="P2386">
        <f t="shared" si="865"/>
        <v>54.509631080841871</v>
      </c>
      <c r="Q2386">
        <f t="shared" si="866"/>
        <v>0.25502059062996807</v>
      </c>
      <c r="R2386">
        <f t="shared" si="867"/>
        <v>54.354396870352993</v>
      </c>
      <c r="S2386">
        <f t="shared" si="868"/>
        <v>28.608978892461593</v>
      </c>
      <c r="T2386">
        <f t="shared" si="869"/>
        <v>13.415933615311356</v>
      </c>
      <c r="U2386">
        <f t="shared" si="856"/>
        <v>0.75748794121736951</v>
      </c>
      <c r="V2386" s="6">
        <f t="shared" si="870"/>
        <v>129180.00000051688</v>
      </c>
      <c r="W2386">
        <f t="shared" si="871"/>
        <v>13.408263821752994</v>
      </c>
      <c r="X2386">
        <f t="shared" si="872"/>
        <v>28.789810709976386</v>
      </c>
      <c r="Y2386">
        <f t="shared" si="873"/>
        <v>5.4438287955200337E-2</v>
      </c>
      <c r="Z2386">
        <f t="shared" si="874"/>
        <v>-8.5998349792392033E-7</v>
      </c>
      <c r="AA2386">
        <f t="shared" si="875"/>
        <v>-8.7759885546903565E-7</v>
      </c>
      <c r="AB2386">
        <f t="shared" si="857"/>
        <v>1.1312948124821436</v>
      </c>
      <c r="AC2386">
        <f t="shared" si="876"/>
        <v>2.0892735218625371</v>
      </c>
      <c r="AD2386">
        <f t="shared" si="877"/>
        <v>-5.920579231226224E-9</v>
      </c>
      <c r="AE2386">
        <f t="shared" si="878"/>
        <v>3.7446962580538186E-5</v>
      </c>
      <c r="AF2386">
        <f t="shared" si="879"/>
        <v>-1.5739054406037987E-5</v>
      </c>
      <c r="AG2386" t="str">
        <f t="shared" si="858"/>
        <v>NaN</v>
      </c>
      <c r="AH2386" t="str">
        <f t="shared" si="859"/>
        <v>NaN</v>
      </c>
    </row>
    <row r="2387" spans="1:34" ht="15">
      <c r="A2387" s="8">
        <v>43259.923611111109</v>
      </c>
      <c r="B2387" s="9">
        <v>-1.6299999999999999E-3</v>
      </c>
      <c r="C2387" s="7">
        <v>2.9385881619999998</v>
      </c>
      <c r="D2387" s="9">
        <v>1.8499999999999999E-2</v>
      </c>
      <c r="E2387" s="9">
        <v>1.83E-2</v>
      </c>
      <c r="F2387" s="9">
        <v>1.83E-2</v>
      </c>
      <c r="G2387" s="7">
        <v>-4689941</v>
      </c>
      <c r="H2387" s="7">
        <v>17015003</v>
      </c>
      <c r="K2387">
        <f t="shared" si="860"/>
        <v>104.2978145745905</v>
      </c>
      <c r="L2387">
        <f t="shared" si="861"/>
        <v>85.310744305125255</v>
      </c>
      <c r="M2387">
        <f t="shared" si="862"/>
        <v>28.565683955312444</v>
      </c>
      <c r="N2387">
        <f t="shared" si="863"/>
        <v>0.13081674455660181</v>
      </c>
      <c r="O2387">
        <f t="shared" si="864"/>
        <v>54.309062356107333</v>
      </c>
      <c r="P2387">
        <f t="shared" si="865"/>
        <v>54.210337010918565</v>
      </c>
      <c r="Q2387">
        <f t="shared" si="866"/>
        <v>-4.5334514245659818E-2</v>
      </c>
      <c r="R2387">
        <f t="shared" si="867"/>
        <v>54.354396870352993</v>
      </c>
      <c r="S2387">
        <f t="shared" si="868"/>
        <v>28.595906964809551</v>
      </c>
      <c r="T2387">
        <f t="shared" si="869"/>
        <v>13.411532542068125</v>
      </c>
      <c r="U2387">
        <f t="shared" si="856"/>
        <v>0.75757727443393408</v>
      </c>
      <c r="V2387" s="6">
        <f t="shared" si="870"/>
        <v>129240.00000008382</v>
      </c>
      <c r="W2387">
        <f t="shared" si="871"/>
        <v>13.402628205814848</v>
      </c>
      <c r="X2387">
        <f t="shared" si="872"/>
        <v>28.570097722184073</v>
      </c>
      <c r="Y2387">
        <f t="shared" si="873"/>
        <v>5.4783854046216142E-2</v>
      </c>
      <c r="Z2387">
        <f t="shared" si="874"/>
        <v>-4.0785860868031927E-7</v>
      </c>
      <c r="AA2387">
        <f t="shared" si="875"/>
        <v>-1.013551978232851E-6</v>
      </c>
      <c r="AB2387">
        <f t="shared" si="857"/>
        <v>1.1323649044561284</v>
      </c>
      <c r="AC2387">
        <f t="shared" si="876"/>
        <v>2.0893797197598962</v>
      </c>
      <c r="AD2387">
        <f t="shared" si="877"/>
        <v>-6.7949791168927294E-9</v>
      </c>
      <c r="AE2387">
        <f t="shared" si="878"/>
        <v>3.9436763493161048E-5</v>
      </c>
      <c r="AF2387">
        <f t="shared" si="879"/>
        <v>-1.7152123552437932E-5</v>
      </c>
      <c r="AG2387" t="str">
        <f t="shared" si="858"/>
        <v>NaN</v>
      </c>
      <c r="AH2387" t="str">
        <f t="shared" si="859"/>
        <v>NaN</v>
      </c>
    </row>
    <row r="2388" spans="1:34" ht="15">
      <c r="A2388" s="8">
        <v>43259.924305555556</v>
      </c>
      <c r="B2388" s="9">
        <v>-1.6199999999999999E-3</v>
      </c>
      <c r="C2388" s="7">
        <v>2.9385727020000001</v>
      </c>
      <c r="D2388" s="9">
        <v>1.8499999999999999E-2</v>
      </c>
      <c r="E2388" s="7">
        <v>1.8313891999999998E-2</v>
      </c>
      <c r="F2388" s="9">
        <v>1.83E-2</v>
      </c>
      <c r="G2388" s="7">
        <v>-4689458</v>
      </c>
      <c r="H2388" s="7">
        <v>17015003</v>
      </c>
      <c r="K2388">
        <f t="shared" si="860"/>
        <v>103.66077325812299</v>
      </c>
      <c r="L2388">
        <f t="shared" si="861"/>
        <v>84.673702988657752</v>
      </c>
      <c r="M2388">
        <f t="shared" si="862"/>
        <v>28.352375291076658</v>
      </c>
      <c r="N2388">
        <f t="shared" si="863"/>
        <v>0.13081205887111497</v>
      </c>
      <c r="O2388">
        <f t="shared" si="864"/>
        <v>54.309062356107333</v>
      </c>
      <c r="P2388">
        <f t="shared" si="865"/>
        <v>54.251914943112304</v>
      </c>
      <c r="Q2388">
        <f t="shared" si="866"/>
        <v>-4.5334514245659818E-2</v>
      </c>
      <c r="R2388">
        <f t="shared" si="867"/>
        <v>54.354396870352993</v>
      </c>
      <c r="S2388">
        <f t="shared" si="868"/>
        <v>28.382598300573765</v>
      </c>
      <c r="T2388">
        <f t="shared" si="869"/>
        <v>13.411039312016879</v>
      </c>
      <c r="U2388">
        <f t="shared" si="856"/>
        <v>0.75758728604350067</v>
      </c>
      <c r="V2388" s="6">
        <f t="shared" si="870"/>
        <v>129300.0000002794</v>
      </c>
      <c r="W2388">
        <f t="shared" si="871"/>
        <v>13.396405970551042</v>
      </c>
      <c r="X2388">
        <f t="shared" si="872"/>
        <v>28.353711050589176</v>
      </c>
      <c r="Y2388">
        <f t="shared" si="873"/>
        <v>2.2821222689444198E-2</v>
      </c>
      <c r="Z2388">
        <f t="shared" si="874"/>
        <v>-1.568206757782529E-6</v>
      </c>
      <c r="AA2388">
        <f t="shared" si="875"/>
        <v>-1.1544737101450773E-6</v>
      </c>
      <c r="AB2388">
        <f t="shared" si="857"/>
        <v>1.1347130887369945</v>
      </c>
      <c r="AC2388">
        <f t="shared" si="876"/>
        <v>2.0893916214010324</v>
      </c>
      <c r="AD2388">
        <f t="shared" si="877"/>
        <v>-1.8579853910005762E-8</v>
      </c>
      <c r="AE2388">
        <f t="shared" si="878"/>
        <v>4.5819837891368636E-5</v>
      </c>
      <c r="AF2388">
        <f t="shared" si="879"/>
        <v>-4.0366377982324584E-5</v>
      </c>
      <c r="AG2388" t="str">
        <f t="shared" si="858"/>
        <v>NaN</v>
      </c>
      <c r="AH2388" t="str">
        <f t="shared" si="859"/>
        <v>NaN</v>
      </c>
    </row>
    <row r="2389" spans="1:34" ht="15">
      <c r="A2389" s="8">
        <v>43259.925000000003</v>
      </c>
      <c r="B2389" s="9">
        <v>-1.6100000000000001E-3</v>
      </c>
      <c r="C2389" s="7">
        <v>2.9379983080000001</v>
      </c>
      <c r="D2389" s="7">
        <v>1.8467730000000002E-2</v>
      </c>
      <c r="E2389" s="9">
        <v>1.83E-2</v>
      </c>
      <c r="F2389" s="9">
        <v>1.8200000000000001E-2</v>
      </c>
      <c r="G2389" s="7">
        <v>-4688975</v>
      </c>
      <c r="H2389" s="7">
        <v>17015003</v>
      </c>
      <c r="K2389">
        <f t="shared" si="860"/>
        <v>103.02373194165548</v>
      </c>
      <c r="L2389">
        <f t="shared" si="861"/>
        <v>84.168110762079536</v>
      </c>
      <c r="M2389">
        <f t="shared" si="862"/>
        <v>28.183081401164738</v>
      </c>
      <c r="N2389">
        <f t="shared" si="863"/>
        <v>0.13063796898563187</v>
      </c>
      <c r="O2389">
        <f t="shared" si="864"/>
        <v>54.212137763763977</v>
      </c>
      <c r="P2389">
        <f t="shared" si="865"/>
        <v>54.210337010918565</v>
      </c>
      <c r="Q2389">
        <f t="shared" si="866"/>
        <v>0.15913269655965223</v>
      </c>
      <c r="R2389">
        <f t="shared" si="867"/>
        <v>54.053005067204325</v>
      </c>
      <c r="S2389">
        <f t="shared" si="868"/>
        <v>28.076992936791637</v>
      </c>
      <c r="T2389">
        <f t="shared" si="869"/>
        <v>13.392714060913393</v>
      </c>
      <c r="U2389">
        <f t="shared" si="856"/>
        <v>0.75795925295587741</v>
      </c>
      <c r="V2389" s="6">
        <f t="shared" si="870"/>
        <v>129360.00000047497</v>
      </c>
      <c r="W2389">
        <f t="shared" si="871"/>
        <v>13.389474542232149</v>
      </c>
      <c r="X2389">
        <f t="shared" si="872"/>
        <v>28.153732737781645</v>
      </c>
      <c r="Y2389">
        <f t="shared" si="873"/>
        <v>3.5823494118574217E-3</v>
      </c>
      <c r="Z2389">
        <f t="shared" si="874"/>
        <v>-2.4408347342132092E-6</v>
      </c>
      <c r="AA2389">
        <f t="shared" si="875"/>
        <v>-1.3116552778295493E-6</v>
      </c>
      <c r="AB2389">
        <f t="shared" si="857"/>
        <v>1.136364090105046</v>
      </c>
      <c r="AC2389">
        <f t="shared" si="876"/>
        <v>2.0898338097101599</v>
      </c>
      <c r="AD2389">
        <f t="shared" si="877"/>
        <v>-1.3450574245420209E-7</v>
      </c>
      <c r="AE2389">
        <f t="shared" si="878"/>
        <v>5.2388074142161161E-5</v>
      </c>
      <c r="AF2389">
        <f t="shared" si="879"/>
        <v>-2.555873932305564E-4</v>
      </c>
      <c r="AG2389" t="str">
        <f t="shared" si="858"/>
        <v>NaN</v>
      </c>
      <c r="AH2389" t="str">
        <f t="shared" si="859"/>
        <v>NaN</v>
      </c>
    </row>
    <row r="2390" spans="1:34" ht="15">
      <c r="A2390" s="8">
        <v>43259.925694444442</v>
      </c>
      <c r="B2390" s="9">
        <v>-1.6000000000000001E-3</v>
      </c>
      <c r="C2390" s="7">
        <v>2.9376546239999999</v>
      </c>
      <c r="D2390" s="9">
        <v>1.84E-2</v>
      </c>
      <c r="E2390" s="7">
        <v>1.8257285000000002E-2</v>
      </c>
      <c r="F2390" s="7">
        <v>1.8219493999999999E-2</v>
      </c>
      <c r="G2390" s="7">
        <v>-4688493</v>
      </c>
      <c r="H2390" s="7">
        <v>17015003</v>
      </c>
      <c r="K2390">
        <f t="shared" si="860"/>
        <v>102.38669062518798</v>
      </c>
      <c r="L2390">
        <f t="shared" si="861"/>
        <v>83.505444760029022</v>
      </c>
      <c r="M2390">
        <f t="shared" si="862"/>
        <v>27.96119249682226</v>
      </c>
      <c r="N2390">
        <f t="shared" si="863"/>
        <v>0.13053380371196535</v>
      </c>
      <c r="O2390">
        <f t="shared" si="864"/>
        <v>54.008707251231705</v>
      </c>
      <c r="P2390">
        <f t="shared" si="865"/>
        <v>54.082493548950822</v>
      </c>
      <c r="Q2390">
        <f t="shared" si="866"/>
        <v>-0.10305113407842015</v>
      </c>
      <c r="R2390">
        <f t="shared" si="867"/>
        <v>54.111758385310125</v>
      </c>
      <c r="S2390">
        <f t="shared" si="868"/>
        <v>28.02989325287454</v>
      </c>
      <c r="T2390">
        <f t="shared" si="869"/>
        <v>13.381749295264287</v>
      </c>
      <c r="U2390">
        <f t="shared" si="856"/>
        <v>0.75818181634670945</v>
      </c>
      <c r="V2390" s="6">
        <f t="shared" si="870"/>
        <v>129420.00000004191</v>
      </c>
      <c r="W2390">
        <f t="shared" si="871"/>
        <v>13.381959414996393</v>
      </c>
      <c r="X2390">
        <f t="shared" si="872"/>
        <v>27.953754424974115</v>
      </c>
      <c r="Y2390">
        <f t="shared" si="873"/>
        <v>3.9279155028708601E-3</v>
      </c>
      <c r="Z2390">
        <f t="shared" si="874"/>
        <v>-1.4322521240141766E-6</v>
      </c>
      <c r="AA2390">
        <f t="shared" si="875"/>
        <v>-1.4747090113451299E-6</v>
      </c>
      <c r="AB2390">
        <f t="shared" si="857"/>
        <v>1.1375489882181327</v>
      </c>
      <c r="AC2390">
        <f t="shared" si="876"/>
        <v>2.0900983895052727</v>
      </c>
      <c r="AD2390">
        <f t="shared" si="877"/>
        <v>-1.3793936911170418E-7</v>
      </c>
      <c r="AE2390">
        <f t="shared" si="878"/>
        <v>5.6325116707295765E-5</v>
      </c>
      <c r="AF2390">
        <f t="shared" si="879"/>
        <v>-2.4379072059770504E-4</v>
      </c>
      <c r="AG2390" t="str">
        <f t="shared" si="858"/>
        <v>NaN</v>
      </c>
      <c r="AH2390" t="str">
        <f t="shared" si="859"/>
        <v>NaN</v>
      </c>
    </row>
    <row r="2391" spans="1:34" ht="15">
      <c r="A2391" s="8">
        <v>43259.926388888889</v>
      </c>
      <c r="B2391" s="9">
        <v>-1.5900000000000001E-3</v>
      </c>
      <c r="C2391" s="7">
        <v>2.9374595910000001</v>
      </c>
      <c r="D2391" s="9">
        <v>1.84E-2</v>
      </c>
      <c r="E2391" s="9">
        <v>1.8200000000000001E-2</v>
      </c>
      <c r="F2391" s="9">
        <v>1.8200000000000001E-2</v>
      </c>
      <c r="G2391" s="7">
        <v>-4688012</v>
      </c>
      <c r="H2391" s="7">
        <v>17015003</v>
      </c>
      <c r="K2391">
        <f t="shared" si="860"/>
        <v>101.74964930872046</v>
      </c>
      <c r="L2391">
        <f t="shared" si="861"/>
        <v>82.894028129144516</v>
      </c>
      <c r="M2391">
        <f t="shared" si="862"/>
        <v>27.756464072693163</v>
      </c>
      <c r="N2391">
        <f t="shared" si="863"/>
        <v>0.13047469224381739</v>
      </c>
      <c r="O2391">
        <f t="shared" si="864"/>
        <v>54.008707251231705</v>
      </c>
      <c r="P2391">
        <f t="shared" si="865"/>
        <v>53.911042940995259</v>
      </c>
      <c r="Q2391">
        <f t="shared" si="866"/>
        <v>-4.4297815972619503E-2</v>
      </c>
      <c r="R2391">
        <f t="shared" si="867"/>
        <v>54.053005067204325</v>
      </c>
      <c r="S2391">
        <f t="shared" si="868"/>
        <v>27.785995950008243</v>
      </c>
      <c r="T2391">
        <f t="shared" si="869"/>
        <v>13.375527035459237</v>
      </c>
      <c r="U2391">
        <f t="shared" si="856"/>
        <v>0.75830811610405624</v>
      </c>
      <c r="V2391" s="6">
        <f t="shared" si="870"/>
        <v>129480.00000023749</v>
      </c>
      <c r="W2391">
        <f t="shared" si="871"/>
        <v>13.373942306299483</v>
      </c>
      <c r="X2391">
        <f t="shared" si="872"/>
        <v>27.753776112166584</v>
      </c>
      <c r="Y2391">
        <f t="shared" si="873"/>
        <v>-6.3882255341219718E-2</v>
      </c>
      <c r="Z2391">
        <f t="shared" si="874"/>
        <v>-9.5799674810841687E-7</v>
      </c>
      <c r="AA2391">
        <f t="shared" si="875"/>
        <v>-1.6639597980617321E-6</v>
      </c>
      <c r="AB2391">
        <f t="shared" si="857"/>
        <v>1.1413817114237326</v>
      </c>
      <c r="AC2391">
        <f t="shared" si="876"/>
        <v>2.0902485326343685</v>
      </c>
      <c r="AD2391">
        <f t="shared" si="877"/>
        <v>9.5705704300265922E-9</v>
      </c>
      <c r="AE2391">
        <f t="shared" si="878"/>
        <v>6.1849665393900701E-5</v>
      </c>
      <c r="AF2391">
        <f t="shared" si="879"/>
        <v>1.5403928891049946E-5</v>
      </c>
      <c r="AG2391">
        <f t="shared" si="858"/>
        <v>9.570570430026593E-7</v>
      </c>
      <c r="AH2391">
        <f t="shared" si="859"/>
        <v>0.15403928891049945</v>
      </c>
    </row>
    <row r="2392" spans="1:34" ht="15">
      <c r="A2392" s="8">
        <v>43259.927083333336</v>
      </c>
      <c r="B2392" s="9">
        <v>-1.58E-3</v>
      </c>
      <c r="C2392" s="7">
        <v>2.9372942900000001</v>
      </c>
      <c r="D2392" s="9">
        <v>1.84E-2</v>
      </c>
      <c r="E2392" s="9">
        <v>1.8200000000000001E-2</v>
      </c>
      <c r="F2392" s="9">
        <v>1.8200000000000001E-2</v>
      </c>
      <c r="G2392" s="7">
        <v>-4687528</v>
      </c>
      <c r="H2392" s="7">
        <v>17015003</v>
      </c>
      <c r="K2392">
        <f t="shared" si="860"/>
        <v>101.11260799225295</v>
      </c>
      <c r="L2392">
        <f t="shared" si="861"/>
        <v>82.256986812676999</v>
      </c>
      <c r="M2392">
        <f t="shared" si="862"/>
        <v>27.543155408457373</v>
      </c>
      <c r="N2392">
        <f t="shared" si="863"/>
        <v>0.13042459208232501</v>
      </c>
      <c r="O2392">
        <f t="shared" si="864"/>
        <v>54.008707251231705</v>
      </c>
      <c r="P2392">
        <f t="shared" si="865"/>
        <v>53.911042940995259</v>
      </c>
      <c r="Q2392">
        <f t="shared" si="866"/>
        <v>-4.4297815972619503E-2</v>
      </c>
      <c r="R2392">
        <f t="shared" si="867"/>
        <v>54.053005067204325</v>
      </c>
      <c r="S2392">
        <f t="shared" si="868"/>
        <v>27.572687285772453</v>
      </c>
      <c r="T2392">
        <f t="shared" si="869"/>
        <v>13.370253334249513</v>
      </c>
      <c r="U2392">
        <f t="shared" si="856"/>
        <v>0.75841516196905989</v>
      </c>
      <c r="V2392" s="6">
        <f t="shared" si="870"/>
        <v>129540.00000043306</v>
      </c>
      <c r="W2392">
        <f t="shared" si="871"/>
        <v>13.364763635678205</v>
      </c>
      <c r="X2392">
        <f t="shared" si="872"/>
        <v>27.550512642673343</v>
      </c>
      <c r="Y2392">
        <f t="shared" si="873"/>
        <v>-4.3952249881601325E-2</v>
      </c>
      <c r="Z2392">
        <f t="shared" si="874"/>
        <v>-1.5144544740842722E-6</v>
      </c>
      <c r="AA2392">
        <f t="shared" si="875"/>
        <v>-1.7068682766814969E-6</v>
      </c>
      <c r="AB2392">
        <f t="shared" si="857"/>
        <v>1.1417936893709659</v>
      </c>
      <c r="AC2392">
        <f t="shared" si="876"/>
        <v>2.0903757870445592</v>
      </c>
      <c r="AD2392">
        <f t="shared" si="877"/>
        <v>1.4269888157836419E-8</v>
      </c>
      <c r="AE2392">
        <f t="shared" si="878"/>
        <v>6.7728107965657112E-5</v>
      </c>
      <c r="AF2392">
        <f t="shared" si="879"/>
        <v>2.0974067523313722E-5</v>
      </c>
      <c r="AG2392">
        <f t="shared" si="858"/>
        <v>1.4269888157836419E-6</v>
      </c>
      <c r="AH2392">
        <f t="shared" si="859"/>
        <v>0.20974067523313722</v>
      </c>
    </row>
    <row r="2393" spans="1:34" ht="15">
      <c r="A2393" s="8">
        <v>43259.927777777775</v>
      </c>
      <c r="B2393" s="9">
        <v>-1.57E-3</v>
      </c>
      <c r="C2393" s="7">
        <v>2.9368899549999998</v>
      </c>
      <c r="D2393" s="9">
        <v>1.83E-2</v>
      </c>
      <c r="E2393" s="9">
        <v>1.8200000000000001E-2</v>
      </c>
      <c r="F2393" s="9">
        <v>1.8100000000000002E-2</v>
      </c>
      <c r="G2393" s="7">
        <v>-4687046</v>
      </c>
      <c r="H2393" s="7">
        <v>17015003</v>
      </c>
      <c r="K2393">
        <f t="shared" si="860"/>
        <v>100.47556667578543</v>
      </c>
      <c r="L2393">
        <f t="shared" si="861"/>
        <v>81.751394586098783</v>
      </c>
      <c r="M2393">
        <f t="shared" si="862"/>
        <v>27.37386151854545</v>
      </c>
      <c r="N2393">
        <f t="shared" si="863"/>
        <v>0.13030204443411345</v>
      </c>
      <c r="O2393">
        <f t="shared" si="864"/>
        <v>53.708352146356084</v>
      </c>
      <c r="P2393">
        <f t="shared" si="865"/>
        <v>53.911042940995259</v>
      </c>
      <c r="Q2393">
        <f t="shared" si="866"/>
        <v>-4.3261117699564977E-2</v>
      </c>
      <c r="R2393">
        <f t="shared" si="867"/>
        <v>53.751613264055649</v>
      </c>
      <c r="S2393">
        <f t="shared" si="868"/>
        <v>27.402702263678492</v>
      </c>
      <c r="T2393">
        <f t="shared" si="869"/>
        <v>13.357353581806192</v>
      </c>
      <c r="U2393">
        <f t="shared" si="856"/>
        <v>0.75867700182378661</v>
      </c>
      <c r="V2393" s="6">
        <f t="shared" si="870"/>
        <v>129600</v>
      </c>
      <c r="W2393">
        <f t="shared" si="871"/>
        <v>13.355112170504913</v>
      </c>
      <c r="X2393">
        <f t="shared" si="872"/>
        <v>27.350534329865809</v>
      </c>
      <c r="Y2393">
        <f t="shared" si="873"/>
        <v>-4.3606683790583155E-2</v>
      </c>
      <c r="Z2393">
        <f t="shared" si="874"/>
        <v>-2.0013596325329863E-6</v>
      </c>
      <c r="AA2393">
        <f t="shared" si="875"/>
        <v>-1.5948538874864505E-6</v>
      </c>
      <c r="AB2393">
        <f t="shared" si="857"/>
        <v>1.1427532187462199</v>
      </c>
      <c r="AC2393">
        <f t="shared" si="876"/>
        <v>2.0906870580710164</v>
      </c>
      <c r="AD2393">
        <f t="shared" si="877"/>
        <v>1.3441080400647572E-8</v>
      </c>
      <c r="AE2393">
        <f t="shared" si="878"/>
        <v>7.0591603038016497E-5</v>
      </c>
      <c r="AF2393">
        <f t="shared" si="879"/>
        <v>1.8954492929243564E-5</v>
      </c>
      <c r="AG2393">
        <f t="shared" si="858"/>
        <v>1.3441080400647573E-6</v>
      </c>
      <c r="AH2393">
        <f t="shared" si="859"/>
        <v>0.18954492929243563</v>
      </c>
    </row>
    <row r="2394" spans="1:34" ht="15">
      <c r="A2394" s="8">
        <v>43259.928472222222</v>
      </c>
      <c r="B2394" s="9">
        <v>-1.56E-3</v>
      </c>
      <c r="C2394" s="7">
        <v>2.9365415129999999</v>
      </c>
      <c r="D2394" s="9">
        <v>1.83E-2</v>
      </c>
      <c r="E2394" s="9">
        <v>1.8100000000000002E-2</v>
      </c>
      <c r="F2394" s="9">
        <v>1.8100000000000002E-2</v>
      </c>
      <c r="G2394" s="7">
        <v>-4686564</v>
      </c>
      <c r="H2394" s="7">
        <v>17015003</v>
      </c>
      <c r="K2394">
        <f t="shared" si="860"/>
        <v>99.838525359317913</v>
      </c>
      <c r="L2394">
        <f t="shared" si="861"/>
        <v>81.114353269631266</v>
      </c>
      <c r="M2394">
        <f t="shared" si="862"/>
        <v>27.16055285430966</v>
      </c>
      <c r="N2394">
        <f t="shared" si="863"/>
        <v>0.13019643708466777</v>
      </c>
      <c r="O2394">
        <f t="shared" si="864"/>
        <v>53.708352146356084</v>
      </c>
      <c r="P2394">
        <f t="shared" si="865"/>
        <v>53.611748871071953</v>
      </c>
      <c r="Q2394">
        <f t="shared" si="866"/>
        <v>-4.3261117699564977E-2</v>
      </c>
      <c r="R2394">
        <f t="shared" si="867"/>
        <v>53.751613264055649</v>
      </c>
      <c r="S2394">
        <f t="shared" si="868"/>
        <v>27.189393599442703</v>
      </c>
      <c r="T2394">
        <f t="shared" si="869"/>
        <v>13.346237018706647</v>
      </c>
      <c r="U2394">
        <f t="shared" si="856"/>
        <v>0.75890264640726501</v>
      </c>
      <c r="V2394" s="6">
        <f t="shared" si="870"/>
        <v>129660.00000019558</v>
      </c>
      <c r="W2394">
        <f t="shared" si="871"/>
        <v>13.345297267966098</v>
      </c>
      <c r="X2394">
        <f t="shared" si="872"/>
        <v>27.150556017058271</v>
      </c>
      <c r="Y2394">
        <f t="shared" si="873"/>
        <v>-4.3261117699564977E-2</v>
      </c>
      <c r="Z2394">
        <f t="shared" si="874"/>
        <v>-1.7326141156965359E-6</v>
      </c>
      <c r="AA2394">
        <f t="shared" si="875"/>
        <v>-1.6436345297463764E-6</v>
      </c>
      <c r="AB2394">
        <f t="shared" si="857"/>
        <v>1.1439848156268613</v>
      </c>
      <c r="AC2394">
        <f t="shared" si="876"/>
        <v>2.0909553007386084</v>
      </c>
      <c r="AD2394">
        <f t="shared" si="877"/>
        <v>1.3964634615071126E-8</v>
      </c>
      <c r="AE2394">
        <f t="shared" si="878"/>
        <v>7.5237747559691719E-5</v>
      </c>
      <c r="AF2394">
        <f t="shared" si="879"/>
        <v>1.8476717874812391E-5</v>
      </c>
      <c r="AG2394">
        <f t="shared" si="858"/>
        <v>1.3964634615071125E-6</v>
      </c>
      <c r="AH2394">
        <f t="shared" si="859"/>
        <v>0.1847671787481239</v>
      </c>
    </row>
    <row r="2395" spans="1:34" ht="15">
      <c r="A2395" s="8">
        <v>43259.929166666669</v>
      </c>
      <c r="B2395" s="9">
        <v>-1.5499999999999999E-3</v>
      </c>
      <c r="C2395" s="7">
        <v>2.9362382619999998</v>
      </c>
      <c r="D2395" s="9">
        <v>1.83E-2</v>
      </c>
      <c r="E2395" s="9">
        <v>1.8100000000000002E-2</v>
      </c>
      <c r="F2395" s="9">
        <v>1.8100000000000002E-2</v>
      </c>
      <c r="G2395" s="7">
        <v>-4686079</v>
      </c>
      <c r="H2395" s="7">
        <v>17015003</v>
      </c>
      <c r="K2395">
        <f t="shared" si="860"/>
        <v>99.201484042850396</v>
      </c>
      <c r="L2395">
        <f t="shared" si="861"/>
        <v>80.477311953163749</v>
      </c>
      <c r="M2395">
        <f t="shared" si="862"/>
        <v>26.947244190073871</v>
      </c>
      <c r="N2395">
        <f t="shared" si="863"/>
        <v>0.13010452642428022</v>
      </c>
      <c r="O2395">
        <f t="shared" si="864"/>
        <v>53.708352146356084</v>
      </c>
      <c r="P2395">
        <f t="shared" si="865"/>
        <v>53.611748871071953</v>
      </c>
      <c r="Q2395">
        <f t="shared" si="866"/>
        <v>-4.3261117699564977E-2</v>
      </c>
      <c r="R2395">
        <f t="shared" si="867"/>
        <v>53.751613264055649</v>
      </c>
      <c r="S2395">
        <f t="shared" si="868"/>
        <v>26.976084935206913</v>
      </c>
      <c r="T2395">
        <f t="shared" si="869"/>
        <v>13.336562212350062</v>
      </c>
      <c r="U2395">
        <f t="shared" si="856"/>
        <v>0.75909902613641467</v>
      </c>
      <c r="V2395" s="6">
        <f t="shared" si="870"/>
        <v>129720.00000039116</v>
      </c>
      <c r="W2395">
        <f t="shared" si="871"/>
        <v>13.33436458018544</v>
      </c>
      <c r="X2395">
        <f t="shared" si="872"/>
        <v>26.95057770425074</v>
      </c>
      <c r="Y2395">
        <f t="shared" si="873"/>
        <v>5.7202816683329161E-2</v>
      </c>
      <c r="Z2395">
        <f t="shared" si="874"/>
        <v>-1.8685661081208806E-6</v>
      </c>
      <c r="AA2395">
        <f t="shared" si="875"/>
        <v>-1.8188830450708523E-6</v>
      </c>
      <c r="AB2395">
        <f t="shared" si="857"/>
        <v>1.1411061835967591</v>
      </c>
      <c r="AC2395">
        <f t="shared" si="876"/>
        <v>2.091188753815993</v>
      </c>
      <c r="AD2395">
        <f t="shared" si="877"/>
        <v>-1.1688476353151724E-8</v>
      </c>
      <c r="AE2395">
        <f t="shared" si="878"/>
        <v>7.821336891621575E-5</v>
      </c>
      <c r="AF2395">
        <f t="shared" si="879"/>
        <v>-1.4876745918306563E-5</v>
      </c>
      <c r="AG2395" t="str">
        <f t="shared" si="858"/>
        <v>NaN</v>
      </c>
      <c r="AH2395" t="str">
        <f t="shared" si="859"/>
        <v>NaN</v>
      </c>
    </row>
    <row r="2396" spans="1:34" ht="15">
      <c r="A2396" s="8">
        <v>43259.929861111108</v>
      </c>
      <c r="B2396" s="9">
        <v>-1.5399999999999999E-3</v>
      </c>
      <c r="C2396" s="7">
        <v>2.9358386840000001</v>
      </c>
      <c r="D2396" s="9">
        <v>1.83E-2</v>
      </c>
      <c r="E2396" s="9">
        <v>1.8100000000000002E-2</v>
      </c>
      <c r="F2396" s="9">
        <v>1.7999999999999999E-2</v>
      </c>
      <c r="G2396" s="7">
        <v>-4685598</v>
      </c>
      <c r="H2396" s="7">
        <v>17015003</v>
      </c>
      <c r="K2396">
        <f t="shared" si="860"/>
        <v>98.564442726382879</v>
      </c>
      <c r="L2396">
        <f t="shared" si="861"/>
        <v>79.971719726585533</v>
      </c>
      <c r="M2396">
        <f t="shared" si="862"/>
        <v>26.777950300161947</v>
      </c>
      <c r="N2396">
        <f t="shared" si="863"/>
        <v>0.12998342054876358</v>
      </c>
      <c r="O2396">
        <f t="shared" si="864"/>
        <v>53.708352146356084</v>
      </c>
      <c r="P2396">
        <f t="shared" si="865"/>
        <v>53.611748871071953</v>
      </c>
      <c r="Q2396">
        <f t="shared" si="866"/>
        <v>0.25813068544911744</v>
      </c>
      <c r="R2396">
        <f t="shared" si="867"/>
        <v>53.450221460906967</v>
      </c>
      <c r="S2396">
        <f t="shared" si="868"/>
        <v>26.605863176529201</v>
      </c>
      <c r="T2396">
        <f t="shared" si="869"/>
        <v>13.323814225453573</v>
      </c>
      <c r="U2396">
        <f t="shared" si="856"/>
        <v>0.75935778544607613</v>
      </c>
      <c r="V2396" s="6">
        <f t="shared" si="870"/>
        <v>129779.99999995809</v>
      </c>
      <c r="W2396">
        <f t="shared" si="871"/>
        <v>13.323461079313928</v>
      </c>
      <c r="X2396">
        <f t="shared" si="872"/>
        <v>26.745628899528164</v>
      </c>
      <c r="Y2396">
        <f t="shared" si="873"/>
        <v>5.7548382774347338E-2</v>
      </c>
      <c r="Z2396">
        <f t="shared" si="874"/>
        <v>-1.6567340098478855E-6</v>
      </c>
      <c r="AA2396">
        <f t="shared" si="875"/>
        <v>-1.8238516549574663E-6</v>
      </c>
      <c r="AB2396">
        <f t="shared" si="857"/>
        <v>1.1420846398528131</v>
      </c>
      <c r="AC2396">
        <f t="shared" si="876"/>
        <v>2.0914963627398051</v>
      </c>
      <c r="AD2396">
        <f t="shared" si="877"/>
        <v>-1.1651740641755279E-8</v>
      </c>
      <c r="AE2396">
        <f t="shared" si="878"/>
        <v>7.8838308357527046E-5</v>
      </c>
      <c r="AF2396">
        <f t="shared" si="879"/>
        <v>-1.4712434690763376E-5</v>
      </c>
      <c r="AG2396" t="str">
        <f t="shared" si="858"/>
        <v>NaN</v>
      </c>
      <c r="AH2396" t="str">
        <f t="shared" si="859"/>
        <v>NaN</v>
      </c>
    </row>
    <row r="2397" spans="1:34" ht="15">
      <c r="A2397" s="8">
        <v>43259.930555555555</v>
      </c>
      <c r="B2397" s="9">
        <v>-1.5299999999999999E-3</v>
      </c>
      <c r="C2397" s="7">
        <v>2.9356151100000001</v>
      </c>
      <c r="D2397" s="9">
        <v>1.8200000000000001E-2</v>
      </c>
      <c r="E2397" s="9">
        <v>1.7999999999999999E-2</v>
      </c>
      <c r="F2397" s="9">
        <v>1.7999999999999999E-2</v>
      </c>
      <c r="G2397" s="7">
        <v>-4685112</v>
      </c>
      <c r="H2397" s="7">
        <v>17015003</v>
      </c>
      <c r="K2397">
        <f t="shared" si="860"/>
        <v>97.927401409915362</v>
      </c>
      <c r="L2397">
        <f t="shared" si="861"/>
        <v>79.334678410118016</v>
      </c>
      <c r="M2397">
        <f t="shared" si="862"/>
        <v>26.564641635926158</v>
      </c>
      <c r="N2397">
        <f t="shared" si="863"/>
        <v>0.12991565874753133</v>
      </c>
      <c r="O2397">
        <f t="shared" si="864"/>
        <v>53.407997041480456</v>
      </c>
      <c r="P2397">
        <f t="shared" si="865"/>
        <v>53.312454801148633</v>
      </c>
      <c r="Q2397">
        <f t="shared" si="866"/>
        <v>-4.2224419426510451E-2</v>
      </c>
      <c r="R2397">
        <f t="shared" si="867"/>
        <v>53.450221460906967</v>
      </c>
      <c r="S2397">
        <f t="shared" si="868"/>
        <v>26.592791248877166</v>
      </c>
      <c r="T2397">
        <f t="shared" si="869"/>
        <v>13.316681404271232</v>
      </c>
      <c r="U2397">
        <f t="shared" si="856"/>
        <v>0.75950256782623304</v>
      </c>
      <c r="V2397" s="6">
        <f t="shared" si="870"/>
        <v>129840.00000015367</v>
      </c>
      <c r="W2397">
        <f t="shared" si="871"/>
        <v>13.313117926359485</v>
      </c>
      <c r="X2397">
        <f t="shared" si="872"/>
        <v>26.55970597330565</v>
      </c>
      <c r="Y2397">
        <f t="shared" si="873"/>
        <v>8.523721788635423E-2</v>
      </c>
      <c r="Z2397">
        <f t="shared" si="874"/>
        <v>-1.7737166198336599E-6</v>
      </c>
      <c r="AA2397">
        <f t="shared" si="875"/>
        <v>-1.7944931017380901E-6</v>
      </c>
      <c r="AB2397">
        <f t="shared" si="857"/>
        <v>1.1421944628842826</v>
      </c>
      <c r="AC2397">
        <f t="shared" si="876"/>
        <v>2.091668477714935</v>
      </c>
      <c r="AD2397">
        <f t="shared" si="877"/>
        <v>-7.7407436640887551E-9</v>
      </c>
      <c r="AE2397">
        <f t="shared" si="878"/>
        <v>8.1692941931635964E-5</v>
      </c>
      <c r="AF2397">
        <f t="shared" si="879"/>
        <v>-9.4325515155561065E-6</v>
      </c>
      <c r="AG2397" t="str">
        <f t="shared" si="858"/>
        <v>NaN</v>
      </c>
      <c r="AH2397" t="str">
        <f t="shared" si="859"/>
        <v>NaN</v>
      </c>
    </row>
    <row r="2398" spans="1:34" ht="15">
      <c r="A2398" s="8">
        <v>43259.931250000001</v>
      </c>
      <c r="B2398" s="9">
        <v>-1.5200000000000001E-3</v>
      </c>
      <c r="C2398" s="7">
        <v>2.9351715309999999</v>
      </c>
      <c r="D2398" s="9">
        <v>1.8200000000000001E-2</v>
      </c>
      <c r="E2398" s="9">
        <v>1.7999999999999999E-2</v>
      </c>
      <c r="F2398" s="7">
        <v>1.7972782999999999E-2</v>
      </c>
      <c r="G2398" s="7">
        <v>-4684632</v>
      </c>
      <c r="H2398" s="7">
        <v>17015003</v>
      </c>
      <c r="K2398">
        <f t="shared" si="860"/>
        <v>97.290360093447859</v>
      </c>
      <c r="L2398">
        <f t="shared" si="861"/>
        <v>78.733413592445672</v>
      </c>
      <c r="M2398">
        <f t="shared" si="862"/>
        <v>26.363312472818098</v>
      </c>
      <c r="N2398">
        <f t="shared" si="863"/>
        <v>0.12978121685344343</v>
      </c>
      <c r="O2398">
        <f t="shared" si="864"/>
        <v>53.407997041480456</v>
      </c>
      <c r="P2398">
        <f t="shared" si="865"/>
        <v>53.312454801148633</v>
      </c>
      <c r="Q2398">
        <f t="shared" si="866"/>
        <v>3.9805387636455691E-2</v>
      </c>
      <c r="R2398">
        <f t="shared" si="867"/>
        <v>53.368191653844001</v>
      </c>
      <c r="S2398">
        <f t="shared" si="868"/>
        <v>26.336775547727129</v>
      </c>
      <c r="T2398">
        <f t="shared" si="869"/>
        <v>13.302529625946189</v>
      </c>
      <c r="U2398">
        <f t="shared" si="856"/>
        <v>0.75978982136827078</v>
      </c>
      <c r="V2398" s="6">
        <f t="shared" si="870"/>
        <v>129900.00000034925</v>
      </c>
      <c r="W2398">
        <f t="shared" si="871"/>
        <v>13.302649281720939</v>
      </c>
      <c r="X2398">
        <f t="shared" si="872"/>
        <v>26.376136019285486</v>
      </c>
      <c r="Y2398">
        <f t="shared" si="873"/>
        <v>8.5582783977367669E-2</v>
      </c>
      <c r="Z2398">
        <f t="shared" si="874"/>
        <v>-2.1847363553797451E-6</v>
      </c>
      <c r="AA2398">
        <f t="shared" si="875"/>
        <v>-1.9394798872612557E-6</v>
      </c>
      <c r="AB2398">
        <f t="shared" si="857"/>
        <v>1.1433905058943057</v>
      </c>
      <c r="AC2398">
        <f t="shared" si="876"/>
        <v>2.0920099601259183</v>
      </c>
      <c r="AD2398">
        <f t="shared" si="877"/>
        <v>-8.3337395908597999E-9</v>
      </c>
      <c r="AE2398">
        <f t="shared" si="878"/>
        <v>8.1749233573818794E-5</v>
      </c>
      <c r="AF2398">
        <f t="shared" si="879"/>
        <v>-1.0148159207902153E-5</v>
      </c>
      <c r="AG2398" t="str">
        <f t="shared" si="858"/>
        <v>NaN</v>
      </c>
      <c r="AH2398" t="str">
        <f t="shared" si="859"/>
        <v>NaN</v>
      </c>
    </row>
    <row r="2399" spans="1:34" ht="15">
      <c r="A2399" s="8">
        <v>43259.931944444441</v>
      </c>
      <c r="B2399" s="9">
        <v>-1.5100000000000001E-3</v>
      </c>
      <c r="C2399" s="7">
        <v>2.9347933589999999</v>
      </c>
      <c r="D2399" s="9">
        <v>1.8200000000000001E-2</v>
      </c>
      <c r="E2399" s="9">
        <v>1.7999999999999999E-2</v>
      </c>
      <c r="F2399" s="9">
        <v>1.7899999999999999E-2</v>
      </c>
      <c r="G2399" s="7">
        <v>-4684148</v>
      </c>
      <c r="H2399" s="7">
        <v>17015003</v>
      </c>
      <c r="K2399">
        <f t="shared" si="860"/>
        <v>96.653318776980342</v>
      </c>
      <c r="L2399">
        <f t="shared" si="861"/>
        <v>78.192044867072283</v>
      </c>
      <c r="M2399">
        <f t="shared" si="862"/>
        <v>26.182039081778449</v>
      </c>
      <c r="N2399">
        <f t="shared" si="863"/>
        <v>0.12966659880351095</v>
      </c>
      <c r="O2399">
        <f t="shared" si="864"/>
        <v>53.407997041480456</v>
      </c>
      <c r="P2399">
        <f t="shared" si="865"/>
        <v>53.312454801148633</v>
      </c>
      <c r="Q2399">
        <f t="shared" si="866"/>
        <v>0.25916738372215775</v>
      </c>
      <c r="R2399">
        <f t="shared" si="867"/>
        <v>53.148829657758299</v>
      </c>
      <c r="S2399">
        <f t="shared" si="868"/>
        <v>26.009260825963676</v>
      </c>
      <c r="T2399">
        <f t="shared" si="869"/>
        <v>13.29046456805856</v>
      </c>
      <c r="U2399">
        <f t="shared" si="856"/>
        <v>0.76003471854892957</v>
      </c>
      <c r="V2399" s="6">
        <f t="shared" si="870"/>
        <v>129959.99999991618</v>
      </c>
      <c r="W2399">
        <f t="shared" si="871"/>
        <v>13.292119345309429</v>
      </c>
      <c r="X2399">
        <f t="shared" si="872"/>
        <v>26.187153649828499</v>
      </c>
      <c r="Y2399">
        <f t="shared" si="873"/>
        <v>8.5928350068383466E-2</v>
      </c>
      <c r="Z2399">
        <f t="shared" si="874"/>
        <v>-1.5492347432905696E-6</v>
      </c>
      <c r="AA2399">
        <f t="shared" si="875"/>
        <v>-1.9299950153228013E-6</v>
      </c>
      <c r="AB2399">
        <f t="shared" si="857"/>
        <v>1.1444834947109839</v>
      </c>
      <c r="AC2399">
        <f t="shared" si="876"/>
        <v>2.092301089972747</v>
      </c>
      <c r="AD2399">
        <f t="shared" si="877"/>
        <v>-8.2607827938615511E-9</v>
      </c>
      <c r="AE2399">
        <f t="shared" si="878"/>
        <v>8.1806051890970656E-5</v>
      </c>
      <c r="AF2399">
        <f t="shared" si="879"/>
        <v>-1.0052331585889402E-5</v>
      </c>
      <c r="AG2399" t="str">
        <f t="shared" si="858"/>
        <v>NaN</v>
      </c>
      <c r="AH2399" t="str">
        <f t="shared" si="859"/>
        <v>NaN</v>
      </c>
    </row>
    <row r="2400" spans="1:34" ht="15">
      <c r="A2400" s="8">
        <v>43259.932638888888</v>
      </c>
      <c r="B2400" s="9">
        <v>-1.5E-3</v>
      </c>
      <c r="C2400" s="7">
        <v>2.934588813</v>
      </c>
      <c r="D2400" s="9">
        <v>1.8100000000000002E-2</v>
      </c>
      <c r="E2400" s="9">
        <v>1.7899999999999999E-2</v>
      </c>
      <c r="F2400" s="9">
        <v>1.7899999999999999E-2</v>
      </c>
      <c r="G2400" s="7">
        <v>-4683666</v>
      </c>
      <c r="H2400" s="7">
        <v>17015003</v>
      </c>
      <c r="K2400">
        <f t="shared" si="860"/>
        <v>96.016277460512825</v>
      </c>
      <c r="L2400">
        <f t="shared" si="861"/>
        <v>77.555003550604781</v>
      </c>
      <c r="M2400">
        <f t="shared" si="862"/>
        <v>25.968730417542663</v>
      </c>
      <c r="N2400">
        <f t="shared" si="863"/>
        <v>0.12960460409305782</v>
      </c>
      <c r="O2400">
        <f t="shared" si="864"/>
        <v>53.107641936604836</v>
      </c>
      <c r="P2400">
        <f t="shared" si="865"/>
        <v>53.013160731225327</v>
      </c>
      <c r="Q2400">
        <f t="shared" si="866"/>
        <v>-4.1187721153463031E-2</v>
      </c>
      <c r="R2400">
        <f t="shared" si="867"/>
        <v>53.148829657758299</v>
      </c>
      <c r="S2400">
        <f t="shared" si="868"/>
        <v>25.996188898311637</v>
      </c>
      <c r="T2400">
        <f t="shared" si="869"/>
        <v>13.283938809063494</v>
      </c>
      <c r="U2400">
        <f t="shared" si="856"/>
        <v>0.76016717874882567</v>
      </c>
      <c r="V2400" s="6">
        <f t="shared" si="870"/>
        <v>130020.00000011176</v>
      </c>
      <c r="W2400">
        <f t="shared" si="871"/>
        <v>13.281636105989248</v>
      </c>
      <c r="X2400">
        <f t="shared" si="872"/>
        <v>26.003583695808338</v>
      </c>
      <c r="Y2400">
        <f t="shared" si="873"/>
        <v>5.8930647138410563E-2</v>
      </c>
      <c r="Z2400">
        <f t="shared" si="874"/>
        <v>-1.7958497599973538E-6</v>
      </c>
      <c r="AA2400">
        <f t="shared" si="875"/>
        <v>-1.8306269954445727E-6</v>
      </c>
      <c r="AB2400">
        <f t="shared" si="857"/>
        <v>1.1469700459989833</v>
      </c>
      <c r="AC2400">
        <f t="shared" si="876"/>
        <v>2.0924585565372977</v>
      </c>
      <c r="AD2400">
        <f t="shared" si="877"/>
        <v>-1.142596329498367E-8</v>
      </c>
      <c r="AE2400">
        <f t="shared" si="878"/>
        <v>8.1397911770946402E-5</v>
      </c>
      <c r="AF2400">
        <f t="shared" si="879"/>
        <v>-1.3973673679927429E-5</v>
      </c>
      <c r="AG2400" t="str">
        <f t="shared" si="858"/>
        <v>NaN</v>
      </c>
      <c r="AH2400" t="str">
        <f t="shared" si="859"/>
        <v>NaN</v>
      </c>
    </row>
    <row r="2401" spans="1:34" ht="15">
      <c r="A2401" s="8">
        <v>43259.933333333334</v>
      </c>
      <c r="B2401" s="9">
        <v>-1.49E-3</v>
      </c>
      <c r="C2401" s="7">
        <v>2.9341178810000001</v>
      </c>
      <c r="D2401" s="9">
        <v>1.8100000000000002E-2</v>
      </c>
      <c r="E2401" s="9">
        <v>1.7899999999999999E-2</v>
      </c>
      <c r="F2401" s="9">
        <v>1.7899999999999999E-2</v>
      </c>
      <c r="G2401" s="7">
        <v>-4683185</v>
      </c>
      <c r="H2401" s="7">
        <v>17015003</v>
      </c>
      <c r="K2401">
        <f t="shared" si="860"/>
        <v>95.379236144045308</v>
      </c>
      <c r="L2401">
        <f t="shared" si="861"/>
        <v>76.917962234137249</v>
      </c>
      <c r="M2401">
        <f t="shared" si="862"/>
        <v>25.755421753306866</v>
      </c>
      <c r="N2401">
        <f t="shared" si="863"/>
        <v>0.12946187193020392</v>
      </c>
      <c r="O2401">
        <f t="shared" si="864"/>
        <v>53.107641936604836</v>
      </c>
      <c r="P2401">
        <f t="shared" si="865"/>
        <v>53.013160731225327</v>
      </c>
      <c r="Q2401">
        <f t="shared" si="866"/>
        <v>-4.1187721153463031E-2</v>
      </c>
      <c r="R2401">
        <f t="shared" si="867"/>
        <v>53.148829657758299</v>
      </c>
      <c r="S2401">
        <f t="shared" si="868"/>
        <v>25.78288023407584</v>
      </c>
      <c r="T2401">
        <f t="shared" si="869"/>
        <v>13.268914370868346</v>
      </c>
      <c r="U2401">
        <f t="shared" si="856"/>
        <v>0.76047214558688347</v>
      </c>
      <c r="V2401" s="6">
        <f t="shared" si="870"/>
        <v>130080.00000030734</v>
      </c>
      <c r="W2401">
        <f t="shared" si="871"/>
        <v>13.271514761764495</v>
      </c>
      <c r="X2401">
        <f t="shared" si="872"/>
        <v>25.820013741788173</v>
      </c>
      <c r="Y2401">
        <f t="shared" si="873"/>
        <v>5.9276213229426368E-2</v>
      </c>
      <c r="Z2401">
        <f t="shared" si="874"/>
        <v>-2.7475216143586958E-6</v>
      </c>
      <c r="AA2401">
        <f t="shared" si="875"/>
        <v>-1.7430025486973404E-6</v>
      </c>
      <c r="AB2401">
        <f t="shared" si="857"/>
        <v>1.1483158004558098</v>
      </c>
      <c r="AC2401">
        <f t="shared" si="876"/>
        <v>2.092821096230947</v>
      </c>
      <c r="AD2401">
        <f t="shared" si="877"/>
        <v>-1.081750195559038E-8</v>
      </c>
      <c r="AE2401">
        <f t="shared" si="878"/>
        <v>8.0072028772640915E-5</v>
      </c>
      <c r="AF2401">
        <f t="shared" si="879"/>
        <v>-1.344860338935111E-5</v>
      </c>
      <c r="AG2401" t="str">
        <f t="shared" si="858"/>
        <v>NaN</v>
      </c>
      <c r="AH2401" t="str">
        <f t="shared" si="859"/>
        <v>NaN</v>
      </c>
    </row>
    <row r="2402" spans="1:34" ht="15">
      <c r="A2402" s="8">
        <v>43259.934027777781</v>
      </c>
      <c r="B2402" s="9">
        <v>-1.48E-3</v>
      </c>
      <c r="C2402" s="7">
        <v>2.93355538</v>
      </c>
      <c r="D2402" s="9">
        <v>1.8100000000000002E-2</v>
      </c>
      <c r="E2402" s="9">
        <v>1.7899999999999999E-2</v>
      </c>
      <c r="F2402" s="9">
        <v>1.78E-2</v>
      </c>
      <c r="G2402" s="7">
        <v>-4682702</v>
      </c>
      <c r="H2402" s="7">
        <v>17015003</v>
      </c>
      <c r="K2402">
        <f t="shared" si="860"/>
        <v>94.742194827577791</v>
      </c>
      <c r="L2402">
        <f t="shared" si="861"/>
        <v>76.412370007559034</v>
      </c>
      <c r="M2402">
        <f t="shared" si="862"/>
        <v>25.586127863394946</v>
      </c>
      <c r="N2402">
        <f t="shared" si="863"/>
        <v>0.12929138662799997</v>
      </c>
      <c r="O2402">
        <f t="shared" si="864"/>
        <v>53.107641936604836</v>
      </c>
      <c r="P2402">
        <f t="shared" si="865"/>
        <v>53.013160731225327</v>
      </c>
      <c r="Q2402">
        <f t="shared" si="866"/>
        <v>0.26020408199520517</v>
      </c>
      <c r="R2402">
        <f t="shared" si="867"/>
        <v>52.84743785460963</v>
      </c>
      <c r="S2402">
        <f t="shared" si="868"/>
        <v>25.412658475398143</v>
      </c>
      <c r="T2402">
        <f t="shared" si="869"/>
        <v>13.250968549583719</v>
      </c>
      <c r="U2402">
        <f t="shared" si="856"/>
        <v>0.76083641081280673</v>
      </c>
      <c r="V2402" s="6">
        <f t="shared" si="870"/>
        <v>130140.00000050291</v>
      </c>
      <c r="W2402">
        <f t="shared" si="871"/>
        <v>13.261367148585268</v>
      </c>
      <c r="X2402">
        <f t="shared" si="872"/>
        <v>25.636443787768012</v>
      </c>
      <c r="Y2402">
        <f t="shared" si="873"/>
        <v>5.962177932043744E-2</v>
      </c>
      <c r="Z2402">
        <f t="shared" si="874"/>
        <v>-1.8021720045516992E-6</v>
      </c>
      <c r="AA2402">
        <f t="shared" si="875"/>
        <v>-1.649506694959957E-6</v>
      </c>
      <c r="AB2402">
        <f t="shared" si="857"/>
        <v>1.1493986184675549</v>
      </c>
      <c r="AC2402">
        <f t="shared" si="876"/>
        <v>2.0932541288985451</v>
      </c>
      <c r="AD2402">
        <f t="shared" si="877"/>
        <v>-1.0180014901594062E-8</v>
      </c>
      <c r="AE2402">
        <f t="shared" si="878"/>
        <v>7.7074375617998891E-5</v>
      </c>
      <c r="AF2402">
        <f t="shared" si="879"/>
        <v>-1.3148294849111117E-5</v>
      </c>
      <c r="AG2402" t="str">
        <f t="shared" si="858"/>
        <v>NaN</v>
      </c>
      <c r="AH2402" t="str">
        <f t="shared" si="859"/>
        <v>NaN</v>
      </c>
    </row>
    <row r="2403" spans="1:34" ht="15">
      <c r="A2403" s="8">
        <v>43259.93472222222</v>
      </c>
      <c r="B2403" s="9">
        <v>-1.48E-3</v>
      </c>
      <c r="C2403" s="7">
        <v>2.9334400249999999</v>
      </c>
      <c r="D2403" s="9">
        <v>1.7999999999999999E-2</v>
      </c>
      <c r="E2403" s="9">
        <v>1.7899999999999999E-2</v>
      </c>
      <c r="F2403" s="9">
        <v>1.78E-2</v>
      </c>
      <c r="G2403" s="7">
        <v>-4682219</v>
      </c>
      <c r="H2403" s="7">
        <v>17015003</v>
      </c>
      <c r="K2403">
        <f t="shared" si="860"/>
        <v>94.742194827577791</v>
      </c>
      <c r="L2403">
        <f t="shared" si="861"/>
        <v>76.412370007559034</v>
      </c>
      <c r="M2403">
        <f t="shared" si="862"/>
        <v>25.586127863394946</v>
      </c>
      <c r="N2403">
        <f t="shared" si="863"/>
        <v>0.12925642432209161</v>
      </c>
      <c r="O2403">
        <f t="shared" si="864"/>
        <v>52.807286831729201</v>
      </c>
      <c r="P2403">
        <f t="shared" si="865"/>
        <v>53.013160731225327</v>
      </c>
      <c r="Q2403">
        <f t="shared" si="866"/>
        <v>-4.0151022880429821E-2</v>
      </c>
      <c r="R2403">
        <f t="shared" si="867"/>
        <v>52.84743785460963</v>
      </c>
      <c r="S2403">
        <f t="shared" si="868"/>
        <v>25.6128952119819</v>
      </c>
      <c r="T2403">
        <f t="shared" si="869"/>
        <v>13.247288306856525</v>
      </c>
      <c r="U2403">
        <f t="shared" si="856"/>
        <v>0.76091111257357935</v>
      </c>
      <c r="V2403" s="6">
        <f t="shared" si="870"/>
        <v>130200.00000006985</v>
      </c>
      <c r="W2403">
        <f t="shared" si="871"/>
        <v>13.252004612461604</v>
      </c>
      <c r="X2403">
        <f t="shared" si="872"/>
        <v>25.452873833747848</v>
      </c>
      <c r="Y2403">
        <f t="shared" si="873"/>
        <v>5.9967345411448512E-2</v>
      </c>
      <c r="Z2403">
        <f t="shared" si="874"/>
        <v>-9.6115787070028731E-7</v>
      </c>
      <c r="AA2403">
        <f t="shared" si="875"/>
        <v>-1.6508614596339629E-6</v>
      </c>
      <c r="AB2403">
        <f t="shared" si="857"/>
        <v>1.1493835080506556</v>
      </c>
      <c r="AC2403">
        <f t="shared" si="876"/>
        <v>2.0933429331555518</v>
      </c>
      <c r="AD2403">
        <f t="shared" si="877"/>
        <v>-1.0130094401728664E-8</v>
      </c>
      <c r="AE2403">
        <f t="shared" si="878"/>
        <v>7.4215069570575599E-5</v>
      </c>
      <c r="AF2403">
        <f t="shared" si="879"/>
        <v>-1.3587902740654887E-5</v>
      </c>
      <c r="AG2403" t="str">
        <f t="shared" si="858"/>
        <v>NaN</v>
      </c>
      <c r="AH2403" t="str">
        <f t="shared" si="859"/>
        <v>NaN</v>
      </c>
    </row>
    <row r="2404" spans="1:34" ht="15">
      <c r="A2404" s="8">
        <v>43259.935416666667</v>
      </c>
      <c r="B2404" s="9">
        <v>-1.47E-3</v>
      </c>
      <c r="C2404" s="7">
        <v>2.933193857</v>
      </c>
      <c r="D2404" s="9">
        <v>1.7999999999999999E-2</v>
      </c>
      <c r="E2404" s="7">
        <v>1.7818819E-2</v>
      </c>
      <c r="F2404" s="9">
        <v>1.78E-2</v>
      </c>
      <c r="G2404" s="7">
        <v>-4681735</v>
      </c>
      <c r="H2404" s="7">
        <v>17015003</v>
      </c>
      <c r="K2404">
        <f t="shared" si="860"/>
        <v>94.105153511110274</v>
      </c>
      <c r="L2404">
        <f t="shared" si="861"/>
        <v>75.775328691091516</v>
      </c>
      <c r="M2404">
        <f t="shared" si="862"/>
        <v>25.372819199159157</v>
      </c>
      <c r="N2404">
        <f t="shared" si="863"/>
        <v>0.12918181463095699</v>
      </c>
      <c r="O2404">
        <f t="shared" si="864"/>
        <v>52.807286831729201</v>
      </c>
      <c r="P2404">
        <f t="shared" si="865"/>
        <v>52.770190812320891</v>
      </c>
      <c r="Q2404">
        <f t="shared" si="866"/>
        <v>-4.0151022880429821E-2</v>
      </c>
      <c r="R2404">
        <f t="shared" si="867"/>
        <v>52.84743785460963</v>
      </c>
      <c r="S2404">
        <f t="shared" si="868"/>
        <v>25.399586547746111</v>
      </c>
      <c r="T2404">
        <f t="shared" si="869"/>
        <v>13.239434655158142</v>
      </c>
      <c r="U2404">
        <f t="shared" si="856"/>
        <v>0.76107052640952821</v>
      </c>
      <c r="V2404" s="6">
        <f t="shared" si="870"/>
        <v>130260.00000026543</v>
      </c>
      <c r="W2404">
        <f t="shared" si="871"/>
        <v>13.242580787019101</v>
      </c>
      <c r="X2404">
        <f t="shared" si="872"/>
        <v>25.269303879727683</v>
      </c>
      <c r="Y2404">
        <f t="shared" si="873"/>
        <v>4.8980099362031142E-3</v>
      </c>
      <c r="Z2404">
        <f t="shared" si="874"/>
        <v>-1.160345492603033E-6</v>
      </c>
      <c r="AA2404">
        <f t="shared" si="875"/>
        <v>-1.5898856554694705E-6</v>
      </c>
      <c r="AB2404">
        <f t="shared" si="857"/>
        <v>1.153220628512408</v>
      </c>
      <c r="AC2404">
        <f t="shared" si="876"/>
        <v>2.0935324417710341</v>
      </c>
      <c r="AD2404">
        <f t="shared" si="877"/>
        <v>-1.1945469719560992E-7</v>
      </c>
      <c r="AE2404">
        <f t="shared" si="878"/>
        <v>7.422203305907022E-5</v>
      </c>
      <c r="AF2404">
        <f t="shared" si="879"/>
        <v>-1.6021435345594799E-4</v>
      </c>
      <c r="AG2404" t="str">
        <f t="shared" si="858"/>
        <v>NaN</v>
      </c>
      <c r="AH2404" t="str">
        <f t="shared" si="859"/>
        <v>NaN</v>
      </c>
    </row>
    <row r="2405" spans="1:34" ht="15">
      <c r="A2405" s="8">
        <v>43259.936111111114</v>
      </c>
      <c r="B2405" s="9">
        <v>-1.4599999999999999E-3</v>
      </c>
      <c r="C2405" s="7">
        <v>2.9330035809999999</v>
      </c>
      <c r="D2405" s="9">
        <v>1.7999999999999999E-2</v>
      </c>
      <c r="E2405" s="9">
        <v>1.78E-2</v>
      </c>
      <c r="F2405" s="7">
        <v>1.7755159E-2</v>
      </c>
      <c r="G2405" s="7">
        <v>-4681251</v>
      </c>
      <c r="H2405" s="7">
        <v>17015003</v>
      </c>
      <c r="K2405">
        <f t="shared" si="860"/>
        <v>93.468112194642757</v>
      </c>
      <c r="L2405">
        <f t="shared" si="861"/>
        <v>75.197230461021263</v>
      </c>
      <c r="M2405">
        <f t="shared" si="862"/>
        <v>25.179247199877931</v>
      </c>
      <c r="N2405">
        <f t="shared" si="863"/>
        <v>0.1291241449355037</v>
      </c>
      <c r="O2405">
        <f t="shared" si="864"/>
        <v>52.807286831729201</v>
      </c>
      <c r="P2405">
        <f t="shared" si="865"/>
        <v>52.713866661302021</v>
      </c>
      <c r="Q2405">
        <f t="shared" si="866"/>
        <v>9.4996075569468985E-2</v>
      </c>
      <c r="R2405">
        <f t="shared" si="867"/>
        <v>52.712290756159732</v>
      </c>
      <c r="S2405">
        <f t="shared" si="868"/>
        <v>25.115916482831619</v>
      </c>
      <c r="T2405">
        <f t="shared" si="869"/>
        <v>13.233364160899901</v>
      </c>
      <c r="U2405">
        <f t="shared" si="856"/>
        <v>0.76119374562181008</v>
      </c>
      <c r="V2405" s="6">
        <f t="shared" si="870"/>
        <v>130320.000000461</v>
      </c>
      <c r="W2405">
        <f t="shared" si="871"/>
        <v>13.233384603761513</v>
      </c>
      <c r="X2405">
        <f t="shared" si="872"/>
        <v>25.089019082393232</v>
      </c>
      <c r="Y2405">
        <f t="shared" si="873"/>
        <v>5.2435760272189214E-3</v>
      </c>
      <c r="Z2405">
        <f t="shared" si="874"/>
        <v>-1.5302653792180609E-6</v>
      </c>
      <c r="AA2405">
        <f t="shared" si="875"/>
        <v>-1.3468859958436936E-6</v>
      </c>
      <c r="AB2405">
        <f t="shared" si="857"/>
        <v>1.1545256319063719</v>
      </c>
      <c r="AC2405">
        <f t="shared" si="876"/>
        <v>2.0936789227974852</v>
      </c>
      <c r="AD2405">
        <f t="shared" si="877"/>
        <v>-9.4534570733989407E-8</v>
      </c>
      <c r="AE2405">
        <f t="shared" si="878"/>
        <v>7.1384230131063233E-5</v>
      </c>
      <c r="AF2405">
        <f t="shared" si="879"/>
        <v>-1.3183156642026757E-4</v>
      </c>
      <c r="AG2405" t="str">
        <f t="shared" si="858"/>
        <v>NaN</v>
      </c>
      <c r="AH2405" t="str">
        <f t="shared" si="859"/>
        <v>NaN</v>
      </c>
    </row>
    <row r="2406" spans="1:34" ht="15">
      <c r="A2406" s="8">
        <v>43259.936805555553</v>
      </c>
      <c r="B2406" s="9">
        <v>-1.4499999999999999E-3</v>
      </c>
      <c r="C2406" s="7">
        <v>2.9326182740000002</v>
      </c>
      <c r="D2406" s="9">
        <v>1.7899999999999999E-2</v>
      </c>
      <c r="E2406" s="7">
        <v>1.776295E-2</v>
      </c>
      <c r="F2406" s="9">
        <v>1.77E-2</v>
      </c>
      <c r="G2406" s="7">
        <v>-4680769</v>
      </c>
      <c r="H2406" s="7">
        <v>17015003</v>
      </c>
      <c r="K2406">
        <f t="shared" si="860"/>
        <v>92.83107087817524</v>
      </c>
      <c r="L2406">
        <f t="shared" si="861"/>
        <v>74.632695148045784</v>
      </c>
      <c r="M2406">
        <f t="shared" si="862"/>
        <v>24.990216645011444</v>
      </c>
      <c r="N2406">
        <f t="shared" si="863"/>
        <v>0.12900736437807137</v>
      </c>
      <c r="O2406">
        <f t="shared" si="864"/>
        <v>52.506931726853573</v>
      </c>
      <c r="P2406">
        <f t="shared" si="865"/>
        <v>52.602978208395434</v>
      </c>
      <c r="Q2406">
        <f t="shared" si="866"/>
        <v>-3.91143246073824E-2</v>
      </c>
      <c r="R2406">
        <f t="shared" si="867"/>
        <v>52.546046051460955</v>
      </c>
      <c r="S2406">
        <f t="shared" si="868"/>
        <v>25.016292861416364</v>
      </c>
      <c r="T2406">
        <f t="shared" si="869"/>
        <v>13.221071470643867</v>
      </c>
      <c r="U2406">
        <f t="shared" si="856"/>
        <v>0.76144326329627599</v>
      </c>
      <c r="V2406" s="6">
        <f t="shared" si="870"/>
        <v>130380.00000002794</v>
      </c>
      <c r="W2406">
        <f t="shared" si="871"/>
        <v>13.224941392695666</v>
      </c>
      <c r="X2406">
        <f t="shared" si="872"/>
        <v>24.910908497035848</v>
      </c>
      <c r="Y2406">
        <f t="shared" si="873"/>
        <v>5.5891421182347285E-3</v>
      </c>
      <c r="Z2406">
        <f t="shared" si="874"/>
        <v>-1.5587180960086101E-6</v>
      </c>
      <c r="AA2406">
        <f t="shared" si="875"/>
        <v>-1.2140943704577132E-6</v>
      </c>
      <c r="AB2406">
        <f t="shared" si="857"/>
        <v>1.1558215450323182</v>
      </c>
      <c r="AC2406">
        <f t="shared" si="876"/>
        <v>2.0939755454133633</v>
      </c>
      <c r="AD2406">
        <f t="shared" si="877"/>
        <v>-7.9956947423308394E-8</v>
      </c>
      <c r="AE2406">
        <f t="shared" si="878"/>
        <v>6.9316153708265813E-5</v>
      </c>
      <c r="AF2406">
        <f t="shared" si="879"/>
        <v>-1.1482931794972713E-4</v>
      </c>
      <c r="AG2406" t="str">
        <f t="shared" si="858"/>
        <v>NaN</v>
      </c>
      <c r="AH2406" t="str">
        <f t="shared" si="859"/>
        <v>NaN</v>
      </c>
    </row>
    <row r="2407" spans="1:34" ht="15">
      <c r="A2407" s="8">
        <v>43259.9375</v>
      </c>
      <c r="B2407" s="9">
        <v>-1.4400000000000001E-3</v>
      </c>
      <c r="C2407" s="7">
        <v>2.9324172960000001</v>
      </c>
      <c r="D2407" s="9">
        <v>1.7899999999999999E-2</v>
      </c>
      <c r="E2407" s="9">
        <v>1.77E-2</v>
      </c>
      <c r="F2407" s="9">
        <v>1.77E-2</v>
      </c>
      <c r="G2407" s="7">
        <v>-4680286</v>
      </c>
      <c r="H2407" s="7">
        <v>17015003</v>
      </c>
      <c r="K2407">
        <f t="shared" si="860"/>
        <v>92.194029561707737</v>
      </c>
      <c r="L2407">
        <f t="shared" si="861"/>
        <v>73.995653831578281</v>
      </c>
      <c r="M2407">
        <f t="shared" si="862"/>
        <v>24.776907980775658</v>
      </c>
      <c r="N2407">
        <f t="shared" si="863"/>
        <v>0.12894645107291039</v>
      </c>
      <c r="O2407">
        <f t="shared" si="864"/>
        <v>52.506931726853573</v>
      </c>
      <c r="P2407">
        <f t="shared" si="865"/>
        <v>52.414572591378715</v>
      </c>
      <c r="Q2407">
        <f t="shared" si="866"/>
        <v>-3.91143246073824E-2</v>
      </c>
      <c r="R2407">
        <f t="shared" si="867"/>
        <v>52.546046051460955</v>
      </c>
      <c r="S2407">
        <f t="shared" si="868"/>
        <v>24.802984197180578</v>
      </c>
      <c r="T2407">
        <f t="shared" si="869"/>
        <v>13.214659543784816</v>
      </c>
      <c r="U2407">
        <f t="shared" si="856"/>
        <v>0.76157341292547776</v>
      </c>
      <c r="V2407" s="6">
        <f t="shared" si="870"/>
        <v>130440.00000022352</v>
      </c>
      <c r="W2407">
        <f t="shared" si="871"/>
        <v>13.216883422816778</v>
      </c>
      <c r="X2407">
        <f t="shared" si="872"/>
        <v>24.743746901803053</v>
      </c>
      <c r="Y2407">
        <f t="shared" si="873"/>
        <v>-3.91143246073824E-2</v>
      </c>
      <c r="Z2407">
        <f t="shared" si="874"/>
        <v>-1.3690191308459082E-6</v>
      </c>
      <c r="AA2407">
        <f t="shared" si="875"/>
        <v>-1.3044291054296396E-6</v>
      </c>
      <c r="AB2407">
        <f t="shared" si="857"/>
        <v>1.1593546789414084</v>
      </c>
      <c r="AC2407">
        <f t="shared" si="876"/>
        <v>2.0941302652084723</v>
      </c>
      <c r="AD2407">
        <f t="shared" si="877"/>
        <v>1.2276247786279307E-8</v>
      </c>
      <c r="AE2407">
        <f t="shared" si="878"/>
        <v>6.8610852359374307E-5</v>
      </c>
      <c r="AF2407">
        <f t="shared" si="879"/>
        <v>1.7811638288513558E-5</v>
      </c>
      <c r="AG2407">
        <f t="shared" si="858"/>
        <v>1.2276247786279307E-6</v>
      </c>
      <c r="AH2407">
        <f t="shared" si="859"/>
        <v>0.17811638288513559</v>
      </c>
    </row>
    <row r="2408" spans="1:34" ht="15">
      <c r="A2408" s="8">
        <v>43259.938194444447</v>
      </c>
      <c r="B2408" s="9">
        <v>-1.4300000000000001E-3</v>
      </c>
      <c r="C2408" s="7">
        <v>2.9321033409999999</v>
      </c>
      <c r="D2408" s="9">
        <v>1.7899999999999999E-2</v>
      </c>
      <c r="E2408" s="9">
        <v>1.77E-2</v>
      </c>
      <c r="F2408" s="9">
        <v>1.77E-2</v>
      </c>
      <c r="G2408" s="7">
        <v>-4679805</v>
      </c>
      <c r="H2408" s="7">
        <v>17015003</v>
      </c>
      <c r="K2408">
        <f t="shared" si="860"/>
        <v>91.55698824524022</v>
      </c>
      <c r="L2408">
        <f t="shared" si="861"/>
        <v>73.358612515110764</v>
      </c>
      <c r="M2408">
        <f t="shared" si="862"/>
        <v>24.563599316539868</v>
      </c>
      <c r="N2408">
        <f t="shared" si="863"/>
        <v>0.12885129619664623</v>
      </c>
      <c r="O2408">
        <f t="shared" si="864"/>
        <v>52.506931726853573</v>
      </c>
      <c r="P2408">
        <f t="shared" si="865"/>
        <v>52.414572591378715</v>
      </c>
      <c r="Q2408">
        <f t="shared" si="866"/>
        <v>-3.91143246073824E-2</v>
      </c>
      <c r="R2408">
        <f t="shared" si="867"/>
        <v>52.546046051460955</v>
      </c>
      <c r="S2408">
        <f t="shared" si="868"/>
        <v>24.589675532944788</v>
      </c>
      <c r="T2408">
        <f t="shared" si="869"/>
        <v>13.204643241020166</v>
      </c>
      <c r="U2408">
        <f t="shared" si="856"/>
        <v>0.76177672436671051</v>
      </c>
      <c r="V2408" s="6">
        <f t="shared" si="870"/>
        <v>130500.0000004191</v>
      </c>
      <c r="W2408">
        <f t="shared" si="871"/>
        <v>13.209126061168604</v>
      </c>
      <c r="X2408">
        <f t="shared" si="872"/>
        <v>24.576585306570255</v>
      </c>
      <c r="Y2408">
        <f t="shared" si="873"/>
        <v>6.1349609775506998E-2</v>
      </c>
      <c r="Z2408">
        <f t="shared" si="874"/>
        <v>-1.0465239969782568E-6</v>
      </c>
      <c r="AA2408">
        <f t="shared" si="875"/>
        <v>-1.2990089081866216E-6</v>
      </c>
      <c r="AB2408">
        <f t="shared" si="857"/>
        <v>1.1563120365945814</v>
      </c>
      <c r="AC2408">
        <f t="shared" si="876"/>
        <v>2.0943719585941833</v>
      </c>
      <c r="AD2408">
        <f t="shared" si="877"/>
        <v>-7.7952751040585928E-9</v>
      </c>
      <c r="AE2408">
        <f t="shared" si="878"/>
        <v>6.6911718262530328E-5</v>
      </c>
      <c r="AF2408">
        <f t="shared" si="879"/>
        <v>-1.1597391015731056E-5</v>
      </c>
      <c r="AG2408" t="str">
        <f t="shared" si="858"/>
        <v>NaN</v>
      </c>
      <c r="AH2408" t="str">
        <f t="shared" si="859"/>
        <v>NaN</v>
      </c>
    </row>
    <row r="2409" spans="1:34" ht="15">
      <c r="A2409" s="8">
        <v>43259.938888888886</v>
      </c>
      <c r="B2409" s="9">
        <v>-1.42E-3</v>
      </c>
      <c r="C2409" s="7">
        <v>2.9320236639999999</v>
      </c>
      <c r="D2409" s="9">
        <v>1.7899999999999999E-2</v>
      </c>
      <c r="E2409" s="9">
        <v>1.77E-2</v>
      </c>
      <c r="F2409" s="9">
        <v>1.7600000000000001E-2</v>
      </c>
      <c r="G2409" s="7">
        <v>-4679322</v>
      </c>
      <c r="H2409" s="7">
        <v>17015003</v>
      </c>
      <c r="K2409">
        <f t="shared" si="860"/>
        <v>90.919946928772703</v>
      </c>
      <c r="L2409">
        <f t="shared" si="861"/>
        <v>72.853020288532534</v>
      </c>
      <c r="M2409">
        <f t="shared" si="862"/>
        <v>24.394305426627941</v>
      </c>
      <c r="N2409">
        <f t="shared" si="863"/>
        <v>0.12882714733749095</v>
      </c>
      <c r="O2409">
        <f t="shared" si="864"/>
        <v>52.506931726853573</v>
      </c>
      <c r="P2409">
        <f t="shared" si="865"/>
        <v>52.414572591378715</v>
      </c>
      <c r="Q2409">
        <f t="shared" si="866"/>
        <v>0.2622774785412858</v>
      </c>
      <c r="R2409">
        <f t="shared" si="867"/>
        <v>52.244654248312287</v>
      </c>
      <c r="S2409">
        <f t="shared" si="868"/>
        <v>24.219453774267084</v>
      </c>
      <c r="T2409">
        <f t="shared" si="869"/>
        <v>13.20210125584593</v>
      </c>
      <c r="U2409">
        <f t="shared" si="856"/>
        <v>0.76182832171570325</v>
      </c>
      <c r="V2409" s="6">
        <f t="shared" si="870"/>
        <v>130559.99999998603</v>
      </c>
      <c r="W2409">
        <f t="shared" si="871"/>
        <v>13.202016603256677</v>
      </c>
      <c r="X2409">
        <f t="shared" si="872"/>
        <v>24.421493949371452</v>
      </c>
      <c r="Y2409">
        <f t="shared" si="873"/>
        <v>6.1695175866520437E-2</v>
      </c>
      <c r="Z2409">
        <f t="shared" si="874"/>
        <v>-8.7263062684983498E-7</v>
      </c>
      <c r="AA2409">
        <f t="shared" si="875"/>
        <v>-1.1255667464780168E-6</v>
      </c>
      <c r="AB2409">
        <f t="shared" si="857"/>
        <v>1.1575168350876621</v>
      </c>
      <c r="AC2409">
        <f t="shared" si="876"/>
        <v>2.0944332966964376</v>
      </c>
      <c r="AD2409">
        <f t="shared" si="877"/>
        <v>-6.7168227561662886E-9</v>
      </c>
      <c r="AE2409">
        <f t="shared" si="878"/>
        <v>6.1394989758712491E-5</v>
      </c>
      <c r="AF2409">
        <f t="shared" si="879"/>
        <v>-1.0890855428133386E-5</v>
      </c>
      <c r="AG2409" t="str">
        <f t="shared" si="858"/>
        <v>NaN</v>
      </c>
      <c r="AH2409" t="str">
        <f t="shared" si="859"/>
        <v>NaN</v>
      </c>
    </row>
    <row r="2410" spans="1:34" ht="15">
      <c r="A2410" s="8">
        <v>43259.939583333333</v>
      </c>
      <c r="B2410" s="9">
        <v>-1.41E-3</v>
      </c>
      <c r="C2410" s="7">
        <v>2.9317751159999998</v>
      </c>
      <c r="D2410" s="9">
        <v>1.78E-2</v>
      </c>
      <c r="E2410" s="9">
        <v>1.7600000000000001E-2</v>
      </c>
      <c r="F2410" s="9">
        <v>1.7600000000000001E-2</v>
      </c>
      <c r="G2410" s="7">
        <v>-4678839</v>
      </c>
      <c r="H2410" s="7">
        <v>17015003</v>
      </c>
      <c r="K2410">
        <f t="shared" si="860"/>
        <v>90.282905612305186</v>
      </c>
      <c r="L2410">
        <f t="shared" si="861"/>
        <v>72.215978972065017</v>
      </c>
      <c r="M2410">
        <f t="shared" si="862"/>
        <v>24.180996762392152</v>
      </c>
      <c r="N2410">
        <f t="shared" si="863"/>
        <v>0.12875181630538221</v>
      </c>
      <c r="O2410">
        <f t="shared" si="864"/>
        <v>52.206576621977945</v>
      </c>
      <c r="P2410">
        <f t="shared" si="865"/>
        <v>52.115278521455409</v>
      </c>
      <c r="Q2410">
        <f t="shared" si="866"/>
        <v>-3.8077626334342085E-2</v>
      </c>
      <c r="R2410">
        <f t="shared" si="867"/>
        <v>52.244654248312287</v>
      </c>
      <c r="S2410">
        <f t="shared" si="868"/>
        <v>24.206381846615045</v>
      </c>
      <c r="T2410">
        <f t="shared" si="869"/>
        <v>13.194171673518692</v>
      </c>
      <c r="U2410">
        <f t="shared" si="856"/>
        <v>0.76198927679555695</v>
      </c>
      <c r="V2410" s="6">
        <f t="shared" si="870"/>
        <v>130620.00000018161</v>
      </c>
      <c r="W2410">
        <f t="shared" si="871"/>
        <v>13.194790407524676</v>
      </c>
      <c r="X2410">
        <f t="shared" si="872"/>
        <v>24.237923995351288</v>
      </c>
      <c r="Y2410">
        <f t="shared" si="873"/>
        <v>6.2040741957533875E-2</v>
      </c>
      <c r="Z2410">
        <f t="shared" si="874"/>
        <v>-1.593501015503774E-6</v>
      </c>
      <c r="AA2410">
        <f t="shared" si="875"/>
        <v>-1.0532993365635571E-6</v>
      </c>
      <c r="AB2410">
        <f t="shared" si="857"/>
        <v>1.1590661143885779</v>
      </c>
      <c r="AC2410">
        <f t="shared" si="876"/>
        <v>2.0946246375179935</v>
      </c>
      <c r="AD2410">
        <f t="shared" si="877"/>
        <v>-6.2511272916728663E-9</v>
      </c>
      <c r="AE2410">
        <f t="shared" si="878"/>
        <v>5.6217594247991723E-5</v>
      </c>
      <c r="AF2410">
        <f t="shared" si="879"/>
        <v>-1.1069222618867109E-5</v>
      </c>
      <c r="AG2410" t="str">
        <f t="shared" si="858"/>
        <v>NaN</v>
      </c>
      <c r="AH2410" t="str">
        <f t="shared" si="859"/>
        <v>NaN</v>
      </c>
    </row>
    <row r="2411" spans="1:34" ht="15">
      <c r="A2411" s="8">
        <v>43259.94027777778</v>
      </c>
      <c r="B2411" s="9">
        <v>-1.4E-3</v>
      </c>
      <c r="C2411" s="7">
        <v>2.9314242959999999</v>
      </c>
      <c r="D2411" s="9">
        <v>1.78E-2</v>
      </c>
      <c r="E2411" s="9">
        <v>1.7600000000000001E-2</v>
      </c>
      <c r="F2411" s="9">
        <v>1.7600000000000001E-2</v>
      </c>
      <c r="G2411" s="7">
        <v>-4678356</v>
      </c>
      <c r="H2411" s="7">
        <v>17015003</v>
      </c>
      <c r="K2411">
        <f t="shared" si="860"/>
        <v>89.645864295837669</v>
      </c>
      <c r="L2411">
        <f t="shared" si="861"/>
        <v>71.5789376555975</v>
      </c>
      <c r="M2411">
        <f t="shared" si="862"/>
        <v>23.967688098156362</v>
      </c>
      <c r="N2411">
        <f t="shared" si="863"/>
        <v>0.12864548822113139</v>
      </c>
      <c r="O2411">
        <f t="shared" si="864"/>
        <v>52.206576621977945</v>
      </c>
      <c r="P2411">
        <f t="shared" si="865"/>
        <v>52.115278521455409</v>
      </c>
      <c r="Q2411">
        <f t="shared" si="866"/>
        <v>-3.8077626334342085E-2</v>
      </c>
      <c r="R2411">
        <f t="shared" si="867"/>
        <v>52.244654248312287</v>
      </c>
      <c r="S2411">
        <f t="shared" si="868"/>
        <v>23.993073182379256</v>
      </c>
      <c r="T2411">
        <f t="shared" si="869"/>
        <v>13.182979243597554</v>
      </c>
      <c r="U2411">
        <f t="shared" si="856"/>
        <v>0.7622164613277771</v>
      </c>
      <c r="V2411" s="6">
        <f t="shared" si="870"/>
        <v>130680.00000037719</v>
      </c>
      <c r="W2411">
        <f t="shared" si="871"/>
        <v>13.187786015614115</v>
      </c>
      <c r="X2411">
        <f t="shared" si="872"/>
        <v>24.05435404133112</v>
      </c>
      <c r="Y2411">
        <f t="shared" si="873"/>
        <v>1.6946470527171204E-2</v>
      </c>
      <c r="Z2411">
        <f t="shared" si="874"/>
        <v>-1.1224041119019063E-6</v>
      </c>
      <c r="AA2411">
        <f t="shared" si="875"/>
        <v>-1.1034347445620554E-6</v>
      </c>
      <c r="AB2411">
        <f t="shared" si="857"/>
        <v>1.1627847449797883</v>
      </c>
      <c r="AC2411">
        <f t="shared" si="876"/>
        <v>2.0948947108519906</v>
      </c>
      <c r="AD2411">
        <f t="shared" si="877"/>
        <v>-2.3977665745747924E-8</v>
      </c>
      <c r="AE2411">
        <f t="shared" si="878"/>
        <v>5.5475637879099964E-5</v>
      </c>
      <c r="AF2411">
        <f t="shared" si="879"/>
        <v>-4.3026461695522123E-5</v>
      </c>
      <c r="AG2411" t="str">
        <f t="shared" si="858"/>
        <v>NaN</v>
      </c>
      <c r="AH2411" t="str">
        <f t="shared" si="859"/>
        <v>NaN</v>
      </c>
    </row>
    <row r="2412" spans="1:34" ht="15">
      <c r="A2412" s="8">
        <v>43259.940972222219</v>
      </c>
      <c r="B2412" s="9">
        <v>-1.39E-3</v>
      </c>
      <c r="C2412" s="7">
        <v>2.9313529429999998</v>
      </c>
      <c r="D2412" s="9">
        <v>1.78E-2</v>
      </c>
      <c r="E2412" s="7">
        <v>1.7578001999999999E-2</v>
      </c>
      <c r="F2412" s="7">
        <v>1.7545229999999998E-2</v>
      </c>
      <c r="G2412" s="7">
        <v>-4677874</v>
      </c>
      <c r="H2412" s="7">
        <v>17015003</v>
      </c>
      <c r="K2412">
        <f t="shared" si="860"/>
        <v>89.008822979370152</v>
      </c>
      <c r="L2412">
        <f t="shared" si="861"/>
        <v>71.013891005662359</v>
      </c>
      <c r="M2412">
        <f t="shared" si="862"/>
        <v>23.778486325817756</v>
      </c>
      <c r="N2412">
        <f t="shared" si="863"/>
        <v>0.12862386223687863</v>
      </c>
      <c r="O2412">
        <f t="shared" si="864"/>
        <v>52.206576621977945</v>
      </c>
      <c r="P2412">
        <f t="shared" si="865"/>
        <v>52.049439811953675</v>
      </c>
      <c r="Q2412">
        <f t="shared" si="866"/>
        <v>0.12699466425019779</v>
      </c>
      <c r="R2412">
        <f t="shared" si="867"/>
        <v>52.079581957727747</v>
      </c>
      <c r="S2412">
        <f t="shared" si="868"/>
        <v>23.693823216317625</v>
      </c>
      <c r="T2412">
        <f t="shared" si="869"/>
        <v>13.180702824202525</v>
      </c>
      <c r="U2412">
        <f t="shared" si="856"/>
        <v>0.76226266820859212</v>
      </c>
      <c r="V2412" s="6">
        <f t="shared" si="870"/>
        <v>130739.99999994412</v>
      </c>
      <c r="W2412">
        <f t="shared" si="871"/>
        <v>13.181117252298634</v>
      </c>
      <c r="X2412">
        <f t="shared" si="872"/>
        <v>23.880447528665457</v>
      </c>
      <c r="Y2412">
        <f t="shared" si="873"/>
        <v>1.7292036618189382E-2</v>
      </c>
      <c r="Z2412">
        <f t="shared" si="874"/>
        <v>-3.161702472578282E-7</v>
      </c>
      <c r="AA2412">
        <f t="shared" si="875"/>
        <v>-1.1291802108347805E-6</v>
      </c>
      <c r="AB2412">
        <f t="shared" si="857"/>
        <v>1.1642306643038194</v>
      </c>
      <c r="AC2412">
        <f t="shared" si="876"/>
        <v>2.094949640851993</v>
      </c>
      <c r="AD2412">
        <f t="shared" si="877"/>
        <v>-2.4047393329626345E-8</v>
      </c>
      <c r="AE2412">
        <f t="shared" si="878"/>
        <v>5.1508862707999543E-5</v>
      </c>
      <c r="AF2412">
        <f t="shared" si="879"/>
        <v>-4.6474752108310794E-5</v>
      </c>
      <c r="AG2412" t="str">
        <f t="shared" si="858"/>
        <v>NaN</v>
      </c>
      <c r="AH2412" t="str">
        <f t="shared" si="859"/>
        <v>NaN</v>
      </c>
    </row>
    <row r="2413" spans="1:34" ht="15">
      <c r="A2413" s="8">
        <v>43259.941666666666</v>
      </c>
      <c r="B2413" s="9">
        <v>-1.39E-3</v>
      </c>
      <c r="C2413" s="7">
        <v>2.9313053739999999</v>
      </c>
      <c r="D2413" s="9">
        <v>1.77E-2</v>
      </c>
      <c r="E2413" s="9">
        <v>1.7500000000000002E-2</v>
      </c>
      <c r="F2413" s="9">
        <v>1.7500000000000002E-2</v>
      </c>
      <c r="G2413" s="7">
        <v>-4677392</v>
      </c>
      <c r="H2413" s="7">
        <v>17015003</v>
      </c>
      <c r="K2413">
        <f t="shared" si="860"/>
        <v>89.008822979370152</v>
      </c>
      <c r="L2413">
        <f t="shared" si="861"/>
        <v>71.073345429019284</v>
      </c>
      <c r="M2413">
        <f t="shared" si="862"/>
        <v>23.798394208244439</v>
      </c>
      <c r="N2413">
        <f t="shared" si="863"/>
        <v>0.12860944481301534</v>
      </c>
      <c r="O2413">
        <f t="shared" si="864"/>
        <v>51.906221517102324</v>
      </c>
      <c r="P2413">
        <f t="shared" si="865"/>
        <v>51.815984451532103</v>
      </c>
      <c r="Q2413">
        <f t="shared" si="866"/>
        <v>-3.7040928061287559E-2</v>
      </c>
      <c r="R2413">
        <f t="shared" si="867"/>
        <v>51.943262445163612</v>
      </c>
      <c r="S2413">
        <f t="shared" si="868"/>
        <v>23.823088160285298</v>
      </c>
      <c r="T2413">
        <f t="shared" si="869"/>
        <v>13.179185200637969</v>
      </c>
      <c r="U2413">
        <f t="shared" si="856"/>
        <v>0.76229347301166261</v>
      </c>
      <c r="V2413" s="6">
        <f t="shared" si="870"/>
        <v>130800.0000001397</v>
      </c>
      <c r="W2413">
        <f t="shared" si="871"/>
        <v>13.17509055681005</v>
      </c>
      <c r="X2413">
        <f t="shared" si="872"/>
        <v>23.696877574645292</v>
      </c>
      <c r="Y2413">
        <f t="shared" si="873"/>
        <v>1.7637602709207556E-2</v>
      </c>
      <c r="Z2413">
        <f t="shared" si="874"/>
        <v>-1.052846226607392E-6</v>
      </c>
      <c r="AA2413">
        <f t="shared" si="875"/>
        <v>-1.1255667454272915E-6</v>
      </c>
      <c r="AB2413">
        <f t="shared" si="857"/>
        <v>1.1640591858417226</v>
      </c>
      <c r="AC2413">
        <f t="shared" si="876"/>
        <v>2.0949862611086059</v>
      </c>
      <c r="AD2413">
        <f t="shared" si="877"/>
        <v>-2.35012078916012E-8</v>
      </c>
      <c r="AE2413">
        <f t="shared" si="878"/>
        <v>4.8130520488662832E-5</v>
      </c>
      <c r="AF2413">
        <f t="shared" si="879"/>
        <v>-4.8607206449970764E-5</v>
      </c>
      <c r="AG2413" t="str">
        <f t="shared" si="858"/>
        <v>NaN</v>
      </c>
      <c r="AH2413" t="str">
        <f t="shared" si="859"/>
        <v>NaN</v>
      </c>
    </row>
    <row r="2414" spans="1:34" ht="15">
      <c r="A2414" s="8">
        <v>43259.942361111112</v>
      </c>
      <c r="B2414" s="9">
        <v>-1.3799999999999999E-3</v>
      </c>
      <c r="C2414" s="7">
        <v>2.930956933</v>
      </c>
      <c r="D2414" s="9">
        <v>1.77E-2</v>
      </c>
      <c r="E2414" s="9">
        <v>1.7500000000000002E-2</v>
      </c>
      <c r="F2414" s="9">
        <v>1.7500000000000002E-2</v>
      </c>
      <c r="G2414" s="7">
        <v>-4676908</v>
      </c>
      <c r="H2414" s="7">
        <v>17015003</v>
      </c>
      <c r="K2414">
        <f t="shared" si="860"/>
        <v>88.371781662902634</v>
      </c>
      <c r="L2414">
        <f t="shared" si="861"/>
        <v>70.436304112551767</v>
      </c>
      <c r="M2414">
        <f t="shared" si="862"/>
        <v>23.585085544008649</v>
      </c>
      <c r="N2414">
        <f t="shared" si="863"/>
        <v>0.12850383776665414</v>
      </c>
      <c r="O2414">
        <f t="shared" si="864"/>
        <v>51.906221517102324</v>
      </c>
      <c r="P2414">
        <f t="shared" si="865"/>
        <v>51.815984451532103</v>
      </c>
      <c r="Q2414">
        <f t="shared" si="866"/>
        <v>-3.7040928061287559E-2</v>
      </c>
      <c r="R2414">
        <f t="shared" si="867"/>
        <v>51.943262445163612</v>
      </c>
      <c r="S2414">
        <f t="shared" si="868"/>
        <v>23.609779496049509</v>
      </c>
      <c r="T2414">
        <f t="shared" si="869"/>
        <v>13.168068669442054</v>
      </c>
      <c r="U2414">
        <f t="shared" si="856"/>
        <v>0.76251911694755925</v>
      </c>
      <c r="V2414" s="6">
        <f t="shared" si="870"/>
        <v>130860.00000033528</v>
      </c>
      <c r="W2414">
        <f t="shared" si="871"/>
        <v>13.169478286963443</v>
      </c>
      <c r="X2414">
        <f t="shared" si="872"/>
        <v>23.529715979412501</v>
      </c>
      <c r="Y2414">
        <f t="shared" si="873"/>
        <v>-3.7040928061287559E-2</v>
      </c>
      <c r="Z2414">
        <f t="shared" si="874"/>
        <v>-1.7199669868353953E-6</v>
      </c>
      <c r="AA2414">
        <f t="shared" si="875"/>
        <v>-9.7741808273771477E-7</v>
      </c>
      <c r="AB2414">
        <f t="shared" si="857"/>
        <v>1.1683563039903035</v>
      </c>
      <c r="AC2414">
        <f t="shared" si="876"/>
        <v>2.0952545030063634</v>
      </c>
      <c r="AD2414">
        <f t="shared" si="877"/>
        <v>9.7187989946707496E-9</v>
      </c>
      <c r="AE2414">
        <f t="shared" si="878"/>
        <v>4.6263902180844788E-5</v>
      </c>
      <c r="AF2414">
        <f t="shared" si="879"/>
        <v>2.0912279512492984E-5</v>
      </c>
      <c r="AG2414">
        <f t="shared" si="858"/>
        <v>9.7187989946707493E-7</v>
      </c>
      <c r="AH2414">
        <f t="shared" si="859"/>
        <v>0.20912279512492982</v>
      </c>
    </row>
    <row r="2415" spans="1:34" ht="15">
      <c r="A2415" s="8">
        <v>43259.943055555559</v>
      </c>
      <c r="B2415" s="9">
        <v>-1.3699999999999999E-3</v>
      </c>
      <c r="C2415" s="7">
        <v>2.930658438</v>
      </c>
      <c r="D2415" s="9">
        <v>1.77E-2</v>
      </c>
      <c r="E2415" s="7">
        <v>1.7485956E-2</v>
      </c>
      <c r="F2415" s="9">
        <v>1.7500000000000002E-2</v>
      </c>
      <c r="G2415" s="7">
        <v>-4676426</v>
      </c>
      <c r="H2415" s="7">
        <v>17015003</v>
      </c>
      <c r="K2415">
        <f t="shared" si="860"/>
        <v>87.734740346435117</v>
      </c>
      <c r="L2415">
        <f t="shared" si="861"/>
        <v>69.79926279608425</v>
      </c>
      <c r="M2415">
        <f t="shared" si="862"/>
        <v>23.37177687977286</v>
      </c>
      <c r="N2415">
        <f t="shared" si="863"/>
        <v>0.12841336857587696</v>
      </c>
      <c r="O2415">
        <f t="shared" si="864"/>
        <v>51.906221517102324</v>
      </c>
      <c r="P2415">
        <f t="shared" si="865"/>
        <v>51.77395159235207</v>
      </c>
      <c r="Q2415">
        <f t="shared" si="866"/>
        <v>-3.7040928061287559E-2</v>
      </c>
      <c r="R2415">
        <f t="shared" si="867"/>
        <v>51.943262445163612</v>
      </c>
      <c r="S2415">
        <f t="shared" si="868"/>
        <v>23.396470831813719</v>
      </c>
      <c r="T2415">
        <f t="shared" si="869"/>
        <v>13.158545596728667</v>
      </c>
      <c r="U2415">
        <f t="shared" si="856"/>
        <v>0.76271241677922541</v>
      </c>
      <c r="V2415" s="6">
        <f t="shared" si="870"/>
        <v>130920.00000053085</v>
      </c>
      <c r="W2415">
        <f t="shared" si="871"/>
        <v>13.164426369942159</v>
      </c>
      <c r="X2415">
        <f t="shared" si="872"/>
        <v>23.362554384179706</v>
      </c>
      <c r="Y2415">
        <f t="shared" si="873"/>
        <v>-3.6695361970269381E-2</v>
      </c>
      <c r="Z2415">
        <f t="shared" si="874"/>
        <v>-1.2267422608873316E-6</v>
      </c>
      <c r="AA2415">
        <f t="shared" si="875"/>
        <v>-8.8437381722511981E-7</v>
      </c>
      <c r="AB2415">
        <f t="shared" si="857"/>
        <v>1.1700782220066346</v>
      </c>
      <c r="AC2415">
        <f t="shared" si="876"/>
        <v>2.0954842947509373</v>
      </c>
      <c r="AD2415">
        <f t="shared" si="877"/>
        <v>8.8774128589907989E-9</v>
      </c>
      <c r="AE2415">
        <f t="shared" si="878"/>
        <v>4.7311580798743119E-5</v>
      </c>
      <c r="AF2415">
        <f t="shared" si="879"/>
        <v>1.8678843988865781E-5</v>
      </c>
      <c r="AG2415">
        <f t="shared" si="858"/>
        <v>8.8774128589907988E-7</v>
      </c>
      <c r="AH2415">
        <f t="shared" si="859"/>
        <v>0.18678843988865781</v>
      </c>
    </row>
    <row r="2416" spans="1:34" ht="15">
      <c r="A2416" s="8">
        <v>43259.943749999999</v>
      </c>
      <c r="B2416" s="9">
        <v>-1.3600000000000001E-3</v>
      </c>
      <c r="C2416" s="7">
        <v>2.9304955150000001</v>
      </c>
      <c r="D2416" s="9">
        <v>1.7600000000000001E-2</v>
      </c>
      <c r="E2416" s="9">
        <v>1.7500000000000002E-2</v>
      </c>
      <c r="F2416" s="9">
        <v>1.7399999999999999E-2</v>
      </c>
      <c r="G2416" s="7">
        <v>-4675941</v>
      </c>
      <c r="H2416" s="7">
        <v>17015003</v>
      </c>
      <c r="K2416">
        <f t="shared" si="860"/>
        <v>87.097699029967615</v>
      </c>
      <c r="L2416">
        <f t="shared" si="861"/>
        <v>69.293670569506048</v>
      </c>
      <c r="M2416">
        <f t="shared" si="862"/>
        <v>23.202482989860943</v>
      </c>
      <c r="N2416">
        <f t="shared" si="863"/>
        <v>0.12836398914918976</v>
      </c>
      <c r="O2416">
        <f t="shared" si="864"/>
        <v>51.605866412226696</v>
      </c>
      <c r="P2416">
        <f t="shared" si="865"/>
        <v>51.815984451532103</v>
      </c>
      <c r="Q2416">
        <f t="shared" si="866"/>
        <v>-3.6004229788233033E-2</v>
      </c>
      <c r="R2416">
        <f t="shared" si="867"/>
        <v>51.641870642014929</v>
      </c>
      <c r="S2416">
        <f t="shared" si="868"/>
        <v>23.226485809719765</v>
      </c>
      <c r="T2416">
        <f t="shared" si="869"/>
        <v>13.153347762340539</v>
      </c>
      <c r="U2416">
        <f t="shared" ref="U2416:U2479" si="880">(2.40665404368-T2416*2.40665404368/100-$M$7)/$M$7</f>
        <v>0.7628179226954872</v>
      </c>
      <c r="V2416" s="6">
        <f t="shared" si="870"/>
        <v>130980.00000009779</v>
      </c>
      <c r="W2416">
        <f t="shared" si="871"/>
        <v>13.158811182140877</v>
      </c>
      <c r="X2416">
        <f t="shared" si="872"/>
        <v>23.20270666679302</v>
      </c>
      <c r="Y2416">
        <f t="shared" si="873"/>
        <v>-3.6349795879251211E-2</v>
      </c>
      <c r="Z2416">
        <f t="shared" si="874"/>
        <v>-8.4733636899741361E-7</v>
      </c>
      <c r="AA2416">
        <f t="shared" si="875"/>
        <v>-8.9837571082567472E-7</v>
      </c>
      <c r="AB2416">
        <f t="shared" si="857"/>
        <v>1.1714668769340972</v>
      </c>
      <c r="AC2416">
        <f t="shared" si="876"/>
        <v>2.0956097184947229</v>
      </c>
      <c r="AD2416">
        <f t="shared" si="877"/>
        <v>9.1042408065473767E-9</v>
      </c>
      <c r="AE2416">
        <f t="shared" si="878"/>
        <v>4.6615369941871726E-5</v>
      </c>
      <c r="AF2416">
        <f t="shared" si="879"/>
        <v>1.9442210329063063E-5</v>
      </c>
      <c r="AG2416">
        <f t="shared" si="858"/>
        <v>9.1042408065473773E-7</v>
      </c>
      <c r="AH2416">
        <f t="shared" si="859"/>
        <v>0.19442210329063062</v>
      </c>
    </row>
    <row r="2417" spans="1:34" ht="15">
      <c r="A2417" s="8">
        <v>43259.944444444445</v>
      </c>
      <c r="B2417" s="9">
        <v>-1.3500000000000001E-3</v>
      </c>
      <c r="C2417" s="7">
        <v>2.9303397269999998</v>
      </c>
      <c r="D2417" s="9">
        <v>1.7600000000000001E-2</v>
      </c>
      <c r="E2417" s="9">
        <v>1.7399999999999999E-2</v>
      </c>
      <c r="F2417" s="9">
        <v>1.7399999999999999E-2</v>
      </c>
      <c r="G2417" s="7">
        <v>-4675459</v>
      </c>
      <c r="H2417" s="7">
        <v>17015003</v>
      </c>
      <c r="K2417">
        <f t="shared" si="860"/>
        <v>86.460657713500098</v>
      </c>
      <c r="L2417">
        <f t="shared" si="861"/>
        <v>68.656629253038531</v>
      </c>
      <c r="M2417">
        <f t="shared" si="862"/>
        <v>22.989174325625154</v>
      </c>
      <c r="N2417">
        <f t="shared" si="863"/>
        <v>0.12831677223000243</v>
      </c>
      <c r="O2417">
        <f t="shared" si="864"/>
        <v>51.605866412226696</v>
      </c>
      <c r="P2417">
        <f t="shared" si="865"/>
        <v>51.51669038160879</v>
      </c>
      <c r="Q2417">
        <f t="shared" si="866"/>
        <v>-3.6004229788233033E-2</v>
      </c>
      <c r="R2417">
        <f t="shared" si="867"/>
        <v>51.641870642014929</v>
      </c>
      <c r="S2417">
        <f t="shared" si="868"/>
        <v>23.013177145483976</v>
      </c>
      <c r="T2417">
        <f t="shared" si="869"/>
        <v>13.148377560320821</v>
      </c>
      <c r="U2417">
        <f t="shared" si="880"/>
        <v>0.76291880811794166</v>
      </c>
      <c r="V2417" s="6">
        <f t="shared" si="870"/>
        <v>131040.00000029337</v>
      </c>
      <c r="W2417">
        <f t="shared" si="871"/>
        <v>13.153791369983413</v>
      </c>
      <c r="X2417">
        <f t="shared" si="872"/>
        <v>23.031660016785718</v>
      </c>
      <c r="Y2417">
        <f t="shared" si="873"/>
        <v>-6.3635898253105935E-2</v>
      </c>
      <c r="Z2417">
        <f t="shared" si="874"/>
        <v>-5.5646037667673574E-7</v>
      </c>
      <c r="AA2417">
        <f t="shared" si="875"/>
        <v>-7.9268469674529012E-7</v>
      </c>
      <c r="AB2417">
        <f t="shared" si="857"/>
        <v>1.1746170388582002</v>
      </c>
      <c r="AC2417">
        <f t="shared" si="876"/>
        <v>2.0957296494694586</v>
      </c>
      <c r="AD2417">
        <f t="shared" si="877"/>
        <v>4.5889239477644595E-9</v>
      </c>
      <c r="AE2417">
        <f t="shared" si="878"/>
        <v>4.0000239246866482E-5</v>
      </c>
      <c r="AF2417">
        <f t="shared" si="879"/>
        <v>1.1420347194315901E-5</v>
      </c>
      <c r="AG2417">
        <f t="shared" si="858"/>
        <v>4.5889239477644594E-7</v>
      </c>
      <c r="AH2417">
        <f t="shared" si="859"/>
        <v>0.11420347194315901</v>
      </c>
    </row>
    <row r="2418" spans="1:34" ht="15">
      <c r="A2418" s="8">
        <v>43259.945138888892</v>
      </c>
      <c r="B2418" s="9">
        <v>-1.34E-3</v>
      </c>
      <c r="C2418" s="7">
        <v>2.9302862119999999</v>
      </c>
      <c r="D2418" s="7">
        <v>1.7572401000000001E-2</v>
      </c>
      <c r="E2418" s="9">
        <v>1.7399999999999999E-2</v>
      </c>
      <c r="F2418" s="9">
        <v>1.7399999999999999E-2</v>
      </c>
      <c r="G2418" s="7">
        <v>-4674977</v>
      </c>
      <c r="H2418" s="7">
        <v>17015003</v>
      </c>
      <c r="K2418">
        <f t="shared" si="860"/>
        <v>85.82361639703258</v>
      </c>
      <c r="L2418">
        <f t="shared" si="861"/>
        <v>68.019587936571014</v>
      </c>
      <c r="M2418">
        <f t="shared" si="862"/>
        <v>22.775865661389364</v>
      </c>
      <c r="N2418">
        <f t="shared" si="863"/>
        <v>0.12830055266604182</v>
      </c>
      <c r="O2418">
        <f t="shared" si="864"/>
        <v>51.522971406832077</v>
      </c>
      <c r="P2418">
        <f t="shared" si="865"/>
        <v>51.51669038160879</v>
      </c>
      <c r="Q2418">
        <f t="shared" si="866"/>
        <v>-0.11889923518285173</v>
      </c>
      <c r="R2418">
        <f t="shared" si="867"/>
        <v>51.641870642014929</v>
      </c>
      <c r="S2418">
        <f t="shared" si="868"/>
        <v>22.855131818177931</v>
      </c>
      <c r="T2418">
        <f t="shared" si="869"/>
        <v>13.146670237798652</v>
      </c>
      <c r="U2418">
        <f t="shared" si="880"/>
        <v>0.76295346344044823</v>
      </c>
      <c r="V2418" s="6">
        <f t="shared" si="870"/>
        <v>131100.00000048894</v>
      </c>
      <c r="W2418">
        <f t="shared" si="871"/>
        <v>13.149483671289838</v>
      </c>
      <c r="X2418">
        <f t="shared" si="872"/>
        <v>22.864498421552923</v>
      </c>
      <c r="Y2418">
        <f t="shared" si="873"/>
        <v>-6.3290332162090124E-2</v>
      </c>
      <c r="Z2418">
        <f t="shared" si="874"/>
        <v>-4.7109425331374131E-7</v>
      </c>
      <c r="AA2418">
        <f t="shared" si="875"/>
        <v>-6.969301435617888E-7</v>
      </c>
      <c r="AB2418">
        <f t="shared" si="857"/>
        <v>1.1764566877501239</v>
      </c>
      <c r="AC2418">
        <f t="shared" si="876"/>
        <v>2.0957708471619183</v>
      </c>
      <c r="AD2418">
        <f t="shared" si="877"/>
        <v>4.0567007867733292E-9</v>
      </c>
      <c r="AE2418">
        <f t="shared" si="878"/>
        <v>3.9524718013157505E-5</v>
      </c>
      <c r="AF2418">
        <f t="shared" si="879"/>
        <v>1.0217278515831577E-5</v>
      </c>
      <c r="AG2418">
        <f t="shared" si="858"/>
        <v>4.0567007867733294E-7</v>
      </c>
      <c r="AH2418">
        <f t="shared" si="859"/>
        <v>0.10217278515831578</v>
      </c>
    </row>
    <row r="2419" spans="1:34" ht="15">
      <c r="A2419" s="8">
        <v>43259.945833333331</v>
      </c>
      <c r="B2419" s="9">
        <v>-1.33E-3</v>
      </c>
      <c r="C2419" s="7">
        <v>2.9301625329999998</v>
      </c>
      <c r="D2419" s="9">
        <v>1.7500000000000002E-2</v>
      </c>
      <c r="E2419" s="9">
        <v>1.7399999999999999E-2</v>
      </c>
      <c r="F2419" s="9">
        <v>1.7299999999999999E-2</v>
      </c>
      <c r="G2419" s="7">
        <v>-4674497</v>
      </c>
      <c r="H2419" s="7">
        <v>17015003</v>
      </c>
      <c r="K2419">
        <f t="shared" si="860"/>
        <v>85.186575080565063</v>
      </c>
      <c r="L2419">
        <f t="shared" si="861"/>
        <v>67.513995709992798</v>
      </c>
      <c r="M2419">
        <f t="shared" si="862"/>
        <v>22.606571771477441</v>
      </c>
      <c r="N2419">
        <f t="shared" si="863"/>
        <v>0.12826306748523095</v>
      </c>
      <c r="O2419">
        <f t="shared" si="864"/>
        <v>51.305511307351075</v>
      </c>
      <c r="P2419">
        <f t="shared" si="865"/>
        <v>51.51669038160879</v>
      </c>
      <c r="Q2419">
        <f t="shared" si="866"/>
        <v>-3.4967531515185613E-2</v>
      </c>
      <c r="R2419">
        <f t="shared" si="867"/>
        <v>51.340478838866261</v>
      </c>
      <c r="S2419">
        <f t="shared" si="868"/>
        <v>22.629883459154232</v>
      </c>
      <c r="T2419">
        <f t="shared" si="869"/>
        <v>13.142724429292244</v>
      </c>
      <c r="U2419">
        <f t="shared" si="880"/>
        <v>0.76303355566939901</v>
      </c>
      <c r="V2419" s="6">
        <f t="shared" si="870"/>
        <v>131160.00000005588</v>
      </c>
      <c r="W2419">
        <f t="shared" si="871"/>
        <v>13.14486077213804</v>
      </c>
      <c r="X2419">
        <f t="shared" si="872"/>
        <v>22.70394769569134</v>
      </c>
      <c r="Y2419">
        <f t="shared" si="873"/>
        <v>-6.2944766071074312E-2</v>
      </c>
      <c r="Z2419">
        <f t="shared" si="874"/>
        <v>-4.1418350246171228E-7</v>
      </c>
      <c r="AA2419">
        <f t="shared" si="875"/>
        <v>-6.4137415738395609E-7</v>
      </c>
      <c r="AB2419">
        <f t="shared" ref="AB2419:AB2482" si="881">((M2419-$M$241)-(Y2419-$Y$241))/(M2419-$M$241)</f>
        <v>1.1779412383933128</v>
      </c>
      <c r="AC2419">
        <f t="shared" si="876"/>
        <v>2.0958660595211778</v>
      </c>
      <c r="AD2419">
        <f t="shared" si="877"/>
        <v>3.7539861444108587E-9</v>
      </c>
      <c r="AE2419">
        <f t="shared" si="878"/>
        <v>3.8341244351381262E-5</v>
      </c>
      <c r="AF2419">
        <f t="shared" si="879"/>
        <v>9.7466977299083953E-6</v>
      </c>
      <c r="AG2419">
        <f t="shared" si="858"/>
        <v>3.7539861444108588E-7</v>
      </c>
      <c r="AH2419">
        <f t="shared" si="859"/>
        <v>9.7466977299083962E-2</v>
      </c>
    </row>
    <row r="2420" spans="1:34" ht="15">
      <c r="A2420" s="8">
        <v>43259.946527777778</v>
      </c>
      <c r="B2420" s="9">
        <v>-1.33E-3</v>
      </c>
      <c r="C2420" s="7">
        <v>2.9301304240000001</v>
      </c>
      <c r="D2420" s="9">
        <v>1.7500000000000002E-2</v>
      </c>
      <c r="E2420" s="9">
        <v>1.7299999999999999E-2</v>
      </c>
      <c r="F2420" s="9">
        <v>1.7299999999999999E-2</v>
      </c>
      <c r="G2420" s="7">
        <v>-4674015</v>
      </c>
      <c r="H2420" s="7">
        <v>17015003</v>
      </c>
      <c r="K2420">
        <f t="shared" si="860"/>
        <v>85.186575080565063</v>
      </c>
      <c r="L2420">
        <f t="shared" si="861"/>
        <v>67.513995709992798</v>
      </c>
      <c r="M2420">
        <f t="shared" si="862"/>
        <v>22.606571771477441</v>
      </c>
      <c r="N2420">
        <f t="shared" si="863"/>
        <v>0.12825333574685463</v>
      </c>
      <c r="O2420">
        <f t="shared" si="864"/>
        <v>51.305511307351075</v>
      </c>
      <c r="P2420">
        <f t="shared" si="865"/>
        <v>51.217396311685484</v>
      </c>
      <c r="Q2420">
        <f t="shared" si="866"/>
        <v>-3.4967531515185613E-2</v>
      </c>
      <c r="R2420">
        <f t="shared" si="867"/>
        <v>51.340478838866261</v>
      </c>
      <c r="S2420">
        <f t="shared" si="868"/>
        <v>22.629883459154232</v>
      </c>
      <c r="T2420">
        <f t="shared" si="869"/>
        <v>13.141700035778948</v>
      </c>
      <c r="U2420">
        <f t="shared" si="880"/>
        <v>0.76305434886290258</v>
      </c>
      <c r="V2420" s="6">
        <f t="shared" si="870"/>
        <v>131220.00000025146</v>
      </c>
      <c r="W2420">
        <f t="shared" si="871"/>
        <v>13.140386718124262</v>
      </c>
      <c r="X2420">
        <f t="shared" si="872"/>
        <v>22.520377741671179</v>
      </c>
      <c r="Y2420">
        <f t="shared" si="873"/>
        <v>-3.4967531515185613E-2</v>
      </c>
      <c r="Z2420">
        <f t="shared" si="874"/>
        <v>-3.1300912804469955E-7</v>
      </c>
      <c r="AA2420">
        <f t="shared" si="875"/>
        <v>-5.4561960278050017E-7</v>
      </c>
      <c r="AB2420">
        <f t="shared" si="881"/>
        <v>1.1765346289762495</v>
      </c>
      <c r="AC2420">
        <f t="shared" si="876"/>
        <v>2.095890778136654</v>
      </c>
      <c r="AD2420">
        <f t="shared" si="877"/>
        <v>5.7487171943944839E-9</v>
      </c>
      <c r="AE2420">
        <f t="shared" si="878"/>
        <v>3.5464884807158474E-5</v>
      </c>
      <c r="AF2420">
        <f t="shared" si="879"/>
        <v>1.6136280201659211E-5</v>
      </c>
      <c r="AG2420">
        <f t="shared" si="858"/>
        <v>5.7487171943944842E-7</v>
      </c>
      <c r="AH2420">
        <f t="shared" si="859"/>
        <v>0.16136280201659209</v>
      </c>
    </row>
    <row r="2421" spans="1:34" ht="15">
      <c r="A2421" s="8">
        <v>43259.947222222225</v>
      </c>
      <c r="B2421" s="9">
        <v>-1.32E-3</v>
      </c>
      <c r="C2421" s="7">
        <v>2.9300448000000001</v>
      </c>
      <c r="D2421" s="9">
        <v>1.7500000000000002E-2</v>
      </c>
      <c r="E2421" s="9">
        <v>1.7299999999999999E-2</v>
      </c>
      <c r="F2421" s="9">
        <v>1.7299999999999999E-2</v>
      </c>
      <c r="G2421" s="7">
        <v>-4673533</v>
      </c>
      <c r="H2421" s="7">
        <v>17015003</v>
      </c>
      <c r="K2421">
        <f t="shared" si="860"/>
        <v>84.549533764097546</v>
      </c>
      <c r="L2421">
        <f t="shared" si="861"/>
        <v>66.876954393525281</v>
      </c>
      <c r="M2421">
        <f t="shared" si="862"/>
        <v>22.393263107241651</v>
      </c>
      <c r="N2421">
        <f t="shared" si="863"/>
        <v>0.12822738444451753</v>
      </c>
      <c r="O2421">
        <f t="shared" si="864"/>
        <v>51.305511307351075</v>
      </c>
      <c r="P2421">
        <f t="shared" si="865"/>
        <v>51.217396311685484</v>
      </c>
      <c r="Q2421">
        <f t="shared" si="866"/>
        <v>-3.4967531515185613E-2</v>
      </c>
      <c r="R2421">
        <f t="shared" si="867"/>
        <v>51.340478838866261</v>
      </c>
      <c r="S2421">
        <f t="shared" si="868"/>
        <v>22.416574794918443</v>
      </c>
      <c r="T2421">
        <f t="shared" si="869"/>
        <v>13.138968319743464</v>
      </c>
      <c r="U2421">
        <f t="shared" si="880"/>
        <v>0.76310979737891305</v>
      </c>
      <c r="V2421" s="6">
        <f t="shared" si="870"/>
        <v>131280.00000044703</v>
      </c>
      <c r="W2421">
        <f t="shared" si="871"/>
        <v>13.136254126160793</v>
      </c>
      <c r="X2421">
        <f t="shared" si="872"/>
        <v>22.351968979625987</v>
      </c>
      <c r="Y2421">
        <f t="shared" si="873"/>
        <v>1.7956196867989622E-2</v>
      </c>
      <c r="Z2421">
        <f t="shared" si="874"/>
        <v>-1.0496851145508879E-6</v>
      </c>
      <c r="AA2421">
        <f t="shared" si="875"/>
        <v>-5.65041694909115E-7</v>
      </c>
      <c r="AB2421">
        <f t="shared" si="881"/>
        <v>1.1757587115567762</v>
      </c>
      <c r="AC2421">
        <f t="shared" si="876"/>
        <v>2.09595669444459</v>
      </c>
      <c r="AD2421">
        <f t="shared" si="877"/>
        <v>-1.1593798559473025E-8</v>
      </c>
      <c r="AE2421">
        <f t="shared" si="878"/>
        <v>3.4164487867264965E-5</v>
      </c>
      <c r="AF2421">
        <f t="shared" si="879"/>
        <v>-3.3781728819735303E-5</v>
      </c>
      <c r="AG2421" t="str">
        <f t="shared" si="858"/>
        <v>NaN</v>
      </c>
      <c r="AH2421" t="str">
        <f t="shared" si="859"/>
        <v>NaN</v>
      </c>
    </row>
    <row r="2422" spans="1:34" ht="15">
      <c r="A2422" s="8">
        <v>43259.947916666664</v>
      </c>
      <c r="B2422" s="9">
        <v>-1.31E-3</v>
      </c>
      <c r="C2422" s="7">
        <v>2.9297356030000001</v>
      </c>
      <c r="D2422" s="7">
        <v>1.7452516000000001E-2</v>
      </c>
      <c r="E2422" s="9">
        <v>1.7299999999999999E-2</v>
      </c>
      <c r="F2422" s="9">
        <v>1.72E-2</v>
      </c>
      <c r="G2422" s="7">
        <v>-4673051</v>
      </c>
      <c r="H2422" s="7">
        <v>17015003</v>
      </c>
      <c r="K2422">
        <f t="shared" si="860"/>
        <v>83.912492447630029</v>
      </c>
      <c r="L2422">
        <f t="shared" si="861"/>
        <v>66.371362166947051</v>
      </c>
      <c r="M2422">
        <f t="shared" si="862"/>
        <v>22.223969217329724</v>
      </c>
      <c r="N2422">
        <f t="shared" si="863"/>
        <v>0.12813367164403267</v>
      </c>
      <c r="O2422">
        <f t="shared" si="864"/>
        <v>51.162890689351926</v>
      </c>
      <c r="P2422">
        <f t="shared" si="865"/>
        <v>51.217396311685484</v>
      </c>
      <c r="Q2422">
        <f t="shared" si="866"/>
        <v>0.12380365363434009</v>
      </c>
      <c r="R2422">
        <f t="shared" si="867"/>
        <v>51.039087035717586</v>
      </c>
      <c r="S2422">
        <f t="shared" si="868"/>
        <v>22.141433448240164</v>
      </c>
      <c r="T2422">
        <f t="shared" si="869"/>
        <v>13.129103814429266</v>
      </c>
      <c r="U2422">
        <f t="shared" si="880"/>
        <v>0.76331002762749911</v>
      </c>
      <c r="V2422" s="6">
        <f t="shared" si="870"/>
        <v>131340.00000001397</v>
      </c>
      <c r="W2422">
        <f t="shared" si="871"/>
        <v>13.132868670479708</v>
      </c>
      <c r="X2422">
        <f t="shared" si="872"/>
        <v>22.201215743180555</v>
      </c>
      <c r="Y2422">
        <f t="shared" si="873"/>
        <v>4.3554618993262295E-2</v>
      </c>
      <c r="Z2422">
        <f t="shared" si="874"/>
        <v>-8.3785035764250157E-7</v>
      </c>
      <c r="AA2422">
        <f t="shared" si="875"/>
        <v>-5.6865516031683641E-7</v>
      </c>
      <c r="AB2422">
        <f t="shared" si="881"/>
        <v>1.1759717839668455</v>
      </c>
      <c r="AC2422">
        <f t="shared" si="876"/>
        <v>2.0961947249578219</v>
      </c>
      <c r="AD2422">
        <f t="shared" si="877"/>
        <v>-4.8108708329944241E-9</v>
      </c>
      <c r="AE2422">
        <f t="shared" si="878"/>
        <v>3.049376971136939E-5</v>
      </c>
      <c r="AF2422">
        <f t="shared" si="879"/>
        <v>-1.5705205248409617E-5</v>
      </c>
      <c r="AG2422" t="str">
        <f t="shared" si="858"/>
        <v>NaN</v>
      </c>
      <c r="AH2422" t="str">
        <f t="shared" si="859"/>
        <v>NaN</v>
      </c>
    </row>
    <row r="2423" spans="1:34" ht="15">
      <c r="A2423" s="8">
        <v>43259.948611111111</v>
      </c>
      <c r="B2423" s="9">
        <v>-1.2999999999999999E-3</v>
      </c>
      <c r="C2423" s="7">
        <v>2.9297296570000002</v>
      </c>
      <c r="D2423" s="7">
        <v>1.7425223E-2</v>
      </c>
      <c r="E2423" s="9">
        <v>1.72E-2</v>
      </c>
      <c r="F2423" s="9">
        <v>1.72E-2</v>
      </c>
      <c r="G2423" s="7">
        <v>-4672569</v>
      </c>
      <c r="H2423" s="7">
        <v>17015003</v>
      </c>
      <c r="K2423">
        <f t="shared" si="860"/>
        <v>83.275451131162512</v>
      </c>
      <c r="L2423">
        <f t="shared" si="861"/>
        <v>65.734320850479534</v>
      </c>
      <c r="M2423">
        <f t="shared" si="862"/>
        <v>22.010660553093935</v>
      </c>
      <c r="N2423">
        <f t="shared" si="863"/>
        <v>0.12813186950393532</v>
      </c>
      <c r="O2423">
        <f t="shared" si="864"/>
        <v>51.080914770578218</v>
      </c>
      <c r="P2423">
        <f t="shared" si="865"/>
        <v>50.918102241762178</v>
      </c>
      <c r="Q2423">
        <f t="shared" si="866"/>
        <v>4.1827734860632404E-2</v>
      </c>
      <c r="R2423">
        <f t="shared" si="867"/>
        <v>51.039087035717586</v>
      </c>
      <c r="S2423">
        <f t="shared" si="868"/>
        <v>21.982775396520179</v>
      </c>
      <c r="T2423">
        <f t="shared" si="869"/>
        <v>13.128914115471652</v>
      </c>
      <c r="U2423">
        <f t="shared" si="880"/>
        <v>0.76331387814693508</v>
      </c>
      <c r="V2423" s="6">
        <f t="shared" si="870"/>
        <v>131400.00000020955</v>
      </c>
      <c r="W2423">
        <f t="shared" si="871"/>
        <v>13.12959119875466</v>
      </c>
      <c r="X2423">
        <f t="shared" si="872"/>
        <v>22.035059680844078</v>
      </c>
      <c r="Y2423">
        <f t="shared" si="873"/>
        <v>4.3900185084275734E-2</v>
      </c>
      <c r="Z2423">
        <f t="shared" si="874"/>
        <v>-1.7705448677322314E-7</v>
      </c>
      <c r="AA2423">
        <f t="shared" si="875"/>
        <v>-5.84011818201128E-7</v>
      </c>
      <c r="AB2423">
        <f t="shared" si="881"/>
        <v>1.1778993718018462</v>
      </c>
      <c r="AC2423">
        <f t="shared" si="876"/>
        <v>2.0961993023936691</v>
      </c>
      <c r="AD2423">
        <f t="shared" si="877"/>
        <v>-4.9019080887222306E-9</v>
      </c>
      <c r="AE2423">
        <f t="shared" si="878"/>
        <v>3.0693864795619859E-5</v>
      </c>
      <c r="AF2423">
        <f t="shared" si="879"/>
        <v>-1.5898078027341257E-5</v>
      </c>
      <c r="AG2423" t="str">
        <f t="shared" si="858"/>
        <v>NaN</v>
      </c>
      <c r="AH2423" t="str">
        <f t="shared" si="859"/>
        <v>NaN</v>
      </c>
    </row>
    <row r="2424" spans="1:34" ht="15">
      <c r="A2424" s="8">
        <v>43259.949305555558</v>
      </c>
      <c r="B2424" s="9">
        <v>-1.2899999999999999E-3</v>
      </c>
      <c r="C2424" s="7">
        <v>2.9296690070000002</v>
      </c>
      <c r="D2424" s="9">
        <v>1.7399999999999999E-2</v>
      </c>
      <c r="E2424" s="7">
        <v>1.7210652E-2</v>
      </c>
      <c r="F2424" s="9">
        <v>1.72E-2</v>
      </c>
      <c r="G2424" s="7">
        <v>-4672088</v>
      </c>
      <c r="H2424" s="7">
        <v>17015003</v>
      </c>
      <c r="K2424">
        <f t="shared" si="860"/>
        <v>82.638409814694995</v>
      </c>
      <c r="L2424">
        <f t="shared" si="861"/>
        <v>65.097279534012017</v>
      </c>
      <c r="M2424">
        <f t="shared" si="862"/>
        <v>21.797351888858145</v>
      </c>
      <c r="N2424">
        <f t="shared" si="863"/>
        <v>0.12811348743247472</v>
      </c>
      <c r="O2424">
        <f t="shared" si="864"/>
        <v>51.00515620247544</v>
      </c>
      <c r="P2424">
        <f t="shared" si="865"/>
        <v>50.949983046090402</v>
      </c>
      <c r="Q2424">
        <f t="shared" si="866"/>
        <v>-3.3930833242145297E-2</v>
      </c>
      <c r="R2424">
        <f t="shared" si="867"/>
        <v>51.039087035717586</v>
      </c>
      <c r="S2424">
        <f t="shared" si="868"/>
        <v>21.81997244435291</v>
      </c>
      <c r="T2424">
        <f t="shared" si="869"/>
        <v>13.126979160581062</v>
      </c>
      <c r="U2424">
        <f t="shared" si="880"/>
        <v>0.76335315396324877</v>
      </c>
      <c r="V2424" s="6">
        <f t="shared" si="870"/>
        <v>131460.00000040513</v>
      </c>
      <c r="W2424">
        <f t="shared" si="871"/>
        <v>13.126509266804838</v>
      </c>
      <c r="X2424">
        <f t="shared" si="872"/>
        <v>21.90071480318602</v>
      </c>
      <c r="Y2424">
        <f t="shared" si="873"/>
        <v>-8.6779772078860642E-3</v>
      </c>
      <c r="Z2424">
        <f t="shared" si="874"/>
        <v>-6.9241502157703971E-7</v>
      </c>
      <c r="AA2424">
        <f t="shared" si="875"/>
        <v>-6.1653224749372367E-7</v>
      </c>
      <c r="AB2424">
        <f t="shared" si="881"/>
        <v>1.1826437482848773</v>
      </c>
      <c r="AC2424">
        <f t="shared" si="876"/>
        <v>2.0962459928551787</v>
      </c>
      <c r="AD2424">
        <f t="shared" si="877"/>
        <v>2.617922856058391E-8</v>
      </c>
      <c r="AE2424">
        <f t="shared" si="878"/>
        <v>3.4304604802519849E-5</v>
      </c>
      <c r="AF2424">
        <f t="shared" si="879"/>
        <v>7.5968833915822072E-5</v>
      </c>
      <c r="AG2424">
        <f t="shared" ref="AG2424:AG2487" si="882">IF(AD2424&gt;0,AD2424*100,"NaN")</f>
        <v>2.6179228560583909E-6</v>
      </c>
      <c r="AH2424">
        <f t="shared" ref="AH2424:AH2487" si="883">IF(AF2424&gt;0,AF2424*100*100,"NaN")</f>
        <v>0.75968833915822076</v>
      </c>
    </row>
    <row r="2425" spans="1:34" ht="15">
      <c r="A2425" s="8">
        <v>43259.95</v>
      </c>
      <c r="B2425" s="9">
        <v>-1.2800000000000001E-3</v>
      </c>
      <c r="C2425" s="7">
        <v>2.9294692169999998</v>
      </c>
      <c r="D2425" s="9">
        <v>1.7399999999999999E-2</v>
      </c>
      <c r="E2425" s="9">
        <v>1.72E-2</v>
      </c>
      <c r="F2425" s="9">
        <v>1.72E-2</v>
      </c>
      <c r="G2425" s="7">
        <v>-4671605</v>
      </c>
      <c r="H2425" s="7">
        <v>17015003</v>
      </c>
      <c r="K2425">
        <f t="shared" si="860"/>
        <v>82.001368498227492</v>
      </c>
      <c r="L2425">
        <f t="shared" si="861"/>
        <v>64.460238217544514</v>
      </c>
      <c r="M2425">
        <f t="shared" si="862"/>
        <v>21.584043224622359</v>
      </c>
      <c r="N2425">
        <f t="shared" si="863"/>
        <v>0.12805293419163177</v>
      </c>
      <c r="O2425">
        <f t="shared" si="864"/>
        <v>51.00515620247544</v>
      </c>
      <c r="P2425">
        <f t="shared" si="865"/>
        <v>50.918102241762178</v>
      </c>
      <c r="Q2425">
        <f t="shared" si="866"/>
        <v>-3.3930833242145297E-2</v>
      </c>
      <c r="R2425">
        <f t="shared" si="867"/>
        <v>51.039087035717586</v>
      </c>
      <c r="S2425">
        <f t="shared" si="868"/>
        <v>21.606663780117124</v>
      </c>
      <c r="T2425">
        <f t="shared" si="869"/>
        <v>13.120605135229171</v>
      </c>
      <c r="U2425">
        <f t="shared" si="880"/>
        <v>0.76348253426566126</v>
      </c>
      <c r="V2425" s="6">
        <f t="shared" si="870"/>
        <v>131519.99999997206</v>
      </c>
      <c r="W2425">
        <f t="shared" si="871"/>
        <v>13.123523644538226</v>
      </c>
      <c r="X2425">
        <f t="shared" si="872"/>
        <v>21.778527258397656</v>
      </c>
      <c r="Y2425">
        <f t="shared" si="873"/>
        <v>-3.3585267151131859E-2</v>
      </c>
      <c r="Z2425">
        <f t="shared" si="874"/>
        <v>-4.9638851116779104E-7</v>
      </c>
      <c r="AA2425">
        <f t="shared" si="875"/>
        <v>-5.0948608838051027E-7</v>
      </c>
      <c r="AB2425">
        <f t="shared" si="881"/>
        <v>1.186028798038858</v>
      </c>
      <c r="AC2425">
        <f t="shared" si="876"/>
        <v>2.09639979808692</v>
      </c>
      <c r="AD2425">
        <f t="shared" si="877"/>
        <v>5.5902977436411306E-9</v>
      </c>
      <c r="AE2425">
        <f t="shared" si="878"/>
        <v>3.7491604393766626E-5</v>
      </c>
      <c r="AF2425">
        <f t="shared" si="879"/>
        <v>1.4843350735869115E-5</v>
      </c>
      <c r="AG2425">
        <f t="shared" si="882"/>
        <v>5.5902977436411307E-7</v>
      </c>
      <c r="AH2425">
        <f t="shared" si="883"/>
        <v>0.14843350735869115</v>
      </c>
    </row>
    <row r="2426" spans="1:34" ht="15">
      <c r="A2426" s="8">
        <v>43259.950694444444</v>
      </c>
      <c r="B2426" s="9">
        <v>-1.2700000000000001E-3</v>
      </c>
      <c r="C2426" s="7">
        <v>2.929482299</v>
      </c>
      <c r="D2426" s="9">
        <v>1.7299999999999999E-2</v>
      </c>
      <c r="E2426" s="9">
        <v>1.72E-2</v>
      </c>
      <c r="F2426" s="9">
        <v>1.7100000000000001E-2</v>
      </c>
      <c r="G2426" s="7">
        <v>-4671119</v>
      </c>
      <c r="H2426" s="7">
        <v>17015003</v>
      </c>
      <c r="K2426">
        <f t="shared" si="860"/>
        <v>81.364327181759975</v>
      </c>
      <c r="L2426">
        <f t="shared" si="861"/>
        <v>63.954645990966299</v>
      </c>
      <c r="M2426">
        <f t="shared" si="862"/>
        <v>21.414749334710439</v>
      </c>
      <c r="N2426">
        <f t="shared" si="863"/>
        <v>0.12805689914231358</v>
      </c>
      <c r="O2426">
        <f t="shared" si="864"/>
        <v>50.704801097599812</v>
      </c>
      <c r="P2426">
        <f t="shared" si="865"/>
        <v>50.918102241762178</v>
      </c>
      <c r="Q2426">
        <f t="shared" si="866"/>
        <v>-3.2894134969104982E-2</v>
      </c>
      <c r="R2426">
        <f t="shared" si="867"/>
        <v>50.737695232568917</v>
      </c>
      <c r="S2426">
        <f t="shared" si="868"/>
        <v>21.436678758023177</v>
      </c>
      <c r="T2426">
        <f t="shared" si="869"/>
        <v>13.121022498458837</v>
      </c>
      <c r="U2426">
        <f t="shared" si="880"/>
        <v>0.76347406260483641</v>
      </c>
      <c r="V2426" s="6">
        <f t="shared" si="870"/>
        <v>131580.00000016764</v>
      </c>
      <c r="W2426">
        <f t="shared" si="871"/>
        <v>13.1206401703183</v>
      </c>
      <c r="X2426">
        <f t="shared" si="872"/>
        <v>21.673666510457274</v>
      </c>
      <c r="Y2426">
        <f t="shared" si="873"/>
        <v>-2.5133116779523828E-2</v>
      </c>
      <c r="Z2426">
        <f t="shared" si="874"/>
        <v>-5.2168010765175317E-7</v>
      </c>
      <c r="AA2426">
        <f t="shared" si="875"/>
        <v>-4.6386732158800181E-7</v>
      </c>
      <c r="AB2426">
        <f t="shared" si="881"/>
        <v>1.1872610885685047</v>
      </c>
      <c r="AC2426">
        <f t="shared" si="876"/>
        <v>2.0963897271121881</v>
      </c>
      <c r="AD2426">
        <f t="shared" si="877"/>
        <v>6.8013756087161012E-9</v>
      </c>
      <c r="AE2426">
        <f t="shared" si="878"/>
        <v>4.0456071218669275E-5</v>
      </c>
      <c r="AF2426">
        <f t="shared" si="879"/>
        <v>1.6735708023834835E-5</v>
      </c>
      <c r="AG2426">
        <f t="shared" si="882"/>
        <v>6.8013756087161008E-7</v>
      </c>
      <c r="AH2426">
        <f t="shared" si="883"/>
        <v>0.16735708023834836</v>
      </c>
    </row>
    <row r="2427" spans="1:34" ht="15">
      <c r="A2427" s="8">
        <v>43259.951388888891</v>
      </c>
      <c r="B2427" s="9">
        <v>-1.2700000000000001E-3</v>
      </c>
      <c r="C2427" s="7">
        <v>2.9292729959999999</v>
      </c>
      <c r="D2427" s="7">
        <v>1.7308097000000001E-2</v>
      </c>
      <c r="E2427" s="9">
        <v>1.7100000000000001E-2</v>
      </c>
      <c r="F2427" s="9">
        <v>1.7100000000000001E-2</v>
      </c>
      <c r="G2427" s="7">
        <v>-4670639</v>
      </c>
      <c r="H2427" s="7">
        <v>17015003</v>
      </c>
      <c r="K2427">
        <f t="shared" si="860"/>
        <v>81.364327181759975</v>
      </c>
      <c r="L2427">
        <f t="shared" si="861"/>
        <v>63.954645990966299</v>
      </c>
      <c r="M2427">
        <f t="shared" si="862"/>
        <v>21.414749334710439</v>
      </c>
      <c r="N2427">
        <f t="shared" si="863"/>
        <v>0.12799346265916561</v>
      </c>
      <c r="O2427">
        <f t="shared" si="864"/>
        <v>50.729120850441596</v>
      </c>
      <c r="P2427">
        <f t="shared" si="865"/>
        <v>50.618808171838872</v>
      </c>
      <c r="Q2427">
        <f t="shared" si="866"/>
        <v>-8.5743821273212006E-3</v>
      </c>
      <c r="R2427">
        <f t="shared" si="867"/>
        <v>50.737695232568917</v>
      </c>
      <c r="S2427">
        <f t="shared" si="868"/>
        <v>21.420465589461987</v>
      </c>
      <c r="T2427">
        <f t="shared" si="869"/>
        <v>13.114344973916944</v>
      </c>
      <c r="U2427">
        <f t="shared" si="880"/>
        <v>0.76360960334979777</v>
      </c>
      <c r="V2427" s="6">
        <f t="shared" si="870"/>
        <v>131640.00000036322</v>
      </c>
      <c r="W2427">
        <f t="shared" si="871"/>
        <v>13.117546564095644</v>
      </c>
      <c r="X2427">
        <f t="shared" si="872"/>
        <v>21.564244902373357</v>
      </c>
      <c r="Y2427">
        <f t="shared" si="873"/>
        <v>-2.478755068851039E-2</v>
      </c>
      <c r="Z2427">
        <f t="shared" si="874"/>
        <v>-5.406521330928693E-7</v>
      </c>
      <c r="AA2427">
        <f t="shared" si="875"/>
        <v>-4.7290098505963184E-7</v>
      </c>
      <c r="AB2427">
        <f t="shared" si="881"/>
        <v>1.1872426071379425</v>
      </c>
      <c r="AC2427">
        <f t="shared" si="876"/>
        <v>2.0965508557793839</v>
      </c>
      <c r="AD2427">
        <f t="shared" si="877"/>
        <v>7.0310358480094048E-9</v>
      </c>
      <c r="AE2427">
        <f t="shared" si="878"/>
        <v>4.0908946292042049E-5</v>
      </c>
      <c r="AF2427">
        <f t="shared" si="879"/>
        <v>1.7109292649168948E-5</v>
      </c>
      <c r="AG2427">
        <f t="shared" si="882"/>
        <v>7.0310358480094045E-7</v>
      </c>
      <c r="AH2427">
        <f t="shared" si="883"/>
        <v>0.17109292649168947</v>
      </c>
    </row>
    <row r="2428" spans="1:34" ht="15">
      <c r="A2428" s="8">
        <v>43259.95208333333</v>
      </c>
      <c r="B2428" s="9">
        <v>-1.2700000000000001E-3</v>
      </c>
      <c r="C2428" s="7">
        <v>2.9292789419999998</v>
      </c>
      <c r="D2428" s="9">
        <v>1.7299999999999999E-2</v>
      </c>
      <c r="E2428" s="9">
        <v>1.7100000000000001E-2</v>
      </c>
      <c r="F2428" s="9">
        <v>1.7100000000000001E-2</v>
      </c>
      <c r="G2428" s="7">
        <v>-4670225</v>
      </c>
      <c r="H2428" s="7">
        <v>17015003</v>
      </c>
      <c r="K2428">
        <f t="shared" si="860"/>
        <v>81.364327181759975</v>
      </c>
      <c r="L2428">
        <f t="shared" si="861"/>
        <v>63.954645990966299</v>
      </c>
      <c r="M2428">
        <f t="shared" si="862"/>
        <v>21.414749334710439</v>
      </c>
      <c r="N2428">
        <f t="shared" si="863"/>
        <v>0.12799526479926296</v>
      </c>
      <c r="O2428">
        <f t="shared" si="864"/>
        <v>50.704801097599812</v>
      </c>
      <c r="P2428">
        <f t="shared" si="865"/>
        <v>50.618808171838872</v>
      </c>
      <c r="Q2428">
        <f t="shared" si="866"/>
        <v>-3.2894134969104982E-2</v>
      </c>
      <c r="R2428">
        <f t="shared" si="867"/>
        <v>50.737695232568917</v>
      </c>
      <c r="S2428">
        <f t="shared" si="868"/>
        <v>21.436678758023177</v>
      </c>
      <c r="T2428">
        <f t="shared" si="869"/>
        <v>13.114534672874562</v>
      </c>
      <c r="U2428">
        <f t="shared" si="880"/>
        <v>0.76360575283036169</v>
      </c>
      <c r="V2428" s="6">
        <f t="shared" si="870"/>
        <v>131699.99999993015</v>
      </c>
      <c r="W2428">
        <f t="shared" si="871"/>
        <v>13.114718540831076</v>
      </c>
      <c r="X2428">
        <f t="shared" si="872"/>
        <v>21.463722275186345</v>
      </c>
      <c r="Y2428">
        <f t="shared" si="873"/>
        <v>7.5676383694381386E-2</v>
      </c>
      <c r="Z2428">
        <f t="shared" si="874"/>
        <v>-3.0036200075839447E-7</v>
      </c>
      <c r="AA2428">
        <f t="shared" si="875"/>
        <v>-4.1057003609626395E-7</v>
      </c>
      <c r="AB2428">
        <f t="shared" si="881"/>
        <v>1.1818696342809951</v>
      </c>
      <c r="AC2428">
        <f t="shared" si="876"/>
        <v>2.0965462783435367</v>
      </c>
      <c r="AD2428">
        <f t="shared" si="877"/>
        <v>-1.9994412192252787E-9</v>
      </c>
      <c r="AE2428">
        <f t="shared" si="878"/>
        <v>4.5423220341690655E-5</v>
      </c>
      <c r="AF2428">
        <f t="shared" si="879"/>
        <v>-4.3818928753608742E-6</v>
      </c>
      <c r="AG2428" t="str">
        <f t="shared" si="882"/>
        <v>NaN</v>
      </c>
      <c r="AH2428" t="str">
        <f t="shared" si="883"/>
        <v>NaN</v>
      </c>
    </row>
    <row r="2429" spans="1:34" ht="15">
      <c r="A2429" s="8">
        <v>43259.952777777777</v>
      </c>
      <c r="B2429" s="9">
        <v>-1.2600000000000001E-3</v>
      </c>
      <c r="C2429" s="7">
        <v>2.9291600199999999</v>
      </c>
      <c r="D2429" s="9">
        <v>1.7299999999999999E-2</v>
      </c>
      <c r="E2429" s="9">
        <v>1.7100000000000001E-2</v>
      </c>
      <c r="F2429" s="9">
        <v>1.7000000000000001E-2</v>
      </c>
      <c r="G2429" s="7">
        <v>-4669868</v>
      </c>
      <c r="H2429" s="7">
        <v>17015003</v>
      </c>
      <c r="K2429">
        <f t="shared" si="860"/>
        <v>80.727285865292458</v>
      </c>
      <c r="L2429">
        <f t="shared" si="861"/>
        <v>63.449053764388083</v>
      </c>
      <c r="M2429">
        <f t="shared" si="862"/>
        <v>21.245455444798516</v>
      </c>
      <c r="N2429">
        <f t="shared" si="863"/>
        <v>0.1279592213911469</v>
      </c>
      <c r="O2429">
        <f t="shared" si="864"/>
        <v>50.704801097599812</v>
      </c>
      <c r="P2429">
        <f t="shared" si="865"/>
        <v>50.618808171838872</v>
      </c>
      <c r="Q2429">
        <f t="shared" si="866"/>
        <v>0.26849766817957033</v>
      </c>
      <c r="R2429">
        <f t="shared" si="867"/>
        <v>50.436303429420242</v>
      </c>
      <c r="S2429">
        <f t="shared" si="868"/>
        <v>21.066456999345469</v>
      </c>
      <c r="T2429">
        <f t="shared" si="869"/>
        <v>13.110740629914977</v>
      </c>
      <c r="U2429">
        <f t="shared" si="880"/>
        <v>0.76368276451424721</v>
      </c>
      <c r="V2429" s="6">
        <f t="shared" si="870"/>
        <v>131760.00000012573</v>
      </c>
      <c r="W2429">
        <f t="shared" si="871"/>
        <v>13.11239541698235</v>
      </c>
      <c r="X2429">
        <f t="shared" si="872"/>
        <v>21.399767192865646</v>
      </c>
      <c r="Y2429">
        <f t="shared" si="873"/>
        <v>6.7915365504802594E-2</v>
      </c>
      <c r="Z2429">
        <f t="shared" si="874"/>
        <v>-5.1851899009494228E-7</v>
      </c>
      <c r="AA2429">
        <f t="shared" si="875"/>
        <v>-4.1553826617788543E-7</v>
      </c>
      <c r="AB2429">
        <f t="shared" si="881"/>
        <v>1.1839502114009441</v>
      </c>
      <c r="AC2429">
        <f t="shared" si="876"/>
        <v>2.0966378286001515</v>
      </c>
      <c r="AD2429">
        <f t="shared" si="877"/>
        <v>-2.2549852512476895E-9</v>
      </c>
      <c r="AE2429">
        <f t="shared" si="878"/>
        <v>5.9125458525286547E-5</v>
      </c>
      <c r="AF2429">
        <f t="shared" si="879"/>
        <v>-3.7966470018696393E-6</v>
      </c>
      <c r="AG2429" t="str">
        <f t="shared" si="882"/>
        <v>NaN</v>
      </c>
      <c r="AH2429" t="str">
        <f t="shared" si="883"/>
        <v>NaN</v>
      </c>
    </row>
    <row r="2430" spans="1:34" ht="15">
      <c r="A2430" s="8">
        <v>43259.953472222223</v>
      </c>
      <c r="B2430" s="9">
        <v>-1.2600000000000001E-3</v>
      </c>
      <c r="C2430" s="7">
        <v>2.9290839100000001</v>
      </c>
      <c r="D2430" s="9">
        <v>1.72E-2</v>
      </c>
      <c r="E2430" s="9">
        <v>1.7100000000000001E-2</v>
      </c>
      <c r="F2430" s="9">
        <v>1.7000000000000001E-2</v>
      </c>
      <c r="G2430" s="7">
        <v>-4669550</v>
      </c>
      <c r="H2430" s="7">
        <v>17015003</v>
      </c>
      <c r="K2430">
        <f t="shared" ref="K2430:K2493" si="884">(B2430-$B$19)*($B$17/$B$18)</f>
        <v>80.727285865292458</v>
      </c>
      <c r="L2430">
        <f t="shared" ref="L2430:L2493" si="885">K2430-R2430*$B$8+$D$8</f>
        <v>63.449053764388083</v>
      </c>
      <c r="M2430">
        <f t="shared" ref="M2430:M2493" si="886">L2430/((($B$7/2))^2*PI())</f>
        <v>21.245455444798516</v>
      </c>
      <c r="N2430">
        <f t="shared" ref="N2430:N2493" si="887">(C2430-$C$19)*($C$17/$C$18)</f>
        <v>0.12793615363419947</v>
      </c>
      <c r="O2430">
        <f t="shared" ref="O2430:O2493" si="888">(D2430-$D$19)*($D$17/$D$18)</f>
        <v>50.404445992724185</v>
      </c>
      <c r="P2430">
        <f t="shared" ref="P2430:P2493" si="889">(E2430-$E$19)*($E$17/$E$18)</f>
        <v>50.618808171838872</v>
      </c>
      <c r="Q2430">
        <f t="shared" ref="Q2430:Q2493" si="890">O2430-R2430</f>
        <v>-3.1857436696057562E-2</v>
      </c>
      <c r="R2430">
        <f t="shared" ref="R2430:R2493" si="891">(F2430-$F$19)*($F$17/$F$18)</f>
        <v>50.436303429420242</v>
      </c>
      <c r="S2430">
        <f t="shared" ref="S2430:S2493" si="892">M2430-(2/3)*Q2430</f>
        <v>21.26669373592922</v>
      </c>
      <c r="T2430">
        <f t="shared" ref="T2430:T2493" si="893">N2430/$D$7*100-$N$30/$D$7*100</f>
        <v>13.108312444973141</v>
      </c>
      <c r="U2430">
        <f t="shared" si="880"/>
        <v>0.76373205194012717</v>
      </c>
      <c r="V2430" s="6">
        <f t="shared" ref="V2430:V2493" si="894">(A2430-$A$240)*86400</f>
        <v>131820.00000032131</v>
      </c>
      <c r="W2430">
        <f t="shared" ref="W2430:W2493" si="895">AVERAGE(T2424:T2436)</f>
        <v>13.1098796737672</v>
      </c>
      <c r="X2430">
        <f t="shared" ref="X2430:X2493" si="896">AVERAGE(S2424:S2436)</f>
        <v>21.345022420736903</v>
      </c>
      <c r="Y2430">
        <f t="shared" ref="Y2430:Y2493" si="897">AVERAGE(Q2429:Q2431)</f>
        <v>6.8260931595818405E-2</v>
      </c>
      <c r="Z2430">
        <f t="shared" ref="Z2430:Z2493" si="898">(T2431-T2429)/100/(V2431-V2429)</f>
        <v>-2.4029013107463317E-7</v>
      </c>
      <c r="AA2430">
        <f t="shared" ref="AA2430:AA2493" si="899">AVERAGE(Z2427:Z2433)</f>
        <v>-3.771464307899518E-7</v>
      </c>
      <c r="AB2430">
        <f t="shared" si="881"/>
        <v>1.1839315611085903</v>
      </c>
      <c r="AC2430">
        <f t="shared" ref="AC2430:AC2493" si="900">($D$7-$D$7*(T2430/100))*2.54</f>
        <v>2.096696420702798</v>
      </c>
      <c r="AD2430">
        <f t="shared" ref="AD2430:AD2493" si="901">AA2430*AC2430*$D$7*2.54*1.024*9.81/2/Y2430/10000*0.14503773773</f>
        <v>-2.036341687618697E-9</v>
      </c>
      <c r="AE2430">
        <f t="shared" ref="AE2430:AE2493" si="902">(W2431-W2429)/(X2431-X2429)*0.14503773773/100</f>
        <v>7.6845852494705782E-5</v>
      </c>
      <c r="AF2430">
        <f t="shared" ref="AF2430:AF2493" si="903">AD2430/AE2430/(1.024*9.81)</f>
        <v>-2.637917781169417E-6</v>
      </c>
      <c r="AG2430" t="str">
        <f t="shared" si="882"/>
        <v>NaN</v>
      </c>
      <c r="AH2430" t="str">
        <f t="shared" si="883"/>
        <v>NaN</v>
      </c>
    </row>
    <row r="2431" spans="1:34" ht="15">
      <c r="A2431" s="8">
        <v>43259.95416666667</v>
      </c>
      <c r="B2431" s="9">
        <v>-1.2600000000000001E-3</v>
      </c>
      <c r="C2431" s="7">
        <v>2.9290696390000002</v>
      </c>
      <c r="D2431" s="9">
        <v>1.72E-2</v>
      </c>
      <c r="E2431" s="7">
        <v>1.7028023E-2</v>
      </c>
      <c r="F2431" s="9">
        <v>1.7000000000000001E-2</v>
      </c>
      <c r="G2431" s="7">
        <v>-4669265</v>
      </c>
      <c r="H2431" s="7">
        <v>17015003</v>
      </c>
      <c r="K2431">
        <f t="shared" si="884"/>
        <v>80.727285865292458</v>
      </c>
      <c r="L2431">
        <f t="shared" si="885"/>
        <v>63.449053764388083</v>
      </c>
      <c r="M2431">
        <f t="shared" si="886"/>
        <v>21.245455444798516</v>
      </c>
      <c r="N2431">
        <f t="shared" si="887"/>
        <v>0.12793182831611513</v>
      </c>
      <c r="O2431">
        <f t="shared" si="888"/>
        <v>50.404445992724185</v>
      </c>
      <c r="P2431">
        <f t="shared" si="889"/>
        <v>50.40338527913017</v>
      </c>
      <c r="Q2431">
        <f t="shared" si="890"/>
        <v>-3.1857436696057562E-2</v>
      </c>
      <c r="R2431">
        <f t="shared" si="891"/>
        <v>50.436303429420242</v>
      </c>
      <c r="S2431">
        <f t="shared" si="892"/>
        <v>21.26669373592922</v>
      </c>
      <c r="T2431">
        <f t="shared" si="893"/>
        <v>13.107857148332682</v>
      </c>
      <c r="U2431">
        <f t="shared" si="880"/>
        <v>0.76374129357532272</v>
      </c>
      <c r="V2431" s="6">
        <f t="shared" si="894"/>
        <v>131880.00000051688</v>
      </c>
      <c r="W2431">
        <f t="shared" si="895"/>
        <v>13.107416461098607</v>
      </c>
      <c r="X2431">
        <f t="shared" si="896"/>
        <v>21.30579510794599</v>
      </c>
      <c r="Y2431">
        <f t="shared" si="897"/>
        <v>-3.1857436696057562E-2</v>
      </c>
      <c r="Z2431">
        <f t="shared" si="898"/>
        <v>-2.5609837883346434E-7</v>
      </c>
      <c r="AA2431">
        <f t="shared" si="899"/>
        <v>-3.3062410813103124E-7</v>
      </c>
      <c r="AB2431">
        <f t="shared" si="881"/>
        <v>1.1893349756425191</v>
      </c>
      <c r="AC2431">
        <f t="shared" si="900"/>
        <v>2.0967074070107325</v>
      </c>
      <c r="AD2431">
        <f t="shared" si="901"/>
        <v>3.8250650551204163E-9</v>
      </c>
      <c r="AE2431">
        <f t="shared" si="902"/>
        <v>1.1413540889837569E-4</v>
      </c>
      <c r="AF2431">
        <f t="shared" si="903"/>
        <v>3.3361799100736683E-6</v>
      </c>
      <c r="AG2431">
        <f t="shared" si="882"/>
        <v>3.8250650551204161E-7</v>
      </c>
      <c r="AH2431">
        <f t="shared" si="883"/>
        <v>3.336179910073668E-2</v>
      </c>
    </row>
    <row r="2432" spans="1:34" ht="15">
      <c r="A2432" s="8">
        <v>43259.954861111109</v>
      </c>
      <c r="B2432" s="9">
        <v>-1.2600000000000001E-3</v>
      </c>
      <c r="C2432" s="7">
        <v>2.9289875830000001</v>
      </c>
      <c r="D2432" s="9">
        <v>1.72E-2</v>
      </c>
      <c r="E2432" s="9">
        <v>1.7000000000000001E-2</v>
      </c>
      <c r="F2432" s="9">
        <v>1.7000000000000001E-2</v>
      </c>
      <c r="G2432" s="7">
        <v>-4668994</v>
      </c>
      <c r="H2432" s="7">
        <v>17015003</v>
      </c>
      <c r="K2432">
        <f t="shared" si="884"/>
        <v>80.727285865292458</v>
      </c>
      <c r="L2432">
        <f t="shared" si="885"/>
        <v>63.449053764388083</v>
      </c>
      <c r="M2432">
        <f t="shared" si="886"/>
        <v>21.245455444798516</v>
      </c>
      <c r="N2432">
        <f t="shared" si="887"/>
        <v>0.12790695841907024</v>
      </c>
      <c r="O2432">
        <f t="shared" si="888"/>
        <v>50.404445992724185</v>
      </c>
      <c r="P2432">
        <f t="shared" si="889"/>
        <v>50.319514101915566</v>
      </c>
      <c r="Q2432">
        <f t="shared" si="890"/>
        <v>-3.1857436696057562E-2</v>
      </c>
      <c r="R2432">
        <f t="shared" si="891"/>
        <v>50.436303429420242</v>
      </c>
      <c r="S2432">
        <f t="shared" si="892"/>
        <v>21.26669373592922</v>
      </c>
      <c r="T2432">
        <f t="shared" si="893"/>
        <v>13.105239264433221</v>
      </c>
      <c r="U2432">
        <f t="shared" si="880"/>
        <v>0.76379443152063897</v>
      </c>
      <c r="V2432" s="6">
        <f t="shared" si="894"/>
        <v>131940.00000008382</v>
      </c>
      <c r="W2432">
        <f t="shared" si="895"/>
        <v>13.104997030020794</v>
      </c>
      <c r="X2432">
        <f t="shared" si="896"/>
        <v>21.282976153942453</v>
      </c>
      <c r="Y2432">
        <f t="shared" si="897"/>
        <v>6.1038655498630119E-3</v>
      </c>
      <c r="Z2432">
        <f t="shared" si="898"/>
        <v>-5.311661217391413E-7</v>
      </c>
      <c r="AA2432">
        <f t="shared" si="899"/>
        <v>-3.5907910375185237E-7</v>
      </c>
      <c r="AB2432">
        <f t="shared" si="881"/>
        <v>1.1872861942272599</v>
      </c>
      <c r="AC2432">
        <f t="shared" si="900"/>
        <v>2.0967705765492264</v>
      </c>
      <c r="AD2432">
        <f t="shared" si="901"/>
        <v>-2.1682701683327747E-8</v>
      </c>
      <c r="AE2432">
        <f t="shared" si="902"/>
        <v>2.6685025785826746E-4</v>
      </c>
      <c r="AF2432">
        <f t="shared" si="903"/>
        <v>-8.0886641586905885E-6</v>
      </c>
      <c r="AG2432" t="str">
        <f t="shared" si="882"/>
        <v>NaN</v>
      </c>
      <c r="AH2432" t="str">
        <f t="shared" si="883"/>
        <v>NaN</v>
      </c>
    </row>
    <row r="2433" spans="1:34" ht="15">
      <c r="A2433" s="8">
        <v>43259.955555555556</v>
      </c>
      <c r="B2433" s="9">
        <v>-1.2600000000000001E-3</v>
      </c>
      <c r="C2433" s="7">
        <v>2.9288698499999999</v>
      </c>
      <c r="D2433" s="9">
        <v>1.72E-2</v>
      </c>
      <c r="E2433" s="9">
        <v>1.7000000000000001E-2</v>
      </c>
      <c r="F2433" s="7">
        <v>1.6962214E-2</v>
      </c>
      <c r="G2433" s="7">
        <v>-4668728</v>
      </c>
      <c r="H2433" s="7">
        <v>17015003</v>
      </c>
      <c r="K2433">
        <f t="shared" si="884"/>
        <v>80.727285865292458</v>
      </c>
      <c r="L2433">
        <f t="shared" si="885"/>
        <v>63.498723117493654</v>
      </c>
      <c r="M2433">
        <f t="shared" si="886"/>
        <v>21.262086867424532</v>
      </c>
      <c r="N2433">
        <f t="shared" si="887"/>
        <v>0.12787127537835669</v>
      </c>
      <c r="O2433">
        <f t="shared" si="888"/>
        <v>50.404445992724185</v>
      </c>
      <c r="P2433">
        <f t="shared" si="889"/>
        <v>50.319514101915566</v>
      </c>
      <c r="Q2433">
        <f t="shared" si="890"/>
        <v>8.2026470041704158E-2</v>
      </c>
      <c r="R2433">
        <f t="shared" si="891"/>
        <v>50.32241952268248</v>
      </c>
      <c r="S2433">
        <f t="shared" si="892"/>
        <v>21.207402554063396</v>
      </c>
      <c r="T2433">
        <f t="shared" si="893"/>
        <v>13.101483154884427</v>
      </c>
      <c r="U2433">
        <f t="shared" si="880"/>
        <v>0.76387067323015378</v>
      </c>
      <c r="V2433" s="6">
        <f t="shared" si="894"/>
        <v>132000.0000002794</v>
      </c>
      <c r="W2433">
        <f t="shared" si="895"/>
        <v>13.102253642166604</v>
      </c>
      <c r="X2433">
        <f t="shared" si="896"/>
        <v>21.277734292707613</v>
      </c>
      <c r="Y2433">
        <f t="shared" si="897"/>
        <v>0.10656779993275715</v>
      </c>
      <c r="Z2433">
        <f t="shared" si="898"/>
        <v>-2.5293725993621778E-7</v>
      </c>
      <c r="AA2433">
        <f t="shared" si="899"/>
        <v>-3.319788729471547E-7</v>
      </c>
      <c r="AB2433">
        <f t="shared" si="881"/>
        <v>1.1817010341473615</v>
      </c>
      <c r="AC2433">
        <f t="shared" si="900"/>
        <v>2.0968612114726386</v>
      </c>
      <c r="AD2433">
        <f t="shared" si="901"/>
        <v>-1.1482367421049204E-9</v>
      </c>
      <c r="AE2433">
        <f t="shared" si="902"/>
        <v>1.9598298777472156E-4</v>
      </c>
      <c r="AF2433">
        <f t="shared" si="903"/>
        <v>-5.8323570265005205E-7</v>
      </c>
      <c r="AG2433" t="str">
        <f t="shared" si="882"/>
        <v>NaN</v>
      </c>
      <c r="AH2433" t="str">
        <f t="shared" si="883"/>
        <v>NaN</v>
      </c>
    </row>
    <row r="2434" spans="1:34" ht="15">
      <c r="A2434" s="8">
        <v>43259.956250000003</v>
      </c>
      <c r="B2434" s="9">
        <v>-1.2600000000000001E-3</v>
      </c>
      <c r="C2434" s="7">
        <v>2.9288924449999998</v>
      </c>
      <c r="D2434" s="9">
        <v>1.72E-2</v>
      </c>
      <c r="E2434" s="9">
        <v>1.7000000000000001E-2</v>
      </c>
      <c r="F2434" s="9">
        <v>1.6899999999999998E-2</v>
      </c>
      <c r="G2434" s="7">
        <v>-4668504</v>
      </c>
      <c r="H2434" s="7">
        <v>17015003</v>
      </c>
      <c r="K2434">
        <f t="shared" si="884"/>
        <v>80.727285865292458</v>
      </c>
      <c r="L2434">
        <f t="shared" si="885"/>
        <v>63.580502854277384</v>
      </c>
      <c r="M2434">
        <f t="shared" si="886"/>
        <v>21.289470219122382</v>
      </c>
      <c r="N2434">
        <f t="shared" si="887"/>
        <v>0.12787812357134351</v>
      </c>
      <c r="O2434">
        <f t="shared" si="888"/>
        <v>50.404445992724185</v>
      </c>
      <c r="P2434">
        <f t="shared" si="889"/>
        <v>50.319514101915566</v>
      </c>
      <c r="Q2434">
        <f t="shared" si="890"/>
        <v>0.26953436645262485</v>
      </c>
      <c r="R2434">
        <f t="shared" si="891"/>
        <v>50.13491162627156</v>
      </c>
      <c r="S2434">
        <f t="shared" si="892"/>
        <v>21.109780641487298</v>
      </c>
      <c r="T2434">
        <f t="shared" si="893"/>
        <v>13.102204017304093</v>
      </c>
      <c r="U2434">
        <f t="shared" si="880"/>
        <v>0.76385604112678007</v>
      </c>
      <c r="V2434" s="6">
        <f t="shared" si="894"/>
        <v>132060.00000047497</v>
      </c>
      <c r="W2434">
        <f t="shared" si="895"/>
        <v>13.100213613912274</v>
      </c>
      <c r="X2434">
        <f t="shared" si="896"/>
        <v>21.247576354251756</v>
      </c>
      <c r="Y2434">
        <f t="shared" si="897"/>
        <v>0.1069133660237777</v>
      </c>
      <c r="Z2434">
        <f t="shared" si="898"/>
        <v>-2.1499587448042499E-7</v>
      </c>
      <c r="AA2434">
        <f t="shared" si="899"/>
        <v>-3.8166269316369718E-7</v>
      </c>
      <c r="AB2434">
        <f t="shared" si="881"/>
        <v>1.181414530906465</v>
      </c>
      <c r="AC2434">
        <f t="shared" si="900"/>
        <v>2.0968438170624522</v>
      </c>
      <c r="AD2434">
        <f t="shared" si="901"/>
        <v>-1.315803684876623E-9</v>
      </c>
      <c r="AE2434">
        <f t="shared" si="902"/>
        <v>1.7131452113415088E-4</v>
      </c>
      <c r="AF2434">
        <f t="shared" si="903"/>
        <v>-7.6458884512264871E-7</v>
      </c>
      <c r="AG2434" t="str">
        <f t="shared" si="882"/>
        <v>NaN</v>
      </c>
      <c r="AH2434" t="str">
        <f t="shared" si="883"/>
        <v>NaN</v>
      </c>
    </row>
    <row r="2435" spans="1:34" ht="15">
      <c r="A2435" s="8">
        <v>43259.956944444442</v>
      </c>
      <c r="B2435" s="9">
        <v>-1.2600000000000001E-3</v>
      </c>
      <c r="C2435" s="7">
        <v>2.928788983</v>
      </c>
      <c r="D2435" s="9">
        <v>1.7100000000000001E-2</v>
      </c>
      <c r="E2435" s="9">
        <v>1.7000000000000001E-2</v>
      </c>
      <c r="F2435" s="9">
        <v>1.6899999999999998E-2</v>
      </c>
      <c r="G2435" s="7">
        <v>-4668292</v>
      </c>
      <c r="H2435" s="7">
        <v>17015003</v>
      </c>
      <c r="K2435">
        <f t="shared" si="884"/>
        <v>80.727285865292458</v>
      </c>
      <c r="L2435">
        <f t="shared" si="885"/>
        <v>63.580502854277384</v>
      </c>
      <c r="M2435">
        <f t="shared" si="886"/>
        <v>21.289470219122382</v>
      </c>
      <c r="N2435">
        <f t="shared" si="887"/>
        <v>0.12784676584871443</v>
      </c>
      <c r="O2435">
        <f t="shared" si="888"/>
        <v>50.104090887848564</v>
      </c>
      <c r="P2435">
        <f t="shared" si="889"/>
        <v>50.319514101915566</v>
      </c>
      <c r="Q2435">
        <f t="shared" si="890"/>
        <v>-3.082073842299593E-2</v>
      </c>
      <c r="R2435">
        <f t="shared" si="891"/>
        <v>50.13491162627156</v>
      </c>
      <c r="S2435">
        <f t="shared" si="892"/>
        <v>21.310017378071045</v>
      </c>
      <c r="T2435">
        <f t="shared" si="893"/>
        <v>13.098903204395768</v>
      </c>
      <c r="U2435">
        <f t="shared" si="880"/>
        <v>0.763923041201099</v>
      </c>
      <c r="V2435" s="6">
        <f t="shared" si="894"/>
        <v>132120.00000004191</v>
      </c>
      <c r="W2435">
        <f t="shared" si="895"/>
        <v>13.097934269200193</v>
      </c>
      <c r="X2435">
        <f t="shared" si="896"/>
        <v>21.241165759035578</v>
      </c>
      <c r="Y2435">
        <f t="shared" si="897"/>
        <v>8.8759639481134897E-2</v>
      </c>
      <c r="Z2435">
        <f t="shared" si="898"/>
        <v>-4.9954697010414256E-7</v>
      </c>
      <c r="AA2435">
        <f t="shared" si="899"/>
        <v>-4.5935030040158343E-7</v>
      </c>
      <c r="AB2435">
        <f t="shared" si="881"/>
        <v>1.1823919703815089</v>
      </c>
      <c r="AC2435">
        <f t="shared" si="900"/>
        <v>2.0969234656779303</v>
      </c>
      <c r="AD2435">
        <f t="shared" si="901"/>
        <v>-1.9076046053025252E-9</v>
      </c>
      <c r="AE2435">
        <f t="shared" si="902"/>
        <v>-4.3153346815139564E-4</v>
      </c>
      <c r="AF2435">
        <f t="shared" si="903"/>
        <v>4.4005292753740726E-7</v>
      </c>
      <c r="AG2435" t="str">
        <f t="shared" si="882"/>
        <v>NaN</v>
      </c>
      <c r="AH2435">
        <f t="shared" si="883"/>
        <v>4.4005292753740727E-3</v>
      </c>
    </row>
    <row r="2436" spans="1:34" ht="15">
      <c r="A2436" s="8">
        <v>43259.957638888889</v>
      </c>
      <c r="B2436" s="9">
        <v>-1.2600000000000001E-3</v>
      </c>
      <c r="C2436" s="7">
        <v>2.9287045489999999</v>
      </c>
      <c r="D2436" s="7">
        <v>1.7119439E-2</v>
      </c>
      <c r="E2436" s="9">
        <v>1.6899999999999998E-2</v>
      </c>
      <c r="F2436" s="9">
        <v>1.6899999999999998E-2</v>
      </c>
      <c r="G2436" s="7">
        <v>-4668076</v>
      </c>
      <c r="H2436" s="7">
        <v>17015003</v>
      </c>
      <c r="K2436">
        <f t="shared" si="884"/>
        <v>80.727285865292458</v>
      </c>
      <c r="L2436">
        <f t="shared" si="885"/>
        <v>63.580502854277384</v>
      </c>
      <c r="M2436">
        <f t="shared" si="886"/>
        <v>21.289470219122382</v>
      </c>
      <c r="N2436">
        <f t="shared" si="887"/>
        <v>0.12782117521686434</v>
      </c>
      <c r="O2436">
        <f t="shared" si="888"/>
        <v>50.162476916685335</v>
      </c>
      <c r="P2436">
        <f t="shared" si="889"/>
        <v>50.020220031992245</v>
      </c>
      <c r="Q2436">
        <f t="shared" si="890"/>
        <v>2.7565290413775756E-2</v>
      </c>
      <c r="R2436">
        <f t="shared" si="891"/>
        <v>50.13491162627156</v>
      </c>
      <c r="S2436">
        <f t="shared" si="892"/>
        <v>21.271093358846532</v>
      </c>
      <c r="T2436">
        <f t="shared" si="893"/>
        <v>13.096209453674707</v>
      </c>
      <c r="U2436">
        <f t="shared" si="880"/>
        <v>0.76397771909515699</v>
      </c>
      <c r="V2436" s="6">
        <f t="shared" si="894"/>
        <v>132180.00000023749</v>
      </c>
      <c r="W2436">
        <f t="shared" si="895"/>
        <v>13.096203600586479</v>
      </c>
      <c r="X2436">
        <f t="shared" si="896"/>
        <v>21.261053947624337</v>
      </c>
      <c r="Y2436">
        <f t="shared" si="897"/>
        <v>-1.1358728810738702E-2</v>
      </c>
      <c r="Z2436">
        <f t="shared" si="898"/>
        <v>-3.2881737446205886E-7</v>
      </c>
      <c r="AA2436">
        <f t="shared" si="899"/>
        <v>-3.9927805208900891E-7</v>
      </c>
      <c r="AB2436">
        <f t="shared" si="881"/>
        <v>1.1877825795831836</v>
      </c>
      <c r="AC2436">
        <f t="shared" si="900"/>
        <v>2.0969884658828293</v>
      </c>
      <c r="AD2436">
        <f t="shared" si="901"/>
        <v>1.2957435518686327E-8</v>
      </c>
      <c r="AE2436">
        <f t="shared" si="902"/>
        <v>-1.9655479850383417E-4</v>
      </c>
      <c r="AF2436">
        <f t="shared" si="903"/>
        <v>-6.5624565586553541E-6</v>
      </c>
      <c r="AG2436">
        <f t="shared" si="882"/>
        <v>1.2957435518686328E-6</v>
      </c>
      <c r="AH2436" t="str">
        <f t="shared" si="883"/>
        <v>NaN</v>
      </c>
    </row>
    <row r="2437" spans="1:34" ht="15">
      <c r="A2437" s="8">
        <v>43259.958333333336</v>
      </c>
      <c r="B2437" s="9">
        <v>-1.2600000000000001E-3</v>
      </c>
      <c r="C2437" s="7">
        <v>2.9286653039999999</v>
      </c>
      <c r="D2437" s="9">
        <v>1.7100000000000001E-2</v>
      </c>
      <c r="E2437" s="7">
        <v>1.6914915999999999E-2</v>
      </c>
      <c r="F2437" s="9">
        <v>1.6899999999999998E-2</v>
      </c>
      <c r="G2437" s="7">
        <v>-4667899</v>
      </c>
      <c r="H2437" s="7">
        <v>17015003</v>
      </c>
      <c r="K2437">
        <f t="shared" si="884"/>
        <v>80.727285865292458</v>
      </c>
      <c r="L2437">
        <f t="shared" si="885"/>
        <v>63.580502854277384</v>
      </c>
      <c r="M2437">
        <f t="shared" si="886"/>
        <v>21.289470219122382</v>
      </c>
      <c r="N2437">
        <f t="shared" si="887"/>
        <v>0.12780928066790356</v>
      </c>
      <c r="O2437">
        <f t="shared" si="888"/>
        <v>50.104090887848564</v>
      </c>
      <c r="P2437">
        <f t="shared" si="889"/>
        <v>50.064862735462007</v>
      </c>
      <c r="Q2437">
        <f t="shared" si="890"/>
        <v>-3.082073842299593E-2</v>
      </c>
      <c r="R2437">
        <f t="shared" si="891"/>
        <v>50.13491162627156</v>
      </c>
      <c r="S2437">
        <f t="shared" si="892"/>
        <v>21.310017378071045</v>
      </c>
      <c r="T2437">
        <f t="shared" si="893"/>
        <v>13.094957395889361</v>
      </c>
      <c r="U2437">
        <f t="shared" si="880"/>
        <v>0.76400313343004944</v>
      </c>
      <c r="V2437" s="6">
        <f t="shared" si="894"/>
        <v>132240.00000043306</v>
      </c>
      <c r="W2437">
        <f t="shared" si="895"/>
        <v>13.094335763561704</v>
      </c>
      <c r="X2437">
        <f t="shared" si="896"/>
        <v>21.267719123338459</v>
      </c>
      <c r="Y2437">
        <f t="shared" si="897"/>
        <v>-1.1358728810738702E-2</v>
      </c>
      <c r="Z2437">
        <f t="shared" si="898"/>
        <v>-5.8807687259043024E-7</v>
      </c>
      <c r="AA2437">
        <f t="shared" si="899"/>
        <v>-3.6856397611864712E-7</v>
      </c>
      <c r="AB2437">
        <f t="shared" si="881"/>
        <v>1.1877825795831836</v>
      </c>
      <c r="AC2437">
        <f t="shared" si="900"/>
        <v>2.0970186780371898</v>
      </c>
      <c r="AD2437">
        <f t="shared" si="901"/>
        <v>1.1960869711472006E-8</v>
      </c>
      <c r="AE2437">
        <f t="shared" si="902"/>
        <v>-4.0676866585771153E-4</v>
      </c>
      <c r="AF2437">
        <f t="shared" si="903"/>
        <v>-2.9271589404571799E-6</v>
      </c>
      <c r="AG2437">
        <f t="shared" si="882"/>
        <v>1.1960869711472005E-6</v>
      </c>
      <c r="AH2437" t="str">
        <f t="shared" si="883"/>
        <v>NaN</v>
      </c>
    </row>
    <row r="2438" spans="1:34" ht="15">
      <c r="A2438" s="8">
        <v>43259.959027777775</v>
      </c>
      <c r="B2438" s="9">
        <v>-1.2600000000000001E-3</v>
      </c>
      <c r="C2438" s="7">
        <v>2.9284833539999999</v>
      </c>
      <c r="D2438" s="9">
        <v>1.7100000000000001E-2</v>
      </c>
      <c r="E2438" s="9">
        <v>1.6899999999999998E-2</v>
      </c>
      <c r="F2438" s="9">
        <v>1.6899999999999998E-2</v>
      </c>
      <c r="G2438" s="7">
        <v>-4667693</v>
      </c>
      <c r="H2438" s="7">
        <v>17015003</v>
      </c>
      <c r="K2438">
        <f t="shared" si="884"/>
        <v>80.727285865292458</v>
      </c>
      <c r="L2438">
        <f t="shared" si="885"/>
        <v>63.580502854277384</v>
      </c>
      <c r="M2438">
        <f t="shared" si="886"/>
        <v>21.289470219122382</v>
      </c>
      <c r="N2438">
        <f t="shared" si="887"/>
        <v>0.12775413445352171</v>
      </c>
      <c r="O2438">
        <f t="shared" si="888"/>
        <v>50.104090887848564</v>
      </c>
      <c r="P2438">
        <f t="shared" si="889"/>
        <v>50.020220031992245</v>
      </c>
      <c r="Q2438">
        <f t="shared" si="890"/>
        <v>-3.082073842299593E-2</v>
      </c>
      <c r="R2438">
        <f t="shared" si="891"/>
        <v>50.13491162627156</v>
      </c>
      <c r="S2438">
        <f t="shared" si="892"/>
        <v>21.310017378071045</v>
      </c>
      <c r="T2438">
        <f t="shared" si="893"/>
        <v>13.089152531217588</v>
      </c>
      <c r="U2438">
        <f t="shared" si="880"/>
        <v>0.7641209608789904</v>
      </c>
      <c r="V2438" s="6">
        <f t="shared" si="894"/>
        <v>132300</v>
      </c>
      <c r="W2438">
        <f t="shared" si="895"/>
        <v>13.092465008582252</v>
      </c>
      <c r="X2438">
        <f t="shared" si="896"/>
        <v>21.274384299052592</v>
      </c>
      <c r="Y2438">
        <f t="shared" si="897"/>
        <v>-6.0079330372616369E-2</v>
      </c>
      <c r="Z2438">
        <f t="shared" si="898"/>
        <v>-7.9991162949866841E-7</v>
      </c>
      <c r="AA2438">
        <f t="shared" si="899"/>
        <v>-3.328820496826792E-7</v>
      </c>
      <c r="AB2438">
        <f t="shared" si="881"/>
        <v>1.1904058117389946</v>
      </c>
      <c r="AC2438">
        <f t="shared" si="900"/>
        <v>2.0971587494217196</v>
      </c>
      <c r="AD2438">
        <f t="shared" si="901"/>
        <v>2.0425556951574149E-9</v>
      </c>
      <c r="AE2438">
        <f t="shared" si="902"/>
        <v>-3.9343205394794831E-4</v>
      </c>
      <c r="AF2438">
        <f t="shared" si="903"/>
        <v>-5.1681511088381772E-7</v>
      </c>
      <c r="AG2438">
        <f t="shared" si="882"/>
        <v>2.042555695157415E-7</v>
      </c>
      <c r="AH2438" t="str">
        <f t="shared" si="883"/>
        <v>NaN</v>
      </c>
    </row>
    <row r="2439" spans="1:34" ht="15">
      <c r="A2439" s="8">
        <v>43259.959722222222</v>
      </c>
      <c r="B2439" s="9">
        <v>-1.2600000000000001E-3</v>
      </c>
      <c r="C2439" s="7">
        <v>2.9283644309999999</v>
      </c>
      <c r="D2439" s="7">
        <v>1.7070775999999999E-2</v>
      </c>
      <c r="E2439" s="9">
        <v>1.6899999999999998E-2</v>
      </c>
      <c r="F2439" s="9">
        <v>1.6899999999999998E-2</v>
      </c>
      <c r="G2439" s="7">
        <v>-4667530</v>
      </c>
      <c r="H2439" s="7">
        <v>17015003</v>
      </c>
      <c r="K2439">
        <f t="shared" si="884"/>
        <v>80.727285865292458</v>
      </c>
      <c r="L2439">
        <f t="shared" si="885"/>
        <v>63.580502854277384</v>
      </c>
      <c r="M2439">
        <f t="shared" si="886"/>
        <v>21.289470219122382</v>
      </c>
      <c r="N2439">
        <f t="shared" si="887"/>
        <v>0.12771809074232118</v>
      </c>
      <c r="O2439">
        <f t="shared" si="888"/>
        <v>50.016315111999702</v>
      </c>
      <c r="P2439">
        <f t="shared" si="889"/>
        <v>50.020220031992245</v>
      </c>
      <c r="Q2439">
        <f t="shared" si="890"/>
        <v>-0.11859651427185725</v>
      </c>
      <c r="R2439">
        <f t="shared" si="891"/>
        <v>50.13491162627156</v>
      </c>
      <c r="S2439">
        <f t="shared" si="892"/>
        <v>21.368534561970286</v>
      </c>
      <c r="T2439">
        <f t="shared" si="893"/>
        <v>13.085358456354374</v>
      </c>
      <c r="U2439">
        <f t="shared" si="880"/>
        <v>0.76419797321045724</v>
      </c>
      <c r="V2439" s="6">
        <f t="shared" si="894"/>
        <v>132360.00000019558</v>
      </c>
      <c r="W2439">
        <f t="shared" si="895"/>
        <v>13.090719747741026</v>
      </c>
      <c r="X2439">
        <f t="shared" si="896"/>
        <v>21.281049474766721</v>
      </c>
      <c r="Y2439">
        <f t="shared" si="897"/>
        <v>-3.9237810609786079E-3</v>
      </c>
      <c r="Z2439">
        <f t="shared" si="898"/>
        <v>-1.1066038355111962E-7</v>
      </c>
      <c r="AA2439">
        <f t="shared" si="899"/>
        <v>-2.7190662494930322E-7</v>
      </c>
      <c r="AB2439">
        <f t="shared" si="881"/>
        <v>1.1873822644518284</v>
      </c>
      <c r="AC2439">
        <f t="shared" si="900"/>
        <v>2.0972503004481688</v>
      </c>
      <c r="AD2439">
        <f t="shared" si="901"/>
        <v>2.5547158074727915E-8</v>
      </c>
      <c r="AE2439">
        <f t="shared" si="902"/>
        <v>-3.9832006199016096E-4</v>
      </c>
      <c r="AF2439">
        <f t="shared" si="903"/>
        <v>-6.384714034074859E-6</v>
      </c>
      <c r="AG2439">
        <f t="shared" si="882"/>
        <v>2.5547158074727915E-6</v>
      </c>
      <c r="AH2439" t="str">
        <f t="shared" si="883"/>
        <v>NaN</v>
      </c>
    </row>
    <row r="2440" spans="1:34" ht="15">
      <c r="A2440" s="8">
        <v>43259.960416666669</v>
      </c>
      <c r="B2440" s="9">
        <v>-1.25E-3</v>
      </c>
      <c r="C2440" s="7">
        <v>2.9284417309999999</v>
      </c>
      <c r="D2440" s="7">
        <v>1.7055744000000001E-2</v>
      </c>
      <c r="E2440" s="9">
        <v>1.6899999999999998E-2</v>
      </c>
      <c r="F2440" s="9">
        <v>1.6799999999999999E-2</v>
      </c>
      <c r="G2440" s="7">
        <v>-4667348</v>
      </c>
      <c r="H2440" s="7">
        <v>17015003</v>
      </c>
      <c r="K2440">
        <f t="shared" si="884"/>
        <v>80.090244548824941</v>
      </c>
      <c r="L2440">
        <f t="shared" si="885"/>
        <v>63.074910627699161</v>
      </c>
      <c r="M2440">
        <f t="shared" si="886"/>
        <v>21.120176329210459</v>
      </c>
      <c r="N2440">
        <f t="shared" si="887"/>
        <v>0.12774151916975576</v>
      </c>
      <c r="O2440">
        <f t="shared" si="888"/>
        <v>49.971165732634809</v>
      </c>
      <c r="P2440">
        <f t="shared" si="889"/>
        <v>50.020220031992245</v>
      </c>
      <c r="Q2440">
        <f t="shared" si="890"/>
        <v>0.13764590951191735</v>
      </c>
      <c r="R2440">
        <f t="shared" si="891"/>
        <v>49.833519823122892</v>
      </c>
      <c r="S2440">
        <f t="shared" si="892"/>
        <v>21.028412389535848</v>
      </c>
      <c r="T2440">
        <f t="shared" si="893"/>
        <v>13.087824606610646</v>
      </c>
      <c r="U2440">
        <f t="shared" si="880"/>
        <v>0.76414791516262492</v>
      </c>
      <c r="V2440" s="6">
        <f t="shared" si="894"/>
        <v>132420.00000039116</v>
      </c>
      <c r="W2440">
        <f t="shared" si="895"/>
        <v>13.089108737356185</v>
      </c>
      <c r="X2440">
        <f t="shared" si="896"/>
        <v>21.286605274903142</v>
      </c>
      <c r="Y2440">
        <f t="shared" si="897"/>
        <v>-3.5782149699651691E-3</v>
      </c>
      <c r="Z2440">
        <f t="shared" si="898"/>
        <v>-3.7938728143685063E-8</v>
      </c>
      <c r="AA2440">
        <f t="shared" si="899"/>
        <v>-2.8093990890930481E-7</v>
      </c>
      <c r="AB2440">
        <f t="shared" si="881"/>
        <v>1.1890872229073493</v>
      </c>
      <c r="AC2440">
        <f t="shared" si="900"/>
        <v>2.0971907922424853</v>
      </c>
      <c r="AD2440">
        <f t="shared" si="901"/>
        <v>2.894424719626524E-8</v>
      </c>
      <c r="AE2440">
        <f t="shared" si="902"/>
        <v>-2.6169822968787597E-4</v>
      </c>
      <c r="AF2440">
        <f t="shared" si="903"/>
        <v>-1.1010131595825884E-5</v>
      </c>
      <c r="AG2440">
        <f t="shared" si="882"/>
        <v>2.8944247196265242E-6</v>
      </c>
      <c r="AH2440" t="str">
        <f t="shared" si="883"/>
        <v>NaN</v>
      </c>
    </row>
    <row r="2441" spans="1:34" ht="15">
      <c r="A2441" s="8">
        <v>43259.961111111108</v>
      </c>
      <c r="B2441" s="9">
        <v>-1.2600000000000001E-3</v>
      </c>
      <c r="C2441" s="7">
        <v>2.928350161</v>
      </c>
      <c r="D2441" s="9">
        <v>1.7000000000000001E-2</v>
      </c>
      <c r="E2441" s="9">
        <v>1.6899999999999998E-2</v>
      </c>
      <c r="F2441" s="9">
        <v>1.6799999999999999E-2</v>
      </c>
      <c r="G2441" s="7">
        <v>-4667195</v>
      </c>
      <c r="H2441" s="7">
        <v>17015003</v>
      </c>
      <c r="K2441">
        <f t="shared" si="884"/>
        <v>80.727285865292458</v>
      </c>
      <c r="L2441">
        <f t="shared" si="885"/>
        <v>63.711951944166678</v>
      </c>
      <c r="M2441">
        <f t="shared" si="886"/>
        <v>21.333484993446248</v>
      </c>
      <c r="N2441">
        <f t="shared" si="887"/>
        <v>0.12771376572732135</v>
      </c>
      <c r="O2441">
        <f t="shared" si="888"/>
        <v>49.803735782972936</v>
      </c>
      <c r="P2441">
        <f t="shared" si="889"/>
        <v>50.020220031992245</v>
      </c>
      <c r="Q2441">
        <f t="shared" si="890"/>
        <v>-2.9784040149955615E-2</v>
      </c>
      <c r="R2441">
        <f t="shared" si="891"/>
        <v>49.833519823122892</v>
      </c>
      <c r="S2441">
        <f t="shared" si="892"/>
        <v>21.353341020212884</v>
      </c>
      <c r="T2441">
        <f t="shared" si="893"/>
        <v>13.084903191617551</v>
      </c>
      <c r="U2441">
        <f t="shared" si="880"/>
        <v>0.76420721419807147</v>
      </c>
      <c r="V2441" s="6">
        <f t="shared" si="894"/>
        <v>132479.99999995809</v>
      </c>
      <c r="W2441">
        <f t="shared" si="895"/>
        <v>13.087217551785745</v>
      </c>
      <c r="X2441">
        <f t="shared" si="896"/>
        <v>21.300459257517144</v>
      </c>
      <c r="Y2441">
        <f t="shared" si="897"/>
        <v>3.8677098258782884E-2</v>
      </c>
      <c r="Z2441">
        <f t="shared" si="898"/>
        <v>3.4777610571350256E-8</v>
      </c>
      <c r="AA2441">
        <f t="shared" si="899"/>
        <v>-2.145442861189693E-7</v>
      </c>
      <c r="AB2441">
        <f t="shared" si="881"/>
        <v>1.1846509358425312</v>
      </c>
      <c r="AC2441">
        <f t="shared" si="900"/>
        <v>2.0972612859862685</v>
      </c>
      <c r="AD2441">
        <f t="shared" si="901"/>
        <v>-2.0449981353100831E-9</v>
      </c>
      <c r="AE2441">
        <f t="shared" si="902"/>
        <v>-2.6838477894074257E-4</v>
      </c>
      <c r="AF2441">
        <f t="shared" si="903"/>
        <v>7.585183130750079E-7</v>
      </c>
      <c r="AG2441" t="str">
        <f t="shared" si="882"/>
        <v>NaN</v>
      </c>
      <c r="AH2441">
        <f t="shared" si="883"/>
        <v>7.5851831307500788E-3</v>
      </c>
    </row>
    <row r="2442" spans="1:34" ht="15">
      <c r="A2442" s="8">
        <v>43259.961805555555</v>
      </c>
      <c r="B2442" s="9">
        <v>-1.2600000000000001E-3</v>
      </c>
      <c r="C2442" s="7">
        <v>2.928454812</v>
      </c>
      <c r="D2442" s="7">
        <v>1.7019556000000002E-2</v>
      </c>
      <c r="E2442" s="7">
        <v>1.6833977999999999E-2</v>
      </c>
      <c r="F2442" s="7">
        <v>1.6806896000000002E-2</v>
      </c>
      <c r="G2442" s="7">
        <v>-4667039</v>
      </c>
      <c r="H2442" s="7">
        <v>17015003</v>
      </c>
      <c r="K2442">
        <f t="shared" si="884"/>
        <v>80.727285865292458</v>
      </c>
      <c r="L2442">
        <f t="shared" si="885"/>
        <v>63.702887214927912</v>
      </c>
      <c r="M2442">
        <f t="shared" si="886"/>
        <v>21.330449734608873</v>
      </c>
      <c r="N2442">
        <f t="shared" si="887"/>
        <v>0.12774548381735307</v>
      </c>
      <c r="O2442">
        <f t="shared" si="888"/>
        <v>49.862473227282415</v>
      </c>
      <c r="P2442">
        <f t="shared" si="889"/>
        <v>49.822620101147486</v>
      </c>
      <c r="Q2442">
        <f t="shared" si="890"/>
        <v>8.1694254143869216E-3</v>
      </c>
      <c r="R2442">
        <f t="shared" si="891"/>
        <v>49.854303801868028</v>
      </c>
      <c r="S2442">
        <f t="shared" si="892"/>
        <v>21.325003450999283</v>
      </c>
      <c r="T2442">
        <f t="shared" si="893"/>
        <v>13.088241937936676</v>
      </c>
      <c r="U2442">
        <f t="shared" si="880"/>
        <v>0.76413944414938184</v>
      </c>
      <c r="V2442" s="6">
        <f t="shared" si="894"/>
        <v>132540.00000015367</v>
      </c>
      <c r="W2442">
        <f t="shared" si="895"/>
        <v>13.085311773987797</v>
      </c>
      <c r="X2442">
        <f t="shared" si="896"/>
        <v>21.307124433231273</v>
      </c>
      <c r="Y2442">
        <f t="shared" si="897"/>
        <v>-1.7132884961841437E-2</v>
      </c>
      <c r="Z2442">
        <f t="shared" si="898"/>
        <v>-7.2718996970510449E-8</v>
      </c>
      <c r="AA2442">
        <f t="shared" si="899"/>
        <v>-1.3595350224461988E-7</v>
      </c>
      <c r="AB2442">
        <f t="shared" si="881"/>
        <v>1.1876793716638967</v>
      </c>
      <c r="AC2442">
        <f t="shared" si="900"/>
        <v>2.0971807220375878</v>
      </c>
      <c r="AD2442">
        <f t="shared" si="901"/>
        <v>2.9253178768077173E-9</v>
      </c>
      <c r="AE2442">
        <f t="shared" si="902"/>
        <v>6.8603462746435459E-2</v>
      </c>
      <c r="AF2442">
        <f t="shared" si="903"/>
        <v>4.2448081253434534E-9</v>
      </c>
      <c r="AG2442">
        <f t="shared" si="882"/>
        <v>2.9253178768077172E-7</v>
      </c>
      <c r="AH2442">
        <f t="shared" si="883"/>
        <v>4.2448081253434534E-5</v>
      </c>
    </row>
    <row r="2443" spans="1:34" ht="15">
      <c r="A2443" s="8">
        <v>43259.962500000001</v>
      </c>
      <c r="B2443" s="9">
        <v>-1.2600000000000001E-3</v>
      </c>
      <c r="C2443" s="7">
        <v>2.928322809</v>
      </c>
      <c r="D2443" s="9">
        <v>1.7000000000000001E-2</v>
      </c>
      <c r="E2443" s="9">
        <v>1.6799999999999999E-2</v>
      </c>
      <c r="F2443" s="9">
        <v>1.6799999999999999E-2</v>
      </c>
      <c r="G2443" s="7">
        <v>-4667088</v>
      </c>
      <c r="H2443" s="7">
        <v>17015003</v>
      </c>
      <c r="K2443">
        <f t="shared" si="884"/>
        <v>80.727285865292458</v>
      </c>
      <c r="L2443">
        <f t="shared" si="885"/>
        <v>63.711951944166678</v>
      </c>
      <c r="M2443">
        <f t="shared" si="886"/>
        <v>21.333484993446248</v>
      </c>
      <c r="N2443">
        <f t="shared" si="887"/>
        <v>0.12770547576163971</v>
      </c>
      <c r="O2443">
        <f t="shared" si="888"/>
        <v>49.803735782972936</v>
      </c>
      <c r="P2443">
        <f t="shared" si="889"/>
        <v>49.720925962068939</v>
      </c>
      <c r="Q2443">
        <f t="shared" si="890"/>
        <v>-2.9784040149955615E-2</v>
      </c>
      <c r="R2443">
        <f t="shared" si="891"/>
        <v>49.833519823122892</v>
      </c>
      <c r="S2443">
        <f t="shared" si="892"/>
        <v>21.353341020212884</v>
      </c>
      <c r="T2443">
        <f t="shared" si="893"/>
        <v>13.08403056365106</v>
      </c>
      <c r="U2443">
        <f t="shared" si="880"/>
        <v>0.76422492684651011</v>
      </c>
      <c r="V2443" s="6">
        <f t="shared" si="894"/>
        <v>132600.00000034925</v>
      </c>
      <c r="W2443">
        <f t="shared" si="895"/>
        <v>13.08325131514248</v>
      </c>
      <c r="X2443">
        <f t="shared" si="896"/>
        <v>21.300375405483003</v>
      </c>
      <c r="Y2443">
        <f t="shared" si="897"/>
        <v>-1.7132884961841437E-2</v>
      </c>
      <c r="Z2443">
        <f t="shared" si="898"/>
        <v>-3.9205036218206979E-7</v>
      </c>
      <c r="AA2443">
        <f t="shared" si="899"/>
        <v>-1.7886235927103295E-7</v>
      </c>
      <c r="AB2443">
        <f t="shared" si="881"/>
        <v>1.1876487725845917</v>
      </c>
      <c r="AC2443">
        <f t="shared" si="900"/>
        <v>2.0972823424990996</v>
      </c>
      <c r="AD2443">
        <f t="shared" si="901"/>
        <v>3.8487762498926262E-9</v>
      </c>
      <c r="AE2443">
        <f t="shared" si="902"/>
        <v>3.1320566978440441E-2</v>
      </c>
      <c r="AF2443">
        <f t="shared" si="903"/>
        <v>1.2232749563764753E-8</v>
      </c>
      <c r="AG2443">
        <f t="shared" si="882"/>
        <v>3.8487762498926264E-7</v>
      </c>
      <c r="AH2443">
        <f t="shared" si="883"/>
        <v>1.2232749563764755E-4</v>
      </c>
    </row>
    <row r="2444" spans="1:34" ht="15">
      <c r="A2444" s="8">
        <v>43259.963194444441</v>
      </c>
      <c r="B2444" s="9">
        <v>-1.2600000000000001E-3</v>
      </c>
      <c r="C2444" s="7">
        <v>2.9283073489999998</v>
      </c>
      <c r="D2444" s="9">
        <v>1.7000000000000001E-2</v>
      </c>
      <c r="E2444" s="9">
        <v>1.6799999999999999E-2</v>
      </c>
      <c r="F2444" s="9">
        <v>1.6799999999999999E-2</v>
      </c>
      <c r="G2444" s="7">
        <v>-4666878</v>
      </c>
      <c r="H2444" s="7">
        <v>17015003</v>
      </c>
      <c r="K2444">
        <f t="shared" si="884"/>
        <v>80.727285865292458</v>
      </c>
      <c r="L2444">
        <f t="shared" si="885"/>
        <v>63.711951944166678</v>
      </c>
      <c r="M2444">
        <f t="shared" si="886"/>
        <v>21.333484993446248</v>
      </c>
      <c r="N2444">
        <f t="shared" si="887"/>
        <v>0.12770079007615273</v>
      </c>
      <c r="O2444">
        <f t="shared" si="888"/>
        <v>49.803735782972936</v>
      </c>
      <c r="P2444">
        <f t="shared" si="889"/>
        <v>49.720925962068939</v>
      </c>
      <c r="Q2444">
        <f t="shared" si="890"/>
        <v>-2.9784040149955615E-2</v>
      </c>
      <c r="R2444">
        <f t="shared" si="891"/>
        <v>49.833519823122892</v>
      </c>
      <c r="S2444">
        <f t="shared" si="892"/>
        <v>21.353341020212884</v>
      </c>
      <c r="T2444">
        <f t="shared" si="893"/>
        <v>13.083537333599802</v>
      </c>
      <c r="U2444">
        <f t="shared" si="880"/>
        <v>0.76423493845607671</v>
      </c>
      <c r="V2444" s="6">
        <f t="shared" si="894"/>
        <v>132659.99999991618</v>
      </c>
      <c r="W2444">
        <f t="shared" si="895"/>
        <v>13.081100384977431</v>
      </c>
      <c r="X2444">
        <f t="shared" si="896"/>
        <v>21.306929414304832</v>
      </c>
      <c r="Y2444">
        <f t="shared" si="897"/>
        <v>-2.9784040149955615E-2</v>
      </c>
      <c r="Z2444">
        <f t="shared" si="898"/>
        <v>-1.2330751305808194E-7</v>
      </c>
      <c r="AA2444">
        <f t="shared" si="899"/>
        <v>-2.4977500372361679E-7</v>
      </c>
      <c r="AB2444">
        <f t="shared" si="881"/>
        <v>1.1883283301774061</v>
      </c>
      <c r="AC2444">
        <f t="shared" si="900"/>
        <v>2.0972942441402367</v>
      </c>
      <c r="AD2444">
        <f t="shared" si="901"/>
        <v>3.0917334008491756E-9</v>
      </c>
      <c r="AE2444">
        <f t="shared" si="902"/>
        <v>-4.5245740472076983E-4</v>
      </c>
      <c r="AF2444">
        <f t="shared" si="903"/>
        <v>-6.8022936110885237E-7</v>
      </c>
      <c r="AG2444">
        <f t="shared" si="882"/>
        <v>3.0917334008491754E-7</v>
      </c>
      <c r="AH2444" t="str">
        <f t="shared" si="883"/>
        <v>NaN</v>
      </c>
    </row>
    <row r="2445" spans="1:34" ht="15">
      <c r="A2445" s="8">
        <v>43259.963888888888</v>
      </c>
      <c r="B2445" s="9">
        <v>-1.2600000000000001E-3</v>
      </c>
      <c r="C2445" s="7">
        <v>2.9282764289999998</v>
      </c>
      <c r="D2445" s="9">
        <v>1.7000000000000001E-2</v>
      </c>
      <c r="E2445" s="9">
        <v>1.6799999999999999E-2</v>
      </c>
      <c r="F2445" s="9">
        <v>1.6799999999999999E-2</v>
      </c>
      <c r="G2445" s="7">
        <v>-4666623</v>
      </c>
      <c r="H2445" s="7">
        <v>17015003</v>
      </c>
      <c r="K2445">
        <f t="shared" si="884"/>
        <v>80.727285865292458</v>
      </c>
      <c r="L2445">
        <f t="shared" si="885"/>
        <v>63.711951944166678</v>
      </c>
      <c r="M2445">
        <f t="shared" si="886"/>
        <v>21.333484993446248</v>
      </c>
      <c r="N2445">
        <f t="shared" si="887"/>
        <v>0.12769141870517892</v>
      </c>
      <c r="O2445">
        <f t="shared" si="888"/>
        <v>49.803735782972936</v>
      </c>
      <c r="P2445">
        <f t="shared" si="889"/>
        <v>49.720925962068939</v>
      </c>
      <c r="Q2445">
        <f t="shared" si="890"/>
        <v>-2.9784040149955615E-2</v>
      </c>
      <c r="R2445">
        <f t="shared" si="891"/>
        <v>49.833519823122892</v>
      </c>
      <c r="S2445">
        <f t="shared" si="892"/>
        <v>21.353341020212884</v>
      </c>
      <c r="T2445">
        <f t="shared" si="893"/>
        <v>13.082550873497292</v>
      </c>
      <c r="U2445">
        <f t="shared" si="880"/>
        <v>0.7642549616752099</v>
      </c>
      <c r="V2445" s="6">
        <f t="shared" si="894"/>
        <v>132720.00000011176</v>
      </c>
      <c r="W2445">
        <f t="shared" si="895"/>
        <v>13.079127479497167</v>
      </c>
      <c r="X2445">
        <f t="shared" si="896"/>
        <v>21.313594590018962</v>
      </c>
      <c r="Y2445">
        <f t="shared" si="897"/>
        <v>1.7410902305096936E-2</v>
      </c>
      <c r="Z2445">
        <f t="shared" si="898"/>
        <v>-2.497761423782227E-7</v>
      </c>
      <c r="AA2445">
        <f t="shared" si="899"/>
        <v>-3.523041411747721E-7</v>
      </c>
      <c r="AB2445">
        <f t="shared" si="881"/>
        <v>1.1857932508893176</v>
      </c>
      <c r="AC2445">
        <f t="shared" si="900"/>
        <v>2.0973180474225104</v>
      </c>
      <c r="AD2445">
        <f t="shared" si="901"/>
        <v>-7.4599870031039815E-9</v>
      </c>
      <c r="AE2445">
        <f t="shared" si="902"/>
        <v>-5.9401670911795928E-4</v>
      </c>
      <c r="AF2445">
        <f t="shared" si="903"/>
        <v>1.2501739504536385E-6</v>
      </c>
      <c r="AG2445" t="str">
        <f t="shared" si="882"/>
        <v>NaN</v>
      </c>
      <c r="AH2445">
        <f t="shared" si="883"/>
        <v>1.2501739504536384E-2</v>
      </c>
    </row>
    <row r="2446" spans="1:34" ht="15">
      <c r="A2446" s="8">
        <v>43259.964583333334</v>
      </c>
      <c r="B2446" s="9">
        <v>-1.2600000000000001E-3</v>
      </c>
      <c r="C2446" s="7">
        <v>2.9282134000000002</v>
      </c>
      <c r="D2446" s="9">
        <v>1.7000000000000001E-2</v>
      </c>
      <c r="E2446" s="9">
        <v>1.6799999999999999E-2</v>
      </c>
      <c r="F2446" s="7">
        <v>1.6753022999999999E-2</v>
      </c>
      <c r="G2446" s="7">
        <v>-4666488</v>
      </c>
      <c r="H2446" s="7">
        <v>17015003</v>
      </c>
      <c r="K2446">
        <f t="shared" si="884"/>
        <v>80.727285865292458</v>
      </c>
      <c r="L2446">
        <f t="shared" si="885"/>
        <v>63.77370278312398</v>
      </c>
      <c r="M2446">
        <f t="shared" si="886"/>
        <v>21.354161813980372</v>
      </c>
      <c r="N2446">
        <f t="shared" si="887"/>
        <v>0.12767231559582881</v>
      </c>
      <c r="O2446">
        <f t="shared" si="888"/>
        <v>49.803735782972936</v>
      </c>
      <c r="P2446">
        <f t="shared" si="889"/>
        <v>49.720925962068939</v>
      </c>
      <c r="Q2446">
        <f t="shared" si="890"/>
        <v>0.11180078721520204</v>
      </c>
      <c r="R2446">
        <f t="shared" si="891"/>
        <v>49.691934995757734</v>
      </c>
      <c r="S2446">
        <f t="shared" si="892"/>
        <v>21.279627955836904</v>
      </c>
      <c r="T2446">
        <f t="shared" si="893"/>
        <v>13.080540019881493</v>
      </c>
      <c r="U2446">
        <f t="shared" si="880"/>
        <v>0.76429577808784677</v>
      </c>
      <c r="V2446" s="6">
        <f t="shared" si="894"/>
        <v>132780.00000030734</v>
      </c>
      <c r="W2446">
        <f t="shared" si="895"/>
        <v>13.077484366702631</v>
      </c>
      <c r="X2446">
        <f t="shared" si="896"/>
        <v>21.315758443894691</v>
      </c>
      <c r="Y2446">
        <f t="shared" si="897"/>
        <v>7.1147591838804189E-2</v>
      </c>
      <c r="Z2446">
        <f t="shared" si="898"/>
        <v>-4.1102238273601085E-7</v>
      </c>
      <c r="AA2446">
        <f t="shared" si="899"/>
        <v>-4.2682987083928701E-7</v>
      </c>
      <c r="AB2446">
        <f t="shared" si="881"/>
        <v>1.1827038599795368</v>
      </c>
      <c r="AC2446">
        <f t="shared" si="900"/>
        <v>2.0973665693202594</v>
      </c>
      <c r="AD2446">
        <f t="shared" si="901"/>
        <v>-2.211802012240354E-9</v>
      </c>
      <c r="AE2446">
        <f t="shared" si="902"/>
        <v>-1.8519314180582506E-4</v>
      </c>
      <c r="AF2446">
        <f t="shared" si="903"/>
        <v>1.1889193222769649E-6</v>
      </c>
      <c r="AG2446" t="str">
        <f t="shared" si="882"/>
        <v>NaN</v>
      </c>
      <c r="AH2446">
        <f t="shared" si="883"/>
        <v>1.1889193222769649E-2</v>
      </c>
    </row>
    <row r="2447" spans="1:34" ht="15">
      <c r="A2447" s="8">
        <v>43259.965277777781</v>
      </c>
      <c r="B2447" s="9">
        <v>-1.2600000000000001E-3</v>
      </c>
      <c r="C2447" s="7">
        <v>2.9281218299999998</v>
      </c>
      <c r="D2447" s="7">
        <v>1.6953328E-2</v>
      </c>
      <c r="E2447" s="9">
        <v>1.6799999999999999E-2</v>
      </c>
      <c r="F2447" s="9">
        <v>1.67E-2</v>
      </c>
      <c r="G2447" s="7">
        <v>-4666371</v>
      </c>
      <c r="H2447" s="7">
        <v>17015003</v>
      </c>
      <c r="K2447">
        <f t="shared" si="884"/>
        <v>80.727285865292458</v>
      </c>
      <c r="L2447">
        <f t="shared" si="885"/>
        <v>63.843401034055972</v>
      </c>
      <c r="M2447">
        <f t="shared" si="886"/>
        <v>21.377499767770114</v>
      </c>
      <c r="N2447">
        <f t="shared" si="887"/>
        <v>0.12764456215339426</v>
      </c>
      <c r="O2447">
        <f t="shared" si="888"/>
        <v>49.663554048425382</v>
      </c>
      <c r="P2447">
        <f t="shared" si="889"/>
        <v>49.720925962068939</v>
      </c>
      <c r="Q2447">
        <f t="shared" si="890"/>
        <v>0.13142602845116613</v>
      </c>
      <c r="R2447">
        <f t="shared" si="891"/>
        <v>49.532128019974216</v>
      </c>
      <c r="S2447">
        <f t="shared" si="892"/>
        <v>21.289882415469336</v>
      </c>
      <c r="T2447">
        <f t="shared" si="893"/>
        <v>13.077618604888382</v>
      </c>
      <c r="U2447">
        <f t="shared" si="880"/>
        <v>0.76435507712329365</v>
      </c>
      <c r="V2447" s="6">
        <f t="shared" si="894"/>
        <v>132840.00000050291</v>
      </c>
      <c r="W2447">
        <f t="shared" si="895"/>
        <v>13.075234206445568</v>
      </c>
      <c r="X2447">
        <f t="shared" si="896"/>
        <v>21.344085541803835</v>
      </c>
      <c r="Y2447">
        <f t="shared" si="897"/>
        <v>7.1493157929817627E-2</v>
      </c>
      <c r="Z2447">
        <f t="shared" si="898"/>
        <v>-5.3432723931177222E-7</v>
      </c>
      <c r="AA2447">
        <f t="shared" si="899"/>
        <v>-4.4128373246960161E-7</v>
      </c>
      <c r="AB2447">
        <f t="shared" si="881"/>
        <v>1.1824568443888348</v>
      </c>
      <c r="AC2447">
        <f t="shared" si="900"/>
        <v>2.0974370630640431</v>
      </c>
      <c r="AD2447">
        <f t="shared" si="901"/>
        <v>-2.2757244864802568E-9</v>
      </c>
      <c r="AE2447">
        <f t="shared" si="902"/>
        <v>-4.3158156090360682E-4</v>
      </c>
      <c r="AF2447">
        <f t="shared" si="903"/>
        <v>5.2491361450471738E-7</v>
      </c>
      <c r="AG2447" t="str">
        <f t="shared" si="882"/>
        <v>NaN</v>
      </c>
      <c r="AH2447">
        <f t="shared" si="883"/>
        <v>5.2491361450471737E-3</v>
      </c>
    </row>
    <row r="2448" spans="1:34" ht="15">
      <c r="A2448" s="8">
        <v>43259.96597222222</v>
      </c>
      <c r="B2448" s="9">
        <v>-1.2600000000000001E-3</v>
      </c>
      <c r="C2448" s="7">
        <v>2.9280124220000001</v>
      </c>
      <c r="D2448" s="9">
        <v>1.6899999999999998E-2</v>
      </c>
      <c r="E2448" s="9">
        <v>1.6799999999999999E-2</v>
      </c>
      <c r="F2448" s="9">
        <v>1.67E-2</v>
      </c>
      <c r="G2448" s="7">
        <v>-4666239</v>
      </c>
      <c r="H2448" s="7">
        <v>17015003</v>
      </c>
      <c r="K2448">
        <f t="shared" si="884"/>
        <v>80.727285865292458</v>
      </c>
      <c r="L2448">
        <f t="shared" si="885"/>
        <v>63.843401034055972</v>
      </c>
      <c r="M2448">
        <f t="shared" si="886"/>
        <v>21.377499767770114</v>
      </c>
      <c r="N2448">
        <f t="shared" si="887"/>
        <v>0.12761140229066784</v>
      </c>
      <c r="O2448">
        <f t="shared" si="888"/>
        <v>49.503380678097301</v>
      </c>
      <c r="P2448">
        <f t="shared" si="889"/>
        <v>49.720925962068939</v>
      </c>
      <c r="Q2448">
        <f t="shared" si="890"/>
        <v>-2.87473418769153E-2</v>
      </c>
      <c r="R2448">
        <f t="shared" si="891"/>
        <v>49.532128019974216</v>
      </c>
      <c r="S2448">
        <f t="shared" si="892"/>
        <v>21.396664662354723</v>
      </c>
      <c r="T2448">
        <f t="shared" si="893"/>
        <v>13.074128093022441</v>
      </c>
      <c r="U2448">
        <f t="shared" si="880"/>
        <v>0.76442592771704854</v>
      </c>
      <c r="V2448" s="6">
        <f t="shared" si="894"/>
        <v>132900.00000006985</v>
      </c>
      <c r="W2448">
        <f t="shared" si="895"/>
        <v>13.07294610541533</v>
      </c>
      <c r="X2448">
        <f t="shared" si="896"/>
        <v>21.331009770873528</v>
      </c>
      <c r="Y2448">
        <f t="shared" si="897"/>
        <v>2.4643781565778511E-2</v>
      </c>
      <c r="Z2448">
        <f t="shared" si="898"/>
        <v>-6.8292635158673637E-7</v>
      </c>
      <c r="AA2448">
        <f t="shared" si="899"/>
        <v>-4.5935067970239145E-7</v>
      </c>
      <c r="AB2448">
        <f t="shared" si="881"/>
        <v>1.1849674259143805</v>
      </c>
      <c r="AC2448">
        <f t="shared" si="900"/>
        <v>2.0975212891153685</v>
      </c>
      <c r="AD2448">
        <f t="shared" si="901"/>
        <v>-6.8725941399363215E-9</v>
      </c>
      <c r="AE2448">
        <f t="shared" si="902"/>
        <v>1.8638396667882654E-4</v>
      </c>
      <c r="AF2448">
        <f t="shared" si="903"/>
        <v>-3.6706517502863119E-6</v>
      </c>
      <c r="AG2448" t="str">
        <f t="shared" si="882"/>
        <v>NaN</v>
      </c>
      <c r="AH2448" t="str">
        <f t="shared" si="883"/>
        <v>NaN</v>
      </c>
    </row>
    <row r="2449" spans="1:34" ht="15">
      <c r="A2449" s="8">
        <v>43259.966666666667</v>
      </c>
      <c r="B2449" s="9">
        <v>-1.25E-3</v>
      </c>
      <c r="C2449" s="7">
        <v>2.9278649589999999</v>
      </c>
      <c r="D2449" s="9">
        <v>1.6899999999999998E-2</v>
      </c>
      <c r="E2449" s="9">
        <v>1.67E-2</v>
      </c>
      <c r="F2449" s="9">
        <v>1.67E-2</v>
      </c>
      <c r="G2449" s="7">
        <v>-4666104</v>
      </c>
      <c r="H2449" s="7">
        <v>17015003</v>
      </c>
      <c r="K2449">
        <f t="shared" si="884"/>
        <v>80.090244548824941</v>
      </c>
      <c r="L2449">
        <f t="shared" si="885"/>
        <v>63.206359717588455</v>
      </c>
      <c r="M2449">
        <f t="shared" si="886"/>
        <v>21.164191103534321</v>
      </c>
      <c r="N2449">
        <f t="shared" si="887"/>
        <v>0.12756670854946747</v>
      </c>
      <c r="O2449">
        <f t="shared" si="888"/>
        <v>49.503380678097301</v>
      </c>
      <c r="P2449">
        <f t="shared" si="889"/>
        <v>49.421631892145633</v>
      </c>
      <c r="Q2449">
        <f t="shared" si="890"/>
        <v>-2.87473418769153E-2</v>
      </c>
      <c r="R2449">
        <f t="shared" si="891"/>
        <v>49.532128019974216</v>
      </c>
      <c r="S2449">
        <f t="shared" si="892"/>
        <v>21.18335599811893</v>
      </c>
      <c r="T2449">
        <f t="shared" si="893"/>
        <v>13.06942348868556</v>
      </c>
      <c r="U2449">
        <f t="shared" si="880"/>
        <v>0.76452142202374374</v>
      </c>
      <c r="V2449" s="6">
        <f t="shared" si="894"/>
        <v>132960.00000026543</v>
      </c>
      <c r="W2449">
        <f t="shared" si="895"/>
        <v>13.07060255342974</v>
      </c>
      <c r="X2449">
        <f t="shared" si="896"/>
        <v>21.308043574925666</v>
      </c>
      <c r="Y2449">
        <f t="shared" si="897"/>
        <v>-2.782206904124962E-2</v>
      </c>
      <c r="Z2449">
        <f t="shared" si="898"/>
        <v>-5.9439910462211564E-7</v>
      </c>
      <c r="AA2449">
        <f t="shared" si="899"/>
        <v>-4.8238547709130726E-7</v>
      </c>
      <c r="AB2449">
        <f t="shared" si="881"/>
        <v>1.1899502807072915</v>
      </c>
      <c r="AC2449">
        <f t="shared" si="900"/>
        <v>2.0976348112180174</v>
      </c>
      <c r="AD2449">
        <f t="shared" si="901"/>
        <v>6.3931072381557605E-9</v>
      </c>
      <c r="AE2449">
        <f t="shared" si="902"/>
        <v>2.1430303050938446E-4</v>
      </c>
      <c r="AF2449">
        <f t="shared" si="903"/>
        <v>2.9697145911060581E-6</v>
      </c>
      <c r="AG2449">
        <f t="shared" si="882"/>
        <v>6.3931072381557605E-7</v>
      </c>
      <c r="AH2449">
        <f t="shared" si="883"/>
        <v>2.9697145911060579E-2</v>
      </c>
    </row>
    <row r="2450" spans="1:34" ht="15">
      <c r="A2450" s="8">
        <v>43259.967361111114</v>
      </c>
      <c r="B2450" s="9">
        <v>-1.2600000000000001E-3</v>
      </c>
      <c r="C2450" s="7">
        <v>2.9277888490000001</v>
      </c>
      <c r="D2450" s="9">
        <v>1.6899999999999998E-2</v>
      </c>
      <c r="E2450" s="9">
        <v>1.67E-2</v>
      </c>
      <c r="F2450" s="7">
        <v>1.6699078999999999E-2</v>
      </c>
      <c r="G2450" s="7">
        <v>-4666037</v>
      </c>
      <c r="H2450" s="7">
        <v>17015003</v>
      </c>
      <c r="K2450">
        <f t="shared" si="884"/>
        <v>80.727285865292458</v>
      </c>
      <c r="L2450">
        <f t="shared" si="885"/>
        <v>63.844611680173855</v>
      </c>
      <c r="M2450">
        <f t="shared" si="886"/>
        <v>21.377905143841637</v>
      </c>
      <c r="N2450">
        <f t="shared" si="887"/>
        <v>0.12754364079252004</v>
      </c>
      <c r="O2450">
        <f t="shared" si="888"/>
        <v>49.503380678097301</v>
      </c>
      <c r="P2450">
        <f t="shared" si="889"/>
        <v>49.421631892145633</v>
      </c>
      <c r="Q2450">
        <f t="shared" si="890"/>
        <v>-2.5971523369918259E-2</v>
      </c>
      <c r="R2450">
        <f t="shared" si="891"/>
        <v>49.529352201467219</v>
      </c>
      <c r="S2450">
        <f t="shared" si="892"/>
        <v>21.395219492754915</v>
      </c>
      <c r="T2450">
        <f t="shared" si="893"/>
        <v>13.066995303743726</v>
      </c>
      <c r="U2450">
        <f t="shared" si="880"/>
        <v>0.76457070944962369</v>
      </c>
      <c r="V2450" s="6">
        <f t="shared" si="894"/>
        <v>133020.000000461</v>
      </c>
      <c r="W2450">
        <f t="shared" si="895"/>
        <v>13.068113074260809</v>
      </c>
      <c r="X2450">
        <f t="shared" si="896"/>
        <v>21.298300391852425</v>
      </c>
      <c r="Y2450">
        <f t="shared" si="897"/>
        <v>-2.782206904124962E-2</v>
      </c>
      <c r="Z2450">
        <f t="shared" si="898"/>
        <v>-4.9322739359427201E-7</v>
      </c>
      <c r="AA2450">
        <f t="shared" si="899"/>
        <v>-5.2890742025279587E-7</v>
      </c>
      <c r="AB2450">
        <f t="shared" si="881"/>
        <v>1.1877749059999159</v>
      </c>
      <c r="AC2450">
        <f t="shared" si="900"/>
        <v>2.097693403320664</v>
      </c>
      <c r="AD2450">
        <f t="shared" si="901"/>
        <v>7.0098634123073406E-9</v>
      </c>
      <c r="AE2450">
        <f t="shared" si="902"/>
        <v>3.6211385773285822E-4</v>
      </c>
      <c r="AF2450">
        <f t="shared" si="903"/>
        <v>1.9270609308194384E-6</v>
      </c>
      <c r="AG2450">
        <f t="shared" si="882"/>
        <v>7.0098634123073405E-7</v>
      </c>
      <c r="AH2450">
        <f t="shared" si="883"/>
        <v>1.9270609308194384E-2</v>
      </c>
    </row>
    <row r="2451" spans="1:34" ht="15">
      <c r="A2451" s="8">
        <v>43259.968055555553</v>
      </c>
      <c r="B2451" s="9">
        <v>-1.2600000000000001E-3</v>
      </c>
      <c r="C2451" s="7">
        <v>2.9276794399999999</v>
      </c>
      <c r="D2451" s="9">
        <v>1.6899999999999998E-2</v>
      </c>
      <c r="E2451" s="9">
        <v>1.67E-2</v>
      </c>
      <c r="F2451" s="9">
        <v>1.67E-2</v>
      </c>
      <c r="G2451" s="7">
        <v>-4665917</v>
      </c>
      <c r="H2451" s="7">
        <v>17015003</v>
      </c>
      <c r="K2451">
        <f t="shared" si="884"/>
        <v>80.727285865292458</v>
      </c>
      <c r="L2451">
        <f t="shared" si="885"/>
        <v>63.843401034055972</v>
      </c>
      <c r="M2451">
        <f t="shared" si="886"/>
        <v>21.377499767770114</v>
      </c>
      <c r="N2451">
        <f t="shared" si="887"/>
        <v>0.127510480626709</v>
      </c>
      <c r="O2451">
        <f t="shared" si="888"/>
        <v>49.503380678097301</v>
      </c>
      <c r="P2451">
        <f t="shared" si="889"/>
        <v>49.421631892145633</v>
      </c>
      <c r="Q2451">
        <f t="shared" si="890"/>
        <v>-2.87473418769153E-2</v>
      </c>
      <c r="R2451">
        <f t="shared" si="891"/>
        <v>49.532128019974216</v>
      </c>
      <c r="S2451">
        <f t="shared" si="892"/>
        <v>21.396664662354723</v>
      </c>
      <c r="T2451">
        <f t="shared" si="893"/>
        <v>13.063504759974142</v>
      </c>
      <c r="U2451">
        <f t="shared" si="880"/>
        <v>0.76464156069096034</v>
      </c>
      <c r="V2451" s="6">
        <f t="shared" si="894"/>
        <v>133080.00000002794</v>
      </c>
      <c r="W2451">
        <f t="shared" si="895"/>
        <v>13.065737417411395</v>
      </c>
      <c r="X2451">
        <f t="shared" si="896"/>
        <v>21.288557208779189</v>
      </c>
      <c r="Y2451">
        <f t="shared" si="897"/>
        <v>-2.782206904124962E-2</v>
      </c>
      <c r="Z2451">
        <f t="shared" si="898"/>
        <v>-2.4977614368761048E-7</v>
      </c>
      <c r="AA2451">
        <f t="shared" si="899"/>
        <v>-4.6206020923760853E-7</v>
      </c>
      <c r="AB2451">
        <f t="shared" si="881"/>
        <v>1.1877789851170586</v>
      </c>
      <c r="AC2451">
        <f t="shared" si="900"/>
        <v>2.0977776301418238</v>
      </c>
      <c r="AD2451">
        <f t="shared" si="901"/>
        <v>6.1241511894774629E-9</v>
      </c>
      <c r="AE2451">
        <f t="shared" si="902"/>
        <v>3.8057782274210854E-4</v>
      </c>
      <c r="AF2451">
        <f t="shared" si="903"/>
        <v>1.6018928485202E-6</v>
      </c>
      <c r="AG2451">
        <f t="shared" si="882"/>
        <v>6.1241511894774628E-7</v>
      </c>
      <c r="AH2451">
        <f t="shared" si="883"/>
        <v>1.6018928485201998E-2</v>
      </c>
    </row>
    <row r="2452" spans="1:34" ht="15">
      <c r="A2452" s="8">
        <v>43259.96875</v>
      </c>
      <c r="B2452" s="9">
        <v>-1.2600000000000001E-3</v>
      </c>
      <c r="C2452" s="7">
        <v>2.9276949000000001</v>
      </c>
      <c r="D2452" s="9">
        <v>1.6899999999999998E-2</v>
      </c>
      <c r="E2452" s="7">
        <v>1.6700975999999999E-2</v>
      </c>
      <c r="F2452" s="9">
        <v>1.67E-2</v>
      </c>
      <c r="G2452" s="7">
        <v>-4665798</v>
      </c>
      <c r="H2452" s="7">
        <v>17015003</v>
      </c>
      <c r="K2452">
        <f t="shared" si="884"/>
        <v>80.727285865292458</v>
      </c>
      <c r="L2452">
        <f t="shared" si="885"/>
        <v>63.843401034055972</v>
      </c>
      <c r="M2452">
        <f t="shared" si="886"/>
        <v>21.377499767770114</v>
      </c>
      <c r="N2452">
        <f t="shared" si="887"/>
        <v>0.12751516631219598</v>
      </c>
      <c r="O2452">
        <f t="shared" si="888"/>
        <v>49.503380678097301</v>
      </c>
      <c r="P2452">
        <f t="shared" si="889"/>
        <v>49.424553002268084</v>
      </c>
      <c r="Q2452">
        <f t="shared" si="890"/>
        <v>-2.87473418769153E-2</v>
      </c>
      <c r="R2452">
        <f t="shared" si="891"/>
        <v>49.532128019974216</v>
      </c>
      <c r="S2452">
        <f t="shared" si="892"/>
        <v>21.396664662354723</v>
      </c>
      <c r="T2452">
        <f t="shared" si="893"/>
        <v>13.063997990025406</v>
      </c>
      <c r="U2452">
        <f t="shared" si="880"/>
        <v>0.76463154908139375</v>
      </c>
      <c r="V2452" s="6">
        <f t="shared" si="894"/>
        <v>133140.00000022352</v>
      </c>
      <c r="W2452">
        <f t="shared" si="895"/>
        <v>13.062999867920686</v>
      </c>
      <c r="X2452">
        <f t="shared" si="896"/>
        <v>21.278814025705948</v>
      </c>
      <c r="Y2452">
        <f t="shared" si="897"/>
        <v>-2.87473418769153E-2</v>
      </c>
      <c r="Z2452">
        <f t="shared" si="898"/>
        <v>-4.1101972410063359E-7</v>
      </c>
      <c r="AA2452">
        <f t="shared" si="899"/>
        <v>-4.0605339422747344E-7</v>
      </c>
      <c r="AB2452">
        <f t="shared" si="881"/>
        <v>1.1878285689763881</v>
      </c>
      <c r="AC2452">
        <f t="shared" si="900"/>
        <v>2.0977657285006868</v>
      </c>
      <c r="AD2452">
        <f t="shared" si="901"/>
        <v>5.20858486526377E-9</v>
      </c>
      <c r="AE2452">
        <f t="shared" si="902"/>
        <v>5.9406171001828104E-4</v>
      </c>
      <c r="AF2452">
        <f t="shared" si="903"/>
        <v>8.7280900758989353E-7</v>
      </c>
      <c r="AG2452">
        <f t="shared" si="882"/>
        <v>5.2085848652637701E-7</v>
      </c>
      <c r="AH2452">
        <f t="shared" si="883"/>
        <v>8.7280900758989356E-3</v>
      </c>
    </row>
    <row r="2453" spans="1:34" ht="15">
      <c r="A2453" s="8">
        <v>43259.969444444447</v>
      </c>
      <c r="B2453" s="9">
        <v>-1.2600000000000001E-3</v>
      </c>
      <c r="C2453" s="7">
        <v>2.927524842</v>
      </c>
      <c r="D2453" s="9">
        <v>1.6899999999999998E-2</v>
      </c>
      <c r="E2453" s="9">
        <v>1.67E-2</v>
      </c>
      <c r="F2453" s="9">
        <v>1.67E-2</v>
      </c>
      <c r="G2453" s="7">
        <v>-4665674</v>
      </c>
      <c r="H2453" s="7">
        <v>17015003</v>
      </c>
      <c r="K2453">
        <f t="shared" si="884"/>
        <v>80.727285865292458</v>
      </c>
      <c r="L2453">
        <f t="shared" si="885"/>
        <v>63.843401034055972</v>
      </c>
      <c r="M2453">
        <f t="shared" si="886"/>
        <v>21.377499767770114</v>
      </c>
      <c r="N2453">
        <f t="shared" si="887"/>
        <v>0.12746362437800879</v>
      </c>
      <c r="O2453">
        <f t="shared" si="888"/>
        <v>49.503380678097301</v>
      </c>
      <c r="P2453">
        <f t="shared" si="889"/>
        <v>49.421631892145633</v>
      </c>
      <c r="Q2453">
        <f t="shared" si="890"/>
        <v>-2.87473418769153E-2</v>
      </c>
      <c r="R2453">
        <f t="shared" si="891"/>
        <v>49.532128019974216</v>
      </c>
      <c r="S2453">
        <f t="shared" si="892"/>
        <v>21.396664662354723</v>
      </c>
      <c r="T2453">
        <f t="shared" si="893"/>
        <v>13.058572523268857</v>
      </c>
      <c r="U2453">
        <f t="shared" si="880"/>
        <v>0.76474167549146266</v>
      </c>
      <c r="V2453" s="6">
        <f t="shared" si="894"/>
        <v>133200.0000004191</v>
      </c>
      <c r="W2453">
        <f t="shared" si="895"/>
        <v>13.060078452927586</v>
      </c>
      <c r="X2453">
        <f t="shared" si="896"/>
        <v>21.274741078353937</v>
      </c>
      <c r="Y2453">
        <f t="shared" si="897"/>
        <v>-2.87473418769153E-2</v>
      </c>
      <c r="Z2453">
        <f t="shared" si="898"/>
        <v>-7.3667598486643052E-7</v>
      </c>
      <c r="AA2453">
        <f t="shared" si="899"/>
        <v>-3.8211504090842991E-7</v>
      </c>
      <c r="AB2453">
        <f t="shared" si="881"/>
        <v>1.1878285689763881</v>
      </c>
      <c r="AC2453">
        <f t="shared" si="900"/>
        <v>2.0978966450135226</v>
      </c>
      <c r="AD2453">
        <f t="shared" si="901"/>
        <v>4.9018253649941131E-9</v>
      </c>
      <c r="AE2453">
        <f t="shared" si="902"/>
        <v>9.2478310424441322E-4</v>
      </c>
      <c r="AF2453">
        <f t="shared" si="903"/>
        <v>5.2765369554078416E-7</v>
      </c>
      <c r="AG2453">
        <f t="shared" si="882"/>
        <v>4.9018253649941131E-7</v>
      </c>
      <c r="AH2453">
        <f t="shared" si="883"/>
        <v>5.2765369554078415E-3</v>
      </c>
    </row>
    <row r="2454" spans="1:34" ht="15">
      <c r="A2454" s="8">
        <v>43259.970138888886</v>
      </c>
      <c r="B2454" s="9">
        <v>-1.25E-3</v>
      </c>
      <c r="C2454" s="7">
        <v>2.9274178119999998</v>
      </c>
      <c r="D2454" s="9">
        <v>1.6899999999999998E-2</v>
      </c>
      <c r="E2454" s="9">
        <v>1.67E-2</v>
      </c>
      <c r="F2454" s="9">
        <v>1.67E-2</v>
      </c>
      <c r="G2454" s="7">
        <v>-4665580</v>
      </c>
      <c r="H2454" s="7">
        <v>17015003</v>
      </c>
      <c r="K2454">
        <f t="shared" si="884"/>
        <v>80.090244548824941</v>
      </c>
      <c r="L2454">
        <f t="shared" si="885"/>
        <v>63.206359717588455</v>
      </c>
      <c r="M2454">
        <f t="shared" si="886"/>
        <v>21.164191103534321</v>
      </c>
      <c r="N2454">
        <f t="shared" si="887"/>
        <v>0.12743118525008743</v>
      </c>
      <c r="O2454">
        <f t="shared" si="888"/>
        <v>49.503380678097301</v>
      </c>
      <c r="P2454">
        <f t="shared" si="889"/>
        <v>49.421631892145633</v>
      </c>
      <c r="Q2454">
        <f t="shared" si="890"/>
        <v>-2.87473418769153E-2</v>
      </c>
      <c r="R2454">
        <f t="shared" si="891"/>
        <v>49.532128019974216</v>
      </c>
      <c r="S2454">
        <f t="shared" si="892"/>
        <v>21.18335599811893</v>
      </c>
      <c r="T2454">
        <f t="shared" si="893"/>
        <v>13.055157878224504</v>
      </c>
      <c r="U2454">
        <f t="shared" si="880"/>
        <v>0.7648109861364758</v>
      </c>
      <c r="V2454" s="6">
        <f t="shared" si="894"/>
        <v>133259.99999998603</v>
      </c>
      <c r="W2454">
        <f t="shared" si="895"/>
        <v>13.057302965117827</v>
      </c>
      <c r="X2454">
        <f t="shared" si="896"/>
        <v>21.269879326414816</v>
      </c>
      <c r="Y2454">
        <f t="shared" si="897"/>
        <v>7.1716592505974106E-2</v>
      </c>
      <c r="Z2454">
        <f t="shared" si="898"/>
        <v>-6.6396762205460817E-8</v>
      </c>
      <c r="AA2454">
        <f t="shared" si="899"/>
        <v>-3.6766117927819986E-7</v>
      </c>
      <c r="AB2454">
        <f t="shared" si="881"/>
        <v>1.1845544879183743</v>
      </c>
      <c r="AC2454">
        <f t="shared" si="900"/>
        <v>2.0979790403984424</v>
      </c>
      <c r="AD2454">
        <f t="shared" si="901"/>
        <v>-1.890630160493082E-9</v>
      </c>
      <c r="AE2454">
        <f t="shared" si="902"/>
        <v>4.3302559724099187E-4</v>
      </c>
      <c r="AF2454">
        <f t="shared" si="903"/>
        <v>-4.3463435188622784E-7</v>
      </c>
      <c r="AG2454" t="str">
        <f t="shared" si="882"/>
        <v>NaN</v>
      </c>
      <c r="AH2454" t="str">
        <f t="shared" si="883"/>
        <v>NaN</v>
      </c>
    </row>
    <row r="2455" spans="1:34" ht="15">
      <c r="A2455" s="8">
        <v>43259.970833333333</v>
      </c>
      <c r="B2455" s="9">
        <v>-1.25E-3</v>
      </c>
      <c r="C2455" s="7">
        <v>2.9274998679999999</v>
      </c>
      <c r="D2455" s="9">
        <v>1.6899999999999998E-2</v>
      </c>
      <c r="E2455" s="9">
        <v>1.67E-2</v>
      </c>
      <c r="F2455" s="9">
        <v>1.66E-2</v>
      </c>
      <c r="G2455" s="7">
        <v>-4665469</v>
      </c>
      <c r="H2455" s="7">
        <v>17015003</v>
      </c>
      <c r="K2455">
        <f t="shared" si="884"/>
        <v>80.090244548824941</v>
      </c>
      <c r="L2455">
        <f t="shared" si="885"/>
        <v>63.337808807477757</v>
      </c>
      <c r="M2455">
        <f t="shared" si="886"/>
        <v>21.208205877858191</v>
      </c>
      <c r="N2455">
        <f t="shared" si="887"/>
        <v>0.12745605514713235</v>
      </c>
      <c r="O2455">
        <f t="shared" si="888"/>
        <v>49.503380678097301</v>
      </c>
      <c r="P2455">
        <f t="shared" si="889"/>
        <v>49.421631892145633</v>
      </c>
      <c r="Q2455">
        <f t="shared" si="890"/>
        <v>0.2726444612717529</v>
      </c>
      <c r="R2455">
        <f t="shared" si="891"/>
        <v>49.230736216825548</v>
      </c>
      <c r="S2455">
        <f t="shared" si="892"/>
        <v>21.026442903677022</v>
      </c>
      <c r="T2455">
        <f t="shared" si="893"/>
        <v>13.057775762123969</v>
      </c>
      <c r="U2455">
        <f t="shared" si="880"/>
        <v>0.76475784819115944</v>
      </c>
      <c r="V2455" s="6">
        <f t="shared" si="894"/>
        <v>133320.00000018161</v>
      </c>
      <c r="W2455">
        <f t="shared" si="895"/>
        <v>13.054723014629165</v>
      </c>
      <c r="X2455">
        <f t="shared" si="896"/>
        <v>21.256803555484513</v>
      </c>
      <c r="Y2455">
        <f t="shared" si="897"/>
        <v>7.2062158596989903E-2</v>
      </c>
      <c r="Z2455">
        <f t="shared" si="898"/>
        <v>-2.9087864651579079E-7</v>
      </c>
      <c r="AA2455">
        <f t="shared" si="899"/>
        <v>-4.5212374867202916E-7</v>
      </c>
      <c r="AB2455">
        <f t="shared" si="881"/>
        <v>1.1840965097858915</v>
      </c>
      <c r="AC2455">
        <f t="shared" si="900"/>
        <v>2.0979158708599486</v>
      </c>
      <c r="AD2455">
        <f t="shared" si="901"/>
        <v>-2.3137446548575716E-9</v>
      </c>
      <c r="AE2455">
        <f t="shared" si="902"/>
        <v>3.2736435842139507E-4</v>
      </c>
      <c r="AF2455">
        <f t="shared" si="903"/>
        <v>-7.0358256720460483E-7</v>
      </c>
      <c r="AG2455" t="str">
        <f t="shared" si="882"/>
        <v>NaN</v>
      </c>
      <c r="AH2455" t="str">
        <f t="shared" si="883"/>
        <v>NaN</v>
      </c>
    </row>
    <row r="2456" spans="1:34" ht="15">
      <c r="A2456" s="8">
        <v>43259.97152777778</v>
      </c>
      <c r="B2456" s="9">
        <v>-1.25E-3</v>
      </c>
      <c r="C2456" s="7">
        <v>2.9273084030000001</v>
      </c>
      <c r="D2456" s="9">
        <v>1.6799999999999999E-2</v>
      </c>
      <c r="E2456" s="9">
        <v>1.66E-2</v>
      </c>
      <c r="F2456" s="9">
        <v>1.66E-2</v>
      </c>
      <c r="G2456" s="7">
        <v>-4665608</v>
      </c>
      <c r="H2456" s="7">
        <v>17015003</v>
      </c>
      <c r="K2456">
        <f t="shared" si="884"/>
        <v>80.090244548824941</v>
      </c>
      <c r="L2456">
        <f t="shared" si="885"/>
        <v>63.337808807477757</v>
      </c>
      <c r="M2456">
        <f t="shared" si="886"/>
        <v>21.208205877858191</v>
      </c>
      <c r="N2456">
        <f t="shared" si="887"/>
        <v>0.12739802508427653</v>
      </c>
      <c r="O2456">
        <f t="shared" si="888"/>
        <v>49.20302557322168</v>
      </c>
      <c r="P2456">
        <f t="shared" si="889"/>
        <v>49.122337822222327</v>
      </c>
      <c r="Q2456">
        <f t="shared" si="890"/>
        <v>-2.7710643603867879E-2</v>
      </c>
      <c r="R2456">
        <f t="shared" si="891"/>
        <v>49.230736216825548</v>
      </c>
      <c r="S2456">
        <f t="shared" si="892"/>
        <v>21.22667964026077</v>
      </c>
      <c r="T2456">
        <f t="shared" si="893"/>
        <v>13.051667334454937</v>
      </c>
      <c r="U2456">
        <f t="shared" si="880"/>
        <v>0.76488183737781212</v>
      </c>
      <c r="V2456" s="6">
        <f t="shared" si="894"/>
        <v>133380.00000037719</v>
      </c>
      <c r="W2456">
        <f t="shared" si="895"/>
        <v>13.05237946264357</v>
      </c>
      <c r="X2456">
        <f t="shared" si="896"/>
        <v>21.248065905307588</v>
      </c>
      <c r="Y2456">
        <f t="shared" si="897"/>
        <v>7.2407724688005715E-2</v>
      </c>
      <c r="Z2456">
        <f t="shared" si="898"/>
        <v>-4.2683063138881118E-7</v>
      </c>
      <c r="AA2456">
        <f t="shared" si="899"/>
        <v>-4.5799553497720571E-7</v>
      </c>
      <c r="AB2456">
        <f t="shared" si="881"/>
        <v>1.1840778219240418</v>
      </c>
      <c r="AC2456">
        <f t="shared" si="900"/>
        <v>2.0980632672196022</v>
      </c>
      <c r="AD2456">
        <f t="shared" si="901"/>
        <v>-2.3327716625874759E-9</v>
      </c>
      <c r="AE2456">
        <f t="shared" si="902"/>
        <v>3.636183850948299E-4</v>
      </c>
      <c r="AF2456">
        <f t="shared" si="903"/>
        <v>-6.3864193681697661E-7</v>
      </c>
      <c r="AG2456" t="str">
        <f t="shared" si="882"/>
        <v>NaN</v>
      </c>
      <c r="AH2456" t="str">
        <f t="shared" si="883"/>
        <v>NaN</v>
      </c>
    </row>
    <row r="2457" spans="1:34" ht="15">
      <c r="A2457" s="8">
        <v>43259.972222222219</v>
      </c>
      <c r="B2457" s="9">
        <v>-1.25E-3</v>
      </c>
      <c r="C2457" s="7">
        <v>2.927339323</v>
      </c>
      <c r="D2457" s="9">
        <v>1.6799999999999999E-2</v>
      </c>
      <c r="E2457" s="9">
        <v>1.66E-2</v>
      </c>
      <c r="F2457" s="9">
        <v>1.66E-2</v>
      </c>
      <c r="G2457" s="7">
        <v>-4665300</v>
      </c>
      <c r="H2457" s="7">
        <v>17015003</v>
      </c>
      <c r="K2457">
        <f t="shared" si="884"/>
        <v>80.090244548824941</v>
      </c>
      <c r="L2457">
        <f t="shared" si="885"/>
        <v>63.337808807477757</v>
      </c>
      <c r="M2457">
        <f t="shared" si="886"/>
        <v>21.208205877858191</v>
      </c>
      <c r="N2457">
        <f t="shared" si="887"/>
        <v>0.12740739645525032</v>
      </c>
      <c r="O2457">
        <f t="shared" si="888"/>
        <v>49.20302557322168</v>
      </c>
      <c r="P2457">
        <f t="shared" si="889"/>
        <v>49.122337822222327</v>
      </c>
      <c r="Q2457">
        <f t="shared" si="890"/>
        <v>-2.7710643603867879E-2</v>
      </c>
      <c r="R2457">
        <f t="shared" si="891"/>
        <v>49.230736216825548</v>
      </c>
      <c r="S2457">
        <f t="shared" si="892"/>
        <v>21.22667964026077</v>
      </c>
      <c r="T2457">
        <f t="shared" si="893"/>
        <v>13.05265379455744</v>
      </c>
      <c r="U2457">
        <f t="shared" si="880"/>
        <v>0.76486181415867915</v>
      </c>
      <c r="V2457" s="6">
        <f t="shared" si="894"/>
        <v>133439.99999994412</v>
      </c>
      <c r="W2457">
        <f t="shared" si="895"/>
        <v>13.050117628113679</v>
      </c>
      <c r="X2457">
        <f t="shared" si="896"/>
        <v>21.238433889126632</v>
      </c>
      <c r="Y2457">
        <f t="shared" si="897"/>
        <v>-2.7710643603867879E-2</v>
      </c>
      <c r="Z2457">
        <f t="shared" si="898"/>
        <v>-3.9205036218266192E-7</v>
      </c>
      <c r="AA2457">
        <f t="shared" si="899"/>
        <v>-3.7624287410699999E-7</v>
      </c>
      <c r="AB2457">
        <f t="shared" si="881"/>
        <v>1.189492121196706</v>
      </c>
      <c r="AC2457">
        <f t="shared" si="900"/>
        <v>2.098039463937329</v>
      </c>
      <c r="AD2457">
        <f t="shared" si="901"/>
        <v>5.0074039880589228E-9</v>
      </c>
      <c r="AE2457">
        <f t="shared" si="902"/>
        <v>3.1940462018767489E-4</v>
      </c>
      <c r="AF2457">
        <f t="shared" si="903"/>
        <v>1.5606390622260669E-6</v>
      </c>
      <c r="AG2457">
        <f t="shared" si="882"/>
        <v>5.0074039880589228E-7</v>
      </c>
      <c r="AH2457">
        <f t="shared" si="883"/>
        <v>1.5606390622260668E-2</v>
      </c>
    </row>
    <row r="2458" spans="1:34" ht="15">
      <c r="A2458" s="8">
        <v>43259.972916666666</v>
      </c>
      <c r="B2458" s="9">
        <v>-1.25E-3</v>
      </c>
      <c r="C2458" s="7">
        <v>2.9271609399999998</v>
      </c>
      <c r="D2458" s="9">
        <v>1.6799999999999999E-2</v>
      </c>
      <c r="E2458" s="9">
        <v>1.66E-2</v>
      </c>
      <c r="F2458" s="9">
        <v>1.66E-2</v>
      </c>
      <c r="G2458" s="7">
        <v>-4665220</v>
      </c>
      <c r="H2458" s="7">
        <v>17015003</v>
      </c>
      <c r="K2458">
        <f t="shared" si="884"/>
        <v>80.090244548824941</v>
      </c>
      <c r="L2458">
        <f t="shared" si="885"/>
        <v>63.337808807477757</v>
      </c>
      <c r="M2458">
        <f t="shared" si="886"/>
        <v>21.208205877858191</v>
      </c>
      <c r="N2458">
        <f t="shared" si="887"/>
        <v>0.12735333134307616</v>
      </c>
      <c r="O2458">
        <f t="shared" si="888"/>
        <v>49.20302557322168</v>
      </c>
      <c r="P2458">
        <f t="shared" si="889"/>
        <v>49.122337822222327</v>
      </c>
      <c r="Q2458">
        <f t="shared" si="890"/>
        <v>-2.7710643603867879E-2</v>
      </c>
      <c r="R2458">
        <f t="shared" si="891"/>
        <v>49.230736216825548</v>
      </c>
      <c r="S2458">
        <f t="shared" si="892"/>
        <v>21.22667964026077</v>
      </c>
      <c r="T2458">
        <f t="shared" si="893"/>
        <v>13.046962730118056</v>
      </c>
      <c r="U2458">
        <f t="shared" si="880"/>
        <v>0.76497733168450732</v>
      </c>
      <c r="V2458" s="6">
        <f t="shared" si="894"/>
        <v>133500.0000001397</v>
      </c>
      <c r="W2458">
        <f t="shared" si="895"/>
        <v>13.048112622677845</v>
      </c>
      <c r="X2458">
        <f t="shared" si="896"/>
        <v>21.228690706053392</v>
      </c>
      <c r="Y2458">
        <f t="shared" si="897"/>
        <v>-2.7710643603867879E-2</v>
      </c>
      <c r="Z2458">
        <f t="shared" si="898"/>
        <v>-8.4101412944441551E-7</v>
      </c>
      <c r="AA2458">
        <f t="shared" si="899"/>
        <v>-3.9747131871792055E-7</v>
      </c>
      <c r="AB2458">
        <f t="shared" si="881"/>
        <v>1.189492121196706</v>
      </c>
      <c r="AC2458">
        <f t="shared" si="900"/>
        <v>2.0981767893222512</v>
      </c>
      <c r="AD2458">
        <f t="shared" si="901"/>
        <v>5.2902789044618901E-9</v>
      </c>
      <c r="AE2458">
        <f t="shared" si="902"/>
        <v>3.1280349225027023E-4</v>
      </c>
      <c r="AF2458">
        <f t="shared" si="903"/>
        <v>1.6835964900723227E-6</v>
      </c>
      <c r="AG2458">
        <f t="shared" si="882"/>
        <v>5.2902789044618899E-7</v>
      </c>
      <c r="AH2458">
        <f t="shared" si="883"/>
        <v>1.6835964900723227E-2</v>
      </c>
    </row>
    <row r="2459" spans="1:34" ht="15">
      <c r="A2459" s="8">
        <v>43259.973611111112</v>
      </c>
      <c r="B2459" s="9">
        <v>-1.25E-3</v>
      </c>
      <c r="C2459" s="7">
        <v>2.9270229900000002</v>
      </c>
      <c r="D2459" s="9">
        <v>1.6799999999999999E-2</v>
      </c>
      <c r="E2459" s="9">
        <v>1.66E-2</v>
      </c>
      <c r="F2459" s="9">
        <v>1.66E-2</v>
      </c>
      <c r="G2459" s="7">
        <v>-4665129</v>
      </c>
      <c r="H2459" s="7">
        <v>17015003</v>
      </c>
      <c r="K2459">
        <f t="shared" si="884"/>
        <v>80.090244548824941</v>
      </c>
      <c r="L2459">
        <f t="shared" si="885"/>
        <v>63.337808807477757</v>
      </c>
      <c r="M2459">
        <f t="shared" si="886"/>
        <v>21.208205877858191</v>
      </c>
      <c r="N2459">
        <f t="shared" si="887"/>
        <v>0.12731152084418113</v>
      </c>
      <c r="O2459">
        <f t="shared" si="888"/>
        <v>49.20302557322168</v>
      </c>
      <c r="P2459">
        <f t="shared" si="889"/>
        <v>49.122337822222327</v>
      </c>
      <c r="Q2459">
        <f t="shared" si="890"/>
        <v>-2.7710643603867879E-2</v>
      </c>
      <c r="R2459">
        <f t="shared" si="891"/>
        <v>49.230736216825548</v>
      </c>
      <c r="S2459">
        <f t="shared" si="892"/>
        <v>21.22667964026077</v>
      </c>
      <c r="T2459">
        <f t="shared" si="893"/>
        <v>13.04256162497121</v>
      </c>
      <c r="U2459">
        <f t="shared" si="880"/>
        <v>0.76506666554865332</v>
      </c>
      <c r="V2459" s="6">
        <f t="shared" si="894"/>
        <v>133560.00000033528</v>
      </c>
      <c r="W2459">
        <f t="shared" si="895"/>
        <v>13.045914995421466</v>
      </c>
      <c r="X2459">
        <f t="shared" si="896"/>
        <v>21.218947522980152</v>
      </c>
      <c r="Y2459">
        <f t="shared" si="897"/>
        <v>-2.7710643603867879E-2</v>
      </c>
      <c r="Z2459">
        <f t="shared" si="898"/>
        <v>-4.5212222823686936E-7</v>
      </c>
      <c r="AA2459">
        <f t="shared" si="899"/>
        <v>-3.9159915260760551E-7</v>
      </c>
      <c r="AB2459">
        <f t="shared" si="881"/>
        <v>1.189492121196706</v>
      </c>
      <c r="AC2459">
        <f t="shared" si="900"/>
        <v>2.0982829879894447</v>
      </c>
      <c r="AD2459">
        <f t="shared" si="901"/>
        <v>5.2123851343460372E-9</v>
      </c>
      <c r="AE2459">
        <f t="shared" si="902"/>
        <v>2.965117369290034E-4</v>
      </c>
      <c r="AF2459">
        <f t="shared" si="903"/>
        <v>1.7499500182337944E-6</v>
      </c>
      <c r="AG2459">
        <f t="shared" si="882"/>
        <v>5.2123851343460374E-7</v>
      </c>
      <c r="AH2459">
        <f t="shared" si="883"/>
        <v>1.7499500182337945E-2</v>
      </c>
    </row>
    <row r="2460" spans="1:34" ht="15">
      <c r="A2460" s="8">
        <v>43259.974305555559</v>
      </c>
      <c r="B2460" s="9">
        <v>-1.25E-3</v>
      </c>
      <c r="C2460" s="7">
        <v>2.9269908820000001</v>
      </c>
      <c r="D2460" s="9">
        <v>1.6799999999999999E-2</v>
      </c>
      <c r="E2460" s="9">
        <v>1.66E-2</v>
      </c>
      <c r="F2460" s="9">
        <v>1.66E-2</v>
      </c>
      <c r="G2460" s="7">
        <v>-4665025</v>
      </c>
      <c r="H2460" s="7">
        <v>17015003</v>
      </c>
      <c r="K2460">
        <f t="shared" si="884"/>
        <v>80.090244548824941</v>
      </c>
      <c r="L2460">
        <f t="shared" si="885"/>
        <v>63.337808807477757</v>
      </c>
      <c r="M2460">
        <f t="shared" si="886"/>
        <v>21.208205877858191</v>
      </c>
      <c r="N2460">
        <f t="shared" si="887"/>
        <v>0.12730178940888914</v>
      </c>
      <c r="O2460">
        <f t="shared" si="888"/>
        <v>49.20302557322168</v>
      </c>
      <c r="P2460">
        <f t="shared" si="889"/>
        <v>49.122337822222327</v>
      </c>
      <c r="Q2460">
        <f t="shared" si="890"/>
        <v>-2.7710643603867879E-2</v>
      </c>
      <c r="R2460">
        <f t="shared" si="891"/>
        <v>49.230736216825548</v>
      </c>
      <c r="S2460">
        <f t="shared" si="892"/>
        <v>21.22667964026077</v>
      </c>
      <c r="T2460">
        <f t="shared" si="893"/>
        <v>13.041537263361528</v>
      </c>
      <c r="U2460">
        <f t="shared" si="880"/>
        <v>0.76508745809457579</v>
      </c>
      <c r="V2460" s="6">
        <f t="shared" si="894"/>
        <v>133620.00000053085</v>
      </c>
      <c r="W2460">
        <f t="shared" si="895"/>
        <v>13.044128875852392</v>
      </c>
      <c r="X2460">
        <f t="shared" si="896"/>
        <v>21.209204339906911</v>
      </c>
      <c r="Y2460">
        <f t="shared" si="897"/>
        <v>-2.7710643603867879E-2</v>
      </c>
      <c r="Z2460">
        <f t="shared" si="898"/>
        <v>-1.6440735877498999E-7</v>
      </c>
      <c r="AA2460">
        <f t="shared" si="899"/>
        <v>-3.4869029535632171E-7</v>
      </c>
      <c r="AB2460">
        <f t="shared" si="881"/>
        <v>1.189492121196706</v>
      </c>
      <c r="AC2460">
        <f t="shared" si="900"/>
        <v>2.0983077058350861</v>
      </c>
      <c r="AD2460">
        <f t="shared" si="901"/>
        <v>4.6413009584196009E-9</v>
      </c>
      <c r="AE2460">
        <f t="shared" si="902"/>
        <v>1.6268789056912815E-3</v>
      </c>
      <c r="AF2460">
        <f t="shared" si="903"/>
        <v>2.8399816793308421E-7</v>
      </c>
      <c r="AG2460">
        <f t="shared" si="882"/>
        <v>4.6413009584196011E-7</v>
      </c>
      <c r="AH2460">
        <f t="shared" si="883"/>
        <v>2.8399816793308421E-3</v>
      </c>
    </row>
    <row r="2461" spans="1:34" ht="15">
      <c r="A2461" s="8">
        <v>43259.974999999999</v>
      </c>
      <c r="B2461" s="9">
        <v>-1.25E-3</v>
      </c>
      <c r="C2461" s="7">
        <v>2.926961151</v>
      </c>
      <c r="D2461" s="9">
        <v>1.6799999999999999E-2</v>
      </c>
      <c r="E2461" s="9">
        <v>1.66E-2</v>
      </c>
      <c r="F2461" s="9">
        <v>1.66E-2</v>
      </c>
      <c r="G2461" s="7">
        <v>-4664949</v>
      </c>
      <c r="H2461" s="7">
        <v>17015003</v>
      </c>
      <c r="K2461">
        <f t="shared" si="884"/>
        <v>80.090244548824941</v>
      </c>
      <c r="L2461">
        <f t="shared" si="885"/>
        <v>63.337808807477757</v>
      </c>
      <c r="M2461">
        <f t="shared" si="886"/>
        <v>21.208205877858191</v>
      </c>
      <c r="N2461">
        <f t="shared" si="887"/>
        <v>0.12729277840531786</v>
      </c>
      <c r="O2461">
        <f t="shared" si="888"/>
        <v>49.20302557322168</v>
      </c>
      <c r="P2461">
        <f t="shared" si="889"/>
        <v>49.122337822222327</v>
      </c>
      <c r="Q2461">
        <f t="shared" si="890"/>
        <v>-2.7710643603867879E-2</v>
      </c>
      <c r="R2461">
        <f t="shared" si="891"/>
        <v>49.230736216825548</v>
      </c>
      <c r="S2461">
        <f t="shared" si="892"/>
        <v>21.22667964026077</v>
      </c>
      <c r="T2461">
        <f t="shared" si="893"/>
        <v>13.040588736669815</v>
      </c>
      <c r="U2461">
        <f t="shared" si="880"/>
        <v>0.76510671133933805</v>
      </c>
      <c r="V2461" s="6">
        <f t="shared" si="894"/>
        <v>133680.00000009779</v>
      </c>
      <c r="W2461">
        <f t="shared" si="895"/>
        <v>13.042462414512194</v>
      </c>
      <c r="X2461">
        <f t="shared" si="896"/>
        <v>21.215869515621037</v>
      </c>
      <c r="Y2461">
        <f t="shared" si="897"/>
        <v>7.2753290779023885E-2</v>
      </c>
      <c r="Z2461">
        <f t="shared" si="898"/>
        <v>-2.1499587448190526E-7</v>
      </c>
      <c r="AA2461">
        <f t="shared" si="899"/>
        <v>-3.1842856703169281E-7</v>
      </c>
      <c r="AB2461">
        <f t="shared" si="881"/>
        <v>1.1840591340621922</v>
      </c>
      <c r="AC2461">
        <f t="shared" si="900"/>
        <v>2.0983305937841572</v>
      </c>
      <c r="AD2461">
        <f t="shared" si="901"/>
        <v>-1.6143979611944978E-9</v>
      </c>
      <c r="AE2461">
        <f t="shared" si="902"/>
        <v>-2.2247321704632278E-4</v>
      </c>
      <c r="AF2461">
        <f t="shared" si="903"/>
        <v>7.2237698604660313E-7</v>
      </c>
      <c r="AG2461" t="str">
        <f t="shared" si="882"/>
        <v>NaN</v>
      </c>
      <c r="AH2461">
        <f t="shared" si="883"/>
        <v>7.2237698604660323E-3</v>
      </c>
    </row>
    <row r="2462" spans="1:34" ht="15">
      <c r="A2462" s="8">
        <v>43259.975694444445</v>
      </c>
      <c r="B2462" s="9">
        <v>-1.25E-3</v>
      </c>
      <c r="C2462" s="7">
        <v>2.9269100149999998</v>
      </c>
      <c r="D2462" s="9">
        <v>1.6799999999999999E-2</v>
      </c>
      <c r="E2462" s="9">
        <v>1.66E-2</v>
      </c>
      <c r="F2462" s="9">
        <v>1.6500000000000001E-2</v>
      </c>
      <c r="G2462" s="7">
        <v>-4665426</v>
      </c>
      <c r="H2462" s="7">
        <v>17015003</v>
      </c>
      <c r="K2462">
        <f t="shared" si="884"/>
        <v>80.090244548824941</v>
      </c>
      <c r="L2462">
        <f t="shared" si="885"/>
        <v>63.469257897367058</v>
      </c>
      <c r="M2462">
        <f t="shared" si="886"/>
        <v>21.252220652182057</v>
      </c>
      <c r="N2462">
        <f t="shared" si="887"/>
        <v>0.12727727987924672</v>
      </c>
      <c r="O2462">
        <f t="shared" si="888"/>
        <v>49.20302557322168</v>
      </c>
      <c r="P2462">
        <f t="shared" si="889"/>
        <v>49.122337822222327</v>
      </c>
      <c r="Q2462">
        <f t="shared" si="890"/>
        <v>0.27368115954480743</v>
      </c>
      <c r="R2462">
        <f t="shared" si="891"/>
        <v>48.929344413676873</v>
      </c>
      <c r="S2462">
        <f t="shared" si="892"/>
        <v>21.069766545818851</v>
      </c>
      <c r="T2462">
        <f t="shared" si="893"/>
        <v>13.038957312872851</v>
      </c>
      <c r="U2462">
        <f t="shared" si="880"/>
        <v>0.76513982606552144</v>
      </c>
      <c r="V2462" s="6">
        <f t="shared" si="894"/>
        <v>133740.00000029337</v>
      </c>
      <c r="W2462">
        <f t="shared" si="895"/>
        <v>13.040232682391999</v>
      </c>
      <c r="X2462">
        <f t="shared" si="896"/>
        <v>21.234604929369159</v>
      </c>
      <c r="Y2462">
        <f t="shared" si="897"/>
        <v>7.3098856870039697E-2</v>
      </c>
      <c r="Z2462">
        <f t="shared" si="898"/>
        <v>-2.4977348374358558E-7</v>
      </c>
      <c r="AA2462">
        <f t="shared" si="899"/>
        <v>-2.2312560128483512E-7</v>
      </c>
      <c r="AB2462">
        <f t="shared" si="881"/>
        <v>1.1836034197326946</v>
      </c>
      <c r="AC2462">
        <f t="shared" si="900"/>
        <v>2.0983699600403778</v>
      </c>
      <c r="AD2462">
        <f t="shared" si="901"/>
        <v>-1.1258957662657487E-9</v>
      </c>
      <c r="AE2462">
        <f t="shared" si="902"/>
        <v>-2.553026255903148E-4</v>
      </c>
      <c r="AF2462">
        <f t="shared" si="903"/>
        <v>4.3900952274876534E-7</v>
      </c>
      <c r="AG2462" t="str">
        <f t="shared" si="882"/>
        <v>NaN</v>
      </c>
      <c r="AH2462">
        <f t="shared" si="883"/>
        <v>4.3900952274876538E-3</v>
      </c>
    </row>
    <row r="2463" spans="1:34" ht="15">
      <c r="A2463" s="8">
        <v>43259.976388888892</v>
      </c>
      <c r="B2463" s="9">
        <v>-1.25E-3</v>
      </c>
      <c r="C2463" s="7">
        <v>2.926867203</v>
      </c>
      <c r="D2463" s="9">
        <v>1.67E-2</v>
      </c>
      <c r="E2463" s="9">
        <v>1.66E-2</v>
      </c>
      <c r="F2463" s="9">
        <v>1.6500000000000001E-2</v>
      </c>
      <c r="G2463" s="7">
        <v>-4664838</v>
      </c>
      <c r="H2463" s="7">
        <v>17015003</v>
      </c>
      <c r="K2463">
        <f t="shared" si="884"/>
        <v>80.090244548824941</v>
      </c>
      <c r="L2463">
        <f t="shared" si="885"/>
        <v>63.469257897367058</v>
      </c>
      <c r="M2463">
        <f t="shared" si="886"/>
        <v>21.252220652182057</v>
      </c>
      <c r="N2463">
        <f t="shared" si="887"/>
        <v>0.12726430422807827</v>
      </c>
      <c r="O2463">
        <f t="shared" si="888"/>
        <v>48.902670468346052</v>
      </c>
      <c r="P2463">
        <f t="shared" si="889"/>
        <v>49.122337822222327</v>
      </c>
      <c r="Q2463">
        <f t="shared" si="890"/>
        <v>-2.6673945330820459E-2</v>
      </c>
      <c r="R2463">
        <f t="shared" si="891"/>
        <v>48.929344413676873</v>
      </c>
      <c r="S2463">
        <f t="shared" si="892"/>
        <v>21.270003282402605</v>
      </c>
      <c r="T2463">
        <f t="shared" si="893"/>
        <v>13.037591454855121</v>
      </c>
      <c r="U2463">
        <f t="shared" si="880"/>
        <v>0.76516755032352668</v>
      </c>
      <c r="V2463" s="6">
        <f t="shared" si="894"/>
        <v>133800.00000048894</v>
      </c>
      <c r="W2463">
        <f t="shared" si="895"/>
        <v>13.038577895324627</v>
      </c>
      <c r="X2463">
        <f t="shared" si="896"/>
        <v>21.237937517226221</v>
      </c>
      <c r="Y2463">
        <f t="shared" si="897"/>
        <v>7.3444422961055508E-2</v>
      </c>
      <c r="Z2463">
        <f t="shared" si="898"/>
        <v>-1.2646863062982464E-7</v>
      </c>
      <c r="AA2463">
        <f t="shared" si="899"/>
        <v>-1.8157188885124908E-7</v>
      </c>
      <c r="AB2463">
        <f t="shared" si="881"/>
        <v>1.1835847762474503</v>
      </c>
      <c r="AC2463">
        <f t="shared" si="900"/>
        <v>2.098402918194346</v>
      </c>
      <c r="AD2463">
        <f t="shared" si="901"/>
        <v>-9.119183972774352E-10</v>
      </c>
      <c r="AE2463">
        <f t="shared" si="902"/>
        <v>-7.5256973411569545E-4</v>
      </c>
      <c r="AF2463">
        <f t="shared" si="903"/>
        <v>1.2062581618520746E-7</v>
      </c>
      <c r="AG2463" t="str">
        <f t="shared" si="882"/>
        <v>NaN</v>
      </c>
      <c r="AH2463">
        <f t="shared" si="883"/>
        <v>1.2062581618520747E-3</v>
      </c>
    </row>
    <row r="2464" spans="1:34" ht="15">
      <c r="A2464" s="8">
        <v>43259.977083333331</v>
      </c>
      <c r="B2464" s="9">
        <v>-1.25E-3</v>
      </c>
      <c r="C2464" s="7">
        <v>2.9268624459999999</v>
      </c>
      <c r="D2464" s="9">
        <v>1.67E-2</v>
      </c>
      <c r="E2464" s="9">
        <v>1.6500000000000001E-2</v>
      </c>
      <c r="F2464" s="9">
        <v>1.6500000000000001E-2</v>
      </c>
      <c r="G2464" s="7">
        <v>-4664863</v>
      </c>
      <c r="H2464" s="7">
        <v>17015003</v>
      </c>
      <c r="K2464">
        <f t="shared" si="884"/>
        <v>80.090244548824941</v>
      </c>
      <c r="L2464">
        <f t="shared" si="885"/>
        <v>63.469257897367058</v>
      </c>
      <c r="M2464">
        <f t="shared" si="886"/>
        <v>21.252220652182057</v>
      </c>
      <c r="N2464">
        <f t="shared" si="887"/>
        <v>0.12726286245538346</v>
      </c>
      <c r="O2464">
        <f t="shared" si="888"/>
        <v>48.902670468346052</v>
      </c>
      <c r="P2464">
        <f t="shared" si="889"/>
        <v>48.823043752299021</v>
      </c>
      <c r="Q2464">
        <f t="shared" si="890"/>
        <v>-2.6673945330820459E-2</v>
      </c>
      <c r="R2464">
        <f t="shared" si="891"/>
        <v>48.929344413676873</v>
      </c>
      <c r="S2464">
        <f t="shared" si="892"/>
        <v>21.270003282402605</v>
      </c>
      <c r="T2464">
        <f t="shared" si="893"/>
        <v>13.037439689308297</v>
      </c>
      <c r="U2464">
        <f t="shared" si="880"/>
        <v>0.76517063086859194</v>
      </c>
      <c r="V2464" s="6">
        <f t="shared" si="894"/>
        <v>133860.00000005588</v>
      </c>
      <c r="W2464">
        <f t="shared" si="895"/>
        <v>13.036774265573367</v>
      </c>
      <c r="X2464">
        <f t="shared" si="896"/>
        <v>21.241270105083288</v>
      </c>
      <c r="Y2464">
        <f t="shared" si="897"/>
        <v>-2.6673945330820459E-2</v>
      </c>
      <c r="Z2464">
        <f t="shared" si="898"/>
        <v>-1.8021826391025896E-7</v>
      </c>
      <c r="AA2464">
        <f t="shared" si="899"/>
        <v>-2.362246985797377E-7</v>
      </c>
      <c r="AB2464">
        <f t="shared" si="881"/>
        <v>1.1889862186066764</v>
      </c>
      <c r="AC2464">
        <f t="shared" si="900"/>
        <v>2.0984065802969907</v>
      </c>
      <c r="AD2464">
        <f t="shared" si="901"/>
        <v>3.2666679651688563E-9</v>
      </c>
      <c r="AE2464">
        <f t="shared" si="902"/>
        <v>-6.9414251983586513E-4</v>
      </c>
      <c r="AF2464">
        <f t="shared" si="903"/>
        <v>-4.6847603739199895E-7</v>
      </c>
      <c r="AG2464">
        <f t="shared" si="882"/>
        <v>3.2666679651688563E-7</v>
      </c>
      <c r="AH2464" t="str">
        <f t="shared" si="883"/>
        <v>NaN</v>
      </c>
    </row>
    <row r="2465" spans="1:34" ht="15">
      <c r="A2465" s="8">
        <v>43259.977777777778</v>
      </c>
      <c r="B2465" s="9">
        <v>-1.25E-3</v>
      </c>
      <c r="C2465" s="7">
        <v>2.9267994169999998</v>
      </c>
      <c r="D2465" s="9">
        <v>1.67E-2</v>
      </c>
      <c r="E2465" s="9">
        <v>1.6500000000000001E-2</v>
      </c>
      <c r="F2465" s="9">
        <v>1.6500000000000001E-2</v>
      </c>
      <c r="G2465" s="7">
        <v>-4664828</v>
      </c>
      <c r="H2465" s="7">
        <v>17015003</v>
      </c>
      <c r="K2465">
        <f t="shared" si="884"/>
        <v>80.090244548824941</v>
      </c>
      <c r="L2465">
        <f t="shared" si="885"/>
        <v>63.469257897367058</v>
      </c>
      <c r="M2465">
        <f t="shared" si="886"/>
        <v>21.252220652182057</v>
      </c>
      <c r="N2465">
        <f t="shared" si="887"/>
        <v>0.12724375934603319</v>
      </c>
      <c r="O2465">
        <f t="shared" si="888"/>
        <v>48.902670468346052</v>
      </c>
      <c r="P2465">
        <f t="shared" si="889"/>
        <v>48.823043752299021</v>
      </c>
      <c r="Q2465">
        <f t="shared" si="890"/>
        <v>-2.6673945330820459E-2</v>
      </c>
      <c r="R2465">
        <f t="shared" si="891"/>
        <v>48.929344413676873</v>
      </c>
      <c r="S2465">
        <f t="shared" si="892"/>
        <v>21.270003282402605</v>
      </c>
      <c r="T2465">
        <f t="shared" si="893"/>
        <v>13.035428835692478</v>
      </c>
      <c r="U2465">
        <f t="shared" si="880"/>
        <v>0.76521144728122881</v>
      </c>
      <c r="V2465" s="6">
        <f t="shared" si="894"/>
        <v>133920.00000025146</v>
      </c>
      <c r="W2465">
        <f t="shared" si="895"/>
        <v>13.035387979418761</v>
      </c>
      <c r="X2465">
        <f t="shared" si="896"/>
        <v>21.244602692940354</v>
      </c>
      <c r="Y2465">
        <f t="shared" si="897"/>
        <v>-2.6673945330820459E-2</v>
      </c>
      <c r="Z2465">
        <f t="shared" si="898"/>
        <v>-1.7389336921641226E-7</v>
      </c>
      <c r="AA2465">
        <f t="shared" si="899"/>
        <v>-2.4525836189017212E-7</v>
      </c>
      <c r="AB2465">
        <f t="shared" si="881"/>
        <v>1.1889862186066764</v>
      </c>
      <c r="AC2465">
        <f t="shared" si="900"/>
        <v>2.0984551021947406</v>
      </c>
      <c r="AD2465">
        <f t="shared" si="901"/>
        <v>3.3916697305269674E-9</v>
      </c>
      <c r="AE2465">
        <f t="shared" si="902"/>
        <v>6.8446451327509373E-4</v>
      </c>
      <c r="AF2465">
        <f t="shared" si="903"/>
        <v>4.9328016748659137E-7</v>
      </c>
      <c r="AG2465">
        <f t="shared" si="882"/>
        <v>3.3916697305269674E-7</v>
      </c>
      <c r="AH2465">
        <f t="shared" si="883"/>
        <v>4.9328016748659137E-3</v>
      </c>
    </row>
    <row r="2466" spans="1:34" ht="15">
      <c r="A2466" s="8">
        <v>43259.978472222225</v>
      </c>
      <c r="B2466" s="9">
        <v>-1.25E-3</v>
      </c>
      <c r="C2466" s="7">
        <v>2.9267970390000002</v>
      </c>
      <c r="D2466" s="9">
        <v>1.67E-2</v>
      </c>
      <c r="E2466" s="9">
        <v>1.6500000000000001E-2</v>
      </c>
      <c r="F2466" s="9">
        <v>1.6500000000000001E-2</v>
      </c>
      <c r="G2466" s="7">
        <v>-4664891</v>
      </c>
      <c r="H2466" s="7">
        <v>17015003</v>
      </c>
      <c r="K2466">
        <f t="shared" si="884"/>
        <v>80.090244548824941</v>
      </c>
      <c r="L2466">
        <f t="shared" si="885"/>
        <v>63.469257897367058</v>
      </c>
      <c r="M2466">
        <f t="shared" si="886"/>
        <v>21.252220652182057</v>
      </c>
      <c r="N2466">
        <f t="shared" si="887"/>
        <v>0.12724303861122815</v>
      </c>
      <c r="O2466">
        <f t="shared" si="888"/>
        <v>48.902670468346052</v>
      </c>
      <c r="P2466">
        <f t="shared" si="889"/>
        <v>48.823043752299021</v>
      </c>
      <c r="Q2466">
        <f t="shared" si="890"/>
        <v>-2.6673945330820459E-2</v>
      </c>
      <c r="R2466">
        <f t="shared" si="891"/>
        <v>48.929344413676873</v>
      </c>
      <c r="S2466">
        <f t="shared" si="892"/>
        <v>21.270003282402605</v>
      </c>
      <c r="T2466">
        <f t="shared" si="893"/>
        <v>13.035352968870898</v>
      </c>
      <c r="U2466">
        <f t="shared" si="880"/>
        <v>0.76521298722997055</v>
      </c>
      <c r="V2466" s="6">
        <f t="shared" si="894"/>
        <v>133980.00000044703</v>
      </c>
      <c r="W2466">
        <f t="shared" si="895"/>
        <v>13.034223499539719</v>
      </c>
      <c r="X2466">
        <f t="shared" si="896"/>
        <v>21.235865042763422</v>
      </c>
      <c r="Y2466">
        <f t="shared" si="897"/>
        <v>-2.6673945330820459E-2</v>
      </c>
      <c r="Z2466">
        <f t="shared" si="898"/>
        <v>-1.6124624120176699E-7</v>
      </c>
      <c r="AA2466">
        <f t="shared" si="899"/>
        <v>-2.0460782575430545E-7</v>
      </c>
      <c r="AB2466">
        <f t="shared" si="881"/>
        <v>1.1889862186066764</v>
      </c>
      <c r="AC2466">
        <f t="shared" si="900"/>
        <v>2.0984569328611453</v>
      </c>
      <c r="AD2466">
        <f t="shared" si="901"/>
        <v>2.82951728656913E-9</v>
      </c>
      <c r="AE2466">
        <f t="shared" si="902"/>
        <v>1.687063130091688E-3</v>
      </c>
      <c r="AF2466">
        <f t="shared" si="903"/>
        <v>1.6695985284684263E-7</v>
      </c>
      <c r="AG2466">
        <f t="shared" si="882"/>
        <v>2.8295172865691301E-7</v>
      </c>
      <c r="AH2466">
        <f t="shared" si="883"/>
        <v>1.6695985284684264E-3</v>
      </c>
    </row>
    <row r="2467" spans="1:34" ht="15">
      <c r="A2467" s="8">
        <v>43259.979166666664</v>
      </c>
      <c r="B2467" s="9">
        <v>-1.25E-3</v>
      </c>
      <c r="C2467" s="7">
        <v>2.9267387669999998</v>
      </c>
      <c r="D2467" s="9">
        <v>1.67E-2</v>
      </c>
      <c r="E2467" s="9">
        <v>1.6500000000000001E-2</v>
      </c>
      <c r="F2467" s="9">
        <v>1.6500000000000001E-2</v>
      </c>
      <c r="G2467" s="7">
        <v>-4664578</v>
      </c>
      <c r="H2467" s="7">
        <v>17015003</v>
      </c>
      <c r="K2467">
        <f t="shared" si="884"/>
        <v>80.090244548824941</v>
      </c>
      <c r="L2467">
        <f t="shared" si="885"/>
        <v>63.469257897367058</v>
      </c>
      <c r="M2467">
        <f t="shared" si="886"/>
        <v>21.252220652182057</v>
      </c>
      <c r="N2467">
        <f t="shared" si="887"/>
        <v>0.12722537727457256</v>
      </c>
      <c r="O2467">
        <f t="shared" si="888"/>
        <v>48.902670468346052</v>
      </c>
      <c r="P2467">
        <f t="shared" si="889"/>
        <v>48.823043752299021</v>
      </c>
      <c r="Q2467">
        <f t="shared" si="890"/>
        <v>-2.6673945330820459E-2</v>
      </c>
      <c r="R2467">
        <f t="shared" si="891"/>
        <v>48.929344413676873</v>
      </c>
      <c r="S2467">
        <f t="shared" si="892"/>
        <v>21.270003282402605</v>
      </c>
      <c r="T2467">
        <f t="shared" si="893"/>
        <v>13.033493880801887</v>
      </c>
      <c r="U2467">
        <f t="shared" si="880"/>
        <v>0.76525072309754238</v>
      </c>
      <c r="V2467" s="6">
        <f t="shared" si="894"/>
        <v>134040.00000001397</v>
      </c>
      <c r="W2467">
        <f t="shared" si="895"/>
        <v>13.032977299750852</v>
      </c>
      <c r="X2467">
        <f t="shared" si="896"/>
        <v>21.242530218477551</v>
      </c>
      <c r="Y2467">
        <f t="shared" si="897"/>
        <v>-2.6673945330820459E-2</v>
      </c>
      <c r="Z2467">
        <f t="shared" si="898"/>
        <v>-5.4697702687441033E-7</v>
      </c>
      <c r="AA2467">
        <f t="shared" si="899"/>
        <v>-2.009943603467955E-7</v>
      </c>
      <c r="AB2467">
        <f t="shared" si="881"/>
        <v>1.1889862186066764</v>
      </c>
      <c r="AC2467">
        <f t="shared" si="900"/>
        <v>2.0985017926562506</v>
      </c>
      <c r="AD2467">
        <f t="shared" si="901"/>
        <v>2.7796061698236734E-9</v>
      </c>
      <c r="AE2467">
        <f t="shared" si="902"/>
        <v>-2.6768655078257238E-4</v>
      </c>
      <c r="AF2467">
        <f t="shared" si="903"/>
        <v>-1.0336838981317047E-6</v>
      </c>
      <c r="AG2467">
        <f t="shared" si="882"/>
        <v>2.7796061698236737E-7</v>
      </c>
      <c r="AH2467" t="str">
        <f t="shared" si="883"/>
        <v>NaN</v>
      </c>
    </row>
    <row r="2468" spans="1:34" ht="15">
      <c r="A2468" s="8">
        <v>43259.979861111111</v>
      </c>
      <c r="B2468" s="9">
        <v>-1.25E-3</v>
      </c>
      <c r="C2468" s="7">
        <v>2.9265913029999999</v>
      </c>
      <c r="D2468" s="9">
        <v>1.67E-2</v>
      </c>
      <c r="E2468" s="9">
        <v>1.6500000000000001E-2</v>
      </c>
      <c r="F2468" s="9">
        <v>1.6500000000000001E-2</v>
      </c>
      <c r="G2468" s="7">
        <v>-4664482</v>
      </c>
      <c r="H2468" s="7">
        <v>17015003</v>
      </c>
      <c r="K2468">
        <f t="shared" si="884"/>
        <v>80.090244548824941</v>
      </c>
      <c r="L2468">
        <f t="shared" si="885"/>
        <v>63.469257897367058</v>
      </c>
      <c r="M2468">
        <f t="shared" si="886"/>
        <v>21.252220652182057</v>
      </c>
      <c r="N2468">
        <f t="shared" si="887"/>
        <v>0.12718068323028789</v>
      </c>
      <c r="O2468">
        <f t="shared" si="888"/>
        <v>48.902670468346052</v>
      </c>
      <c r="P2468">
        <f t="shared" si="889"/>
        <v>48.823043752299021</v>
      </c>
      <c r="Q2468">
        <f t="shared" si="890"/>
        <v>-2.6673945330820459E-2</v>
      </c>
      <c r="R2468">
        <f t="shared" si="891"/>
        <v>48.929344413676873</v>
      </c>
      <c r="S2468">
        <f t="shared" si="892"/>
        <v>21.270003282402605</v>
      </c>
      <c r="T2468">
        <f t="shared" si="893"/>
        <v>13.028789244561395</v>
      </c>
      <c r="U2468">
        <f t="shared" si="880"/>
        <v>0.76534621805181902</v>
      </c>
      <c r="V2468" s="6">
        <f t="shared" si="894"/>
        <v>134100.00000020955</v>
      </c>
      <c r="W2468">
        <f t="shared" si="895"/>
        <v>13.031763204825806</v>
      </c>
      <c r="X2468">
        <f t="shared" si="896"/>
        <v>21.24919539419168</v>
      </c>
      <c r="Y2468">
        <f t="shared" si="897"/>
        <v>-2.6673945330820459E-2</v>
      </c>
      <c r="Z2468">
        <f t="shared" si="898"/>
        <v>-2.7823151765494628E-7</v>
      </c>
      <c r="AA2468">
        <f t="shared" si="899"/>
        <v>-1.964777183784975E-7</v>
      </c>
      <c r="AB2468">
        <f t="shared" si="881"/>
        <v>1.1889862186066764</v>
      </c>
      <c r="AC2468">
        <f t="shared" si="900"/>
        <v>2.0986153155287335</v>
      </c>
      <c r="AD2468">
        <f t="shared" si="901"/>
        <v>2.717291278144433E-9</v>
      </c>
      <c r="AE2468">
        <f t="shared" si="902"/>
        <v>-1.8072086168998601E-4</v>
      </c>
      <c r="AF2468">
        <f t="shared" si="903"/>
        <v>-1.4967833452889855E-6</v>
      </c>
      <c r="AG2468">
        <f t="shared" si="882"/>
        <v>2.7172912781444332E-7</v>
      </c>
      <c r="AH2468" t="str">
        <f t="shared" si="883"/>
        <v>NaN</v>
      </c>
    </row>
    <row r="2469" spans="1:34" ht="15">
      <c r="A2469" s="8">
        <v>43259.980555555558</v>
      </c>
      <c r="B2469" s="9">
        <v>-1.25E-3</v>
      </c>
      <c r="C2469" s="7">
        <v>2.9266341150000001</v>
      </c>
      <c r="D2469" s="9">
        <v>1.67E-2</v>
      </c>
      <c r="E2469" s="9">
        <v>1.6500000000000001E-2</v>
      </c>
      <c r="F2469" s="9">
        <v>1.6500000000000001E-2</v>
      </c>
      <c r="G2469" s="7">
        <v>-4664507</v>
      </c>
      <c r="H2469" s="7">
        <v>17015003</v>
      </c>
      <c r="K2469">
        <f t="shared" si="884"/>
        <v>80.090244548824941</v>
      </c>
      <c r="L2469">
        <f t="shared" si="885"/>
        <v>63.469257897367058</v>
      </c>
      <c r="M2469">
        <f t="shared" si="886"/>
        <v>21.252220652182057</v>
      </c>
      <c r="N2469">
        <f t="shared" si="887"/>
        <v>0.12719365888145651</v>
      </c>
      <c r="O2469">
        <f t="shared" si="888"/>
        <v>48.902670468346052</v>
      </c>
      <c r="P2469">
        <f t="shared" si="889"/>
        <v>48.823043752299021</v>
      </c>
      <c r="Q2469">
        <f t="shared" si="890"/>
        <v>-2.6673945330820459E-2</v>
      </c>
      <c r="R2469">
        <f t="shared" si="891"/>
        <v>48.929344413676873</v>
      </c>
      <c r="S2469">
        <f t="shared" si="892"/>
        <v>21.270003282402605</v>
      </c>
      <c r="T2469">
        <f t="shared" si="893"/>
        <v>13.030155102579144</v>
      </c>
      <c r="U2469">
        <f t="shared" si="880"/>
        <v>0.76531849379381378</v>
      </c>
      <c r="V2469" s="6">
        <f t="shared" si="894"/>
        <v>134160.00000040513</v>
      </c>
      <c r="W2469">
        <f t="shared" si="895"/>
        <v>13.0302922808067</v>
      </c>
      <c r="X2469">
        <f t="shared" si="896"/>
        <v>21.264078869240965</v>
      </c>
      <c r="Y2469">
        <f t="shared" si="897"/>
        <v>-2.6673945330820459E-2</v>
      </c>
      <c r="Z2469">
        <f t="shared" si="898"/>
        <v>3.4780269207481581E-8</v>
      </c>
      <c r="AA2469">
        <f t="shared" si="899"/>
        <v>-2.1454466574168012E-7</v>
      </c>
      <c r="AB2469">
        <f t="shared" si="881"/>
        <v>1.1889862186066764</v>
      </c>
      <c r="AC2469">
        <f t="shared" si="900"/>
        <v>2.0985823573747653</v>
      </c>
      <c r="AD2469">
        <f t="shared" si="901"/>
        <v>2.9671109694454474E-9</v>
      </c>
      <c r="AE2469">
        <f t="shared" si="902"/>
        <v>-2.6498841139869952E-4</v>
      </c>
      <c r="AF2469">
        <f t="shared" si="903"/>
        <v>-1.1146485196086491E-6</v>
      </c>
      <c r="AG2469">
        <f t="shared" si="882"/>
        <v>2.9671109694454472E-7</v>
      </c>
      <c r="AH2469" t="str">
        <f t="shared" si="883"/>
        <v>NaN</v>
      </c>
    </row>
    <row r="2470" spans="1:34" ht="15">
      <c r="A2470" s="8">
        <v>43259.981249999997</v>
      </c>
      <c r="B2470" s="9">
        <v>-1.25E-3</v>
      </c>
      <c r="C2470" s="7">
        <v>2.9266043850000001</v>
      </c>
      <c r="D2470" s="9">
        <v>1.67E-2</v>
      </c>
      <c r="E2470" s="9">
        <v>1.6500000000000001E-2</v>
      </c>
      <c r="F2470" s="9">
        <v>1.6500000000000001E-2</v>
      </c>
      <c r="G2470" s="7">
        <v>-4664350</v>
      </c>
      <c r="H2470" s="7">
        <v>17015003</v>
      </c>
      <c r="K2470">
        <f t="shared" si="884"/>
        <v>80.090244548824941</v>
      </c>
      <c r="L2470">
        <f t="shared" si="885"/>
        <v>63.469257897367058</v>
      </c>
      <c r="M2470">
        <f t="shared" si="886"/>
        <v>21.252220652182057</v>
      </c>
      <c r="N2470">
        <f t="shared" si="887"/>
        <v>0.12718464818096969</v>
      </c>
      <c r="O2470">
        <f t="shared" si="888"/>
        <v>48.902670468346052</v>
      </c>
      <c r="P2470">
        <f t="shared" si="889"/>
        <v>48.823043752299021</v>
      </c>
      <c r="Q2470">
        <f t="shared" si="890"/>
        <v>-2.6673945330820459E-2</v>
      </c>
      <c r="R2470">
        <f t="shared" si="891"/>
        <v>48.929344413676873</v>
      </c>
      <c r="S2470">
        <f t="shared" si="892"/>
        <v>21.270003282402605</v>
      </c>
      <c r="T2470">
        <f t="shared" si="893"/>
        <v>13.029206607791059</v>
      </c>
      <c r="U2470">
        <f t="shared" si="880"/>
        <v>0.76533774639099417</v>
      </c>
      <c r="V2470" s="6">
        <f t="shared" si="894"/>
        <v>134219.99999997206</v>
      </c>
      <c r="W2470">
        <f t="shared" si="895"/>
        <v>13.028876810197078</v>
      </c>
      <c r="X2470">
        <f t="shared" si="896"/>
        <v>21.264993675517911</v>
      </c>
      <c r="Y2470">
        <f t="shared" si="897"/>
        <v>-2.6673945330820459E-2</v>
      </c>
      <c r="Z2470">
        <f t="shared" si="898"/>
        <v>-1.0117437277725517E-7</v>
      </c>
      <c r="AA2470">
        <f t="shared" si="899"/>
        <v>-2.2267477300625568E-7</v>
      </c>
      <c r="AB2470">
        <f t="shared" si="881"/>
        <v>1.1889862186066764</v>
      </c>
      <c r="AC2470">
        <f t="shared" si="900"/>
        <v>2.0986052445540015</v>
      </c>
      <c r="AD2470">
        <f t="shared" si="901"/>
        <v>3.0795823561340266E-9</v>
      </c>
      <c r="AE2470">
        <f t="shared" si="902"/>
        <v>-9.8563056297195782E-4</v>
      </c>
      <c r="AF2470">
        <f t="shared" si="903"/>
        <v>-3.1103459536105679E-7</v>
      </c>
      <c r="AG2470">
        <f t="shared" si="882"/>
        <v>3.0795823561340264E-7</v>
      </c>
      <c r="AH2470" t="str">
        <f t="shared" si="883"/>
        <v>NaN</v>
      </c>
    </row>
    <row r="2471" spans="1:34" ht="15">
      <c r="A2471" s="8">
        <v>43259.981944444444</v>
      </c>
      <c r="B2471" s="9">
        <v>-1.25E-3</v>
      </c>
      <c r="C2471" s="7">
        <v>2.9265960600000001</v>
      </c>
      <c r="D2471" s="9">
        <v>1.67E-2</v>
      </c>
      <c r="E2471" s="9">
        <v>1.6500000000000001E-2</v>
      </c>
      <c r="F2471" s="9">
        <v>1.6500000000000001E-2</v>
      </c>
      <c r="G2471" s="7">
        <v>-4664256</v>
      </c>
      <c r="H2471" s="7">
        <v>17015003</v>
      </c>
      <c r="K2471">
        <f t="shared" si="884"/>
        <v>80.090244548824941</v>
      </c>
      <c r="L2471">
        <f t="shared" si="885"/>
        <v>63.469257897367058</v>
      </c>
      <c r="M2471">
        <f t="shared" si="886"/>
        <v>21.252220652182057</v>
      </c>
      <c r="N2471">
        <f t="shared" si="887"/>
        <v>0.1271821250029827</v>
      </c>
      <c r="O2471">
        <f t="shared" si="888"/>
        <v>48.902670468346052</v>
      </c>
      <c r="P2471">
        <f t="shared" si="889"/>
        <v>48.823043752299021</v>
      </c>
      <c r="Q2471">
        <f t="shared" si="890"/>
        <v>-2.6673945330820459E-2</v>
      </c>
      <c r="R2471">
        <f t="shared" si="891"/>
        <v>48.929344413676873</v>
      </c>
      <c r="S2471">
        <f t="shared" si="892"/>
        <v>21.270003282402605</v>
      </c>
      <c r="T2471">
        <f t="shared" si="893"/>
        <v>13.02894101010822</v>
      </c>
      <c r="U2471">
        <f t="shared" si="880"/>
        <v>0.76534313750675376</v>
      </c>
      <c r="V2471" s="6">
        <f t="shared" si="894"/>
        <v>134280.00000016764</v>
      </c>
      <c r="W2471">
        <f t="shared" si="895"/>
        <v>13.02740588617797</v>
      </c>
      <c r="X2471">
        <f t="shared" si="896"/>
        <v>21.268326263374977</v>
      </c>
      <c r="Y2471">
        <f t="shared" si="897"/>
        <v>7.3789989052068947E-2</v>
      </c>
      <c r="Z2471">
        <f t="shared" si="898"/>
        <v>-1.4860177013217286E-7</v>
      </c>
      <c r="AA2471">
        <f t="shared" si="899"/>
        <v>-2.1002764373640055E-7</v>
      </c>
      <c r="AB2471">
        <f t="shared" si="881"/>
        <v>1.183566132762206</v>
      </c>
      <c r="AC2471">
        <f t="shared" si="900"/>
        <v>2.0986116534260888</v>
      </c>
      <c r="AD2471">
        <f t="shared" si="901"/>
        <v>-1.0499978304567672E-9</v>
      </c>
      <c r="AE2471">
        <f t="shared" si="902"/>
        <v>-6.5730829676571248E-4</v>
      </c>
      <c r="AF2471">
        <f t="shared" si="903"/>
        <v>1.5901947802526177E-7</v>
      </c>
      <c r="AG2471" t="str">
        <f t="shared" si="882"/>
        <v>NaN</v>
      </c>
      <c r="AH2471">
        <f t="shared" si="883"/>
        <v>1.5901947802526176E-3</v>
      </c>
    </row>
    <row r="2472" spans="1:34" ht="15">
      <c r="A2472" s="8">
        <v>43259.982638888891</v>
      </c>
      <c r="B2472" s="9">
        <v>-1.25E-3</v>
      </c>
      <c r="C2472" s="7">
        <v>2.9265484910000001</v>
      </c>
      <c r="D2472" s="9">
        <v>1.67E-2</v>
      </c>
      <c r="E2472" s="9">
        <v>1.6500000000000001E-2</v>
      </c>
      <c r="F2472" s="9">
        <v>1.6400000000000001E-2</v>
      </c>
      <c r="G2472" s="7">
        <v>-4664192</v>
      </c>
      <c r="H2472" s="7">
        <v>17015003</v>
      </c>
      <c r="K2472">
        <f t="shared" si="884"/>
        <v>80.090244548824941</v>
      </c>
      <c r="L2472">
        <f t="shared" si="885"/>
        <v>63.600706987256345</v>
      </c>
      <c r="M2472">
        <f t="shared" si="886"/>
        <v>21.29623542650592</v>
      </c>
      <c r="N2472">
        <f t="shared" si="887"/>
        <v>0.12716770757911941</v>
      </c>
      <c r="O2472">
        <f t="shared" si="888"/>
        <v>48.902670468346052</v>
      </c>
      <c r="P2472">
        <f t="shared" si="889"/>
        <v>48.823043752299021</v>
      </c>
      <c r="Q2472">
        <f t="shared" si="890"/>
        <v>0.27471785781784774</v>
      </c>
      <c r="R2472">
        <f t="shared" si="891"/>
        <v>48.627952610528205</v>
      </c>
      <c r="S2472">
        <f t="shared" si="892"/>
        <v>21.113090187960687</v>
      </c>
      <c r="T2472">
        <f t="shared" si="893"/>
        <v>13.02742338654366</v>
      </c>
      <c r="U2472">
        <f t="shared" si="880"/>
        <v>0.76537394230982436</v>
      </c>
      <c r="V2472" s="6">
        <f t="shared" si="894"/>
        <v>134340.00000036322</v>
      </c>
      <c r="W2472">
        <f t="shared" si="895"/>
        <v>13.025856165111966</v>
      </c>
      <c r="X2472">
        <f t="shared" si="896"/>
        <v>21.27165885123204</v>
      </c>
      <c r="Y2472">
        <f t="shared" si="897"/>
        <v>7.4135555143082385E-2</v>
      </c>
      <c r="Z2472">
        <f t="shared" si="898"/>
        <v>-3.0036200075869056E-7</v>
      </c>
      <c r="AA2472">
        <f t="shared" si="899"/>
        <v>-2.3712749473636147E-7</v>
      </c>
      <c r="AB2472">
        <f t="shared" si="881"/>
        <v>1.1831126659366145</v>
      </c>
      <c r="AC2472">
        <f t="shared" si="900"/>
        <v>2.0986482736827017</v>
      </c>
      <c r="AD2472">
        <f t="shared" si="901"/>
        <v>-1.1799737194741622E-9</v>
      </c>
      <c r="AE2472">
        <f t="shared" si="902"/>
        <v>-7.1128970672624723E-4</v>
      </c>
      <c r="AF2472">
        <f t="shared" si="903"/>
        <v>1.6514173642575553E-7</v>
      </c>
      <c r="AG2472" t="str">
        <f t="shared" si="882"/>
        <v>NaN</v>
      </c>
      <c r="AH2472">
        <f t="shared" si="883"/>
        <v>1.6514173642575554E-3</v>
      </c>
    </row>
    <row r="2473" spans="1:34" ht="15">
      <c r="A2473" s="8">
        <v>43259.98333333333</v>
      </c>
      <c r="B2473" s="9">
        <v>-1.25E-3</v>
      </c>
      <c r="C2473" s="7">
        <v>2.926483084</v>
      </c>
      <c r="D2473" s="9">
        <v>1.66E-2</v>
      </c>
      <c r="E2473" s="9">
        <v>1.6400000000000001E-2</v>
      </c>
      <c r="F2473" s="9">
        <v>1.6400000000000001E-2</v>
      </c>
      <c r="G2473" s="7">
        <v>-4664129</v>
      </c>
      <c r="H2473" s="7">
        <v>17015003</v>
      </c>
      <c r="K2473">
        <f t="shared" si="884"/>
        <v>80.090244548824941</v>
      </c>
      <c r="L2473">
        <f t="shared" si="885"/>
        <v>63.600706987256345</v>
      </c>
      <c r="M2473">
        <f t="shared" si="886"/>
        <v>21.29623542650592</v>
      </c>
      <c r="N2473">
        <f t="shared" si="887"/>
        <v>0.127147883734964</v>
      </c>
      <c r="O2473">
        <f t="shared" si="888"/>
        <v>48.602315363470424</v>
      </c>
      <c r="P2473">
        <f t="shared" si="889"/>
        <v>48.523749682375716</v>
      </c>
      <c r="Q2473">
        <f t="shared" si="890"/>
        <v>-2.5637247057780144E-2</v>
      </c>
      <c r="R2473">
        <f t="shared" si="891"/>
        <v>48.627952610528205</v>
      </c>
      <c r="S2473">
        <f t="shared" si="892"/>
        <v>21.313326924544441</v>
      </c>
      <c r="T2473">
        <f t="shared" si="893"/>
        <v>13.025336666106249</v>
      </c>
      <c r="U2473">
        <f t="shared" si="880"/>
        <v>0.76541629867120331</v>
      </c>
      <c r="V2473" s="6">
        <f t="shared" si="894"/>
        <v>134399.99999993015</v>
      </c>
      <c r="W2473">
        <f t="shared" si="895"/>
        <v>13.024137170771082</v>
      </c>
      <c r="X2473">
        <f t="shared" si="896"/>
        <v>21.274991439089106</v>
      </c>
      <c r="Y2473">
        <f t="shared" si="897"/>
        <v>7.4481121234095823E-2</v>
      </c>
      <c r="Z2473">
        <f t="shared" si="898"/>
        <v>-2.18156992053796E-7</v>
      </c>
      <c r="AA2473">
        <f t="shared" si="899"/>
        <v>-2.60163051856167E-7</v>
      </c>
      <c r="AB2473">
        <f t="shared" si="881"/>
        <v>1.1830940666177197</v>
      </c>
      <c r="AC2473">
        <f t="shared" si="900"/>
        <v>2.0986986262468559</v>
      </c>
      <c r="AD2473">
        <f t="shared" si="901"/>
        <v>-1.2886257286420833E-9</v>
      </c>
      <c r="AE2473">
        <f t="shared" si="902"/>
        <v>-7.1700543568906929E-4</v>
      </c>
      <c r="AF2473">
        <f t="shared" si="903"/>
        <v>1.789103173537993E-7</v>
      </c>
      <c r="AG2473" t="str">
        <f t="shared" si="882"/>
        <v>NaN</v>
      </c>
      <c r="AH2473">
        <f t="shared" si="883"/>
        <v>1.789103173537993E-3</v>
      </c>
    </row>
    <row r="2474" spans="1:34" ht="15">
      <c r="A2474" s="8">
        <v>43259.984027777777</v>
      </c>
      <c r="B2474" s="9">
        <v>-1.25E-3</v>
      </c>
      <c r="C2474" s="7">
        <v>2.926466435</v>
      </c>
      <c r="D2474" s="9">
        <v>1.66E-2</v>
      </c>
      <c r="E2474" s="9">
        <v>1.6400000000000001E-2</v>
      </c>
      <c r="F2474" s="9">
        <v>1.6400000000000001E-2</v>
      </c>
      <c r="G2474" s="7">
        <v>-4664057</v>
      </c>
      <c r="H2474" s="7">
        <v>17015003</v>
      </c>
      <c r="K2474">
        <f t="shared" si="884"/>
        <v>80.090244548824941</v>
      </c>
      <c r="L2474">
        <f t="shared" si="885"/>
        <v>63.600706987256345</v>
      </c>
      <c r="M2474">
        <f t="shared" si="886"/>
        <v>21.29623542650592</v>
      </c>
      <c r="N2474">
        <f t="shared" si="887"/>
        <v>0.12714283768207449</v>
      </c>
      <c r="O2474">
        <f t="shared" si="888"/>
        <v>48.602315363470424</v>
      </c>
      <c r="P2474">
        <f t="shared" si="889"/>
        <v>48.523749682375716</v>
      </c>
      <c r="Q2474">
        <f t="shared" si="890"/>
        <v>-2.5637247057780144E-2</v>
      </c>
      <c r="R2474">
        <f t="shared" si="891"/>
        <v>48.627952610528205</v>
      </c>
      <c r="S2474">
        <f t="shared" si="892"/>
        <v>21.313326924544441</v>
      </c>
      <c r="T2474">
        <f t="shared" si="893"/>
        <v>13.024805502644195</v>
      </c>
      <c r="U2474">
        <f t="shared" si="880"/>
        <v>0.76542708025514061</v>
      </c>
      <c r="V2474" s="6">
        <f t="shared" si="894"/>
        <v>134460.00000012573</v>
      </c>
      <c r="W2474">
        <f t="shared" si="895"/>
        <v>13.02256118320474</v>
      </c>
      <c r="X2474">
        <f t="shared" si="896"/>
        <v>21.278324026946169</v>
      </c>
      <c r="Y2474">
        <f t="shared" si="897"/>
        <v>-5.9964551534600708E-4</v>
      </c>
      <c r="Z2474">
        <f t="shared" si="898"/>
        <v>-4.5844712198542438E-7</v>
      </c>
      <c r="AA2474">
        <f t="shared" si="899"/>
        <v>-2.9223189268955396E-7</v>
      </c>
      <c r="AB2474">
        <f t="shared" si="881"/>
        <v>1.1871351202973242</v>
      </c>
      <c r="AC2474">
        <f t="shared" si="900"/>
        <v>2.0987114432211955</v>
      </c>
      <c r="AD2474">
        <f t="shared" si="901"/>
        <v>1.797889759413433E-7</v>
      </c>
      <c r="AE2474">
        <f t="shared" si="902"/>
        <v>-6.4587630480703777E-4</v>
      </c>
      <c r="AF2474">
        <f t="shared" si="903"/>
        <v>-2.7710524287951507E-5</v>
      </c>
      <c r="AG2474">
        <f t="shared" si="882"/>
        <v>1.797889759413433E-5</v>
      </c>
      <c r="AH2474" t="str">
        <f t="shared" si="883"/>
        <v>NaN</v>
      </c>
    </row>
    <row r="2475" spans="1:34" ht="15">
      <c r="A2475" s="8">
        <v>43259.984722222223</v>
      </c>
      <c r="B2475" s="9">
        <v>-1.25E-3</v>
      </c>
      <c r="C2475" s="7">
        <v>2.9263106470000002</v>
      </c>
      <c r="D2475" s="7">
        <v>1.6625008E-2</v>
      </c>
      <c r="E2475" s="9">
        <v>1.6400000000000001E-2</v>
      </c>
      <c r="F2475" s="9">
        <v>1.6400000000000001E-2</v>
      </c>
      <c r="G2475" s="7">
        <v>-4663989</v>
      </c>
      <c r="H2475" s="7">
        <v>17015003</v>
      </c>
      <c r="K2475">
        <f t="shared" si="884"/>
        <v>80.090244548824941</v>
      </c>
      <c r="L2475">
        <f t="shared" si="885"/>
        <v>63.600706987256345</v>
      </c>
      <c r="M2475">
        <f t="shared" si="886"/>
        <v>21.29623542650592</v>
      </c>
      <c r="N2475">
        <f t="shared" si="887"/>
        <v>0.1270956207628873</v>
      </c>
      <c r="O2475">
        <f t="shared" si="888"/>
        <v>48.677428168097727</v>
      </c>
      <c r="P2475">
        <f t="shared" si="889"/>
        <v>48.523749682375716</v>
      </c>
      <c r="Q2475">
        <f t="shared" si="890"/>
        <v>4.9475557569522266E-2</v>
      </c>
      <c r="R2475">
        <f t="shared" si="891"/>
        <v>48.627952610528205</v>
      </c>
      <c r="S2475">
        <f t="shared" si="892"/>
        <v>21.263251721459572</v>
      </c>
      <c r="T2475">
        <f t="shared" si="893"/>
        <v>13.019835300624491</v>
      </c>
      <c r="U2475">
        <f t="shared" si="880"/>
        <v>0.76552796567759496</v>
      </c>
      <c r="V2475" s="6">
        <f t="shared" si="894"/>
        <v>134520.00000032131</v>
      </c>
      <c r="W2475">
        <f t="shared" si="895"/>
        <v>13.021169061140784</v>
      </c>
      <c r="X2475">
        <f t="shared" si="896"/>
        <v>21.281656614803236</v>
      </c>
      <c r="Y2475">
        <f t="shared" si="897"/>
        <v>1.5115934755428384E-2</v>
      </c>
      <c r="Z2475">
        <f t="shared" si="898"/>
        <v>-4.6793047465467283E-7</v>
      </c>
      <c r="AA2475">
        <f t="shared" si="899"/>
        <v>-3.3423681366114065E-7</v>
      </c>
      <c r="AB2475">
        <f t="shared" si="881"/>
        <v>1.1862892644779199</v>
      </c>
      <c r="AC2475">
        <f t="shared" si="900"/>
        <v>2.0988313741959308</v>
      </c>
      <c r="AD2475">
        <f t="shared" si="901"/>
        <v>-8.1578201913653692E-9</v>
      </c>
      <c r="AE2475">
        <f t="shared" si="902"/>
        <v>8.0271845296142565E-4</v>
      </c>
      <c r="AF2475">
        <f t="shared" si="903"/>
        <v>-1.0116770963301111E-6</v>
      </c>
      <c r="AG2475" t="str">
        <f t="shared" si="882"/>
        <v>NaN</v>
      </c>
      <c r="AH2475" t="str">
        <f t="shared" si="883"/>
        <v>NaN</v>
      </c>
    </row>
    <row r="2476" spans="1:34" ht="15">
      <c r="A2476" s="8">
        <v>43259.98541666667</v>
      </c>
      <c r="B2476" s="9">
        <v>-1.25E-3</v>
      </c>
      <c r="C2476" s="7">
        <v>2.926290431</v>
      </c>
      <c r="D2476" s="7">
        <v>1.6615696999999999E-2</v>
      </c>
      <c r="E2476" s="7">
        <v>1.6425457000000001E-2</v>
      </c>
      <c r="F2476" s="9">
        <v>1.6400000000000001E-2</v>
      </c>
      <c r="G2476" s="7">
        <v>-4663991</v>
      </c>
      <c r="H2476" s="7">
        <v>17015003</v>
      </c>
      <c r="K2476">
        <f t="shared" si="884"/>
        <v>80.090244548824941</v>
      </c>
      <c r="L2476">
        <f t="shared" si="885"/>
        <v>63.600706987256345</v>
      </c>
      <c r="M2476">
        <f t="shared" si="886"/>
        <v>21.29623542650592</v>
      </c>
      <c r="N2476">
        <f t="shared" si="887"/>
        <v>0.12708949360778998</v>
      </c>
      <c r="O2476">
        <f t="shared" si="888"/>
        <v>48.649462104282748</v>
      </c>
      <c r="P2476">
        <f t="shared" si="889"/>
        <v>48.599940973756091</v>
      </c>
      <c r="Q2476">
        <f t="shared" si="890"/>
        <v>2.150949375454303E-2</v>
      </c>
      <c r="R2476">
        <f t="shared" si="891"/>
        <v>48.627952610528205</v>
      </c>
      <c r="S2476">
        <f t="shared" si="892"/>
        <v>21.28189576400289</v>
      </c>
      <c r="T2476">
        <f t="shared" si="893"/>
        <v>13.019190336930036</v>
      </c>
      <c r="U2476">
        <f t="shared" si="880"/>
        <v>0.76554105718464549</v>
      </c>
      <c r="V2476" s="6">
        <f t="shared" si="894"/>
        <v>134580.00000051688</v>
      </c>
      <c r="W2476">
        <f t="shared" si="895"/>
        <v>13.019569725028772</v>
      </c>
      <c r="X2476">
        <f t="shared" si="896"/>
        <v>21.272918964626303</v>
      </c>
      <c r="Y2476">
        <f t="shared" si="897"/>
        <v>1.5115934755428384E-2</v>
      </c>
      <c r="Z2476">
        <f t="shared" si="898"/>
        <v>-1.2646863063115689E-7</v>
      </c>
      <c r="AA2476">
        <f t="shared" si="899"/>
        <v>-3.1842818735675674E-7</v>
      </c>
      <c r="AB2476">
        <f t="shared" si="881"/>
        <v>1.1862892644779199</v>
      </c>
      <c r="AC2476">
        <f t="shared" si="900"/>
        <v>2.0988469371698781</v>
      </c>
      <c r="AD2476">
        <f t="shared" si="901"/>
        <v>-7.7720318412360754E-9</v>
      </c>
      <c r="AE2476">
        <f t="shared" si="902"/>
        <v>-2.3456910571857236E-3</v>
      </c>
      <c r="AF2476">
        <f t="shared" si="903"/>
        <v>3.2983352412749768E-7</v>
      </c>
      <c r="AG2476" t="str">
        <f t="shared" si="882"/>
        <v>NaN</v>
      </c>
      <c r="AH2476">
        <f t="shared" si="883"/>
        <v>3.2983352412749765E-3</v>
      </c>
    </row>
    <row r="2477" spans="1:34" ht="15">
      <c r="A2477" s="8">
        <v>43259.986111111109</v>
      </c>
      <c r="B2477" s="9">
        <v>-1.25E-3</v>
      </c>
      <c r="C2477" s="7">
        <v>2.9262630779999999</v>
      </c>
      <c r="D2477" s="9">
        <v>1.66E-2</v>
      </c>
      <c r="E2477" s="9">
        <v>1.6400000000000001E-2</v>
      </c>
      <c r="F2477" s="9">
        <v>1.6400000000000001E-2</v>
      </c>
      <c r="G2477" s="7">
        <v>-4663952</v>
      </c>
      <c r="H2477" s="7">
        <v>17015003</v>
      </c>
      <c r="K2477">
        <f t="shared" si="884"/>
        <v>80.090244548824941</v>
      </c>
      <c r="L2477">
        <f t="shared" si="885"/>
        <v>63.600706987256345</v>
      </c>
      <c r="M2477">
        <f t="shared" si="886"/>
        <v>21.29623542650592</v>
      </c>
      <c r="N2477">
        <f t="shared" si="887"/>
        <v>0.12708120333902387</v>
      </c>
      <c r="O2477">
        <f t="shared" si="888"/>
        <v>48.602315363470424</v>
      </c>
      <c r="P2477">
        <f t="shared" si="889"/>
        <v>48.523749682375716</v>
      </c>
      <c r="Q2477">
        <f t="shared" si="890"/>
        <v>-2.5637247057780144E-2</v>
      </c>
      <c r="R2477">
        <f t="shared" si="891"/>
        <v>48.627952610528205</v>
      </c>
      <c r="S2477">
        <f t="shared" si="892"/>
        <v>21.313326924544441</v>
      </c>
      <c r="T2477">
        <f t="shared" si="893"/>
        <v>13.018317677059921</v>
      </c>
      <c r="U2477">
        <f t="shared" si="880"/>
        <v>0.7655587704806659</v>
      </c>
      <c r="V2477" s="6">
        <f t="shared" si="894"/>
        <v>134640.00000008382</v>
      </c>
      <c r="W2477">
        <f t="shared" si="895"/>
        <v>13.017923691825434</v>
      </c>
      <c r="X2477">
        <f t="shared" si="896"/>
        <v>21.28366327728402</v>
      </c>
      <c r="Y2477">
        <f t="shared" si="897"/>
        <v>-9.9216667870057531E-3</v>
      </c>
      <c r="Z2477">
        <f t="shared" si="898"/>
        <v>-3.2565625861096391E-7</v>
      </c>
      <c r="AA2477">
        <f t="shared" si="899"/>
        <v>-3.1481510175415475E-7</v>
      </c>
      <c r="AB2477">
        <f t="shared" si="881"/>
        <v>1.1876368571600668</v>
      </c>
      <c r="AC2477">
        <f t="shared" si="900"/>
        <v>2.0988679944525441</v>
      </c>
      <c r="AD2477">
        <f t="shared" si="901"/>
        <v>1.170666935871965E-8</v>
      </c>
      <c r="AE2477">
        <f t="shared" si="902"/>
        <v>-2.8884878023801924E-4</v>
      </c>
      <c r="AF2477">
        <f t="shared" si="903"/>
        <v>-4.034538372884808E-6</v>
      </c>
      <c r="AG2477">
        <f t="shared" si="882"/>
        <v>1.170666935871965E-6</v>
      </c>
      <c r="AH2477" t="str">
        <f t="shared" si="883"/>
        <v>NaN</v>
      </c>
    </row>
    <row r="2478" spans="1:34" ht="15">
      <c r="A2478" s="8">
        <v>43259.986805555556</v>
      </c>
      <c r="B2478" s="9">
        <v>-1.25E-3</v>
      </c>
      <c r="C2478" s="7">
        <v>2.9261679410000001</v>
      </c>
      <c r="D2478" s="9">
        <v>1.66E-2</v>
      </c>
      <c r="E2478" s="9">
        <v>1.6400000000000001E-2</v>
      </c>
      <c r="F2478" s="9">
        <v>1.6400000000000001E-2</v>
      </c>
      <c r="G2478" s="7">
        <v>-4663883</v>
      </c>
      <c r="H2478" s="7">
        <v>17015003</v>
      </c>
      <c r="K2478">
        <f t="shared" si="884"/>
        <v>80.090244548824941</v>
      </c>
      <c r="L2478">
        <f t="shared" si="885"/>
        <v>63.600706987256345</v>
      </c>
      <c r="M2478">
        <f t="shared" si="886"/>
        <v>21.29623542650592</v>
      </c>
      <c r="N2478">
        <f t="shared" si="887"/>
        <v>0.12705236879438178</v>
      </c>
      <c r="O2478">
        <f t="shared" si="888"/>
        <v>48.602315363470424</v>
      </c>
      <c r="P2478">
        <f t="shared" si="889"/>
        <v>48.523749682375716</v>
      </c>
      <c r="Q2478">
        <f t="shared" si="890"/>
        <v>-2.5637247057780144E-2</v>
      </c>
      <c r="R2478">
        <f t="shared" si="891"/>
        <v>48.627952610528205</v>
      </c>
      <c r="S2478">
        <f t="shared" si="892"/>
        <v>21.313326924544441</v>
      </c>
      <c r="T2478">
        <f t="shared" si="893"/>
        <v>13.015282461834438</v>
      </c>
      <c r="U2478">
        <f t="shared" si="880"/>
        <v>0.7656203794392249</v>
      </c>
      <c r="V2478" s="6">
        <f t="shared" si="894"/>
        <v>134700.0000002794</v>
      </c>
      <c r="W2478">
        <f t="shared" si="895"/>
        <v>13.016102551891986</v>
      </c>
      <c r="X2478">
        <f t="shared" si="896"/>
        <v>21.29032845299815</v>
      </c>
      <c r="Y2478">
        <f t="shared" si="897"/>
        <v>-2.5637247057780144E-2</v>
      </c>
      <c r="Z2478">
        <f t="shared" si="898"/>
        <v>-4.4263621693327989E-7</v>
      </c>
      <c r="AA2478">
        <f t="shared" si="899"/>
        <v>-2.9268348080999968E-7</v>
      </c>
      <c r="AB2478">
        <f t="shared" si="881"/>
        <v>1.1884827129794708</v>
      </c>
      <c r="AC2478">
        <f t="shared" si="900"/>
        <v>2.098941234195935</v>
      </c>
      <c r="AD2478">
        <f t="shared" si="901"/>
        <v>4.2121556353426978E-9</v>
      </c>
      <c r="AE2478">
        <f t="shared" si="902"/>
        <v>-2.208065001304019E-4</v>
      </c>
      <c r="AF2478">
        <f t="shared" si="903"/>
        <v>-1.898993995450682E-6</v>
      </c>
      <c r="AG2478">
        <f t="shared" si="882"/>
        <v>4.212155635342698E-7</v>
      </c>
      <c r="AH2478" t="str">
        <f t="shared" si="883"/>
        <v>NaN</v>
      </c>
    </row>
    <row r="2479" spans="1:34" ht="15">
      <c r="A2479" s="8">
        <v>43259.987500000003</v>
      </c>
      <c r="B2479" s="9">
        <v>-1.25E-3</v>
      </c>
      <c r="C2479" s="7">
        <v>2.9260965880000001</v>
      </c>
      <c r="D2479" s="9">
        <v>1.66E-2</v>
      </c>
      <c r="E2479" s="9">
        <v>1.6400000000000001E-2</v>
      </c>
      <c r="F2479" s="9">
        <v>1.6400000000000001E-2</v>
      </c>
      <c r="G2479" s="7">
        <v>-4663822</v>
      </c>
      <c r="H2479" s="7">
        <v>17015003</v>
      </c>
      <c r="K2479">
        <f t="shared" si="884"/>
        <v>80.090244548824941</v>
      </c>
      <c r="L2479">
        <f t="shared" si="885"/>
        <v>63.600706987256345</v>
      </c>
      <c r="M2479">
        <f t="shared" si="886"/>
        <v>21.29623542650592</v>
      </c>
      <c r="N2479">
        <f t="shared" si="887"/>
        <v>0.12703074281012899</v>
      </c>
      <c r="O2479">
        <f t="shared" si="888"/>
        <v>48.602315363470424</v>
      </c>
      <c r="P2479">
        <f t="shared" si="889"/>
        <v>48.523749682375716</v>
      </c>
      <c r="Q2479">
        <f t="shared" si="890"/>
        <v>-2.5637247057780144E-2</v>
      </c>
      <c r="R2479">
        <f t="shared" si="891"/>
        <v>48.627952610528205</v>
      </c>
      <c r="S2479">
        <f t="shared" si="892"/>
        <v>21.313326924544441</v>
      </c>
      <c r="T2479">
        <f t="shared" si="893"/>
        <v>13.013006042439407</v>
      </c>
      <c r="U2479">
        <f t="shared" si="880"/>
        <v>0.76566658632003981</v>
      </c>
      <c r="V2479" s="6">
        <f t="shared" si="894"/>
        <v>134760.00000047497</v>
      </c>
      <c r="W2479">
        <f t="shared" si="895"/>
        <v>13.014056687728301</v>
      </c>
      <c r="X2479">
        <f t="shared" si="896"/>
        <v>21.309063866746268</v>
      </c>
      <c r="Y2479">
        <f t="shared" si="897"/>
        <v>-2.5637247057780144E-2</v>
      </c>
      <c r="Z2479">
        <f t="shared" si="898"/>
        <v>-1.8970161662800354E-7</v>
      </c>
      <c r="AA2479">
        <f t="shared" si="899"/>
        <v>-2.6016343190711424E-7</v>
      </c>
      <c r="AB2479">
        <f t="shared" si="881"/>
        <v>1.1884827129794708</v>
      </c>
      <c r="AC2479">
        <f t="shared" si="900"/>
        <v>2.0989961641959369</v>
      </c>
      <c r="AD2479">
        <f t="shared" si="901"/>
        <v>3.7442411902415033E-9</v>
      </c>
      <c r="AE2479">
        <f t="shared" si="902"/>
        <v>-2.764736918016327E-4</v>
      </c>
      <c r="AF2479">
        <f t="shared" si="903"/>
        <v>-1.3481587687874444E-6</v>
      </c>
      <c r="AG2479">
        <f t="shared" si="882"/>
        <v>3.7442411902415034E-7</v>
      </c>
      <c r="AH2479" t="str">
        <f t="shared" si="883"/>
        <v>NaN</v>
      </c>
    </row>
    <row r="2480" spans="1:34" ht="15">
      <c r="A2480" s="8">
        <v>43259.988194444442</v>
      </c>
      <c r="B2480" s="9">
        <v>-1.25E-3</v>
      </c>
      <c r="C2480" s="7">
        <v>2.9260965880000001</v>
      </c>
      <c r="D2480" s="9">
        <v>1.66E-2</v>
      </c>
      <c r="E2480" s="9">
        <v>1.6400000000000001E-2</v>
      </c>
      <c r="F2480" s="9">
        <v>1.6400000000000001E-2</v>
      </c>
      <c r="G2480" s="7">
        <v>-4664251</v>
      </c>
      <c r="H2480" s="7">
        <v>17015003</v>
      </c>
      <c r="K2480">
        <f t="shared" si="884"/>
        <v>80.090244548824941</v>
      </c>
      <c r="L2480">
        <f t="shared" si="885"/>
        <v>63.600706987256345</v>
      </c>
      <c r="M2480">
        <f t="shared" si="886"/>
        <v>21.29623542650592</v>
      </c>
      <c r="N2480">
        <f t="shared" si="887"/>
        <v>0.12703074281012899</v>
      </c>
      <c r="O2480">
        <f t="shared" si="888"/>
        <v>48.602315363470424</v>
      </c>
      <c r="P2480">
        <f t="shared" si="889"/>
        <v>48.523749682375716</v>
      </c>
      <c r="Q2480">
        <f t="shared" si="890"/>
        <v>-2.5637247057780144E-2</v>
      </c>
      <c r="R2480">
        <f t="shared" si="891"/>
        <v>48.627952610528205</v>
      </c>
      <c r="S2480">
        <f t="shared" si="892"/>
        <v>21.313326924544441</v>
      </c>
      <c r="T2480">
        <f t="shared" si="893"/>
        <v>13.013006042439407</v>
      </c>
      <c r="U2480">
        <f t="shared" ref="U2480:U2543" si="904">(2.40665404368-T2480*2.40665404368/100-$M$7)/$M$7</f>
        <v>0.76566658632003981</v>
      </c>
      <c r="V2480" s="6">
        <f t="shared" si="894"/>
        <v>134820.00000004191</v>
      </c>
      <c r="W2480">
        <f t="shared" si="895"/>
        <v>13.012326019114587</v>
      </c>
      <c r="X2480">
        <f t="shared" si="896"/>
        <v>21.310140094638548</v>
      </c>
      <c r="Y2480">
        <f t="shared" si="897"/>
        <v>-2.5637247057780144E-2</v>
      </c>
      <c r="Z2480">
        <f t="shared" si="898"/>
        <v>-1.928653928355815E-7</v>
      </c>
      <c r="AA2480">
        <f t="shared" si="899"/>
        <v>-2.9087674845640478E-7</v>
      </c>
      <c r="AB2480">
        <f t="shared" si="881"/>
        <v>1.1884827129794708</v>
      </c>
      <c r="AC2480">
        <f t="shared" si="900"/>
        <v>2.0989961641959369</v>
      </c>
      <c r="AD2480">
        <f t="shared" si="901"/>
        <v>4.1862635915828159E-9</v>
      </c>
      <c r="AE2480">
        <f t="shared" si="902"/>
        <v>-1.1793989169658137E-3</v>
      </c>
      <c r="AF2480">
        <f t="shared" si="903"/>
        <v>-3.5334331722554415E-7</v>
      </c>
      <c r="AG2480">
        <f t="shared" si="882"/>
        <v>4.1862635915828162E-7</v>
      </c>
      <c r="AH2480" t="str">
        <f t="shared" si="883"/>
        <v>NaN</v>
      </c>
    </row>
    <row r="2481" spans="1:34" ht="15">
      <c r="A2481" s="8">
        <v>43259.988888888889</v>
      </c>
      <c r="B2481" s="9">
        <v>-1.25E-3</v>
      </c>
      <c r="C2481" s="7">
        <v>2.9260240450000001</v>
      </c>
      <c r="D2481" s="9">
        <v>1.66E-2</v>
      </c>
      <c r="E2481" s="7">
        <v>1.6377103E-2</v>
      </c>
      <c r="F2481" s="9">
        <v>1.6400000000000001E-2</v>
      </c>
      <c r="G2481" s="7">
        <v>-4663794</v>
      </c>
      <c r="H2481" s="7">
        <v>17015003</v>
      </c>
      <c r="K2481">
        <f t="shared" si="884"/>
        <v>80.090244548824941</v>
      </c>
      <c r="L2481">
        <f t="shared" si="885"/>
        <v>63.600706987256345</v>
      </c>
      <c r="M2481">
        <f t="shared" si="886"/>
        <v>21.29623542650592</v>
      </c>
      <c r="N2481">
        <f t="shared" si="887"/>
        <v>0.12700875615538926</v>
      </c>
      <c r="O2481">
        <f t="shared" si="888"/>
        <v>48.602315363470424</v>
      </c>
      <c r="P2481">
        <f t="shared" si="889"/>
        <v>48.455220319185372</v>
      </c>
      <c r="Q2481">
        <f t="shared" si="890"/>
        <v>-2.5637247057780144E-2</v>
      </c>
      <c r="R2481">
        <f t="shared" si="891"/>
        <v>48.627952610528205</v>
      </c>
      <c r="S2481">
        <f t="shared" si="892"/>
        <v>21.313326924544441</v>
      </c>
      <c r="T2481">
        <f t="shared" si="893"/>
        <v>13.010691657729961</v>
      </c>
      <c r="U2481">
        <f t="shared" si="904"/>
        <v>0.76571356382280731</v>
      </c>
      <c r="V2481" s="6">
        <f t="shared" si="894"/>
        <v>134880.00000023749</v>
      </c>
      <c r="W2481">
        <f t="shared" si="895"/>
        <v>13.010353116088446</v>
      </c>
      <c r="X2481">
        <f t="shared" si="896"/>
        <v>21.313618370268685</v>
      </c>
      <c r="Y2481">
        <f t="shared" si="897"/>
        <v>7.4826687325113994E-2</v>
      </c>
      <c r="Z2481">
        <f t="shared" si="898"/>
        <v>-3.0352577537633922E-7</v>
      </c>
      <c r="AA2481">
        <f t="shared" si="899"/>
        <v>-3.2746185090646981E-7</v>
      </c>
      <c r="AB2481">
        <f t="shared" si="881"/>
        <v>1.1830754672988246</v>
      </c>
      <c r="AC2481">
        <f t="shared" si="900"/>
        <v>2.0990520102989763</v>
      </c>
      <c r="AD2481">
        <f t="shared" si="901"/>
        <v>-1.6147477958919175E-9</v>
      </c>
      <c r="AE2481">
        <f t="shared" si="902"/>
        <v>-5.7238365147828439E-4</v>
      </c>
      <c r="AF2481">
        <f t="shared" si="903"/>
        <v>2.8083324325351968E-7</v>
      </c>
      <c r="AG2481" t="str">
        <f t="shared" si="882"/>
        <v>NaN</v>
      </c>
      <c r="AH2481">
        <f t="shared" si="883"/>
        <v>2.8083324325351967E-3</v>
      </c>
    </row>
    <row r="2482" spans="1:34" ht="15">
      <c r="A2482" s="8">
        <v>43259.989583333336</v>
      </c>
      <c r="B2482" s="9">
        <v>-1.25E-3</v>
      </c>
      <c r="C2482" s="7">
        <v>2.9259824220000001</v>
      </c>
      <c r="D2482" s="9">
        <v>1.66E-2</v>
      </c>
      <c r="E2482" s="9">
        <v>1.6400000000000001E-2</v>
      </c>
      <c r="F2482" s="9">
        <v>1.6299999999999999E-2</v>
      </c>
      <c r="G2482" s="7">
        <v>-4663675</v>
      </c>
      <c r="H2482" s="7">
        <v>17015003</v>
      </c>
      <c r="K2482">
        <f t="shared" si="884"/>
        <v>80.090244548824941</v>
      </c>
      <c r="L2482">
        <f t="shared" si="885"/>
        <v>63.732156077145646</v>
      </c>
      <c r="M2482">
        <f t="shared" si="886"/>
        <v>21.340250200829786</v>
      </c>
      <c r="N2482">
        <f t="shared" si="887"/>
        <v>0.12699614087162331</v>
      </c>
      <c r="O2482">
        <f t="shared" si="888"/>
        <v>48.602315363470424</v>
      </c>
      <c r="P2482">
        <f t="shared" si="889"/>
        <v>48.523749682375716</v>
      </c>
      <c r="Q2482">
        <f t="shared" si="890"/>
        <v>0.27575455609090227</v>
      </c>
      <c r="R2482">
        <f t="shared" si="891"/>
        <v>48.326560807379522</v>
      </c>
      <c r="S2482">
        <f t="shared" si="892"/>
        <v>21.156413830102519</v>
      </c>
      <c r="T2482">
        <f t="shared" si="893"/>
        <v>13.009363733123019</v>
      </c>
      <c r="U2482">
        <f t="shared" si="904"/>
        <v>0.7657405181064415</v>
      </c>
      <c r="V2482" s="6">
        <f t="shared" si="894"/>
        <v>134940.00000043306</v>
      </c>
      <c r="W2482">
        <f t="shared" si="895"/>
        <v>13.008634121747566</v>
      </c>
      <c r="X2482">
        <f t="shared" si="896"/>
        <v>21.319495086533603</v>
      </c>
      <c r="Y2482">
        <f t="shared" si="897"/>
        <v>4.1220466791434283E-2</v>
      </c>
      <c r="Z2482">
        <f t="shared" si="898"/>
        <v>-2.4029013233447472E-7</v>
      </c>
      <c r="AA2482">
        <f t="shared" si="899"/>
        <v>-2.9313544908586029E-7</v>
      </c>
      <c r="AB2482">
        <f t="shared" si="881"/>
        <v>1.184447291688687</v>
      </c>
      <c r="AC2482">
        <f t="shared" si="900"/>
        <v>2.0990840531197414</v>
      </c>
      <c r="AD2482">
        <f t="shared" si="901"/>
        <v>-2.6239923966091709E-9</v>
      </c>
      <c r="AE2482">
        <f t="shared" si="902"/>
        <v>-4.1830152864823179E-4</v>
      </c>
      <c r="AF2482">
        <f t="shared" si="903"/>
        <v>6.2445932687525509E-7</v>
      </c>
      <c r="AG2482" t="str">
        <f t="shared" si="882"/>
        <v>NaN</v>
      </c>
      <c r="AH2482">
        <f t="shared" si="883"/>
        <v>6.2445932687525511E-3</v>
      </c>
    </row>
    <row r="2483" spans="1:34" ht="15">
      <c r="A2483" s="8">
        <v>43259.990277777775</v>
      </c>
      <c r="B2483" s="9">
        <v>-1.25E-3</v>
      </c>
      <c r="C2483" s="7">
        <v>2.925933664</v>
      </c>
      <c r="D2483" s="9">
        <v>1.6500000000000001E-2</v>
      </c>
      <c r="E2483" s="9">
        <v>1.6400000000000001E-2</v>
      </c>
      <c r="F2483" s="7">
        <v>1.6333795000000002E-2</v>
      </c>
      <c r="G2483" s="7">
        <v>-4663624</v>
      </c>
      <c r="H2483" s="7">
        <v>17015003</v>
      </c>
      <c r="K2483">
        <f t="shared" si="884"/>
        <v>80.090244548824941</v>
      </c>
      <c r="L2483">
        <f t="shared" si="885"/>
        <v>63.687732857217554</v>
      </c>
      <c r="M2483">
        <f t="shared" si="886"/>
        <v>21.325375407847037</v>
      </c>
      <c r="N2483">
        <f t="shared" si="887"/>
        <v>0.12698136308035735</v>
      </c>
      <c r="O2483">
        <f t="shared" si="888"/>
        <v>48.301960258594804</v>
      </c>
      <c r="P2483">
        <f t="shared" si="889"/>
        <v>48.523749682375716</v>
      </c>
      <c r="Q2483">
        <f t="shared" si="890"/>
        <v>-0.12645590865881928</v>
      </c>
      <c r="R2483">
        <f t="shared" si="891"/>
        <v>48.428416167253623</v>
      </c>
      <c r="S2483">
        <f t="shared" si="892"/>
        <v>21.409679346952917</v>
      </c>
      <c r="T2483">
        <f t="shared" si="893"/>
        <v>13.007808176147654</v>
      </c>
      <c r="U2483">
        <f t="shared" si="904"/>
        <v>0.76577209288388315</v>
      </c>
      <c r="V2483" s="6">
        <f t="shared" si="894"/>
        <v>135000</v>
      </c>
      <c r="W2483">
        <f t="shared" si="895"/>
        <v>13.00699976281706</v>
      </c>
      <c r="X2483">
        <f t="shared" si="896"/>
        <v>21.325245455970787</v>
      </c>
      <c r="Y2483">
        <f t="shared" si="897"/>
        <v>4.1566032882454827E-2</v>
      </c>
      <c r="Z2483">
        <f t="shared" si="898"/>
        <v>-3.4146184647619066E-7</v>
      </c>
      <c r="AA2483">
        <f t="shared" si="899"/>
        <v>-2.859088980757272E-7</v>
      </c>
      <c r="AB2483">
        <f t="shared" ref="AB2483:AB2546" si="905">((M2483-$M$241)-(Y2483-$Y$241))/(M2483-$M$241)</f>
        <v>1.1845761591865527</v>
      </c>
      <c r="AC2483">
        <f t="shared" si="900"/>
        <v>2.0991215887095569</v>
      </c>
      <c r="AD2483">
        <f t="shared" si="901"/>
        <v>-2.5380723474765842E-9</v>
      </c>
      <c r="AE2483">
        <f t="shared" si="902"/>
        <v>-3.8814429305254424E-4</v>
      </c>
      <c r="AF2483">
        <f t="shared" si="903"/>
        <v>6.5094130220472701E-7</v>
      </c>
      <c r="AG2483" t="str">
        <f t="shared" si="882"/>
        <v>NaN</v>
      </c>
      <c r="AH2483">
        <f t="shared" si="883"/>
        <v>6.5094130220472697E-3</v>
      </c>
    </row>
    <row r="2484" spans="1:34" ht="15">
      <c r="A2484" s="8">
        <v>43259.990972222222</v>
      </c>
      <c r="B2484" s="9">
        <v>-1.25E-3</v>
      </c>
      <c r="C2484" s="7">
        <v>2.925853987</v>
      </c>
      <c r="D2484" s="9">
        <v>1.6500000000000001E-2</v>
      </c>
      <c r="E2484" s="9">
        <v>1.6299999999999999E-2</v>
      </c>
      <c r="F2484" s="9">
        <v>1.6299999999999999E-2</v>
      </c>
      <c r="G2484" s="7">
        <v>-4663573</v>
      </c>
      <c r="H2484" s="7">
        <v>17015003</v>
      </c>
      <c r="K2484">
        <f t="shared" si="884"/>
        <v>80.090244548824941</v>
      </c>
      <c r="L2484">
        <f t="shared" si="885"/>
        <v>63.732156077145646</v>
      </c>
      <c r="M2484">
        <f t="shared" si="886"/>
        <v>21.340250200829786</v>
      </c>
      <c r="N2484">
        <f t="shared" si="887"/>
        <v>0.12695721422120207</v>
      </c>
      <c r="O2484">
        <f t="shared" si="888"/>
        <v>48.301960258594804</v>
      </c>
      <c r="P2484">
        <f t="shared" si="889"/>
        <v>48.224455612452402</v>
      </c>
      <c r="Q2484">
        <f t="shared" si="890"/>
        <v>-2.4600548784718512E-2</v>
      </c>
      <c r="R2484">
        <f t="shared" si="891"/>
        <v>48.326560807379522</v>
      </c>
      <c r="S2484">
        <f t="shared" si="892"/>
        <v>21.356650566686266</v>
      </c>
      <c r="T2484">
        <f t="shared" si="893"/>
        <v>13.005266190973414</v>
      </c>
      <c r="U2484">
        <f t="shared" si="904"/>
        <v>0.76582369023287622</v>
      </c>
      <c r="V2484" s="6">
        <f t="shared" si="894"/>
        <v>135060.00000019558</v>
      </c>
      <c r="W2484">
        <f t="shared" si="895"/>
        <v>13.005350814113172</v>
      </c>
      <c r="X2484">
        <f t="shared" si="896"/>
        <v>21.331763810306896</v>
      </c>
      <c r="Y2484">
        <f t="shared" si="897"/>
        <v>-5.8552335409418767E-2</v>
      </c>
      <c r="Z2484">
        <f t="shared" si="898"/>
        <v>-5.8175197576141914E-7</v>
      </c>
      <c r="AA2484">
        <f t="shared" si="899"/>
        <v>-3.2204241240291722E-7</v>
      </c>
      <c r="AB2484">
        <f t="shared" si="905"/>
        <v>1.1898046471757091</v>
      </c>
      <c r="AC2484">
        <f t="shared" si="900"/>
        <v>2.0991829268118112</v>
      </c>
      <c r="AD2484">
        <f t="shared" si="901"/>
        <v>2.0295345181097674E-9</v>
      </c>
      <c r="AE2484">
        <f t="shared" si="902"/>
        <v>-4.6278349533525472E-4</v>
      </c>
      <c r="AF2484">
        <f t="shared" si="903"/>
        <v>-4.3656570507912472E-7</v>
      </c>
      <c r="AG2484">
        <f t="shared" si="882"/>
        <v>2.0295345181097674E-7</v>
      </c>
      <c r="AH2484" t="str">
        <f t="shared" si="883"/>
        <v>NaN</v>
      </c>
    </row>
    <row r="2485" spans="1:34" ht="15">
      <c r="A2485" s="8">
        <v>43259.991666666669</v>
      </c>
      <c r="B2485" s="9">
        <v>-1.25E-3</v>
      </c>
      <c r="C2485" s="7">
        <v>2.9257148480000001</v>
      </c>
      <c r="D2485" s="9">
        <v>1.6500000000000001E-2</v>
      </c>
      <c r="E2485" s="9">
        <v>1.6299999999999999E-2</v>
      </c>
      <c r="F2485" s="9">
        <v>1.6299999999999999E-2</v>
      </c>
      <c r="G2485" s="7">
        <v>-4663502</v>
      </c>
      <c r="H2485" s="7">
        <v>17015003</v>
      </c>
      <c r="K2485">
        <f t="shared" si="884"/>
        <v>80.090244548824941</v>
      </c>
      <c r="L2485">
        <f t="shared" si="885"/>
        <v>63.732156077145646</v>
      </c>
      <c r="M2485">
        <f t="shared" si="886"/>
        <v>21.340250200829786</v>
      </c>
      <c r="N2485">
        <f t="shared" si="887"/>
        <v>0.12691504335490436</v>
      </c>
      <c r="O2485">
        <f t="shared" si="888"/>
        <v>48.301960258594804</v>
      </c>
      <c r="P2485">
        <f t="shared" si="889"/>
        <v>48.224455612452402</v>
      </c>
      <c r="Q2485">
        <f t="shared" si="890"/>
        <v>-2.4600548784718512E-2</v>
      </c>
      <c r="R2485">
        <f t="shared" si="891"/>
        <v>48.326560807379522</v>
      </c>
      <c r="S2485">
        <f t="shared" si="892"/>
        <v>21.356650566686266</v>
      </c>
      <c r="T2485">
        <f t="shared" si="893"/>
        <v>13.000827152415761</v>
      </c>
      <c r="U2485">
        <f t="shared" si="904"/>
        <v>0.76591379407139326</v>
      </c>
      <c r="V2485" s="6">
        <f t="shared" si="894"/>
        <v>135120.00000039116</v>
      </c>
      <c r="W2485">
        <f t="shared" si="895"/>
        <v>13.003856544002527</v>
      </c>
      <c r="X2485">
        <f t="shared" si="896"/>
        <v>21.335096398163959</v>
      </c>
      <c r="Y2485">
        <f t="shared" si="897"/>
        <v>-9.9342090136431693E-3</v>
      </c>
      <c r="Z2485">
        <f t="shared" si="898"/>
        <v>-2.0235140418901333E-7</v>
      </c>
      <c r="AA2485">
        <f t="shared" si="899"/>
        <v>-2.9313506917447666E-7</v>
      </c>
      <c r="AB2485">
        <f t="shared" si="905"/>
        <v>1.1871940701399875</v>
      </c>
      <c r="AC2485">
        <f t="shared" si="900"/>
        <v>2.0992900408122077</v>
      </c>
      <c r="AD2485">
        <f t="shared" si="901"/>
        <v>1.0888905729036852E-8</v>
      </c>
      <c r="AE2485">
        <f t="shared" si="902"/>
        <v>1.8493092395443673E-4</v>
      </c>
      <c r="AF2485">
        <f t="shared" si="903"/>
        <v>5.8614590388796356E-6</v>
      </c>
      <c r="AG2485">
        <f t="shared" si="882"/>
        <v>1.0888905729036852E-6</v>
      </c>
      <c r="AH2485">
        <f t="shared" si="883"/>
        <v>5.8614590388796357E-2</v>
      </c>
    </row>
    <row r="2486" spans="1:34" ht="15">
      <c r="A2486" s="8">
        <v>43259.992361111108</v>
      </c>
      <c r="B2486" s="9">
        <v>-1.25E-3</v>
      </c>
      <c r="C2486" s="7">
        <v>2.9257778760000002</v>
      </c>
      <c r="D2486" s="7">
        <v>1.6514648999999999E-2</v>
      </c>
      <c r="E2486" s="9">
        <v>1.6299999999999999E-2</v>
      </c>
      <c r="F2486" s="9">
        <v>1.6299999999999999E-2</v>
      </c>
      <c r="G2486" s="7">
        <v>-4663428</v>
      </c>
      <c r="H2486" s="7">
        <v>17015003</v>
      </c>
      <c r="K2486">
        <f t="shared" si="884"/>
        <v>80.090244548824941</v>
      </c>
      <c r="L2486">
        <f t="shared" si="885"/>
        <v>63.732156077145646</v>
      </c>
      <c r="M2486">
        <f t="shared" si="886"/>
        <v>21.340250200829786</v>
      </c>
      <c r="N2486">
        <f t="shared" si="887"/>
        <v>0.12693414616117016</v>
      </c>
      <c r="O2486">
        <f t="shared" si="888"/>
        <v>48.34595927790803</v>
      </c>
      <c r="P2486">
        <f t="shared" si="889"/>
        <v>48.224455612452402</v>
      </c>
      <c r="Q2486">
        <f t="shared" si="890"/>
        <v>1.9398470528507517E-2</v>
      </c>
      <c r="R2486">
        <f t="shared" si="891"/>
        <v>48.326560807379522</v>
      </c>
      <c r="S2486">
        <f t="shared" si="892"/>
        <v>21.327317887144115</v>
      </c>
      <c r="T2486">
        <f t="shared" si="893"/>
        <v>13.002837974127951</v>
      </c>
      <c r="U2486">
        <f t="shared" si="904"/>
        <v>0.76587297830633749</v>
      </c>
      <c r="V2486" s="6">
        <f t="shared" si="894"/>
        <v>135179.99999995809</v>
      </c>
      <c r="W2486">
        <f t="shared" si="895"/>
        <v>13.002569485485806</v>
      </c>
      <c r="X2486">
        <f t="shared" si="896"/>
        <v>21.30995038919966</v>
      </c>
      <c r="Y2486">
        <f t="shared" si="897"/>
        <v>-1.1146808701646194E-2</v>
      </c>
      <c r="Z2486">
        <f t="shared" si="898"/>
        <v>-1.3911575955707156E-7</v>
      </c>
      <c r="AA2486">
        <f t="shared" si="899"/>
        <v>-2.6603445842254199E-7</v>
      </c>
      <c r="AB2486">
        <f t="shared" si="905"/>
        <v>1.187259181347138</v>
      </c>
      <c r="AC2486">
        <f t="shared" si="900"/>
        <v>2.0992415196842926</v>
      </c>
      <c r="AD2486">
        <f t="shared" si="901"/>
        <v>8.8069810044011927E-9</v>
      </c>
      <c r="AE2486">
        <f t="shared" si="902"/>
        <v>1.3212267336533331E-4</v>
      </c>
      <c r="AF2486">
        <f t="shared" si="903"/>
        <v>6.6356083197657252E-6</v>
      </c>
      <c r="AG2486">
        <f t="shared" si="882"/>
        <v>8.8069810044011925E-7</v>
      </c>
      <c r="AH2486">
        <f t="shared" si="883"/>
        <v>6.6356083197657248E-2</v>
      </c>
    </row>
    <row r="2487" spans="1:34" ht="15">
      <c r="A2487" s="8">
        <v>43259.993055555555</v>
      </c>
      <c r="B2487" s="9">
        <v>-1.25E-3</v>
      </c>
      <c r="C2487" s="7">
        <v>2.9256625220000001</v>
      </c>
      <c r="D2487" s="9">
        <v>1.6500000000000001E-2</v>
      </c>
      <c r="E2487" s="9">
        <v>1.6299999999999999E-2</v>
      </c>
      <c r="F2487" s="7">
        <v>1.6301207000000002E-2</v>
      </c>
      <c r="G2487" s="7">
        <v>-4663399</v>
      </c>
      <c r="H2487" s="7">
        <v>17015003</v>
      </c>
      <c r="K2487">
        <f t="shared" si="884"/>
        <v>80.090244548824941</v>
      </c>
      <c r="L2487">
        <f t="shared" si="885"/>
        <v>63.730569486630685</v>
      </c>
      <c r="M2487">
        <f t="shared" si="886"/>
        <v>21.339718942503698</v>
      </c>
      <c r="N2487">
        <f t="shared" si="887"/>
        <v>0.12689918415834625</v>
      </c>
      <c r="O2487">
        <f t="shared" si="888"/>
        <v>48.301960258594804</v>
      </c>
      <c r="P2487">
        <f t="shared" si="889"/>
        <v>48.224455612452402</v>
      </c>
      <c r="Q2487">
        <f t="shared" si="890"/>
        <v>-2.8238347848727585E-2</v>
      </c>
      <c r="R2487">
        <f t="shared" si="891"/>
        <v>48.330198606443531</v>
      </c>
      <c r="S2487">
        <f t="shared" si="892"/>
        <v>21.358544507736184</v>
      </c>
      <c r="T2487">
        <f t="shared" si="893"/>
        <v>12.99915776330438</v>
      </c>
      <c r="U2487">
        <f t="shared" si="904"/>
        <v>0.76594767941952879</v>
      </c>
      <c r="V2487" s="6">
        <f t="shared" si="894"/>
        <v>135240.00000015367</v>
      </c>
      <c r="W2487">
        <f t="shared" si="895"/>
        <v>13.000678299915366</v>
      </c>
      <c r="X2487">
        <f t="shared" si="896"/>
        <v>21.300207206126419</v>
      </c>
      <c r="Y2487">
        <f t="shared" si="897"/>
        <v>-2.6154141126255581E-4</v>
      </c>
      <c r="Z2487">
        <f t="shared" si="898"/>
        <v>-4.4579999312591215E-7</v>
      </c>
      <c r="AA2487">
        <f t="shared" si="899"/>
        <v>-2.4209610452845717E-7</v>
      </c>
      <c r="AB2487">
        <f t="shared" si="905"/>
        <v>1.1866800162062949</v>
      </c>
      <c r="AC2487">
        <f t="shared" si="900"/>
        <v>2.0993303231714653</v>
      </c>
      <c r="AD2487">
        <f t="shared" si="901"/>
        <v>3.4159021750738806E-7</v>
      </c>
      <c r="AE2487">
        <f t="shared" si="902"/>
        <v>1.5993750901506362E-3</v>
      </c>
      <c r="AF2487">
        <f t="shared" si="903"/>
        <v>2.1261119726173462E-5</v>
      </c>
      <c r="AG2487">
        <f t="shared" si="882"/>
        <v>3.4159021750738806E-5</v>
      </c>
      <c r="AH2487">
        <f t="shared" si="883"/>
        <v>0.21261119726173464</v>
      </c>
    </row>
    <row r="2488" spans="1:34" ht="15">
      <c r="A2488" s="8">
        <v>43259.993750000001</v>
      </c>
      <c r="B2488" s="9">
        <v>-1.25E-3</v>
      </c>
      <c r="C2488" s="7">
        <v>2.9256101960000001</v>
      </c>
      <c r="D2488" s="9">
        <v>1.6500000000000001E-2</v>
      </c>
      <c r="E2488" s="9">
        <v>1.6299999999999999E-2</v>
      </c>
      <c r="F2488" s="7">
        <v>1.6289165000000001E-2</v>
      </c>
      <c r="G2488" s="7">
        <v>-4663343</v>
      </c>
      <c r="H2488" s="7">
        <v>17015003</v>
      </c>
      <c r="K2488">
        <f t="shared" si="884"/>
        <v>80.090244548824941</v>
      </c>
      <c r="L2488">
        <f t="shared" si="885"/>
        <v>63.746398586035156</v>
      </c>
      <c r="M2488">
        <f t="shared" si="886"/>
        <v>21.345019201627778</v>
      </c>
      <c r="N2488">
        <f t="shared" si="887"/>
        <v>0.12688332496178817</v>
      </c>
      <c r="O2488">
        <f t="shared" si="888"/>
        <v>48.301960258594804</v>
      </c>
      <c r="P2488">
        <f t="shared" si="889"/>
        <v>48.224455612452402</v>
      </c>
      <c r="Q2488">
        <f t="shared" si="890"/>
        <v>8.0552530864324012E-3</v>
      </c>
      <c r="R2488">
        <f t="shared" si="891"/>
        <v>48.293905005508371</v>
      </c>
      <c r="S2488">
        <f t="shared" si="892"/>
        <v>21.339649032903491</v>
      </c>
      <c r="T2488">
        <f t="shared" si="893"/>
        <v>12.997488374193003</v>
      </c>
      <c r="U2488">
        <f t="shared" si="904"/>
        <v>0.76598156476766466</v>
      </c>
      <c r="V2488" s="6">
        <f t="shared" si="894"/>
        <v>135300.00000034925</v>
      </c>
      <c r="W2488">
        <f t="shared" si="895"/>
        <v>12.999175273486562</v>
      </c>
      <c r="X2488">
        <f t="shared" si="896"/>
        <v>21.306872381840549</v>
      </c>
      <c r="Y2488">
        <f t="shared" si="897"/>
        <v>-1.4927881182337899E-2</v>
      </c>
      <c r="Z2488">
        <f t="shared" si="898"/>
        <v>-1.0117437277725517E-7</v>
      </c>
      <c r="AA2488">
        <f t="shared" si="899"/>
        <v>-1.6621561019701232E-7</v>
      </c>
      <c r="AB2488">
        <f t="shared" si="905"/>
        <v>1.1874142161828809</v>
      </c>
      <c r="AC2488">
        <f t="shared" si="900"/>
        <v>2.0993706055307229</v>
      </c>
      <c r="AD2488">
        <f t="shared" si="901"/>
        <v>4.1090370584584842E-9</v>
      </c>
      <c r="AE2488">
        <f t="shared" si="902"/>
        <v>-2.2120286631028844E-4</v>
      </c>
      <c r="AF2488">
        <f t="shared" si="903"/>
        <v>-1.849184923163679E-6</v>
      </c>
      <c r="AG2488">
        <f t="shared" ref="AG2488:AG2551" si="906">IF(AD2488&gt;0,AD2488*100,"NaN")</f>
        <v>4.1090370584584842E-7</v>
      </c>
      <c r="AH2488" t="str">
        <f t="shared" ref="AH2488:AH2551" si="907">IF(AF2488&gt;0,AF2488*100*100,"NaN")</f>
        <v>NaN</v>
      </c>
    </row>
    <row r="2489" spans="1:34" ht="15">
      <c r="A2489" s="8">
        <v>43259.994444444441</v>
      </c>
      <c r="B2489" s="9">
        <v>-1.25E-3</v>
      </c>
      <c r="C2489" s="7">
        <v>2.925624467</v>
      </c>
      <c r="D2489" s="9">
        <v>1.6500000000000001E-2</v>
      </c>
      <c r="E2489" s="9">
        <v>1.6299999999999999E-2</v>
      </c>
      <c r="F2489" s="9">
        <v>1.6299999999999999E-2</v>
      </c>
      <c r="G2489" s="7">
        <v>-4663271</v>
      </c>
      <c r="H2489" s="7">
        <v>17015003</v>
      </c>
      <c r="K2489">
        <f t="shared" si="884"/>
        <v>80.090244548824941</v>
      </c>
      <c r="L2489">
        <f t="shared" si="885"/>
        <v>63.732156077145646</v>
      </c>
      <c r="M2489">
        <f t="shared" si="886"/>
        <v>21.340250200829786</v>
      </c>
      <c r="N2489">
        <f t="shared" si="887"/>
        <v>0.12688765027987248</v>
      </c>
      <c r="O2489">
        <f t="shared" si="888"/>
        <v>48.301960258594804</v>
      </c>
      <c r="P2489">
        <f t="shared" si="889"/>
        <v>48.224455612452402</v>
      </c>
      <c r="Q2489">
        <f t="shared" si="890"/>
        <v>-2.4600548784718512E-2</v>
      </c>
      <c r="R2489">
        <f t="shared" si="891"/>
        <v>48.326560807379522</v>
      </c>
      <c r="S2489">
        <f t="shared" si="892"/>
        <v>21.356650566686266</v>
      </c>
      <c r="T2489">
        <f t="shared" si="893"/>
        <v>12.997943670833456</v>
      </c>
      <c r="U2489">
        <f t="shared" si="904"/>
        <v>0.7659723231324691</v>
      </c>
      <c r="V2489" s="6">
        <f t="shared" si="894"/>
        <v>135359.99999991618</v>
      </c>
      <c r="W2489">
        <f t="shared" si="895"/>
        <v>12.997645983011548</v>
      </c>
      <c r="X2489">
        <f t="shared" si="896"/>
        <v>21.320089425156677</v>
      </c>
      <c r="Y2489">
        <f t="shared" si="897"/>
        <v>-3.4422763608143704E-2</v>
      </c>
      <c r="Z2489">
        <f t="shared" si="898"/>
        <v>-5.0585857070931993E-8</v>
      </c>
      <c r="AA2489">
        <f t="shared" si="899"/>
        <v>-2.2583589039696833E-7</v>
      </c>
      <c r="AB2489">
        <f t="shared" si="905"/>
        <v>1.1885089965471058</v>
      </c>
      <c r="AC2489">
        <f t="shared" si="900"/>
        <v>2.0993596192227884</v>
      </c>
      <c r="AD2489">
        <f t="shared" si="901"/>
        <v>2.4210924563553489E-9</v>
      </c>
      <c r="AE2489">
        <f t="shared" si="902"/>
        <v>1.1652208705410852E-3</v>
      </c>
      <c r="AF2489">
        <f t="shared" si="903"/>
        <v>2.0683982218298218E-7</v>
      </c>
      <c r="AG2489">
        <f t="shared" si="906"/>
        <v>2.4210924563553491E-7</v>
      </c>
      <c r="AH2489">
        <f t="shared" si="907"/>
        <v>2.0683982218298218E-3</v>
      </c>
    </row>
    <row r="2490" spans="1:34" ht="15">
      <c r="A2490" s="8">
        <v>43259.995138888888</v>
      </c>
      <c r="B2490" s="9">
        <v>-1.25E-3</v>
      </c>
      <c r="C2490" s="7">
        <v>2.925591169</v>
      </c>
      <c r="D2490" s="7">
        <v>1.6479317E-2</v>
      </c>
      <c r="E2490" s="9">
        <v>1.6299999999999999E-2</v>
      </c>
      <c r="F2490" s="9">
        <v>1.6299999999999999E-2</v>
      </c>
      <c r="G2490" s="7">
        <v>-4663555</v>
      </c>
      <c r="H2490" s="7">
        <v>17015003</v>
      </c>
      <c r="K2490">
        <f t="shared" si="884"/>
        <v>80.090244548824941</v>
      </c>
      <c r="L2490">
        <f t="shared" si="885"/>
        <v>63.732156077145646</v>
      </c>
      <c r="M2490">
        <f t="shared" si="886"/>
        <v>21.340250200829786</v>
      </c>
      <c r="N2490">
        <f t="shared" si="887"/>
        <v>0.12687755817409349</v>
      </c>
      <c r="O2490">
        <f t="shared" si="888"/>
        <v>48.239837812253377</v>
      </c>
      <c r="P2490">
        <f t="shared" si="889"/>
        <v>48.224455612452402</v>
      </c>
      <c r="Q2490">
        <f t="shared" si="890"/>
        <v>-8.6722995126145008E-2</v>
      </c>
      <c r="R2490">
        <f t="shared" si="891"/>
        <v>48.326560807379522</v>
      </c>
      <c r="S2490">
        <f t="shared" si="892"/>
        <v>21.398065530913883</v>
      </c>
      <c r="T2490">
        <f t="shared" si="893"/>
        <v>12.996881343909353</v>
      </c>
      <c r="U2490">
        <f t="shared" si="904"/>
        <v>0.76599388630034371</v>
      </c>
      <c r="V2490" s="6">
        <f t="shared" si="894"/>
        <v>135420.00000011176</v>
      </c>
      <c r="W2490">
        <f t="shared" si="895"/>
        <v>12.996011626535166</v>
      </c>
      <c r="X2490">
        <f t="shared" si="896"/>
        <v>21.302934517282786</v>
      </c>
      <c r="Y2490">
        <f t="shared" si="897"/>
        <v>-4.5308030898527342E-2</v>
      </c>
      <c r="Z2490">
        <f t="shared" si="898"/>
        <v>-1.7389336921759649E-7</v>
      </c>
      <c r="AA2490">
        <f t="shared" si="899"/>
        <v>-2.6693801494433859E-7</v>
      </c>
      <c r="AB2490">
        <f t="shared" si="905"/>
        <v>1.1890934869609207</v>
      </c>
      <c r="AC2490">
        <f t="shared" si="900"/>
        <v>2.0993852531714672</v>
      </c>
      <c r="AD2490">
        <f t="shared" si="901"/>
        <v>2.1742260165138584E-9</v>
      </c>
      <c r="AE2490">
        <f t="shared" si="902"/>
        <v>1.4954214926224667E-4</v>
      </c>
      <c r="AF2490">
        <f t="shared" si="903"/>
        <v>1.4473451360569529E-6</v>
      </c>
      <c r="AG2490">
        <f t="shared" si="906"/>
        <v>2.1742260165138584E-7</v>
      </c>
      <c r="AH2490">
        <f t="shared" si="907"/>
        <v>1.4473451360569529E-2</v>
      </c>
    </row>
    <row r="2491" spans="1:34" ht="15">
      <c r="A2491" s="8">
        <v>43259.995833333334</v>
      </c>
      <c r="B2491" s="9">
        <v>-1.25E-3</v>
      </c>
      <c r="C2491" s="7">
        <v>2.9255590599999999</v>
      </c>
      <c r="D2491" s="9">
        <v>1.6500000000000001E-2</v>
      </c>
      <c r="E2491" s="9">
        <v>1.6299999999999999E-2</v>
      </c>
      <c r="F2491" s="9">
        <v>1.6299999999999999E-2</v>
      </c>
      <c r="G2491" s="7">
        <v>-4663351</v>
      </c>
      <c r="H2491" s="7">
        <v>17015003</v>
      </c>
      <c r="K2491">
        <f t="shared" si="884"/>
        <v>80.090244548824941</v>
      </c>
      <c r="L2491">
        <f t="shared" si="885"/>
        <v>63.732156077145646</v>
      </c>
      <c r="M2491">
        <f t="shared" si="886"/>
        <v>21.340250200829786</v>
      </c>
      <c r="N2491">
        <f t="shared" si="887"/>
        <v>0.12686782643571703</v>
      </c>
      <c r="O2491">
        <f t="shared" si="888"/>
        <v>48.301960258594804</v>
      </c>
      <c r="P2491">
        <f t="shared" si="889"/>
        <v>48.224455612452402</v>
      </c>
      <c r="Q2491">
        <f t="shared" si="890"/>
        <v>-2.4600548784718512E-2</v>
      </c>
      <c r="R2491">
        <f t="shared" si="891"/>
        <v>48.326560807379522</v>
      </c>
      <c r="S2491">
        <f t="shared" si="892"/>
        <v>21.356650566686266</v>
      </c>
      <c r="T2491">
        <f t="shared" si="893"/>
        <v>12.995856950396043</v>
      </c>
      <c r="U2491">
        <f t="shared" si="904"/>
        <v>0.76601467949384805</v>
      </c>
      <c r="V2491" s="6">
        <f t="shared" si="894"/>
        <v>135480.00000030734</v>
      </c>
      <c r="W2491">
        <f t="shared" si="895"/>
        <v>12.99452902824323</v>
      </c>
      <c r="X2491">
        <f t="shared" si="896"/>
        <v>21.289858746352483</v>
      </c>
      <c r="Y2491">
        <f t="shared" si="897"/>
        <v>5.5155903484364423E-2</v>
      </c>
      <c r="Z2491">
        <f t="shared" si="898"/>
        <v>-5.0588515441305646E-8</v>
      </c>
      <c r="AA2491">
        <f t="shared" si="899"/>
        <v>-1.9060555258539606E-7</v>
      </c>
      <c r="AB2491">
        <f t="shared" si="905"/>
        <v>1.1836990207512763</v>
      </c>
      <c r="AC2491">
        <f t="shared" si="900"/>
        <v>2.0994099717869434</v>
      </c>
      <c r="AD2491">
        <f t="shared" si="901"/>
        <v>-1.2753168803311426E-9</v>
      </c>
      <c r="AE2491">
        <f t="shared" si="902"/>
        <v>1.4385750077931575E-4</v>
      </c>
      <c r="AF2491">
        <f t="shared" si="903"/>
        <v>-8.8250389941184381E-7</v>
      </c>
      <c r="AG2491" t="str">
        <f t="shared" si="906"/>
        <v>NaN</v>
      </c>
      <c r="AH2491" t="str">
        <f t="shared" si="907"/>
        <v>NaN</v>
      </c>
    </row>
    <row r="2492" spans="1:34" ht="15">
      <c r="A2492" s="8">
        <v>43259.996527777781</v>
      </c>
      <c r="B2492" s="9">
        <v>-1.24E-3</v>
      </c>
      <c r="C2492" s="7">
        <v>2.925572141</v>
      </c>
      <c r="D2492" s="9">
        <v>1.6500000000000001E-2</v>
      </c>
      <c r="E2492" s="9">
        <v>1.6299999999999999E-2</v>
      </c>
      <c r="F2492" s="9">
        <v>1.6199999999999999E-2</v>
      </c>
      <c r="G2492" s="7">
        <v>-4663182</v>
      </c>
      <c r="H2492" s="7">
        <v>17015003</v>
      </c>
      <c r="K2492">
        <f t="shared" si="884"/>
        <v>79.453203232357424</v>
      </c>
      <c r="L2492">
        <f t="shared" si="885"/>
        <v>63.22656385056743</v>
      </c>
      <c r="M2492">
        <f t="shared" si="886"/>
        <v>21.170956310917866</v>
      </c>
      <c r="N2492">
        <f t="shared" si="887"/>
        <v>0.12687179108331437</v>
      </c>
      <c r="O2492">
        <f t="shared" si="888"/>
        <v>48.301960258594804</v>
      </c>
      <c r="P2492">
        <f t="shared" si="889"/>
        <v>48.224455612452402</v>
      </c>
      <c r="Q2492">
        <f t="shared" si="890"/>
        <v>0.2767912543639568</v>
      </c>
      <c r="R2492">
        <f t="shared" si="891"/>
        <v>48.025169004230847</v>
      </c>
      <c r="S2492">
        <f t="shared" si="892"/>
        <v>20.986428808008561</v>
      </c>
      <c r="T2492">
        <f t="shared" si="893"/>
        <v>12.996274281722078</v>
      </c>
      <c r="U2492">
        <f t="shared" si="904"/>
        <v>0.76600620848060463</v>
      </c>
      <c r="V2492" s="6">
        <f t="shared" si="894"/>
        <v>135540.00000050291</v>
      </c>
      <c r="W2492">
        <f t="shared" si="895"/>
        <v>12.993329525545693</v>
      </c>
      <c r="X2492">
        <f t="shared" si="896"/>
        <v>21.275893462226971</v>
      </c>
      <c r="Y2492">
        <f t="shared" si="897"/>
        <v>7.6208951689189064E-2</v>
      </c>
      <c r="Z2492">
        <f t="shared" si="898"/>
        <v>-6.1969336558870552E-7</v>
      </c>
      <c r="AA2492">
        <f t="shared" si="899"/>
        <v>-2.3080412087832387E-7</v>
      </c>
      <c r="AB2492">
        <f t="shared" si="905"/>
        <v>1.1842433987729333</v>
      </c>
      <c r="AC2492">
        <f t="shared" si="900"/>
        <v>2.0993999015820464</v>
      </c>
      <c r="AD2492">
        <f t="shared" si="901"/>
        <v>-1.1176608818579645E-9</v>
      </c>
      <c r="AE2492">
        <f t="shared" si="902"/>
        <v>4.1235966373598626E-4</v>
      </c>
      <c r="AF2492">
        <f t="shared" si="903"/>
        <v>-2.6981426692698785E-7</v>
      </c>
      <c r="AG2492" t="str">
        <f t="shared" si="906"/>
        <v>NaN</v>
      </c>
      <c r="AH2492" t="str">
        <f t="shared" si="907"/>
        <v>NaN</v>
      </c>
    </row>
    <row r="2493" spans="1:34" ht="15">
      <c r="A2493" s="8">
        <v>43259.99722222222</v>
      </c>
      <c r="B2493" s="9">
        <v>-1.24E-3</v>
      </c>
      <c r="C2493" s="7">
        <v>2.9253259730000001</v>
      </c>
      <c r="D2493" s="9">
        <v>1.6400000000000001E-2</v>
      </c>
      <c r="E2493" s="9">
        <v>1.6299999999999999E-2</v>
      </c>
      <c r="F2493" s="9">
        <v>1.6199999999999999E-2</v>
      </c>
      <c r="G2493" s="7">
        <v>-4663211</v>
      </c>
      <c r="H2493" s="7">
        <v>17015003</v>
      </c>
      <c r="K2493">
        <f t="shared" si="884"/>
        <v>79.453203232357424</v>
      </c>
      <c r="L2493">
        <f t="shared" si="885"/>
        <v>63.22656385056743</v>
      </c>
      <c r="M2493">
        <f t="shared" si="886"/>
        <v>21.170956310917866</v>
      </c>
      <c r="N2493">
        <f t="shared" si="887"/>
        <v>0.12679718139217974</v>
      </c>
      <c r="O2493">
        <f t="shared" si="888"/>
        <v>48.001605153719176</v>
      </c>
      <c r="P2493">
        <f t="shared" si="889"/>
        <v>48.224455612452402</v>
      </c>
      <c r="Q2493">
        <f t="shared" si="890"/>
        <v>-2.3563850511671092E-2</v>
      </c>
      <c r="R2493">
        <f t="shared" si="891"/>
        <v>48.025169004230847</v>
      </c>
      <c r="S2493">
        <f t="shared" si="892"/>
        <v>21.186665544592312</v>
      </c>
      <c r="T2493">
        <f t="shared" si="893"/>
        <v>12.988420630023695</v>
      </c>
      <c r="U2493">
        <f t="shared" si="904"/>
        <v>0.76616562231655339</v>
      </c>
      <c r="V2493" s="6">
        <f t="shared" si="894"/>
        <v>135600.00000006985</v>
      </c>
      <c r="W2493">
        <f t="shared" si="895"/>
        <v>12.992147535484463</v>
      </c>
      <c r="X2493">
        <f t="shared" si="896"/>
        <v>21.281482410048817</v>
      </c>
      <c r="Y2493">
        <f t="shared" si="897"/>
        <v>7.6554517780204875E-2</v>
      </c>
      <c r="Z2493">
        <f t="shared" si="898"/>
        <v>-4.2683063138866316E-7</v>
      </c>
      <c r="AA2493">
        <f t="shared" si="899"/>
        <v>-2.6513166244546875E-7</v>
      </c>
      <c r="AB2493">
        <f t="shared" si="905"/>
        <v>1.1842246731899209</v>
      </c>
      <c r="AC2493">
        <f t="shared" si="900"/>
        <v>2.0995894101975279</v>
      </c>
      <c r="AD2493">
        <f t="shared" si="901"/>
        <v>-1.2782107059572916E-9</v>
      </c>
      <c r="AE2493">
        <f t="shared" si="902"/>
        <v>3.7767625859082342E-4</v>
      </c>
      <c r="AF2493">
        <f t="shared" si="903"/>
        <v>-3.3690992234600295E-7</v>
      </c>
      <c r="AG2493" t="str">
        <f t="shared" si="906"/>
        <v>NaN</v>
      </c>
      <c r="AH2493" t="str">
        <f t="shared" si="907"/>
        <v>NaN</v>
      </c>
    </row>
    <row r="2494" spans="1:34" ht="15">
      <c r="A2494" s="8">
        <v>43259.997916666667</v>
      </c>
      <c r="B2494" s="9">
        <v>-1.25E-3</v>
      </c>
      <c r="C2494" s="7">
        <v>2.925411596</v>
      </c>
      <c r="D2494" s="9">
        <v>1.6400000000000001E-2</v>
      </c>
      <c r="E2494" s="9">
        <v>1.6299999999999999E-2</v>
      </c>
      <c r="F2494" s="9">
        <v>1.6199999999999999E-2</v>
      </c>
      <c r="G2494" s="7">
        <v>-4663471</v>
      </c>
      <c r="H2494" s="7">
        <v>17015003</v>
      </c>
      <c r="K2494">
        <f t="shared" ref="K2494:K2557" si="908">(B2494-$B$19)*($B$17/$B$18)</f>
        <v>80.090244548824941</v>
      </c>
      <c r="L2494">
        <f t="shared" ref="L2494:L2557" si="909">K2494-R2494*$B$8+$D$8</f>
        <v>63.863605167034947</v>
      </c>
      <c r="M2494">
        <f t="shared" ref="M2494:M2557" si="910">L2494/((($B$7/2))^2*PI())</f>
        <v>21.384264975153656</v>
      </c>
      <c r="N2494">
        <f t="shared" ref="N2494:N2557" si="911">(C2494-$C$19)*($C$17/$C$18)</f>
        <v>0.12682313239143236</v>
      </c>
      <c r="O2494">
        <f t="shared" ref="O2494:O2557" si="912">(D2494-$D$19)*($D$17/$D$18)</f>
        <v>48.001605153719176</v>
      </c>
      <c r="P2494">
        <f t="shared" ref="P2494:P2557" si="913">(E2494-$E$19)*($E$17/$E$18)</f>
        <v>48.224455612452402</v>
      </c>
      <c r="Q2494">
        <f t="shared" ref="Q2494:Q2557" si="914">O2494-R2494</f>
        <v>-2.3563850511671092E-2</v>
      </c>
      <c r="R2494">
        <f t="shared" ref="R2494:R2557" si="915">(F2494-$F$19)*($F$17/$F$18)</f>
        <v>48.025169004230847</v>
      </c>
      <c r="S2494">
        <f t="shared" ref="S2494:S2557" si="916">M2494-(2/3)*Q2494</f>
        <v>21.399974208828102</v>
      </c>
      <c r="T2494">
        <f t="shared" ref="T2494:T2557" si="917">N2494/$D$7*100-$N$30/$D$7*100</f>
        <v>12.991152314155551</v>
      </c>
      <c r="U2494">
        <f t="shared" si="904"/>
        <v>0.76611017444812435</v>
      </c>
      <c r="V2494" s="6">
        <f t="shared" ref="V2494:V2557" si="918">(A2494-$A$240)*86400</f>
        <v>135660.00000026543</v>
      </c>
      <c r="W2494">
        <f t="shared" ref="W2494:W2557" si="919">AVERAGE(T2488:T2500)</f>
        <v>12.99134203029204</v>
      </c>
      <c r="X2494">
        <f t="shared" ref="X2494:X2557" si="920">AVERAGE(S2488:S2500)</f>
        <v>21.268260951345443</v>
      </c>
      <c r="Y2494">
        <f t="shared" ref="Y2494:Y2557" si="921">AVERAGE(Q2493:Q2495)</f>
        <v>1.2305557296258485E-2</v>
      </c>
      <c r="Z2494">
        <f t="shared" ref="Z2494:Z2557" si="922">(T2495-T2493)/100/(V2495-V2493)</f>
        <v>8.8527243386685579E-8</v>
      </c>
      <c r="AA2494">
        <f t="shared" ref="AA2494:AA2557" si="923">AVERAGE(Z2491:Z2497)</f>
        <v>-2.5609837877887148E-7</v>
      </c>
      <c r="AB2494">
        <f t="shared" si="905"/>
        <v>1.1855613384505177</v>
      </c>
      <c r="AC2494">
        <f t="shared" ref="AC2494:AC2557" si="924">($D$7-$D$7*(T2494/100))*2.54</f>
        <v>2.0995234946594263</v>
      </c>
      <c r="AD2494">
        <f t="shared" ref="AD2494:AD2557" si="925">AA2494*AC2494*$D$7*2.54*1.024*9.81/2/Y2494/10000*0.14503773773</f>
        <v>-7.680749276627162E-9</v>
      </c>
      <c r="AE2494">
        <f t="shared" ref="AE2494:AE2557" si="926">(W2495-W2493)/(X2495-X2493)*0.14503773773/100</f>
        <v>2.5798864354415943E-4</v>
      </c>
      <c r="AF2494">
        <f t="shared" ref="AF2494:AF2557" si="927">AD2494/AE2494/(1.024*9.81)</f>
        <v>-2.9636986035954597E-6</v>
      </c>
      <c r="AG2494" t="str">
        <f t="shared" si="906"/>
        <v>NaN</v>
      </c>
      <c r="AH2494" t="str">
        <f t="shared" si="907"/>
        <v>NaN</v>
      </c>
    </row>
    <row r="2495" spans="1:34" ht="15">
      <c r="A2495" s="8">
        <v>43259.998611111114</v>
      </c>
      <c r="B2495" s="9">
        <v>-1.25E-3</v>
      </c>
      <c r="C2495" s="7">
        <v>2.925359271</v>
      </c>
      <c r="D2495" s="7">
        <v>1.6435827E-2</v>
      </c>
      <c r="E2495" s="9">
        <v>1.6199999999999999E-2</v>
      </c>
      <c r="F2495" s="9">
        <v>1.6199999999999999E-2</v>
      </c>
      <c r="G2495" s="7">
        <v>-4663179</v>
      </c>
      <c r="H2495" s="7">
        <v>17015003</v>
      </c>
      <c r="K2495">
        <f t="shared" si="908"/>
        <v>80.090244548824941</v>
      </c>
      <c r="L2495">
        <f t="shared" si="909"/>
        <v>63.863605167034947</v>
      </c>
      <c r="M2495">
        <f t="shared" si="910"/>
        <v>21.384264975153656</v>
      </c>
      <c r="N2495">
        <f t="shared" si="911"/>
        <v>0.12680727349795873</v>
      </c>
      <c r="O2495">
        <f t="shared" si="912"/>
        <v>48.109213377142964</v>
      </c>
      <c r="P2495">
        <f t="shared" si="913"/>
        <v>47.925161542529096</v>
      </c>
      <c r="Q2495">
        <f t="shared" si="914"/>
        <v>8.4044372912117637E-2</v>
      </c>
      <c r="R2495">
        <f t="shared" si="915"/>
        <v>48.025169004230847</v>
      </c>
      <c r="S2495">
        <f t="shared" si="916"/>
        <v>21.328235393212243</v>
      </c>
      <c r="T2495">
        <f t="shared" si="917"/>
        <v>12.989482956947798</v>
      </c>
      <c r="U2495">
        <f t="shared" si="904"/>
        <v>0.76614405914867878</v>
      </c>
      <c r="V2495" s="6">
        <f t="shared" si="918"/>
        <v>135720.000000461</v>
      </c>
      <c r="W2495">
        <f t="shared" si="919"/>
        <v>12.99062116296412</v>
      </c>
      <c r="X2495">
        <f t="shared" si="920"/>
        <v>21.272901349493491</v>
      </c>
      <c r="Y2495">
        <f t="shared" si="921"/>
        <v>1.2305557296258485E-2</v>
      </c>
      <c r="Z2495">
        <f t="shared" si="922"/>
        <v>-3.8256435082774978E-7</v>
      </c>
      <c r="AA2495">
        <f t="shared" si="923"/>
        <v>-2.3125608899326582E-7</v>
      </c>
      <c r="AB2495">
        <f t="shared" si="905"/>
        <v>1.1855613384505177</v>
      </c>
      <c r="AC2495">
        <f t="shared" si="924"/>
        <v>2.0995637762488495</v>
      </c>
      <c r="AD2495">
        <f t="shared" si="925"/>
        <v>-6.9358272605598857E-9</v>
      </c>
      <c r="AE2495">
        <f t="shared" si="926"/>
        <v>2.5391357179143081E-4</v>
      </c>
      <c r="AF2495">
        <f t="shared" si="927"/>
        <v>-2.7192140126608756E-6</v>
      </c>
      <c r="AG2495" t="str">
        <f t="shared" si="906"/>
        <v>NaN</v>
      </c>
      <c r="AH2495" t="str">
        <f t="shared" si="907"/>
        <v>NaN</v>
      </c>
    </row>
    <row r="2496" spans="1:34" ht="15">
      <c r="A2496" s="8">
        <v>43259.999305555553</v>
      </c>
      <c r="B2496" s="9">
        <v>-1.24E-3</v>
      </c>
      <c r="C2496" s="7">
        <v>2.9252677010000001</v>
      </c>
      <c r="D2496" s="9">
        <v>1.6400000000000001E-2</v>
      </c>
      <c r="E2496" s="9">
        <v>1.6199999999999999E-2</v>
      </c>
      <c r="F2496" s="9">
        <v>1.6199999999999999E-2</v>
      </c>
      <c r="G2496" s="7">
        <v>-4663022</v>
      </c>
      <c r="H2496" s="7">
        <v>17015003</v>
      </c>
      <c r="K2496">
        <f t="shared" si="908"/>
        <v>79.453203232357424</v>
      </c>
      <c r="L2496">
        <f t="shared" si="909"/>
        <v>63.22656385056743</v>
      </c>
      <c r="M2496">
        <f t="shared" si="910"/>
        <v>21.170956310917866</v>
      </c>
      <c r="N2496">
        <f t="shared" si="911"/>
        <v>0.12677952005552431</v>
      </c>
      <c r="O2496">
        <f t="shared" si="912"/>
        <v>48.001605153719176</v>
      </c>
      <c r="P2496">
        <f t="shared" si="913"/>
        <v>47.925161542529096</v>
      </c>
      <c r="Q2496">
        <f t="shared" si="914"/>
        <v>-2.3563850511671092E-2</v>
      </c>
      <c r="R2496">
        <f t="shared" si="915"/>
        <v>48.025169004230847</v>
      </c>
      <c r="S2496">
        <f t="shared" si="916"/>
        <v>21.186665544592312</v>
      </c>
      <c r="T2496">
        <f t="shared" si="917"/>
        <v>12.986561541954703</v>
      </c>
      <c r="U2496">
        <f t="shared" si="904"/>
        <v>0.76620335818412533</v>
      </c>
      <c r="V2496" s="6">
        <f t="shared" si="918"/>
        <v>135780.00000002794</v>
      </c>
      <c r="W2496">
        <f t="shared" si="919"/>
        <v>12.989865272817704</v>
      </c>
      <c r="X2496">
        <f t="shared" si="920"/>
        <v>21.259825578563184</v>
      </c>
      <c r="Y2496">
        <f t="shared" si="921"/>
        <v>1.2305557296258485E-2</v>
      </c>
      <c r="Z2496">
        <f t="shared" si="922"/>
        <v>-2.9087864804094593E-7</v>
      </c>
      <c r="AA2496">
        <f t="shared" si="923"/>
        <v>-1.0162634079030279E-7</v>
      </c>
      <c r="AB2496">
        <f t="shared" si="905"/>
        <v>1.1877062047240434</v>
      </c>
      <c r="AC2496">
        <f t="shared" si="924"/>
        <v>2.0996342699926331</v>
      </c>
      <c r="AD2496">
        <f t="shared" si="925"/>
        <v>-3.0480771943276433E-9</v>
      </c>
      <c r="AE2496">
        <f t="shared" si="926"/>
        <v>1.9316516234162389E-4</v>
      </c>
      <c r="AF2496">
        <f t="shared" si="927"/>
        <v>-1.5708264091654857E-6</v>
      </c>
      <c r="AG2496" t="str">
        <f t="shared" si="906"/>
        <v>NaN</v>
      </c>
      <c r="AH2496" t="str">
        <f t="shared" si="907"/>
        <v>NaN</v>
      </c>
    </row>
    <row r="2497" spans="1:34" ht="15">
      <c r="A2497" s="8">
        <v>43260</v>
      </c>
      <c r="B2497" s="9">
        <v>-1.24E-3</v>
      </c>
      <c r="C2497" s="7">
        <v>2.9252498619999998</v>
      </c>
      <c r="D2497" s="9">
        <v>1.6400000000000001E-2</v>
      </c>
      <c r="E2497" s="9">
        <v>1.6199999999999999E-2</v>
      </c>
      <c r="F2497" s="9">
        <v>1.6199999999999999E-2</v>
      </c>
      <c r="G2497" s="7">
        <v>-4663055</v>
      </c>
      <c r="H2497" s="7">
        <v>17015003</v>
      </c>
      <c r="K2497">
        <f t="shared" si="908"/>
        <v>79.453203232357424</v>
      </c>
      <c r="L2497">
        <f t="shared" si="909"/>
        <v>63.22656385056743</v>
      </c>
      <c r="M2497">
        <f t="shared" si="910"/>
        <v>21.170956310917866</v>
      </c>
      <c r="N2497">
        <f t="shared" si="911"/>
        <v>0.12677411333214769</v>
      </c>
      <c r="O2497">
        <f t="shared" si="912"/>
        <v>48.001605153719176</v>
      </c>
      <c r="P2497">
        <f t="shared" si="913"/>
        <v>47.925161542529096</v>
      </c>
      <c r="Q2497">
        <f t="shared" si="914"/>
        <v>-2.3563850511671092E-2</v>
      </c>
      <c r="R2497">
        <f t="shared" si="915"/>
        <v>48.025169004230847</v>
      </c>
      <c r="S2497">
        <f t="shared" si="916"/>
        <v>21.186665544592312</v>
      </c>
      <c r="T2497">
        <f t="shared" si="917"/>
        <v>12.985992413178215</v>
      </c>
      <c r="U2497">
        <f t="shared" si="904"/>
        <v>0.76621491039001544</v>
      </c>
      <c r="V2497" s="6">
        <f t="shared" si="918"/>
        <v>135840.00000022352</v>
      </c>
      <c r="W2497">
        <f t="shared" si="919"/>
        <v>12.98889925066856</v>
      </c>
      <c r="X2497">
        <f t="shared" si="920"/>
        <v>21.259972399941201</v>
      </c>
      <c r="Y2497">
        <f t="shared" si="921"/>
        <v>-1.7782014742815971E-2</v>
      </c>
      <c r="Z2497">
        <f t="shared" si="922"/>
        <v>-1.1066038355141568E-7</v>
      </c>
      <c r="AA2497">
        <f t="shared" si="923"/>
        <v>-3.2972017306625134E-8</v>
      </c>
      <c r="AB2497">
        <f t="shared" si="905"/>
        <v>1.1893365942284058</v>
      </c>
      <c r="AC2497">
        <f t="shared" si="924"/>
        <v>2.0996480030700098</v>
      </c>
      <c r="AD2497">
        <f t="shared" si="925"/>
        <v>6.843658873973377E-10</v>
      </c>
      <c r="AE2497">
        <f t="shared" si="926"/>
        <v>1.8694464064492649E-4</v>
      </c>
      <c r="AF2497">
        <f t="shared" si="927"/>
        <v>3.6442349632390556E-7</v>
      </c>
      <c r="AG2497">
        <f t="shared" si="906"/>
        <v>6.8436588739733772E-8</v>
      </c>
      <c r="AH2497">
        <f t="shared" si="907"/>
        <v>3.6442349632390559E-3</v>
      </c>
    </row>
    <row r="2498" spans="1:34" ht="15">
      <c r="A2498" s="8">
        <v>43260.000694444447</v>
      </c>
      <c r="B2498" s="9">
        <v>-1.24E-3</v>
      </c>
      <c r="C2498" s="7">
        <v>2.9252260780000001</v>
      </c>
      <c r="D2498" s="7">
        <v>1.6405775000000001E-2</v>
      </c>
      <c r="E2498" s="9">
        <v>1.6199999999999999E-2</v>
      </c>
      <c r="F2498" s="9">
        <v>1.6199999999999999E-2</v>
      </c>
      <c r="G2498" s="7">
        <v>-4662993</v>
      </c>
      <c r="H2498" s="7">
        <v>17015003</v>
      </c>
      <c r="K2498">
        <f t="shared" si="908"/>
        <v>79.453203232357424</v>
      </c>
      <c r="L2498">
        <f t="shared" si="909"/>
        <v>63.22656385056743</v>
      </c>
      <c r="M2498">
        <f t="shared" si="910"/>
        <v>21.170956310917866</v>
      </c>
      <c r="N2498">
        <f t="shared" si="911"/>
        <v>0.12676690477175834</v>
      </c>
      <c r="O2498">
        <f t="shared" si="912"/>
        <v>48.018950661025741</v>
      </c>
      <c r="P2498">
        <f t="shared" si="913"/>
        <v>47.925161542529096</v>
      </c>
      <c r="Q2498">
        <f t="shared" si="914"/>
        <v>-6.2183432051057252E-3</v>
      </c>
      <c r="R2498">
        <f t="shared" si="915"/>
        <v>48.025169004230847</v>
      </c>
      <c r="S2498">
        <f t="shared" si="916"/>
        <v>21.175101873054604</v>
      </c>
      <c r="T2498">
        <f t="shared" si="917"/>
        <v>12.985233617347758</v>
      </c>
      <c r="U2498">
        <f t="shared" si="904"/>
        <v>0.76623031246775941</v>
      </c>
      <c r="V2498" s="6">
        <f t="shared" si="918"/>
        <v>135900.0000004191</v>
      </c>
      <c r="W2498">
        <f t="shared" si="919"/>
        <v>12.988198811477506</v>
      </c>
      <c r="X2498">
        <f t="shared" si="920"/>
        <v>21.246896629010898</v>
      </c>
      <c r="Y2498">
        <f t="shared" si="921"/>
        <v>-1.7782014742815971E-2</v>
      </c>
      <c r="Z2498">
        <f t="shared" si="922"/>
        <v>1.2330751305793389E-7</v>
      </c>
      <c r="AA2498">
        <f t="shared" si="923"/>
        <v>-5.239372914742211E-8</v>
      </c>
      <c r="AB2498">
        <f t="shared" si="905"/>
        <v>1.1893365942284058</v>
      </c>
      <c r="AC2498">
        <f t="shared" si="924"/>
        <v>2.0996663128133983</v>
      </c>
      <c r="AD2498">
        <f t="shared" si="925"/>
        <v>1.0874916536338481E-9</v>
      </c>
      <c r="AE2498">
        <f t="shared" si="926"/>
        <v>-9.4588215731879655E-4</v>
      </c>
      <c r="AF2498">
        <f t="shared" si="927"/>
        <v>-1.1445109055814634E-7</v>
      </c>
      <c r="AG2498">
        <f t="shared" si="906"/>
        <v>1.0874916536338482E-7</v>
      </c>
      <c r="AH2498" t="str">
        <f t="shared" si="907"/>
        <v>NaN</v>
      </c>
    </row>
    <row r="2499" spans="1:34" ht="15">
      <c r="A2499" s="8">
        <v>43260.001388888886</v>
      </c>
      <c r="B2499" s="9">
        <v>-1.25E-3</v>
      </c>
      <c r="C2499" s="7">
        <v>2.9252962419999999</v>
      </c>
      <c r="D2499" s="9">
        <v>1.6400000000000001E-2</v>
      </c>
      <c r="E2499" s="9">
        <v>1.6199999999999999E-2</v>
      </c>
      <c r="F2499" s="9">
        <v>1.6199999999999999E-2</v>
      </c>
      <c r="G2499" s="7">
        <v>-4663248</v>
      </c>
      <c r="H2499" s="7">
        <v>17015003</v>
      </c>
      <c r="K2499">
        <f t="shared" si="908"/>
        <v>80.090244548824941</v>
      </c>
      <c r="L2499">
        <f t="shared" si="909"/>
        <v>63.863605167034947</v>
      </c>
      <c r="M2499">
        <f t="shared" si="910"/>
        <v>21.384264975153656</v>
      </c>
      <c r="N2499">
        <f t="shared" si="911"/>
        <v>0.12678817038860846</v>
      </c>
      <c r="O2499">
        <f t="shared" si="912"/>
        <v>48.001605153719176</v>
      </c>
      <c r="P2499">
        <f t="shared" si="913"/>
        <v>47.925161542529096</v>
      </c>
      <c r="Q2499">
        <f t="shared" si="914"/>
        <v>-2.3563850511671092E-2</v>
      </c>
      <c r="R2499">
        <f t="shared" si="915"/>
        <v>48.025169004230847</v>
      </c>
      <c r="S2499">
        <f t="shared" si="916"/>
        <v>21.399974208828102</v>
      </c>
      <c r="T2499">
        <f t="shared" si="917"/>
        <v>12.987472103331982</v>
      </c>
      <c r="U2499">
        <f t="shared" si="904"/>
        <v>0.76618487556131554</v>
      </c>
      <c r="V2499" s="6">
        <f t="shared" si="918"/>
        <v>135959.99999998603</v>
      </c>
      <c r="W2499">
        <f t="shared" si="919"/>
        <v>12.987381632012253</v>
      </c>
      <c r="X2499">
        <f t="shared" si="920"/>
        <v>21.262299454901953</v>
      </c>
      <c r="Y2499">
        <f t="shared" si="921"/>
        <v>-1.7782014742815971E-2</v>
      </c>
      <c r="Z2499">
        <f t="shared" si="922"/>
        <v>2.8771487183203571E-7</v>
      </c>
      <c r="AA2499">
        <f t="shared" si="923"/>
        <v>-4.2908857208840726E-8</v>
      </c>
      <c r="AB2499">
        <f t="shared" si="905"/>
        <v>1.1871730979502633</v>
      </c>
      <c r="AC2499">
        <f t="shared" si="924"/>
        <v>2.099612298146599</v>
      </c>
      <c r="AD2499">
        <f t="shared" si="925"/>
        <v>8.9059939839945848E-10</v>
      </c>
      <c r="AE2499">
        <f t="shared" si="926"/>
        <v>-1.0800218820465439E-4</v>
      </c>
      <c r="AF2499">
        <f t="shared" si="927"/>
        <v>-8.2088227593196793E-7</v>
      </c>
      <c r="AG2499">
        <f t="shared" si="906"/>
        <v>8.9059939839945844E-8</v>
      </c>
      <c r="AH2499" t="str">
        <f t="shared" si="907"/>
        <v>NaN</v>
      </c>
    </row>
    <row r="2500" spans="1:34" ht="15">
      <c r="A2500" s="8">
        <v>43260.002083333333</v>
      </c>
      <c r="B2500" s="9">
        <v>-1.24E-3</v>
      </c>
      <c r="C2500" s="7">
        <v>2.925334297</v>
      </c>
      <c r="D2500" s="9">
        <v>1.6400000000000001E-2</v>
      </c>
      <c r="E2500" s="9">
        <v>1.6199999999999999E-2</v>
      </c>
      <c r="F2500" s="9">
        <v>1.6199999999999999E-2</v>
      </c>
      <c r="G2500" s="7">
        <v>-4662902</v>
      </c>
      <c r="H2500" s="7">
        <v>17015003</v>
      </c>
      <c r="K2500">
        <f t="shared" si="908"/>
        <v>79.453203232357424</v>
      </c>
      <c r="L2500">
        <f t="shared" si="909"/>
        <v>63.22656385056743</v>
      </c>
      <c r="M2500">
        <f t="shared" si="910"/>
        <v>21.170956310917866</v>
      </c>
      <c r="N2500">
        <f t="shared" si="911"/>
        <v>0.12679970426708226</v>
      </c>
      <c r="O2500">
        <f t="shared" si="912"/>
        <v>48.001605153719176</v>
      </c>
      <c r="P2500">
        <f t="shared" si="913"/>
        <v>47.925161542529096</v>
      </c>
      <c r="Q2500">
        <f t="shared" si="914"/>
        <v>-2.3563850511671092E-2</v>
      </c>
      <c r="R2500">
        <f t="shared" si="915"/>
        <v>48.025169004230847</v>
      </c>
      <c r="S2500">
        <f t="shared" si="916"/>
        <v>21.186665544592312</v>
      </c>
      <c r="T2500">
        <f t="shared" si="917"/>
        <v>12.988686195802909</v>
      </c>
      <c r="U2500">
        <f t="shared" si="904"/>
        <v>0.76616023184837567</v>
      </c>
      <c r="V2500" s="6">
        <f t="shared" si="918"/>
        <v>136020.00000018161</v>
      </c>
      <c r="W2500">
        <f t="shared" si="919"/>
        <v>12.98705184178065</v>
      </c>
      <c r="X2500">
        <f t="shared" si="920"/>
        <v>21.262299454901953</v>
      </c>
      <c r="Y2500">
        <f t="shared" si="921"/>
        <v>-2.3563850511671092E-2</v>
      </c>
      <c r="Z2500">
        <f t="shared" si="922"/>
        <v>5.3749632997080344E-8</v>
      </c>
      <c r="AA2500">
        <f t="shared" si="923"/>
        <v>-1.7614979075362476E-8</v>
      </c>
      <c r="AB2500">
        <f t="shared" si="905"/>
        <v>1.1896499011426773</v>
      </c>
      <c r="AC2500">
        <f t="shared" si="924"/>
        <v>2.0995830020952759</v>
      </c>
      <c r="AD2500">
        <f t="shared" si="925"/>
        <v>2.7589652357178326E-10</v>
      </c>
      <c r="AE2500">
        <f t="shared" si="926"/>
        <v>8.4873134408378604E-5</v>
      </c>
      <c r="AF2500">
        <f t="shared" si="927"/>
        <v>3.2359888981151818E-7</v>
      </c>
      <c r="AG2500">
        <f t="shared" si="906"/>
        <v>2.7589652357178325E-8</v>
      </c>
      <c r="AH2500">
        <f t="shared" si="907"/>
        <v>3.235988898115182E-3</v>
      </c>
    </row>
    <row r="2501" spans="1:34" ht="15">
      <c r="A2501" s="8">
        <v>43260.00277777778</v>
      </c>
      <c r="B2501" s="9">
        <v>-1.25E-3</v>
      </c>
      <c r="C2501" s="7">
        <v>2.9253164589999998</v>
      </c>
      <c r="D2501" s="9">
        <v>1.6400000000000001E-2</v>
      </c>
      <c r="E2501" s="9">
        <v>1.6199999999999999E-2</v>
      </c>
      <c r="F2501" s="9">
        <v>1.6199999999999999E-2</v>
      </c>
      <c r="G2501" s="7">
        <v>-4662882</v>
      </c>
      <c r="H2501" s="7">
        <v>17015003</v>
      </c>
      <c r="K2501">
        <f t="shared" si="908"/>
        <v>80.090244548824941</v>
      </c>
      <c r="L2501">
        <f t="shared" si="909"/>
        <v>63.863605167034947</v>
      </c>
      <c r="M2501">
        <f t="shared" si="910"/>
        <v>21.384264975153656</v>
      </c>
      <c r="N2501">
        <f t="shared" si="911"/>
        <v>0.12679429784679011</v>
      </c>
      <c r="O2501">
        <f t="shared" si="912"/>
        <v>48.001605153719176</v>
      </c>
      <c r="P2501">
        <f t="shared" si="913"/>
        <v>47.925161542529096</v>
      </c>
      <c r="Q2501">
        <f t="shared" si="914"/>
        <v>-2.3563850511671092E-2</v>
      </c>
      <c r="R2501">
        <f t="shared" si="915"/>
        <v>48.025169004230847</v>
      </c>
      <c r="S2501">
        <f t="shared" si="916"/>
        <v>21.399974208828102</v>
      </c>
      <c r="T2501">
        <f t="shared" si="917"/>
        <v>12.988117098930049</v>
      </c>
      <c r="U2501">
        <f t="shared" si="904"/>
        <v>0.76617178340668401</v>
      </c>
      <c r="V2501" s="6">
        <f t="shared" si="918"/>
        <v>136080.00000037719</v>
      </c>
      <c r="W2501">
        <f t="shared" si="919"/>
        <v>12.986421448226587</v>
      </c>
      <c r="X2501">
        <f t="shared" si="920"/>
        <v>21.245891096114583</v>
      </c>
      <c r="Y2501">
        <f t="shared" si="921"/>
        <v>-2.3563850511671092E-2</v>
      </c>
      <c r="Z2501">
        <f t="shared" si="922"/>
        <v>-4.7424739498893243E-8</v>
      </c>
      <c r="AA2501">
        <f t="shared" si="923"/>
        <v>1.4001893562929846E-8</v>
      </c>
      <c r="AB2501">
        <f t="shared" si="905"/>
        <v>1.1874828247941014</v>
      </c>
      <c r="AC2501">
        <f t="shared" si="924"/>
        <v>2.0995967344028177</v>
      </c>
      <c r="AD2501">
        <f t="shared" si="925"/>
        <v>-2.1930761355509237E-10</v>
      </c>
      <c r="AE2501">
        <f t="shared" si="926"/>
        <v>4.7846502211314956E-5</v>
      </c>
      <c r="AF2501">
        <f t="shared" si="927"/>
        <v>-4.5628327554892566E-7</v>
      </c>
      <c r="AG2501" t="str">
        <f t="shared" si="906"/>
        <v>NaN</v>
      </c>
      <c r="AH2501" t="str">
        <f t="shared" si="907"/>
        <v>NaN</v>
      </c>
    </row>
    <row r="2502" spans="1:34" ht="15">
      <c r="A2502" s="8">
        <v>43260.003472222219</v>
      </c>
      <c r="B2502" s="9">
        <v>-1.24E-3</v>
      </c>
      <c r="C2502" s="7">
        <v>2.9253164589999998</v>
      </c>
      <c r="D2502" s="9">
        <v>1.6400000000000001E-2</v>
      </c>
      <c r="E2502" s="9">
        <v>1.6199999999999999E-2</v>
      </c>
      <c r="F2502" s="9">
        <v>1.6199999999999999E-2</v>
      </c>
      <c r="G2502" s="7">
        <v>-4662912</v>
      </c>
      <c r="H2502" s="7">
        <v>17015003</v>
      </c>
      <c r="K2502">
        <f t="shared" si="908"/>
        <v>79.453203232357424</v>
      </c>
      <c r="L2502">
        <f t="shared" si="909"/>
        <v>63.22656385056743</v>
      </c>
      <c r="M2502">
        <f t="shared" si="910"/>
        <v>21.170956310917866</v>
      </c>
      <c r="N2502">
        <f t="shared" si="911"/>
        <v>0.12679429784679011</v>
      </c>
      <c r="O2502">
        <f t="shared" si="912"/>
        <v>48.001605153719176</v>
      </c>
      <c r="P2502">
        <f t="shared" si="913"/>
        <v>47.925161542529096</v>
      </c>
      <c r="Q2502">
        <f t="shared" si="914"/>
        <v>-2.3563850511671092E-2</v>
      </c>
      <c r="R2502">
        <f t="shared" si="915"/>
        <v>48.025169004230847</v>
      </c>
      <c r="S2502">
        <f t="shared" si="916"/>
        <v>21.186665544592312</v>
      </c>
      <c r="T2502">
        <f t="shared" si="917"/>
        <v>12.988117098930049</v>
      </c>
      <c r="U2502">
        <f t="shared" si="904"/>
        <v>0.76617178340668401</v>
      </c>
      <c r="V2502" s="6">
        <f t="shared" si="918"/>
        <v>136139.99999994412</v>
      </c>
      <c r="W2502">
        <f t="shared" si="919"/>
        <v>12.985753111445224</v>
      </c>
      <c r="X2502">
        <f t="shared" si="920"/>
        <v>21.222930869725211</v>
      </c>
      <c r="Y2502">
        <f t="shared" si="921"/>
        <v>-2.3563850511671092E-2</v>
      </c>
      <c r="Z2502">
        <f t="shared" si="922"/>
        <v>-3.1617024725768013E-7</v>
      </c>
      <c r="AA2502">
        <f t="shared" si="923"/>
        <v>-3.4778750024502443E-8</v>
      </c>
      <c r="AB2502">
        <f t="shared" si="905"/>
        <v>1.1896499011426773</v>
      </c>
      <c r="AC2502">
        <f t="shared" si="924"/>
        <v>2.0995967344028177</v>
      </c>
      <c r="AD2502">
        <f t="shared" si="925"/>
        <v>5.4472951362063967E-10</v>
      </c>
      <c r="AE2502">
        <f t="shared" si="926"/>
        <v>5.2961893779011566E-5</v>
      </c>
      <c r="AF2502">
        <f t="shared" si="927"/>
        <v>1.0238785297895516E-6</v>
      </c>
      <c r="AG2502">
        <f t="shared" si="906"/>
        <v>5.447295136206397E-8</v>
      </c>
      <c r="AH2502">
        <f t="shared" si="907"/>
        <v>1.0238785297895516E-2</v>
      </c>
    </row>
    <row r="2503" spans="1:34" ht="15">
      <c r="A2503" s="8">
        <v>43260.004166666666</v>
      </c>
      <c r="B2503" s="9">
        <v>-1.25E-3</v>
      </c>
      <c r="C2503" s="7">
        <v>2.9251975369999998</v>
      </c>
      <c r="D2503" s="9">
        <v>1.6400000000000001E-2</v>
      </c>
      <c r="E2503" s="9">
        <v>1.6199999999999999E-2</v>
      </c>
      <c r="F2503" s="9">
        <v>1.6199999999999999E-2</v>
      </c>
      <c r="G2503" s="7">
        <v>-4662772</v>
      </c>
      <c r="H2503" s="7">
        <v>17015003</v>
      </c>
      <c r="K2503">
        <f t="shared" si="908"/>
        <v>80.090244548824941</v>
      </c>
      <c r="L2503">
        <f t="shared" si="909"/>
        <v>63.863605167034947</v>
      </c>
      <c r="M2503">
        <f t="shared" si="910"/>
        <v>21.384264975153656</v>
      </c>
      <c r="N2503">
        <f t="shared" si="911"/>
        <v>0.12675825443867406</v>
      </c>
      <c r="O2503">
        <f t="shared" si="912"/>
        <v>48.001605153719176</v>
      </c>
      <c r="P2503">
        <f t="shared" si="913"/>
        <v>47.925161542529096</v>
      </c>
      <c r="Q2503">
        <f t="shared" si="914"/>
        <v>-2.3563850511671092E-2</v>
      </c>
      <c r="R2503">
        <f t="shared" si="915"/>
        <v>48.025169004230847</v>
      </c>
      <c r="S2503">
        <f t="shared" si="916"/>
        <v>21.399974208828102</v>
      </c>
      <c r="T2503">
        <f t="shared" si="917"/>
        <v>12.984323055970465</v>
      </c>
      <c r="U2503">
        <f t="shared" si="904"/>
        <v>0.76624879509056953</v>
      </c>
      <c r="V2503" s="6">
        <f t="shared" si="918"/>
        <v>136200.0000001397</v>
      </c>
      <c r="W2503">
        <f t="shared" si="919"/>
        <v>12.98533576539444</v>
      </c>
      <c r="X2503">
        <f t="shared" si="920"/>
        <v>21.21615934548576</v>
      </c>
      <c r="Y2503">
        <f t="shared" si="921"/>
        <v>-2.3563850511671092E-2</v>
      </c>
      <c r="Z2503">
        <f t="shared" si="922"/>
        <v>-1.1382150110659825E-7</v>
      </c>
      <c r="AA2503">
        <f t="shared" si="923"/>
        <v>-1.0794933560043637E-7</v>
      </c>
      <c r="AB2503">
        <f t="shared" si="905"/>
        <v>1.1874828247941014</v>
      </c>
      <c r="AC2503">
        <f t="shared" si="924"/>
        <v>2.0996882846594325</v>
      </c>
      <c r="AD2503">
        <f t="shared" si="925"/>
        <v>1.6908529798930836E-9</v>
      </c>
      <c r="AE2503">
        <f t="shared" si="926"/>
        <v>9.1426095977687727E-5</v>
      </c>
      <c r="AF2503">
        <f t="shared" si="927"/>
        <v>1.8410547674068828E-6</v>
      </c>
      <c r="AG2503">
        <f t="shared" si="906"/>
        <v>1.6908529798930836E-7</v>
      </c>
      <c r="AH2503">
        <f t="shared" si="907"/>
        <v>1.8410547674068828E-2</v>
      </c>
    </row>
    <row r="2504" spans="1:34" ht="15">
      <c r="A2504" s="8">
        <v>43260.004861111112</v>
      </c>
      <c r="B2504" s="9">
        <v>-1.24E-3</v>
      </c>
      <c r="C2504" s="7">
        <v>2.925273647</v>
      </c>
      <c r="D2504" s="9">
        <v>1.6400000000000001E-2</v>
      </c>
      <c r="E2504" s="9">
        <v>1.6199999999999999E-2</v>
      </c>
      <c r="F2504" s="9">
        <v>1.6199999999999999E-2</v>
      </c>
      <c r="G2504" s="7">
        <v>-4662872</v>
      </c>
      <c r="H2504" s="7">
        <v>17015003</v>
      </c>
      <c r="K2504">
        <f t="shared" si="908"/>
        <v>79.453203232357424</v>
      </c>
      <c r="L2504">
        <f t="shared" si="909"/>
        <v>63.22656385056743</v>
      </c>
      <c r="M2504">
        <f t="shared" si="910"/>
        <v>21.170956310917866</v>
      </c>
      <c r="N2504">
        <f t="shared" si="911"/>
        <v>0.12678132219562163</v>
      </c>
      <c r="O2504">
        <f t="shared" si="912"/>
        <v>48.001605153719176</v>
      </c>
      <c r="P2504">
        <f t="shared" si="913"/>
        <v>47.925161542529096</v>
      </c>
      <c r="Q2504">
        <f t="shared" si="914"/>
        <v>-2.3563850511671092E-2</v>
      </c>
      <c r="R2504">
        <f t="shared" si="915"/>
        <v>48.025169004230847</v>
      </c>
      <c r="S2504">
        <f t="shared" si="916"/>
        <v>21.186665544592312</v>
      </c>
      <c r="T2504">
        <f t="shared" si="917"/>
        <v>12.986751240912318</v>
      </c>
      <c r="U2504">
        <f t="shared" si="904"/>
        <v>0.76619950766468925</v>
      </c>
      <c r="V2504" s="6">
        <f t="shared" si="918"/>
        <v>136260.00000033528</v>
      </c>
      <c r="W2504">
        <f t="shared" si="919"/>
        <v>12.985087695072666</v>
      </c>
      <c r="X2504">
        <f t="shared" si="920"/>
        <v>21.212374749583343</v>
      </c>
      <c r="Y2504">
        <f t="shared" si="921"/>
        <v>-2.3563850511671092E-2</v>
      </c>
      <c r="Z2504">
        <f t="shared" si="922"/>
        <v>1.1065772491663055E-7</v>
      </c>
      <c r="AA2504">
        <f t="shared" si="923"/>
        <v>-1.5537521426518077E-7</v>
      </c>
      <c r="AB2504">
        <f t="shared" si="905"/>
        <v>1.1896499011426773</v>
      </c>
      <c r="AC2504">
        <f t="shared" si="924"/>
        <v>2.0996296925567854</v>
      </c>
      <c r="AD2504">
        <f t="shared" si="925"/>
        <v>2.4336352922872799E-9</v>
      </c>
      <c r="AE2504">
        <f t="shared" si="926"/>
        <v>-2.4961769560385861E-3</v>
      </c>
      <c r="AF2504">
        <f t="shared" si="927"/>
        <v>-9.705349093553445E-8</v>
      </c>
      <c r="AG2504">
        <f t="shared" si="906"/>
        <v>2.4336352922872798E-7</v>
      </c>
      <c r="AH2504" t="str">
        <f t="shared" si="907"/>
        <v>NaN</v>
      </c>
    </row>
    <row r="2505" spans="1:34" ht="15">
      <c r="A2505" s="8">
        <v>43260.005555555559</v>
      </c>
      <c r="B2505" s="9">
        <v>-1.24E-3</v>
      </c>
      <c r="C2505" s="7">
        <v>2.9252391590000002</v>
      </c>
      <c r="D2505" s="9">
        <v>1.6400000000000001E-2</v>
      </c>
      <c r="E2505" s="9">
        <v>1.6199999999999999E-2</v>
      </c>
      <c r="F2505" s="9">
        <v>1.6199999999999999E-2</v>
      </c>
      <c r="G2505" s="7">
        <v>-4662713</v>
      </c>
      <c r="H2505" s="7">
        <v>17015003</v>
      </c>
      <c r="K2505">
        <f t="shared" si="908"/>
        <v>79.453203232357424</v>
      </c>
      <c r="L2505">
        <f t="shared" si="909"/>
        <v>63.22656385056743</v>
      </c>
      <c r="M2505">
        <f t="shared" si="910"/>
        <v>21.170956310917866</v>
      </c>
      <c r="N2505">
        <f t="shared" si="911"/>
        <v>0.12677086941935567</v>
      </c>
      <c r="O2505">
        <f t="shared" si="912"/>
        <v>48.001605153719176</v>
      </c>
      <c r="P2505">
        <f t="shared" si="913"/>
        <v>47.925161542529096</v>
      </c>
      <c r="Q2505">
        <f t="shared" si="914"/>
        <v>-2.3563850511671092E-2</v>
      </c>
      <c r="R2505">
        <f t="shared" si="915"/>
        <v>48.025169004230847</v>
      </c>
      <c r="S2505">
        <f t="shared" si="916"/>
        <v>21.186665544592312</v>
      </c>
      <c r="T2505">
        <f t="shared" si="917"/>
        <v>12.985650948673793</v>
      </c>
      <c r="U2505">
        <f t="shared" si="904"/>
        <v>0.76622184145451633</v>
      </c>
      <c r="V2505" s="6">
        <f t="shared" si="918"/>
        <v>136320.00000053085</v>
      </c>
      <c r="W2505">
        <f t="shared" si="919"/>
        <v>12.984582795656829</v>
      </c>
      <c r="X2505">
        <f t="shared" si="920"/>
        <v>21.216596850635618</v>
      </c>
      <c r="Y2505">
        <f t="shared" si="921"/>
        <v>-2.3563850511671092E-2</v>
      </c>
      <c r="Z2505">
        <f t="shared" si="922"/>
        <v>-2.1815699205409206E-7</v>
      </c>
      <c r="AA2505">
        <f t="shared" si="923"/>
        <v>-1.7028066412017811E-7</v>
      </c>
      <c r="AB2505">
        <f t="shared" si="905"/>
        <v>1.1896499011426773</v>
      </c>
      <c r="AC2505">
        <f t="shared" si="924"/>
        <v>2.0996562426085013</v>
      </c>
      <c r="AD2505">
        <f t="shared" si="925"/>
        <v>2.667132437462105E-9</v>
      </c>
      <c r="AE2505">
        <f t="shared" si="926"/>
        <v>1.72115063766087E-4</v>
      </c>
      <c r="AF2505">
        <f t="shared" si="927"/>
        <v>1.5426121056695247E-6</v>
      </c>
      <c r="AG2505">
        <f t="shared" si="906"/>
        <v>2.6671324374621051E-7</v>
      </c>
      <c r="AH2505">
        <f t="shared" si="907"/>
        <v>1.5426121056695248E-2</v>
      </c>
    </row>
    <row r="2506" spans="1:34" ht="15">
      <c r="A2506" s="8">
        <v>43260.006249999999</v>
      </c>
      <c r="B2506" s="9">
        <v>-1.24E-3</v>
      </c>
      <c r="C2506" s="7">
        <v>2.9251915909999999</v>
      </c>
      <c r="D2506" s="9">
        <v>1.6400000000000001E-2</v>
      </c>
      <c r="E2506" s="9">
        <v>1.6199999999999999E-2</v>
      </c>
      <c r="F2506" s="9">
        <v>1.6199999999999999E-2</v>
      </c>
      <c r="G2506" s="7">
        <v>-4662652</v>
      </c>
      <c r="H2506" s="7">
        <v>17015003</v>
      </c>
      <c r="K2506">
        <f t="shared" si="908"/>
        <v>79.453203232357424</v>
      </c>
      <c r="L2506">
        <f t="shared" si="909"/>
        <v>63.22656385056743</v>
      </c>
      <c r="M2506">
        <f t="shared" si="910"/>
        <v>21.170956310917866</v>
      </c>
      <c r="N2506">
        <f t="shared" si="911"/>
        <v>0.12675645229857671</v>
      </c>
      <c r="O2506">
        <f t="shared" si="912"/>
        <v>48.001605153719176</v>
      </c>
      <c r="P2506">
        <f t="shared" si="913"/>
        <v>47.925161542529096</v>
      </c>
      <c r="Q2506">
        <f t="shared" si="914"/>
        <v>-2.3563850511671092E-2</v>
      </c>
      <c r="R2506">
        <f t="shared" si="915"/>
        <v>48.025169004230847</v>
      </c>
      <c r="S2506">
        <f t="shared" si="916"/>
        <v>21.186665544592312</v>
      </c>
      <c r="T2506">
        <f t="shared" si="917"/>
        <v>12.984133357012849</v>
      </c>
      <c r="U2506">
        <f t="shared" si="904"/>
        <v>0.7662526456100055</v>
      </c>
      <c r="V2506" s="6">
        <f t="shared" si="918"/>
        <v>136380.00000009779</v>
      </c>
      <c r="W2506">
        <f t="shared" si="919"/>
        <v>12.984037037513144</v>
      </c>
      <c r="X2506">
        <f t="shared" si="920"/>
        <v>21.203521079705315</v>
      </c>
      <c r="Y2506">
        <f t="shared" si="921"/>
        <v>-2.3563850511671092E-2</v>
      </c>
      <c r="Z2506">
        <f t="shared" si="922"/>
        <v>-2.2447922719950184E-7</v>
      </c>
      <c r="AA2506">
        <f t="shared" si="923"/>
        <v>-1.0162634059610588E-7</v>
      </c>
      <c r="AB2506">
        <f t="shared" si="905"/>
        <v>1.1896499011426773</v>
      </c>
      <c r="AC2506">
        <f t="shared" si="924"/>
        <v>2.0996928620952797</v>
      </c>
      <c r="AD2506">
        <f t="shared" si="925"/>
        <v>1.591816887866435E-9</v>
      </c>
      <c r="AE2506">
        <f t="shared" si="926"/>
        <v>2.0462573277137721E-4</v>
      </c>
      <c r="AF2506">
        <f t="shared" si="927"/>
        <v>7.7439741792213618E-7</v>
      </c>
      <c r="AG2506">
        <f t="shared" si="906"/>
        <v>1.591816887866435E-7</v>
      </c>
      <c r="AH2506">
        <f t="shared" si="907"/>
        <v>7.7439741792213624E-3</v>
      </c>
    </row>
    <row r="2507" spans="1:34" ht="15">
      <c r="A2507" s="8">
        <v>43260.006944444445</v>
      </c>
      <c r="B2507" s="9">
        <v>-1.24E-3</v>
      </c>
      <c r="C2507" s="7">
        <v>2.9251547250000001</v>
      </c>
      <c r="D2507" s="9">
        <v>1.6400000000000001E-2</v>
      </c>
      <c r="E2507" s="9">
        <v>1.6199999999999999E-2</v>
      </c>
      <c r="F2507" s="9">
        <v>1.6199999999999999E-2</v>
      </c>
      <c r="G2507" s="7">
        <v>-4662604</v>
      </c>
      <c r="H2507" s="7">
        <v>17015003</v>
      </c>
      <c r="K2507">
        <f t="shared" si="908"/>
        <v>79.453203232357424</v>
      </c>
      <c r="L2507">
        <f t="shared" si="909"/>
        <v>63.22656385056743</v>
      </c>
      <c r="M2507">
        <f t="shared" si="910"/>
        <v>21.170956310917866</v>
      </c>
      <c r="N2507">
        <f t="shared" si="911"/>
        <v>0.12674527878750558</v>
      </c>
      <c r="O2507">
        <f t="shared" si="912"/>
        <v>48.001605153719176</v>
      </c>
      <c r="P2507">
        <f t="shared" si="913"/>
        <v>47.925161542529096</v>
      </c>
      <c r="Q2507">
        <f t="shared" si="914"/>
        <v>-2.3563850511671092E-2</v>
      </c>
      <c r="R2507">
        <f t="shared" si="915"/>
        <v>48.025169004230847</v>
      </c>
      <c r="S2507">
        <f t="shared" si="916"/>
        <v>21.186665544592312</v>
      </c>
      <c r="T2507">
        <f t="shared" si="917"/>
        <v>12.982957197952731</v>
      </c>
      <c r="U2507">
        <f t="shared" si="904"/>
        <v>0.76627651934857477</v>
      </c>
      <c r="V2507" s="6">
        <f t="shared" si="918"/>
        <v>136440.00000029337</v>
      </c>
      <c r="W2507">
        <f t="shared" si="919"/>
        <v>12.983208183775059</v>
      </c>
      <c r="X2507">
        <f t="shared" si="920"/>
        <v>21.206853667562378</v>
      </c>
      <c r="Y2507">
        <f t="shared" si="921"/>
        <v>7.6900083871218314E-2</v>
      </c>
      <c r="Z2507">
        <f t="shared" si="922"/>
        <v>-2.7823151765613048E-7</v>
      </c>
      <c r="AA2507">
        <f t="shared" si="923"/>
        <v>-1.1472467787374824E-7</v>
      </c>
      <c r="AB2507">
        <f t="shared" si="905"/>
        <v>1.1842059476069089</v>
      </c>
      <c r="AC2507">
        <f t="shared" si="924"/>
        <v>2.0997212428134007</v>
      </c>
      <c r="AD2507">
        <f t="shared" si="925"/>
        <v>-5.5064155482277725E-10</v>
      </c>
      <c r="AE2507">
        <f t="shared" si="926"/>
        <v>2.3112734854599165E-4</v>
      </c>
      <c r="AF2507">
        <f t="shared" si="927"/>
        <v>-2.3716395365057883E-7</v>
      </c>
      <c r="AG2507" t="str">
        <f t="shared" si="906"/>
        <v>NaN</v>
      </c>
      <c r="AH2507" t="str">
        <f t="shared" si="907"/>
        <v>NaN</v>
      </c>
    </row>
    <row r="2508" spans="1:34" ht="15">
      <c r="A2508" s="8">
        <v>43260.007638888892</v>
      </c>
      <c r="B2508" s="9">
        <v>-1.24E-3</v>
      </c>
      <c r="C2508" s="7">
        <v>2.9250869389999998</v>
      </c>
      <c r="D2508" s="9">
        <v>1.6400000000000001E-2</v>
      </c>
      <c r="E2508" s="9">
        <v>1.6199999999999999E-2</v>
      </c>
      <c r="F2508" s="9">
        <v>1.61E-2</v>
      </c>
      <c r="G2508" s="7">
        <v>-4662579</v>
      </c>
      <c r="H2508" s="7">
        <v>17015003</v>
      </c>
      <c r="K2508">
        <f t="shared" si="908"/>
        <v>79.453203232357424</v>
      </c>
      <c r="L2508">
        <f t="shared" si="909"/>
        <v>63.358012940456724</v>
      </c>
      <c r="M2508">
        <f t="shared" si="910"/>
        <v>21.214971085241729</v>
      </c>
      <c r="N2508">
        <f t="shared" si="911"/>
        <v>0.12672473390546052</v>
      </c>
      <c r="O2508">
        <f t="shared" si="912"/>
        <v>48.001605153719176</v>
      </c>
      <c r="P2508">
        <f t="shared" si="913"/>
        <v>47.925161542529096</v>
      </c>
      <c r="Q2508">
        <f t="shared" si="914"/>
        <v>0.27782795263699711</v>
      </c>
      <c r="R2508">
        <f t="shared" si="915"/>
        <v>47.723777201082179</v>
      </c>
      <c r="S2508">
        <f t="shared" si="916"/>
        <v>21.029752450150397</v>
      </c>
      <c r="T2508">
        <f t="shared" si="917"/>
        <v>12.980794578790093</v>
      </c>
      <c r="U2508">
        <f t="shared" si="904"/>
        <v>0.7663204163062769</v>
      </c>
      <c r="V2508" s="6">
        <f t="shared" si="918"/>
        <v>136500.00000048894</v>
      </c>
      <c r="W2508">
        <f t="shared" si="919"/>
        <v>12.982484396038338</v>
      </c>
      <c r="X2508">
        <f t="shared" si="920"/>
        <v>21.193777896632074</v>
      </c>
      <c r="Y2508">
        <f t="shared" si="921"/>
        <v>0.13326135569936307</v>
      </c>
      <c r="Z2508">
        <f t="shared" si="922"/>
        <v>-1.517628884838744E-7</v>
      </c>
      <c r="AA2508">
        <f t="shared" si="923"/>
        <v>-1.5898829971630794E-7</v>
      </c>
      <c r="AB2508">
        <f t="shared" si="905"/>
        <v>1.1807208019052071</v>
      </c>
      <c r="AC2508">
        <f t="shared" si="924"/>
        <v>2.0997734268137949</v>
      </c>
      <c r="AD2508">
        <f t="shared" si="925"/>
        <v>-4.4036285669576654E-10</v>
      </c>
      <c r="AE2508">
        <f t="shared" si="926"/>
        <v>2.1480220909161373E-4</v>
      </c>
      <c r="AF2508">
        <f t="shared" si="927"/>
        <v>-2.0408118761117964E-7</v>
      </c>
      <c r="AG2508" t="str">
        <f t="shared" si="906"/>
        <v>NaN</v>
      </c>
      <c r="AH2508" t="str">
        <f t="shared" si="907"/>
        <v>NaN</v>
      </c>
    </row>
    <row r="2509" spans="1:34" ht="15">
      <c r="A2509" s="8">
        <v>43260.008333333331</v>
      </c>
      <c r="B2509" s="9">
        <v>-1.24E-3</v>
      </c>
      <c r="C2509" s="7">
        <v>2.9250976419999999</v>
      </c>
      <c r="D2509" s="9">
        <v>1.6400000000000001E-2</v>
      </c>
      <c r="E2509" s="9">
        <v>1.6199999999999999E-2</v>
      </c>
      <c r="F2509" s="7">
        <v>1.6143899E-2</v>
      </c>
      <c r="G2509" s="7">
        <v>-4662530</v>
      </c>
      <c r="H2509" s="7">
        <v>17015003</v>
      </c>
      <c r="K2509">
        <f t="shared" si="908"/>
        <v>79.453203232357424</v>
      </c>
      <c r="L2509">
        <f t="shared" si="909"/>
        <v>63.30030810448622</v>
      </c>
      <c r="M2509">
        <f t="shared" si="910"/>
        <v>21.195649039461294</v>
      </c>
      <c r="N2509">
        <f t="shared" si="911"/>
        <v>0.12672797781825265</v>
      </c>
      <c r="O2509">
        <f t="shared" si="912"/>
        <v>48.001605153719176</v>
      </c>
      <c r="P2509">
        <f t="shared" si="913"/>
        <v>47.925161542529096</v>
      </c>
      <c r="Q2509">
        <f t="shared" si="914"/>
        <v>0.1455199649727632</v>
      </c>
      <c r="R2509">
        <f t="shared" si="915"/>
        <v>47.856085188746412</v>
      </c>
      <c r="S2509">
        <f t="shared" si="916"/>
        <v>21.098635729479451</v>
      </c>
      <c r="T2509">
        <f t="shared" si="917"/>
        <v>12.981136043294528</v>
      </c>
      <c r="U2509">
        <f t="shared" si="904"/>
        <v>0.76631348524177556</v>
      </c>
      <c r="V2509" s="6">
        <f t="shared" si="918"/>
        <v>136560.00000005588</v>
      </c>
      <c r="W2509">
        <f t="shared" si="919"/>
        <v>12.981582581162709</v>
      </c>
      <c r="X2509">
        <f t="shared" si="920"/>
        <v>21.195877350030994</v>
      </c>
      <c r="Y2509">
        <f t="shared" si="921"/>
        <v>0.17986861622700445</v>
      </c>
      <c r="Z2509">
        <f t="shared" si="922"/>
        <v>1.6441001741082526E-7</v>
      </c>
      <c r="AA2509">
        <f t="shared" si="923"/>
        <v>-1.3685667865608535E-7</v>
      </c>
      <c r="AB2509">
        <f t="shared" si="905"/>
        <v>1.1783875825341215</v>
      </c>
      <c r="AC2509">
        <f t="shared" si="924"/>
        <v>2.0997651872753029</v>
      </c>
      <c r="AD2509">
        <f t="shared" si="925"/>
        <v>-2.808397908619411E-10</v>
      </c>
      <c r="AE2509">
        <f t="shared" si="926"/>
        <v>1.4577258595177331E-4</v>
      </c>
      <c r="AF2509">
        <f t="shared" si="927"/>
        <v>-1.917846387635601E-7</v>
      </c>
      <c r="AG2509" t="str">
        <f t="shared" si="906"/>
        <v>NaN</v>
      </c>
      <c r="AH2509" t="str">
        <f t="shared" si="907"/>
        <v>NaN</v>
      </c>
    </row>
    <row r="2510" spans="1:34" ht="15">
      <c r="A2510" s="8">
        <v>43260.009027777778</v>
      </c>
      <c r="B2510" s="9">
        <v>-1.24E-3</v>
      </c>
      <c r="C2510" s="7">
        <v>2.9251487790000001</v>
      </c>
      <c r="D2510" s="7">
        <v>1.6346207000000001E-2</v>
      </c>
      <c r="E2510" s="9">
        <v>1.6199999999999999E-2</v>
      </c>
      <c r="F2510" s="9">
        <v>1.61E-2</v>
      </c>
      <c r="G2510" s="7">
        <v>-4662492</v>
      </c>
      <c r="H2510" s="7">
        <v>17015003</v>
      </c>
      <c r="K2510">
        <f t="shared" si="908"/>
        <v>79.453203232357424</v>
      </c>
      <c r="L2510">
        <f t="shared" si="909"/>
        <v>63.358012940456724</v>
      </c>
      <c r="M2510">
        <f t="shared" si="910"/>
        <v>21.214971085241729</v>
      </c>
      <c r="N2510">
        <f t="shared" si="911"/>
        <v>0.12674347664740826</v>
      </c>
      <c r="O2510">
        <f t="shared" si="912"/>
        <v>47.840035132153432</v>
      </c>
      <c r="P2510">
        <f t="shared" si="913"/>
        <v>47.925161542529096</v>
      </c>
      <c r="Q2510">
        <f t="shared" si="914"/>
        <v>0.11625793107125304</v>
      </c>
      <c r="R2510">
        <f t="shared" si="915"/>
        <v>47.723777201082179</v>
      </c>
      <c r="S2510">
        <f t="shared" si="916"/>
        <v>21.137465797860894</v>
      </c>
      <c r="T2510">
        <f t="shared" si="917"/>
        <v>12.982767498995118</v>
      </c>
      <c r="U2510">
        <f t="shared" si="904"/>
        <v>0.76628036986801085</v>
      </c>
      <c r="V2510" s="6">
        <f t="shared" si="918"/>
        <v>136620.00000025146</v>
      </c>
      <c r="W2510">
        <f t="shared" si="919"/>
        <v>12.981381203024009</v>
      </c>
      <c r="X2510">
        <f t="shared" si="920"/>
        <v>21.182801579100691</v>
      </c>
      <c r="Y2510">
        <f t="shared" si="921"/>
        <v>7.9750247935126126E-2</v>
      </c>
      <c r="Z2510">
        <f t="shared" si="922"/>
        <v>-2.0550986205009474E-7</v>
      </c>
      <c r="AA2510">
        <f t="shared" si="923"/>
        <v>-1.2466189746019758E-7</v>
      </c>
      <c r="AB2510">
        <f t="shared" si="905"/>
        <v>1.1836135697160384</v>
      </c>
      <c r="AC2510">
        <f t="shared" si="924"/>
        <v>2.0997258202492475</v>
      </c>
      <c r="AD2510">
        <f t="shared" si="925"/>
        <v>-5.7695452942786106E-10</v>
      </c>
      <c r="AE2510">
        <f t="shared" si="926"/>
        <v>1.4858191911173681E-4</v>
      </c>
      <c r="AF2510">
        <f t="shared" si="927"/>
        <v>-3.8655087409860069E-7</v>
      </c>
      <c r="AG2510" t="str">
        <f t="shared" si="906"/>
        <v>NaN</v>
      </c>
      <c r="AH2510" t="str">
        <f t="shared" si="907"/>
        <v>NaN</v>
      </c>
    </row>
    <row r="2511" spans="1:34" ht="15">
      <c r="A2511" s="8">
        <v>43260.009722222225</v>
      </c>
      <c r="B2511" s="9">
        <v>-1.24E-3</v>
      </c>
      <c r="C2511" s="7">
        <v>2.9250203429999999</v>
      </c>
      <c r="D2511" s="9">
        <v>1.6299999999999999E-2</v>
      </c>
      <c r="E2511" s="9">
        <v>1.61E-2</v>
      </c>
      <c r="F2511" s="9">
        <v>1.61E-2</v>
      </c>
      <c r="G2511" s="7">
        <v>-4662445</v>
      </c>
      <c r="H2511" s="7">
        <v>17015003</v>
      </c>
      <c r="K2511">
        <f t="shared" si="908"/>
        <v>79.453203232357424</v>
      </c>
      <c r="L2511">
        <f t="shared" si="909"/>
        <v>63.358012940456724</v>
      </c>
      <c r="M2511">
        <f t="shared" si="910"/>
        <v>21.214971085241729</v>
      </c>
      <c r="N2511">
        <f t="shared" si="911"/>
        <v>0.12670454969390257</v>
      </c>
      <c r="O2511">
        <f t="shared" si="912"/>
        <v>47.701250048843541</v>
      </c>
      <c r="P2511">
        <f t="shared" si="913"/>
        <v>47.62586747260579</v>
      </c>
      <c r="Q2511">
        <f t="shared" si="914"/>
        <v>-2.2527152238637882E-2</v>
      </c>
      <c r="R2511">
        <f t="shared" si="915"/>
        <v>47.723777201082179</v>
      </c>
      <c r="S2511">
        <f t="shared" si="916"/>
        <v>21.229989186734155</v>
      </c>
      <c r="T2511">
        <f t="shared" si="917"/>
        <v>12.978669924941888</v>
      </c>
      <c r="U2511">
        <f t="shared" si="904"/>
        <v>0.76636354264202655</v>
      </c>
      <c r="V2511" s="6">
        <f t="shared" si="918"/>
        <v>136680.00000044703</v>
      </c>
      <c r="W2511">
        <f t="shared" si="919"/>
        <v>12.980584454149742</v>
      </c>
      <c r="X2511">
        <f t="shared" si="920"/>
        <v>21.186134166957757</v>
      </c>
      <c r="Y2511">
        <f t="shared" si="921"/>
        <v>2.3734542197992425E-2</v>
      </c>
      <c r="Z2511">
        <f t="shared" si="922"/>
        <v>-1.9918762798128735E-7</v>
      </c>
      <c r="AA2511">
        <f t="shared" si="923"/>
        <v>-1.029811052229603E-7</v>
      </c>
      <c r="AB2511">
        <f t="shared" si="905"/>
        <v>1.1866417340958773</v>
      </c>
      <c r="AC2511">
        <f t="shared" si="924"/>
        <v>2.0998246947111521</v>
      </c>
      <c r="AD2511">
        <f t="shared" si="925"/>
        <v>-1.6015372172726838E-9</v>
      </c>
      <c r="AE2511">
        <f t="shared" si="926"/>
        <v>-3.23255633565266E-4</v>
      </c>
      <c r="AF2511">
        <f t="shared" si="927"/>
        <v>4.9319875215421222E-7</v>
      </c>
      <c r="AG2511" t="str">
        <f t="shared" si="906"/>
        <v>NaN</v>
      </c>
      <c r="AH2511">
        <f t="shared" si="907"/>
        <v>4.9319875215421225E-3</v>
      </c>
    </row>
    <row r="2512" spans="1:34" ht="15">
      <c r="A2512" s="8">
        <v>43260.010416666664</v>
      </c>
      <c r="B2512" s="9">
        <v>-1.24E-3</v>
      </c>
      <c r="C2512" s="7">
        <v>2.9250738580000002</v>
      </c>
      <c r="D2512" s="9">
        <v>1.6299999999999999E-2</v>
      </c>
      <c r="E2512" s="9">
        <v>1.61E-2</v>
      </c>
      <c r="F2512" s="9">
        <v>1.61E-2</v>
      </c>
      <c r="G2512" s="7">
        <v>-4662490</v>
      </c>
      <c r="H2512" s="7">
        <v>17015003</v>
      </c>
      <c r="K2512">
        <f t="shared" si="908"/>
        <v>79.453203232357424</v>
      </c>
      <c r="L2512">
        <f t="shared" si="909"/>
        <v>63.358012940456724</v>
      </c>
      <c r="M2512">
        <f t="shared" si="910"/>
        <v>21.214971085241729</v>
      </c>
      <c r="N2512">
        <f t="shared" si="911"/>
        <v>0.12672076925786332</v>
      </c>
      <c r="O2512">
        <f t="shared" si="912"/>
        <v>47.701250048843541</v>
      </c>
      <c r="P2512">
        <f t="shared" si="913"/>
        <v>47.62586747260579</v>
      </c>
      <c r="Q2512">
        <f t="shared" si="914"/>
        <v>-2.2527152238637882E-2</v>
      </c>
      <c r="R2512">
        <f t="shared" si="915"/>
        <v>47.723777201082179</v>
      </c>
      <c r="S2512">
        <f t="shared" si="916"/>
        <v>21.229989186734155</v>
      </c>
      <c r="T2512">
        <f t="shared" si="917"/>
        <v>12.980377247464073</v>
      </c>
      <c r="U2512">
        <f t="shared" si="904"/>
        <v>0.76632888731951965</v>
      </c>
      <c r="V2512" s="6">
        <f t="shared" si="918"/>
        <v>136740.00000001397</v>
      </c>
      <c r="W2512">
        <f t="shared" si="919"/>
        <v>12.979895689231519</v>
      </c>
      <c r="X2512">
        <f t="shared" si="920"/>
        <v>21.18946675481482</v>
      </c>
      <c r="Y2512">
        <f t="shared" si="921"/>
        <v>-2.2527152238637882E-2</v>
      </c>
      <c r="Z2512">
        <f t="shared" si="922"/>
        <v>-6.3235644632533887E-8</v>
      </c>
      <c r="AA2512">
        <f t="shared" si="923"/>
        <v>-4.5618766146396613E-8</v>
      </c>
      <c r="AB2512">
        <f t="shared" si="905"/>
        <v>1.1891426044035975</v>
      </c>
      <c r="AC2512">
        <f t="shared" si="924"/>
        <v>2.0997834970186919</v>
      </c>
      <c r="AD2512">
        <f t="shared" si="925"/>
        <v>7.4746190978022468E-10</v>
      </c>
      <c r="AE2512">
        <f t="shared" si="926"/>
        <v>-2.7054414824862762E-4</v>
      </c>
      <c r="AF2512">
        <f t="shared" si="927"/>
        <v>-2.7503119598478733E-7</v>
      </c>
      <c r="AG2512">
        <f t="shared" si="906"/>
        <v>7.4746190978022464E-8</v>
      </c>
      <c r="AH2512" t="str">
        <f t="shared" si="907"/>
        <v>NaN</v>
      </c>
    </row>
    <row r="2513" spans="1:34" ht="15">
      <c r="A2513" s="8">
        <v>43260.011111111111</v>
      </c>
      <c r="B2513" s="9">
        <v>-1.24E-3</v>
      </c>
      <c r="C2513" s="7">
        <v>2.9249965580000001</v>
      </c>
      <c r="D2513" s="9">
        <v>1.6299999999999999E-2</v>
      </c>
      <c r="E2513" s="9">
        <v>1.61E-2</v>
      </c>
      <c r="F2513" s="9">
        <v>1.61E-2</v>
      </c>
      <c r="G2513" s="7">
        <v>-4662534</v>
      </c>
      <c r="H2513" s="7">
        <v>17015003</v>
      </c>
      <c r="K2513">
        <f t="shared" si="908"/>
        <v>79.453203232357424</v>
      </c>
      <c r="L2513">
        <f t="shared" si="909"/>
        <v>63.358012940456724</v>
      </c>
      <c r="M2513">
        <f t="shared" si="910"/>
        <v>21.214971085241729</v>
      </c>
      <c r="N2513">
        <f t="shared" si="911"/>
        <v>0.12669734083042875</v>
      </c>
      <c r="O2513">
        <f t="shared" si="912"/>
        <v>47.701250048843541</v>
      </c>
      <c r="P2513">
        <f t="shared" si="913"/>
        <v>47.62586747260579</v>
      </c>
      <c r="Q2513">
        <f t="shared" si="914"/>
        <v>-2.2527152238637882E-2</v>
      </c>
      <c r="R2513">
        <f t="shared" si="915"/>
        <v>47.723777201082179</v>
      </c>
      <c r="S2513">
        <f t="shared" si="916"/>
        <v>21.229989186734155</v>
      </c>
      <c r="T2513">
        <f t="shared" si="917"/>
        <v>12.9779110972078</v>
      </c>
      <c r="U2513">
        <f t="shared" si="904"/>
        <v>0.7663789453673524</v>
      </c>
      <c r="V2513" s="6">
        <f t="shared" si="918"/>
        <v>136800.00000020955</v>
      </c>
      <c r="W2513">
        <f t="shared" si="919"/>
        <v>12.979341174769679</v>
      </c>
      <c r="X2513">
        <f t="shared" si="920"/>
        <v>21.192799342671886</v>
      </c>
      <c r="Y2513">
        <f t="shared" si="921"/>
        <v>-2.2527152238637882E-2</v>
      </c>
      <c r="Z2513">
        <f t="shared" si="922"/>
        <v>-1.391157588282873E-7</v>
      </c>
      <c r="AA2513">
        <f t="shared" si="923"/>
        <v>-6.9105911490800236E-8</v>
      </c>
      <c r="AB2513">
        <f t="shared" si="905"/>
        <v>1.1891426044035975</v>
      </c>
      <c r="AC2513">
        <f t="shared" si="924"/>
        <v>2.0998430052243755</v>
      </c>
      <c r="AD2513">
        <f t="shared" si="925"/>
        <v>1.1323300656147058E-9</v>
      </c>
      <c r="AE2513">
        <f t="shared" si="926"/>
        <v>3.3361766799294804E-4</v>
      </c>
      <c r="AF2513">
        <f t="shared" si="927"/>
        <v>3.3787420165639705E-7</v>
      </c>
      <c r="AG2513">
        <f t="shared" si="906"/>
        <v>1.1323300656147057E-7</v>
      </c>
      <c r="AH2513">
        <f t="shared" si="907"/>
        <v>3.3787420165639708E-3</v>
      </c>
    </row>
    <row r="2514" spans="1:34" ht="15">
      <c r="A2514" s="8">
        <v>43260.011805555558</v>
      </c>
      <c r="B2514" s="9">
        <v>-1.24E-3</v>
      </c>
      <c r="C2514" s="7">
        <v>2.9250215320000001</v>
      </c>
      <c r="D2514" s="9">
        <v>1.6299999999999999E-2</v>
      </c>
      <c r="E2514" s="9">
        <v>1.61E-2</v>
      </c>
      <c r="F2514" s="9">
        <v>1.61E-2</v>
      </c>
      <c r="G2514" s="7">
        <v>-4662452</v>
      </c>
      <c r="H2514" s="7">
        <v>17015003</v>
      </c>
      <c r="K2514">
        <f t="shared" si="908"/>
        <v>79.453203232357424</v>
      </c>
      <c r="L2514">
        <f t="shared" si="909"/>
        <v>63.358012940456724</v>
      </c>
      <c r="M2514">
        <f t="shared" si="910"/>
        <v>21.214971085241729</v>
      </c>
      <c r="N2514">
        <f t="shared" si="911"/>
        <v>0.12670491006130521</v>
      </c>
      <c r="O2514">
        <f t="shared" si="912"/>
        <v>47.701250048843541</v>
      </c>
      <c r="P2514">
        <f t="shared" si="913"/>
        <v>47.62586747260579</v>
      </c>
      <c r="Q2514">
        <f t="shared" si="914"/>
        <v>-2.2527152238637882E-2</v>
      </c>
      <c r="R2514">
        <f t="shared" si="915"/>
        <v>47.723777201082179</v>
      </c>
      <c r="S2514">
        <f t="shared" si="916"/>
        <v>21.229989186734155</v>
      </c>
      <c r="T2514">
        <f t="shared" si="917"/>
        <v>12.978707858352692</v>
      </c>
      <c r="U2514">
        <f t="shared" si="904"/>
        <v>0.76636277266765551</v>
      </c>
      <c r="V2514" s="6">
        <f t="shared" si="918"/>
        <v>136860.00000040513</v>
      </c>
      <c r="W2514">
        <f t="shared" si="919"/>
        <v>12.978652409851454</v>
      </c>
      <c r="X2514">
        <f t="shared" si="920"/>
        <v>21.184061692494957</v>
      </c>
      <c r="Y2514">
        <f t="shared" si="921"/>
        <v>-1.3297190563219393E-2</v>
      </c>
      <c r="Z2514">
        <f t="shared" si="922"/>
        <v>-1.2646597199546964E-7</v>
      </c>
      <c r="AA2514">
        <f t="shared" si="923"/>
        <v>-9.9368019774327738E-8</v>
      </c>
      <c r="AB2514">
        <f t="shared" si="905"/>
        <v>1.1886436400362834</v>
      </c>
      <c r="AC2514">
        <f t="shared" si="924"/>
        <v>2.0998237793779495</v>
      </c>
      <c r="AD2514">
        <f t="shared" si="925"/>
        <v>2.7583342967507825E-9</v>
      </c>
      <c r="AE2514">
        <f t="shared" si="926"/>
        <v>8.6483618160654013E-3</v>
      </c>
      <c r="AF2514">
        <f t="shared" si="927"/>
        <v>3.1750025963156368E-8</v>
      </c>
      <c r="AG2514">
        <f t="shared" si="906"/>
        <v>2.7583342967507827E-7</v>
      </c>
      <c r="AH2514">
        <f t="shared" si="907"/>
        <v>3.1750025963156366E-4</v>
      </c>
    </row>
    <row r="2515" spans="1:34" ht="15">
      <c r="A2515" s="8">
        <v>43260.012499999997</v>
      </c>
      <c r="B2515" s="9">
        <v>-1.24E-3</v>
      </c>
      <c r="C2515" s="7">
        <v>2.9249489899999999</v>
      </c>
      <c r="D2515" s="7">
        <v>1.6303681E-2</v>
      </c>
      <c r="E2515" s="9">
        <v>1.61E-2</v>
      </c>
      <c r="F2515" s="7">
        <v>1.6094481000000001E-2</v>
      </c>
      <c r="G2515" s="7">
        <v>-4662504</v>
      </c>
      <c r="H2515" s="7">
        <v>17015003</v>
      </c>
      <c r="K2515">
        <f t="shared" si="908"/>
        <v>79.453203232357424</v>
      </c>
      <c r="L2515">
        <f t="shared" si="909"/>
        <v>63.365267615727717</v>
      </c>
      <c r="M2515">
        <f t="shared" si="910"/>
        <v>21.217400260636666</v>
      </c>
      <c r="N2515">
        <f t="shared" si="911"/>
        <v>0.12668292370964979</v>
      </c>
      <c r="O2515">
        <f t="shared" si="912"/>
        <v>47.71230612025402</v>
      </c>
      <c r="P2515">
        <f t="shared" si="913"/>
        <v>47.62586747260579</v>
      </c>
      <c r="Q2515">
        <f t="shared" si="914"/>
        <v>5.1627327876175855E-3</v>
      </c>
      <c r="R2515">
        <f t="shared" si="915"/>
        <v>47.707143387466402</v>
      </c>
      <c r="S2515">
        <f t="shared" si="916"/>
        <v>21.213958438778253</v>
      </c>
      <c r="T2515">
        <f t="shared" si="917"/>
        <v>12.976393505546858</v>
      </c>
      <c r="U2515">
        <f t="shared" si="904"/>
        <v>0.76640974952284147</v>
      </c>
      <c r="V2515" s="6">
        <f t="shared" si="918"/>
        <v>136919.99999997206</v>
      </c>
      <c r="W2515">
        <f t="shared" si="919"/>
        <v>12.97774475906647</v>
      </c>
      <c r="X2515">
        <f t="shared" si="920"/>
        <v>21.192531615064052</v>
      </c>
      <c r="Y2515">
        <f t="shared" si="921"/>
        <v>-1.3297190563219393E-2</v>
      </c>
      <c r="Z2515">
        <f t="shared" si="922"/>
        <v>2.4977348505207128E-7</v>
      </c>
      <c r="AA2515">
        <f t="shared" si="923"/>
        <v>-6.4589269787640671E-8</v>
      </c>
      <c r="AB2515">
        <f t="shared" si="905"/>
        <v>1.1886188707411172</v>
      </c>
      <c r="AC2515">
        <f t="shared" si="924"/>
        <v>2.0998796247111544</v>
      </c>
      <c r="AD2515">
        <f t="shared" si="925"/>
        <v>1.7929665564363383E-9</v>
      </c>
      <c r="AE2515">
        <f t="shared" si="926"/>
        <v>-1.0569430400798455E-4</v>
      </c>
      <c r="AF2515">
        <f t="shared" si="927"/>
        <v>-1.688696649031365E-6</v>
      </c>
      <c r="AG2515">
        <f t="shared" si="906"/>
        <v>1.7929665564363383E-7</v>
      </c>
      <c r="AH2515" t="str">
        <f t="shared" si="907"/>
        <v>NaN</v>
      </c>
    </row>
    <row r="2516" spans="1:34" ht="15">
      <c r="A2516" s="8">
        <v>43260.013194444444</v>
      </c>
      <c r="B2516" s="9">
        <v>-1.24E-3</v>
      </c>
      <c r="C2516" s="7">
        <v>2.9251154800000001</v>
      </c>
      <c r="D2516" s="9">
        <v>1.6299999999999999E-2</v>
      </c>
      <c r="E2516" s="9">
        <v>1.61E-2</v>
      </c>
      <c r="F2516" s="9">
        <v>1.61E-2</v>
      </c>
      <c r="G2516" s="7">
        <v>-4662401</v>
      </c>
      <c r="H2516" s="7">
        <v>17015003</v>
      </c>
      <c r="K2516">
        <f t="shared" si="908"/>
        <v>79.453203232357424</v>
      </c>
      <c r="L2516">
        <f t="shared" si="909"/>
        <v>63.358012940456724</v>
      </c>
      <c r="M2516">
        <f t="shared" si="910"/>
        <v>21.214971085241729</v>
      </c>
      <c r="N2516">
        <f t="shared" si="911"/>
        <v>0.1267333842385448</v>
      </c>
      <c r="O2516">
        <f t="shared" si="912"/>
        <v>47.701250048843541</v>
      </c>
      <c r="P2516">
        <f t="shared" si="913"/>
        <v>47.62586747260579</v>
      </c>
      <c r="Q2516">
        <f t="shared" si="914"/>
        <v>-2.2527152238637882E-2</v>
      </c>
      <c r="R2516">
        <f t="shared" si="915"/>
        <v>47.723777201082179</v>
      </c>
      <c r="S2516">
        <f t="shared" si="916"/>
        <v>21.229989186734155</v>
      </c>
      <c r="T2516">
        <f t="shared" si="917"/>
        <v>12.981705140167385</v>
      </c>
      <c r="U2516">
        <f t="shared" si="904"/>
        <v>0.76630193368346722</v>
      </c>
      <c r="V2516" s="6">
        <f t="shared" si="918"/>
        <v>136980.00000016764</v>
      </c>
      <c r="W2516">
        <f t="shared" si="919"/>
        <v>12.977055994148246</v>
      </c>
      <c r="X2516">
        <f t="shared" si="920"/>
        <v>21.205968315017628</v>
      </c>
      <c r="Y2516">
        <f t="shared" si="921"/>
        <v>-1.3297190563219393E-2</v>
      </c>
      <c r="Z2516">
        <f t="shared" si="922"/>
        <v>0</v>
      </c>
      <c r="AA2516">
        <f t="shared" si="923"/>
        <v>-8.7624067129253094E-8</v>
      </c>
      <c r="AB2516">
        <f t="shared" si="905"/>
        <v>1.1886436400362834</v>
      </c>
      <c r="AC2516">
        <f t="shared" si="924"/>
        <v>2.0997514549677612</v>
      </c>
      <c r="AD2516">
        <f t="shared" si="925"/>
        <v>2.4322528048773785E-9</v>
      </c>
      <c r="AE2516">
        <f t="shared" si="926"/>
        <v>-8.718736927232526E-5</v>
      </c>
      <c r="AF2516">
        <f t="shared" si="927"/>
        <v>-2.7770658320904934E-6</v>
      </c>
      <c r="AG2516">
        <f t="shared" si="906"/>
        <v>2.4322528048773784E-7</v>
      </c>
      <c r="AH2516" t="str">
        <f t="shared" si="907"/>
        <v>NaN</v>
      </c>
    </row>
    <row r="2517" spans="1:34" ht="15">
      <c r="A2517" s="8">
        <v>43260.013888888891</v>
      </c>
      <c r="B2517" s="9">
        <v>-1.24E-3</v>
      </c>
      <c r="C2517" s="7">
        <v>2.9249489899999999</v>
      </c>
      <c r="D2517" s="9">
        <v>1.6299999999999999E-2</v>
      </c>
      <c r="E2517" s="9">
        <v>1.61E-2</v>
      </c>
      <c r="F2517" s="9">
        <v>1.61E-2</v>
      </c>
      <c r="G2517" s="7">
        <v>-4662321</v>
      </c>
      <c r="H2517" s="7">
        <v>17015003</v>
      </c>
      <c r="K2517">
        <f t="shared" si="908"/>
        <v>79.453203232357424</v>
      </c>
      <c r="L2517">
        <f t="shared" si="909"/>
        <v>63.358012940456724</v>
      </c>
      <c r="M2517">
        <f t="shared" si="910"/>
        <v>21.214971085241729</v>
      </c>
      <c r="N2517">
        <f t="shared" si="911"/>
        <v>0.12668292370964979</v>
      </c>
      <c r="O2517">
        <f t="shared" si="912"/>
        <v>47.701250048843541</v>
      </c>
      <c r="P2517">
        <f t="shared" si="913"/>
        <v>47.62586747260579</v>
      </c>
      <c r="Q2517">
        <f t="shared" si="914"/>
        <v>-2.2527152238637882E-2</v>
      </c>
      <c r="R2517">
        <f t="shared" si="915"/>
        <v>47.723777201082179</v>
      </c>
      <c r="S2517">
        <f t="shared" si="916"/>
        <v>21.229989186734155</v>
      </c>
      <c r="T2517">
        <f t="shared" si="917"/>
        <v>12.976393505546858</v>
      </c>
      <c r="U2517">
        <f t="shared" si="904"/>
        <v>0.76640974952284147</v>
      </c>
      <c r="V2517" s="6">
        <f t="shared" si="918"/>
        <v>137040.00000036322</v>
      </c>
      <c r="W2517">
        <f t="shared" si="919"/>
        <v>12.976308857865863</v>
      </c>
      <c r="X2517">
        <f t="shared" si="920"/>
        <v>21.216418086634178</v>
      </c>
      <c r="Y2517">
        <f t="shared" si="921"/>
        <v>-2.2527152238637882E-2</v>
      </c>
      <c r="Z2517">
        <f t="shared" si="922"/>
        <v>-4.1734462003478731E-7</v>
      </c>
      <c r="AA2517">
        <f t="shared" si="923"/>
        <v>-1.6214979679378926E-7</v>
      </c>
      <c r="AB2517">
        <f t="shared" si="905"/>
        <v>1.1891426044035975</v>
      </c>
      <c r="AC2517">
        <f t="shared" si="924"/>
        <v>2.0998796247111544</v>
      </c>
      <c r="AD2517">
        <f t="shared" si="925"/>
        <v>2.6569404560967635E-9</v>
      </c>
      <c r="AE2517">
        <f t="shared" si="926"/>
        <v>-1.3267860423559597E-4</v>
      </c>
      <c r="AF2517">
        <f t="shared" si="927"/>
        <v>-1.9934803701631146E-6</v>
      </c>
      <c r="AG2517">
        <f t="shared" si="906"/>
        <v>2.6569404560967637E-7</v>
      </c>
      <c r="AH2517" t="str">
        <f t="shared" si="907"/>
        <v>NaN</v>
      </c>
    </row>
    <row r="2518" spans="1:34" ht="15">
      <c r="A2518" s="8">
        <v>43260.01458333333</v>
      </c>
      <c r="B2518" s="9">
        <v>-1.24E-3</v>
      </c>
      <c r="C2518" s="7">
        <v>2.924958503</v>
      </c>
      <c r="D2518" s="9">
        <v>1.6299999999999999E-2</v>
      </c>
      <c r="E2518" s="7">
        <v>1.6080845E-2</v>
      </c>
      <c r="F2518" s="9">
        <v>1.61E-2</v>
      </c>
      <c r="G2518" s="7">
        <v>-4662312</v>
      </c>
      <c r="H2518" s="7">
        <v>17015003</v>
      </c>
      <c r="K2518">
        <f t="shared" si="908"/>
        <v>79.453203232357424</v>
      </c>
      <c r="L2518">
        <f t="shared" si="909"/>
        <v>63.358012940456724</v>
      </c>
      <c r="M2518">
        <f t="shared" si="910"/>
        <v>21.214971085241729</v>
      </c>
      <c r="N2518">
        <f t="shared" si="911"/>
        <v>0.12668580695195497</v>
      </c>
      <c r="O2518">
        <f t="shared" si="912"/>
        <v>47.701250048843541</v>
      </c>
      <c r="P2518">
        <f t="shared" si="913"/>
        <v>47.568537693511978</v>
      </c>
      <c r="Q2518">
        <f t="shared" si="914"/>
        <v>-2.2527152238637882E-2</v>
      </c>
      <c r="R2518">
        <f t="shared" si="915"/>
        <v>47.723777201082179</v>
      </c>
      <c r="S2518">
        <f t="shared" si="916"/>
        <v>21.229989186734155</v>
      </c>
      <c r="T2518">
        <f t="shared" si="917"/>
        <v>12.976697004736879</v>
      </c>
      <c r="U2518">
        <f t="shared" si="904"/>
        <v>0.76640358908029271</v>
      </c>
      <c r="V2518" s="6">
        <f t="shared" si="918"/>
        <v>137099.99999993015</v>
      </c>
      <c r="W2518">
        <f t="shared" si="919"/>
        <v>12.97579520213187</v>
      </c>
      <c r="X2518">
        <f t="shared" si="920"/>
        <v>21.219750674491245</v>
      </c>
      <c r="Y2518">
        <f t="shared" si="921"/>
        <v>-2.2527152238637882E-2</v>
      </c>
      <c r="Z2518">
        <f t="shared" si="922"/>
        <v>4.4263621925522223E-8</v>
      </c>
      <c r="AA2518">
        <f t="shared" si="923"/>
        <v>-1.6576364200624936E-7</v>
      </c>
      <c r="AB2518">
        <f t="shared" si="905"/>
        <v>1.1891426044035975</v>
      </c>
      <c r="AC2518">
        <f t="shared" si="924"/>
        <v>2.099872301275699</v>
      </c>
      <c r="AD2518">
        <f t="shared" si="925"/>
        <v>2.7161464232682565E-9</v>
      </c>
      <c r="AE2518">
        <f t="shared" si="926"/>
        <v>-2.2574352556803886E-4</v>
      </c>
      <c r="AF2518">
        <f t="shared" si="927"/>
        <v>-1.1977575331328529E-6</v>
      </c>
      <c r="AG2518">
        <f t="shared" si="906"/>
        <v>2.7161464232682564E-7</v>
      </c>
      <c r="AH2518" t="str">
        <f t="shared" si="907"/>
        <v>NaN</v>
      </c>
    </row>
    <row r="2519" spans="1:34" ht="15">
      <c r="A2519" s="8">
        <v>43260.015277777777</v>
      </c>
      <c r="B2519" s="9">
        <v>-1.24E-3</v>
      </c>
      <c r="C2519" s="7">
        <v>2.9249656389999998</v>
      </c>
      <c r="D2519" s="9">
        <v>1.6299999999999999E-2</v>
      </c>
      <c r="E2519" s="9">
        <v>1.61E-2</v>
      </c>
      <c r="F2519" s="9">
        <v>1.61E-2</v>
      </c>
      <c r="G2519" s="7">
        <v>-4662495</v>
      </c>
      <c r="H2519" s="7">
        <v>17015003</v>
      </c>
      <c r="K2519">
        <f t="shared" si="908"/>
        <v>79.453203232357424</v>
      </c>
      <c r="L2519">
        <f t="shared" si="909"/>
        <v>63.358012940456724</v>
      </c>
      <c r="M2519">
        <f t="shared" si="910"/>
        <v>21.214971085241729</v>
      </c>
      <c r="N2519">
        <f t="shared" si="911"/>
        <v>0.12668796976253929</v>
      </c>
      <c r="O2519">
        <f t="shared" si="912"/>
        <v>47.701250048843541</v>
      </c>
      <c r="P2519">
        <f t="shared" si="913"/>
        <v>47.62586747260579</v>
      </c>
      <c r="Q2519">
        <f t="shared" si="914"/>
        <v>-2.2527152238637882E-2</v>
      </c>
      <c r="R2519">
        <f t="shared" si="915"/>
        <v>47.723777201082179</v>
      </c>
      <c r="S2519">
        <f t="shared" si="916"/>
        <v>21.229989186734155</v>
      </c>
      <c r="T2519">
        <f t="shared" si="917"/>
        <v>12.976924669008913</v>
      </c>
      <c r="U2519">
        <f t="shared" si="904"/>
        <v>0.76639896793890416</v>
      </c>
      <c r="V2519" s="6">
        <f t="shared" si="918"/>
        <v>137160.00000012573</v>
      </c>
      <c r="W2519">
        <f t="shared" si="919"/>
        <v>12.975115191077679</v>
      </c>
      <c r="X2519">
        <f t="shared" si="920"/>
        <v>21.224087264747972</v>
      </c>
      <c r="Y2519">
        <f t="shared" si="921"/>
        <v>7.7936782144253883E-2</v>
      </c>
      <c r="Z2519">
        <f t="shared" si="922"/>
        <v>-2.2447922602382093E-7</v>
      </c>
      <c r="AA2519">
        <f t="shared" si="923"/>
        <v>-1.5311689288460814E-7</v>
      </c>
      <c r="AB2519">
        <f t="shared" si="905"/>
        <v>1.1837116042304612</v>
      </c>
      <c r="AC2519">
        <f t="shared" si="924"/>
        <v>2.0998668077368148</v>
      </c>
      <c r="AD2519">
        <f t="shared" si="925"/>
        <v>-7.2518647059977289E-10</v>
      </c>
      <c r="AE2519">
        <f t="shared" si="926"/>
        <v>-2.7652180244209959E-4</v>
      </c>
      <c r="AF2519">
        <f t="shared" si="927"/>
        <v>2.6106662215182067E-7</v>
      </c>
      <c r="AG2519" t="str">
        <f t="shared" si="906"/>
        <v>NaN</v>
      </c>
      <c r="AH2519">
        <f t="shared" si="907"/>
        <v>2.6106662215182068E-3</v>
      </c>
    </row>
    <row r="2520" spans="1:34" ht="15">
      <c r="A2520" s="8">
        <v>43260.015972222223</v>
      </c>
      <c r="B2520" s="9">
        <v>-1.24E-3</v>
      </c>
      <c r="C2520" s="7">
        <v>2.9248740689999999</v>
      </c>
      <c r="D2520" s="9">
        <v>1.6299999999999999E-2</v>
      </c>
      <c r="E2520" s="7">
        <v>1.6068465000000001E-2</v>
      </c>
      <c r="F2520" s="9">
        <v>1.6E-2</v>
      </c>
      <c r="G2520" s="7">
        <v>-4662294</v>
      </c>
      <c r="H2520" s="7">
        <v>17015003</v>
      </c>
      <c r="K2520">
        <f t="shared" si="908"/>
        <v>79.453203232357424</v>
      </c>
      <c r="L2520">
        <f t="shared" si="909"/>
        <v>63.489462030346026</v>
      </c>
      <c r="M2520">
        <f t="shared" si="910"/>
        <v>21.258985859565598</v>
      </c>
      <c r="N2520">
        <f t="shared" si="911"/>
        <v>0.12666021632010485</v>
      </c>
      <c r="O2520">
        <f t="shared" si="912"/>
        <v>47.701250048843541</v>
      </c>
      <c r="P2520">
        <f t="shared" si="913"/>
        <v>47.531485087655476</v>
      </c>
      <c r="Q2520">
        <f t="shared" si="914"/>
        <v>0.27886465091003743</v>
      </c>
      <c r="R2520">
        <f t="shared" si="915"/>
        <v>47.422385397933503</v>
      </c>
      <c r="S2520">
        <f t="shared" si="916"/>
        <v>21.07307609229224</v>
      </c>
      <c r="T2520">
        <f t="shared" si="917"/>
        <v>12.974003254015813</v>
      </c>
      <c r="U2520">
        <f t="shared" si="904"/>
        <v>0.76645826697435071</v>
      </c>
      <c r="V2520" s="6">
        <f t="shared" si="918"/>
        <v>137220.00000032131</v>
      </c>
      <c r="W2520">
        <f t="shared" si="919"/>
        <v>12.97433303443092</v>
      </c>
      <c r="X2520">
        <f t="shared" si="920"/>
        <v>21.227419852605042</v>
      </c>
      <c r="Y2520">
        <f t="shared" si="921"/>
        <v>0.13564125677509983</v>
      </c>
      <c r="Z2520">
        <f t="shared" si="922"/>
        <v>-6.6079586648004049E-7</v>
      </c>
      <c r="AA2520">
        <f t="shared" si="923"/>
        <v>-1.5537521380137377E-7</v>
      </c>
      <c r="AB2520">
        <f t="shared" si="905"/>
        <v>1.1801634647546893</v>
      </c>
      <c r="AC2520">
        <f t="shared" si="924"/>
        <v>2.0999373014805984</v>
      </c>
      <c r="AD2520">
        <f t="shared" si="925"/>
        <v>-4.2283757126677995E-10</v>
      </c>
      <c r="AE2520">
        <f t="shared" si="926"/>
        <v>-2.2545327886556058E-4</v>
      </c>
      <c r="AF2520">
        <f t="shared" si="927"/>
        <v>1.8670160429296939E-7</v>
      </c>
      <c r="AG2520" t="str">
        <f t="shared" si="906"/>
        <v>NaN</v>
      </c>
      <c r="AH2520">
        <f t="shared" si="907"/>
        <v>1.8670160429296939E-3</v>
      </c>
    </row>
    <row r="2521" spans="1:34" ht="15">
      <c r="A2521" s="8">
        <v>43260.01666666667</v>
      </c>
      <c r="B2521" s="9">
        <v>-1.24E-3</v>
      </c>
      <c r="C2521" s="7">
        <v>2.9247170919999999</v>
      </c>
      <c r="D2521" s="9">
        <v>1.6299999999999999E-2</v>
      </c>
      <c r="E2521" s="9">
        <v>1.61E-2</v>
      </c>
      <c r="F2521" s="7">
        <v>1.6042562E-2</v>
      </c>
      <c r="G2521" s="7">
        <v>-4662620</v>
      </c>
      <c r="H2521" s="7">
        <v>17015003</v>
      </c>
      <c r="K2521">
        <f t="shared" si="908"/>
        <v>79.453203232357424</v>
      </c>
      <c r="L2521">
        <f t="shared" si="909"/>
        <v>63.433514668707346</v>
      </c>
      <c r="M2521">
        <f t="shared" si="910"/>
        <v>21.240252291317873</v>
      </c>
      <c r="N2521">
        <f t="shared" si="911"/>
        <v>0.12661263903351502</v>
      </c>
      <c r="O2521">
        <f t="shared" si="912"/>
        <v>47.701250048843541</v>
      </c>
      <c r="P2521">
        <f t="shared" si="913"/>
        <v>47.62586747260579</v>
      </c>
      <c r="Q2521">
        <f t="shared" si="914"/>
        <v>0.15058627165389993</v>
      </c>
      <c r="R2521">
        <f t="shared" si="915"/>
        <v>47.550663777189641</v>
      </c>
      <c r="S2521">
        <f t="shared" si="916"/>
        <v>21.139861443548607</v>
      </c>
      <c r="T2521">
        <f t="shared" si="917"/>
        <v>12.968995118585305</v>
      </c>
      <c r="U2521">
        <f t="shared" si="904"/>
        <v>0.76655992237117621</v>
      </c>
      <c r="V2521" s="6">
        <f t="shared" si="918"/>
        <v>137280.00000051688</v>
      </c>
      <c r="W2521">
        <f t="shared" si="919"/>
        <v>12.974079125745659</v>
      </c>
      <c r="X2521">
        <f t="shared" si="920"/>
        <v>21.230752440462105</v>
      </c>
      <c r="Y2521">
        <f t="shared" si="921"/>
        <v>0.13598682286611563</v>
      </c>
      <c r="Z2521">
        <f t="shared" si="922"/>
        <v>-1.5176288848269014E-7</v>
      </c>
      <c r="AA2521">
        <f t="shared" si="923"/>
        <v>-1.1382150102940541E-7</v>
      </c>
      <c r="AB2521">
        <f t="shared" si="905"/>
        <v>1.1803270156663639</v>
      </c>
      <c r="AC2521">
        <f t="shared" si="924"/>
        <v>2.1000581477885363</v>
      </c>
      <c r="AD2521">
        <f t="shared" si="925"/>
        <v>-3.0898408363589935E-10</v>
      </c>
      <c r="AE2521">
        <f t="shared" si="926"/>
        <v>-1.0879335594474986E-4</v>
      </c>
      <c r="AF2521">
        <f t="shared" si="927"/>
        <v>2.8272536343174525E-7</v>
      </c>
      <c r="AG2521" t="str">
        <f t="shared" si="906"/>
        <v>NaN</v>
      </c>
      <c r="AH2521">
        <f t="shared" si="907"/>
        <v>2.8272536343174524E-3</v>
      </c>
    </row>
    <row r="2522" spans="1:34" ht="15">
      <c r="A2522" s="8">
        <v>43260.017361111109</v>
      </c>
      <c r="B2522" s="9">
        <v>-1.24E-3</v>
      </c>
      <c r="C2522" s="7">
        <v>2.9248169860000002</v>
      </c>
      <c r="D2522" s="9">
        <v>1.6199999999999999E-2</v>
      </c>
      <c r="E2522" s="9">
        <v>1.61E-2</v>
      </c>
      <c r="F2522" s="9">
        <v>1.6E-2</v>
      </c>
      <c r="G2522" s="7">
        <v>-4662171</v>
      </c>
      <c r="H2522" s="7">
        <v>17015003</v>
      </c>
      <c r="K2522">
        <f t="shared" si="908"/>
        <v>79.453203232357424</v>
      </c>
      <c r="L2522">
        <f t="shared" si="909"/>
        <v>63.489462030346026</v>
      </c>
      <c r="M2522">
        <f t="shared" si="910"/>
        <v>21.258985859565598</v>
      </c>
      <c r="N2522">
        <f t="shared" si="911"/>
        <v>0.12664291535085206</v>
      </c>
      <c r="O2522">
        <f t="shared" si="912"/>
        <v>47.400894943967913</v>
      </c>
      <c r="P2522">
        <f t="shared" si="913"/>
        <v>47.62586747260579</v>
      </c>
      <c r="Q2522">
        <f t="shared" si="914"/>
        <v>-2.1490453965590461E-2</v>
      </c>
      <c r="R2522">
        <f t="shared" si="915"/>
        <v>47.422385397933503</v>
      </c>
      <c r="S2522">
        <f t="shared" si="916"/>
        <v>21.273312828875991</v>
      </c>
      <c r="T2522">
        <f t="shared" si="917"/>
        <v>12.972182099357624</v>
      </c>
      <c r="U2522">
        <f t="shared" si="904"/>
        <v>0.7664952328675515</v>
      </c>
      <c r="V2522" s="6">
        <f t="shared" si="918"/>
        <v>137340.00000008382</v>
      </c>
      <c r="W2522">
        <f t="shared" si="919"/>
        <v>12.973740579195901</v>
      </c>
      <c r="X2522">
        <f t="shared" si="920"/>
        <v>21.235318162777315</v>
      </c>
      <c r="Y2522">
        <f t="shared" si="921"/>
        <v>3.5868454574239671E-2</v>
      </c>
      <c r="Z2522">
        <f t="shared" si="922"/>
        <v>3.383007289035598E-7</v>
      </c>
      <c r="AA2522">
        <f t="shared" si="923"/>
        <v>-1.7073225188122294E-7</v>
      </c>
      <c r="AB2522">
        <f t="shared" si="905"/>
        <v>1.1855442996952208</v>
      </c>
      <c r="AC2522">
        <f t="shared" si="924"/>
        <v>2.0999812459425007</v>
      </c>
      <c r="AD2522">
        <f t="shared" si="925"/>
        <v>-1.7570965540631757E-9</v>
      </c>
      <c r="AE2522">
        <f t="shared" si="926"/>
        <v>-1.9454160293309631E-4</v>
      </c>
      <c r="AF2522">
        <f t="shared" si="927"/>
        <v>8.991127847485444E-7</v>
      </c>
      <c r="AG2522" t="str">
        <f t="shared" si="906"/>
        <v>NaN</v>
      </c>
      <c r="AH2522">
        <f t="shared" si="907"/>
        <v>8.9911278474854445E-3</v>
      </c>
    </row>
    <row r="2523" spans="1:34" ht="15">
      <c r="A2523" s="8">
        <v>43260.018055555556</v>
      </c>
      <c r="B2523" s="9">
        <v>-1.24E-3</v>
      </c>
      <c r="C2523" s="7">
        <v>2.9248443380000002</v>
      </c>
      <c r="D2523" s="9">
        <v>1.6199999999999999E-2</v>
      </c>
      <c r="E2523" s="9">
        <v>1.6E-2</v>
      </c>
      <c r="F2523" s="9">
        <v>1.6E-2</v>
      </c>
      <c r="G2523" s="7">
        <v>-4662149</v>
      </c>
      <c r="H2523" s="7">
        <v>17015003</v>
      </c>
      <c r="K2523">
        <f t="shared" si="908"/>
        <v>79.453203232357424</v>
      </c>
      <c r="L2523">
        <f t="shared" si="909"/>
        <v>63.489462030346026</v>
      </c>
      <c r="M2523">
        <f t="shared" si="910"/>
        <v>21.258985859565598</v>
      </c>
      <c r="N2523">
        <f t="shared" si="911"/>
        <v>0.1266512053165337</v>
      </c>
      <c r="O2523">
        <f t="shared" si="912"/>
        <v>47.400894943967913</v>
      </c>
      <c r="P2523">
        <f t="shared" si="913"/>
        <v>47.326573402682484</v>
      </c>
      <c r="Q2523">
        <f t="shared" si="914"/>
        <v>-2.1490453965590461E-2</v>
      </c>
      <c r="R2523">
        <f t="shared" si="915"/>
        <v>47.422385397933503</v>
      </c>
      <c r="S2523">
        <f t="shared" si="916"/>
        <v>21.273312828875991</v>
      </c>
      <c r="T2523">
        <f t="shared" si="917"/>
        <v>12.973054727324113</v>
      </c>
      <c r="U2523">
        <f t="shared" si="904"/>
        <v>0.76647752021911286</v>
      </c>
      <c r="V2523" s="6">
        <f t="shared" si="918"/>
        <v>137400.0000002794</v>
      </c>
      <c r="W2523">
        <f t="shared" si="919"/>
        <v>12.973019711867984</v>
      </c>
      <c r="X2523">
        <f t="shared" si="920"/>
        <v>21.238650750634381</v>
      </c>
      <c r="Y2523">
        <f t="shared" si="921"/>
        <v>-2.1490453965590461E-2</v>
      </c>
      <c r="Z2523">
        <f t="shared" si="922"/>
        <v>-1.5808246417359362E-8</v>
      </c>
      <c r="AA2523">
        <f t="shared" si="923"/>
        <v>-9.2593056827874033E-8</v>
      </c>
      <c r="AB2523">
        <f t="shared" si="905"/>
        <v>1.1886377160613415</v>
      </c>
      <c r="AC2523">
        <f t="shared" si="924"/>
        <v>2.0999601894296691</v>
      </c>
      <c r="AD2523">
        <f t="shared" si="925"/>
        <v>1.5904543241048454E-9</v>
      </c>
      <c r="AE2523">
        <f t="shared" si="926"/>
        <v>-2.7308453156959665E-4</v>
      </c>
      <c r="AF2523">
        <f t="shared" si="927"/>
        <v>-5.7976919513054599E-7</v>
      </c>
      <c r="AG2523">
        <f t="shared" si="906"/>
        <v>1.5904543241048454E-7</v>
      </c>
      <c r="AH2523" t="str">
        <f t="shared" si="907"/>
        <v>NaN</v>
      </c>
    </row>
    <row r="2524" spans="1:34" ht="15">
      <c r="A2524" s="8">
        <v>43260.018750000003</v>
      </c>
      <c r="B2524" s="9">
        <v>-1.24E-3</v>
      </c>
      <c r="C2524" s="7">
        <v>2.9248110399999998</v>
      </c>
      <c r="D2524" s="9">
        <v>1.6199999999999999E-2</v>
      </c>
      <c r="E2524" s="9">
        <v>1.6E-2</v>
      </c>
      <c r="F2524" s="9">
        <v>1.6E-2</v>
      </c>
      <c r="G2524" s="7">
        <v>-4662129</v>
      </c>
      <c r="H2524" s="7">
        <v>17015003</v>
      </c>
      <c r="K2524">
        <f t="shared" si="908"/>
        <v>79.453203232357424</v>
      </c>
      <c r="L2524">
        <f t="shared" si="909"/>
        <v>63.489462030346026</v>
      </c>
      <c r="M2524">
        <f t="shared" si="910"/>
        <v>21.258985859565598</v>
      </c>
      <c r="N2524">
        <f t="shared" si="911"/>
        <v>0.12664111321075461</v>
      </c>
      <c r="O2524">
        <f t="shared" si="912"/>
        <v>47.400894943967913</v>
      </c>
      <c r="P2524">
        <f t="shared" si="913"/>
        <v>47.326573402682484</v>
      </c>
      <c r="Q2524">
        <f t="shared" si="914"/>
        <v>-2.1490453965590461E-2</v>
      </c>
      <c r="R2524">
        <f t="shared" si="915"/>
        <v>47.422385397933503</v>
      </c>
      <c r="S2524">
        <f t="shared" si="916"/>
        <v>21.273312828875991</v>
      </c>
      <c r="T2524">
        <f t="shared" si="917"/>
        <v>12.971992400399998</v>
      </c>
      <c r="U2524">
        <f t="shared" si="904"/>
        <v>0.76649908338698791</v>
      </c>
      <c r="V2524" s="6">
        <f t="shared" si="918"/>
        <v>137460.00000047497</v>
      </c>
      <c r="W2524">
        <f t="shared" si="919"/>
        <v>12.972485625543005</v>
      </c>
      <c r="X2524">
        <f t="shared" si="920"/>
        <v>21.24198333849144</v>
      </c>
      <c r="Y2524">
        <f t="shared" si="921"/>
        <v>-2.984704402755985E-2</v>
      </c>
      <c r="Z2524">
        <f t="shared" si="922"/>
        <v>-1.2646863063100887E-7</v>
      </c>
      <c r="AA2524">
        <f t="shared" si="923"/>
        <v>5.2393728960303247E-8</v>
      </c>
      <c r="AB2524">
        <f t="shared" si="905"/>
        <v>1.1890883943102957</v>
      </c>
      <c r="AC2524">
        <f t="shared" si="924"/>
        <v>2.0999858233783479</v>
      </c>
      <c r="AD2524">
        <f t="shared" si="925"/>
        <v>-6.47994997513578E-10</v>
      </c>
      <c r="AE2524">
        <f t="shared" si="926"/>
        <v>-2.3559287768558793E-3</v>
      </c>
      <c r="AF2524">
        <f t="shared" si="927"/>
        <v>2.7380446888652392E-8</v>
      </c>
      <c r="AG2524" t="str">
        <f t="shared" si="906"/>
        <v>NaN</v>
      </c>
      <c r="AH2524">
        <f t="shared" si="907"/>
        <v>2.7380446888652395E-4</v>
      </c>
    </row>
    <row r="2525" spans="1:34" ht="15">
      <c r="A2525" s="8">
        <v>43260.019444444442</v>
      </c>
      <c r="B2525" s="9">
        <v>-1.24E-3</v>
      </c>
      <c r="C2525" s="7">
        <v>2.9247967689999999</v>
      </c>
      <c r="D2525" s="9">
        <v>1.6199999999999999E-2</v>
      </c>
      <c r="E2525" s="7">
        <v>1.6025403000000001E-2</v>
      </c>
      <c r="F2525" s="7">
        <v>1.6008318000000001E-2</v>
      </c>
      <c r="G2525" s="7">
        <v>-4662061</v>
      </c>
      <c r="H2525" s="7">
        <v>17015003</v>
      </c>
      <c r="K2525">
        <f t="shared" si="908"/>
        <v>79.453203232357424</v>
      </c>
      <c r="L2525">
        <f t="shared" si="909"/>
        <v>63.478528095049029</v>
      </c>
      <c r="M2525">
        <f t="shared" si="910"/>
        <v>21.255324710637336</v>
      </c>
      <c r="N2525">
        <f t="shared" si="911"/>
        <v>0.1266367878926703</v>
      </c>
      <c r="O2525">
        <f t="shared" si="912"/>
        <v>47.400894943967913</v>
      </c>
      <c r="P2525">
        <f t="shared" si="913"/>
        <v>47.402603075265098</v>
      </c>
      <c r="Q2525">
        <f t="shared" si="914"/>
        <v>-4.656022415149863E-2</v>
      </c>
      <c r="R2525">
        <f t="shared" si="915"/>
        <v>47.447455168119411</v>
      </c>
      <c r="S2525">
        <f t="shared" si="916"/>
        <v>21.286364860071668</v>
      </c>
      <c r="T2525">
        <f t="shared" si="917"/>
        <v>12.971537103759545</v>
      </c>
      <c r="U2525">
        <f t="shared" si="904"/>
        <v>0.76650832502218347</v>
      </c>
      <c r="V2525" s="6">
        <f t="shared" si="918"/>
        <v>137520.00000004191</v>
      </c>
      <c r="W2525">
        <f t="shared" si="919"/>
        <v>12.971998236309357</v>
      </c>
      <c r="X2525">
        <f t="shared" si="920"/>
        <v>21.239279600307704</v>
      </c>
      <c r="Y2525">
        <f t="shared" si="921"/>
        <v>-2.984704402755985E-2</v>
      </c>
      <c r="Z2525">
        <f t="shared" si="922"/>
        <v>-3.5411163403720045E-7</v>
      </c>
      <c r="AA2525">
        <f t="shared" si="923"/>
        <v>3.7488658910213786E-8</v>
      </c>
      <c r="AB2525">
        <f t="shared" si="905"/>
        <v>1.1891257369942507</v>
      </c>
      <c r="AC2525">
        <f t="shared" si="924"/>
        <v>2.099996809686282</v>
      </c>
      <c r="AD2525">
        <f t="shared" si="925"/>
        <v>-4.6365454431434552E-10</v>
      </c>
      <c r="AE2525">
        <f t="shared" si="926"/>
        <v>-3.9322031598369451E-4</v>
      </c>
      <c r="AF2525">
        <f t="shared" si="927"/>
        <v>1.1737878474423227E-7</v>
      </c>
      <c r="AG2525" t="str">
        <f t="shared" si="906"/>
        <v>NaN</v>
      </c>
      <c r="AH2525">
        <f t="shared" si="907"/>
        <v>1.1737878474423226E-3</v>
      </c>
    </row>
    <row r="2526" spans="1:34" ht="15">
      <c r="A2526" s="8">
        <v>43260.020138888889</v>
      </c>
      <c r="B2526" s="9">
        <v>-1.24E-3</v>
      </c>
      <c r="C2526" s="7">
        <v>2.9246778469999999</v>
      </c>
      <c r="D2526" s="9">
        <v>1.6199999999999999E-2</v>
      </c>
      <c r="E2526" s="9">
        <v>1.6E-2</v>
      </c>
      <c r="F2526" s="9">
        <v>1.6E-2</v>
      </c>
      <c r="G2526" s="7">
        <v>-4662440</v>
      </c>
      <c r="H2526" s="7">
        <v>17015003</v>
      </c>
      <c r="K2526">
        <f t="shared" si="908"/>
        <v>79.453203232357424</v>
      </c>
      <c r="L2526">
        <f t="shared" si="909"/>
        <v>63.489462030346026</v>
      </c>
      <c r="M2526">
        <f t="shared" si="910"/>
        <v>21.258985859565598</v>
      </c>
      <c r="N2526">
        <f t="shared" si="911"/>
        <v>0.12660074448455425</v>
      </c>
      <c r="O2526">
        <f t="shared" si="912"/>
        <v>47.400894943967913</v>
      </c>
      <c r="P2526">
        <f t="shared" si="913"/>
        <v>47.326573402682484</v>
      </c>
      <c r="Q2526">
        <f t="shared" si="914"/>
        <v>-2.1490453965590461E-2</v>
      </c>
      <c r="R2526">
        <f t="shared" si="915"/>
        <v>47.422385397933503</v>
      </c>
      <c r="S2526">
        <f t="shared" si="916"/>
        <v>21.273312828875991</v>
      </c>
      <c r="T2526">
        <f t="shared" si="917"/>
        <v>12.967743060799961</v>
      </c>
      <c r="U2526">
        <f t="shared" si="904"/>
        <v>0.76658533670606865</v>
      </c>
      <c r="V2526" s="6">
        <f t="shared" si="918"/>
        <v>137580.00000023749</v>
      </c>
      <c r="W2526">
        <f t="shared" si="919"/>
        <v>12.971411616983694</v>
      </c>
      <c r="X2526">
        <f t="shared" si="920"/>
        <v>21.245944776021833</v>
      </c>
      <c r="Y2526">
        <f t="shared" si="921"/>
        <v>-2.984704402755985E-2</v>
      </c>
      <c r="Z2526">
        <f t="shared" si="922"/>
        <v>3.224951393496213E-7</v>
      </c>
      <c r="AA2526">
        <f t="shared" si="923"/>
        <v>-4.1102124618504106E-8</v>
      </c>
      <c r="AB2526">
        <f t="shared" si="905"/>
        <v>1.1890883943102957</v>
      </c>
      <c r="AC2526">
        <f t="shared" si="924"/>
        <v>2.1000883599428968</v>
      </c>
      <c r="AD2526">
        <f t="shared" si="925"/>
        <v>5.0836754956153174E-10</v>
      </c>
      <c r="AE2526">
        <f t="shared" si="926"/>
        <v>-4.4161412130807528E-5</v>
      </c>
      <c r="AF2526">
        <f t="shared" si="927"/>
        <v>-1.1459506212720924E-6</v>
      </c>
      <c r="AG2526">
        <f t="shared" si="906"/>
        <v>5.0836754956153173E-8</v>
      </c>
      <c r="AH2526" t="str">
        <f t="shared" si="907"/>
        <v>NaN</v>
      </c>
    </row>
    <row r="2527" spans="1:34" ht="15">
      <c r="A2527" s="8">
        <v>43260.020833333336</v>
      </c>
      <c r="B2527" s="9">
        <v>-1.24E-3</v>
      </c>
      <c r="C2527" s="7">
        <v>2.9249180699999999</v>
      </c>
      <c r="D2527" s="9">
        <v>1.6199999999999999E-2</v>
      </c>
      <c r="E2527" s="9">
        <v>1.6E-2</v>
      </c>
      <c r="F2527" s="9">
        <v>1.6E-2</v>
      </c>
      <c r="G2527" s="7">
        <v>-4662069</v>
      </c>
      <c r="H2527" s="7">
        <v>17015003</v>
      </c>
      <c r="K2527">
        <f t="shared" si="908"/>
        <v>79.453203232357424</v>
      </c>
      <c r="L2527">
        <f t="shared" si="909"/>
        <v>63.489462030346026</v>
      </c>
      <c r="M2527">
        <f t="shared" si="910"/>
        <v>21.258985859565598</v>
      </c>
      <c r="N2527">
        <f t="shared" si="911"/>
        <v>0.126673552338676</v>
      </c>
      <c r="O2527">
        <f t="shared" si="912"/>
        <v>47.400894943967913</v>
      </c>
      <c r="P2527">
        <f t="shared" si="913"/>
        <v>47.326573402682484</v>
      </c>
      <c r="Q2527">
        <f t="shared" si="914"/>
        <v>-2.1490453965590461E-2</v>
      </c>
      <c r="R2527">
        <f t="shared" si="915"/>
        <v>47.422385397933503</v>
      </c>
      <c r="S2527">
        <f t="shared" si="916"/>
        <v>21.273312828875991</v>
      </c>
      <c r="T2527">
        <f t="shared" si="917"/>
        <v>12.975407045444355</v>
      </c>
      <c r="U2527">
        <f t="shared" si="904"/>
        <v>0.76642977274197477</v>
      </c>
      <c r="V2527" s="6">
        <f t="shared" si="918"/>
        <v>137640.00000043306</v>
      </c>
      <c r="W2527">
        <f t="shared" si="919"/>
        <v>12.97122483352663</v>
      </c>
      <c r="X2527">
        <f t="shared" si="920"/>
        <v>21.264680189769955</v>
      </c>
      <c r="Y2527">
        <f t="shared" si="921"/>
        <v>-2.1490453965590461E-2</v>
      </c>
      <c r="Z2527">
        <f t="shared" si="922"/>
        <v>3.5411163403720045E-7</v>
      </c>
      <c r="AA2527">
        <f t="shared" si="923"/>
        <v>-6.2330949045994065E-8</v>
      </c>
      <c r="AB2527">
        <f t="shared" si="905"/>
        <v>1.1886377160613415</v>
      </c>
      <c r="AC2527">
        <f t="shared" si="924"/>
        <v>2.0999034279934277</v>
      </c>
      <c r="AD2527">
        <f t="shared" si="925"/>
        <v>1.0706185890027044E-9</v>
      </c>
      <c r="AE2527">
        <f t="shared" si="926"/>
        <v>-1.0604082991223979E-5</v>
      </c>
      <c r="AF2527">
        <f t="shared" si="927"/>
        <v>-1.0050616400162569E-5</v>
      </c>
      <c r="AG2527">
        <f t="shared" si="906"/>
        <v>1.0706185890027045E-7</v>
      </c>
      <c r="AH2527" t="str">
        <f t="shared" si="907"/>
        <v>NaN</v>
      </c>
    </row>
    <row r="2528" spans="1:34" ht="15">
      <c r="A2528" s="8">
        <v>43260.021527777775</v>
      </c>
      <c r="B2528" s="9">
        <v>-1.24E-3</v>
      </c>
      <c r="C2528" s="7">
        <v>2.9248110399999998</v>
      </c>
      <c r="D2528" s="9">
        <v>1.6199999999999999E-2</v>
      </c>
      <c r="E2528" s="9">
        <v>1.6E-2</v>
      </c>
      <c r="F2528" s="9">
        <v>1.6E-2</v>
      </c>
      <c r="G2528" s="7">
        <v>-4661961</v>
      </c>
      <c r="H2528" s="7">
        <v>17015003</v>
      </c>
      <c r="K2528">
        <f t="shared" si="908"/>
        <v>79.453203232357424</v>
      </c>
      <c r="L2528">
        <f t="shared" si="909"/>
        <v>63.489462030346026</v>
      </c>
      <c r="M2528">
        <f t="shared" si="910"/>
        <v>21.258985859565598</v>
      </c>
      <c r="N2528">
        <f t="shared" si="911"/>
        <v>0.12664111321075461</v>
      </c>
      <c r="O2528">
        <f t="shared" si="912"/>
        <v>47.400894943967913</v>
      </c>
      <c r="P2528">
        <f t="shared" si="913"/>
        <v>47.326573402682484</v>
      </c>
      <c r="Q2528">
        <f t="shared" si="914"/>
        <v>-2.1490453965590461E-2</v>
      </c>
      <c r="R2528">
        <f t="shared" si="915"/>
        <v>47.422385397933503</v>
      </c>
      <c r="S2528">
        <f t="shared" si="916"/>
        <v>21.273312828875991</v>
      </c>
      <c r="T2528">
        <f t="shared" si="917"/>
        <v>12.971992400399998</v>
      </c>
      <c r="U2528">
        <f t="shared" si="904"/>
        <v>0.76649908338698791</v>
      </c>
      <c r="V2528" s="6">
        <f t="shared" si="918"/>
        <v>137700</v>
      </c>
      <c r="W2528">
        <f t="shared" si="919"/>
        <v>12.971175218480624</v>
      </c>
      <c r="X2528">
        <f t="shared" si="920"/>
        <v>21.278278268806051</v>
      </c>
      <c r="Y2528">
        <f t="shared" si="921"/>
        <v>-2.1490453965590461E-2</v>
      </c>
      <c r="Z2528">
        <f t="shared" si="922"/>
        <v>-2.5609837883331632E-7</v>
      </c>
      <c r="AA2528">
        <f t="shared" si="923"/>
        <v>-4.6070734516821762E-8</v>
      </c>
      <c r="AB2528">
        <f t="shared" si="905"/>
        <v>1.1886377160613415</v>
      </c>
      <c r="AC2528">
        <f t="shared" si="924"/>
        <v>2.0999858233783479</v>
      </c>
      <c r="AD2528">
        <f t="shared" si="925"/>
        <v>7.9135840068765246E-10</v>
      </c>
      <c r="AE2528">
        <f t="shared" si="926"/>
        <v>-3.5502271641417672E-5</v>
      </c>
      <c r="AF2528">
        <f t="shared" si="927"/>
        <v>-2.2189530351088105E-6</v>
      </c>
      <c r="AG2528">
        <f t="shared" si="906"/>
        <v>7.9135840068765248E-8</v>
      </c>
      <c r="AH2528" t="str">
        <f t="shared" si="907"/>
        <v>NaN</v>
      </c>
    </row>
    <row r="2529" spans="1:34" ht="15">
      <c r="A2529" s="8">
        <v>43260.022222222222</v>
      </c>
      <c r="B2529" s="9">
        <v>-1.24E-3</v>
      </c>
      <c r="C2529" s="7">
        <v>2.9248217429999999</v>
      </c>
      <c r="D2529" s="9">
        <v>1.6199999999999999E-2</v>
      </c>
      <c r="E2529" s="9">
        <v>1.6E-2</v>
      </c>
      <c r="F2529" s="9">
        <v>1.6E-2</v>
      </c>
      <c r="G2529" s="7">
        <v>-4661939</v>
      </c>
      <c r="H2529" s="7">
        <v>17015003</v>
      </c>
      <c r="K2529">
        <f t="shared" si="908"/>
        <v>79.453203232357424</v>
      </c>
      <c r="L2529">
        <f t="shared" si="909"/>
        <v>63.489462030346026</v>
      </c>
      <c r="M2529">
        <f t="shared" si="910"/>
        <v>21.258985859565598</v>
      </c>
      <c r="N2529">
        <f t="shared" si="911"/>
        <v>0.12664435712354677</v>
      </c>
      <c r="O2529">
        <f t="shared" si="912"/>
        <v>47.400894943967913</v>
      </c>
      <c r="P2529">
        <f t="shared" si="913"/>
        <v>47.326573402682484</v>
      </c>
      <c r="Q2529">
        <f t="shared" si="914"/>
        <v>-2.1490453965590461E-2</v>
      </c>
      <c r="R2529">
        <f t="shared" si="915"/>
        <v>47.422385397933503</v>
      </c>
      <c r="S2529">
        <f t="shared" si="916"/>
        <v>21.273312828875991</v>
      </c>
      <c r="T2529">
        <f t="shared" si="917"/>
        <v>12.972333864904437</v>
      </c>
      <c r="U2529">
        <f t="shared" si="904"/>
        <v>0.76649215232248658</v>
      </c>
      <c r="V2529" s="6">
        <f t="shared" si="918"/>
        <v>137760.00000019558</v>
      </c>
      <c r="W2529">
        <f t="shared" si="919"/>
        <v>12.970810405430523</v>
      </c>
      <c r="X2529">
        <f t="shared" si="920"/>
        <v>21.281610856663114</v>
      </c>
      <c r="Y2529">
        <f t="shared" si="921"/>
        <v>-2.1490453965590461E-2</v>
      </c>
      <c r="Z2529">
        <f t="shared" si="922"/>
        <v>-2.1183475579746548E-7</v>
      </c>
      <c r="AA2529">
        <f t="shared" si="923"/>
        <v>1.8970503328907918E-8</v>
      </c>
      <c r="AB2529">
        <f t="shared" si="905"/>
        <v>1.1886377160613415</v>
      </c>
      <c r="AC2529">
        <f t="shared" si="924"/>
        <v>2.099977583839856</v>
      </c>
      <c r="AD2529">
        <f t="shared" si="925"/>
        <v>-3.2585563110487856E-10</v>
      </c>
      <c r="AE2529">
        <f t="shared" si="926"/>
        <v>-1.3971787844331392E-4</v>
      </c>
      <c r="AF2529">
        <f t="shared" si="927"/>
        <v>2.3216902843261174E-7</v>
      </c>
      <c r="AG2529" t="str">
        <f t="shared" si="906"/>
        <v>NaN</v>
      </c>
      <c r="AH2529">
        <f t="shared" si="907"/>
        <v>2.3216902843261173E-3</v>
      </c>
    </row>
    <row r="2530" spans="1:34" ht="15">
      <c r="A2530" s="8">
        <v>43260.022916666669</v>
      </c>
      <c r="B2530" s="9">
        <v>-1.24E-3</v>
      </c>
      <c r="C2530" s="7">
        <v>2.9247313620000002</v>
      </c>
      <c r="D2530" s="9">
        <v>1.6199999999999999E-2</v>
      </c>
      <c r="E2530" s="9">
        <v>1.6E-2</v>
      </c>
      <c r="F2530" s="9">
        <v>1.6E-2</v>
      </c>
      <c r="G2530" s="7">
        <v>-4662252</v>
      </c>
      <c r="H2530" s="7">
        <v>17015003</v>
      </c>
      <c r="K2530">
        <f t="shared" si="908"/>
        <v>79.453203232357424</v>
      </c>
      <c r="L2530">
        <f t="shared" si="909"/>
        <v>63.489462030346026</v>
      </c>
      <c r="M2530">
        <f t="shared" si="910"/>
        <v>21.258985859565598</v>
      </c>
      <c r="N2530">
        <f t="shared" si="911"/>
        <v>0.126616964048515</v>
      </c>
      <c r="O2530">
        <f t="shared" si="912"/>
        <v>47.400894943967913</v>
      </c>
      <c r="P2530">
        <f t="shared" si="913"/>
        <v>47.326573402682484</v>
      </c>
      <c r="Q2530">
        <f t="shared" si="914"/>
        <v>-2.1490453965590461E-2</v>
      </c>
      <c r="R2530">
        <f t="shared" si="915"/>
        <v>47.422385397933503</v>
      </c>
      <c r="S2530">
        <f t="shared" si="916"/>
        <v>21.273312828875991</v>
      </c>
      <c r="T2530">
        <f t="shared" si="917"/>
        <v>12.969450383322142</v>
      </c>
      <c r="U2530">
        <f t="shared" si="904"/>
        <v>0.76655068138356208</v>
      </c>
      <c r="V2530" s="6">
        <f t="shared" si="918"/>
        <v>137820.00000039116</v>
      </c>
      <c r="W2530">
        <f t="shared" si="919"/>
        <v>12.970533148199603</v>
      </c>
      <c r="X2530">
        <f t="shared" si="920"/>
        <v>21.284943444520177</v>
      </c>
      <c r="Y2530">
        <f t="shared" si="921"/>
        <v>2.8751559619292284E-2</v>
      </c>
      <c r="Z2530">
        <f t="shared" si="922"/>
        <v>-1.6441001740978904E-7</v>
      </c>
      <c r="AA2530">
        <f t="shared" si="923"/>
        <v>-3.8391835506305468E-8</v>
      </c>
      <c r="AB2530">
        <f t="shared" si="905"/>
        <v>1.1859281200971434</v>
      </c>
      <c r="AC2530">
        <f t="shared" si="924"/>
        <v>2.1000471622504366</v>
      </c>
      <c r="AD2530">
        <f t="shared" si="925"/>
        <v>-4.9292838081318409E-10</v>
      </c>
      <c r="AE2530">
        <f t="shared" si="926"/>
        <v>-1.6607210482469219E-4</v>
      </c>
      <c r="AF2530">
        <f t="shared" si="927"/>
        <v>2.9547325041914649E-7</v>
      </c>
      <c r="AG2530" t="str">
        <f t="shared" si="906"/>
        <v>NaN</v>
      </c>
      <c r="AH2530">
        <f t="shared" si="907"/>
        <v>2.9547325041914649E-3</v>
      </c>
    </row>
    <row r="2531" spans="1:34" ht="15">
      <c r="A2531" s="8">
        <v>43260.023611111108</v>
      </c>
      <c r="B2531" s="9">
        <v>-1.24E-3</v>
      </c>
      <c r="C2531" s="7">
        <v>2.924759903</v>
      </c>
      <c r="D2531" s="9">
        <v>1.6199999999999999E-2</v>
      </c>
      <c r="E2531" s="9">
        <v>1.6E-2</v>
      </c>
      <c r="F2531" s="7">
        <v>1.5949990000000001E-2</v>
      </c>
      <c r="G2531" s="7">
        <v>-4662010</v>
      </c>
      <c r="H2531" s="7">
        <v>17015003</v>
      </c>
      <c r="K2531">
        <f t="shared" si="908"/>
        <v>79.453203232357424</v>
      </c>
      <c r="L2531">
        <f t="shared" si="909"/>
        <v>63.55519972019966</v>
      </c>
      <c r="M2531">
        <f t="shared" si="910"/>
        <v>21.280997648204963</v>
      </c>
      <c r="N2531">
        <f t="shared" si="911"/>
        <v>0.12662561438159917</v>
      </c>
      <c r="O2531">
        <f t="shared" si="912"/>
        <v>47.400894943967913</v>
      </c>
      <c r="P2531">
        <f t="shared" si="913"/>
        <v>47.326573402682484</v>
      </c>
      <c r="Q2531">
        <f t="shared" si="914"/>
        <v>0.12923558678905778</v>
      </c>
      <c r="R2531">
        <f t="shared" si="915"/>
        <v>47.271659357178855</v>
      </c>
      <c r="S2531">
        <f t="shared" si="916"/>
        <v>21.194840590345592</v>
      </c>
      <c r="T2531">
        <f t="shared" si="917"/>
        <v>12.970360944699424</v>
      </c>
      <c r="U2531">
        <f t="shared" si="904"/>
        <v>0.76653219876075229</v>
      </c>
      <c r="V2531" s="6">
        <f t="shared" si="918"/>
        <v>137879.99999995809</v>
      </c>
      <c r="W2531">
        <f t="shared" si="919"/>
        <v>12.970174173512984</v>
      </c>
      <c r="X2531">
        <f t="shared" si="920"/>
        <v>21.287167336969603</v>
      </c>
      <c r="Y2531">
        <f t="shared" si="921"/>
        <v>2.9097125710308092E-2</v>
      </c>
      <c r="Z2531">
        <f t="shared" si="922"/>
        <v>-1.2647128926802838E-8</v>
      </c>
      <c r="AA2531">
        <f t="shared" si="923"/>
        <v>-1.3821182341437809E-7</v>
      </c>
      <c r="AB2531">
        <f t="shared" si="905"/>
        <v>1.185689049137389</v>
      </c>
      <c r="AC2531">
        <f t="shared" si="924"/>
        <v>2.1000251904044029</v>
      </c>
      <c r="AD2531">
        <f t="shared" si="925"/>
        <v>-1.7534642582472587E-9</v>
      </c>
      <c r="AE2531">
        <f t="shared" si="926"/>
        <v>-1.8693649889628248E-4</v>
      </c>
      <c r="AF2531">
        <f t="shared" si="927"/>
        <v>9.3375695415735922E-7</v>
      </c>
      <c r="AG2531" t="str">
        <f t="shared" si="906"/>
        <v>NaN</v>
      </c>
      <c r="AH2531">
        <f t="shared" si="907"/>
        <v>9.337569541573592E-3</v>
      </c>
    </row>
    <row r="2532" spans="1:34" ht="15">
      <c r="A2532" s="8">
        <v>43260.024305555555</v>
      </c>
      <c r="B2532" s="9">
        <v>-1.24E-3</v>
      </c>
      <c r="C2532" s="7">
        <v>2.924726605</v>
      </c>
      <c r="D2532" s="9">
        <v>1.61E-2</v>
      </c>
      <c r="E2532" s="9">
        <v>1.6E-2</v>
      </c>
      <c r="F2532" s="9">
        <v>1.5900000000000001E-2</v>
      </c>
      <c r="G2532" s="7">
        <v>-4661876</v>
      </c>
      <c r="H2532" s="7">
        <v>17015003</v>
      </c>
      <c r="K2532">
        <f t="shared" si="908"/>
        <v>79.453203232357424</v>
      </c>
      <c r="L2532">
        <f t="shared" si="909"/>
        <v>63.62091112023532</v>
      </c>
      <c r="M2532">
        <f t="shared" si="910"/>
        <v>21.303000633889461</v>
      </c>
      <c r="N2532">
        <f t="shared" si="911"/>
        <v>0.12661552227582018</v>
      </c>
      <c r="O2532">
        <f t="shared" si="912"/>
        <v>47.100539839092292</v>
      </c>
      <c r="P2532">
        <f t="shared" si="913"/>
        <v>47.326573402682484</v>
      </c>
      <c r="Q2532">
        <f t="shared" si="914"/>
        <v>-2.0453755692543041E-2</v>
      </c>
      <c r="R2532">
        <f t="shared" si="915"/>
        <v>47.120993594784835</v>
      </c>
      <c r="S2532">
        <f t="shared" si="916"/>
        <v>21.316636471017823</v>
      </c>
      <c r="T2532">
        <f t="shared" si="917"/>
        <v>12.969298617775321</v>
      </c>
      <c r="U2532">
        <f t="shared" si="904"/>
        <v>0.76655376192862734</v>
      </c>
      <c r="V2532" s="6">
        <f t="shared" si="918"/>
        <v>137940.00000015367</v>
      </c>
      <c r="W2532">
        <f t="shared" si="919"/>
        <v>12.97001365655626</v>
      </c>
      <c r="X2532">
        <f t="shared" si="920"/>
        <v>21.288974005334413</v>
      </c>
      <c r="Y2532">
        <f t="shared" si="921"/>
        <v>2.94426918013239E-2</v>
      </c>
      <c r="Z2532">
        <f t="shared" si="922"/>
        <v>1.0117703088290736E-7</v>
      </c>
      <c r="AA2532">
        <f t="shared" si="923"/>
        <v>-8.8528003446283126E-8</v>
      </c>
      <c r="AB2532">
        <f t="shared" si="905"/>
        <v>1.1854506322770417</v>
      </c>
      <c r="AC2532">
        <f t="shared" si="924"/>
        <v>2.1000508243530813</v>
      </c>
      <c r="AD2532">
        <f t="shared" si="925"/>
        <v>-1.1099675176427331E-9</v>
      </c>
      <c r="AE2532">
        <f t="shared" si="926"/>
        <v>-7.4127422900087484E-5</v>
      </c>
      <c r="AF2532">
        <f t="shared" si="927"/>
        <v>1.4906044172065352E-6</v>
      </c>
      <c r="AG2532" t="str">
        <f t="shared" si="906"/>
        <v>NaN</v>
      </c>
      <c r="AH2532">
        <f t="shared" si="907"/>
        <v>1.4906044172065354E-2</v>
      </c>
    </row>
    <row r="2533" spans="1:34" ht="15">
      <c r="A2533" s="8">
        <v>43260.025000000001</v>
      </c>
      <c r="B2533" s="9">
        <v>-1.24E-3</v>
      </c>
      <c r="C2533" s="7">
        <v>2.9247979590000002</v>
      </c>
      <c r="D2533" s="9">
        <v>1.61E-2</v>
      </c>
      <c r="E2533" s="9">
        <v>1.5900000000000001E-2</v>
      </c>
      <c r="F2533" s="9">
        <v>1.5900000000000001E-2</v>
      </c>
      <c r="G2533" s="7">
        <v>-4661802</v>
      </c>
      <c r="H2533" s="7">
        <v>17015003</v>
      </c>
      <c r="K2533">
        <f t="shared" si="908"/>
        <v>79.453203232357424</v>
      </c>
      <c r="L2533">
        <f t="shared" si="909"/>
        <v>63.62091112023532</v>
      </c>
      <c r="M2533">
        <f t="shared" si="910"/>
        <v>21.303000633889461</v>
      </c>
      <c r="N2533">
        <f t="shared" si="911"/>
        <v>0.12663714856315741</v>
      </c>
      <c r="O2533">
        <f t="shared" si="912"/>
        <v>47.100539839092292</v>
      </c>
      <c r="P2533">
        <f t="shared" si="913"/>
        <v>47.027279332759178</v>
      </c>
      <c r="Q2533">
        <f t="shared" si="914"/>
        <v>-2.0453755692543041E-2</v>
      </c>
      <c r="R2533">
        <f t="shared" si="915"/>
        <v>47.120993594784835</v>
      </c>
      <c r="S2533">
        <f t="shared" si="916"/>
        <v>21.316636471017823</v>
      </c>
      <c r="T2533">
        <f t="shared" si="917"/>
        <v>12.971575069073976</v>
      </c>
      <c r="U2533">
        <f t="shared" si="904"/>
        <v>0.76650755440023099</v>
      </c>
      <c r="V2533" s="6">
        <f t="shared" si="918"/>
        <v>138000.00000034925</v>
      </c>
      <c r="W2533">
        <f t="shared" si="919"/>
        <v>12.969911510963696</v>
      </c>
      <c r="X2533">
        <f t="shared" si="920"/>
        <v>21.292306593191476</v>
      </c>
      <c r="Y2533">
        <f t="shared" si="921"/>
        <v>-2.0453755692543041E-2</v>
      </c>
      <c r="Z2533">
        <f t="shared" si="922"/>
        <v>-7.9041232496872472E-8</v>
      </c>
      <c r="AA2533">
        <f t="shared" si="923"/>
        <v>-5.9620660142273278E-8</v>
      </c>
      <c r="AB2533">
        <f t="shared" si="905"/>
        <v>1.1881352190056904</v>
      </c>
      <c r="AC2533">
        <f t="shared" si="924"/>
        <v>2.0999958935832446</v>
      </c>
      <c r="AD2533">
        <f t="shared" si="925"/>
        <v>1.0760178329434048E-9</v>
      </c>
      <c r="AE2533">
        <f t="shared" si="926"/>
        <v>-1.6067483926889163E-4</v>
      </c>
      <c r="AF2533">
        <f t="shared" si="927"/>
        <v>-6.6665728737117944E-7</v>
      </c>
      <c r="AG2533">
        <f t="shared" si="906"/>
        <v>1.0760178329434047E-7</v>
      </c>
      <c r="AH2533" t="str">
        <f t="shared" si="907"/>
        <v>NaN</v>
      </c>
    </row>
    <row r="2534" spans="1:34" ht="15">
      <c r="A2534" s="8">
        <v>43260.025694444441</v>
      </c>
      <c r="B2534" s="9">
        <v>-1.24E-3</v>
      </c>
      <c r="C2534" s="7">
        <v>2.924696875</v>
      </c>
      <c r="D2534" s="9">
        <v>1.61E-2</v>
      </c>
      <c r="E2534" s="9">
        <v>1.5900000000000001E-2</v>
      </c>
      <c r="F2534" s="9">
        <v>1.5900000000000001E-2</v>
      </c>
      <c r="G2534" s="7">
        <v>-4661771</v>
      </c>
      <c r="H2534" s="7">
        <v>17015003</v>
      </c>
      <c r="K2534">
        <f t="shared" si="908"/>
        <v>79.453203232357424</v>
      </c>
      <c r="L2534">
        <f t="shared" si="909"/>
        <v>63.62091112023532</v>
      </c>
      <c r="M2534">
        <f t="shared" si="910"/>
        <v>21.303000633889461</v>
      </c>
      <c r="N2534">
        <f t="shared" si="911"/>
        <v>0.12660651157533337</v>
      </c>
      <c r="O2534">
        <f t="shared" si="912"/>
        <v>47.100539839092292</v>
      </c>
      <c r="P2534">
        <f t="shared" si="913"/>
        <v>47.027279332759178</v>
      </c>
      <c r="Q2534">
        <f t="shared" si="914"/>
        <v>-2.0453755692543041E-2</v>
      </c>
      <c r="R2534">
        <f t="shared" si="915"/>
        <v>47.120993594784835</v>
      </c>
      <c r="S2534">
        <f t="shared" si="916"/>
        <v>21.316636471017823</v>
      </c>
      <c r="T2534">
        <f t="shared" si="917"/>
        <v>12.968350122987236</v>
      </c>
      <c r="U2534">
        <f t="shared" si="904"/>
        <v>0.76657301452580806</v>
      </c>
      <c r="V2534" s="6">
        <f t="shared" si="918"/>
        <v>138059.99999991618</v>
      </c>
      <c r="W2534">
        <f t="shared" si="919"/>
        <v>12.969275279046153</v>
      </c>
      <c r="X2534">
        <f t="shared" si="920"/>
        <v>21.295639181048539</v>
      </c>
      <c r="Y2534">
        <f t="shared" si="921"/>
        <v>-2.0453755692543041E-2</v>
      </c>
      <c r="Z2534">
        <f t="shared" si="922"/>
        <v>-3.4462828131930786E-7</v>
      </c>
      <c r="AA2534">
        <f t="shared" si="923"/>
        <v>-3.6133514798017693E-8</v>
      </c>
      <c r="AB2534">
        <f t="shared" si="905"/>
        <v>1.1881352190056904</v>
      </c>
      <c r="AC2534">
        <f t="shared" si="924"/>
        <v>2.100073711532318</v>
      </c>
      <c r="AD2534">
        <f t="shared" si="925"/>
        <v>6.5215223975577773E-10</v>
      </c>
      <c r="AE2534">
        <f t="shared" si="926"/>
        <v>-1.6639110226195295E-4</v>
      </c>
      <c r="AF2534">
        <f t="shared" si="927"/>
        <v>-3.9016645472008881E-7</v>
      </c>
      <c r="AG2534">
        <f t="shared" si="906"/>
        <v>6.5215223975577774E-8</v>
      </c>
      <c r="AH2534" t="str">
        <f t="shared" si="907"/>
        <v>NaN</v>
      </c>
    </row>
    <row r="2535" spans="1:34" ht="15">
      <c r="A2535" s="8">
        <v>43260.026388888888</v>
      </c>
      <c r="B2535" s="9">
        <v>-1.24E-3</v>
      </c>
      <c r="C2535" s="7">
        <v>2.9246683330000001</v>
      </c>
      <c r="D2535" s="9">
        <v>1.61E-2</v>
      </c>
      <c r="E2535" s="9">
        <v>1.5900000000000001E-2</v>
      </c>
      <c r="F2535" s="9">
        <v>1.5900000000000001E-2</v>
      </c>
      <c r="G2535" s="7">
        <v>-4661743</v>
      </c>
      <c r="H2535" s="7">
        <v>17015003</v>
      </c>
      <c r="K2535">
        <f t="shared" si="908"/>
        <v>79.453203232357424</v>
      </c>
      <c r="L2535">
        <f t="shared" si="909"/>
        <v>63.62091112023532</v>
      </c>
      <c r="M2535">
        <f t="shared" si="910"/>
        <v>21.303000633889461</v>
      </c>
      <c r="N2535">
        <f t="shared" si="911"/>
        <v>0.12659786093916475</v>
      </c>
      <c r="O2535">
        <f t="shared" si="912"/>
        <v>47.100539839092292</v>
      </c>
      <c r="P2535">
        <f t="shared" si="913"/>
        <v>47.027279332759178</v>
      </c>
      <c r="Q2535">
        <f t="shared" si="914"/>
        <v>-2.0453755692543041E-2</v>
      </c>
      <c r="R2535">
        <f t="shared" si="915"/>
        <v>47.120993594784835</v>
      </c>
      <c r="S2535">
        <f t="shared" si="916"/>
        <v>21.316636471017823</v>
      </c>
      <c r="T2535">
        <f t="shared" si="917"/>
        <v>12.967439529706329</v>
      </c>
      <c r="U2535">
        <f t="shared" si="904"/>
        <v>0.76659149779619917</v>
      </c>
      <c r="V2535" s="6">
        <f t="shared" si="918"/>
        <v>138120.00000011176</v>
      </c>
      <c r="W2535">
        <f t="shared" si="919"/>
        <v>12.969146864499127</v>
      </c>
      <c r="X2535">
        <f t="shared" si="920"/>
        <v>21.298971768905606</v>
      </c>
      <c r="Y2535">
        <f t="shared" si="921"/>
        <v>-2.0453755692543041E-2</v>
      </c>
      <c r="Z2535">
        <f t="shared" si="922"/>
        <v>9.1688360943348457E-8</v>
      </c>
      <c r="AA2535">
        <f t="shared" si="923"/>
        <v>-4.5166798511874079E-8</v>
      </c>
      <c r="AB2535">
        <f t="shared" si="905"/>
        <v>1.1881352190056904</v>
      </c>
      <c r="AC2535">
        <f t="shared" si="924"/>
        <v>2.1000956841481861</v>
      </c>
      <c r="AD2535">
        <f t="shared" si="925"/>
        <v>8.1519711449686399E-10</v>
      </c>
      <c r="AE2535">
        <f t="shared" si="926"/>
        <v>-6.9223709883156176E-5</v>
      </c>
      <c r="AF2535">
        <f t="shared" si="927"/>
        <v>-1.1723000922327629E-6</v>
      </c>
      <c r="AG2535">
        <f t="shared" si="906"/>
        <v>8.1519711449686392E-8</v>
      </c>
      <c r="AH2535" t="str">
        <f t="shared" si="907"/>
        <v>NaN</v>
      </c>
    </row>
    <row r="2536" spans="1:34" ht="15">
      <c r="A2536" s="8">
        <v>43260.027083333334</v>
      </c>
      <c r="B2536" s="9">
        <v>-1.24E-3</v>
      </c>
      <c r="C2536" s="7">
        <v>2.9247313620000002</v>
      </c>
      <c r="D2536" s="9">
        <v>1.61E-2</v>
      </c>
      <c r="E2536" s="9">
        <v>1.5900000000000001E-2</v>
      </c>
      <c r="F2536" s="9">
        <v>1.5900000000000001E-2</v>
      </c>
      <c r="G2536" s="7">
        <v>-4661807</v>
      </c>
      <c r="H2536" s="7">
        <v>17015003</v>
      </c>
      <c r="K2536">
        <f t="shared" si="908"/>
        <v>79.453203232357424</v>
      </c>
      <c r="L2536">
        <f t="shared" si="909"/>
        <v>63.62091112023532</v>
      </c>
      <c r="M2536">
        <f t="shared" si="910"/>
        <v>21.303000633889461</v>
      </c>
      <c r="N2536">
        <f t="shared" si="911"/>
        <v>0.126616964048515</v>
      </c>
      <c r="O2536">
        <f t="shared" si="912"/>
        <v>47.100539839092292</v>
      </c>
      <c r="P2536">
        <f t="shared" si="913"/>
        <v>47.027279332759178</v>
      </c>
      <c r="Q2536">
        <f t="shared" si="914"/>
        <v>-2.0453755692543041E-2</v>
      </c>
      <c r="R2536">
        <f t="shared" si="915"/>
        <v>47.120993594784835</v>
      </c>
      <c r="S2536">
        <f t="shared" si="916"/>
        <v>21.316636471017823</v>
      </c>
      <c r="T2536">
        <f t="shared" si="917"/>
        <v>12.969450383322142</v>
      </c>
      <c r="U2536">
        <f t="shared" si="904"/>
        <v>0.76655068138356208</v>
      </c>
      <c r="V2536" s="6">
        <f t="shared" si="918"/>
        <v>138180.00000030734</v>
      </c>
      <c r="W2536">
        <f t="shared" si="919"/>
        <v>12.968957163087385</v>
      </c>
      <c r="X2536">
        <f t="shared" si="920"/>
        <v>21.302304356762669</v>
      </c>
      <c r="Y2536">
        <f t="shared" si="921"/>
        <v>-1.3247235542894012E-2</v>
      </c>
      <c r="Z2536">
        <f t="shared" si="922"/>
        <v>-9.4833526693965073E-9</v>
      </c>
      <c r="AA2536">
        <f t="shared" si="923"/>
        <v>-8.7172479093822344E-8</v>
      </c>
      <c r="AB2536">
        <f t="shared" si="905"/>
        <v>1.1877474854229366</v>
      </c>
      <c r="AC2536">
        <f t="shared" si="924"/>
        <v>2.1000471622504366</v>
      </c>
      <c r="AD2536">
        <f t="shared" si="925"/>
        <v>2.4291844597376809E-9</v>
      </c>
      <c r="AE2536">
        <f t="shared" si="926"/>
        <v>-8.0019671457686619E-5</v>
      </c>
      <c r="AF2536">
        <f t="shared" si="927"/>
        <v>-3.0220021305526453E-6</v>
      </c>
      <c r="AG2536">
        <f t="shared" si="906"/>
        <v>2.4291844597376806E-7</v>
      </c>
      <c r="AH2536" t="str">
        <f t="shared" si="907"/>
        <v>NaN</v>
      </c>
    </row>
    <row r="2537" spans="1:34" ht="15">
      <c r="A2537" s="8">
        <v>43260.027777777781</v>
      </c>
      <c r="B2537" s="9">
        <v>-1.24E-3</v>
      </c>
      <c r="C2537" s="7">
        <v>2.9246647659999998</v>
      </c>
      <c r="D2537" s="7">
        <v>1.6107198E-2</v>
      </c>
      <c r="E2537" s="9">
        <v>1.5900000000000001E-2</v>
      </c>
      <c r="F2537" s="9">
        <v>1.5900000000000001E-2</v>
      </c>
      <c r="G2537" s="7">
        <v>-4662083</v>
      </c>
      <c r="H2537" s="7">
        <v>17015003</v>
      </c>
      <c r="K2537">
        <f t="shared" si="908"/>
        <v>79.453203232357424</v>
      </c>
      <c r="L2537">
        <f t="shared" si="909"/>
        <v>63.62091112023532</v>
      </c>
      <c r="M2537">
        <f t="shared" si="910"/>
        <v>21.303000633889461</v>
      </c>
      <c r="N2537">
        <f t="shared" si="911"/>
        <v>0.12659677983695691</v>
      </c>
      <c r="O2537">
        <f t="shared" si="912"/>
        <v>47.122159399541239</v>
      </c>
      <c r="P2537">
        <f t="shared" si="913"/>
        <v>47.027279332759178</v>
      </c>
      <c r="Q2537">
        <f t="shared" si="914"/>
        <v>1.165804756404043E-3</v>
      </c>
      <c r="R2537">
        <f t="shared" si="915"/>
        <v>47.120993594784835</v>
      </c>
      <c r="S2537">
        <f t="shared" si="916"/>
        <v>21.302223430718524</v>
      </c>
      <c r="T2537">
        <f t="shared" si="917"/>
        <v>12.967325729473925</v>
      </c>
      <c r="U2537">
        <f t="shared" si="904"/>
        <v>0.76659380771931207</v>
      </c>
      <c r="V2537" s="6">
        <f t="shared" si="918"/>
        <v>138240.00000050291</v>
      </c>
      <c r="W2537">
        <f t="shared" si="919"/>
        <v>12.968779135948475</v>
      </c>
      <c r="X2537">
        <f t="shared" si="920"/>
        <v>21.305636944619735</v>
      </c>
      <c r="Y2537">
        <f t="shared" si="921"/>
        <v>-8.9031750201774198E-3</v>
      </c>
      <c r="Z2537">
        <f t="shared" si="922"/>
        <v>0</v>
      </c>
      <c r="AA2537">
        <f t="shared" si="923"/>
        <v>-2.9358931597568413E-8</v>
      </c>
      <c r="AB2537">
        <f t="shared" si="905"/>
        <v>1.1875137612238507</v>
      </c>
      <c r="AC2537">
        <f t="shared" si="924"/>
        <v>2.1000984301477938</v>
      </c>
      <c r="AD2537">
        <f t="shared" si="925"/>
        <v>1.2173411249338543E-9</v>
      </c>
      <c r="AE2537">
        <f t="shared" si="926"/>
        <v>-1.5623725191253714E-3</v>
      </c>
      <c r="AF2537">
        <f t="shared" si="927"/>
        <v>-7.7563739371373124E-8</v>
      </c>
      <c r="AG2537">
        <f t="shared" si="906"/>
        <v>1.2173411249338542E-7</v>
      </c>
      <c r="AH2537" t="str">
        <f t="shared" si="907"/>
        <v>NaN</v>
      </c>
    </row>
    <row r="2538" spans="1:34" ht="15">
      <c r="A2538" s="8">
        <v>43260.02847222222</v>
      </c>
      <c r="B2538" s="9">
        <v>-1.24E-3</v>
      </c>
      <c r="C2538" s="7">
        <v>2.9247313620000002</v>
      </c>
      <c r="D2538" s="9">
        <v>1.61E-2</v>
      </c>
      <c r="E2538" s="9">
        <v>1.5900000000000001E-2</v>
      </c>
      <c r="F2538" s="7">
        <v>1.5895676000000001E-2</v>
      </c>
      <c r="G2538" s="7">
        <v>-4661662</v>
      </c>
      <c r="H2538" s="7">
        <v>17015003</v>
      </c>
      <c r="K2538">
        <f t="shared" si="908"/>
        <v>79.453203232357424</v>
      </c>
      <c r="L2538">
        <f t="shared" si="909"/>
        <v>63.626594978882132</v>
      </c>
      <c r="M2538">
        <f t="shared" si="910"/>
        <v>21.304903832731227</v>
      </c>
      <c r="N2538">
        <f t="shared" si="911"/>
        <v>0.126616964048515</v>
      </c>
      <c r="O2538">
        <f t="shared" si="912"/>
        <v>47.100539839092292</v>
      </c>
      <c r="P2538">
        <f t="shared" si="913"/>
        <v>47.027279332759178</v>
      </c>
      <c r="Q2538">
        <f t="shared" si="914"/>
        <v>-7.4215741243932598E-3</v>
      </c>
      <c r="R2538">
        <f t="shared" si="915"/>
        <v>47.107961413216685</v>
      </c>
      <c r="S2538">
        <f t="shared" si="916"/>
        <v>21.309851548814155</v>
      </c>
      <c r="T2538">
        <f t="shared" si="917"/>
        <v>12.969450383322142</v>
      </c>
      <c r="U2538">
        <f t="shared" si="904"/>
        <v>0.76655068138356208</v>
      </c>
      <c r="V2538" s="6">
        <f t="shared" si="918"/>
        <v>138300.00000006985</v>
      </c>
      <c r="W2538">
        <f t="shared" si="919"/>
        <v>12.968277154487318</v>
      </c>
      <c r="X2538">
        <f t="shared" si="920"/>
        <v>21.302935620483602</v>
      </c>
      <c r="Y2538">
        <f t="shared" si="921"/>
        <v>-8.9031750201774198E-3</v>
      </c>
      <c r="Z2538">
        <f t="shared" si="922"/>
        <v>-7.588011492379751E-8</v>
      </c>
      <c r="AA2538">
        <f t="shared" si="923"/>
        <v>5.2394109077672111E-8</v>
      </c>
      <c r="AB2538">
        <f t="shared" si="905"/>
        <v>1.1874945621334239</v>
      </c>
      <c r="AC2538">
        <f t="shared" si="924"/>
        <v>2.1000471622504366</v>
      </c>
      <c r="AD2538">
        <f t="shared" si="925"/>
        <v>-2.1724205606579815E-9</v>
      </c>
      <c r="AE2538">
        <f t="shared" si="926"/>
        <v>-1.8305923567286722E-3</v>
      </c>
      <c r="AF2538">
        <f t="shared" si="927"/>
        <v>1.1813628123041029E-7</v>
      </c>
      <c r="AG2538" t="str">
        <f t="shared" si="906"/>
        <v>NaN</v>
      </c>
      <c r="AH2538">
        <f t="shared" si="907"/>
        <v>1.1813628123041029E-3</v>
      </c>
    </row>
    <row r="2539" spans="1:34" ht="15">
      <c r="A2539" s="8">
        <v>43260.029166666667</v>
      </c>
      <c r="B2539" s="9">
        <v>-1.24E-3</v>
      </c>
      <c r="C2539" s="7">
        <v>2.924636225</v>
      </c>
      <c r="D2539" s="9">
        <v>1.61E-2</v>
      </c>
      <c r="E2539" s="9">
        <v>1.5900000000000001E-2</v>
      </c>
      <c r="F2539" s="9">
        <v>1.5900000000000001E-2</v>
      </c>
      <c r="G2539" s="7">
        <v>-4661631</v>
      </c>
      <c r="H2539" s="7">
        <v>17015003</v>
      </c>
      <c r="K2539">
        <f t="shared" si="908"/>
        <v>79.453203232357424</v>
      </c>
      <c r="L2539">
        <f t="shared" si="909"/>
        <v>63.62091112023532</v>
      </c>
      <c r="M2539">
        <f t="shared" si="910"/>
        <v>21.303000633889461</v>
      </c>
      <c r="N2539">
        <f t="shared" si="911"/>
        <v>0.12658812950387274</v>
      </c>
      <c r="O2539">
        <f t="shared" si="912"/>
        <v>47.100539839092292</v>
      </c>
      <c r="P2539">
        <f t="shared" si="913"/>
        <v>47.027279332759178</v>
      </c>
      <c r="Q2539">
        <f t="shared" si="914"/>
        <v>-2.0453755692543041E-2</v>
      </c>
      <c r="R2539">
        <f t="shared" si="915"/>
        <v>47.120993594784835</v>
      </c>
      <c r="S2539">
        <f t="shared" si="916"/>
        <v>21.316636471017823</v>
      </c>
      <c r="T2539">
        <f t="shared" si="917"/>
        <v>12.966415168096642</v>
      </c>
      <c r="U2539">
        <f t="shared" si="904"/>
        <v>0.76661229034212175</v>
      </c>
      <c r="V2539" s="6">
        <f t="shared" si="918"/>
        <v>138360.00000026543</v>
      </c>
      <c r="W2539">
        <f t="shared" si="919"/>
        <v>12.967982387074212</v>
      </c>
      <c r="X2539">
        <f t="shared" si="920"/>
        <v>21.306268208340668</v>
      </c>
      <c r="Y2539">
        <f t="shared" si="921"/>
        <v>-1.6109695169826448E-2</v>
      </c>
      <c r="Z2539">
        <f t="shared" si="922"/>
        <v>-1.9286273319073055E-7</v>
      </c>
      <c r="AA2539">
        <f t="shared" si="923"/>
        <v>1.3555246341804801E-9</v>
      </c>
      <c r="AB2539">
        <f t="shared" si="905"/>
        <v>1.1879014948066047</v>
      </c>
      <c r="AC2539">
        <f t="shared" si="924"/>
        <v>2.100120401993828</v>
      </c>
      <c r="AD2539">
        <f t="shared" si="925"/>
        <v>-3.1062871001591499E-11</v>
      </c>
      <c r="AE2539">
        <f t="shared" si="926"/>
        <v>-1.2955634516103625E-4</v>
      </c>
      <c r="AF2539">
        <f t="shared" si="927"/>
        <v>2.3867885251185816E-8</v>
      </c>
      <c r="AG2539" t="str">
        <f t="shared" si="906"/>
        <v>NaN</v>
      </c>
      <c r="AH2539">
        <f t="shared" si="907"/>
        <v>2.3867885251185815E-4</v>
      </c>
    </row>
    <row r="2540" spans="1:34" ht="15">
      <c r="A2540" s="8">
        <v>43260.029861111114</v>
      </c>
      <c r="B2540" s="9">
        <v>-1.24E-3</v>
      </c>
      <c r="C2540" s="7">
        <v>2.9246588199999999</v>
      </c>
      <c r="D2540" s="9">
        <v>1.61E-2</v>
      </c>
      <c r="E2540" s="9">
        <v>1.5900000000000001E-2</v>
      </c>
      <c r="F2540" s="9">
        <v>1.5900000000000001E-2</v>
      </c>
      <c r="G2540" s="7">
        <v>-4661607</v>
      </c>
      <c r="H2540" s="7">
        <v>17015003</v>
      </c>
      <c r="K2540">
        <f t="shared" si="908"/>
        <v>79.453203232357424</v>
      </c>
      <c r="L2540">
        <f t="shared" si="909"/>
        <v>63.62091112023532</v>
      </c>
      <c r="M2540">
        <f t="shared" si="910"/>
        <v>21.303000633889461</v>
      </c>
      <c r="N2540">
        <f t="shared" si="911"/>
        <v>0.12659497769685957</v>
      </c>
      <c r="O2540">
        <f t="shared" si="912"/>
        <v>47.100539839092292</v>
      </c>
      <c r="P2540">
        <f t="shared" si="913"/>
        <v>47.027279332759178</v>
      </c>
      <c r="Q2540">
        <f t="shared" si="914"/>
        <v>-2.0453755692543041E-2</v>
      </c>
      <c r="R2540">
        <f t="shared" si="915"/>
        <v>47.120993594784835</v>
      </c>
      <c r="S2540">
        <f t="shared" si="916"/>
        <v>21.316636471017823</v>
      </c>
      <c r="T2540">
        <f t="shared" si="917"/>
        <v>12.967136030516309</v>
      </c>
      <c r="U2540">
        <f t="shared" si="904"/>
        <v>0.76659765823874804</v>
      </c>
      <c r="V2540" s="6">
        <f t="shared" si="918"/>
        <v>138420.000000461</v>
      </c>
      <c r="W2540">
        <f t="shared" si="919"/>
        <v>12.967681781297626</v>
      </c>
      <c r="X2540">
        <f t="shared" si="920"/>
        <v>21.309600796197735</v>
      </c>
      <c r="Y2540">
        <f t="shared" si="921"/>
        <v>-2.0453755692543041E-2</v>
      </c>
      <c r="Z2540">
        <f t="shared" si="922"/>
        <v>3.2565359997690505E-7</v>
      </c>
      <c r="AA2540">
        <f t="shared" si="923"/>
        <v>-6.9105911405598847E-8</v>
      </c>
      <c r="AB2540">
        <f t="shared" si="905"/>
        <v>1.1881352190056904</v>
      </c>
      <c r="AC2540">
        <f t="shared" si="924"/>
        <v>2.1001030075836415</v>
      </c>
      <c r="AD2540">
        <f t="shared" si="925"/>
        <v>1.2472687433983753E-9</v>
      </c>
      <c r="AE2540">
        <f t="shared" si="926"/>
        <v>-7.2399589557798925E-5</v>
      </c>
      <c r="AF2540">
        <f t="shared" si="927"/>
        <v>-1.7149638538595084E-6</v>
      </c>
      <c r="AG2540">
        <f t="shared" si="906"/>
        <v>1.2472687433983753E-7</v>
      </c>
      <c r="AH2540" t="str">
        <f t="shared" si="907"/>
        <v>NaN</v>
      </c>
    </row>
    <row r="2541" spans="1:34" ht="15">
      <c r="A2541" s="8">
        <v>43260.030555555553</v>
      </c>
      <c r="B2541" s="9">
        <v>-1.24E-3</v>
      </c>
      <c r="C2541" s="7">
        <v>2.9247587140000002</v>
      </c>
      <c r="D2541" s="9">
        <v>1.61E-2</v>
      </c>
      <c r="E2541" s="9">
        <v>1.5900000000000001E-2</v>
      </c>
      <c r="F2541" s="9">
        <v>1.5900000000000001E-2</v>
      </c>
      <c r="G2541" s="7">
        <v>-4661575</v>
      </c>
      <c r="H2541" s="7">
        <v>17015003</v>
      </c>
      <c r="K2541">
        <f t="shared" si="908"/>
        <v>79.453203232357424</v>
      </c>
      <c r="L2541">
        <f t="shared" si="909"/>
        <v>63.62091112023532</v>
      </c>
      <c r="M2541">
        <f t="shared" si="910"/>
        <v>21.303000633889461</v>
      </c>
      <c r="N2541">
        <f t="shared" si="911"/>
        <v>0.12662525401419664</v>
      </c>
      <c r="O2541">
        <f t="shared" si="912"/>
        <v>47.100539839092292</v>
      </c>
      <c r="P2541">
        <f t="shared" si="913"/>
        <v>47.027279332759178</v>
      </c>
      <c r="Q2541">
        <f t="shared" si="914"/>
        <v>-2.0453755692543041E-2</v>
      </c>
      <c r="R2541">
        <f t="shared" si="915"/>
        <v>47.120993594784835</v>
      </c>
      <c r="S2541">
        <f t="shared" si="916"/>
        <v>21.316636471017823</v>
      </c>
      <c r="T2541">
        <f t="shared" si="917"/>
        <v>12.970323011288631</v>
      </c>
      <c r="U2541">
        <f t="shared" si="904"/>
        <v>0.76653296873512344</v>
      </c>
      <c r="V2541" s="6">
        <f t="shared" si="918"/>
        <v>138480.00000002794</v>
      </c>
      <c r="W2541">
        <f t="shared" si="919"/>
        <v>12.967649676433805</v>
      </c>
      <c r="X2541">
        <f t="shared" si="920"/>
        <v>21.312933384054798</v>
      </c>
      <c r="Y2541">
        <f t="shared" si="921"/>
        <v>-2.0453755692543041E-2</v>
      </c>
      <c r="Z2541">
        <f t="shared" si="922"/>
        <v>2.2764300340737584E-7</v>
      </c>
      <c r="AA2541">
        <f t="shared" si="923"/>
        <v>-8.8979591342302206E-8</v>
      </c>
      <c r="AB2541">
        <f t="shared" si="905"/>
        <v>1.1881352190056904</v>
      </c>
      <c r="AC2541">
        <f t="shared" si="924"/>
        <v>2.1000261057376055</v>
      </c>
      <c r="AD2541">
        <f t="shared" si="925"/>
        <v>1.6059031259505628E-9</v>
      </c>
      <c r="AE2541">
        <f t="shared" si="926"/>
        <v>-9.2721588060644216E-5</v>
      </c>
      <c r="AF2541">
        <f t="shared" si="927"/>
        <v>-1.7241280527837546E-6</v>
      </c>
      <c r="AG2541">
        <f t="shared" si="906"/>
        <v>1.6059031259505629E-7</v>
      </c>
      <c r="AH2541" t="str">
        <f t="shared" si="907"/>
        <v>NaN</v>
      </c>
    </row>
    <row r="2542" spans="1:34" ht="15">
      <c r="A2542" s="8">
        <v>43260.03125</v>
      </c>
      <c r="B2542" s="9">
        <v>-1.24E-3</v>
      </c>
      <c r="C2542" s="7">
        <v>2.9247444439999999</v>
      </c>
      <c r="D2542" s="9">
        <v>1.61E-2</v>
      </c>
      <c r="E2542" s="9">
        <v>1.5900000000000001E-2</v>
      </c>
      <c r="F2542" s="9">
        <v>1.5900000000000001E-2</v>
      </c>
      <c r="G2542" s="7">
        <v>-4661906</v>
      </c>
      <c r="H2542" s="7">
        <v>17015003</v>
      </c>
      <c r="K2542">
        <f t="shared" si="908"/>
        <v>79.453203232357424</v>
      </c>
      <c r="L2542">
        <f t="shared" si="909"/>
        <v>63.62091112023532</v>
      </c>
      <c r="M2542">
        <f t="shared" si="910"/>
        <v>21.303000633889461</v>
      </c>
      <c r="N2542">
        <f t="shared" si="911"/>
        <v>0.12662092899919666</v>
      </c>
      <c r="O2542">
        <f t="shared" si="912"/>
        <v>47.100539839092292</v>
      </c>
      <c r="P2542">
        <f t="shared" si="913"/>
        <v>47.027279332759178</v>
      </c>
      <c r="Q2542">
        <f t="shared" si="914"/>
        <v>-2.0453755692543041E-2</v>
      </c>
      <c r="R2542">
        <f t="shared" si="915"/>
        <v>47.120993594784835</v>
      </c>
      <c r="S2542">
        <f t="shared" si="916"/>
        <v>21.316636471017823</v>
      </c>
      <c r="T2542">
        <f t="shared" si="917"/>
        <v>12.969867746551792</v>
      </c>
      <c r="U2542">
        <f t="shared" si="904"/>
        <v>0.76654220972273757</v>
      </c>
      <c r="V2542" s="6">
        <f t="shared" si="918"/>
        <v>138540.00000022352</v>
      </c>
      <c r="W2542">
        <f t="shared" si="919"/>
        <v>12.967255681382811</v>
      </c>
      <c r="X2542">
        <f t="shared" si="920"/>
        <v>21.316265971911864</v>
      </c>
      <c r="Y2542">
        <f t="shared" si="921"/>
        <v>-2.0453755692543041E-2</v>
      </c>
      <c r="Z2542">
        <f t="shared" si="922"/>
        <v>-2.6558173016109296E-7</v>
      </c>
      <c r="AA2542">
        <f t="shared" si="923"/>
        <v>-3.2520428954194235E-8</v>
      </c>
      <c r="AB2542">
        <f t="shared" si="905"/>
        <v>1.1881352190056904</v>
      </c>
      <c r="AC2542">
        <f t="shared" si="924"/>
        <v>2.1000370912757051</v>
      </c>
      <c r="AD2542">
        <f t="shared" si="925"/>
        <v>5.8693157522575387E-10</v>
      </c>
      <c r="AE2542">
        <f t="shared" si="926"/>
        <v>-1.5940438059342506E-4</v>
      </c>
      <c r="AF2542">
        <f t="shared" si="927"/>
        <v>-3.6653736872167877E-7</v>
      </c>
      <c r="AG2542">
        <f t="shared" si="906"/>
        <v>5.8693157522575384E-8</v>
      </c>
      <c r="AH2542" t="str">
        <f t="shared" si="907"/>
        <v>NaN</v>
      </c>
    </row>
    <row r="2543" spans="1:34" ht="15">
      <c r="A2543" s="8">
        <v>43260.031944444447</v>
      </c>
      <c r="B2543" s="9">
        <v>-1.24E-3</v>
      </c>
      <c r="C2543" s="7">
        <v>2.9246588199999999</v>
      </c>
      <c r="D2543" s="9">
        <v>1.61E-2</v>
      </c>
      <c r="E2543" s="9">
        <v>1.5900000000000001E-2</v>
      </c>
      <c r="F2543" s="9">
        <v>1.5900000000000001E-2</v>
      </c>
      <c r="G2543" s="7">
        <v>-4661611</v>
      </c>
      <c r="H2543" s="7">
        <v>17015003</v>
      </c>
      <c r="K2543">
        <f t="shared" si="908"/>
        <v>79.453203232357424</v>
      </c>
      <c r="L2543">
        <f t="shared" si="909"/>
        <v>63.62091112023532</v>
      </c>
      <c r="M2543">
        <f t="shared" si="910"/>
        <v>21.303000633889461</v>
      </c>
      <c r="N2543">
        <f t="shared" si="911"/>
        <v>0.12659497769685957</v>
      </c>
      <c r="O2543">
        <f t="shared" si="912"/>
        <v>47.100539839092292</v>
      </c>
      <c r="P2543">
        <f t="shared" si="913"/>
        <v>47.027279332759178</v>
      </c>
      <c r="Q2543">
        <f t="shared" si="914"/>
        <v>-2.0453755692543041E-2</v>
      </c>
      <c r="R2543">
        <f t="shared" si="915"/>
        <v>47.120993594784835</v>
      </c>
      <c r="S2543">
        <f t="shared" si="916"/>
        <v>21.316636471017823</v>
      </c>
      <c r="T2543">
        <f t="shared" si="917"/>
        <v>12.967136030516309</v>
      </c>
      <c r="U2543">
        <f t="shared" si="904"/>
        <v>0.76659765823874804</v>
      </c>
      <c r="V2543" s="6">
        <f t="shared" si="918"/>
        <v>138600.0000004191</v>
      </c>
      <c r="W2543">
        <f t="shared" si="919"/>
        <v>12.966917137287176</v>
      </c>
      <c r="X2543">
        <f t="shared" si="920"/>
        <v>21.319598559768927</v>
      </c>
      <c r="Y2543">
        <f t="shared" si="921"/>
        <v>8.0010178690346365E-2</v>
      </c>
      <c r="Z2543">
        <f t="shared" si="922"/>
        <v>-5.0271340494785188E-7</v>
      </c>
      <c r="AA2543">
        <f t="shared" si="923"/>
        <v>2.4389941948316581E-8</v>
      </c>
      <c r="AB2543">
        <f t="shared" si="905"/>
        <v>1.1827299415060193</v>
      </c>
      <c r="AC2543">
        <f t="shared" si="924"/>
        <v>2.1001030075836415</v>
      </c>
      <c r="AD2543">
        <f t="shared" si="925"/>
        <v>1.1253391565259986E-10</v>
      </c>
      <c r="AE2543">
        <f t="shared" si="926"/>
        <v>-9.4199489426734611E-5</v>
      </c>
      <c r="AF2543">
        <f t="shared" si="927"/>
        <v>-1.1892301678497467E-7</v>
      </c>
      <c r="AG2543">
        <f t="shared" si="906"/>
        <v>1.1253391565259985E-8</v>
      </c>
      <c r="AH2543" t="str">
        <f t="shared" si="907"/>
        <v>NaN</v>
      </c>
    </row>
    <row r="2544" spans="1:34" ht="15">
      <c r="A2544" s="8">
        <v>43260.032638888886</v>
      </c>
      <c r="B2544" s="9">
        <v>-1.24E-3</v>
      </c>
      <c r="C2544" s="7">
        <v>2.924555357</v>
      </c>
      <c r="D2544" s="9">
        <v>1.61E-2</v>
      </c>
      <c r="E2544" s="9">
        <v>1.5900000000000001E-2</v>
      </c>
      <c r="F2544" s="9">
        <v>1.5800000000000002E-2</v>
      </c>
      <c r="G2544" s="7">
        <v>-4661572</v>
      </c>
      <c r="H2544" s="7">
        <v>17015003</v>
      </c>
      <c r="K2544">
        <f t="shared" si="908"/>
        <v>79.453203232357424</v>
      </c>
      <c r="L2544">
        <f t="shared" si="909"/>
        <v>63.752360210124614</v>
      </c>
      <c r="M2544">
        <f t="shared" si="910"/>
        <v>21.347015408213327</v>
      </c>
      <c r="N2544">
        <f t="shared" si="911"/>
        <v>0.12656361967114602</v>
      </c>
      <c r="O2544">
        <f t="shared" si="912"/>
        <v>47.100539839092292</v>
      </c>
      <c r="P2544">
        <f t="shared" si="913"/>
        <v>47.027279332759178</v>
      </c>
      <c r="Q2544">
        <f t="shared" si="914"/>
        <v>0.28093804745612516</v>
      </c>
      <c r="R2544">
        <f t="shared" si="915"/>
        <v>46.819601791636167</v>
      </c>
      <c r="S2544">
        <f t="shared" si="916"/>
        <v>21.159723376575911</v>
      </c>
      <c r="T2544">
        <f t="shared" si="917"/>
        <v>12.963835185704356</v>
      </c>
      <c r="U2544">
        <f t="shared" ref="U2544:U2607" si="928">(2.40665404368-T2544*2.40665404368/100-$M$7)/$M$7</f>
        <v>0.76666465896064839</v>
      </c>
      <c r="V2544" s="6">
        <f t="shared" si="918"/>
        <v>138659.99999998603</v>
      </c>
      <c r="W2544">
        <f t="shared" si="919"/>
        <v>12.966750781966976</v>
      </c>
      <c r="X2544">
        <f t="shared" si="920"/>
        <v>21.324039843033631</v>
      </c>
      <c r="Y2544">
        <f t="shared" si="921"/>
        <v>8.0355744781362162E-2</v>
      </c>
      <c r="Z2544">
        <f t="shared" si="922"/>
        <v>-1.3911575955692354E-7</v>
      </c>
      <c r="AA2544">
        <f t="shared" si="923"/>
        <v>-8.5817714542710384E-8</v>
      </c>
      <c r="AB2544">
        <f t="shared" si="905"/>
        <v>1.1822796862155589</v>
      </c>
      <c r="AC2544">
        <f t="shared" si="924"/>
        <v>2.1001826569689541</v>
      </c>
      <c r="AD2544">
        <f t="shared" si="925"/>
        <v>-3.9427059554742109E-10</v>
      </c>
      <c r="AE2544">
        <f t="shared" si="926"/>
        <v>-8.2150354939488395E-5</v>
      </c>
      <c r="AF2544">
        <f t="shared" si="927"/>
        <v>4.7776681464076667E-7</v>
      </c>
      <c r="AG2544" t="str">
        <f t="shared" si="906"/>
        <v>NaN</v>
      </c>
      <c r="AH2544">
        <f t="shared" si="907"/>
        <v>4.7776681464076669E-3</v>
      </c>
    </row>
    <row r="2545" spans="1:34" ht="15">
      <c r="A2545" s="8">
        <v>43260.033333333333</v>
      </c>
      <c r="B2545" s="9">
        <v>-1.24E-3</v>
      </c>
      <c r="C2545" s="7">
        <v>2.9246064939999998</v>
      </c>
      <c r="D2545" s="9">
        <v>1.6E-2</v>
      </c>
      <c r="E2545" s="9">
        <v>1.5900000000000001E-2</v>
      </c>
      <c r="F2545" s="9">
        <v>1.5800000000000002E-2</v>
      </c>
      <c r="G2545" s="7">
        <v>-4661550</v>
      </c>
      <c r="H2545" s="7">
        <v>17015003</v>
      </c>
      <c r="K2545">
        <f t="shared" si="908"/>
        <v>79.453203232357424</v>
      </c>
      <c r="L2545">
        <f t="shared" si="909"/>
        <v>63.752360210124614</v>
      </c>
      <c r="M2545">
        <f t="shared" si="910"/>
        <v>21.347015408213327</v>
      </c>
      <c r="N2545">
        <f t="shared" si="911"/>
        <v>0.12657911850030146</v>
      </c>
      <c r="O2545">
        <f t="shared" si="912"/>
        <v>46.800184734216671</v>
      </c>
      <c r="P2545">
        <f t="shared" si="913"/>
        <v>47.027279332759178</v>
      </c>
      <c r="Q2545">
        <f t="shared" si="914"/>
        <v>-1.941705741949562E-2</v>
      </c>
      <c r="R2545">
        <f t="shared" si="915"/>
        <v>46.819601791636167</v>
      </c>
      <c r="S2545">
        <f t="shared" si="916"/>
        <v>21.359960113159659</v>
      </c>
      <c r="T2545">
        <f t="shared" si="917"/>
        <v>12.96546664140493</v>
      </c>
      <c r="U2545">
        <f t="shared" si="928"/>
        <v>0.7666315435868839</v>
      </c>
      <c r="V2545" s="6">
        <f t="shared" si="918"/>
        <v>138720.00000018161</v>
      </c>
      <c r="W2545">
        <f t="shared" si="919"/>
        <v>12.966447258235711</v>
      </c>
      <c r="X2545">
        <f t="shared" si="920"/>
        <v>21.327894347983285</v>
      </c>
      <c r="Y2545">
        <f t="shared" si="921"/>
        <v>8.0701310872377974E-2</v>
      </c>
      <c r="Z2545">
        <f t="shared" si="922"/>
        <v>3.1933402179295843E-7</v>
      </c>
      <c r="AA2545">
        <f t="shared" si="923"/>
        <v>-1.5266492537783778E-7</v>
      </c>
      <c r="AB2545">
        <f t="shared" si="905"/>
        <v>1.1822611375922492</v>
      </c>
      <c r="AC2545">
        <f t="shared" si="924"/>
        <v>2.1001432899428991</v>
      </c>
      <c r="AD2545">
        <f t="shared" si="925"/>
        <v>-6.9836893856491119E-10</v>
      </c>
      <c r="AE2545">
        <f t="shared" si="926"/>
        <v>-1.0591418418467332E-4</v>
      </c>
      <c r="AF2545">
        <f t="shared" si="927"/>
        <v>6.5638980284785588E-7</v>
      </c>
      <c r="AG2545" t="str">
        <f t="shared" si="906"/>
        <v>NaN</v>
      </c>
      <c r="AH2545">
        <f t="shared" si="907"/>
        <v>6.5638980284785592E-3</v>
      </c>
    </row>
    <row r="2546" spans="1:34" ht="15">
      <c r="A2546" s="8">
        <v>43260.03402777778</v>
      </c>
      <c r="B2546" s="9">
        <v>-1.24E-3</v>
      </c>
      <c r="C2546" s="7">
        <v>2.9246754689999999</v>
      </c>
      <c r="D2546" s="9">
        <v>1.6E-2</v>
      </c>
      <c r="E2546" s="7">
        <v>1.584702E-2</v>
      </c>
      <c r="F2546" s="9">
        <v>1.5800000000000002E-2</v>
      </c>
      <c r="G2546" s="7">
        <v>-4661517</v>
      </c>
      <c r="H2546" s="7">
        <v>17015003</v>
      </c>
      <c r="K2546">
        <f t="shared" si="908"/>
        <v>79.453203232357424</v>
      </c>
      <c r="L2546">
        <f t="shared" si="909"/>
        <v>63.752360210124614</v>
      </c>
      <c r="M2546">
        <f t="shared" si="910"/>
        <v>21.347015408213327</v>
      </c>
      <c r="N2546">
        <f t="shared" si="911"/>
        <v>0.12660002374974907</v>
      </c>
      <c r="O2546">
        <f t="shared" si="912"/>
        <v>46.800184734216671</v>
      </c>
      <c r="P2546">
        <f t="shared" si="913"/>
        <v>46.868713334513807</v>
      </c>
      <c r="Q2546">
        <f t="shared" si="914"/>
        <v>-1.941705741949562E-2</v>
      </c>
      <c r="R2546">
        <f t="shared" si="915"/>
        <v>46.819601791636167</v>
      </c>
      <c r="S2546">
        <f t="shared" si="916"/>
        <v>21.359960113159659</v>
      </c>
      <c r="T2546">
        <f t="shared" si="917"/>
        <v>12.967667193978363</v>
      </c>
      <c r="U2546">
        <f t="shared" si="928"/>
        <v>0.76658687665481073</v>
      </c>
      <c r="V2546" s="6">
        <f t="shared" si="918"/>
        <v>138780.00000037719</v>
      </c>
      <c r="W2546">
        <f t="shared" si="919"/>
        <v>12.966292577188341</v>
      </c>
      <c r="X2546">
        <f t="shared" si="920"/>
        <v>21.330314449690132</v>
      </c>
      <c r="Y2546">
        <f t="shared" si="921"/>
        <v>-1.941705741949562E-2</v>
      </c>
      <c r="Z2546">
        <f t="shared" si="922"/>
        <v>2.0550986312684514E-7</v>
      </c>
      <c r="AA2546">
        <f t="shared" si="923"/>
        <v>-8.0849484657247731E-8</v>
      </c>
      <c r="AB2546">
        <f t="shared" si="905"/>
        <v>1.1876350962881181</v>
      </c>
      <c r="AC2546">
        <f t="shared" si="924"/>
        <v>2.1000901906093019</v>
      </c>
      <c r="AD2546">
        <f t="shared" si="925"/>
        <v>1.5371246772518013E-9</v>
      </c>
      <c r="AE2546">
        <f t="shared" si="926"/>
        <v>-1.471637317058278E-4</v>
      </c>
      <c r="AF2546">
        <f t="shared" si="927"/>
        <v>-1.0397749227111888E-6</v>
      </c>
      <c r="AG2546">
        <f t="shared" si="906"/>
        <v>1.5371246772518013E-7</v>
      </c>
      <c r="AH2546" t="str">
        <f t="shared" si="907"/>
        <v>NaN</v>
      </c>
    </row>
    <row r="2547" spans="1:34" ht="15">
      <c r="A2547" s="8">
        <v>43260.034722222219</v>
      </c>
      <c r="B2547" s="9">
        <v>-1.24E-3</v>
      </c>
      <c r="C2547" s="7">
        <v>2.9246837929999998</v>
      </c>
      <c r="D2547" s="9">
        <v>1.6E-2</v>
      </c>
      <c r="E2547" s="9">
        <v>1.5800000000000002E-2</v>
      </c>
      <c r="F2547" s="9">
        <v>1.5800000000000002E-2</v>
      </c>
      <c r="G2547" s="7">
        <v>-4661534</v>
      </c>
      <c r="H2547" s="7">
        <v>17015003</v>
      </c>
      <c r="K2547">
        <f t="shared" si="908"/>
        <v>79.453203232357424</v>
      </c>
      <c r="L2547">
        <f t="shared" si="909"/>
        <v>63.752360210124614</v>
      </c>
      <c r="M2547">
        <f t="shared" si="910"/>
        <v>21.347015408213327</v>
      </c>
      <c r="N2547">
        <f t="shared" si="911"/>
        <v>0.12660254662465156</v>
      </c>
      <c r="O2547">
        <f t="shared" si="912"/>
        <v>46.800184734216671</v>
      </c>
      <c r="P2547">
        <f t="shared" si="913"/>
        <v>46.727985262835873</v>
      </c>
      <c r="Q2547">
        <f t="shared" si="914"/>
        <v>-1.941705741949562E-2</v>
      </c>
      <c r="R2547">
        <f t="shared" si="915"/>
        <v>46.819601791636167</v>
      </c>
      <c r="S2547">
        <f t="shared" si="916"/>
        <v>21.359960113159659</v>
      </c>
      <c r="T2547">
        <f t="shared" si="917"/>
        <v>12.967932759757572</v>
      </c>
      <c r="U2547">
        <f t="shared" si="928"/>
        <v>0.76658148618663258</v>
      </c>
      <c r="V2547" s="6">
        <f t="shared" si="918"/>
        <v>138839.99999994412</v>
      </c>
      <c r="W2547">
        <f t="shared" si="919"/>
        <v>12.965863556864729</v>
      </c>
      <c r="X2547">
        <f t="shared" si="920"/>
        <v>21.333647037547198</v>
      </c>
      <c r="Y2547">
        <f t="shared" si="921"/>
        <v>-1.941705741949562E-2</v>
      </c>
      <c r="Z2547">
        <f t="shared" si="922"/>
        <v>-4.457999954602837E-7</v>
      </c>
      <c r="AA2547">
        <f t="shared" si="923"/>
        <v>-3.61346564412874E-9</v>
      </c>
      <c r="AB2547">
        <f t="shared" ref="AB2547:AB2610" si="929">((M2547-$M$241)-(Y2547-$Y$241))/(M2547-$M$241)</f>
        <v>1.1876350962881181</v>
      </c>
      <c r="AC2547">
        <f t="shared" si="924"/>
        <v>2.1000837825070495</v>
      </c>
      <c r="AD2547">
        <f t="shared" si="925"/>
        <v>6.8699637199946068E-11</v>
      </c>
      <c r="AE2547">
        <f t="shared" si="926"/>
        <v>-1.7718759786651623E-4</v>
      </c>
      <c r="AF2547">
        <f t="shared" si="927"/>
        <v>-3.8596876396060726E-8</v>
      </c>
      <c r="AG2547">
        <f t="shared" si="906"/>
        <v>6.8699637199946069E-9</v>
      </c>
      <c r="AH2547" t="str">
        <f t="shared" si="907"/>
        <v>NaN</v>
      </c>
    </row>
    <row r="2548" spans="1:34" ht="15">
      <c r="A2548" s="8">
        <v>43260.035416666666</v>
      </c>
      <c r="B2548" s="9">
        <v>-1.24E-3</v>
      </c>
      <c r="C2548" s="7">
        <v>2.9245077890000002</v>
      </c>
      <c r="D2548" s="9">
        <v>1.6E-2</v>
      </c>
      <c r="E2548" s="9">
        <v>1.5800000000000002E-2</v>
      </c>
      <c r="F2548" s="9">
        <v>1.5800000000000002E-2</v>
      </c>
      <c r="G2548" s="7">
        <v>-4661494</v>
      </c>
      <c r="H2548" s="7">
        <v>17015003</v>
      </c>
      <c r="K2548">
        <f t="shared" si="908"/>
        <v>79.453203232357424</v>
      </c>
      <c r="L2548">
        <f t="shared" si="909"/>
        <v>63.752360210124614</v>
      </c>
      <c r="M2548">
        <f t="shared" si="910"/>
        <v>21.347015408213327</v>
      </c>
      <c r="N2548">
        <f t="shared" si="911"/>
        <v>0.1265492025503672</v>
      </c>
      <c r="O2548">
        <f t="shared" si="912"/>
        <v>46.800184734216671</v>
      </c>
      <c r="P2548">
        <f t="shared" si="913"/>
        <v>46.727985262835873</v>
      </c>
      <c r="Q2548">
        <f t="shared" si="914"/>
        <v>-1.941705741949562E-2</v>
      </c>
      <c r="R2548">
        <f t="shared" si="915"/>
        <v>46.819601791636167</v>
      </c>
      <c r="S2548">
        <f t="shared" si="916"/>
        <v>21.359960113159659</v>
      </c>
      <c r="T2548">
        <f t="shared" si="917"/>
        <v>12.962317594043427</v>
      </c>
      <c r="U2548">
        <f t="shared" si="928"/>
        <v>0.76669546311613712</v>
      </c>
      <c r="V2548" s="6">
        <f t="shared" si="918"/>
        <v>138900.0000001397</v>
      </c>
      <c r="W2548">
        <f t="shared" si="919"/>
        <v>12.965478315677766</v>
      </c>
      <c r="X2548">
        <f t="shared" si="920"/>
        <v>21.336979625404258</v>
      </c>
      <c r="Y2548">
        <f t="shared" si="921"/>
        <v>-1.941705741949562E-2</v>
      </c>
      <c r="Z2548">
        <f t="shared" si="922"/>
        <v>-2.4028747243851576E-7</v>
      </c>
      <c r="AA2548">
        <f t="shared" si="923"/>
        <v>7.2269305786336437E-9</v>
      </c>
      <c r="AB2548">
        <f t="shared" si="929"/>
        <v>1.1876350962881181</v>
      </c>
      <c r="AC2548">
        <f t="shared" si="924"/>
        <v>2.1002192764557321</v>
      </c>
      <c r="AD2548">
        <f t="shared" si="925"/>
        <v>-1.3740812568257943E-10</v>
      </c>
      <c r="AE2548">
        <f t="shared" si="926"/>
        <v>-1.8734859711804413E-4</v>
      </c>
      <c r="AF2548">
        <f t="shared" si="927"/>
        <v>7.3011791720854713E-8</v>
      </c>
      <c r="AG2548" t="str">
        <f t="shared" si="906"/>
        <v>NaN</v>
      </c>
      <c r="AH2548">
        <f t="shared" si="907"/>
        <v>7.3011791720854714E-4</v>
      </c>
    </row>
    <row r="2549" spans="1:34" ht="15">
      <c r="A2549" s="8">
        <v>43260.036111111112</v>
      </c>
      <c r="B2549" s="9">
        <v>-1.24E-3</v>
      </c>
      <c r="C2549" s="7">
        <v>2.9245934130000002</v>
      </c>
      <c r="D2549" s="9">
        <v>1.6E-2</v>
      </c>
      <c r="E2549" s="7">
        <v>1.5824162999999999E-2</v>
      </c>
      <c r="F2549" s="9">
        <v>1.5800000000000002E-2</v>
      </c>
      <c r="G2549" s="7">
        <v>-4661511</v>
      </c>
      <c r="H2549" s="7">
        <v>17015003</v>
      </c>
      <c r="K2549">
        <f t="shared" si="908"/>
        <v>79.453203232357424</v>
      </c>
      <c r="L2549">
        <f t="shared" si="909"/>
        <v>63.752360210124614</v>
      </c>
      <c r="M2549">
        <f t="shared" si="910"/>
        <v>21.347015408213327</v>
      </c>
      <c r="N2549">
        <f t="shared" si="911"/>
        <v>0.12657515385270429</v>
      </c>
      <c r="O2549">
        <f t="shared" si="912"/>
        <v>46.800184734216671</v>
      </c>
      <c r="P2549">
        <f t="shared" si="913"/>
        <v>46.800303688951431</v>
      </c>
      <c r="Q2549">
        <f t="shared" si="914"/>
        <v>-1.941705741949562E-2</v>
      </c>
      <c r="R2549">
        <f t="shared" si="915"/>
        <v>46.819601791636167</v>
      </c>
      <c r="S2549">
        <f t="shared" si="916"/>
        <v>21.359960113159659</v>
      </c>
      <c r="T2549">
        <f t="shared" si="917"/>
        <v>12.965049310078911</v>
      </c>
      <c r="U2549">
        <f t="shared" si="928"/>
        <v>0.76664001460012665</v>
      </c>
      <c r="V2549" s="6">
        <f t="shared" si="918"/>
        <v>138960.00000033528</v>
      </c>
      <c r="W2549">
        <f t="shared" si="919"/>
        <v>12.96500260071695</v>
      </c>
      <c r="X2549">
        <f t="shared" si="920"/>
        <v>21.340312213261321</v>
      </c>
      <c r="Y2549">
        <f t="shared" si="921"/>
        <v>-1.941705741949562E-2</v>
      </c>
      <c r="Z2549">
        <f t="shared" si="922"/>
        <v>2.371263548830371E-7</v>
      </c>
      <c r="AA2549">
        <f t="shared" si="923"/>
        <v>-8.5366126029268263E-8</v>
      </c>
      <c r="AB2549">
        <f t="shared" si="929"/>
        <v>1.1876350962881181</v>
      </c>
      <c r="AC2549">
        <f t="shared" si="924"/>
        <v>2.1001533601477957</v>
      </c>
      <c r="AD2549">
        <f t="shared" si="925"/>
        <v>1.623044679291824E-9</v>
      </c>
      <c r="AE2549">
        <f t="shared" si="926"/>
        <v>-2.5022161571507085E-4</v>
      </c>
      <c r="AF2549">
        <f t="shared" si="927"/>
        <v>-6.457087732338555E-7</v>
      </c>
      <c r="AG2549">
        <f t="shared" si="906"/>
        <v>1.6230446792918241E-7</v>
      </c>
      <c r="AH2549" t="str">
        <f t="shared" si="907"/>
        <v>NaN</v>
      </c>
    </row>
    <row r="2550" spans="1:34" ht="15">
      <c r="A2550" s="8">
        <v>43260.036805555559</v>
      </c>
      <c r="B2550" s="9">
        <v>-1.24E-3</v>
      </c>
      <c r="C2550" s="7">
        <v>2.92459698</v>
      </c>
      <c r="D2550" s="9">
        <v>1.6E-2</v>
      </c>
      <c r="E2550" s="9">
        <v>1.5800000000000002E-2</v>
      </c>
      <c r="F2550" s="9">
        <v>1.5800000000000002E-2</v>
      </c>
      <c r="G2550" s="7">
        <v>-4661798</v>
      </c>
      <c r="H2550" s="7">
        <v>17015003</v>
      </c>
      <c r="K2550">
        <f t="shared" si="908"/>
        <v>79.453203232357424</v>
      </c>
      <c r="L2550">
        <f t="shared" si="909"/>
        <v>63.752360210124614</v>
      </c>
      <c r="M2550">
        <f t="shared" si="910"/>
        <v>21.347015408213327</v>
      </c>
      <c r="N2550">
        <f t="shared" si="911"/>
        <v>0.12657623495491196</v>
      </c>
      <c r="O2550">
        <f t="shared" si="912"/>
        <v>46.800184734216671</v>
      </c>
      <c r="P2550">
        <f t="shared" si="913"/>
        <v>46.727985262835873</v>
      </c>
      <c r="Q2550">
        <f t="shared" si="914"/>
        <v>-1.941705741949562E-2</v>
      </c>
      <c r="R2550">
        <f t="shared" si="915"/>
        <v>46.819601791636167</v>
      </c>
      <c r="S2550">
        <f t="shared" si="916"/>
        <v>21.359960113159659</v>
      </c>
      <c r="T2550">
        <f t="shared" si="917"/>
        <v>12.965163110311298</v>
      </c>
      <c r="U2550">
        <f t="shared" si="928"/>
        <v>0.7666377046770142</v>
      </c>
      <c r="V2550" s="6">
        <f t="shared" si="918"/>
        <v>139020.00000053085</v>
      </c>
      <c r="W2550">
        <f t="shared" si="919"/>
        <v>12.964328428026237</v>
      </c>
      <c r="X2550">
        <f t="shared" si="920"/>
        <v>21.343644801118387</v>
      </c>
      <c r="Y2550">
        <f t="shared" si="921"/>
        <v>-1.941705741949562E-2</v>
      </c>
      <c r="Z2550">
        <f t="shared" si="922"/>
        <v>3.7938728143981121E-8</v>
      </c>
      <c r="AA2550">
        <f t="shared" si="923"/>
        <v>-1.0388466148674075E-7</v>
      </c>
      <c r="AB2550">
        <f t="shared" si="929"/>
        <v>1.1876350962881181</v>
      </c>
      <c r="AC2550">
        <f t="shared" si="924"/>
        <v>2.100150614148188</v>
      </c>
      <c r="AD2550">
        <f t="shared" si="925"/>
        <v>1.9751303528461048E-9</v>
      </c>
      <c r="AE2550">
        <f t="shared" si="926"/>
        <v>-7.2297976501329873E-5</v>
      </c>
      <c r="AF2550">
        <f t="shared" si="927"/>
        <v>-2.7195725987917764E-6</v>
      </c>
      <c r="AG2550">
        <f t="shared" si="906"/>
        <v>1.9751303528461048E-7</v>
      </c>
      <c r="AH2550" t="str">
        <f t="shared" si="907"/>
        <v>NaN</v>
      </c>
    </row>
    <row r="2551" spans="1:34" ht="15">
      <c r="A2551" s="8">
        <v>43260.037499999999</v>
      </c>
      <c r="B2551" s="9">
        <v>-1.24E-3</v>
      </c>
      <c r="C2551" s="7">
        <v>2.9246076830000001</v>
      </c>
      <c r="D2551" s="9">
        <v>1.6E-2</v>
      </c>
      <c r="E2551" s="7">
        <v>1.5808394E-2</v>
      </c>
      <c r="F2551" s="9">
        <v>1.5800000000000002E-2</v>
      </c>
      <c r="G2551" s="7">
        <v>-4661584</v>
      </c>
      <c r="H2551" s="7">
        <v>17015003</v>
      </c>
      <c r="K2551">
        <f t="shared" si="908"/>
        <v>79.453203232357424</v>
      </c>
      <c r="L2551">
        <f t="shared" si="909"/>
        <v>63.752360210124614</v>
      </c>
      <c r="M2551">
        <f t="shared" si="910"/>
        <v>21.347015408213327</v>
      </c>
      <c r="N2551">
        <f t="shared" si="911"/>
        <v>0.12657947886770413</v>
      </c>
      <c r="O2551">
        <f t="shared" si="912"/>
        <v>46.800184734216671</v>
      </c>
      <c r="P2551">
        <f t="shared" si="913"/>
        <v>46.753108007065229</v>
      </c>
      <c r="Q2551">
        <f t="shared" si="914"/>
        <v>-1.941705741949562E-2</v>
      </c>
      <c r="R2551">
        <f t="shared" si="915"/>
        <v>46.819601791636167</v>
      </c>
      <c r="S2551">
        <f t="shared" si="916"/>
        <v>21.359960113159659</v>
      </c>
      <c r="T2551">
        <f t="shared" si="917"/>
        <v>12.965504574815737</v>
      </c>
      <c r="U2551">
        <f t="shared" si="928"/>
        <v>0.76663077361251286</v>
      </c>
      <c r="V2551" s="6">
        <f t="shared" si="918"/>
        <v>139080.00000009779</v>
      </c>
      <c r="W2551">
        <f t="shared" si="919"/>
        <v>12.964068683431625</v>
      </c>
      <c r="X2551">
        <f t="shared" si="920"/>
        <v>21.359047627009446</v>
      </c>
      <c r="Y2551">
        <f t="shared" si="921"/>
        <v>-1.0813980567746739E-2</v>
      </c>
      <c r="Z2551">
        <f t="shared" si="922"/>
        <v>-6.32329859975868E-8</v>
      </c>
      <c r="AA2551">
        <f t="shared" si="923"/>
        <v>-1.4905069801472817E-8</v>
      </c>
      <c r="AB2551">
        <f t="shared" si="929"/>
        <v>1.1871733170916783</v>
      </c>
      <c r="AC2551">
        <f t="shared" si="924"/>
        <v>2.1001423746096961</v>
      </c>
      <c r="AD2551">
        <f t="shared" si="925"/>
        <v>5.0883206868666705E-10</v>
      </c>
      <c r="AE2551">
        <f t="shared" si="926"/>
        <v>-4.2018829640682687E-4</v>
      </c>
      <c r="AF2551">
        <f t="shared" si="927"/>
        <v>-1.2054843005034594E-7</v>
      </c>
      <c r="AG2551">
        <f t="shared" si="906"/>
        <v>5.0883206868666704E-8</v>
      </c>
      <c r="AH2551" t="str">
        <f t="shared" si="907"/>
        <v>NaN</v>
      </c>
    </row>
    <row r="2552" spans="1:34" ht="15">
      <c r="A2552" s="8">
        <v>43260.038194444445</v>
      </c>
      <c r="B2552" s="9">
        <v>-1.24E-3</v>
      </c>
      <c r="C2552" s="7">
        <v>2.9245731959999999</v>
      </c>
      <c r="D2552" s="7">
        <v>1.5996409999999999E-2</v>
      </c>
      <c r="E2552" s="9">
        <v>1.5800000000000002E-2</v>
      </c>
      <c r="F2552" s="7">
        <v>1.5787859000000001E-2</v>
      </c>
      <c r="G2552" s="7">
        <v>-4661541</v>
      </c>
      <c r="H2552" s="7">
        <v>17015003</v>
      </c>
      <c r="K2552">
        <f t="shared" si="908"/>
        <v>79.453203232357424</v>
      </c>
      <c r="L2552">
        <f t="shared" si="909"/>
        <v>63.768319444128075</v>
      </c>
      <c r="M2552">
        <f t="shared" si="910"/>
        <v>21.352359241963988</v>
      </c>
      <c r="N2552">
        <f t="shared" si="911"/>
        <v>0.1265690263945225</v>
      </c>
      <c r="O2552">
        <f t="shared" si="912"/>
        <v>46.789401985951635</v>
      </c>
      <c r="P2552">
        <f t="shared" si="913"/>
        <v>46.727985262835873</v>
      </c>
      <c r="Q2552">
        <f t="shared" si="914"/>
        <v>6.3921731357510225E-3</v>
      </c>
      <c r="R2552">
        <f t="shared" si="915"/>
        <v>46.783009812815884</v>
      </c>
      <c r="S2552">
        <f t="shared" si="916"/>
        <v>21.348097793206822</v>
      </c>
      <c r="T2552">
        <f t="shared" si="917"/>
        <v>12.964404314480829</v>
      </c>
      <c r="U2552">
        <f t="shared" si="928"/>
        <v>0.76665310675475862</v>
      </c>
      <c r="V2552" s="6">
        <f t="shared" si="918"/>
        <v>139140.00000029337</v>
      </c>
      <c r="W2552">
        <f t="shared" si="919"/>
        <v>12.963654257789644</v>
      </c>
      <c r="X2552">
        <f t="shared" si="920"/>
        <v>21.345971856079139</v>
      </c>
      <c r="Y2552">
        <f t="shared" si="921"/>
        <v>-1.0813980567746739E-2</v>
      </c>
      <c r="Z2552">
        <f t="shared" si="922"/>
        <v>-3.2881737446235495E-7</v>
      </c>
      <c r="AA2552">
        <f t="shared" si="923"/>
        <v>-6.3234124911083788E-8</v>
      </c>
      <c r="AB2552">
        <f t="shared" si="929"/>
        <v>1.1871196444608403</v>
      </c>
      <c r="AC2552">
        <f t="shared" si="924"/>
        <v>2.1001689238915775</v>
      </c>
      <c r="AD2552">
        <f t="shared" si="925"/>
        <v>2.1587257068214809E-9</v>
      </c>
      <c r="AE2552">
        <f t="shared" si="926"/>
        <v>1.5987733642469713E-4</v>
      </c>
      <c r="AF2552">
        <f t="shared" si="927"/>
        <v>1.3441309924671613E-6</v>
      </c>
      <c r="AG2552">
        <f t="shared" ref="AG2552:AG2615" si="930">IF(AD2552&gt;0,AD2552*100,"NaN")</f>
        <v>2.158725706821481E-7</v>
      </c>
      <c r="AH2552">
        <f t="shared" ref="AH2552:AH2615" si="931">IF(AF2552&gt;0,AF2552*100*100,"NaN")</f>
        <v>1.3441309924671612E-2</v>
      </c>
    </row>
    <row r="2553" spans="1:34" ht="15">
      <c r="A2553" s="8">
        <v>43260.038888888892</v>
      </c>
      <c r="B2553" s="9">
        <v>-1.24E-3</v>
      </c>
      <c r="C2553" s="7">
        <v>2.924484004</v>
      </c>
      <c r="D2553" s="9">
        <v>1.6E-2</v>
      </c>
      <c r="E2553" s="9">
        <v>1.5800000000000002E-2</v>
      </c>
      <c r="F2553" s="9">
        <v>1.5800000000000002E-2</v>
      </c>
      <c r="G2553" s="7">
        <v>-4661512</v>
      </c>
      <c r="H2553" s="7">
        <v>17015003</v>
      </c>
      <c r="K2553">
        <f t="shared" si="908"/>
        <v>79.453203232357424</v>
      </c>
      <c r="L2553">
        <f t="shared" si="909"/>
        <v>63.752360210124614</v>
      </c>
      <c r="M2553">
        <f t="shared" si="910"/>
        <v>21.347015408213327</v>
      </c>
      <c r="N2553">
        <f t="shared" si="911"/>
        <v>0.12654199368689326</v>
      </c>
      <c r="O2553">
        <f t="shared" si="912"/>
        <v>46.800184734216671</v>
      </c>
      <c r="P2553">
        <f t="shared" si="913"/>
        <v>46.727985262835873</v>
      </c>
      <c r="Q2553">
        <f t="shared" si="914"/>
        <v>-1.941705741949562E-2</v>
      </c>
      <c r="R2553">
        <f t="shared" si="915"/>
        <v>46.819601791636167</v>
      </c>
      <c r="S2553">
        <f t="shared" si="916"/>
        <v>21.359960113159659</v>
      </c>
      <c r="T2553">
        <f t="shared" si="917"/>
        <v>12.961558766309327</v>
      </c>
      <c r="U2553">
        <f t="shared" si="928"/>
        <v>0.76671086584146331</v>
      </c>
      <c r="V2553" s="6">
        <f t="shared" si="918"/>
        <v>139200.00000048894</v>
      </c>
      <c r="W2553">
        <f t="shared" si="919"/>
        <v>12.962994677326437</v>
      </c>
      <c r="X2553">
        <f t="shared" si="920"/>
        <v>21.349304443936209</v>
      </c>
      <c r="Y2553">
        <f t="shared" si="921"/>
        <v>-1.0813980567746739E-2</v>
      </c>
      <c r="Z2553">
        <f t="shared" si="922"/>
        <v>7.5880114924537671E-8</v>
      </c>
      <c r="AA2553">
        <f t="shared" si="923"/>
        <v>-1.3550153385995808E-7</v>
      </c>
      <c r="AB2553">
        <f t="shared" si="929"/>
        <v>1.1871733170916783</v>
      </c>
      <c r="AC2553">
        <f t="shared" si="924"/>
        <v>2.100237586968956</v>
      </c>
      <c r="AD2553">
        <f t="shared" si="925"/>
        <v>4.6259864943667356E-9</v>
      </c>
      <c r="AE2553">
        <f t="shared" si="926"/>
        <v>2.1114236183552665E-4</v>
      </c>
      <c r="AF2553">
        <f t="shared" si="927"/>
        <v>2.1810218739195186E-6</v>
      </c>
      <c r="AG2553">
        <f t="shared" si="930"/>
        <v>4.6259864943667354E-7</v>
      </c>
      <c r="AH2553">
        <f t="shared" si="931"/>
        <v>2.1810218739195187E-2</v>
      </c>
    </row>
    <row r="2554" spans="1:34" ht="15">
      <c r="A2554" s="8">
        <v>43260.039583333331</v>
      </c>
      <c r="B2554" s="9">
        <v>-1.24E-3</v>
      </c>
      <c r="C2554" s="7">
        <v>2.9246017370000001</v>
      </c>
      <c r="D2554" s="9">
        <v>1.6E-2</v>
      </c>
      <c r="E2554" s="7">
        <v>1.5786917000000001E-2</v>
      </c>
      <c r="F2554" s="9">
        <v>1.5800000000000002E-2</v>
      </c>
      <c r="G2554" s="7">
        <v>-4661621</v>
      </c>
      <c r="H2554" s="7">
        <v>17015003</v>
      </c>
      <c r="K2554">
        <f t="shared" si="908"/>
        <v>79.453203232357424</v>
      </c>
      <c r="L2554">
        <f t="shared" si="909"/>
        <v>63.752360210124614</v>
      </c>
      <c r="M2554">
        <f t="shared" si="910"/>
        <v>21.347015408213327</v>
      </c>
      <c r="N2554">
        <f t="shared" si="911"/>
        <v>0.12657767672760678</v>
      </c>
      <c r="O2554">
        <f t="shared" si="912"/>
        <v>46.800184734216671</v>
      </c>
      <c r="P2554">
        <f t="shared" si="913"/>
        <v>46.688828619667802</v>
      </c>
      <c r="Q2554">
        <f t="shared" si="914"/>
        <v>-1.941705741949562E-2</v>
      </c>
      <c r="R2554">
        <f t="shared" si="915"/>
        <v>46.819601791636167</v>
      </c>
      <c r="S2554">
        <f t="shared" si="916"/>
        <v>21.359960113159659</v>
      </c>
      <c r="T2554">
        <f t="shared" si="917"/>
        <v>12.965314875858121</v>
      </c>
      <c r="U2554">
        <f t="shared" si="928"/>
        <v>0.76663462413194883</v>
      </c>
      <c r="V2554" s="6">
        <f t="shared" si="918"/>
        <v>139260.00000005588</v>
      </c>
      <c r="W2554">
        <f t="shared" si="919"/>
        <v>12.962235869225346</v>
      </c>
      <c r="X2554">
        <f t="shared" si="920"/>
        <v>21.336228673005902</v>
      </c>
      <c r="Y2554">
        <f t="shared" si="921"/>
        <v>-1.941705741949562E-2</v>
      </c>
      <c r="Z2554">
        <f t="shared" si="922"/>
        <v>1.7705714633659188E-7</v>
      </c>
      <c r="AA2554">
        <f t="shared" si="923"/>
        <v>-1.2059608400496077E-7</v>
      </c>
      <c r="AB2554">
        <f t="shared" si="929"/>
        <v>1.1876350962881181</v>
      </c>
      <c r="AC2554">
        <f t="shared" si="924"/>
        <v>2.1001469520455434</v>
      </c>
      <c r="AD2554">
        <f t="shared" si="925"/>
        <v>2.292856011644484E-9</v>
      </c>
      <c r="AE2554">
        <f t="shared" si="926"/>
        <v>1.5162286654473841E-4</v>
      </c>
      <c r="AF2554">
        <f t="shared" si="927"/>
        <v>1.5053695095824858E-6</v>
      </c>
      <c r="AG2554">
        <f t="shared" si="930"/>
        <v>2.2928560116444839E-7</v>
      </c>
      <c r="AH2554">
        <f t="shared" si="931"/>
        <v>1.5053695095824859E-2</v>
      </c>
    </row>
    <row r="2555" spans="1:34" ht="15">
      <c r="A2555" s="8">
        <v>43260.040277777778</v>
      </c>
      <c r="B2555" s="9">
        <v>-1.24E-3</v>
      </c>
      <c r="C2555" s="7">
        <v>2.924550601</v>
      </c>
      <c r="D2555" s="9">
        <v>1.6E-2</v>
      </c>
      <c r="E2555" s="9">
        <v>1.5800000000000002E-2</v>
      </c>
      <c r="F2555" s="9">
        <v>1.5800000000000002E-2</v>
      </c>
      <c r="G2555" s="7">
        <v>-4661402</v>
      </c>
      <c r="H2555" s="7">
        <v>17015003</v>
      </c>
      <c r="K2555">
        <f t="shared" si="908"/>
        <v>79.453203232357424</v>
      </c>
      <c r="L2555">
        <f t="shared" si="909"/>
        <v>63.752360210124614</v>
      </c>
      <c r="M2555">
        <f t="shared" si="910"/>
        <v>21.347015408213327</v>
      </c>
      <c r="N2555">
        <f t="shared" si="911"/>
        <v>0.12656217820153567</v>
      </c>
      <c r="O2555">
        <f t="shared" si="912"/>
        <v>46.800184734216671</v>
      </c>
      <c r="P2555">
        <f t="shared" si="913"/>
        <v>46.727985262835873</v>
      </c>
      <c r="Q2555">
        <f t="shared" si="914"/>
        <v>-1.941705741949562E-2</v>
      </c>
      <c r="R2555">
        <f t="shared" si="915"/>
        <v>46.819601791636167</v>
      </c>
      <c r="S2555">
        <f t="shared" si="916"/>
        <v>21.359960113159659</v>
      </c>
      <c r="T2555">
        <f t="shared" si="917"/>
        <v>12.963683452061161</v>
      </c>
      <c r="U2555">
        <f t="shared" si="928"/>
        <v>0.76666773885813222</v>
      </c>
      <c r="V2555" s="6">
        <f t="shared" si="918"/>
        <v>139320.00000025146</v>
      </c>
      <c r="W2555">
        <f t="shared" si="919"/>
        <v>12.961976122176614</v>
      </c>
      <c r="X2555">
        <f t="shared" si="920"/>
        <v>21.339561260862961</v>
      </c>
      <c r="Y2555">
        <f t="shared" si="921"/>
        <v>-1.941705741949562E-2</v>
      </c>
      <c r="Z2555">
        <f t="shared" si="922"/>
        <v>-5.7859085820579251E-7</v>
      </c>
      <c r="AA2555">
        <f t="shared" si="923"/>
        <v>-1.2782301473503102E-7</v>
      </c>
      <c r="AB2555">
        <f t="shared" si="929"/>
        <v>1.1876350962881181</v>
      </c>
      <c r="AC2555">
        <f t="shared" si="924"/>
        <v>2.1001863183017644</v>
      </c>
      <c r="AD2555">
        <f t="shared" si="925"/>
        <v>2.430304962394962E-9</v>
      </c>
      <c r="AE2555">
        <f t="shared" si="926"/>
        <v>-1.6385125297248954E-4</v>
      </c>
      <c r="AF2555">
        <f t="shared" si="927"/>
        <v>-1.4765292096016718E-6</v>
      </c>
      <c r="AG2555">
        <f t="shared" si="930"/>
        <v>2.4303049623949621E-7</v>
      </c>
      <c r="AH2555" t="str">
        <f t="shared" si="931"/>
        <v>NaN</v>
      </c>
    </row>
    <row r="2556" spans="1:34" ht="15">
      <c r="A2556" s="8">
        <v>43260.040972222225</v>
      </c>
      <c r="B2556" s="9">
        <v>-1.24E-3</v>
      </c>
      <c r="C2556" s="7">
        <v>2.9243841100000001</v>
      </c>
      <c r="D2556" s="9">
        <v>1.6E-2</v>
      </c>
      <c r="E2556" s="9">
        <v>1.5800000000000002E-2</v>
      </c>
      <c r="F2556" s="9">
        <v>1.5800000000000002E-2</v>
      </c>
      <c r="G2556" s="7">
        <v>-4661397</v>
      </c>
      <c r="H2556" s="7">
        <v>17015003</v>
      </c>
      <c r="K2556">
        <f t="shared" si="908"/>
        <v>79.453203232357424</v>
      </c>
      <c r="L2556">
        <f t="shared" si="909"/>
        <v>63.752360210124614</v>
      </c>
      <c r="M2556">
        <f t="shared" si="910"/>
        <v>21.347015408213327</v>
      </c>
      <c r="N2556">
        <f t="shared" si="911"/>
        <v>0.12651171736955633</v>
      </c>
      <c r="O2556">
        <f t="shared" si="912"/>
        <v>46.800184734216671</v>
      </c>
      <c r="P2556">
        <f t="shared" si="913"/>
        <v>46.727985262835873</v>
      </c>
      <c r="Q2556">
        <f t="shared" si="914"/>
        <v>-1.941705741949562E-2</v>
      </c>
      <c r="R2556">
        <f t="shared" si="915"/>
        <v>46.819601791636167</v>
      </c>
      <c r="S2556">
        <f t="shared" si="916"/>
        <v>21.359960113159659</v>
      </c>
      <c r="T2556">
        <f t="shared" si="917"/>
        <v>12.95837178553702</v>
      </c>
      <c r="U2556">
        <f t="shared" si="928"/>
        <v>0.76677555534508801</v>
      </c>
      <c r="V2556" s="6">
        <f t="shared" si="918"/>
        <v>139380.00000044703</v>
      </c>
      <c r="W2556">
        <f t="shared" si="919"/>
        <v>12.961482894579483</v>
      </c>
      <c r="X2556">
        <f t="shared" si="920"/>
        <v>21.342893848720021</v>
      </c>
      <c r="Y2556">
        <f t="shared" si="921"/>
        <v>-1.941705741949562E-2</v>
      </c>
      <c r="Z2556">
        <f t="shared" si="922"/>
        <v>-2.6874550775908295E-7</v>
      </c>
      <c r="AA2556">
        <f t="shared" si="923"/>
        <v>-1.0478783766651117E-7</v>
      </c>
      <c r="AB2556">
        <f t="shared" si="929"/>
        <v>1.1876350962881181</v>
      </c>
      <c r="AC2556">
        <f t="shared" si="924"/>
        <v>2.1003144888149916</v>
      </c>
      <c r="AD2556">
        <f t="shared" si="925"/>
        <v>1.9924576511531659E-9</v>
      </c>
      <c r="AE2556">
        <f t="shared" si="926"/>
        <v>1.2453313152901193E-4</v>
      </c>
      <c r="AF2556">
        <f t="shared" si="927"/>
        <v>1.5927045704838348E-6</v>
      </c>
      <c r="AG2556">
        <f t="shared" si="930"/>
        <v>1.9924576511531658E-7</v>
      </c>
      <c r="AH2556">
        <f t="shared" si="931"/>
        <v>1.5927045704838348E-2</v>
      </c>
    </row>
    <row r="2557" spans="1:34" ht="15">
      <c r="A2557" s="8">
        <v>43260.041666666664</v>
      </c>
      <c r="B2557" s="9">
        <v>-1.24E-3</v>
      </c>
      <c r="C2557" s="7">
        <v>2.9244495170000002</v>
      </c>
      <c r="D2557" s="9">
        <v>1.6E-2</v>
      </c>
      <c r="E2557" s="9">
        <v>1.5800000000000002E-2</v>
      </c>
      <c r="F2557" s="9">
        <v>1.5800000000000002E-2</v>
      </c>
      <c r="G2557" s="7">
        <v>-4661327</v>
      </c>
      <c r="H2557" s="7">
        <v>17015003</v>
      </c>
      <c r="K2557">
        <f t="shared" si="908"/>
        <v>79.453203232357424</v>
      </c>
      <c r="L2557">
        <f t="shared" si="909"/>
        <v>63.752360210124614</v>
      </c>
      <c r="M2557">
        <f t="shared" si="910"/>
        <v>21.347015408213327</v>
      </c>
      <c r="N2557">
        <f t="shared" si="911"/>
        <v>0.12653154121371177</v>
      </c>
      <c r="O2557">
        <f t="shared" si="912"/>
        <v>46.800184734216671</v>
      </c>
      <c r="P2557">
        <f t="shared" si="913"/>
        <v>46.727985262835873</v>
      </c>
      <c r="Q2557">
        <f t="shared" si="914"/>
        <v>-1.941705741949562E-2</v>
      </c>
      <c r="R2557">
        <f t="shared" si="915"/>
        <v>46.819601791636167</v>
      </c>
      <c r="S2557">
        <f t="shared" si="916"/>
        <v>21.359960113159659</v>
      </c>
      <c r="T2557">
        <f t="shared" si="917"/>
        <v>12.960458505974435</v>
      </c>
      <c r="U2557">
        <f t="shared" si="928"/>
        <v>0.76673319898370906</v>
      </c>
      <c r="V2557" s="6">
        <f t="shared" si="918"/>
        <v>139440.00000001397</v>
      </c>
      <c r="W2557">
        <f t="shared" si="919"/>
        <v>12.961132676211017</v>
      </c>
      <c r="X2557">
        <f t="shared" si="920"/>
        <v>21.329738052111551</v>
      </c>
      <c r="Y2557">
        <f t="shared" si="921"/>
        <v>-1.9071491328477446E-2</v>
      </c>
      <c r="Z2557">
        <f t="shared" si="922"/>
        <v>1.4227687712896225E-7</v>
      </c>
      <c r="AA2557">
        <f t="shared" si="923"/>
        <v>-1.1743458678813125E-7</v>
      </c>
      <c r="AB2557">
        <f t="shared" si="929"/>
        <v>1.1876165476648086</v>
      </c>
      <c r="AC2557">
        <f t="shared" si="924"/>
        <v>2.1002641362508365</v>
      </c>
      <c r="AD2557">
        <f t="shared" si="925"/>
        <v>2.2733305754039882E-9</v>
      </c>
      <c r="AE2557">
        <f t="shared" si="926"/>
        <v>4.5344113876752427E-5</v>
      </c>
      <c r="AF2557">
        <f t="shared" si="927"/>
        <v>4.990829227969934E-6</v>
      </c>
      <c r="AG2557">
        <f t="shared" si="930"/>
        <v>2.2733305754039882E-7</v>
      </c>
      <c r="AH2557">
        <f t="shared" si="931"/>
        <v>4.990829227969934E-2</v>
      </c>
    </row>
    <row r="2558" spans="1:34" ht="15">
      <c r="A2558" s="8">
        <v>43260.042361111111</v>
      </c>
      <c r="B2558" s="9">
        <v>-1.23E-3</v>
      </c>
      <c r="C2558" s="7">
        <v>2.9244376249999999</v>
      </c>
      <c r="D2558" s="9">
        <v>1.5900000000000001E-2</v>
      </c>
      <c r="E2558" s="9">
        <v>1.5800000000000002E-2</v>
      </c>
      <c r="F2558" s="9">
        <v>1.5699999999999999E-2</v>
      </c>
      <c r="G2558" s="7">
        <v>-4661594</v>
      </c>
      <c r="H2558" s="7">
        <v>17015003</v>
      </c>
      <c r="K2558">
        <f t="shared" ref="K2558:K2621" si="932">(B2558-$B$19)*($B$17/$B$18)</f>
        <v>78.816161915889907</v>
      </c>
      <c r="L2558">
        <f t="shared" ref="L2558:L2621" si="933">K2558-R2558*$B$8+$D$8</f>
        <v>63.246767983546398</v>
      </c>
      <c r="M2558">
        <f t="shared" ref="M2558:M2621" si="934">L2558/((($B$7/2))^2*PI())</f>
        <v>21.177721518301404</v>
      </c>
      <c r="N2558">
        <f t="shared" ref="N2558:N2621" si="935">(C2558-$C$19)*($C$17/$C$18)</f>
        <v>0.12652793693351694</v>
      </c>
      <c r="O2558">
        <f t="shared" ref="O2558:O2621" si="936">(D2558-$D$19)*($D$17/$D$18)</f>
        <v>46.499829629341043</v>
      </c>
      <c r="P2558">
        <f t="shared" ref="P2558:P2621" si="937">(E2558-$E$19)*($E$17/$E$18)</f>
        <v>46.727985262835873</v>
      </c>
      <c r="Q2558">
        <f t="shared" ref="Q2558:Q2621" si="938">O2558-R2558</f>
        <v>-1.8380359146441094E-2</v>
      </c>
      <c r="R2558">
        <f t="shared" ref="R2558:R2621" si="939">(F2558-$F$19)*($F$17/$F$18)</f>
        <v>46.518209988487484</v>
      </c>
      <c r="S2558">
        <f t="shared" ref="S2558:S2621" si="940">M2558-(2/3)*Q2558</f>
        <v>21.189975091065698</v>
      </c>
      <c r="T2558">
        <f t="shared" ref="T2558:T2621" si="941">N2558/$D$7*100-$N$30/$D$7*100</f>
        <v>12.960079108059189</v>
      </c>
      <c r="U2558">
        <f t="shared" si="928"/>
        <v>0.76674090002258177</v>
      </c>
      <c r="V2558" s="6">
        <f t="shared" ref="V2558:V2621" si="942">(A2558-$A$240)*86400</f>
        <v>139500.00000020955</v>
      </c>
      <c r="W2558">
        <f t="shared" ref="W2558:W2621" si="943">AVERAGE(T2552:T2564)</f>
        <v>12.960662799613676</v>
      </c>
      <c r="X2558">
        <f t="shared" ref="X2558:X2621" si="944">AVERAGE(S2552:S2564)</f>
        <v>21.316662281181248</v>
      </c>
      <c r="Y2558">
        <f t="shared" ref="Y2558:Y2621" si="945">AVERAGE(Q2557:Q2559)</f>
        <v>-1.8725925237459268E-2</v>
      </c>
      <c r="Z2558">
        <f t="shared" ref="Z2558:Z2621" si="946">(T2559-T2557)/100/(V2559-V2557)</f>
        <v>-1.1382150110807856E-7</v>
      </c>
      <c r="AA2558">
        <f t="shared" ref="AA2558:AA2621" si="947">AVERAGE(Z2555:Z2561)</f>
        <v>-1.3595350208619386E-7</v>
      </c>
      <c r="AB2558">
        <f t="shared" si="929"/>
        <v>1.1893183400146727</v>
      </c>
      <c r="AC2558">
        <f t="shared" ref="AC2558:AC2621" si="948">($D$7-$D$7*(T2558/100))*2.54</f>
        <v>2.1002732911225315</v>
      </c>
      <c r="AD2558">
        <f t="shared" ref="AD2558:AD2621" si="949">AA2558*AC2558*$D$7*2.54*1.024*9.81/2/Y2558/10000*0.14503773773</f>
        <v>2.6804038373443335E-9</v>
      </c>
      <c r="AE2558">
        <f t="shared" ref="AE2558:AE2621" si="950">(W2559-W2557)/(X2559-X2557)*0.14503773773/100</f>
        <v>1.4594201755819647E-4</v>
      </c>
      <c r="AF2558">
        <f t="shared" ref="AF2558:AF2621" si="951">AD2558/AE2558/(1.024*9.81)</f>
        <v>1.8283145741089251E-6</v>
      </c>
      <c r="AG2558">
        <f t="shared" si="930"/>
        <v>2.6804038373443333E-7</v>
      </c>
      <c r="AH2558">
        <f t="shared" si="931"/>
        <v>1.828314574108925E-2</v>
      </c>
    </row>
    <row r="2559" spans="1:34" ht="15">
      <c r="A2559" s="8">
        <v>43260.043055555558</v>
      </c>
      <c r="B2559" s="9">
        <v>-1.24E-3</v>
      </c>
      <c r="C2559" s="7">
        <v>2.924406705</v>
      </c>
      <c r="D2559" s="9">
        <v>1.5900000000000001E-2</v>
      </c>
      <c r="E2559" s="9">
        <v>1.5800000000000002E-2</v>
      </c>
      <c r="F2559" s="9">
        <v>1.5699999999999999E-2</v>
      </c>
      <c r="G2559" s="7">
        <v>-4661338</v>
      </c>
      <c r="H2559" s="7">
        <v>17015003</v>
      </c>
      <c r="K2559">
        <f t="shared" si="932"/>
        <v>79.453203232357424</v>
      </c>
      <c r="L2559">
        <f t="shared" si="933"/>
        <v>63.883809300013915</v>
      </c>
      <c r="M2559">
        <f t="shared" si="934"/>
        <v>21.391030182537193</v>
      </c>
      <c r="N2559">
        <f t="shared" si="935"/>
        <v>0.12651856556254315</v>
      </c>
      <c r="O2559">
        <f t="shared" si="936"/>
        <v>46.499829629341043</v>
      </c>
      <c r="P2559">
        <f t="shared" si="937"/>
        <v>46.727985262835873</v>
      </c>
      <c r="Q2559">
        <f t="shared" si="938"/>
        <v>-1.8380359146441094E-2</v>
      </c>
      <c r="R2559">
        <f t="shared" si="939"/>
        <v>46.518209988487484</v>
      </c>
      <c r="S2559">
        <f t="shared" si="940"/>
        <v>21.403283755301487</v>
      </c>
      <c r="T2559">
        <f t="shared" si="941"/>
        <v>12.959092647956686</v>
      </c>
      <c r="U2559">
        <f t="shared" si="928"/>
        <v>0.76676092324171463</v>
      </c>
      <c r="V2559" s="6">
        <f t="shared" si="942"/>
        <v>139560.00000040513</v>
      </c>
      <c r="W2559">
        <f t="shared" si="943"/>
        <v>12.960338845291428</v>
      </c>
      <c r="X2559">
        <f t="shared" si="944"/>
        <v>21.321848929935246</v>
      </c>
      <c r="Y2559">
        <f t="shared" si="945"/>
        <v>-1.8380359146441094E-2</v>
      </c>
      <c r="Z2559">
        <f t="shared" si="946"/>
        <v>-1.6757113498271597E-7</v>
      </c>
      <c r="AA2559">
        <f t="shared" si="947"/>
        <v>-3.3423985262927544E-8</v>
      </c>
      <c r="AB2559">
        <f t="shared" si="929"/>
        <v>1.1871373311198876</v>
      </c>
      <c r="AC2559">
        <f t="shared" si="948"/>
        <v>2.1002970944048052</v>
      </c>
      <c r="AD2559">
        <f t="shared" si="949"/>
        <v>6.7137053481360739E-10</v>
      </c>
      <c r="AE2559">
        <f t="shared" si="950"/>
        <v>9.3360245784146196E-5</v>
      </c>
      <c r="AF2559">
        <f t="shared" si="951"/>
        <v>7.1586532490348187E-7</v>
      </c>
      <c r="AG2559">
        <f t="shared" si="930"/>
        <v>6.7137053481360745E-8</v>
      </c>
      <c r="AH2559">
        <f t="shared" si="931"/>
        <v>7.1586532490348189E-3</v>
      </c>
    </row>
    <row r="2560" spans="1:34" ht="15">
      <c r="A2560" s="8">
        <v>43260.043749999997</v>
      </c>
      <c r="B2560" s="9">
        <v>-1.23E-3</v>
      </c>
      <c r="C2560" s="7">
        <v>2.9243745959999998</v>
      </c>
      <c r="D2560" s="9">
        <v>1.5900000000000001E-2</v>
      </c>
      <c r="E2560" s="9">
        <v>1.5699999999999999E-2</v>
      </c>
      <c r="F2560" s="9">
        <v>1.5699999999999999E-2</v>
      </c>
      <c r="G2560" s="7">
        <v>-4661323</v>
      </c>
      <c r="H2560" s="7">
        <v>17015003</v>
      </c>
      <c r="K2560">
        <f t="shared" si="932"/>
        <v>78.816161915889907</v>
      </c>
      <c r="L2560">
        <f t="shared" si="933"/>
        <v>63.246767983546398</v>
      </c>
      <c r="M2560">
        <f t="shared" si="934"/>
        <v>21.177721518301404</v>
      </c>
      <c r="N2560">
        <f t="shared" si="935"/>
        <v>0.12650883382416669</v>
      </c>
      <c r="O2560">
        <f t="shared" si="936"/>
        <v>46.499829629341043</v>
      </c>
      <c r="P2560">
        <f t="shared" si="937"/>
        <v>46.428691192912552</v>
      </c>
      <c r="Q2560">
        <f t="shared" si="938"/>
        <v>-1.8380359146441094E-2</v>
      </c>
      <c r="R2560">
        <f t="shared" si="939"/>
        <v>46.518209988487484</v>
      </c>
      <c r="S2560">
        <f t="shared" si="940"/>
        <v>21.189975091065698</v>
      </c>
      <c r="T2560">
        <f t="shared" si="941"/>
        <v>12.958068254443376</v>
      </c>
      <c r="U2560">
        <f t="shared" si="928"/>
        <v>0.76678171643521864</v>
      </c>
      <c r="V2560" s="6">
        <f t="shared" si="942"/>
        <v>139619.99999997206</v>
      </c>
      <c r="W2560">
        <f t="shared" si="943"/>
        <v>12.960154979789037</v>
      </c>
      <c r="X2560">
        <f t="shared" si="944"/>
        <v>21.308773159004943</v>
      </c>
      <c r="Y2560">
        <f t="shared" si="945"/>
        <v>-1.8380359146441094E-2</v>
      </c>
      <c r="Z2560">
        <f t="shared" si="946"/>
        <v>-1.2647128926802838E-8</v>
      </c>
      <c r="AA2560">
        <f t="shared" si="947"/>
        <v>1.400189365011828E-8</v>
      </c>
      <c r="AB2560">
        <f t="shared" si="929"/>
        <v>1.1892996212938309</v>
      </c>
      <c r="AC2560">
        <f t="shared" si="948"/>
        <v>2.1003218130202814</v>
      </c>
      <c r="AD2560">
        <f t="shared" si="949"/>
        <v>-2.8125220225279038E-10</v>
      </c>
      <c r="AE2560">
        <f t="shared" si="950"/>
        <v>4.2569500308258457E-5</v>
      </c>
      <c r="AF2560">
        <f t="shared" si="951"/>
        <v>-6.5770086852536238E-7</v>
      </c>
      <c r="AG2560" t="str">
        <f t="shared" si="930"/>
        <v>NaN</v>
      </c>
      <c r="AH2560" t="str">
        <f t="shared" si="931"/>
        <v>NaN</v>
      </c>
    </row>
    <row r="2561" spans="1:34" ht="15">
      <c r="A2561" s="8">
        <v>43260.044444444444</v>
      </c>
      <c r="B2561" s="9">
        <v>-1.24E-3</v>
      </c>
      <c r="C2561" s="7">
        <v>2.9244019479999999</v>
      </c>
      <c r="D2561" s="9">
        <v>1.5900000000000001E-2</v>
      </c>
      <c r="E2561" s="9">
        <v>1.5699999999999999E-2</v>
      </c>
      <c r="F2561" s="9">
        <v>1.5699999999999999E-2</v>
      </c>
      <c r="G2561" s="7">
        <v>-4661543</v>
      </c>
      <c r="H2561" s="7">
        <v>17015003</v>
      </c>
      <c r="K2561">
        <f t="shared" si="932"/>
        <v>79.453203232357424</v>
      </c>
      <c r="L2561">
        <f t="shared" si="933"/>
        <v>63.883809300013915</v>
      </c>
      <c r="M2561">
        <f t="shared" si="934"/>
        <v>21.391030182537193</v>
      </c>
      <c r="N2561">
        <f t="shared" si="935"/>
        <v>0.12651712378984833</v>
      </c>
      <c r="O2561">
        <f t="shared" si="936"/>
        <v>46.499829629341043</v>
      </c>
      <c r="P2561">
        <f t="shared" si="937"/>
        <v>46.428691192912552</v>
      </c>
      <c r="Q2561">
        <f t="shared" si="938"/>
        <v>-1.8380359146441094E-2</v>
      </c>
      <c r="R2561">
        <f t="shared" si="939"/>
        <v>46.518209988487484</v>
      </c>
      <c r="S2561">
        <f t="shared" si="940"/>
        <v>21.403283755301487</v>
      </c>
      <c r="T2561">
        <f t="shared" si="941"/>
        <v>12.958940882409864</v>
      </c>
      <c r="U2561">
        <f t="shared" si="928"/>
        <v>0.76676400378678</v>
      </c>
      <c r="V2561" s="6">
        <f t="shared" si="942"/>
        <v>139680.00000016764</v>
      </c>
      <c r="W2561">
        <f t="shared" si="943"/>
        <v>12.959571280872181</v>
      </c>
      <c r="X2561">
        <f t="shared" si="944"/>
        <v>21.295697388074643</v>
      </c>
      <c r="Y2561">
        <f t="shared" si="945"/>
        <v>-1.8380359146441094E-2</v>
      </c>
      <c r="Z2561">
        <f t="shared" si="946"/>
        <v>4.74247392501537E-8</v>
      </c>
      <c r="AA2561">
        <f t="shared" si="947"/>
        <v>-1.1291984371789241E-8</v>
      </c>
      <c r="AB2561">
        <f t="shared" si="929"/>
        <v>1.1871373311198876</v>
      </c>
      <c r="AC2561">
        <f t="shared" si="948"/>
        <v>2.1003007565074499</v>
      </c>
      <c r="AD2561">
        <f t="shared" si="949"/>
        <v>2.2681672295099707E-10</v>
      </c>
      <c r="AE2561">
        <f t="shared" si="950"/>
        <v>8.5940011238692723E-5</v>
      </c>
      <c r="AF2561">
        <f t="shared" si="951"/>
        <v>2.6273062642187547E-7</v>
      </c>
      <c r="AG2561">
        <f t="shared" si="930"/>
        <v>2.2681672295099707E-8</v>
      </c>
      <c r="AH2561">
        <f t="shared" si="931"/>
        <v>2.6273062642187548E-3</v>
      </c>
    </row>
    <row r="2562" spans="1:34" ht="15">
      <c r="A2562" s="8">
        <v>43260.045138888891</v>
      </c>
      <c r="B2562" s="9">
        <v>-1.24E-3</v>
      </c>
      <c r="C2562" s="7">
        <v>2.924392434</v>
      </c>
      <c r="D2562" s="9">
        <v>1.5900000000000001E-2</v>
      </c>
      <c r="E2562" s="9">
        <v>1.5699999999999999E-2</v>
      </c>
      <c r="F2562" s="9">
        <v>1.5699999999999999E-2</v>
      </c>
      <c r="G2562" s="7">
        <v>-4661396</v>
      </c>
      <c r="H2562" s="7">
        <v>17015003</v>
      </c>
      <c r="K2562">
        <f t="shared" si="932"/>
        <v>79.453203232357424</v>
      </c>
      <c r="L2562">
        <f t="shared" si="933"/>
        <v>63.883809300013915</v>
      </c>
      <c r="M2562">
        <f t="shared" si="934"/>
        <v>21.391030182537193</v>
      </c>
      <c r="N2562">
        <f t="shared" si="935"/>
        <v>0.12651424024445884</v>
      </c>
      <c r="O2562">
        <f t="shared" si="936"/>
        <v>46.499829629341043</v>
      </c>
      <c r="P2562">
        <f t="shared" si="937"/>
        <v>46.428691192912552</v>
      </c>
      <c r="Q2562">
        <f t="shared" si="938"/>
        <v>-1.8380359146441094E-2</v>
      </c>
      <c r="R2562">
        <f t="shared" si="939"/>
        <v>46.518209988487484</v>
      </c>
      <c r="S2562">
        <f t="shared" si="940"/>
        <v>21.403283755301487</v>
      </c>
      <c r="T2562">
        <f t="shared" si="941"/>
        <v>12.958637351316233</v>
      </c>
      <c r="U2562">
        <f t="shared" si="928"/>
        <v>0.76677016487691019</v>
      </c>
      <c r="V2562" s="6">
        <f t="shared" si="942"/>
        <v>139740.00000036322</v>
      </c>
      <c r="W2562">
        <f t="shared" si="943"/>
        <v>12.958859167408292</v>
      </c>
      <c r="X2562">
        <f t="shared" si="944"/>
        <v>21.286904218855081</v>
      </c>
      <c r="Y2562">
        <f t="shared" si="945"/>
        <v>-1.7714283261485757E-2</v>
      </c>
      <c r="Z2562">
        <f t="shared" si="946"/>
        <v>1.3911575955707156E-7</v>
      </c>
      <c r="AA2562">
        <f t="shared" si="947"/>
        <v>2.2579411282546766E-9</v>
      </c>
      <c r="AB2562">
        <f t="shared" si="929"/>
        <v>1.1871016630635463</v>
      </c>
      <c r="AC2562">
        <f t="shared" si="948"/>
        <v>2.1003080807127392</v>
      </c>
      <c r="AD2562">
        <f t="shared" si="949"/>
        <v>-4.7059720116423225E-11</v>
      </c>
      <c r="AE2562">
        <f t="shared" si="950"/>
        <v>8.3036683068616734E-5</v>
      </c>
      <c r="AF2562">
        <f t="shared" si="951"/>
        <v>-5.6417051244957324E-8</v>
      </c>
      <c r="AG2562" t="str">
        <f t="shared" si="930"/>
        <v>NaN</v>
      </c>
      <c r="AH2562" t="str">
        <f t="shared" si="931"/>
        <v>NaN</v>
      </c>
    </row>
    <row r="2563" spans="1:34" ht="15">
      <c r="A2563" s="8">
        <v>43260.04583333333</v>
      </c>
      <c r="B2563" s="9">
        <v>-1.23E-3</v>
      </c>
      <c r="C2563" s="7">
        <v>2.9244542739999999</v>
      </c>
      <c r="D2563" s="9">
        <v>1.5900000000000001E-2</v>
      </c>
      <c r="E2563" s="9">
        <v>1.5699999999999999E-2</v>
      </c>
      <c r="F2563" s="7">
        <v>1.5699337000000001E-2</v>
      </c>
      <c r="G2563" s="7">
        <v>-4661607</v>
      </c>
      <c r="H2563" s="7">
        <v>17015003</v>
      </c>
      <c r="K2563">
        <f t="shared" si="932"/>
        <v>78.816161915889907</v>
      </c>
      <c r="L2563">
        <f t="shared" si="933"/>
        <v>63.247639491012364</v>
      </c>
      <c r="M2563">
        <f t="shared" si="934"/>
        <v>21.178013336255173</v>
      </c>
      <c r="N2563">
        <f t="shared" si="935"/>
        <v>0.12653298298640644</v>
      </c>
      <c r="O2563">
        <f t="shared" si="936"/>
        <v>46.499829629341043</v>
      </c>
      <c r="P2563">
        <f t="shared" si="937"/>
        <v>46.428691192912552</v>
      </c>
      <c r="Q2563">
        <f t="shared" si="938"/>
        <v>-1.638213149157508E-2</v>
      </c>
      <c r="R2563">
        <f t="shared" si="939"/>
        <v>46.516211760832618</v>
      </c>
      <c r="S2563">
        <f t="shared" si="940"/>
        <v>21.188934757249555</v>
      </c>
      <c r="T2563">
        <f t="shared" si="941"/>
        <v>12.960610271521245</v>
      </c>
      <c r="U2563">
        <f t="shared" si="928"/>
        <v>0.76673011843864414</v>
      </c>
      <c r="V2563" s="6">
        <f t="shared" si="942"/>
        <v>139799.99999993015</v>
      </c>
      <c r="W2563">
        <f t="shared" si="943"/>
        <v>12.958319245173961</v>
      </c>
      <c r="X2563">
        <f t="shared" si="944"/>
        <v>21.273828447924778</v>
      </c>
      <c r="Y2563">
        <f t="shared" si="945"/>
        <v>-1.7714283261485757E-2</v>
      </c>
      <c r="Z2563">
        <f t="shared" si="946"/>
        <v>6.3235644632237823E-8</v>
      </c>
      <c r="AA2563">
        <f t="shared" si="947"/>
        <v>-3.1618771780494913E-9</v>
      </c>
      <c r="AB2563">
        <f t="shared" si="929"/>
        <v>1.1892605494147981</v>
      </c>
      <c r="AC2563">
        <f t="shared" si="948"/>
        <v>2.1002604741481923</v>
      </c>
      <c r="AD2563">
        <f t="shared" si="949"/>
        <v>6.5897945910103397E-11</v>
      </c>
      <c r="AE2563">
        <f t="shared" si="950"/>
        <v>7.2865515829445944E-5</v>
      </c>
      <c r="AF2563">
        <f t="shared" si="951"/>
        <v>9.0028677350132727E-8</v>
      </c>
      <c r="AG2563">
        <f t="shared" si="930"/>
        <v>6.5897945910103397E-9</v>
      </c>
      <c r="AH2563">
        <f t="shared" si="931"/>
        <v>9.0028677350132737E-4</v>
      </c>
    </row>
    <row r="2564" spans="1:34" ht="15">
      <c r="A2564" s="8">
        <v>43260.046527777777</v>
      </c>
      <c r="B2564" s="9">
        <v>-1.23E-3</v>
      </c>
      <c r="C2564" s="7">
        <v>2.9244162189999998</v>
      </c>
      <c r="D2564" s="9">
        <v>1.5900000000000001E-2</v>
      </c>
      <c r="E2564" s="9">
        <v>1.5699999999999999E-2</v>
      </c>
      <c r="F2564" s="9">
        <v>1.5699999999999999E-2</v>
      </c>
      <c r="G2564" s="7">
        <v>-4661163</v>
      </c>
      <c r="H2564" s="7">
        <v>17015003</v>
      </c>
      <c r="K2564">
        <f t="shared" si="932"/>
        <v>78.816161915889907</v>
      </c>
      <c r="L2564">
        <f t="shared" si="933"/>
        <v>63.246767983546398</v>
      </c>
      <c r="M2564">
        <f t="shared" si="934"/>
        <v>21.177721518301404</v>
      </c>
      <c r="N2564">
        <f t="shared" si="935"/>
        <v>0.12652144910793264</v>
      </c>
      <c r="O2564">
        <f t="shared" si="936"/>
        <v>46.499829629341043</v>
      </c>
      <c r="P2564">
        <f t="shared" si="937"/>
        <v>46.428691192912552</v>
      </c>
      <c r="Q2564">
        <f t="shared" si="938"/>
        <v>-1.8380359146441094E-2</v>
      </c>
      <c r="R2564">
        <f t="shared" si="939"/>
        <v>46.518209988487484</v>
      </c>
      <c r="S2564">
        <f t="shared" si="940"/>
        <v>21.189975091065698</v>
      </c>
      <c r="T2564">
        <f t="shared" si="941"/>
        <v>12.959396179050318</v>
      </c>
      <c r="U2564">
        <f t="shared" si="928"/>
        <v>0.76675476215158445</v>
      </c>
      <c r="V2564" s="6">
        <f t="shared" si="942"/>
        <v>139860.00000012573</v>
      </c>
      <c r="W2564">
        <f t="shared" si="943"/>
        <v>12.957866878758807</v>
      </c>
      <c r="X2564">
        <f t="shared" si="944"/>
        <v>21.267152859208728</v>
      </c>
      <c r="Y2564">
        <f t="shared" si="945"/>
        <v>-2.3834519115169428E-2</v>
      </c>
      <c r="Z2564">
        <f t="shared" si="946"/>
        <v>-3.4780269024390374E-8</v>
      </c>
      <c r="AA2564">
        <f t="shared" si="947"/>
        <v>-5.781392729632061E-8</v>
      </c>
      <c r="AB2564">
        <f t="shared" si="929"/>
        <v>1.1895950637592085</v>
      </c>
      <c r="AC2564">
        <f t="shared" si="948"/>
        <v>2.1002897701995158</v>
      </c>
      <c r="AD2564">
        <f t="shared" si="949"/>
        <v>8.9553507923663409E-10</v>
      </c>
      <c r="AE2564">
        <f t="shared" si="950"/>
        <v>3.9125682262653518E-4</v>
      </c>
      <c r="AF2564">
        <f t="shared" si="951"/>
        <v>2.2785140695060055E-7</v>
      </c>
      <c r="AG2564">
        <f t="shared" si="930"/>
        <v>8.9553507923663403E-8</v>
      </c>
      <c r="AH2564">
        <f t="shared" si="931"/>
        <v>2.2785140695060053E-3</v>
      </c>
    </row>
    <row r="2565" spans="1:34" ht="15">
      <c r="A2565" s="8">
        <v>43260.047222222223</v>
      </c>
      <c r="B2565" s="9">
        <v>-1.24E-3</v>
      </c>
      <c r="C2565" s="7">
        <v>2.9244411920000002</v>
      </c>
      <c r="D2565" s="7">
        <v>1.5893886999999999E-2</v>
      </c>
      <c r="E2565" s="9">
        <v>1.5699999999999999E-2</v>
      </c>
      <c r="F2565" s="9">
        <v>1.5699999999999999E-2</v>
      </c>
      <c r="G2565" s="7">
        <v>-4661221</v>
      </c>
      <c r="H2565" s="7">
        <v>17015003</v>
      </c>
      <c r="K2565">
        <f t="shared" si="932"/>
        <v>79.453203232357424</v>
      </c>
      <c r="L2565">
        <f t="shared" si="933"/>
        <v>63.883809300013915</v>
      </c>
      <c r="M2565">
        <f t="shared" si="934"/>
        <v>21.391030182537193</v>
      </c>
      <c r="N2565">
        <f t="shared" si="935"/>
        <v>0.12652901803572478</v>
      </c>
      <c r="O2565">
        <f t="shared" si="936"/>
        <v>46.481468921779992</v>
      </c>
      <c r="P2565">
        <f t="shared" si="937"/>
        <v>46.428691192912552</v>
      </c>
      <c r="Q2565">
        <f t="shared" si="938"/>
        <v>-3.6741066707492109E-2</v>
      </c>
      <c r="R2565">
        <f t="shared" si="939"/>
        <v>46.518209988487484</v>
      </c>
      <c r="S2565">
        <f t="shared" si="940"/>
        <v>21.415524227008856</v>
      </c>
      <c r="T2565">
        <f t="shared" si="941"/>
        <v>12.960192908291592</v>
      </c>
      <c r="U2565">
        <f t="shared" si="928"/>
        <v>0.76673859009946854</v>
      </c>
      <c r="V2565" s="6">
        <f t="shared" si="942"/>
        <v>139920.00000032131</v>
      </c>
      <c r="W2565">
        <f t="shared" si="943"/>
        <v>12.957417430298332</v>
      </c>
      <c r="X2565">
        <f t="shared" si="944"/>
        <v>21.270485447065791</v>
      </c>
      <c r="Y2565">
        <f t="shared" si="945"/>
        <v>-2.4500595000124765E-2</v>
      </c>
      <c r="Z2565">
        <f t="shared" si="946"/>
        <v>-1.8972022607771163E-8</v>
      </c>
      <c r="AA2565">
        <f t="shared" si="947"/>
        <v>-1.4046976418298924E-7</v>
      </c>
      <c r="AB2565">
        <f t="shared" si="929"/>
        <v>1.1874650669262452</v>
      </c>
      <c r="AC2565">
        <f t="shared" si="948"/>
        <v>2.1002705451229238</v>
      </c>
      <c r="AD2565">
        <f t="shared" si="949"/>
        <v>2.1166973741510665E-9</v>
      </c>
      <c r="AE2565">
        <f t="shared" si="950"/>
        <v>9.0799899313570006E-5</v>
      </c>
      <c r="AF2565">
        <f t="shared" si="951"/>
        <v>2.3206221867481635E-6</v>
      </c>
      <c r="AG2565">
        <f t="shared" si="930"/>
        <v>2.1166973741510664E-7</v>
      </c>
      <c r="AH2565">
        <f t="shared" si="931"/>
        <v>2.3206221867481634E-2</v>
      </c>
    </row>
    <row r="2566" spans="1:34" ht="15">
      <c r="A2566" s="8">
        <v>43260.04791666667</v>
      </c>
      <c r="B2566" s="9">
        <v>-1.23E-3</v>
      </c>
      <c r="C2566" s="7">
        <v>2.924409083</v>
      </c>
      <c r="D2566" s="9">
        <v>1.5900000000000001E-2</v>
      </c>
      <c r="E2566" s="9">
        <v>1.5699999999999999E-2</v>
      </c>
      <c r="F2566" s="9">
        <v>1.5699999999999999E-2</v>
      </c>
      <c r="G2566" s="7">
        <v>-4661110</v>
      </c>
      <c r="H2566" s="7">
        <v>17015003</v>
      </c>
      <c r="K2566">
        <f t="shared" si="932"/>
        <v>78.816161915889907</v>
      </c>
      <c r="L2566">
        <f t="shared" si="933"/>
        <v>63.246767983546398</v>
      </c>
      <c r="M2566">
        <f t="shared" si="934"/>
        <v>21.177721518301404</v>
      </c>
      <c r="N2566">
        <f t="shared" si="935"/>
        <v>0.12651928629734832</v>
      </c>
      <c r="O2566">
        <f t="shared" si="936"/>
        <v>46.499829629341043</v>
      </c>
      <c r="P2566">
        <f t="shared" si="937"/>
        <v>46.428691192912552</v>
      </c>
      <c r="Q2566">
        <f t="shared" si="938"/>
        <v>-1.8380359146441094E-2</v>
      </c>
      <c r="R2566">
        <f t="shared" si="939"/>
        <v>46.518209988487484</v>
      </c>
      <c r="S2566">
        <f t="shared" si="940"/>
        <v>21.189975091065698</v>
      </c>
      <c r="T2566">
        <f t="shared" si="941"/>
        <v>12.959168514778282</v>
      </c>
      <c r="U2566">
        <f t="shared" si="928"/>
        <v>0.76675938329297255</v>
      </c>
      <c r="V2566" s="6">
        <f t="shared" si="942"/>
        <v>139980.00000051688</v>
      </c>
      <c r="W2566">
        <f t="shared" si="943"/>
        <v>12.957256913341606</v>
      </c>
      <c r="X2566">
        <f t="shared" si="944"/>
        <v>21.257409676135488</v>
      </c>
      <c r="Y2566">
        <f t="shared" si="945"/>
        <v>-2.4500595000124765E-2</v>
      </c>
      <c r="Z2566">
        <f t="shared" si="946"/>
        <v>-2.0550986312684514E-7</v>
      </c>
      <c r="AA2566">
        <f t="shared" si="947"/>
        <v>-1.5853671141584251E-7</v>
      </c>
      <c r="AB2566">
        <f t="shared" si="929"/>
        <v>1.1896311439443714</v>
      </c>
      <c r="AC2566">
        <f t="shared" si="948"/>
        <v>2.1002952637384</v>
      </c>
      <c r="AD2566">
        <f t="shared" si="949"/>
        <v>2.3889709801281717E-9</v>
      </c>
      <c r="AE2566">
        <f t="shared" si="950"/>
        <v>7.906974780528281E-5</v>
      </c>
      <c r="AF2566">
        <f t="shared" si="951"/>
        <v>3.0076795059994376E-6</v>
      </c>
      <c r="AG2566">
        <f t="shared" si="930"/>
        <v>2.3889709801281715E-7</v>
      </c>
      <c r="AH2566">
        <f t="shared" si="931"/>
        <v>3.0076795059994377E-2</v>
      </c>
    </row>
    <row r="2567" spans="1:34" ht="15">
      <c r="A2567" s="8">
        <v>43260.048611111109</v>
      </c>
      <c r="B2567" s="9">
        <v>-1.23E-3</v>
      </c>
      <c r="C2567" s="7">
        <v>2.9243638930000002</v>
      </c>
      <c r="D2567" s="9">
        <v>1.5900000000000001E-2</v>
      </c>
      <c r="E2567" s="9">
        <v>1.5699999999999999E-2</v>
      </c>
      <c r="F2567" s="9">
        <v>1.5699999999999999E-2</v>
      </c>
      <c r="G2567" s="7">
        <v>-4661397</v>
      </c>
      <c r="H2567" s="7">
        <v>17015003</v>
      </c>
      <c r="K2567">
        <f t="shared" si="932"/>
        <v>78.816161915889907</v>
      </c>
      <c r="L2567">
        <f t="shared" si="933"/>
        <v>63.246767983546398</v>
      </c>
      <c r="M2567">
        <f t="shared" si="934"/>
        <v>21.177721518301404</v>
      </c>
      <c r="N2567">
        <f t="shared" si="935"/>
        <v>0.12650558991137467</v>
      </c>
      <c r="O2567">
        <f t="shared" si="936"/>
        <v>46.499829629341043</v>
      </c>
      <c r="P2567">
        <f t="shared" si="937"/>
        <v>46.428691192912552</v>
      </c>
      <c r="Q2567">
        <f t="shared" si="938"/>
        <v>-1.8380359146441094E-2</v>
      </c>
      <c r="R2567">
        <f t="shared" si="939"/>
        <v>46.518209988487484</v>
      </c>
      <c r="S2567">
        <f t="shared" si="940"/>
        <v>21.189975091065698</v>
      </c>
      <c r="T2567">
        <f t="shared" si="941"/>
        <v>12.957726789938951</v>
      </c>
      <c r="U2567">
        <f t="shared" si="928"/>
        <v>0.76678864749971953</v>
      </c>
      <c r="V2567" s="6">
        <f t="shared" si="942"/>
        <v>140040.00000008382</v>
      </c>
      <c r="W2567">
        <f t="shared" si="943"/>
        <v>12.956886264382151</v>
      </c>
      <c r="X2567">
        <f t="shared" si="944"/>
        <v>21.260742263992555</v>
      </c>
      <c r="Y2567">
        <f t="shared" si="945"/>
        <v>-4.6217270266313427E-2</v>
      </c>
      <c r="Z2567">
        <f t="shared" si="946"/>
        <v>-3.9521147975470066E-7</v>
      </c>
      <c r="AA2567">
        <f t="shared" si="947"/>
        <v>-1.3324321317272926E-7</v>
      </c>
      <c r="AB2567">
        <f t="shared" si="929"/>
        <v>1.1908074988949475</v>
      </c>
      <c r="AC2567">
        <f t="shared" si="948"/>
        <v>2.1003300525587729</v>
      </c>
      <c r="AD2567">
        <f t="shared" si="949"/>
        <v>1.0644019461479224E-9</v>
      </c>
      <c r="AE2567">
        <f t="shared" si="950"/>
        <v>1.4858155378818876E-4</v>
      </c>
      <c r="AF2567">
        <f t="shared" si="951"/>
        <v>7.1313507967714935E-7</v>
      </c>
      <c r="AG2567">
        <f t="shared" si="930"/>
        <v>1.0644019461479224E-7</v>
      </c>
      <c r="AH2567">
        <f t="shared" si="931"/>
        <v>7.1313507967714941E-3</v>
      </c>
    </row>
    <row r="2568" spans="1:34" ht="15">
      <c r="A2568" s="8">
        <v>43260.049305555556</v>
      </c>
      <c r="B2568" s="9">
        <v>-1.23E-3</v>
      </c>
      <c r="C2568" s="7">
        <v>2.924260431</v>
      </c>
      <c r="D2568" s="7">
        <v>1.5872196000000002E-2</v>
      </c>
      <c r="E2568" s="9">
        <v>1.5699999999999999E-2</v>
      </c>
      <c r="F2568" s="9">
        <v>1.5699999999999999E-2</v>
      </c>
      <c r="G2568" s="7">
        <v>-4661329</v>
      </c>
      <c r="H2568" s="7">
        <v>17015003</v>
      </c>
      <c r="K2568">
        <f t="shared" si="932"/>
        <v>78.816161915889907</v>
      </c>
      <c r="L2568">
        <f t="shared" si="933"/>
        <v>63.246767983546398</v>
      </c>
      <c r="M2568">
        <f t="shared" si="934"/>
        <v>21.177721518301404</v>
      </c>
      <c r="N2568">
        <f t="shared" si="935"/>
        <v>0.12647423218874546</v>
      </c>
      <c r="O2568">
        <f t="shared" si="936"/>
        <v>46.416318895981426</v>
      </c>
      <c r="P2568">
        <f t="shared" si="937"/>
        <v>46.428691192912552</v>
      </c>
      <c r="Q2568">
        <f t="shared" si="938"/>
        <v>-0.1018910925060581</v>
      </c>
      <c r="R2568">
        <f t="shared" si="939"/>
        <v>46.518209988487484</v>
      </c>
      <c r="S2568">
        <f t="shared" si="940"/>
        <v>21.245648913305441</v>
      </c>
      <c r="T2568">
        <f t="shared" si="941"/>
        <v>12.954425977030612</v>
      </c>
      <c r="U2568">
        <f t="shared" si="928"/>
        <v>0.76685564757403879</v>
      </c>
      <c r="V2568" s="6">
        <f t="shared" si="942"/>
        <v>140100.0000002794</v>
      </c>
      <c r="W2568">
        <f t="shared" si="943"/>
        <v>12.956258788782769</v>
      </c>
      <c r="X2568">
        <f t="shared" si="944"/>
        <v>21.247666493062248</v>
      </c>
      <c r="Y2568">
        <f t="shared" si="945"/>
        <v>-4.6217270266313427E-2</v>
      </c>
      <c r="Z2568">
        <f t="shared" si="946"/>
        <v>-5.311661189565269E-7</v>
      </c>
      <c r="AA2568">
        <f t="shared" si="947"/>
        <v>-9.9367639813061494E-8</v>
      </c>
      <c r="AB2568">
        <f t="shared" si="929"/>
        <v>1.1908074988949475</v>
      </c>
      <c r="AC2568">
        <f t="shared" si="948"/>
        <v>2.1004097011742511</v>
      </c>
      <c r="AD2568">
        <f t="shared" si="949"/>
        <v>7.9381994457963758E-10</v>
      </c>
      <c r="AE2568">
        <f t="shared" si="950"/>
        <v>5.8431816342251417E-5</v>
      </c>
      <c r="AF2568">
        <f t="shared" si="951"/>
        <v>1.3523953093014478E-6</v>
      </c>
      <c r="AG2568">
        <f t="shared" si="930"/>
        <v>7.9381994457963762E-8</v>
      </c>
      <c r="AH2568">
        <f t="shared" si="931"/>
        <v>1.352395309301448E-2</v>
      </c>
    </row>
    <row r="2569" spans="1:34" ht="15">
      <c r="A2569" s="8">
        <v>43260.05</v>
      </c>
      <c r="B2569" s="9">
        <v>-1.23E-3</v>
      </c>
      <c r="C2569" s="7">
        <v>2.9241641039999999</v>
      </c>
      <c r="D2569" s="9">
        <v>1.5900000000000001E-2</v>
      </c>
      <c r="E2569" s="9">
        <v>1.5699999999999999E-2</v>
      </c>
      <c r="F2569" s="9">
        <v>1.5699999999999999E-2</v>
      </c>
      <c r="G2569" s="7">
        <v>-4661049</v>
      </c>
      <c r="H2569" s="7">
        <v>17015003</v>
      </c>
      <c r="K2569">
        <f t="shared" si="932"/>
        <v>78.816161915889907</v>
      </c>
      <c r="L2569">
        <f t="shared" si="933"/>
        <v>63.246767983546398</v>
      </c>
      <c r="M2569">
        <f t="shared" si="934"/>
        <v>21.177721518301404</v>
      </c>
      <c r="N2569">
        <f t="shared" si="935"/>
        <v>0.12644503697361623</v>
      </c>
      <c r="O2569">
        <f t="shared" si="936"/>
        <v>46.499829629341043</v>
      </c>
      <c r="P2569">
        <f t="shared" si="937"/>
        <v>46.428691192912552</v>
      </c>
      <c r="Q2569">
        <f t="shared" si="938"/>
        <v>-1.8380359146441094E-2</v>
      </c>
      <c r="R2569">
        <f t="shared" si="939"/>
        <v>46.518209988487484</v>
      </c>
      <c r="S2569">
        <f t="shared" si="940"/>
        <v>21.189975091065698</v>
      </c>
      <c r="T2569">
        <f t="shared" si="941"/>
        <v>12.951352796490696</v>
      </c>
      <c r="U2569">
        <f t="shared" si="928"/>
        <v>0.7669180271545506</v>
      </c>
      <c r="V2569" s="6">
        <f t="shared" si="942"/>
        <v>140160.00000047497</v>
      </c>
      <c r="W2569">
        <f t="shared" si="943"/>
        <v>12.955832688867956</v>
      </c>
      <c r="X2569">
        <f t="shared" si="944"/>
        <v>21.234590722131944</v>
      </c>
      <c r="Y2569">
        <f t="shared" si="945"/>
        <v>-8.7818454658953257E-2</v>
      </c>
      <c r="Z2569">
        <f t="shared" si="946"/>
        <v>1.2647128927098896E-8</v>
      </c>
      <c r="AA2569">
        <f t="shared" si="947"/>
        <v>-1.0840092354117968E-7</v>
      </c>
      <c r="AB2569">
        <f t="shared" si="929"/>
        <v>1.1930609635072911</v>
      </c>
      <c r="AC2569">
        <f t="shared" si="948"/>
        <v>2.1004838570206794</v>
      </c>
      <c r="AD2569">
        <f t="shared" si="949"/>
        <v>4.5576801853041302E-10</v>
      </c>
      <c r="AE2569">
        <f t="shared" si="950"/>
        <v>2.146431753402976E-4</v>
      </c>
      <c r="AF2569">
        <f t="shared" si="951"/>
        <v>2.113770335512088E-7</v>
      </c>
      <c r="AG2569">
        <f t="shared" si="930"/>
        <v>4.5576801853041301E-8</v>
      </c>
      <c r="AH2569">
        <f t="shared" si="931"/>
        <v>2.1137703355120878E-3</v>
      </c>
    </row>
    <row r="2570" spans="1:34" ht="15">
      <c r="A2570" s="8">
        <v>43260.050694444442</v>
      </c>
      <c r="B2570" s="9">
        <v>-1.23E-3</v>
      </c>
      <c r="C2570" s="7">
        <v>2.9242651880000001</v>
      </c>
      <c r="D2570" s="7">
        <v>1.5858448000000001E-2</v>
      </c>
      <c r="E2570" s="9">
        <v>1.5699999999999999E-2</v>
      </c>
      <c r="F2570" s="9">
        <v>1.5699999999999999E-2</v>
      </c>
      <c r="G2570" s="7">
        <v>-4661347</v>
      </c>
      <c r="H2570" s="7">
        <v>17015003</v>
      </c>
      <c r="K2570">
        <f t="shared" si="932"/>
        <v>78.816161915889907</v>
      </c>
      <c r="L2570">
        <f t="shared" si="933"/>
        <v>63.246767983546398</v>
      </c>
      <c r="M2570">
        <f t="shared" si="934"/>
        <v>21.177721518301404</v>
      </c>
      <c r="N2570">
        <f t="shared" si="935"/>
        <v>0.12647567396144027</v>
      </c>
      <c r="O2570">
        <f t="shared" si="936"/>
        <v>46.375026076163124</v>
      </c>
      <c r="P2570">
        <f t="shared" si="937"/>
        <v>46.428691192912552</v>
      </c>
      <c r="Q2570">
        <f t="shared" si="938"/>
        <v>-0.14318391232436056</v>
      </c>
      <c r="R2570">
        <f t="shared" si="939"/>
        <v>46.518209988487484</v>
      </c>
      <c r="S2570">
        <f t="shared" si="940"/>
        <v>21.273177459850977</v>
      </c>
      <c r="T2570">
        <f t="shared" si="941"/>
        <v>12.954577742577436</v>
      </c>
      <c r="U2570">
        <f t="shared" si="928"/>
        <v>0.76685256702897353</v>
      </c>
      <c r="V2570" s="6">
        <f t="shared" si="942"/>
        <v>140220.00000004191</v>
      </c>
      <c r="W2570">
        <f t="shared" si="943"/>
        <v>12.954828725945639</v>
      </c>
      <c r="X2570">
        <f t="shared" si="944"/>
        <v>21.238003335667177</v>
      </c>
      <c r="Y2570">
        <f t="shared" si="945"/>
        <v>-5.9635977448065113E-2</v>
      </c>
      <c r="Z2570">
        <f t="shared" si="946"/>
        <v>2.4029013233403066E-7</v>
      </c>
      <c r="AA2570">
        <f t="shared" si="947"/>
        <v>-1.2842513279979237E-7</v>
      </c>
      <c r="AB2570">
        <f t="shared" si="929"/>
        <v>1.1915343671853327</v>
      </c>
      <c r="AC2570">
        <f t="shared" si="948"/>
        <v>2.1004060390716064</v>
      </c>
      <c r="AD2570">
        <f t="shared" si="949"/>
        <v>7.9510090413360924E-10</v>
      </c>
      <c r="AE2570">
        <f t="shared" si="950"/>
        <v>-3.4828804151201701E-4</v>
      </c>
      <c r="AF2570">
        <f t="shared" si="951"/>
        <v>-2.2725566606289107E-7</v>
      </c>
      <c r="AG2570">
        <f t="shared" si="930"/>
        <v>7.951009041336093E-8</v>
      </c>
      <c r="AH2570" t="str">
        <f t="shared" si="931"/>
        <v>NaN</v>
      </c>
    </row>
    <row r="2571" spans="1:34" ht="15">
      <c r="A2571" s="8">
        <v>43260.051388888889</v>
      </c>
      <c r="B2571" s="9">
        <v>-1.23E-3</v>
      </c>
      <c r="C2571" s="7">
        <v>2.9242544850000001</v>
      </c>
      <c r="D2571" s="9">
        <v>1.5800000000000002E-2</v>
      </c>
      <c r="E2571" s="9">
        <v>1.5699999999999999E-2</v>
      </c>
      <c r="F2571" s="9">
        <v>1.5599999999999999E-2</v>
      </c>
      <c r="G2571" s="7">
        <v>-4661135</v>
      </c>
      <c r="H2571" s="7">
        <v>17015003</v>
      </c>
      <c r="K2571">
        <f t="shared" si="932"/>
        <v>78.816161915889907</v>
      </c>
      <c r="L2571">
        <f t="shared" si="933"/>
        <v>63.378217073435692</v>
      </c>
      <c r="M2571">
        <f t="shared" si="934"/>
        <v>21.22173629262527</v>
      </c>
      <c r="N2571">
        <f t="shared" si="935"/>
        <v>0.12647243004864811</v>
      </c>
      <c r="O2571">
        <f t="shared" si="936"/>
        <v>46.199474524465423</v>
      </c>
      <c r="P2571">
        <f t="shared" si="937"/>
        <v>46.428691192912552</v>
      </c>
      <c r="Q2571">
        <f t="shared" si="938"/>
        <v>-1.7343660873393674E-2</v>
      </c>
      <c r="R2571">
        <f t="shared" si="939"/>
        <v>46.216818185338816</v>
      </c>
      <c r="S2571">
        <f t="shared" si="940"/>
        <v>21.233298733207533</v>
      </c>
      <c r="T2571">
        <f t="shared" si="941"/>
        <v>12.954236278072997</v>
      </c>
      <c r="U2571">
        <f t="shared" si="928"/>
        <v>0.76685949809347476</v>
      </c>
      <c r="V2571" s="6">
        <f t="shared" si="942"/>
        <v>140280.00000023749</v>
      </c>
      <c r="W2571">
        <f t="shared" si="943"/>
        <v>12.954212922164961</v>
      </c>
      <c r="X2571">
        <f t="shared" si="944"/>
        <v>21.24133592352424</v>
      </c>
      <c r="Y2571">
        <f t="shared" si="945"/>
        <v>-5.9290411357049301E-2</v>
      </c>
      <c r="Z2571">
        <f t="shared" si="946"/>
        <v>2.0234874449328386E-7</v>
      </c>
      <c r="AA2571">
        <f t="shared" si="947"/>
        <v>-7.317083844483646E-8</v>
      </c>
      <c r="AB2571">
        <f t="shared" si="929"/>
        <v>1.1910601220373038</v>
      </c>
      <c r="AC2571">
        <f t="shared" si="948"/>
        <v>2.1004142786100988</v>
      </c>
      <c r="AD2571">
        <f t="shared" si="949"/>
        <v>4.5565468221666934E-10</v>
      </c>
      <c r="AE2571">
        <f t="shared" si="950"/>
        <v>1.8817816098214008E-4</v>
      </c>
      <c r="AF2571">
        <f t="shared" si="951"/>
        <v>2.4104473693649378E-7</v>
      </c>
      <c r="AG2571">
        <f t="shared" si="930"/>
        <v>4.5565468221666936E-8</v>
      </c>
      <c r="AH2571">
        <f t="shared" si="931"/>
        <v>2.4104473693649375E-3</v>
      </c>
    </row>
    <row r="2572" spans="1:34" ht="15">
      <c r="A2572" s="8">
        <v>43260.052083333336</v>
      </c>
      <c r="B2572" s="9">
        <v>-1.23E-3</v>
      </c>
      <c r="C2572" s="7">
        <v>2.9243412979999999</v>
      </c>
      <c r="D2572" s="9">
        <v>1.5800000000000002E-2</v>
      </c>
      <c r="E2572" s="9">
        <v>1.5599999999999999E-2</v>
      </c>
      <c r="F2572" s="9">
        <v>1.5599999999999999E-2</v>
      </c>
      <c r="G2572" s="7">
        <v>-4661442</v>
      </c>
      <c r="H2572" s="7">
        <v>17015003</v>
      </c>
      <c r="K2572">
        <f t="shared" si="932"/>
        <v>78.816161915889907</v>
      </c>
      <c r="L2572">
        <f t="shared" si="933"/>
        <v>63.378217073435692</v>
      </c>
      <c r="M2572">
        <f t="shared" si="934"/>
        <v>21.22173629262527</v>
      </c>
      <c r="N2572">
        <f t="shared" si="935"/>
        <v>0.12649874171838771</v>
      </c>
      <c r="O2572">
        <f t="shared" si="936"/>
        <v>46.199474524465423</v>
      </c>
      <c r="P2572">
        <f t="shared" si="937"/>
        <v>46.129397122989246</v>
      </c>
      <c r="Q2572">
        <f t="shared" si="938"/>
        <v>-1.7343660873393674E-2</v>
      </c>
      <c r="R2572">
        <f t="shared" si="939"/>
        <v>46.216818185338816</v>
      </c>
      <c r="S2572">
        <f t="shared" si="940"/>
        <v>21.233298733207533</v>
      </c>
      <c r="T2572">
        <f t="shared" si="941"/>
        <v>12.957005927519271</v>
      </c>
      <c r="U2572">
        <f t="shared" si="928"/>
        <v>0.76680327960309358</v>
      </c>
      <c r="V2572" s="6">
        <f t="shared" si="942"/>
        <v>140340.00000043306</v>
      </c>
      <c r="W2572">
        <f t="shared" si="943"/>
        <v>12.953442439791036</v>
      </c>
      <c r="X2572">
        <f t="shared" si="944"/>
        <v>21.227318577847218</v>
      </c>
      <c r="Y2572">
        <f t="shared" si="945"/>
        <v>-1.7343660873393674E-2</v>
      </c>
      <c r="Z2572">
        <f t="shared" si="946"/>
        <v>-8.2205008704598471E-8</v>
      </c>
      <c r="AA2572">
        <f t="shared" si="947"/>
        <v>-3.5682179702513644E-8</v>
      </c>
      <c r="AB2572">
        <f t="shared" si="929"/>
        <v>1.1887933431687876</v>
      </c>
      <c r="AC2572">
        <f t="shared" si="948"/>
        <v>2.1003474469689598</v>
      </c>
      <c r="AD2572">
        <f t="shared" si="949"/>
        <v>7.5958967646300629E-10</v>
      </c>
      <c r="AE2572">
        <f t="shared" si="950"/>
        <v>1.5310169658134767E-4</v>
      </c>
      <c r="AF2572">
        <f t="shared" si="951"/>
        <v>4.9388983327489323E-7</v>
      </c>
      <c r="AG2572">
        <f t="shared" si="930"/>
        <v>7.5958967646300629E-8</v>
      </c>
      <c r="AH2572">
        <f t="shared" si="931"/>
        <v>4.9388983327489323E-3</v>
      </c>
    </row>
    <row r="2573" spans="1:34" ht="15">
      <c r="A2573" s="8">
        <v>43260.052777777775</v>
      </c>
      <c r="B2573" s="9">
        <v>-1.23E-3</v>
      </c>
      <c r="C2573" s="7">
        <v>2.9242235650000001</v>
      </c>
      <c r="D2573" s="9">
        <v>1.5800000000000002E-2</v>
      </c>
      <c r="E2573" s="9">
        <v>1.5599999999999999E-2</v>
      </c>
      <c r="F2573" s="9">
        <v>1.5599999999999999E-2</v>
      </c>
      <c r="G2573" s="7">
        <v>-4661205</v>
      </c>
      <c r="H2573" s="7">
        <v>17015003</v>
      </c>
      <c r="K2573">
        <f t="shared" si="932"/>
        <v>78.816161915889907</v>
      </c>
      <c r="L2573">
        <f t="shared" si="933"/>
        <v>63.378217073435692</v>
      </c>
      <c r="M2573">
        <f t="shared" si="934"/>
        <v>21.22173629262527</v>
      </c>
      <c r="N2573">
        <f t="shared" si="935"/>
        <v>0.12646305867767432</v>
      </c>
      <c r="O2573">
        <f t="shared" si="936"/>
        <v>46.199474524465423</v>
      </c>
      <c r="P2573">
        <f t="shared" si="937"/>
        <v>46.129397122989246</v>
      </c>
      <c r="Q2573">
        <f t="shared" si="938"/>
        <v>-1.7343660873393674E-2</v>
      </c>
      <c r="R2573">
        <f t="shared" si="939"/>
        <v>46.216818185338816</v>
      </c>
      <c r="S2573">
        <f t="shared" si="940"/>
        <v>21.233298733207533</v>
      </c>
      <c r="T2573">
        <f t="shared" si="941"/>
        <v>12.953249817970494</v>
      </c>
      <c r="U2573">
        <f t="shared" si="928"/>
        <v>0.76687952131260773</v>
      </c>
      <c r="V2573" s="6">
        <f t="shared" si="942"/>
        <v>140400</v>
      </c>
      <c r="W2573">
        <f t="shared" si="943"/>
        <v>12.952911273874861</v>
      </c>
      <c r="X2573">
        <f t="shared" si="944"/>
        <v>21.2290050266412</v>
      </c>
      <c r="Y2573">
        <f t="shared" si="945"/>
        <v>-1.7343660873393674E-2</v>
      </c>
      <c r="Z2573">
        <f t="shared" si="946"/>
        <v>-3.4567932793713391E-7</v>
      </c>
      <c r="AA2573">
        <f t="shared" si="947"/>
        <v>-5.7814180461208621E-8</v>
      </c>
      <c r="AB2573">
        <f t="shared" si="929"/>
        <v>1.1887933431687876</v>
      </c>
      <c r="AC2573">
        <f t="shared" si="948"/>
        <v>2.100438081892372</v>
      </c>
      <c r="AD2573">
        <f t="shared" si="949"/>
        <v>1.2307810238991139E-9</v>
      </c>
      <c r="AE2573">
        <f t="shared" si="950"/>
        <v>-2.5469895428887506E-4</v>
      </c>
      <c r="AF2573">
        <f t="shared" si="951"/>
        <v>-4.8104384899436814E-7</v>
      </c>
      <c r="AG2573">
        <f t="shared" si="930"/>
        <v>1.2307810238991138E-7</v>
      </c>
      <c r="AH2573" t="str">
        <f t="shared" si="931"/>
        <v>NaN</v>
      </c>
    </row>
    <row r="2574" spans="1:34" ht="15">
      <c r="A2574" s="8">
        <v>43260.054166666669</v>
      </c>
      <c r="B2574" s="9">
        <v>-1.23E-3</v>
      </c>
      <c r="C2574" s="7">
        <v>2.9241462660000002</v>
      </c>
      <c r="D2574" s="9">
        <v>1.5800000000000002E-2</v>
      </c>
      <c r="E2574" s="7">
        <v>1.5636778E-2</v>
      </c>
      <c r="F2574" s="9">
        <v>1.5599999999999999E-2</v>
      </c>
      <c r="G2574" s="7">
        <v>-4661196</v>
      </c>
      <c r="H2574" s="7">
        <v>17015003</v>
      </c>
      <c r="K2574">
        <f t="shared" si="932"/>
        <v>78.816161915889907</v>
      </c>
      <c r="L2574">
        <f t="shared" si="933"/>
        <v>63.378217073435692</v>
      </c>
      <c r="M2574">
        <f t="shared" si="934"/>
        <v>21.22173629262527</v>
      </c>
      <c r="N2574">
        <f t="shared" si="935"/>
        <v>0.12643963055332422</v>
      </c>
      <c r="O2574">
        <f t="shared" si="936"/>
        <v>46.199474524465423</v>
      </c>
      <c r="P2574">
        <f t="shared" si="937"/>
        <v>46.239471496025644</v>
      </c>
      <c r="Q2574">
        <f t="shared" si="938"/>
        <v>-1.7343660873393674E-2</v>
      </c>
      <c r="R2574">
        <f t="shared" si="939"/>
        <v>46.216818185338816</v>
      </c>
      <c r="S2574">
        <f t="shared" si="940"/>
        <v>21.233298733207533</v>
      </c>
      <c r="T2574">
        <f t="shared" si="941"/>
        <v>12.950783699617851</v>
      </c>
      <c r="U2574">
        <f t="shared" si="928"/>
        <v>0.76692957871285905</v>
      </c>
      <c r="V2574" s="6">
        <f t="shared" si="942"/>
        <v>140520.00000039116</v>
      </c>
      <c r="W2574">
        <f t="shared" si="943"/>
        <v>12.952561053052269</v>
      </c>
      <c r="X2574">
        <f t="shared" si="944"/>
        <v>21.232337614498267</v>
      </c>
      <c r="Y2574">
        <f t="shared" si="945"/>
        <v>-1.7343660873393674E-2</v>
      </c>
      <c r="Z2574">
        <f t="shared" si="946"/>
        <v>-8.4314192700094014E-9</v>
      </c>
      <c r="AA2574">
        <f t="shared" si="947"/>
        <v>-6.0976057644099283E-8</v>
      </c>
      <c r="AB2574">
        <f t="shared" si="929"/>
        <v>1.1887933431687876</v>
      </c>
      <c r="AC2574">
        <f t="shared" si="948"/>
        <v>2.1004975893282212</v>
      </c>
      <c r="AD2574">
        <f t="shared" si="949"/>
        <v>1.2981296327123874E-9</v>
      </c>
      <c r="AE2574">
        <f t="shared" si="950"/>
        <v>-1.9586538446436232E-4</v>
      </c>
      <c r="AF2574">
        <f t="shared" si="951"/>
        <v>-6.5976824728260241E-7</v>
      </c>
      <c r="AG2574">
        <f t="shared" si="930"/>
        <v>1.2981296327123874E-7</v>
      </c>
      <c r="AH2574" t="str">
        <f t="shared" si="931"/>
        <v>NaN</v>
      </c>
    </row>
    <row r="2575" spans="1:34" ht="15">
      <c r="A2575" s="8">
        <v>43260.054861111108</v>
      </c>
      <c r="B2575" s="9">
        <v>-1.23E-3</v>
      </c>
      <c r="C2575" s="7">
        <v>2.924218808</v>
      </c>
      <c r="D2575" s="9">
        <v>1.5800000000000002E-2</v>
      </c>
      <c r="E2575" s="9">
        <v>1.5599999999999999E-2</v>
      </c>
      <c r="F2575" s="9">
        <v>1.5599999999999999E-2</v>
      </c>
      <c r="G2575" s="7">
        <v>-4660922</v>
      </c>
      <c r="H2575" s="7">
        <v>17015003</v>
      </c>
      <c r="K2575">
        <f t="shared" si="932"/>
        <v>78.816161915889907</v>
      </c>
      <c r="L2575">
        <f t="shared" si="933"/>
        <v>63.378217073435692</v>
      </c>
      <c r="M2575">
        <f t="shared" si="934"/>
        <v>21.22173629262527</v>
      </c>
      <c r="N2575">
        <f t="shared" si="935"/>
        <v>0.12646161690497951</v>
      </c>
      <c r="O2575">
        <f t="shared" si="936"/>
        <v>46.199474524465423</v>
      </c>
      <c r="P2575">
        <f t="shared" si="937"/>
        <v>46.129397122989246</v>
      </c>
      <c r="Q2575">
        <f t="shared" si="938"/>
        <v>-1.7343660873393674E-2</v>
      </c>
      <c r="R2575">
        <f t="shared" si="939"/>
        <v>46.216818185338816</v>
      </c>
      <c r="S2575">
        <f t="shared" si="940"/>
        <v>21.233298733207533</v>
      </c>
      <c r="T2575">
        <f t="shared" si="941"/>
        <v>12.95309805242367</v>
      </c>
      <c r="U2575">
        <f t="shared" si="928"/>
        <v>0.76688260185767299</v>
      </c>
      <c r="V2575" s="6">
        <f t="shared" si="942"/>
        <v>140579.99999995809</v>
      </c>
      <c r="W2575">
        <f t="shared" si="943"/>
        <v>12.95202696672729</v>
      </c>
      <c r="X2575">
        <f t="shared" si="944"/>
        <v>21.235553294906818</v>
      </c>
      <c r="Y2575">
        <f t="shared" si="945"/>
        <v>-1.7343660873393674E-2</v>
      </c>
      <c r="Z2575">
        <f t="shared" si="946"/>
        <v>-2.6874550776026716E-7</v>
      </c>
      <c r="AA2575">
        <f t="shared" si="947"/>
        <v>-7.9494592950094887E-8</v>
      </c>
      <c r="AB2575">
        <f t="shared" si="929"/>
        <v>1.1887933431687876</v>
      </c>
      <c r="AC2575">
        <f t="shared" si="948"/>
        <v>2.1004417439950167</v>
      </c>
      <c r="AD2575">
        <f t="shared" si="949"/>
        <v>1.6923288769178426E-9</v>
      </c>
      <c r="AE2575">
        <f t="shared" si="950"/>
        <v>-5.2240830581707363E-4</v>
      </c>
      <c r="AF2575">
        <f t="shared" si="951"/>
        <v>-3.2248218506046772E-7</v>
      </c>
      <c r="AG2575">
        <f t="shared" si="930"/>
        <v>1.6923288769178425E-7</v>
      </c>
      <c r="AH2575" t="str">
        <f t="shared" si="931"/>
        <v>NaN</v>
      </c>
    </row>
    <row r="2576" spans="1:34" ht="15">
      <c r="A2576" s="8">
        <v>43260.055555555555</v>
      </c>
      <c r="B2576" s="9">
        <v>-1.23E-3</v>
      </c>
      <c r="C2576" s="7">
        <v>2.924045182</v>
      </c>
      <c r="D2576" s="9">
        <v>1.5800000000000002E-2</v>
      </c>
      <c r="E2576" s="7">
        <v>1.5625455999999999E-2</v>
      </c>
      <c r="F2576" s="9">
        <v>1.5599999999999999E-2</v>
      </c>
      <c r="G2576" s="7">
        <v>-4661033</v>
      </c>
      <c r="H2576" s="7">
        <v>17015003</v>
      </c>
      <c r="K2576">
        <f t="shared" si="932"/>
        <v>78.816161915889907</v>
      </c>
      <c r="L2576">
        <f t="shared" si="933"/>
        <v>63.378217073435692</v>
      </c>
      <c r="M2576">
        <f t="shared" si="934"/>
        <v>21.22173629262527</v>
      </c>
      <c r="N2576">
        <f t="shared" si="935"/>
        <v>0.12640899356550017</v>
      </c>
      <c r="O2576">
        <f t="shared" si="936"/>
        <v>46.199474524465423</v>
      </c>
      <c r="P2576">
        <f t="shared" si="937"/>
        <v>46.205585421428921</v>
      </c>
      <c r="Q2576">
        <f t="shared" si="938"/>
        <v>-1.7343660873393674E-2</v>
      </c>
      <c r="R2576">
        <f t="shared" si="939"/>
        <v>46.216818185338816</v>
      </c>
      <c r="S2576">
        <f t="shared" si="940"/>
        <v>21.233298733207533</v>
      </c>
      <c r="T2576">
        <f t="shared" si="941"/>
        <v>12.94755875353111</v>
      </c>
      <c r="U2576">
        <f t="shared" si="928"/>
        <v>0.76699503883843612</v>
      </c>
      <c r="V2576" s="6">
        <f t="shared" si="942"/>
        <v>140640.00000015367</v>
      </c>
      <c r="W2576">
        <f t="shared" si="943"/>
        <v>12.951901470134935</v>
      </c>
      <c r="X2576">
        <f t="shared" si="944"/>
        <v>21.234168833740195</v>
      </c>
      <c r="Y2576">
        <f t="shared" si="945"/>
        <v>-1.7343660873393674E-2</v>
      </c>
      <c r="Z2576">
        <f t="shared" si="946"/>
        <v>-1.4227687638376593E-7</v>
      </c>
      <c r="AA2576">
        <f t="shared" si="947"/>
        <v>-3.2069094028925723E-8</v>
      </c>
      <c r="AB2576">
        <f t="shared" si="929"/>
        <v>1.1887933431687876</v>
      </c>
      <c r="AC2576">
        <f t="shared" si="948"/>
        <v>2.1005754072772942</v>
      </c>
      <c r="AD2576">
        <f t="shared" si="949"/>
        <v>6.8274967484875017E-10</v>
      </c>
      <c r="AE2576">
        <f t="shared" si="950"/>
        <v>-5.8061584485722617E-5</v>
      </c>
      <c r="AF2576">
        <f t="shared" si="951"/>
        <v>-1.1705868862332982E-6</v>
      </c>
      <c r="AG2576">
        <f t="shared" si="930"/>
        <v>6.8274967484875018E-8</v>
      </c>
      <c r="AH2576" t="str">
        <f t="shared" si="931"/>
        <v>NaN</v>
      </c>
    </row>
    <row r="2577" spans="1:34" ht="15">
      <c r="A2577" s="8">
        <v>43260.056250000001</v>
      </c>
      <c r="B2577" s="9">
        <v>-1.23E-3</v>
      </c>
      <c r="C2577" s="7">
        <v>2.9241652930000002</v>
      </c>
      <c r="D2577" s="9">
        <v>1.5800000000000002E-2</v>
      </c>
      <c r="E2577" s="7">
        <v>1.5616466000000001E-2</v>
      </c>
      <c r="F2577" s="9">
        <v>1.5599999999999999E-2</v>
      </c>
      <c r="G2577" s="7">
        <v>-4661081</v>
      </c>
      <c r="H2577" s="7">
        <v>17015003</v>
      </c>
      <c r="K2577">
        <f t="shared" si="932"/>
        <v>78.816161915889907</v>
      </c>
      <c r="L2577">
        <f t="shared" si="933"/>
        <v>63.378217073435692</v>
      </c>
      <c r="M2577">
        <f t="shared" si="934"/>
        <v>21.22173629262527</v>
      </c>
      <c r="N2577">
        <f t="shared" si="935"/>
        <v>0.12644539734101887</v>
      </c>
      <c r="O2577">
        <f t="shared" si="936"/>
        <v>46.199474524465423</v>
      </c>
      <c r="P2577">
        <f t="shared" si="937"/>
        <v>46.178678884542826</v>
      </c>
      <c r="Q2577">
        <f t="shared" si="938"/>
        <v>-1.7343660873393674E-2</v>
      </c>
      <c r="R2577">
        <f t="shared" si="939"/>
        <v>46.216818185338816</v>
      </c>
      <c r="S2577">
        <f t="shared" si="940"/>
        <v>21.233298733207533</v>
      </c>
      <c r="T2577">
        <f t="shared" si="941"/>
        <v>12.951390729901499</v>
      </c>
      <c r="U2577">
        <f t="shared" si="928"/>
        <v>0.76691725718017956</v>
      </c>
      <c r="V2577" s="6">
        <f t="shared" si="942"/>
        <v>140700.00000034925</v>
      </c>
      <c r="W2577">
        <f t="shared" si="943"/>
        <v>12.951548331357669</v>
      </c>
      <c r="X2577">
        <f t="shared" si="944"/>
        <v>21.247509598170378</v>
      </c>
      <c r="Y2577">
        <f t="shared" si="945"/>
        <v>-1.7343660873393674E-2</v>
      </c>
      <c r="Z2577">
        <f t="shared" si="946"/>
        <v>2.18156992053796E-7</v>
      </c>
      <c r="AA2577">
        <f t="shared" si="947"/>
        <v>-3.9597083448877259E-8</v>
      </c>
      <c r="AB2577">
        <f t="shared" si="929"/>
        <v>1.1887933431687876</v>
      </c>
      <c r="AC2577">
        <f t="shared" si="948"/>
        <v>2.1004829416874768</v>
      </c>
      <c r="AD2577">
        <f t="shared" si="949"/>
        <v>8.4298314668851507E-10</v>
      </c>
      <c r="AE2577">
        <f t="shared" si="950"/>
        <v>-9.0428581658764416E-5</v>
      </c>
      <c r="AF2577">
        <f t="shared" si="951"/>
        <v>-9.2799195011616482E-7</v>
      </c>
      <c r="AG2577">
        <f t="shared" si="930"/>
        <v>8.4298314668851512E-8</v>
      </c>
      <c r="AH2577" t="str">
        <f t="shared" si="931"/>
        <v>NaN</v>
      </c>
    </row>
    <row r="2578" spans="1:34" ht="15">
      <c r="A2578" s="8">
        <v>43260.056944444441</v>
      </c>
      <c r="B2578" s="9">
        <v>-1.23E-3</v>
      </c>
      <c r="C2578" s="7">
        <v>2.9241272380000001</v>
      </c>
      <c r="D2578" s="9">
        <v>1.5800000000000002E-2</v>
      </c>
      <c r="E2578" s="9">
        <v>1.5599999999999999E-2</v>
      </c>
      <c r="F2578" s="9">
        <v>1.5599999999999999E-2</v>
      </c>
      <c r="G2578" s="7">
        <v>-4660843</v>
      </c>
      <c r="H2578" s="7">
        <v>17015003</v>
      </c>
      <c r="K2578">
        <f t="shared" si="932"/>
        <v>78.816161915889907</v>
      </c>
      <c r="L2578">
        <f t="shared" si="933"/>
        <v>63.378217073435692</v>
      </c>
      <c r="M2578">
        <f t="shared" si="934"/>
        <v>21.22173629262527</v>
      </c>
      <c r="N2578">
        <f t="shared" si="935"/>
        <v>0.12643386346254509</v>
      </c>
      <c r="O2578">
        <f t="shared" si="936"/>
        <v>46.199474524465423</v>
      </c>
      <c r="P2578">
        <f t="shared" si="937"/>
        <v>46.129397122989246</v>
      </c>
      <c r="Q2578">
        <f t="shared" si="938"/>
        <v>-1.7343660873393674E-2</v>
      </c>
      <c r="R2578">
        <f t="shared" si="939"/>
        <v>46.216818185338816</v>
      </c>
      <c r="S2578">
        <f t="shared" si="940"/>
        <v>21.233298733207533</v>
      </c>
      <c r="T2578">
        <f t="shared" si="941"/>
        <v>12.950176637430575</v>
      </c>
      <c r="U2578">
        <f t="shared" si="928"/>
        <v>0.76694190089311953</v>
      </c>
      <c r="V2578" s="6">
        <f t="shared" si="942"/>
        <v>140759.99999991618</v>
      </c>
      <c r="W2578">
        <f t="shared" si="943"/>
        <v>12.95106969598805</v>
      </c>
      <c r="X2578">
        <f t="shared" si="944"/>
        <v>21.247509598170378</v>
      </c>
      <c r="Y2578">
        <f t="shared" si="945"/>
        <v>-3.6423895022537067E-3</v>
      </c>
      <c r="Z2578">
        <f t="shared" si="946"/>
        <v>7.2718997351314677E-8</v>
      </c>
      <c r="AA2578">
        <f t="shared" si="947"/>
        <v>-7.9494719529145583E-8</v>
      </c>
      <c r="AB2578">
        <f t="shared" si="929"/>
        <v>1.1880529341488324</v>
      </c>
      <c r="AC2578">
        <f t="shared" si="948"/>
        <v>2.1005122377388004</v>
      </c>
      <c r="AD2578">
        <f t="shared" si="949"/>
        <v>8.0585038785823602E-9</v>
      </c>
      <c r="AE2578">
        <f t="shared" si="950"/>
        <v>-5.067949907796973E-4</v>
      </c>
      <c r="AF2578">
        <f t="shared" si="951"/>
        <v>-1.5828987700580568E-6</v>
      </c>
      <c r="AG2578">
        <f t="shared" si="930"/>
        <v>8.0585038785823602E-7</v>
      </c>
      <c r="AH2578" t="str">
        <f t="shared" si="931"/>
        <v>NaN</v>
      </c>
    </row>
    <row r="2579" spans="1:34" ht="15">
      <c r="A2579" s="8">
        <v>43260.057638888888</v>
      </c>
      <c r="B2579" s="9">
        <v>-1.23E-3</v>
      </c>
      <c r="C2579" s="7">
        <v>2.9241926450000002</v>
      </c>
      <c r="D2579" s="9">
        <v>1.5800000000000002E-2</v>
      </c>
      <c r="E2579" s="9">
        <v>1.5599999999999999E-2</v>
      </c>
      <c r="F2579" s="7">
        <v>1.5586361999999999E-2</v>
      </c>
      <c r="G2579" s="7">
        <v>-4660877</v>
      </c>
      <c r="H2579" s="7">
        <v>17015003</v>
      </c>
      <c r="K2579">
        <f t="shared" si="932"/>
        <v>78.816161915889907</v>
      </c>
      <c r="L2579">
        <f t="shared" si="933"/>
        <v>63.3961441003148</v>
      </c>
      <c r="M2579">
        <f t="shared" si="934"/>
        <v>21.22773902754756</v>
      </c>
      <c r="N2579">
        <f t="shared" si="935"/>
        <v>0.12645368730670051</v>
      </c>
      <c r="O2579">
        <f t="shared" si="936"/>
        <v>46.199474524465423</v>
      </c>
      <c r="P2579">
        <f t="shared" si="937"/>
        <v>46.129397122989246</v>
      </c>
      <c r="Q2579">
        <f t="shared" si="938"/>
        <v>2.3760153240026227E-2</v>
      </c>
      <c r="R2579">
        <f t="shared" si="939"/>
        <v>46.175714371225396</v>
      </c>
      <c r="S2579">
        <f t="shared" si="940"/>
        <v>21.211898925387544</v>
      </c>
      <c r="T2579">
        <f t="shared" si="941"/>
        <v>12.952263357867988</v>
      </c>
      <c r="U2579">
        <f t="shared" si="928"/>
        <v>0.76689954453174058</v>
      </c>
      <c r="V2579" s="6">
        <f t="shared" si="942"/>
        <v>140820.00000011176</v>
      </c>
      <c r="W2579">
        <f t="shared" si="943"/>
        <v>12.950383849024501</v>
      </c>
      <c r="X2579">
        <f t="shared" si="944"/>
        <v>21.250842186027441</v>
      </c>
      <c r="Y2579">
        <f t="shared" si="945"/>
        <v>-3.6423895022537067E-3</v>
      </c>
      <c r="Z2579">
        <f t="shared" si="946"/>
        <v>2.4977348374358558E-7</v>
      </c>
      <c r="AA2579">
        <f t="shared" si="947"/>
        <v>-1.1291984229671497E-8</v>
      </c>
      <c r="AB2579">
        <f t="shared" si="929"/>
        <v>1.1879919524867979</v>
      </c>
      <c r="AC2579">
        <f t="shared" si="948"/>
        <v>2.1004618851746453</v>
      </c>
      <c r="AD2579">
        <f t="shared" si="949"/>
        <v>1.144658637985603E-9</v>
      </c>
      <c r="AE2579">
        <f t="shared" si="950"/>
        <v>-2.8261056849853902E-4</v>
      </c>
      <c r="AF2579">
        <f t="shared" si="951"/>
        <v>-4.0319823958313287E-7</v>
      </c>
      <c r="AG2579">
        <f t="shared" si="930"/>
        <v>1.144658637985603E-7</v>
      </c>
      <c r="AH2579" t="str">
        <f t="shared" si="931"/>
        <v>NaN</v>
      </c>
    </row>
    <row r="2580" spans="1:34" ht="15">
      <c r="A2580" s="8">
        <v>43260.058333333334</v>
      </c>
      <c r="B2580" s="9">
        <v>-1.23E-3</v>
      </c>
      <c r="C2580" s="7">
        <v>2.924221186</v>
      </c>
      <c r="D2580" s="9">
        <v>1.5800000000000002E-2</v>
      </c>
      <c r="E2580" s="9">
        <v>1.5599999999999999E-2</v>
      </c>
      <c r="F2580" s="9">
        <v>1.5599999999999999E-2</v>
      </c>
      <c r="G2580" s="7">
        <v>-4661280</v>
      </c>
      <c r="H2580" s="7">
        <v>17015003</v>
      </c>
      <c r="K2580">
        <f t="shared" si="932"/>
        <v>78.816161915889907</v>
      </c>
      <c r="L2580">
        <f t="shared" si="933"/>
        <v>63.378217073435692</v>
      </c>
      <c r="M2580">
        <f t="shared" si="934"/>
        <v>21.22173629262527</v>
      </c>
      <c r="N2580">
        <f t="shared" si="935"/>
        <v>0.12646233763978468</v>
      </c>
      <c r="O2580">
        <f t="shared" si="936"/>
        <v>46.199474524465423</v>
      </c>
      <c r="P2580">
        <f t="shared" si="937"/>
        <v>46.129397122989246</v>
      </c>
      <c r="Q2580">
        <f t="shared" si="938"/>
        <v>-1.7343660873393674E-2</v>
      </c>
      <c r="R2580">
        <f t="shared" si="939"/>
        <v>46.216818185338816</v>
      </c>
      <c r="S2580">
        <f t="shared" si="940"/>
        <v>21.233298733207533</v>
      </c>
      <c r="T2580">
        <f t="shared" si="941"/>
        <v>12.953173919245268</v>
      </c>
      <c r="U2580">
        <f t="shared" si="928"/>
        <v>0.76688106190893124</v>
      </c>
      <c r="V2580" s="6">
        <f t="shared" si="942"/>
        <v>140880.00000030734</v>
      </c>
      <c r="W2580">
        <f t="shared" si="943"/>
        <v>12.949770965652625</v>
      </c>
      <c r="X2580">
        <f t="shared" si="944"/>
        <v>21.254174773884507</v>
      </c>
      <c r="Y2580">
        <f t="shared" si="945"/>
        <v>-3.0719402206791813E-2</v>
      </c>
      <c r="Z2580">
        <f t="shared" si="946"/>
        <v>-3.983752538767946E-7</v>
      </c>
      <c r="AA2580">
        <f t="shared" si="947"/>
        <v>-1.1291984229840672E-8</v>
      </c>
      <c r="AB2580">
        <f t="shared" si="929"/>
        <v>1.1895161607280906</v>
      </c>
      <c r="AC2580">
        <f t="shared" si="948"/>
        <v>2.1004399133286116</v>
      </c>
      <c r="AD2580">
        <f t="shared" si="949"/>
        <v>1.3572038172632954E-10</v>
      </c>
      <c r="AE2580">
        <f t="shared" si="950"/>
        <v>-2.1021151297145158E-4</v>
      </c>
      <c r="AF2580">
        <f t="shared" si="951"/>
        <v>-6.4271673835300932E-8</v>
      </c>
      <c r="AG2580">
        <f t="shared" si="930"/>
        <v>1.3572038172632954E-8</v>
      </c>
      <c r="AH2580" t="str">
        <f t="shared" si="931"/>
        <v>NaN</v>
      </c>
    </row>
    <row r="2581" spans="1:34" ht="15">
      <c r="A2581" s="8">
        <v>43260.059027777781</v>
      </c>
      <c r="B2581" s="9">
        <v>-1.23E-3</v>
      </c>
      <c r="C2581" s="7">
        <v>2.9240428029999999</v>
      </c>
      <c r="D2581" s="7">
        <v>1.5772955000000002E-2</v>
      </c>
      <c r="E2581" s="9">
        <v>1.5599999999999999E-2</v>
      </c>
      <c r="F2581" s="9">
        <v>1.5599999999999999E-2</v>
      </c>
      <c r="G2581" s="7">
        <v>-4660888</v>
      </c>
      <c r="H2581" s="7">
        <v>17015003</v>
      </c>
      <c r="K2581">
        <f t="shared" si="932"/>
        <v>78.816161915889907</v>
      </c>
      <c r="L2581">
        <f t="shared" si="933"/>
        <v>63.378217073435692</v>
      </c>
      <c r="M2581">
        <f t="shared" si="934"/>
        <v>21.22173629262527</v>
      </c>
      <c r="N2581">
        <f t="shared" si="935"/>
        <v>0.12640827252761053</v>
      </c>
      <c r="O2581">
        <f t="shared" si="936"/>
        <v>46.118243486351808</v>
      </c>
      <c r="P2581">
        <f t="shared" si="937"/>
        <v>46.129397122989246</v>
      </c>
      <c r="Q2581">
        <f t="shared" si="938"/>
        <v>-9.8574698987007991E-2</v>
      </c>
      <c r="R2581">
        <f t="shared" si="939"/>
        <v>46.216818185338816</v>
      </c>
      <c r="S2581">
        <f t="shared" si="940"/>
        <v>21.28745275861661</v>
      </c>
      <c r="T2581">
        <f t="shared" si="941"/>
        <v>12.947482854805884</v>
      </c>
      <c r="U2581">
        <f t="shared" si="928"/>
        <v>0.7669965794347593</v>
      </c>
      <c r="V2581" s="6">
        <f t="shared" si="942"/>
        <v>140940.00000050291</v>
      </c>
      <c r="W2581">
        <f t="shared" si="943"/>
        <v>12.949417826875358</v>
      </c>
      <c r="X2581">
        <f t="shared" si="944"/>
        <v>21.25750736174157</v>
      </c>
      <c r="Y2581">
        <f t="shared" si="945"/>
        <v>-5.1593680210994348E-3</v>
      </c>
      <c r="Z2581">
        <f t="shared" si="946"/>
        <v>-2.8771487183188764E-7</v>
      </c>
      <c r="AA2581">
        <f t="shared" si="947"/>
        <v>-6.5040857898894409E-8</v>
      </c>
      <c r="AB2581">
        <f t="shared" si="929"/>
        <v>1.1881349108171291</v>
      </c>
      <c r="AC2581">
        <f t="shared" si="948"/>
        <v>2.1005772387135337</v>
      </c>
      <c r="AD2581">
        <f t="shared" si="949"/>
        <v>4.654850273831834E-9</v>
      </c>
      <c r="AE2581">
        <f t="shared" si="950"/>
        <v>-2.4797262758774848E-4</v>
      </c>
      <c r="AF2581">
        <f t="shared" si="951"/>
        <v>-1.8686716987890978E-6</v>
      </c>
      <c r="AG2581">
        <f t="shared" si="930"/>
        <v>4.6548502738318339E-7</v>
      </c>
      <c r="AH2581" t="str">
        <f t="shared" si="931"/>
        <v>NaN</v>
      </c>
    </row>
    <row r="2582" spans="1:34" ht="15">
      <c r="A2582" s="8">
        <v>43260.05972222222</v>
      </c>
      <c r="B2582" s="9">
        <v>-1.23E-3</v>
      </c>
      <c r="C2582" s="7">
        <v>2.9241129670000001</v>
      </c>
      <c r="D2582" s="9">
        <v>1.5800000000000002E-2</v>
      </c>
      <c r="E2582" s="9">
        <v>1.5599999999999999E-2</v>
      </c>
      <c r="F2582" s="7">
        <v>1.5560920000000001E-2</v>
      </c>
      <c r="G2582" s="7">
        <v>-4660852</v>
      </c>
      <c r="H2582" s="7">
        <v>17015003</v>
      </c>
      <c r="K2582">
        <f t="shared" si="932"/>
        <v>78.816161915889907</v>
      </c>
      <c r="L2582">
        <f t="shared" si="933"/>
        <v>63.429587377764435</v>
      </c>
      <c r="M2582">
        <f t="shared" si="934"/>
        <v>21.238937266431037</v>
      </c>
      <c r="N2582">
        <f t="shared" si="935"/>
        <v>0.12642953814446076</v>
      </c>
      <c r="O2582">
        <f t="shared" si="936"/>
        <v>46.199474524465423</v>
      </c>
      <c r="P2582">
        <f t="shared" si="937"/>
        <v>46.129397122989246</v>
      </c>
      <c r="Q2582">
        <f t="shared" si="938"/>
        <v>0.10044025579710336</v>
      </c>
      <c r="R2582">
        <f t="shared" si="939"/>
        <v>46.099034268668319</v>
      </c>
      <c r="S2582">
        <f t="shared" si="940"/>
        <v>21.171977095899635</v>
      </c>
      <c r="T2582">
        <f t="shared" si="941"/>
        <v>12.949721340790118</v>
      </c>
      <c r="U2582">
        <f t="shared" si="928"/>
        <v>0.76695114252831509</v>
      </c>
      <c r="V2582" s="6">
        <f t="shared" si="942"/>
        <v>141000.00000006985</v>
      </c>
      <c r="W2582">
        <f t="shared" si="943"/>
        <v>12.948886660959179</v>
      </c>
      <c r="X2582">
        <f t="shared" si="944"/>
        <v>21.259347020250939</v>
      </c>
      <c r="Y2582">
        <f t="shared" si="945"/>
        <v>-5.1593680210994348E-3</v>
      </c>
      <c r="Z2582">
        <f t="shared" si="946"/>
        <v>2.0867363933605142E-7</v>
      </c>
      <c r="AA2582">
        <f t="shared" si="947"/>
        <v>-1.0794933534499545E-7</v>
      </c>
      <c r="AB2582">
        <f t="shared" si="929"/>
        <v>1.1879601959925925</v>
      </c>
      <c r="AC2582">
        <f t="shared" si="948"/>
        <v>2.1005232240467344</v>
      </c>
      <c r="AD2582">
        <f t="shared" si="949"/>
        <v>7.7255295877877716E-9</v>
      </c>
      <c r="AE2582">
        <f t="shared" si="950"/>
        <v>-1.3585319282875564E-4</v>
      </c>
      <c r="AF2582">
        <f t="shared" si="951"/>
        <v>-5.6609516610422284E-6</v>
      </c>
      <c r="AG2582">
        <f t="shared" si="930"/>
        <v>7.7255295877877718E-7</v>
      </c>
      <c r="AH2582" t="str">
        <f t="shared" si="931"/>
        <v>NaN</v>
      </c>
    </row>
    <row r="2583" spans="1:34" ht="15">
      <c r="A2583" s="8">
        <v>43260.060416666667</v>
      </c>
      <c r="B2583" s="9">
        <v>-1.24E-3</v>
      </c>
      <c r="C2583" s="7">
        <v>2.9241212920000001</v>
      </c>
      <c r="D2583" s="9">
        <v>1.5800000000000002E-2</v>
      </c>
      <c r="E2583" s="9">
        <v>1.5599999999999999E-2</v>
      </c>
      <c r="F2583" s="9">
        <v>1.5599999999999999E-2</v>
      </c>
      <c r="G2583" s="7">
        <v>-4661339</v>
      </c>
      <c r="H2583" s="7">
        <v>17015003</v>
      </c>
      <c r="K2583">
        <f t="shared" si="932"/>
        <v>79.453203232357424</v>
      </c>
      <c r="L2583">
        <f t="shared" si="933"/>
        <v>64.015258389903209</v>
      </c>
      <c r="M2583">
        <f t="shared" si="934"/>
        <v>21.435044956861059</v>
      </c>
      <c r="N2583">
        <f t="shared" si="935"/>
        <v>0.12643206132244775</v>
      </c>
      <c r="O2583">
        <f t="shared" si="936"/>
        <v>46.199474524465423</v>
      </c>
      <c r="P2583">
        <f t="shared" si="937"/>
        <v>46.129397122989246</v>
      </c>
      <c r="Q2583">
        <f t="shared" si="938"/>
        <v>-1.7343660873393674E-2</v>
      </c>
      <c r="R2583">
        <f t="shared" si="939"/>
        <v>46.216818185338816</v>
      </c>
      <c r="S2583">
        <f t="shared" si="940"/>
        <v>21.446607397443323</v>
      </c>
      <c r="T2583">
        <f t="shared" si="941"/>
        <v>12.949986938472961</v>
      </c>
      <c r="U2583">
        <f t="shared" si="928"/>
        <v>0.7669457514125555</v>
      </c>
      <c r="V2583" s="6">
        <f t="shared" si="942"/>
        <v>141060.00000026543</v>
      </c>
      <c r="W2583">
        <f t="shared" si="943"/>
        <v>12.948933355596383</v>
      </c>
      <c r="X2583">
        <f t="shared" si="944"/>
        <v>21.262679608108005</v>
      </c>
      <c r="Y2583">
        <f t="shared" si="945"/>
        <v>2.191764468343867E-2</v>
      </c>
      <c r="Z2583">
        <f t="shared" si="946"/>
        <v>-1.4227687638495016E-7</v>
      </c>
      <c r="AA2583">
        <f t="shared" si="947"/>
        <v>-1.6621485056552043E-7</v>
      </c>
      <c r="AB2583">
        <f t="shared" si="929"/>
        <v>1.1845444257728628</v>
      </c>
      <c r="AC2583">
        <f t="shared" si="948"/>
        <v>2.1005168151746472</v>
      </c>
      <c r="AD2583">
        <f t="shared" si="949"/>
        <v>-2.800137844817744E-9</v>
      </c>
      <c r="AE2583">
        <f t="shared" si="950"/>
        <v>-8.9546776447811034E-5</v>
      </c>
      <c r="AF2583">
        <f t="shared" si="951"/>
        <v>3.1128664643892864E-6</v>
      </c>
      <c r="AG2583" t="str">
        <f t="shared" si="930"/>
        <v>NaN</v>
      </c>
      <c r="AH2583">
        <f t="shared" si="931"/>
        <v>3.1128664643892863E-2</v>
      </c>
    </row>
    <row r="2584" spans="1:34" ht="15">
      <c r="A2584" s="8">
        <v>43260.061111111114</v>
      </c>
      <c r="B2584" s="9">
        <v>-1.23E-3</v>
      </c>
      <c r="C2584" s="7">
        <v>2.9240594519999998</v>
      </c>
      <c r="D2584" s="9">
        <v>1.5800000000000002E-2</v>
      </c>
      <c r="E2584" s="9">
        <v>1.5599999999999999E-2</v>
      </c>
      <c r="F2584" s="9">
        <v>1.5599999999999999E-2</v>
      </c>
      <c r="G2584" s="7">
        <v>-4660807</v>
      </c>
      <c r="H2584" s="7">
        <v>17015003</v>
      </c>
      <c r="K2584">
        <f t="shared" si="932"/>
        <v>78.816161915889907</v>
      </c>
      <c r="L2584">
        <f t="shared" si="933"/>
        <v>63.378217073435692</v>
      </c>
      <c r="M2584">
        <f t="shared" si="934"/>
        <v>21.22173629262527</v>
      </c>
      <c r="N2584">
        <f t="shared" si="935"/>
        <v>0.12641331858050001</v>
      </c>
      <c r="O2584">
        <f t="shared" si="936"/>
        <v>46.199474524465423</v>
      </c>
      <c r="P2584">
        <f t="shared" si="937"/>
        <v>46.129397122989246</v>
      </c>
      <c r="Q2584">
        <f t="shared" si="938"/>
        <v>-1.7343660873393674E-2</v>
      </c>
      <c r="R2584">
        <f t="shared" si="939"/>
        <v>46.216818185338816</v>
      </c>
      <c r="S2584">
        <f t="shared" si="940"/>
        <v>21.233298733207533</v>
      </c>
      <c r="T2584">
        <f t="shared" si="941"/>
        <v>12.948014018267934</v>
      </c>
      <c r="U2584">
        <f t="shared" si="928"/>
        <v>0.76698579785082199</v>
      </c>
      <c r="V2584" s="6">
        <f t="shared" si="942"/>
        <v>141120.000000461</v>
      </c>
      <c r="W2584">
        <f t="shared" si="943"/>
        <v>12.94847515081775</v>
      </c>
      <c r="X2584">
        <f t="shared" si="944"/>
        <v>21.266012195965068</v>
      </c>
      <c r="Y2584">
        <f t="shared" si="945"/>
        <v>-1.6998094782380235E-2</v>
      </c>
      <c r="Z2584">
        <f t="shared" si="946"/>
        <v>-1.5808512362958021E-7</v>
      </c>
      <c r="AA2584">
        <f t="shared" si="947"/>
        <v>-9.8464083593901503E-8</v>
      </c>
      <c r="AB2584">
        <f t="shared" si="929"/>
        <v>1.1887746689710548</v>
      </c>
      <c r="AC2584">
        <f t="shared" si="948"/>
        <v>2.1005644217391946</v>
      </c>
      <c r="AD2584">
        <f t="shared" si="949"/>
        <v>2.1389021126324852E-9</v>
      </c>
      <c r="AE2584">
        <f t="shared" si="950"/>
        <v>-1.8925401811594665E-4</v>
      </c>
      <c r="AF2584">
        <f t="shared" si="951"/>
        <v>-1.1250629850664971E-6</v>
      </c>
      <c r="AG2584">
        <f t="shared" si="930"/>
        <v>2.1389021126324851E-7</v>
      </c>
      <c r="AH2584" t="str">
        <f t="shared" si="931"/>
        <v>NaN</v>
      </c>
    </row>
    <row r="2585" spans="1:34" ht="15">
      <c r="A2585" s="8">
        <v>43260.061805555553</v>
      </c>
      <c r="B2585" s="9">
        <v>-1.23E-3</v>
      </c>
      <c r="C2585" s="7">
        <v>2.9240618309999999</v>
      </c>
      <c r="D2585" s="9">
        <v>1.5699999999999999E-2</v>
      </c>
      <c r="E2585" s="9">
        <v>1.5599999999999999E-2</v>
      </c>
      <c r="F2585" s="9">
        <v>1.55E-2</v>
      </c>
      <c r="G2585" s="7">
        <v>-4660778</v>
      </c>
      <c r="H2585" s="7">
        <v>17015003</v>
      </c>
      <c r="K2585">
        <f t="shared" si="932"/>
        <v>78.816161915889907</v>
      </c>
      <c r="L2585">
        <f t="shared" si="933"/>
        <v>63.509666163324994</v>
      </c>
      <c r="M2585">
        <f t="shared" si="934"/>
        <v>21.265751066949136</v>
      </c>
      <c r="N2585">
        <f t="shared" si="935"/>
        <v>0.12641403961838965</v>
      </c>
      <c r="O2585">
        <f t="shared" si="936"/>
        <v>45.899119419589788</v>
      </c>
      <c r="P2585">
        <f t="shared" si="937"/>
        <v>46.129397122989246</v>
      </c>
      <c r="Q2585">
        <f t="shared" si="938"/>
        <v>-1.6306962600353359E-2</v>
      </c>
      <c r="R2585">
        <f t="shared" si="939"/>
        <v>45.915426382190141</v>
      </c>
      <c r="S2585">
        <f t="shared" si="940"/>
        <v>21.276622375349373</v>
      </c>
      <c r="T2585">
        <f t="shared" si="941"/>
        <v>12.94808991699316</v>
      </c>
      <c r="U2585">
        <f t="shared" si="928"/>
        <v>0.76698425725449848</v>
      </c>
      <c r="V2585" s="6">
        <f t="shared" si="942"/>
        <v>141180.00000002794</v>
      </c>
      <c r="W2585">
        <f t="shared" si="943"/>
        <v>12.948063643130448</v>
      </c>
      <c r="X2585">
        <f t="shared" si="944"/>
        <v>21.269344783822135</v>
      </c>
      <c r="Y2585">
        <f t="shared" si="945"/>
        <v>-1.6652528691366797E-2</v>
      </c>
      <c r="Z2585">
        <f t="shared" si="946"/>
        <v>-2.2764034477139256E-7</v>
      </c>
      <c r="AA2585">
        <f t="shared" si="947"/>
        <v>-3.3875193507352727E-8</v>
      </c>
      <c r="AB2585">
        <f t="shared" si="929"/>
        <v>1.1883080976139813</v>
      </c>
      <c r="AC2585">
        <f t="shared" si="948"/>
        <v>2.100562590302955</v>
      </c>
      <c r="AD2585">
        <f t="shared" si="949"/>
        <v>7.5112899728559127E-10</v>
      </c>
      <c r="AE2585">
        <f t="shared" si="950"/>
        <v>-1.6704898593616695E-4</v>
      </c>
      <c r="AF2585">
        <f t="shared" si="951"/>
        <v>-4.4761199958185083E-7</v>
      </c>
      <c r="AG2585">
        <f t="shared" si="930"/>
        <v>7.5112899728559134E-8</v>
      </c>
      <c r="AH2585" t="str">
        <f t="shared" si="931"/>
        <v>NaN</v>
      </c>
    </row>
    <row r="2586" spans="1:34" ht="15">
      <c r="A2586" s="8">
        <v>43260.0625</v>
      </c>
      <c r="B2586" s="9">
        <v>-1.23E-3</v>
      </c>
      <c r="C2586" s="7">
        <v>2.9239738289999999</v>
      </c>
      <c r="D2586" s="9">
        <v>1.5699999999999999E-2</v>
      </c>
      <c r="E2586" s="9">
        <v>1.5599999999999999E-2</v>
      </c>
      <c r="F2586" s="9">
        <v>1.55E-2</v>
      </c>
      <c r="G2586" s="7">
        <v>-4660803</v>
      </c>
      <c r="H2586" s="7">
        <v>17015003</v>
      </c>
      <c r="K2586">
        <f t="shared" si="932"/>
        <v>78.816161915889907</v>
      </c>
      <c r="L2586">
        <f t="shared" si="933"/>
        <v>63.509666163324994</v>
      </c>
      <c r="M2586">
        <f t="shared" si="934"/>
        <v>21.265751066949136</v>
      </c>
      <c r="N2586">
        <f t="shared" si="935"/>
        <v>0.12638736758124741</v>
      </c>
      <c r="O2586">
        <f t="shared" si="936"/>
        <v>45.899119419589788</v>
      </c>
      <c r="P2586">
        <f t="shared" si="937"/>
        <v>46.129397122989246</v>
      </c>
      <c r="Q2586">
        <f t="shared" si="938"/>
        <v>-1.6306962600353359E-2</v>
      </c>
      <c r="R2586">
        <f t="shared" si="939"/>
        <v>45.915426382190141</v>
      </c>
      <c r="S2586">
        <f t="shared" si="940"/>
        <v>21.276622375349373</v>
      </c>
      <c r="T2586">
        <f t="shared" si="941"/>
        <v>12.945282334136083</v>
      </c>
      <c r="U2586">
        <f t="shared" si="928"/>
        <v>0.76704124571925114</v>
      </c>
      <c r="V2586" s="6">
        <f t="shared" si="942"/>
        <v>141240.00000022352</v>
      </c>
      <c r="W2586">
        <f t="shared" si="943"/>
        <v>12.947517884986761</v>
      </c>
      <c r="X2586">
        <f t="shared" si="944"/>
        <v>21.274323510742274</v>
      </c>
      <c r="Y2586">
        <f t="shared" si="945"/>
        <v>-1.6306962600353359E-2</v>
      </c>
      <c r="Z2586">
        <f t="shared" si="946"/>
        <v>-1.5808512280008908E-7</v>
      </c>
      <c r="AA2586">
        <f t="shared" si="947"/>
        <v>-7.2719376884238663E-8</v>
      </c>
      <c r="AB2586">
        <f t="shared" si="929"/>
        <v>1.1882894677280602</v>
      </c>
      <c r="AC2586">
        <f t="shared" si="948"/>
        <v>2.1006303372772965</v>
      </c>
      <c r="AD2586">
        <f t="shared" si="949"/>
        <v>1.6466602973114877E-9</v>
      </c>
      <c r="AE2586">
        <f t="shared" si="950"/>
        <v>-1.8691127755731375E-4</v>
      </c>
      <c r="AF2586">
        <f t="shared" si="951"/>
        <v>-8.7699990106617963E-7</v>
      </c>
      <c r="AG2586">
        <f t="shared" si="930"/>
        <v>1.6466602973114878E-7</v>
      </c>
      <c r="AH2586" t="str">
        <f t="shared" si="931"/>
        <v>NaN</v>
      </c>
    </row>
    <row r="2587" spans="1:34" ht="15">
      <c r="A2587" s="8">
        <v>43260.063194444447</v>
      </c>
      <c r="B2587" s="9">
        <v>-1.23E-3</v>
      </c>
      <c r="C2587" s="7">
        <v>2.9240023700000002</v>
      </c>
      <c r="D2587" s="9">
        <v>1.5699999999999999E-2</v>
      </c>
      <c r="E2587" s="9">
        <v>1.55E-2</v>
      </c>
      <c r="F2587" s="9">
        <v>1.55E-2</v>
      </c>
      <c r="G2587" s="7">
        <v>-4660858</v>
      </c>
      <c r="H2587" s="7">
        <v>17015003</v>
      </c>
      <c r="K2587">
        <f t="shared" si="932"/>
        <v>78.816161915889907</v>
      </c>
      <c r="L2587">
        <f t="shared" si="933"/>
        <v>63.509666163324994</v>
      </c>
      <c r="M2587">
        <f t="shared" si="934"/>
        <v>21.265751066949136</v>
      </c>
      <c r="N2587">
        <f t="shared" si="935"/>
        <v>0.12639601791433169</v>
      </c>
      <c r="O2587">
        <f t="shared" si="936"/>
        <v>45.899119419589788</v>
      </c>
      <c r="P2587">
        <f t="shared" si="937"/>
        <v>45.83010305306594</v>
      </c>
      <c r="Q2587">
        <f t="shared" si="938"/>
        <v>-1.6306962600353359E-2</v>
      </c>
      <c r="R2587">
        <f t="shared" si="939"/>
        <v>45.915426382190141</v>
      </c>
      <c r="S2587">
        <f t="shared" si="940"/>
        <v>21.276622375349373</v>
      </c>
      <c r="T2587">
        <f t="shared" si="941"/>
        <v>12.946192895513375</v>
      </c>
      <c r="U2587">
        <f t="shared" si="928"/>
        <v>0.76702276309644102</v>
      </c>
      <c r="V2587" s="6">
        <f t="shared" si="942"/>
        <v>141300.0000004191</v>
      </c>
      <c r="W2587">
        <f t="shared" si="943"/>
        <v>12.946992557434061</v>
      </c>
      <c r="X2587">
        <f t="shared" si="944"/>
        <v>21.277656098599341</v>
      </c>
      <c r="Y2587">
        <f t="shared" si="945"/>
        <v>-9.6610683603633642E-3</v>
      </c>
      <c r="Z2587">
        <f t="shared" si="946"/>
        <v>7.5880114924537671E-8</v>
      </c>
      <c r="AA2587">
        <f t="shared" si="947"/>
        <v>-9.2141088897575489E-8</v>
      </c>
      <c r="AB2587">
        <f t="shared" si="929"/>
        <v>1.1879311795315195</v>
      </c>
      <c r="AC2587">
        <f t="shared" si="948"/>
        <v>2.1006083654312624</v>
      </c>
      <c r="AD2587">
        <f t="shared" si="949"/>
        <v>3.5216856137914875E-9</v>
      </c>
      <c r="AE2587">
        <f t="shared" si="950"/>
        <v>-4.0136230294981215E-4</v>
      </c>
      <c r="AF2587">
        <f t="shared" si="951"/>
        <v>-8.7346405858528795E-7</v>
      </c>
      <c r="AG2587">
        <f t="shared" si="930"/>
        <v>3.5216856137914876E-7</v>
      </c>
      <c r="AH2587" t="str">
        <f t="shared" si="931"/>
        <v>NaN</v>
      </c>
    </row>
    <row r="2588" spans="1:34" ht="15">
      <c r="A2588" s="8">
        <v>43260.063888888886</v>
      </c>
      <c r="B2588" s="9">
        <v>-1.23E-3</v>
      </c>
      <c r="C2588" s="7">
        <v>2.9240023700000002</v>
      </c>
      <c r="D2588" s="7">
        <v>1.5720582E-2</v>
      </c>
      <c r="E2588" s="9">
        <v>1.55E-2</v>
      </c>
      <c r="F2588" s="7">
        <v>1.5513895999999999E-2</v>
      </c>
      <c r="G2588" s="7">
        <v>-4660889</v>
      </c>
      <c r="H2588" s="7">
        <v>17015003</v>
      </c>
      <c r="K2588">
        <f t="shared" si="932"/>
        <v>78.816161915889907</v>
      </c>
      <c r="L2588">
        <f t="shared" si="933"/>
        <v>63.491399997793977</v>
      </c>
      <c r="M2588">
        <f t="shared" si="934"/>
        <v>21.259634773909092</v>
      </c>
      <c r="N2588">
        <f t="shared" si="935"/>
        <v>0.12639601791433169</v>
      </c>
      <c r="O2588">
        <f t="shared" si="936"/>
        <v>45.960938507275294</v>
      </c>
      <c r="P2588">
        <f t="shared" si="937"/>
        <v>45.83010305306594</v>
      </c>
      <c r="Q2588">
        <f t="shared" si="938"/>
        <v>3.6307201196166261E-3</v>
      </c>
      <c r="R2588">
        <f t="shared" si="939"/>
        <v>45.957307787155678</v>
      </c>
      <c r="S2588">
        <f t="shared" si="940"/>
        <v>21.257214293829346</v>
      </c>
      <c r="T2588">
        <f t="shared" si="941"/>
        <v>12.946192895513375</v>
      </c>
      <c r="U2588">
        <f t="shared" si="928"/>
        <v>0.76702276309644102</v>
      </c>
      <c r="V2588" s="6">
        <f t="shared" si="942"/>
        <v>141359.99999998603</v>
      </c>
      <c r="W2588">
        <f t="shared" si="943"/>
        <v>12.946826204567985</v>
      </c>
      <c r="X2588">
        <f t="shared" si="944"/>
        <v>21.27682299219417</v>
      </c>
      <c r="Y2588">
        <f t="shared" si="945"/>
        <v>-9.6610683603633642E-3</v>
      </c>
      <c r="Z2588">
        <f t="shared" si="946"/>
        <v>1.6440735877395378E-7</v>
      </c>
      <c r="AA2588">
        <f t="shared" si="947"/>
        <v>-7.2718997185491381E-8</v>
      </c>
      <c r="AB2588">
        <f t="shared" si="929"/>
        <v>1.1879931677886866</v>
      </c>
      <c r="AC2588">
        <f t="shared" si="948"/>
        <v>2.1006083654312624</v>
      </c>
      <c r="AD2588">
        <f t="shared" si="949"/>
        <v>2.7793620555338077E-9</v>
      </c>
      <c r="AE2588">
        <f t="shared" si="950"/>
        <v>-1.4605272421642365E-4</v>
      </c>
      <c r="AF2588">
        <f t="shared" si="951"/>
        <v>-1.8943773748112567E-6</v>
      </c>
      <c r="AG2588">
        <f t="shared" si="930"/>
        <v>2.7793620555338077E-7</v>
      </c>
      <c r="AH2588" t="str">
        <f t="shared" si="931"/>
        <v>NaN</v>
      </c>
    </row>
    <row r="2589" spans="1:34" ht="15">
      <c r="A2589" s="8">
        <v>43260.064583333333</v>
      </c>
      <c r="B2589" s="9">
        <v>-1.23E-3</v>
      </c>
      <c r="C2589" s="7">
        <v>2.924064209</v>
      </c>
      <c r="D2589" s="9">
        <v>1.5699999999999999E-2</v>
      </c>
      <c r="E2589" s="9">
        <v>1.55E-2</v>
      </c>
      <c r="F2589" s="9">
        <v>1.55E-2</v>
      </c>
      <c r="G2589" s="7">
        <v>-4661038</v>
      </c>
      <c r="H2589" s="7">
        <v>17015003</v>
      </c>
      <c r="K2589">
        <f t="shared" si="932"/>
        <v>78.816161915889907</v>
      </c>
      <c r="L2589">
        <f t="shared" si="933"/>
        <v>63.509666163324994</v>
      </c>
      <c r="M2589">
        <f t="shared" si="934"/>
        <v>21.265751066949136</v>
      </c>
      <c r="N2589">
        <f t="shared" si="935"/>
        <v>0.12641476035319482</v>
      </c>
      <c r="O2589">
        <f t="shared" si="936"/>
        <v>45.899119419589788</v>
      </c>
      <c r="P2589">
        <f t="shared" si="937"/>
        <v>45.83010305306594</v>
      </c>
      <c r="Q2589">
        <f t="shared" si="938"/>
        <v>-1.6306962600353359E-2</v>
      </c>
      <c r="R2589">
        <f t="shared" si="939"/>
        <v>45.915426382190141</v>
      </c>
      <c r="S2589">
        <f t="shared" si="940"/>
        <v>21.276622375349373</v>
      </c>
      <c r="T2589">
        <f t="shared" si="941"/>
        <v>12.948165783814758</v>
      </c>
      <c r="U2589">
        <f t="shared" si="928"/>
        <v>0.76698271730575673</v>
      </c>
      <c r="V2589" s="6">
        <f t="shared" si="942"/>
        <v>141420.00000018161</v>
      </c>
      <c r="W2589">
        <f t="shared" si="943"/>
        <v>12.94626585419679</v>
      </c>
      <c r="X2589">
        <f t="shared" si="944"/>
        <v>21.284872629074918</v>
      </c>
      <c r="Y2589">
        <f t="shared" si="945"/>
        <v>-9.6610683603633642E-3</v>
      </c>
      <c r="Z2589">
        <f t="shared" si="946"/>
        <v>-6.3235644302150155E-8</v>
      </c>
      <c r="AA2589">
        <f t="shared" si="947"/>
        <v>-2.2132000794229191E-8</v>
      </c>
      <c r="AB2589">
        <f t="shared" si="929"/>
        <v>1.1879311795315195</v>
      </c>
      <c r="AC2589">
        <f t="shared" si="948"/>
        <v>2.1005607596365499</v>
      </c>
      <c r="AD2589">
        <f t="shared" si="949"/>
        <v>8.4587867743316156E-10</v>
      </c>
      <c r="AE2589">
        <f t="shared" si="950"/>
        <v>2.9307886289195651E-4</v>
      </c>
      <c r="AF2589">
        <f t="shared" si="951"/>
        <v>2.8731256258395312E-7</v>
      </c>
      <c r="AG2589">
        <f t="shared" si="930"/>
        <v>8.4587867743316155E-8</v>
      </c>
      <c r="AH2589">
        <f t="shared" si="931"/>
        <v>2.8731256258395311E-3</v>
      </c>
    </row>
    <row r="2590" spans="1:34" ht="15">
      <c r="A2590" s="8">
        <v>43260.06527777778</v>
      </c>
      <c r="B2590" s="9">
        <v>-1.23E-3</v>
      </c>
      <c r="C2590" s="7">
        <v>2.923978585</v>
      </c>
      <c r="D2590" s="9">
        <v>1.5699999999999999E-2</v>
      </c>
      <c r="E2590" s="9">
        <v>1.55E-2</v>
      </c>
      <c r="F2590" s="9">
        <v>1.55E-2</v>
      </c>
      <c r="G2590" s="7">
        <v>-4660731</v>
      </c>
      <c r="H2590" s="7">
        <v>17015003</v>
      </c>
      <c r="K2590">
        <f t="shared" si="932"/>
        <v>78.816161915889907</v>
      </c>
      <c r="L2590">
        <f t="shared" si="933"/>
        <v>63.509666163324994</v>
      </c>
      <c r="M2590">
        <f t="shared" si="934"/>
        <v>21.265751066949136</v>
      </c>
      <c r="N2590">
        <f t="shared" si="935"/>
        <v>0.12638880905085775</v>
      </c>
      <c r="O2590">
        <f t="shared" si="936"/>
        <v>45.899119419589788</v>
      </c>
      <c r="P2590">
        <f t="shared" si="937"/>
        <v>45.83010305306594</v>
      </c>
      <c r="Q2590">
        <f t="shared" si="938"/>
        <v>-1.6306962600353359E-2</v>
      </c>
      <c r="R2590">
        <f t="shared" si="939"/>
        <v>45.915426382190141</v>
      </c>
      <c r="S2590">
        <f t="shared" si="940"/>
        <v>21.276622375349373</v>
      </c>
      <c r="T2590">
        <f t="shared" si="941"/>
        <v>12.945434067779276</v>
      </c>
      <c r="U2590">
        <f t="shared" si="928"/>
        <v>0.7670381658217672</v>
      </c>
      <c r="V2590" s="6">
        <f t="shared" si="942"/>
        <v>141480.00000037719</v>
      </c>
      <c r="W2590">
        <f t="shared" si="943"/>
        <v>12.945810569826959</v>
      </c>
      <c r="X2590">
        <f t="shared" si="944"/>
        <v>21.271796858144619</v>
      </c>
      <c r="Y2590">
        <f t="shared" si="945"/>
        <v>-1.6306962600353359E-2</v>
      </c>
      <c r="Z2590">
        <f t="shared" si="946"/>
        <v>-2.7822886047830782E-7</v>
      </c>
      <c r="AA2590">
        <f t="shared" si="947"/>
        <v>2.2583208716184683E-9</v>
      </c>
      <c r="AB2590">
        <f t="shared" si="929"/>
        <v>1.1882894677280602</v>
      </c>
      <c r="AC2590">
        <f t="shared" si="948"/>
        <v>2.1006266759444863</v>
      </c>
      <c r="AD2590">
        <f t="shared" si="949"/>
        <v>-5.1137413378119965E-11</v>
      </c>
      <c r="AE2590">
        <f t="shared" si="950"/>
        <v>3.7100877365297588E-5</v>
      </c>
      <c r="AF2590">
        <f t="shared" si="951"/>
        <v>-1.3720995214296135E-7</v>
      </c>
      <c r="AG2590" t="str">
        <f t="shared" si="930"/>
        <v>NaN</v>
      </c>
      <c r="AH2590" t="str">
        <f t="shared" si="931"/>
        <v>NaN</v>
      </c>
    </row>
    <row r="2591" spans="1:34" ht="15">
      <c r="A2591" s="8">
        <v>43260.065972222219</v>
      </c>
      <c r="B2591" s="9">
        <v>-1.23E-3</v>
      </c>
      <c r="C2591" s="7">
        <v>2.923959558</v>
      </c>
      <c r="D2591" s="9">
        <v>1.5699999999999999E-2</v>
      </c>
      <c r="E2591" s="9">
        <v>1.55E-2</v>
      </c>
      <c r="F2591" s="9">
        <v>1.55E-2</v>
      </c>
      <c r="G2591" s="7">
        <v>-4660717</v>
      </c>
      <c r="H2591" s="7">
        <v>17015003</v>
      </c>
      <c r="K2591">
        <f t="shared" si="932"/>
        <v>78.816161915889907</v>
      </c>
      <c r="L2591">
        <f t="shared" si="933"/>
        <v>63.509666163324994</v>
      </c>
      <c r="M2591">
        <f t="shared" si="934"/>
        <v>21.265751066949136</v>
      </c>
      <c r="N2591">
        <f t="shared" si="935"/>
        <v>0.12638304226316308</v>
      </c>
      <c r="O2591">
        <f t="shared" si="936"/>
        <v>45.899119419589788</v>
      </c>
      <c r="P2591">
        <f t="shared" si="937"/>
        <v>45.83010305306594</v>
      </c>
      <c r="Q2591">
        <f t="shared" si="938"/>
        <v>-1.6306962600353359E-2</v>
      </c>
      <c r="R2591">
        <f t="shared" si="939"/>
        <v>45.915426382190141</v>
      </c>
      <c r="S2591">
        <f t="shared" si="940"/>
        <v>21.276622375349373</v>
      </c>
      <c r="T2591">
        <f t="shared" si="941"/>
        <v>12.944827037495626</v>
      </c>
      <c r="U2591">
        <f t="shared" si="928"/>
        <v>0.7670504873544467</v>
      </c>
      <c r="V2591" s="6">
        <f t="shared" si="942"/>
        <v>141539.99999994412</v>
      </c>
      <c r="W2591">
        <f t="shared" si="943"/>
        <v>12.945439920867504</v>
      </c>
      <c r="X2591">
        <f t="shared" si="944"/>
        <v>21.25258457819783</v>
      </c>
      <c r="Y2591">
        <f t="shared" si="945"/>
        <v>-1.6306962600353359E-2</v>
      </c>
      <c r="Z2591">
        <f t="shared" si="946"/>
        <v>-2.2130481644991507E-8</v>
      </c>
      <c r="AA2591">
        <f t="shared" si="947"/>
        <v>-5.5104018204902902E-8</v>
      </c>
      <c r="AB2591">
        <f t="shared" si="929"/>
        <v>1.1882894677280602</v>
      </c>
      <c r="AC2591">
        <f t="shared" si="948"/>
        <v>2.1006413235852301</v>
      </c>
      <c r="AD2591">
        <f t="shared" si="949"/>
        <v>1.2477839806427075E-9</v>
      </c>
      <c r="AE2591">
        <f t="shared" si="950"/>
        <v>1.8126207999811696E-5</v>
      </c>
      <c r="AF2591">
        <f t="shared" si="951"/>
        <v>6.8527278174704566E-6</v>
      </c>
      <c r="AG2591">
        <f t="shared" si="930"/>
        <v>1.2477839806427074E-7</v>
      </c>
      <c r="AH2591">
        <f t="shared" si="931"/>
        <v>6.8527278174704567E-2</v>
      </c>
    </row>
    <row r="2592" spans="1:34" ht="15">
      <c r="A2592" s="8">
        <v>43260.066666666666</v>
      </c>
      <c r="B2592" s="9">
        <v>-1.23E-3</v>
      </c>
      <c r="C2592" s="7">
        <v>2.923970261</v>
      </c>
      <c r="D2592" s="9">
        <v>1.5699999999999999E-2</v>
      </c>
      <c r="E2592" s="9">
        <v>1.55E-2</v>
      </c>
      <c r="F2592" s="9">
        <v>1.55E-2</v>
      </c>
      <c r="G2592" s="7">
        <v>-4660732</v>
      </c>
      <c r="H2592" s="7">
        <v>17015003</v>
      </c>
      <c r="K2592">
        <f t="shared" si="932"/>
        <v>78.816161915889907</v>
      </c>
      <c r="L2592">
        <f t="shared" si="933"/>
        <v>63.509666163324994</v>
      </c>
      <c r="M2592">
        <f t="shared" si="934"/>
        <v>21.265751066949136</v>
      </c>
      <c r="N2592">
        <f t="shared" si="935"/>
        <v>0.12638628617595524</v>
      </c>
      <c r="O2592">
        <f t="shared" si="936"/>
        <v>45.899119419589788</v>
      </c>
      <c r="P2592">
        <f t="shared" si="937"/>
        <v>45.83010305306594</v>
      </c>
      <c r="Q2592">
        <f t="shared" si="938"/>
        <v>-1.6306962600353359E-2</v>
      </c>
      <c r="R2592">
        <f t="shared" si="939"/>
        <v>45.915426382190141</v>
      </c>
      <c r="S2592">
        <f t="shared" si="940"/>
        <v>21.276622375349373</v>
      </c>
      <c r="T2592">
        <f t="shared" si="941"/>
        <v>12.945168502000062</v>
      </c>
      <c r="U2592">
        <f t="shared" si="928"/>
        <v>0.76704355628994536</v>
      </c>
      <c r="V2592" s="6">
        <f t="shared" si="942"/>
        <v>141600.0000001397</v>
      </c>
      <c r="W2592">
        <f t="shared" si="943"/>
        <v>12.945612112097063</v>
      </c>
      <c r="X2592">
        <f t="shared" si="944"/>
        <v>21.255917166054893</v>
      </c>
      <c r="Y2592">
        <f t="shared" si="945"/>
        <v>-1.6306962600353359E-2</v>
      </c>
      <c r="Z2592">
        <f t="shared" si="946"/>
        <v>1.2646862996744278E-7</v>
      </c>
      <c r="AA2592">
        <f t="shared" si="947"/>
        <v>-9.3495853794149757E-8</v>
      </c>
      <c r="AB2592">
        <f t="shared" si="929"/>
        <v>1.1882894677280602</v>
      </c>
      <c r="AC2592">
        <f t="shared" si="948"/>
        <v>2.1006330840467387</v>
      </c>
      <c r="AD2592">
        <f t="shared" si="949"/>
        <v>2.117126387961384E-9</v>
      </c>
      <c r="AE2592">
        <f t="shared" si="950"/>
        <v>2.7943148464929075E-5</v>
      </c>
      <c r="AF2592">
        <f t="shared" si="951"/>
        <v>7.5422770803747778E-6</v>
      </c>
      <c r="AG2592">
        <f t="shared" si="930"/>
        <v>2.1171263879613839E-7</v>
      </c>
      <c r="AH2592">
        <f t="shared" si="931"/>
        <v>7.5422770803747777E-2</v>
      </c>
    </row>
    <row r="2593" spans="1:34" ht="15">
      <c r="A2593" s="8">
        <v>43260.067361111112</v>
      </c>
      <c r="B2593" s="9">
        <v>-1.23E-3</v>
      </c>
      <c r="C2593" s="7">
        <v>2.9240071269999999</v>
      </c>
      <c r="D2593" s="9">
        <v>1.5699999999999999E-2</v>
      </c>
      <c r="E2593" s="9">
        <v>1.55E-2</v>
      </c>
      <c r="F2593" s="9">
        <v>1.55E-2</v>
      </c>
      <c r="G2593" s="7">
        <v>-4660727</v>
      </c>
      <c r="H2593" s="7">
        <v>17015003</v>
      </c>
      <c r="K2593">
        <f t="shared" si="932"/>
        <v>78.816161915889907</v>
      </c>
      <c r="L2593">
        <f t="shared" si="933"/>
        <v>63.509666163324994</v>
      </c>
      <c r="M2593">
        <f t="shared" si="934"/>
        <v>21.265751066949136</v>
      </c>
      <c r="N2593">
        <f t="shared" si="935"/>
        <v>0.12639745968702637</v>
      </c>
      <c r="O2593">
        <f t="shared" si="936"/>
        <v>45.899119419589788</v>
      </c>
      <c r="P2593">
        <f t="shared" si="937"/>
        <v>45.83010305306594</v>
      </c>
      <c r="Q2593">
        <f t="shared" si="938"/>
        <v>-1.6306962600353359E-2</v>
      </c>
      <c r="R2593">
        <f t="shared" si="939"/>
        <v>45.915426382190141</v>
      </c>
      <c r="S2593">
        <f t="shared" si="940"/>
        <v>21.276622375349373</v>
      </c>
      <c r="T2593">
        <f t="shared" si="941"/>
        <v>12.946344661060182</v>
      </c>
      <c r="U2593">
        <f t="shared" si="928"/>
        <v>0.76701968255137609</v>
      </c>
      <c r="V2593" s="6">
        <f t="shared" si="942"/>
        <v>141660.00000033528</v>
      </c>
      <c r="W2593">
        <f t="shared" si="943"/>
        <v>12.945568332960411</v>
      </c>
      <c r="X2593">
        <f t="shared" si="944"/>
        <v>21.259249753911959</v>
      </c>
      <c r="Y2593">
        <f t="shared" si="945"/>
        <v>-1.6306962600353359E-2</v>
      </c>
      <c r="Z2593">
        <f t="shared" si="946"/>
        <v>1.2647128860844514E-8</v>
      </c>
      <c r="AA2593">
        <f t="shared" si="947"/>
        <v>-7.5428906655795629E-8</v>
      </c>
      <c r="AB2593">
        <f t="shared" si="929"/>
        <v>1.1882894677280602</v>
      </c>
      <c r="AC2593">
        <f t="shared" si="948"/>
        <v>2.1006047033286177</v>
      </c>
      <c r="AD2593">
        <f t="shared" si="949"/>
        <v>1.7079941482005485E-9</v>
      </c>
      <c r="AE2593">
        <f t="shared" si="950"/>
        <v>1.9048869673906755E-6</v>
      </c>
      <c r="AF2593">
        <f t="shared" si="951"/>
        <v>8.9258216310214401E-5</v>
      </c>
      <c r="AG2593">
        <f t="shared" si="930"/>
        <v>1.7079941482005485E-7</v>
      </c>
      <c r="AH2593">
        <f t="shared" si="931"/>
        <v>0.892582163102144</v>
      </c>
    </row>
    <row r="2594" spans="1:34" ht="15">
      <c r="A2594" s="8">
        <v>43260.068055555559</v>
      </c>
      <c r="B2594" s="9">
        <v>-1.23E-3</v>
      </c>
      <c r="C2594" s="7">
        <v>2.9239750180000001</v>
      </c>
      <c r="D2594" s="9">
        <v>1.5699999999999999E-2</v>
      </c>
      <c r="E2594" s="7">
        <v>1.5486639E-2</v>
      </c>
      <c r="F2594" s="9">
        <v>1.55E-2</v>
      </c>
      <c r="G2594" s="7">
        <v>-4660710</v>
      </c>
      <c r="H2594" s="7">
        <v>17015003</v>
      </c>
      <c r="K2594">
        <f t="shared" si="932"/>
        <v>78.816161915889907</v>
      </c>
      <c r="L2594">
        <f t="shared" si="933"/>
        <v>63.509666163324994</v>
      </c>
      <c r="M2594">
        <f t="shared" si="934"/>
        <v>21.265751066949136</v>
      </c>
      <c r="N2594">
        <f t="shared" si="935"/>
        <v>0.12638772794865005</v>
      </c>
      <c r="O2594">
        <f t="shared" si="936"/>
        <v>45.899119419589788</v>
      </c>
      <c r="P2594">
        <f t="shared" si="937"/>
        <v>45.790114372383485</v>
      </c>
      <c r="Q2594">
        <f t="shared" si="938"/>
        <v>-1.6306962600353359E-2</v>
      </c>
      <c r="R2594">
        <f t="shared" si="939"/>
        <v>45.915426382190141</v>
      </c>
      <c r="S2594">
        <f t="shared" si="940"/>
        <v>21.276622375349373</v>
      </c>
      <c r="T2594">
        <f t="shared" si="941"/>
        <v>12.945320267546887</v>
      </c>
      <c r="U2594">
        <f t="shared" si="928"/>
        <v>0.76704047574487999</v>
      </c>
      <c r="V2594" s="6">
        <f t="shared" si="942"/>
        <v>141720.00000053085</v>
      </c>
      <c r="W2594">
        <f t="shared" si="943"/>
        <v>12.945620865961093</v>
      </c>
      <c r="X2594">
        <f t="shared" si="944"/>
        <v>21.262582341769022</v>
      </c>
      <c r="Y2594">
        <f t="shared" si="945"/>
        <v>-1.6306962600353359E-2</v>
      </c>
      <c r="Z2594">
        <f t="shared" si="946"/>
        <v>-3.2565625861111193E-7</v>
      </c>
      <c r="AA2594">
        <f t="shared" si="947"/>
        <v>3.8843803467677728E-8</v>
      </c>
      <c r="AB2594">
        <f t="shared" si="929"/>
        <v>1.1882894677280602</v>
      </c>
      <c r="AC2594">
        <f t="shared" si="948"/>
        <v>2.1006294219440935</v>
      </c>
      <c r="AD2594">
        <f t="shared" si="949"/>
        <v>-8.7958015918421935E-10</v>
      </c>
      <c r="AE2594">
        <f t="shared" si="950"/>
        <v>-5.0274447338017032E-5</v>
      </c>
      <c r="AF2594">
        <f t="shared" si="951"/>
        <v>1.7416430665384499E-6</v>
      </c>
      <c r="AG2594" t="str">
        <f t="shared" si="930"/>
        <v>NaN</v>
      </c>
      <c r="AH2594">
        <f t="shared" si="931"/>
        <v>1.7416430665384498E-2</v>
      </c>
    </row>
    <row r="2595" spans="1:34" ht="15">
      <c r="A2595" s="8">
        <v>43260.068749999999</v>
      </c>
      <c r="B2595" s="9">
        <v>-1.23E-3</v>
      </c>
      <c r="C2595" s="7">
        <v>2.923884637</v>
      </c>
      <c r="D2595" s="9">
        <v>1.5699999999999999E-2</v>
      </c>
      <c r="E2595" s="9">
        <v>1.55E-2</v>
      </c>
      <c r="F2595" s="9">
        <v>1.55E-2</v>
      </c>
      <c r="G2595" s="7">
        <v>-4660632</v>
      </c>
      <c r="H2595" s="7">
        <v>17015003</v>
      </c>
      <c r="K2595">
        <f t="shared" si="932"/>
        <v>78.816161915889907</v>
      </c>
      <c r="L2595">
        <f t="shared" si="933"/>
        <v>63.509666163324994</v>
      </c>
      <c r="M2595">
        <f t="shared" si="934"/>
        <v>21.265751066949136</v>
      </c>
      <c r="N2595">
        <f t="shared" si="935"/>
        <v>0.12636033487361817</v>
      </c>
      <c r="O2595">
        <f t="shared" si="936"/>
        <v>45.899119419589788</v>
      </c>
      <c r="P2595">
        <f t="shared" si="937"/>
        <v>45.83010305306594</v>
      </c>
      <c r="Q2595">
        <f t="shared" si="938"/>
        <v>-1.6306962600353359E-2</v>
      </c>
      <c r="R2595">
        <f t="shared" si="939"/>
        <v>45.915426382190141</v>
      </c>
      <c r="S2595">
        <f t="shared" si="940"/>
        <v>21.276622375349373</v>
      </c>
      <c r="T2595">
        <f t="shared" si="941"/>
        <v>12.942436785964583</v>
      </c>
      <c r="U2595">
        <f t="shared" si="928"/>
        <v>0.76709900480595583</v>
      </c>
      <c r="V2595" s="6">
        <f t="shared" si="942"/>
        <v>141780.00000009779</v>
      </c>
      <c r="W2595">
        <f t="shared" si="943"/>
        <v>12.945410733958365</v>
      </c>
      <c r="X2595">
        <f t="shared" si="944"/>
        <v>21.263796358387104</v>
      </c>
      <c r="Y2595">
        <f t="shared" si="945"/>
        <v>-1.6306962600353359E-2</v>
      </c>
      <c r="Z2595">
        <f t="shared" si="946"/>
        <v>-1.043354903507742E-7</v>
      </c>
      <c r="AA2595">
        <f t="shared" si="947"/>
        <v>6.0072248078386887E-8</v>
      </c>
      <c r="AB2595">
        <f t="shared" si="929"/>
        <v>1.1882894677280602</v>
      </c>
      <c r="AC2595">
        <f t="shared" si="948"/>
        <v>2.1006990003546746</v>
      </c>
      <c r="AD2595">
        <f t="shared" si="949"/>
        <v>-1.3603227016033382E-9</v>
      </c>
      <c r="AE2595">
        <f t="shared" si="950"/>
        <v>-2.0109700648122242E-4</v>
      </c>
      <c r="AF2595">
        <f t="shared" si="951"/>
        <v>6.7339110598640153E-7</v>
      </c>
      <c r="AG2595" t="str">
        <f t="shared" si="930"/>
        <v>NaN</v>
      </c>
      <c r="AH2595">
        <f t="shared" si="931"/>
        <v>6.7339110598640152E-3</v>
      </c>
    </row>
    <row r="2596" spans="1:34" ht="15">
      <c r="A2596" s="8">
        <v>43260.069444444445</v>
      </c>
      <c r="B2596" s="9">
        <v>-1.23E-3</v>
      </c>
      <c r="C2596" s="7">
        <v>2.9239357739999998</v>
      </c>
      <c r="D2596" s="9">
        <v>1.5699999999999999E-2</v>
      </c>
      <c r="E2596" s="9">
        <v>1.55E-2</v>
      </c>
      <c r="F2596" s="9">
        <v>1.55E-2</v>
      </c>
      <c r="G2596" s="7">
        <v>-4660627</v>
      </c>
      <c r="H2596" s="7">
        <v>17015003</v>
      </c>
      <c r="K2596">
        <f t="shared" si="932"/>
        <v>78.816161915889907</v>
      </c>
      <c r="L2596">
        <f t="shared" si="933"/>
        <v>63.509666163324994</v>
      </c>
      <c r="M2596">
        <f t="shared" si="934"/>
        <v>21.265751066949136</v>
      </c>
      <c r="N2596">
        <f t="shared" si="935"/>
        <v>0.12637583370277361</v>
      </c>
      <c r="O2596">
        <f t="shared" si="936"/>
        <v>45.899119419589788</v>
      </c>
      <c r="P2596">
        <f t="shared" si="937"/>
        <v>45.83010305306594</v>
      </c>
      <c r="Q2596">
        <f t="shared" si="938"/>
        <v>-1.6306962600353359E-2</v>
      </c>
      <c r="R2596">
        <f t="shared" si="939"/>
        <v>45.915426382190141</v>
      </c>
      <c r="S2596">
        <f t="shared" si="940"/>
        <v>21.276622375349373</v>
      </c>
      <c r="T2596">
        <f t="shared" si="941"/>
        <v>12.944068241665155</v>
      </c>
      <c r="U2596">
        <f t="shared" si="928"/>
        <v>0.76706588943219101</v>
      </c>
      <c r="V2596" s="6">
        <f t="shared" si="942"/>
        <v>141840.00000029337</v>
      </c>
      <c r="W2596">
        <f t="shared" si="943"/>
        <v>12.944990472407031</v>
      </c>
      <c r="X2596">
        <f t="shared" si="944"/>
        <v>21.267128946244171</v>
      </c>
      <c r="Y2596">
        <f t="shared" si="945"/>
        <v>3.4768901639907313E-2</v>
      </c>
      <c r="Z2596">
        <f t="shared" si="946"/>
        <v>6.3232985666328824E-8</v>
      </c>
      <c r="AA2596">
        <f t="shared" si="947"/>
        <v>9.0317660792035097E-10</v>
      </c>
      <c r="AB2596">
        <f t="shared" si="929"/>
        <v>1.185535906111735</v>
      </c>
      <c r="AC2596">
        <f t="shared" si="948"/>
        <v>2.1006596333286196</v>
      </c>
      <c r="AD2596">
        <f t="shared" si="949"/>
        <v>9.5921222894430653E-12</v>
      </c>
      <c r="AE2596">
        <f t="shared" si="950"/>
        <v>-7.1128062820994962E-5</v>
      </c>
      <c r="AF2596">
        <f t="shared" si="951"/>
        <v>-1.3424705339459966E-8</v>
      </c>
      <c r="AG2596">
        <f t="shared" si="930"/>
        <v>9.5921222894430645E-10</v>
      </c>
      <c r="AH2596" t="str">
        <f t="shared" si="931"/>
        <v>NaN</v>
      </c>
    </row>
    <row r="2597" spans="1:34" ht="15">
      <c r="A2597" s="8">
        <v>43260.070138888892</v>
      </c>
      <c r="B2597" s="9">
        <v>-1.2199999999999999E-3</v>
      </c>
      <c r="C2597" s="7">
        <v>2.9239084210000001</v>
      </c>
      <c r="D2597" s="9">
        <v>1.5699999999999999E-2</v>
      </c>
      <c r="E2597" s="9">
        <v>1.55E-2</v>
      </c>
      <c r="F2597" s="7">
        <v>1.544916E-2</v>
      </c>
      <c r="G2597" s="7">
        <v>-4660593</v>
      </c>
      <c r="H2597" s="7">
        <v>17015003</v>
      </c>
      <c r="K2597">
        <f t="shared" si="932"/>
        <v>78.17912059942239</v>
      </c>
      <c r="L2597">
        <f t="shared" si="933"/>
        <v>62.939453564157191</v>
      </c>
      <c r="M2597">
        <f t="shared" si="934"/>
        <v>21.074819513979598</v>
      </c>
      <c r="N2597">
        <f t="shared" si="935"/>
        <v>0.12636754343400763</v>
      </c>
      <c r="O2597">
        <f t="shared" si="936"/>
        <v>45.899119419589788</v>
      </c>
      <c r="P2597">
        <f t="shared" si="937"/>
        <v>45.83010305306594</v>
      </c>
      <c r="Q2597">
        <f t="shared" si="938"/>
        <v>0.13692063012042865</v>
      </c>
      <c r="R2597">
        <f t="shared" si="939"/>
        <v>45.762198789469359</v>
      </c>
      <c r="S2597">
        <f t="shared" si="940"/>
        <v>20.983539093899314</v>
      </c>
      <c r="T2597">
        <f t="shared" si="941"/>
        <v>12.943195581795052</v>
      </c>
      <c r="U2597">
        <f t="shared" si="928"/>
        <v>0.76708360272821108</v>
      </c>
      <c r="V2597" s="6">
        <f t="shared" si="942"/>
        <v>141900.00000048894</v>
      </c>
      <c r="W2597">
        <f t="shared" si="943"/>
        <v>12.945083866589687</v>
      </c>
      <c r="X2597">
        <f t="shared" si="944"/>
        <v>21.270461534101234</v>
      </c>
      <c r="Y2597">
        <f t="shared" si="945"/>
        <v>3.5114467730920751E-2</v>
      </c>
      <c r="Z2597">
        <f t="shared" si="946"/>
        <v>5.2168011038600559E-7</v>
      </c>
      <c r="AA2597">
        <f t="shared" si="947"/>
        <v>-1.5808626136385138E-8</v>
      </c>
      <c r="AB2597">
        <f t="shared" si="929"/>
        <v>1.1874467312142756</v>
      </c>
      <c r="AC2597">
        <f t="shared" si="948"/>
        <v>2.1006806906112856</v>
      </c>
      <c r="AD2597">
        <f t="shared" si="949"/>
        <v>-1.6624377414483892E-10</v>
      </c>
      <c r="AE2597">
        <f t="shared" si="950"/>
        <v>3.8105215776228572E-5</v>
      </c>
      <c r="AF2597">
        <f t="shared" si="951"/>
        <v>-4.3430217131072176E-7</v>
      </c>
      <c r="AG2597" t="str">
        <f t="shared" si="930"/>
        <v>NaN</v>
      </c>
      <c r="AH2597" t="str">
        <f t="shared" si="931"/>
        <v>NaN</v>
      </c>
    </row>
    <row r="2598" spans="1:34" ht="15">
      <c r="A2598" s="8">
        <v>43260.070833333331</v>
      </c>
      <c r="B2598" s="9">
        <v>-1.23E-3</v>
      </c>
      <c r="C2598" s="7">
        <v>2.9241319950000002</v>
      </c>
      <c r="D2598" s="9">
        <v>1.5599999999999999E-2</v>
      </c>
      <c r="E2598" s="9">
        <v>1.55E-2</v>
      </c>
      <c r="F2598" s="9">
        <v>1.54E-2</v>
      </c>
      <c r="G2598" s="7">
        <v>-4660911</v>
      </c>
      <c r="H2598" s="7">
        <v>17015003</v>
      </c>
      <c r="K2598">
        <f t="shared" si="932"/>
        <v>78.816161915889907</v>
      </c>
      <c r="L2598">
        <f t="shared" si="933"/>
        <v>63.641115253214288</v>
      </c>
      <c r="M2598">
        <f t="shared" si="934"/>
        <v>21.309765841273002</v>
      </c>
      <c r="N2598">
        <f t="shared" si="935"/>
        <v>0.12643530523523991</v>
      </c>
      <c r="O2598">
        <f t="shared" si="936"/>
        <v>45.59876431471416</v>
      </c>
      <c r="P2598">
        <f t="shared" si="937"/>
        <v>45.83010305306594</v>
      </c>
      <c r="Q2598">
        <f t="shared" si="938"/>
        <v>-1.5270264327313043E-2</v>
      </c>
      <c r="R2598">
        <f t="shared" si="939"/>
        <v>45.614034579041473</v>
      </c>
      <c r="S2598">
        <f t="shared" si="940"/>
        <v>21.319946017491212</v>
      </c>
      <c r="T2598">
        <f t="shared" si="941"/>
        <v>12.950328402977398</v>
      </c>
      <c r="U2598">
        <f t="shared" si="928"/>
        <v>0.76693882034805416</v>
      </c>
      <c r="V2598" s="6">
        <f t="shared" si="942"/>
        <v>141960.00000005588</v>
      </c>
      <c r="W2598">
        <f t="shared" si="943"/>
        <v>12.945165584045387</v>
      </c>
      <c r="X2598">
        <f t="shared" si="944"/>
        <v>21.2737941219583</v>
      </c>
      <c r="Y2598">
        <f t="shared" si="945"/>
        <v>3.5460033821934189E-2</v>
      </c>
      <c r="Z2598">
        <f t="shared" si="946"/>
        <v>1.2646863062997266E-7</v>
      </c>
      <c r="AA2598">
        <f t="shared" si="947"/>
        <v>-1.8970123514241094E-8</v>
      </c>
      <c r="AB2598">
        <f t="shared" si="929"/>
        <v>1.1850595205063359</v>
      </c>
      <c r="AC2598">
        <f t="shared" si="948"/>
        <v>2.1005085756361552</v>
      </c>
      <c r="AD2598">
        <f t="shared" si="949"/>
        <v>-1.9752987067663413E-10</v>
      </c>
      <c r="AE2598">
        <f t="shared" si="950"/>
        <v>3.4929336103518529E-5</v>
      </c>
      <c r="AF2598">
        <f t="shared" si="951"/>
        <v>-5.6295474525021597E-7</v>
      </c>
      <c r="AG2598" t="str">
        <f t="shared" si="930"/>
        <v>NaN</v>
      </c>
      <c r="AH2598" t="str">
        <f t="shared" si="931"/>
        <v>NaN</v>
      </c>
    </row>
    <row r="2599" spans="1:34" ht="15">
      <c r="A2599" s="8">
        <v>43260.071527777778</v>
      </c>
      <c r="B2599" s="9">
        <v>-1.23E-3</v>
      </c>
      <c r="C2599" s="7">
        <v>2.9239559900000001</v>
      </c>
      <c r="D2599" s="9">
        <v>1.5599999999999999E-2</v>
      </c>
      <c r="E2599" s="9">
        <v>1.54E-2</v>
      </c>
      <c r="F2599" s="9">
        <v>1.54E-2</v>
      </c>
      <c r="G2599" s="7">
        <v>-4660605</v>
      </c>
      <c r="H2599" s="7">
        <v>17015003</v>
      </c>
      <c r="K2599">
        <f t="shared" si="932"/>
        <v>78.816161915889907</v>
      </c>
      <c r="L2599">
        <f t="shared" si="933"/>
        <v>63.641115253214288</v>
      </c>
      <c r="M2599">
        <f t="shared" si="934"/>
        <v>21.309765841273002</v>
      </c>
      <c r="N2599">
        <f t="shared" si="935"/>
        <v>0.12638196085787093</v>
      </c>
      <c r="O2599">
        <f t="shared" si="936"/>
        <v>45.59876431471416</v>
      </c>
      <c r="P2599">
        <f t="shared" si="937"/>
        <v>45.530808983142634</v>
      </c>
      <c r="Q2599">
        <f t="shared" si="938"/>
        <v>-1.5270264327313043E-2</v>
      </c>
      <c r="R2599">
        <f t="shared" si="939"/>
        <v>45.614034579041473</v>
      </c>
      <c r="S2599">
        <f t="shared" si="940"/>
        <v>21.319946017491212</v>
      </c>
      <c r="T2599">
        <f t="shared" si="941"/>
        <v>12.944713205359609</v>
      </c>
      <c r="U2599">
        <f t="shared" si="928"/>
        <v>0.76705279792514092</v>
      </c>
      <c r="V2599" s="6">
        <f t="shared" si="942"/>
        <v>142020.00000025146</v>
      </c>
      <c r="W2599">
        <f t="shared" si="943"/>
        <v>12.945244383546413</v>
      </c>
      <c r="X2599">
        <f t="shared" si="944"/>
        <v>21.277126709815363</v>
      </c>
      <c r="Y2599">
        <f t="shared" si="945"/>
        <v>-1.5270264327313043E-2</v>
      </c>
      <c r="Z2599">
        <f t="shared" si="946"/>
        <v>-2.8771487032582304E-7</v>
      </c>
      <c r="AA2599">
        <f t="shared" si="947"/>
        <v>3.387557350664582E-8</v>
      </c>
      <c r="AB2599">
        <f t="shared" si="929"/>
        <v>1.187787977908223</v>
      </c>
      <c r="AC2599">
        <f t="shared" si="948"/>
        <v>2.1006440703546727</v>
      </c>
      <c r="AD2599">
        <f t="shared" si="949"/>
        <v>-8.1916215831015541E-10</v>
      </c>
      <c r="AE2599">
        <f t="shared" si="950"/>
        <v>1.7782149213506436E-5</v>
      </c>
      <c r="AF2599">
        <f t="shared" si="951"/>
        <v>-4.5858164453014493E-6</v>
      </c>
      <c r="AG2599" t="str">
        <f t="shared" si="930"/>
        <v>NaN</v>
      </c>
      <c r="AH2599" t="str">
        <f t="shared" si="931"/>
        <v>NaN</v>
      </c>
    </row>
    <row r="2600" spans="1:34" ht="15">
      <c r="A2600" s="8">
        <v>43260.072222222225</v>
      </c>
      <c r="B2600" s="9">
        <v>-1.23E-3</v>
      </c>
      <c r="C2600" s="7">
        <v>2.9240237759999999</v>
      </c>
      <c r="D2600" s="9">
        <v>1.5599999999999999E-2</v>
      </c>
      <c r="E2600" s="9">
        <v>1.54E-2</v>
      </c>
      <c r="F2600" s="9">
        <v>1.54E-2</v>
      </c>
      <c r="G2600" s="7">
        <v>-4660732</v>
      </c>
      <c r="H2600" s="7">
        <v>17015003</v>
      </c>
      <c r="K2600">
        <f t="shared" si="932"/>
        <v>78.816161915889907</v>
      </c>
      <c r="L2600">
        <f t="shared" si="933"/>
        <v>63.641115253214288</v>
      </c>
      <c r="M2600">
        <f t="shared" si="934"/>
        <v>21.309765841273002</v>
      </c>
      <c r="N2600">
        <f t="shared" si="935"/>
        <v>0.12640250573991585</v>
      </c>
      <c r="O2600">
        <f t="shared" si="936"/>
        <v>45.59876431471416</v>
      </c>
      <c r="P2600">
        <f t="shared" si="937"/>
        <v>45.530808983142634</v>
      </c>
      <c r="Q2600">
        <f t="shared" si="938"/>
        <v>-1.5270264327313043E-2</v>
      </c>
      <c r="R2600">
        <f t="shared" si="939"/>
        <v>45.614034579041473</v>
      </c>
      <c r="S2600">
        <f t="shared" si="940"/>
        <v>21.319946017491212</v>
      </c>
      <c r="T2600">
        <f t="shared" si="941"/>
        <v>12.946875824522234</v>
      </c>
      <c r="U2600">
        <f t="shared" si="928"/>
        <v>0.76700890096743879</v>
      </c>
      <c r="V2600" s="6">
        <f t="shared" si="942"/>
        <v>142080.00000044703</v>
      </c>
      <c r="W2600">
        <f t="shared" si="943"/>
        <v>12.945247301501091</v>
      </c>
      <c r="X2600">
        <f t="shared" si="944"/>
        <v>21.280459297672429</v>
      </c>
      <c r="Y2600">
        <f t="shared" si="945"/>
        <v>8.2044894860852455E-3</v>
      </c>
      <c r="Z2600">
        <f t="shared" si="946"/>
        <v>-1.0433549034929392E-7</v>
      </c>
      <c r="AA2600">
        <f t="shared" si="947"/>
        <v>6.2782537204506975E-8</v>
      </c>
      <c r="AB2600">
        <f t="shared" si="929"/>
        <v>1.1865254214451955</v>
      </c>
      <c r="AC2600">
        <f t="shared" si="948"/>
        <v>2.1005918863542785</v>
      </c>
      <c r="AD2600">
        <f t="shared" si="949"/>
        <v>2.8255714315318336E-9</v>
      </c>
      <c r="AE2600">
        <f t="shared" si="950"/>
        <v>2.8578110787263786E-5</v>
      </c>
      <c r="AF2600">
        <f t="shared" si="951"/>
        <v>9.8424634651173294E-6</v>
      </c>
      <c r="AG2600">
        <f t="shared" si="930"/>
        <v>2.8255714315318334E-7</v>
      </c>
      <c r="AH2600">
        <f t="shared" si="931"/>
        <v>9.8424634651173293E-2</v>
      </c>
    </row>
    <row r="2601" spans="1:34" ht="15">
      <c r="A2601" s="8">
        <v>43260.072916666664</v>
      </c>
      <c r="B2601" s="9">
        <v>-1.23E-3</v>
      </c>
      <c r="C2601" s="7">
        <v>2.9239167460000002</v>
      </c>
      <c r="D2601" s="7">
        <v>1.5623447E-2</v>
      </c>
      <c r="E2601" s="9">
        <v>1.54E-2</v>
      </c>
      <c r="F2601" s="9">
        <v>1.54E-2</v>
      </c>
      <c r="G2601" s="7">
        <v>-4660869</v>
      </c>
      <c r="H2601" s="7">
        <v>17015003</v>
      </c>
      <c r="K2601">
        <f t="shared" si="932"/>
        <v>78.816161915889907</v>
      </c>
      <c r="L2601">
        <f t="shared" si="933"/>
        <v>63.641115253214288</v>
      </c>
      <c r="M2601">
        <f t="shared" si="934"/>
        <v>21.309765841273002</v>
      </c>
      <c r="N2601">
        <f t="shared" si="935"/>
        <v>0.12637006661199462</v>
      </c>
      <c r="O2601">
        <f t="shared" si="936"/>
        <v>45.669188576154355</v>
      </c>
      <c r="P2601">
        <f t="shared" si="937"/>
        <v>45.530808983142634</v>
      </c>
      <c r="Q2601">
        <f t="shared" si="938"/>
        <v>5.5153997112881825E-2</v>
      </c>
      <c r="R2601">
        <f t="shared" si="939"/>
        <v>45.614034579041473</v>
      </c>
      <c r="S2601">
        <f t="shared" si="940"/>
        <v>21.272996509864413</v>
      </c>
      <c r="T2601">
        <f t="shared" si="941"/>
        <v>12.943461179477895</v>
      </c>
      <c r="U2601">
        <f t="shared" si="928"/>
        <v>0.76707821161245149</v>
      </c>
      <c r="V2601" s="6">
        <f t="shared" si="942"/>
        <v>142140.00000001397</v>
      </c>
      <c r="W2601">
        <f t="shared" si="943"/>
        <v>12.945375713593997</v>
      </c>
      <c r="X2601">
        <f t="shared" si="944"/>
        <v>21.283791885529492</v>
      </c>
      <c r="Y2601">
        <f t="shared" si="945"/>
        <v>8.2044894860852455E-3</v>
      </c>
      <c r="Z2601">
        <f t="shared" si="946"/>
        <v>-3.4778674025610348E-7</v>
      </c>
      <c r="AA2601">
        <f t="shared" si="947"/>
        <v>-1.7163390961996734E-8</v>
      </c>
      <c r="AB2601">
        <f t="shared" si="929"/>
        <v>1.1865254214451955</v>
      </c>
      <c r="AC2601">
        <f t="shared" si="948"/>
        <v>2.1006742817391983</v>
      </c>
      <c r="AD2601">
        <f t="shared" si="949"/>
        <v>-7.7248055897419297E-10</v>
      </c>
      <c r="AE2601">
        <f t="shared" si="950"/>
        <v>4.7630718674604985E-5</v>
      </c>
      <c r="AF2601">
        <f t="shared" si="951"/>
        <v>-1.6144755038176948E-6</v>
      </c>
      <c r="AG2601" t="str">
        <f t="shared" si="930"/>
        <v>NaN</v>
      </c>
      <c r="AH2601" t="str">
        <f t="shared" si="931"/>
        <v>NaN</v>
      </c>
    </row>
    <row r="2602" spans="1:34" ht="15">
      <c r="A2602" s="8">
        <v>43260.073611111111</v>
      </c>
      <c r="B2602" s="9">
        <v>-1.23E-3</v>
      </c>
      <c r="C2602" s="7">
        <v>2.923892962</v>
      </c>
      <c r="D2602" s="9">
        <v>1.5599999999999999E-2</v>
      </c>
      <c r="E2602" s="9">
        <v>1.54E-2</v>
      </c>
      <c r="F2602" s="9">
        <v>1.54E-2</v>
      </c>
      <c r="G2602" s="7">
        <v>-4660572</v>
      </c>
      <c r="H2602" s="7">
        <v>17015003</v>
      </c>
      <c r="K2602">
        <f t="shared" si="932"/>
        <v>78.816161915889907</v>
      </c>
      <c r="L2602">
        <f t="shared" si="933"/>
        <v>63.641115253214288</v>
      </c>
      <c r="M2602">
        <f t="shared" si="934"/>
        <v>21.309765841273002</v>
      </c>
      <c r="N2602">
        <f t="shared" si="935"/>
        <v>0.12636285805160513</v>
      </c>
      <c r="O2602">
        <f t="shared" si="936"/>
        <v>45.59876431471416</v>
      </c>
      <c r="P2602">
        <f t="shared" si="937"/>
        <v>45.530808983142634</v>
      </c>
      <c r="Q2602">
        <f t="shared" si="938"/>
        <v>-1.5270264327313043E-2</v>
      </c>
      <c r="R2602">
        <f t="shared" si="939"/>
        <v>45.614034579041473</v>
      </c>
      <c r="S2602">
        <f t="shared" si="940"/>
        <v>21.319946017491212</v>
      </c>
      <c r="T2602">
        <f t="shared" si="941"/>
        <v>12.94270238364742</v>
      </c>
      <c r="U2602">
        <f t="shared" si="928"/>
        <v>0.76709361369019635</v>
      </c>
      <c r="V2602" s="6">
        <f t="shared" si="942"/>
        <v>142200.00000020955</v>
      </c>
      <c r="W2602">
        <f t="shared" si="943"/>
        <v>12.945466187367849</v>
      </c>
      <c r="X2602">
        <f t="shared" si="944"/>
        <v>21.287124473386559</v>
      </c>
      <c r="Y2602">
        <f t="shared" si="945"/>
        <v>8.2044894860852455E-3</v>
      </c>
      <c r="Z2602">
        <f t="shared" si="946"/>
        <v>2.6558438879543404E-7</v>
      </c>
      <c r="AA2602">
        <f t="shared" si="947"/>
        <v>-2.9358551889461947E-8</v>
      </c>
      <c r="AB2602">
        <f t="shared" si="929"/>
        <v>1.1865254214451955</v>
      </c>
      <c r="AC2602">
        <f t="shared" si="948"/>
        <v>2.1006925914825878</v>
      </c>
      <c r="AD2602">
        <f t="shared" si="949"/>
        <v>-1.3213652416775151E-9</v>
      </c>
      <c r="AE2602">
        <f t="shared" si="950"/>
        <v>-6.354963534327719E-7</v>
      </c>
      <c r="AF2602">
        <f t="shared" si="951"/>
        <v>2.0698594271448674E-4</v>
      </c>
      <c r="AG2602" t="str">
        <f t="shared" si="930"/>
        <v>NaN</v>
      </c>
      <c r="AH2602">
        <f t="shared" si="931"/>
        <v>2.0698594271448671</v>
      </c>
    </row>
    <row r="2603" spans="1:34" ht="15">
      <c r="A2603" s="8">
        <v>43260.074305555558</v>
      </c>
      <c r="B2603" s="9">
        <v>-1.23E-3</v>
      </c>
      <c r="C2603" s="7">
        <v>2.9240166410000001</v>
      </c>
      <c r="D2603" s="9">
        <v>1.5599999999999999E-2</v>
      </c>
      <c r="E2603" s="9">
        <v>1.54E-2</v>
      </c>
      <c r="F2603" s="9">
        <v>1.54E-2</v>
      </c>
      <c r="G2603" s="7">
        <v>-4660568</v>
      </c>
      <c r="H2603" s="7">
        <v>17015003</v>
      </c>
      <c r="K2603">
        <f t="shared" si="932"/>
        <v>78.816161915889907</v>
      </c>
      <c r="L2603">
        <f t="shared" si="933"/>
        <v>63.641115253214288</v>
      </c>
      <c r="M2603">
        <f t="shared" si="934"/>
        <v>21.309765841273002</v>
      </c>
      <c r="N2603">
        <f t="shared" si="935"/>
        <v>0.126400343232416</v>
      </c>
      <c r="O2603">
        <f t="shared" si="936"/>
        <v>45.59876431471416</v>
      </c>
      <c r="P2603">
        <f t="shared" si="937"/>
        <v>45.530808983142634</v>
      </c>
      <c r="Q2603">
        <f t="shared" si="938"/>
        <v>-1.5270264327313043E-2</v>
      </c>
      <c r="R2603">
        <f t="shared" si="939"/>
        <v>45.614034579041473</v>
      </c>
      <c r="S2603">
        <f t="shared" si="940"/>
        <v>21.319946017491212</v>
      </c>
      <c r="T2603">
        <f t="shared" si="941"/>
        <v>12.946648192153829</v>
      </c>
      <c r="U2603">
        <f t="shared" si="928"/>
        <v>0.76701352146124546</v>
      </c>
      <c r="V2603" s="6">
        <f t="shared" si="942"/>
        <v>142260.00000040513</v>
      </c>
      <c r="W2603">
        <f t="shared" si="943"/>
        <v>12.945372793185193</v>
      </c>
      <c r="X2603">
        <f t="shared" si="944"/>
        <v>21.290457061243622</v>
      </c>
      <c r="Y2603">
        <f t="shared" si="945"/>
        <v>-1.5270264327313043E-2</v>
      </c>
      <c r="Z2603">
        <f t="shared" si="946"/>
        <v>2.6558173155135694E-7</v>
      </c>
      <c r="AA2603">
        <f t="shared" si="947"/>
        <v>2.1228444381358707E-8</v>
      </c>
      <c r="AB2603">
        <f t="shared" si="929"/>
        <v>1.187787977908223</v>
      </c>
      <c r="AC2603">
        <f t="shared" si="948"/>
        <v>2.1005973791233279</v>
      </c>
      <c r="AD2603">
        <f t="shared" si="949"/>
        <v>-5.1332420378171698E-10</v>
      </c>
      <c r="AE2603">
        <f t="shared" si="950"/>
        <v>-4.7822231098367131E-6</v>
      </c>
      <c r="AF2603">
        <f t="shared" si="951"/>
        <v>1.0685453146039088E-5</v>
      </c>
      <c r="AG2603" t="str">
        <f t="shared" si="930"/>
        <v>NaN</v>
      </c>
      <c r="AH2603">
        <f t="shared" si="931"/>
        <v>0.10685453146039088</v>
      </c>
    </row>
    <row r="2604" spans="1:34" ht="15">
      <c r="A2604" s="8">
        <v>43260.074999999997</v>
      </c>
      <c r="B2604" s="9">
        <v>-1.23E-3</v>
      </c>
      <c r="C2604" s="7">
        <v>2.9239928559999999</v>
      </c>
      <c r="D2604" s="9">
        <v>1.5599999999999999E-2</v>
      </c>
      <c r="E2604" s="9">
        <v>1.54E-2</v>
      </c>
      <c r="F2604" s="9">
        <v>1.54E-2</v>
      </c>
      <c r="G2604" s="7">
        <v>-4660567</v>
      </c>
      <c r="H2604" s="7">
        <v>17015003</v>
      </c>
      <c r="K2604">
        <f t="shared" si="932"/>
        <v>78.816161915889907</v>
      </c>
      <c r="L2604">
        <f t="shared" si="933"/>
        <v>63.641115253214288</v>
      </c>
      <c r="M2604">
        <f t="shared" si="934"/>
        <v>21.309765841273002</v>
      </c>
      <c r="N2604">
        <f t="shared" si="935"/>
        <v>0.12639313436894206</v>
      </c>
      <c r="O2604">
        <f t="shared" si="936"/>
        <v>45.59876431471416</v>
      </c>
      <c r="P2604">
        <f t="shared" si="937"/>
        <v>45.530808983142634</v>
      </c>
      <c r="Q2604">
        <f t="shared" si="938"/>
        <v>-1.5270264327313043E-2</v>
      </c>
      <c r="R2604">
        <f t="shared" si="939"/>
        <v>45.614034579041473</v>
      </c>
      <c r="S2604">
        <f t="shared" si="940"/>
        <v>21.319946017491212</v>
      </c>
      <c r="T2604">
        <f t="shared" si="941"/>
        <v>12.945889364419729</v>
      </c>
      <c r="U2604">
        <f t="shared" si="928"/>
        <v>0.76702892418657165</v>
      </c>
      <c r="V2604" s="6">
        <f t="shared" si="942"/>
        <v>142319.99999997206</v>
      </c>
      <c r="W2604">
        <f t="shared" si="943"/>
        <v>12.945369875230513</v>
      </c>
      <c r="X2604">
        <f t="shared" si="944"/>
        <v>21.316334516904536</v>
      </c>
      <c r="Y2604">
        <f t="shared" si="945"/>
        <v>-1.5270264327313043E-2</v>
      </c>
      <c r="Z2604">
        <f t="shared" si="946"/>
        <v>-3.7941386779520338E-8</v>
      </c>
      <c r="AA2604">
        <f t="shared" si="947"/>
        <v>3.1614971482940006E-9</v>
      </c>
      <c r="AB2604">
        <f t="shared" si="929"/>
        <v>1.187787977908223</v>
      </c>
      <c r="AC2604">
        <f t="shared" si="948"/>
        <v>2.1006156896365518</v>
      </c>
      <c r="AD2604">
        <f t="shared" si="949"/>
        <v>-7.6448708324138474E-11</v>
      </c>
      <c r="AE2604">
        <f t="shared" si="950"/>
        <v>-1.4773663830578789E-5</v>
      </c>
      <c r="AF2604">
        <f t="shared" si="951"/>
        <v>5.1512541258544282E-7</v>
      </c>
      <c r="AG2604" t="str">
        <f t="shared" si="930"/>
        <v>NaN</v>
      </c>
      <c r="AH2604">
        <f t="shared" si="931"/>
        <v>5.1512541258544285E-3</v>
      </c>
    </row>
    <row r="2605" spans="1:34" ht="15">
      <c r="A2605" s="8">
        <v>43260.075694444444</v>
      </c>
      <c r="B2605" s="9">
        <v>-1.23E-3</v>
      </c>
      <c r="C2605" s="7">
        <v>2.9240023700000002</v>
      </c>
      <c r="D2605" s="9">
        <v>1.5599999999999999E-2</v>
      </c>
      <c r="E2605" s="9">
        <v>1.54E-2</v>
      </c>
      <c r="F2605" s="9">
        <v>1.54E-2</v>
      </c>
      <c r="G2605" s="7">
        <v>-4660586</v>
      </c>
      <c r="H2605" s="7">
        <v>17015003</v>
      </c>
      <c r="K2605">
        <f t="shared" si="932"/>
        <v>78.816161915889907</v>
      </c>
      <c r="L2605">
        <f t="shared" si="933"/>
        <v>63.641115253214288</v>
      </c>
      <c r="M2605">
        <f t="shared" si="934"/>
        <v>21.309765841273002</v>
      </c>
      <c r="N2605">
        <f t="shared" si="935"/>
        <v>0.12639601791433169</v>
      </c>
      <c r="O2605">
        <f t="shared" si="936"/>
        <v>45.59876431471416</v>
      </c>
      <c r="P2605">
        <f t="shared" si="937"/>
        <v>45.530808983142634</v>
      </c>
      <c r="Q2605">
        <f t="shared" si="938"/>
        <v>-1.5270264327313043E-2</v>
      </c>
      <c r="R2605">
        <f t="shared" si="939"/>
        <v>45.614034579041473</v>
      </c>
      <c r="S2605">
        <f t="shared" si="940"/>
        <v>21.319946017491212</v>
      </c>
      <c r="T2605">
        <f t="shared" si="941"/>
        <v>12.946192895513375</v>
      </c>
      <c r="U2605">
        <f t="shared" si="928"/>
        <v>0.76702276309644102</v>
      </c>
      <c r="V2605" s="6">
        <f t="shared" si="942"/>
        <v>142380.00000016764</v>
      </c>
      <c r="W2605">
        <f t="shared" si="943"/>
        <v>12.945040084998908</v>
      </c>
      <c r="X2605">
        <f t="shared" si="944"/>
        <v>21.323120077822583</v>
      </c>
      <c r="Y2605">
        <f t="shared" si="945"/>
        <v>-1.5270264327313043E-2</v>
      </c>
      <c r="Z2605">
        <f t="shared" si="946"/>
        <v>4.1102504137716124E-8</v>
      </c>
      <c r="AA2605">
        <f t="shared" si="947"/>
        <v>3.6130856307833406E-9</v>
      </c>
      <c r="AB2605">
        <f t="shared" si="929"/>
        <v>1.187787977908223</v>
      </c>
      <c r="AC2605">
        <f t="shared" si="948"/>
        <v>2.1006083654312624</v>
      </c>
      <c r="AD2605">
        <f t="shared" si="949"/>
        <v>-8.7368342750858199E-11</v>
      </c>
      <c r="AE2605">
        <f t="shared" si="950"/>
        <v>1.5458875145487022E-4</v>
      </c>
      <c r="AF2605">
        <f t="shared" si="951"/>
        <v>-5.6260973711629633E-8</v>
      </c>
      <c r="AG2605" t="str">
        <f t="shared" si="930"/>
        <v>NaN</v>
      </c>
      <c r="AH2605" t="str">
        <f t="shared" si="931"/>
        <v>NaN</v>
      </c>
    </row>
    <row r="2606" spans="1:34" ht="15">
      <c r="A2606" s="8">
        <v>43260.076388888891</v>
      </c>
      <c r="B2606" s="9">
        <v>-1.23E-3</v>
      </c>
      <c r="C2606" s="7">
        <v>2.9240083160000001</v>
      </c>
      <c r="D2606" s="9">
        <v>1.5599999999999999E-2</v>
      </c>
      <c r="E2606" s="9">
        <v>1.54E-2</v>
      </c>
      <c r="F2606" s="9">
        <v>1.54E-2</v>
      </c>
      <c r="G2606" s="7">
        <v>-4660533</v>
      </c>
      <c r="H2606" s="7">
        <v>17015003</v>
      </c>
      <c r="K2606">
        <f t="shared" si="932"/>
        <v>78.816161915889907</v>
      </c>
      <c r="L2606">
        <f t="shared" si="933"/>
        <v>63.641115253214288</v>
      </c>
      <c r="M2606">
        <f t="shared" si="934"/>
        <v>21.309765841273002</v>
      </c>
      <c r="N2606">
        <f t="shared" si="935"/>
        <v>0.12639782005442904</v>
      </c>
      <c r="O2606">
        <f t="shared" si="936"/>
        <v>45.59876431471416</v>
      </c>
      <c r="P2606">
        <f t="shared" si="937"/>
        <v>45.530808983142634</v>
      </c>
      <c r="Q2606">
        <f t="shared" si="938"/>
        <v>-1.5270264327313043E-2</v>
      </c>
      <c r="R2606">
        <f t="shared" si="939"/>
        <v>45.614034579041473</v>
      </c>
      <c r="S2606">
        <f t="shared" si="940"/>
        <v>21.319946017491212</v>
      </c>
      <c r="T2606">
        <f t="shared" si="941"/>
        <v>12.94638259447099</v>
      </c>
      <c r="U2606">
        <f t="shared" si="928"/>
        <v>0.76701891257700505</v>
      </c>
      <c r="V2606" s="6">
        <f t="shared" si="942"/>
        <v>142440.00000036322</v>
      </c>
      <c r="W2606">
        <f t="shared" si="943"/>
        <v>12.94480660690464</v>
      </c>
      <c r="X2606">
        <f t="shared" si="944"/>
        <v>21.311049839788591</v>
      </c>
      <c r="Y2606">
        <f t="shared" si="945"/>
        <v>-1.5270264327313043E-2</v>
      </c>
      <c r="Z2606">
        <f t="shared" si="946"/>
        <v>6.6394103569921601E-8</v>
      </c>
      <c r="AA2606">
        <f t="shared" si="947"/>
        <v>-3.9747739422958265E-8</v>
      </c>
      <c r="AB2606">
        <f t="shared" si="929"/>
        <v>1.187787977908223</v>
      </c>
      <c r="AC2606">
        <f t="shared" si="948"/>
        <v>2.1006037879954151</v>
      </c>
      <c r="AD2606">
        <f t="shared" si="949"/>
        <v>9.61141503135616E-10</v>
      </c>
      <c r="AE2606">
        <f t="shared" si="950"/>
        <v>1.2644020035318572E-4</v>
      </c>
      <c r="AF2606">
        <f t="shared" si="951"/>
        <v>7.5671647884973345E-7</v>
      </c>
      <c r="AG2606">
        <f t="shared" si="930"/>
        <v>9.6114150313561603E-8</v>
      </c>
      <c r="AH2606">
        <f t="shared" si="931"/>
        <v>7.5671647884973346E-3</v>
      </c>
    </row>
    <row r="2607" spans="1:34" ht="15">
      <c r="A2607" s="8">
        <v>43260.07708333333</v>
      </c>
      <c r="B2607" s="9">
        <v>-1.23E-3</v>
      </c>
      <c r="C2607" s="7">
        <v>2.9240273430000001</v>
      </c>
      <c r="D2607" s="9">
        <v>1.5599999999999999E-2</v>
      </c>
      <c r="E2607" s="9">
        <v>1.54E-2</v>
      </c>
      <c r="F2607" s="9">
        <v>1.54E-2</v>
      </c>
      <c r="G2607" s="7">
        <v>-4660540</v>
      </c>
      <c r="H2607" s="7">
        <v>17015003</v>
      </c>
      <c r="K2607">
        <f t="shared" si="932"/>
        <v>78.816161915889907</v>
      </c>
      <c r="L2607">
        <f t="shared" si="933"/>
        <v>63.641115253214288</v>
      </c>
      <c r="M2607">
        <f t="shared" si="934"/>
        <v>21.309765841273002</v>
      </c>
      <c r="N2607">
        <f t="shared" si="935"/>
        <v>0.12640358684212369</v>
      </c>
      <c r="O2607">
        <f t="shared" si="936"/>
        <v>45.59876431471416</v>
      </c>
      <c r="P2607">
        <f t="shared" si="937"/>
        <v>45.530808983142634</v>
      </c>
      <c r="Q2607">
        <f t="shared" si="938"/>
        <v>-1.5270264327313043E-2</v>
      </c>
      <c r="R2607">
        <f t="shared" si="939"/>
        <v>45.614034579041473</v>
      </c>
      <c r="S2607">
        <f t="shared" si="940"/>
        <v>21.319946017491212</v>
      </c>
      <c r="T2607">
        <f t="shared" si="941"/>
        <v>12.946989624754638</v>
      </c>
      <c r="U2607">
        <f t="shared" si="928"/>
        <v>0.76700659104432556</v>
      </c>
      <c r="V2607" s="6">
        <f t="shared" si="942"/>
        <v>142499.99999993015</v>
      </c>
      <c r="W2607">
        <f t="shared" si="943"/>
        <v>12.944278358943139</v>
      </c>
      <c r="X2607">
        <f t="shared" si="944"/>
        <v>21.314382427645651</v>
      </c>
      <c r="Y2607">
        <f t="shared" si="945"/>
        <v>-1.5270264327313043E-2</v>
      </c>
      <c r="Z2607">
        <f t="shared" si="946"/>
        <v>-2.3080412098074686E-7</v>
      </c>
      <c r="AA2607">
        <f t="shared" si="947"/>
        <v>-3.9747359617860074E-8</v>
      </c>
      <c r="AB2607">
        <f t="shared" si="929"/>
        <v>1.187787977908223</v>
      </c>
      <c r="AC2607">
        <f t="shared" si="948"/>
        <v>2.1005891403546708</v>
      </c>
      <c r="AD2607">
        <f t="shared" si="949"/>
        <v>9.6112561701961976E-10</v>
      </c>
      <c r="AE2607">
        <f t="shared" si="950"/>
        <v>-8.2379134983922103E-5</v>
      </c>
      <c r="AF2607">
        <f t="shared" si="951"/>
        <v>-1.1614324645359438E-6</v>
      </c>
      <c r="AG2607">
        <f t="shared" si="930"/>
        <v>9.6112561701961976E-8</v>
      </c>
      <c r="AH2607" t="str">
        <f t="shared" si="931"/>
        <v>NaN</v>
      </c>
    </row>
    <row r="2608" spans="1:34" ht="15">
      <c r="A2608" s="8">
        <v>43260.077777777777</v>
      </c>
      <c r="B2608" s="9">
        <v>-1.23E-3</v>
      </c>
      <c r="C2608" s="7">
        <v>2.9239215029999999</v>
      </c>
      <c r="D2608" s="9">
        <v>1.5599999999999999E-2</v>
      </c>
      <c r="E2608" s="9">
        <v>1.54E-2</v>
      </c>
      <c r="F2608" s="9">
        <v>1.54E-2</v>
      </c>
      <c r="G2608" s="7">
        <v>-4660569</v>
      </c>
      <c r="H2608" s="7">
        <v>17015003</v>
      </c>
      <c r="K2608">
        <f t="shared" si="932"/>
        <v>78.816161915889907</v>
      </c>
      <c r="L2608">
        <f t="shared" si="933"/>
        <v>63.641115253214288</v>
      </c>
      <c r="M2608">
        <f t="shared" si="934"/>
        <v>21.309765841273002</v>
      </c>
      <c r="N2608">
        <f t="shared" si="935"/>
        <v>0.1263715083846893</v>
      </c>
      <c r="O2608">
        <f t="shared" si="936"/>
        <v>45.59876431471416</v>
      </c>
      <c r="P2608">
        <f t="shared" si="937"/>
        <v>45.530808983142634</v>
      </c>
      <c r="Q2608">
        <f t="shared" si="938"/>
        <v>-1.5270264327313043E-2</v>
      </c>
      <c r="R2608">
        <f t="shared" si="939"/>
        <v>45.614034579041473</v>
      </c>
      <c r="S2608">
        <f t="shared" si="940"/>
        <v>21.319946017491212</v>
      </c>
      <c r="T2608">
        <f t="shared" si="941"/>
        <v>12.943612945024702</v>
      </c>
      <c r="U2608">
        <f t="shared" ref="U2608:U2671" si="952">(2.40665404368-T2608*2.40665404368/100-$M$7)/$M$7</f>
        <v>0.76707513106738656</v>
      </c>
      <c r="V2608" s="6">
        <f t="shared" si="942"/>
        <v>142560.00000012573</v>
      </c>
      <c r="W2608">
        <f t="shared" si="943"/>
        <v>12.944222907987779</v>
      </c>
      <c r="X2608">
        <f t="shared" si="944"/>
        <v>21.321326516089393</v>
      </c>
      <c r="Y2608">
        <f t="shared" si="945"/>
        <v>-1.5270264327313043E-2</v>
      </c>
      <c r="Z2608">
        <f t="shared" si="946"/>
        <v>-3.4462562087867807E-7</v>
      </c>
      <c r="AA2608">
        <f t="shared" si="947"/>
        <v>-5.1942140709678112E-8</v>
      </c>
      <c r="AB2608">
        <f t="shared" si="929"/>
        <v>1.187787977908223</v>
      </c>
      <c r="AC2608">
        <f t="shared" si="948"/>
        <v>2.1006706196365541</v>
      </c>
      <c r="AD2608">
        <f t="shared" si="949"/>
        <v>1.2560547157834914E-9</v>
      </c>
      <c r="AE2608">
        <f t="shared" si="950"/>
        <v>-7.8259554788873489E-6</v>
      </c>
      <c r="AF2608">
        <f t="shared" si="951"/>
        <v>-1.5977257015457124E-5</v>
      </c>
      <c r="AG2608">
        <f t="shared" si="930"/>
        <v>1.2560547157834915E-7</v>
      </c>
      <c r="AH2608" t="str">
        <f t="shared" si="931"/>
        <v>NaN</v>
      </c>
    </row>
    <row r="2609" spans="1:34" ht="15">
      <c r="A2609" s="8">
        <v>43260.078472222223</v>
      </c>
      <c r="B2609" s="9">
        <v>-1.23E-3</v>
      </c>
      <c r="C2609" s="7">
        <v>2.9238977180000001</v>
      </c>
      <c r="D2609" s="9">
        <v>1.5599999999999999E-2</v>
      </c>
      <c r="E2609" s="9">
        <v>1.54E-2</v>
      </c>
      <c r="F2609" s="9">
        <v>1.54E-2</v>
      </c>
      <c r="G2609" s="7">
        <v>-4660902</v>
      </c>
      <c r="H2609" s="7">
        <v>17015003</v>
      </c>
      <c r="K2609">
        <f t="shared" si="932"/>
        <v>78.816161915889907</v>
      </c>
      <c r="L2609">
        <f t="shared" si="933"/>
        <v>63.641115253214288</v>
      </c>
      <c r="M2609">
        <f t="shared" si="934"/>
        <v>21.309765841273002</v>
      </c>
      <c r="N2609">
        <f t="shared" si="935"/>
        <v>0.12636429952121547</v>
      </c>
      <c r="O2609">
        <f t="shared" si="936"/>
        <v>45.59876431471416</v>
      </c>
      <c r="P2609">
        <f t="shared" si="937"/>
        <v>45.530808983142634</v>
      </c>
      <c r="Q2609">
        <f t="shared" si="938"/>
        <v>-1.5270264327313043E-2</v>
      </c>
      <c r="R2609">
        <f t="shared" si="939"/>
        <v>45.614034579041473</v>
      </c>
      <c r="S2609">
        <f t="shared" si="940"/>
        <v>21.319946017491212</v>
      </c>
      <c r="T2609">
        <f t="shared" si="941"/>
        <v>12.942854117290613</v>
      </c>
      <c r="U2609">
        <f t="shared" si="952"/>
        <v>0.76709053379271241</v>
      </c>
      <c r="V2609" s="6">
        <f t="shared" si="942"/>
        <v>142620.00000032131</v>
      </c>
      <c r="W2609">
        <f t="shared" si="943"/>
        <v>12.944222907987781</v>
      </c>
      <c r="X2609">
        <f t="shared" si="944"/>
        <v>21.324659103946455</v>
      </c>
      <c r="Y2609">
        <f t="shared" si="945"/>
        <v>-1.5270264327313043E-2</v>
      </c>
      <c r="Z2609">
        <f t="shared" si="946"/>
        <v>-3.7941386580757194E-8</v>
      </c>
      <c r="AA2609">
        <f t="shared" si="947"/>
        <v>-1.2962974754075236E-7</v>
      </c>
      <c r="AB2609">
        <f t="shared" si="929"/>
        <v>1.187787977908223</v>
      </c>
      <c r="AC2609">
        <f t="shared" si="948"/>
        <v>2.1006889301497775</v>
      </c>
      <c r="AD2609">
        <f t="shared" si="949"/>
        <v>3.134708595363554E-9</v>
      </c>
      <c r="AE2609">
        <f t="shared" si="950"/>
        <v>-1.1367961694614819E-4</v>
      </c>
      <c r="AF2609">
        <f t="shared" si="951"/>
        <v>-2.7450206077539176E-6</v>
      </c>
      <c r="AG2609">
        <f t="shared" si="930"/>
        <v>3.134708595363554E-7</v>
      </c>
      <c r="AH2609" t="str">
        <f t="shared" si="931"/>
        <v>NaN</v>
      </c>
    </row>
    <row r="2610" spans="1:34" ht="15">
      <c r="A2610" s="8">
        <v>43260.07916666667</v>
      </c>
      <c r="B2610" s="9">
        <v>-1.23E-3</v>
      </c>
      <c r="C2610" s="7">
        <v>2.9239072319999999</v>
      </c>
      <c r="D2610" s="9">
        <v>1.5599999999999999E-2</v>
      </c>
      <c r="E2610" s="9">
        <v>1.54E-2</v>
      </c>
      <c r="F2610" s="9">
        <v>1.54E-2</v>
      </c>
      <c r="G2610" s="7">
        <v>-4660426</v>
      </c>
      <c r="H2610" s="7">
        <v>17015003</v>
      </c>
      <c r="K2610">
        <f t="shared" si="932"/>
        <v>78.816161915889907</v>
      </c>
      <c r="L2610">
        <f t="shared" si="933"/>
        <v>63.641115253214288</v>
      </c>
      <c r="M2610">
        <f t="shared" si="934"/>
        <v>21.309765841273002</v>
      </c>
      <c r="N2610">
        <f t="shared" si="935"/>
        <v>0.12636718306660499</v>
      </c>
      <c r="O2610">
        <f t="shared" si="936"/>
        <v>45.59876431471416</v>
      </c>
      <c r="P2610">
        <f t="shared" si="937"/>
        <v>45.530808983142634</v>
      </c>
      <c r="Q2610">
        <f t="shared" si="938"/>
        <v>-1.5270264327313043E-2</v>
      </c>
      <c r="R2610">
        <f t="shared" si="939"/>
        <v>45.614034579041473</v>
      </c>
      <c r="S2610">
        <f t="shared" si="940"/>
        <v>21.319946017491212</v>
      </c>
      <c r="T2610">
        <f t="shared" si="941"/>
        <v>12.943157648384249</v>
      </c>
      <c r="U2610">
        <f t="shared" si="952"/>
        <v>0.76708437270258212</v>
      </c>
      <c r="V2610" s="6">
        <f t="shared" si="942"/>
        <v>142680.00000051688</v>
      </c>
      <c r="W2610">
        <f t="shared" si="943"/>
        <v>12.943700495935634</v>
      </c>
      <c r="X2610">
        <f t="shared" si="944"/>
        <v>21.327991691803518</v>
      </c>
      <c r="Y2610">
        <f t="shared" si="945"/>
        <v>-5.9376410294615788E-2</v>
      </c>
      <c r="Z2610">
        <f t="shared" si="946"/>
        <v>2.6558439018704421E-7</v>
      </c>
      <c r="AA2610">
        <f t="shared" si="947"/>
        <v>-1.2646787035781938E-7</v>
      </c>
      <c r="AB2610">
        <f t="shared" si="929"/>
        <v>1.1901601646452131</v>
      </c>
      <c r="AC2610">
        <f t="shared" si="948"/>
        <v>2.1006816059444882</v>
      </c>
      <c r="AD2610">
        <f t="shared" si="949"/>
        <v>7.8650920062058518E-10</v>
      </c>
      <c r="AE2610">
        <f t="shared" si="950"/>
        <v>-1.6893148558286644E-4</v>
      </c>
      <c r="AF2610">
        <f t="shared" si="951"/>
        <v>-4.63472789837468E-7</v>
      </c>
      <c r="AG2610">
        <f t="shared" si="930"/>
        <v>7.8650920062058512E-8</v>
      </c>
      <c r="AH2610" t="str">
        <f t="shared" si="931"/>
        <v>NaN</v>
      </c>
    </row>
    <row r="2611" spans="1:34" ht="15">
      <c r="A2611" s="8">
        <v>43260.079861111109</v>
      </c>
      <c r="B2611" s="9">
        <v>-1.23E-3</v>
      </c>
      <c r="C2611" s="7">
        <v>2.9239976130000001</v>
      </c>
      <c r="D2611" s="7">
        <v>1.5555945999999999E-2</v>
      </c>
      <c r="E2611" s="9">
        <v>1.54E-2</v>
      </c>
      <c r="F2611" s="9">
        <v>1.54E-2</v>
      </c>
      <c r="G2611" s="7">
        <v>-4660438</v>
      </c>
      <c r="H2611" s="7">
        <v>17015003</v>
      </c>
      <c r="K2611">
        <f t="shared" si="932"/>
        <v>78.816161915889907</v>
      </c>
      <c r="L2611">
        <f t="shared" si="933"/>
        <v>63.641115253214288</v>
      </c>
      <c r="M2611">
        <f t="shared" si="934"/>
        <v>21.309765841273002</v>
      </c>
      <c r="N2611">
        <f t="shared" si="935"/>
        <v>0.12639457614163688</v>
      </c>
      <c r="O2611">
        <f t="shared" si="936"/>
        <v>45.466445876812251</v>
      </c>
      <c r="P2611">
        <f t="shared" si="937"/>
        <v>45.530808983142634</v>
      </c>
      <c r="Q2611">
        <f t="shared" si="938"/>
        <v>-0.14758870222922127</v>
      </c>
      <c r="R2611">
        <f t="shared" si="939"/>
        <v>45.614034579041473</v>
      </c>
      <c r="S2611">
        <f t="shared" si="940"/>
        <v>21.408158309425815</v>
      </c>
      <c r="T2611">
        <f t="shared" si="941"/>
        <v>12.946041129966551</v>
      </c>
      <c r="U2611">
        <f t="shared" si="952"/>
        <v>0.76702584364150639</v>
      </c>
      <c r="V2611" s="6">
        <f t="shared" si="942"/>
        <v>142740.00000008382</v>
      </c>
      <c r="W2611">
        <f t="shared" si="943"/>
        <v>12.943446587250378</v>
      </c>
      <c r="X2611">
        <f t="shared" si="944"/>
        <v>21.331324279660581</v>
      </c>
      <c r="Y2611">
        <f t="shared" si="945"/>
        <v>4.108752408827835E-2</v>
      </c>
      <c r="Z2611">
        <f t="shared" si="946"/>
        <v>-1.2330485442224667E-7</v>
      </c>
      <c r="AA2611">
        <f t="shared" si="947"/>
        <v>-6.1427012241257114E-8</v>
      </c>
      <c r="AB2611">
        <f t="shared" ref="AB2611:AB2674" si="953">((M2611-$M$241)-(Y2611-$Y$241))/(M2611-$M$241)</f>
        <v>1.1847568538942437</v>
      </c>
      <c r="AC2611">
        <f t="shared" si="948"/>
        <v>2.1006120275339071</v>
      </c>
      <c r="AD2611">
        <f t="shared" si="949"/>
        <v>-5.5204257831643041E-10</v>
      </c>
      <c r="AE2611">
        <f t="shared" si="950"/>
        <v>-1.4416314873114385E-4</v>
      </c>
      <c r="AF2611">
        <f t="shared" si="951"/>
        <v>3.8119689300390133E-7</v>
      </c>
      <c r="AG2611" t="str">
        <f t="shared" si="930"/>
        <v>NaN</v>
      </c>
      <c r="AH2611">
        <f t="shared" si="931"/>
        <v>3.8119689300390135E-3</v>
      </c>
    </row>
    <row r="2612" spans="1:34" ht="15">
      <c r="A2612" s="8">
        <v>43260.080555555556</v>
      </c>
      <c r="B2612" s="9">
        <v>-1.23E-3</v>
      </c>
      <c r="C2612" s="7">
        <v>2.9238608529999999</v>
      </c>
      <c r="D2612" s="9">
        <v>1.5599999999999999E-2</v>
      </c>
      <c r="E2612" s="9">
        <v>1.54E-2</v>
      </c>
      <c r="F2612" s="9">
        <v>1.5299999999999999E-2</v>
      </c>
      <c r="G2612" s="7">
        <v>-4660419</v>
      </c>
      <c r="H2612" s="7">
        <v>17015003</v>
      </c>
      <c r="K2612">
        <f t="shared" si="932"/>
        <v>78.816161915889907</v>
      </c>
      <c r="L2612">
        <f t="shared" si="933"/>
        <v>63.772564343103589</v>
      </c>
      <c r="M2612">
        <f t="shared" si="934"/>
        <v>21.353780615596868</v>
      </c>
      <c r="N2612">
        <f t="shared" si="935"/>
        <v>0.12635312631322868</v>
      </c>
      <c r="O2612">
        <f t="shared" si="936"/>
        <v>45.59876431471416</v>
      </c>
      <c r="P2612">
        <f t="shared" si="937"/>
        <v>45.530808983142634</v>
      </c>
      <c r="Q2612">
        <f t="shared" si="938"/>
        <v>0.28612153882136937</v>
      </c>
      <c r="R2612">
        <f t="shared" si="939"/>
        <v>45.31264277589279</v>
      </c>
      <c r="S2612">
        <f t="shared" si="940"/>
        <v>21.16303292304929</v>
      </c>
      <c r="T2612">
        <f t="shared" si="941"/>
        <v>12.94167799013411</v>
      </c>
      <c r="U2612">
        <f t="shared" si="952"/>
        <v>0.76711440688370025</v>
      </c>
      <c r="V2612" s="6">
        <f t="shared" si="942"/>
        <v>142800.0000002794</v>
      </c>
      <c r="W2612">
        <f t="shared" si="943"/>
        <v>12.943037997517751</v>
      </c>
      <c r="X2612">
        <f t="shared" si="944"/>
        <v>21.334656867517644</v>
      </c>
      <c r="Y2612">
        <f t="shared" si="945"/>
        <v>4.1433090179298894E-2</v>
      </c>
      <c r="Z2612">
        <f t="shared" si="946"/>
        <v>-5.0271074367980342E-7</v>
      </c>
      <c r="AA2612">
        <f t="shared" si="947"/>
        <v>-4.6521942269208391E-8</v>
      </c>
      <c r="AB2612">
        <f t="shared" si="953"/>
        <v>1.1843019751235735</v>
      </c>
      <c r="AC2612">
        <f t="shared" si="948"/>
        <v>2.1007173100980636</v>
      </c>
      <c r="AD2612">
        <f t="shared" si="949"/>
        <v>-4.146249519887862E-10</v>
      </c>
      <c r="AE2612">
        <f t="shared" si="950"/>
        <v>-1.6912064140202601E-4</v>
      </c>
      <c r="AF2612">
        <f t="shared" si="951"/>
        <v>2.4405620461748344E-7</v>
      </c>
      <c r="AG2612" t="str">
        <f t="shared" si="930"/>
        <v>NaN</v>
      </c>
      <c r="AH2612">
        <f t="shared" si="931"/>
        <v>2.4405620461748342E-3</v>
      </c>
    </row>
    <row r="2613" spans="1:34" ht="15">
      <c r="A2613" s="8">
        <v>43260.081250000003</v>
      </c>
      <c r="B2613" s="9">
        <v>-1.23E-3</v>
      </c>
      <c r="C2613" s="7">
        <v>2.9238085269999998</v>
      </c>
      <c r="D2613" s="9">
        <v>1.55E-2</v>
      </c>
      <c r="E2613" s="9">
        <v>1.5299999999999999E-2</v>
      </c>
      <c r="F2613" s="9">
        <v>1.5299999999999999E-2</v>
      </c>
      <c r="G2613" s="7">
        <v>-4660397</v>
      </c>
      <c r="H2613" s="7">
        <v>17015003</v>
      </c>
      <c r="K2613">
        <f t="shared" si="932"/>
        <v>78.816161915889907</v>
      </c>
      <c r="L2613">
        <f t="shared" si="933"/>
        <v>63.772564343103589</v>
      </c>
      <c r="M2613">
        <f t="shared" si="934"/>
        <v>21.353780615596868</v>
      </c>
      <c r="N2613">
        <f t="shared" si="935"/>
        <v>0.12633726711667057</v>
      </c>
      <c r="O2613">
        <f t="shared" si="936"/>
        <v>45.298409209838539</v>
      </c>
      <c r="P2613">
        <f t="shared" si="937"/>
        <v>45.231514913219321</v>
      </c>
      <c r="Q2613">
        <f t="shared" si="938"/>
        <v>-1.4233566054251412E-2</v>
      </c>
      <c r="R2613">
        <f t="shared" si="939"/>
        <v>45.31264277589279</v>
      </c>
      <c r="S2613">
        <f t="shared" si="940"/>
        <v>21.363269659633037</v>
      </c>
      <c r="T2613">
        <f t="shared" si="941"/>
        <v>12.940008601022729</v>
      </c>
      <c r="U2613">
        <f t="shared" si="952"/>
        <v>0.76714829223183612</v>
      </c>
      <c r="V2613" s="6">
        <f t="shared" si="942"/>
        <v>142860.00000047497</v>
      </c>
      <c r="W2613">
        <f t="shared" si="943"/>
        <v>12.942649838376109</v>
      </c>
      <c r="X2613">
        <f t="shared" si="944"/>
        <v>21.338157192148664</v>
      </c>
      <c r="Y2613">
        <f t="shared" si="945"/>
        <v>8.5884802237622182E-2</v>
      </c>
      <c r="Z2613">
        <f t="shared" si="946"/>
        <v>8.8527243850452331E-8</v>
      </c>
      <c r="AA2613">
        <f t="shared" si="947"/>
        <v>-4.2456888665283617E-8</v>
      </c>
      <c r="AB2613">
        <f t="shared" si="953"/>
        <v>1.1819168488463847</v>
      </c>
      <c r="AC2613">
        <f t="shared" si="948"/>
        <v>2.1007575924573216</v>
      </c>
      <c r="AD2613">
        <f t="shared" si="949"/>
        <v>-1.8255136899060632E-10</v>
      </c>
      <c r="AE2613">
        <f t="shared" si="950"/>
        <v>-9.0444904509519113E-5</v>
      </c>
      <c r="AF2613">
        <f t="shared" si="951"/>
        <v>2.0092409717731172E-7</v>
      </c>
      <c r="AG2613" t="str">
        <f t="shared" si="930"/>
        <v>NaN</v>
      </c>
      <c r="AH2613">
        <f t="shared" si="931"/>
        <v>2.0092409717731171E-3</v>
      </c>
    </row>
    <row r="2614" spans="1:34" ht="15">
      <c r="A2614" s="8">
        <v>43260.081944444442</v>
      </c>
      <c r="B2614" s="9">
        <v>-1.23E-3</v>
      </c>
      <c r="C2614" s="7">
        <v>2.9238941509999998</v>
      </c>
      <c r="D2614" s="9">
        <v>1.55E-2</v>
      </c>
      <c r="E2614" s="9">
        <v>1.5299999999999999E-2</v>
      </c>
      <c r="F2614" s="9">
        <v>1.5299999999999999E-2</v>
      </c>
      <c r="G2614" s="7">
        <v>-4660394</v>
      </c>
      <c r="H2614" s="7">
        <v>17015003</v>
      </c>
      <c r="K2614">
        <f t="shared" si="932"/>
        <v>78.816161915889907</v>
      </c>
      <c r="L2614">
        <f t="shared" si="933"/>
        <v>63.772564343103589</v>
      </c>
      <c r="M2614">
        <f t="shared" si="934"/>
        <v>21.353780615596868</v>
      </c>
      <c r="N2614">
        <f t="shared" si="935"/>
        <v>0.12636321841900766</v>
      </c>
      <c r="O2614">
        <f t="shared" si="936"/>
        <v>45.298409209838539</v>
      </c>
      <c r="P2614">
        <f t="shared" si="937"/>
        <v>45.231514913219321</v>
      </c>
      <c r="Q2614">
        <f t="shared" si="938"/>
        <v>-1.4233566054251412E-2</v>
      </c>
      <c r="R2614">
        <f t="shared" si="939"/>
        <v>45.31264277589279</v>
      </c>
      <c r="S2614">
        <f t="shared" si="940"/>
        <v>21.363269659633037</v>
      </c>
      <c r="T2614">
        <f t="shared" si="941"/>
        <v>12.942740317058213</v>
      </c>
      <c r="U2614">
        <f t="shared" si="952"/>
        <v>0.76709284371582565</v>
      </c>
      <c r="V2614" s="6">
        <f t="shared" si="942"/>
        <v>142920.00000004191</v>
      </c>
      <c r="W2614">
        <f t="shared" si="943"/>
        <v>12.942611900057063</v>
      </c>
      <c r="X2614">
        <f t="shared" si="944"/>
        <v>21.341489780005723</v>
      </c>
      <c r="Y2614">
        <f t="shared" si="945"/>
        <v>-1.4233566054251412E-2</v>
      </c>
      <c r="Z2614">
        <f t="shared" si="946"/>
        <v>2.2448188583518906E-7</v>
      </c>
      <c r="AA2614">
        <f t="shared" si="947"/>
        <v>-6.8202354938156624E-8</v>
      </c>
      <c r="AB2614">
        <f t="shared" si="953"/>
        <v>1.1872888568070434</v>
      </c>
      <c r="AC2614">
        <f t="shared" si="948"/>
        <v>2.1006916761493852</v>
      </c>
      <c r="AD2614">
        <f t="shared" si="949"/>
        <v>1.7693969378500003E-9</v>
      </c>
      <c r="AE2614">
        <f t="shared" si="950"/>
        <v>-3.3237533233256419E-5</v>
      </c>
      <c r="AF2614">
        <f t="shared" si="951"/>
        <v>-5.2994100222076795E-6</v>
      </c>
      <c r="AG2614">
        <f t="shared" si="930"/>
        <v>1.7693969378500003E-7</v>
      </c>
      <c r="AH2614" t="str">
        <f t="shared" si="931"/>
        <v>NaN</v>
      </c>
    </row>
    <row r="2615" spans="1:34" ht="15">
      <c r="A2615" s="8">
        <v>43260.082638888889</v>
      </c>
      <c r="B2615" s="9">
        <v>-1.23E-3</v>
      </c>
      <c r="C2615" s="7">
        <v>2.923892962</v>
      </c>
      <c r="D2615" s="9">
        <v>1.55E-2</v>
      </c>
      <c r="E2615" s="9">
        <v>1.5299999999999999E-2</v>
      </c>
      <c r="F2615" s="9">
        <v>1.5299999999999999E-2</v>
      </c>
      <c r="G2615" s="7">
        <v>-4660384</v>
      </c>
      <c r="H2615" s="7">
        <v>17015003</v>
      </c>
      <c r="K2615">
        <f t="shared" si="932"/>
        <v>78.816161915889907</v>
      </c>
      <c r="L2615">
        <f t="shared" si="933"/>
        <v>63.772564343103589</v>
      </c>
      <c r="M2615">
        <f t="shared" si="934"/>
        <v>21.353780615596868</v>
      </c>
      <c r="N2615">
        <f t="shared" si="935"/>
        <v>0.12636285805160513</v>
      </c>
      <c r="O2615">
        <f t="shared" si="936"/>
        <v>45.298409209838539</v>
      </c>
      <c r="P2615">
        <f t="shared" si="937"/>
        <v>45.231514913219321</v>
      </c>
      <c r="Q2615">
        <f t="shared" si="938"/>
        <v>-1.4233566054251412E-2</v>
      </c>
      <c r="R2615">
        <f t="shared" si="939"/>
        <v>45.31264277589279</v>
      </c>
      <c r="S2615">
        <f t="shared" si="940"/>
        <v>21.363269659633037</v>
      </c>
      <c r="T2615">
        <f t="shared" si="941"/>
        <v>12.94270238364742</v>
      </c>
      <c r="U2615">
        <f t="shared" si="952"/>
        <v>0.76709361369019635</v>
      </c>
      <c r="V2615" s="6">
        <f t="shared" si="942"/>
        <v>142980.00000023749</v>
      </c>
      <c r="W2615">
        <f t="shared" si="943"/>
        <v>12.942448462691535</v>
      </c>
      <c r="X2615">
        <f t="shared" si="944"/>
        <v>21.346944569214056</v>
      </c>
      <c r="Y2615">
        <f t="shared" si="945"/>
        <v>-1.4233566054251412E-2</v>
      </c>
      <c r="Z2615">
        <f t="shared" si="946"/>
        <v>-2.4029013107433708E-7</v>
      </c>
      <c r="AA2615">
        <f t="shared" si="947"/>
        <v>-6.5492445707048366E-8</v>
      </c>
      <c r="AB2615">
        <f t="shared" si="953"/>
        <v>1.1872888568070434</v>
      </c>
      <c r="AC2615">
        <f t="shared" si="948"/>
        <v>2.1006925914825878</v>
      </c>
      <c r="AD2615">
        <f t="shared" si="949"/>
        <v>1.6990935794620737E-9</v>
      </c>
      <c r="AE2615">
        <f t="shared" si="950"/>
        <v>-1.1569077865122826E-5</v>
      </c>
      <c r="AF2615">
        <f t="shared" si="951"/>
        <v>-1.4620074668323669E-5</v>
      </c>
      <c r="AG2615">
        <f t="shared" si="930"/>
        <v>1.6990935794620736E-7</v>
      </c>
      <c r="AH2615" t="str">
        <f t="shared" si="931"/>
        <v>NaN</v>
      </c>
    </row>
    <row r="2616" spans="1:34" ht="15">
      <c r="A2616" s="8">
        <v>43260.083333333336</v>
      </c>
      <c r="B2616" s="9">
        <v>-1.23E-3</v>
      </c>
      <c r="C2616" s="7">
        <v>2.9238037700000001</v>
      </c>
      <c r="D2616" s="9">
        <v>1.55E-2</v>
      </c>
      <c r="E2616" s="9">
        <v>1.5299999999999999E-2</v>
      </c>
      <c r="F2616" s="9">
        <v>1.5299999999999999E-2</v>
      </c>
      <c r="G2616" s="7">
        <v>-4660351</v>
      </c>
      <c r="H2616" s="7">
        <v>17015003</v>
      </c>
      <c r="K2616">
        <f t="shared" si="932"/>
        <v>78.816161915889907</v>
      </c>
      <c r="L2616">
        <f t="shared" si="933"/>
        <v>63.772564343103589</v>
      </c>
      <c r="M2616">
        <f t="shared" si="934"/>
        <v>21.353780615596868</v>
      </c>
      <c r="N2616">
        <f t="shared" si="935"/>
        <v>0.12633582534397589</v>
      </c>
      <c r="O2616">
        <f t="shared" si="936"/>
        <v>45.298409209838539</v>
      </c>
      <c r="P2616">
        <f t="shared" si="937"/>
        <v>45.231514913219321</v>
      </c>
      <c r="Q2616">
        <f t="shared" si="938"/>
        <v>-1.4233566054251412E-2</v>
      </c>
      <c r="R2616">
        <f t="shared" si="939"/>
        <v>45.31264277589279</v>
      </c>
      <c r="S2616">
        <f t="shared" si="940"/>
        <v>21.363269659633037</v>
      </c>
      <c r="T2616">
        <f t="shared" si="941"/>
        <v>12.939856835475922</v>
      </c>
      <c r="U2616">
        <f t="shared" si="952"/>
        <v>0.76715137277690104</v>
      </c>
      <c r="V2616" s="6">
        <f t="shared" si="942"/>
        <v>143040.00000043306</v>
      </c>
      <c r="W2616">
        <f t="shared" si="943"/>
        <v>12.942518508328529</v>
      </c>
      <c r="X2616">
        <f t="shared" si="944"/>
        <v>21.353197994944843</v>
      </c>
      <c r="Y2616">
        <f t="shared" si="945"/>
        <v>-1.4233566054251412E-2</v>
      </c>
      <c r="Z2616">
        <f t="shared" si="946"/>
        <v>-9.4860113532837888E-9</v>
      </c>
      <c r="AA2616">
        <f t="shared" si="947"/>
        <v>7.3170965638859902E-8</v>
      </c>
      <c r="AB2616">
        <f t="shared" si="953"/>
        <v>1.1872888568070434</v>
      </c>
      <c r="AC2616">
        <f t="shared" si="948"/>
        <v>2.1007612545599659</v>
      </c>
      <c r="AD2616">
        <f t="shared" si="949"/>
        <v>-1.898362173422291E-9</v>
      </c>
      <c r="AE2616">
        <f t="shared" si="950"/>
        <v>5.3430766429450689E-5</v>
      </c>
      <c r="AF2616">
        <f t="shared" si="951"/>
        <v>-3.5368667940698286E-6</v>
      </c>
      <c r="AG2616" t="str">
        <f t="shared" ref="AG2616:AG2679" si="954">IF(AD2616&gt;0,AD2616*100,"NaN")</f>
        <v>NaN</v>
      </c>
      <c r="AH2616" t="str">
        <f t="shared" ref="AH2616:AH2679" si="955">IF(AF2616&gt;0,AF2616*100*100,"NaN")</f>
        <v>NaN</v>
      </c>
    </row>
    <row r="2617" spans="1:34" ht="15">
      <c r="A2617" s="8">
        <v>43260.084027777775</v>
      </c>
      <c r="B2617" s="9">
        <v>-1.23E-3</v>
      </c>
      <c r="C2617" s="7">
        <v>2.9238893940000001</v>
      </c>
      <c r="D2617" s="9">
        <v>1.55E-2</v>
      </c>
      <c r="E2617" s="9">
        <v>1.5299999999999999E-2</v>
      </c>
      <c r="F2617" s="9">
        <v>1.5299999999999999E-2</v>
      </c>
      <c r="G2617" s="7">
        <v>-4660343</v>
      </c>
      <c r="H2617" s="7">
        <v>17015003</v>
      </c>
      <c r="K2617">
        <f t="shared" si="932"/>
        <v>78.816161915889907</v>
      </c>
      <c r="L2617">
        <f t="shared" si="933"/>
        <v>63.772564343103589</v>
      </c>
      <c r="M2617">
        <f t="shared" si="934"/>
        <v>21.353780615596868</v>
      </c>
      <c r="N2617">
        <f t="shared" si="935"/>
        <v>0.12636177664631298</v>
      </c>
      <c r="O2617">
        <f t="shared" si="936"/>
        <v>45.298409209838539</v>
      </c>
      <c r="P2617">
        <f t="shared" si="937"/>
        <v>45.231514913219321</v>
      </c>
      <c r="Q2617">
        <f t="shared" si="938"/>
        <v>-1.4233566054251412E-2</v>
      </c>
      <c r="R2617">
        <f t="shared" si="939"/>
        <v>45.31264277589279</v>
      </c>
      <c r="S2617">
        <f t="shared" si="940"/>
        <v>21.363269659633037</v>
      </c>
      <c r="T2617">
        <f t="shared" si="941"/>
        <v>12.942588551511406</v>
      </c>
      <c r="U2617">
        <f t="shared" si="952"/>
        <v>0.76709592426089057</v>
      </c>
      <c r="V2617" s="6">
        <f t="shared" si="942"/>
        <v>143100</v>
      </c>
      <c r="W2617">
        <f t="shared" si="943"/>
        <v>12.942801603922927</v>
      </c>
      <c r="X2617">
        <f t="shared" si="944"/>
        <v>21.356530582801909</v>
      </c>
      <c r="Y2617">
        <f t="shared" si="945"/>
        <v>-1.4233566054251412E-2</v>
      </c>
      <c r="Z2617">
        <f t="shared" si="946"/>
        <v>8.5366126276933272E-8</v>
      </c>
      <c r="AA2617">
        <f t="shared" si="947"/>
        <v>6.2330569416139812E-8</v>
      </c>
      <c r="AB2617">
        <f t="shared" si="953"/>
        <v>1.1872888568070434</v>
      </c>
      <c r="AC2617">
        <f t="shared" si="948"/>
        <v>2.1006953382520295</v>
      </c>
      <c r="AD2617">
        <f t="shared" si="949"/>
        <v>-1.6170660239204371E-9</v>
      </c>
      <c r="AE2617">
        <f t="shared" si="950"/>
        <v>-3.8335677995938097E-6</v>
      </c>
      <c r="AF2617">
        <f t="shared" si="951"/>
        <v>4.199094415704379E-5</v>
      </c>
      <c r="AG2617" t="str">
        <f t="shared" si="954"/>
        <v>NaN</v>
      </c>
      <c r="AH2617">
        <f t="shared" si="955"/>
        <v>0.41990944157043791</v>
      </c>
    </row>
    <row r="2618" spans="1:34" ht="15">
      <c r="A2618" s="8">
        <v>43260.084722222222</v>
      </c>
      <c r="B2618" s="9">
        <v>-1.23E-3</v>
      </c>
      <c r="C2618" s="7">
        <v>2.9238358789999999</v>
      </c>
      <c r="D2618" s="9">
        <v>1.55E-2</v>
      </c>
      <c r="E2618" s="9">
        <v>1.5299999999999999E-2</v>
      </c>
      <c r="F2618" s="9">
        <v>1.5299999999999999E-2</v>
      </c>
      <c r="G2618" s="7">
        <v>-4660597</v>
      </c>
      <c r="H2618" s="7">
        <v>17015003</v>
      </c>
      <c r="K2618">
        <f t="shared" si="932"/>
        <v>78.816161915889907</v>
      </c>
      <c r="L2618">
        <f t="shared" si="933"/>
        <v>63.772564343103589</v>
      </c>
      <c r="M2618">
        <f t="shared" si="934"/>
        <v>21.353780615596868</v>
      </c>
      <c r="N2618">
        <f t="shared" si="935"/>
        <v>0.12634555708235221</v>
      </c>
      <c r="O2618">
        <f t="shared" si="936"/>
        <v>45.298409209838539</v>
      </c>
      <c r="P2618">
        <f t="shared" si="937"/>
        <v>45.231514913219321</v>
      </c>
      <c r="Q2618">
        <f t="shared" si="938"/>
        <v>-1.4233566054251412E-2</v>
      </c>
      <c r="R2618">
        <f t="shared" si="939"/>
        <v>45.31264277589279</v>
      </c>
      <c r="S2618">
        <f t="shared" si="940"/>
        <v>21.363269659633037</v>
      </c>
      <c r="T2618">
        <f t="shared" si="941"/>
        <v>12.940881228989218</v>
      </c>
      <c r="U2618">
        <f t="shared" si="952"/>
        <v>0.76713057958339714</v>
      </c>
      <c r="V2618" s="6">
        <f t="shared" si="942"/>
        <v>143160.00000019558</v>
      </c>
      <c r="W2618">
        <f t="shared" si="943"/>
        <v>12.942533103010161</v>
      </c>
      <c r="X2618">
        <f t="shared" si="944"/>
        <v>21.347676298923094</v>
      </c>
      <c r="Y2618">
        <f t="shared" si="945"/>
        <v>-1.5323855084950821E-2</v>
      </c>
      <c r="Z2618">
        <f t="shared" si="946"/>
        <v>-1.0433548980448904E-7</v>
      </c>
      <c r="AA2618">
        <f t="shared" si="947"/>
        <v>-2.2587003052273114E-9</v>
      </c>
      <c r="AB2618">
        <f t="shared" si="953"/>
        <v>1.187347357973735</v>
      </c>
      <c r="AC2618">
        <f t="shared" si="948"/>
        <v>2.1007365359444901</v>
      </c>
      <c r="AD2618">
        <f t="shared" si="949"/>
        <v>5.4430142381600425E-11</v>
      </c>
      <c r="AE2618">
        <f t="shared" si="950"/>
        <v>1.4167138084375223E-5</v>
      </c>
      <c r="AF2618">
        <f t="shared" si="951"/>
        <v>3.8246207722580576E-7</v>
      </c>
      <c r="AG2618">
        <f t="shared" si="954"/>
        <v>5.4430142381600427E-9</v>
      </c>
      <c r="AH2618">
        <f t="shared" si="955"/>
        <v>3.8246207722580578E-3</v>
      </c>
    </row>
    <row r="2619" spans="1:34" ht="15">
      <c r="A2619" s="8">
        <v>43260.085416666669</v>
      </c>
      <c r="B2619" s="9">
        <v>-1.23E-3</v>
      </c>
      <c r="C2619" s="7">
        <v>2.9238501499999998</v>
      </c>
      <c r="D2619" s="7">
        <v>1.5498911000000001E-2</v>
      </c>
      <c r="E2619" s="7">
        <v>1.5306448E-2</v>
      </c>
      <c r="F2619" s="9">
        <v>1.5299999999999999E-2</v>
      </c>
      <c r="G2619" s="7">
        <v>-4660495</v>
      </c>
      <c r="H2619" s="7">
        <v>17015003</v>
      </c>
      <c r="K2619">
        <f t="shared" si="932"/>
        <v>78.816161915889907</v>
      </c>
      <c r="L2619">
        <f t="shared" si="933"/>
        <v>63.772564343103589</v>
      </c>
      <c r="M2619">
        <f t="shared" si="934"/>
        <v>21.353780615596868</v>
      </c>
      <c r="N2619">
        <f t="shared" si="935"/>
        <v>0.12634988240043651</v>
      </c>
      <c r="O2619">
        <f t="shared" si="936"/>
        <v>45.295138342746441</v>
      </c>
      <c r="P2619">
        <f t="shared" si="937"/>
        <v>45.250813394847981</v>
      </c>
      <c r="Q2619">
        <f t="shared" si="938"/>
        <v>-1.7504433146349641E-2</v>
      </c>
      <c r="R2619">
        <f t="shared" si="939"/>
        <v>45.31264277589279</v>
      </c>
      <c r="S2619">
        <f t="shared" si="940"/>
        <v>21.365450237694436</v>
      </c>
      <c r="T2619">
        <f t="shared" si="941"/>
        <v>12.941336525629671</v>
      </c>
      <c r="U2619">
        <f t="shared" si="952"/>
        <v>0.76712133794820192</v>
      </c>
      <c r="V2619" s="6">
        <f t="shared" si="942"/>
        <v>143220.00000039116</v>
      </c>
      <c r="W2619">
        <f t="shared" si="943"/>
        <v>12.942705294239719</v>
      </c>
      <c r="X2619">
        <f t="shared" si="944"/>
        <v>21.346670766026779</v>
      </c>
      <c r="Y2619">
        <f t="shared" si="945"/>
        <v>-1.5323855084950821E-2</v>
      </c>
      <c r="Z2619">
        <f t="shared" si="946"/>
        <v>4.6793313574155455E-7</v>
      </c>
      <c r="AA2619">
        <f t="shared" si="947"/>
        <v>9.575455471922929E-8</v>
      </c>
      <c r="AB2619">
        <f t="shared" si="953"/>
        <v>1.187347357973735</v>
      </c>
      <c r="AC2619">
        <f t="shared" si="948"/>
        <v>2.100725549636556</v>
      </c>
      <c r="AD2619">
        <f t="shared" si="949"/>
        <v>-2.3074804470196638E-9</v>
      </c>
      <c r="AE2619">
        <f t="shared" si="950"/>
        <v>-2.0960621284658518E-5</v>
      </c>
      <c r="AF2619">
        <f t="shared" si="951"/>
        <v>1.0958848279654794E-5</v>
      </c>
      <c r="AG2619" t="str">
        <f t="shared" si="954"/>
        <v>NaN</v>
      </c>
      <c r="AH2619">
        <f t="shared" si="955"/>
        <v>0.10958848279654795</v>
      </c>
    </row>
    <row r="2620" spans="1:34" ht="15">
      <c r="A2620" s="8">
        <v>43260.086111111108</v>
      </c>
      <c r="B2620" s="9">
        <v>-1.23E-3</v>
      </c>
      <c r="C2620" s="7">
        <v>2.924011884</v>
      </c>
      <c r="D2620" s="9">
        <v>1.55E-2</v>
      </c>
      <c r="E2620" s="7">
        <v>1.5298409000000001E-2</v>
      </c>
      <c r="F2620" s="9">
        <v>1.5299999999999999E-2</v>
      </c>
      <c r="G2620" s="7">
        <v>-4660277</v>
      </c>
      <c r="H2620" s="7">
        <v>17015003</v>
      </c>
      <c r="K2620">
        <f t="shared" si="932"/>
        <v>78.816161915889907</v>
      </c>
      <c r="L2620">
        <f t="shared" si="933"/>
        <v>63.772564343103589</v>
      </c>
      <c r="M2620">
        <f t="shared" si="934"/>
        <v>21.353780615596868</v>
      </c>
      <c r="N2620">
        <f t="shared" si="935"/>
        <v>0.12639890145972119</v>
      </c>
      <c r="O2620">
        <f t="shared" si="936"/>
        <v>45.298409209838539</v>
      </c>
      <c r="P2620">
        <f t="shared" si="937"/>
        <v>45.22675314456685</v>
      </c>
      <c r="Q2620">
        <f t="shared" si="938"/>
        <v>-1.4233566054251412E-2</v>
      </c>
      <c r="R2620">
        <f t="shared" si="939"/>
        <v>45.31264277589279</v>
      </c>
      <c r="S2620">
        <f t="shared" si="940"/>
        <v>21.363269659633037</v>
      </c>
      <c r="T2620">
        <f t="shared" si="941"/>
        <v>12.946496426607004</v>
      </c>
      <c r="U2620">
        <f t="shared" si="952"/>
        <v>0.76701660200631083</v>
      </c>
      <c r="V2620" s="6">
        <f t="shared" si="942"/>
        <v>143279.99999995809</v>
      </c>
      <c r="W2620">
        <f t="shared" si="943"/>
        <v>12.942959202924978</v>
      </c>
      <c r="X2620">
        <f t="shared" si="944"/>
        <v>21.318192169205421</v>
      </c>
      <c r="Y2620">
        <f t="shared" si="945"/>
        <v>-2.911816386820713E-2</v>
      </c>
      <c r="Z2620">
        <f t="shared" si="946"/>
        <v>1.2644470291411658E-8</v>
      </c>
      <c r="AA2620">
        <f t="shared" si="947"/>
        <v>8.265621737290537E-8</v>
      </c>
      <c r="AB2620">
        <f t="shared" si="953"/>
        <v>1.1880875132305548</v>
      </c>
      <c r="AC2620">
        <f t="shared" si="948"/>
        <v>2.100601041225973</v>
      </c>
      <c r="AD2620">
        <f t="shared" si="949"/>
        <v>-1.0481716874143707E-9</v>
      </c>
      <c r="AE2620">
        <f t="shared" si="950"/>
        <v>-3.030010681486207E-6</v>
      </c>
      <c r="AF2620">
        <f t="shared" si="951"/>
        <v>3.4436523485713965E-5</v>
      </c>
      <c r="AG2620" t="str">
        <f t="shared" si="954"/>
        <v>NaN</v>
      </c>
      <c r="AH2620">
        <f t="shared" si="955"/>
        <v>0.34436523485713966</v>
      </c>
    </row>
    <row r="2621" spans="1:34" ht="15">
      <c r="A2621" s="8">
        <v>43260.086805555555</v>
      </c>
      <c r="B2621" s="9">
        <v>-1.23E-3</v>
      </c>
      <c r="C2621" s="7">
        <v>2.9238549059999999</v>
      </c>
      <c r="D2621" s="7">
        <v>1.5486221999999999E-2</v>
      </c>
      <c r="E2621" s="9">
        <v>1.5299999999999999E-2</v>
      </c>
      <c r="F2621" s="9">
        <v>1.5299999999999999E-2</v>
      </c>
      <c r="G2621" s="7">
        <v>-4660569</v>
      </c>
      <c r="H2621" s="7">
        <v>17015003</v>
      </c>
      <c r="K2621">
        <f t="shared" si="932"/>
        <v>78.816161915889907</v>
      </c>
      <c r="L2621">
        <f t="shared" si="933"/>
        <v>63.772564343103589</v>
      </c>
      <c r="M2621">
        <f t="shared" si="934"/>
        <v>21.353780615596868</v>
      </c>
      <c r="N2621">
        <f t="shared" si="935"/>
        <v>0.12635132387004688</v>
      </c>
      <c r="O2621">
        <f t="shared" si="936"/>
        <v>45.25702628348877</v>
      </c>
      <c r="P2621">
        <f t="shared" si="937"/>
        <v>45.231514913219321</v>
      </c>
      <c r="Q2621">
        <f t="shared" si="938"/>
        <v>-5.5616492404020335E-2</v>
      </c>
      <c r="R2621">
        <f t="shared" si="939"/>
        <v>45.31264277589279</v>
      </c>
      <c r="S2621">
        <f t="shared" si="940"/>
        <v>21.390858277199548</v>
      </c>
      <c r="T2621">
        <f t="shared" si="941"/>
        <v>12.941488259272868</v>
      </c>
      <c r="U2621">
        <f t="shared" si="952"/>
        <v>0.76711825805071798</v>
      </c>
      <c r="V2621" s="6">
        <f t="shared" si="942"/>
        <v>143340.00000015367</v>
      </c>
      <c r="W2621">
        <f t="shared" si="943"/>
        <v>12.942757827240406</v>
      </c>
      <c r="X2621">
        <f t="shared" si="944"/>
        <v>21.321524757062488</v>
      </c>
      <c r="Y2621">
        <f t="shared" si="945"/>
        <v>-4.7013321016696828E-2</v>
      </c>
      <c r="Z2621">
        <f t="shared" si="946"/>
        <v>-2.2764300221438076E-7</v>
      </c>
      <c r="AA2621">
        <f t="shared" si="947"/>
        <v>3.5682306671772043E-8</v>
      </c>
      <c r="AB2621">
        <f t="shared" si="953"/>
        <v>1.1890477059334428</v>
      </c>
      <c r="AC2621">
        <f t="shared" si="948"/>
        <v>2.1007218883037457</v>
      </c>
      <c r="AD2621">
        <f t="shared" si="949"/>
        <v>-2.8027080349018613E-10</v>
      </c>
      <c r="AE2621">
        <f t="shared" si="950"/>
        <v>-1.6949131783400068E-4</v>
      </c>
      <c r="AF2621">
        <f t="shared" si="951"/>
        <v>1.6461197975270577E-7</v>
      </c>
      <c r="AG2621" t="str">
        <f t="shared" si="954"/>
        <v>NaN</v>
      </c>
      <c r="AH2621">
        <f t="shared" si="955"/>
        <v>1.6461197975270578E-3</v>
      </c>
    </row>
    <row r="2622" spans="1:34" ht="15">
      <c r="A2622" s="8">
        <v>43260.087500000001</v>
      </c>
      <c r="B2622" s="9">
        <v>-1.23E-3</v>
      </c>
      <c r="C2622" s="7">
        <v>2.92392626</v>
      </c>
      <c r="D2622" s="7">
        <v>1.5481037E-2</v>
      </c>
      <c r="E2622" s="9">
        <v>1.5299999999999999E-2</v>
      </c>
      <c r="F2622" s="9">
        <v>1.5299999999999999E-2</v>
      </c>
      <c r="G2622" s="7">
        <v>-4660496</v>
      </c>
      <c r="H2622" s="7">
        <v>17015003</v>
      </c>
      <c r="K2622">
        <f t="shared" ref="K2622:K2685" si="956">(B2622-$B$19)*($B$17/$B$18)</f>
        <v>78.816161915889907</v>
      </c>
      <c r="L2622">
        <f t="shared" ref="L2622:L2685" si="957">K2622-R2622*$B$8+$D$8</f>
        <v>63.772564343103589</v>
      </c>
      <c r="M2622">
        <f t="shared" ref="M2622:M2685" si="958">L2622/((($B$7/2))^2*PI())</f>
        <v>21.353780615596868</v>
      </c>
      <c r="N2622">
        <f t="shared" ref="N2622:N2685" si="959">(C2622-$C$19)*($C$17/$C$18)</f>
        <v>0.12637295015738412</v>
      </c>
      <c r="O2622">
        <f t="shared" ref="O2622:O2685" si="960">(D2622-$D$19)*($D$17/$D$18)</f>
        <v>45.241452871300972</v>
      </c>
      <c r="P2622">
        <f t="shared" ref="P2622:P2685" si="961">(E2622-$E$19)*($E$17/$E$18)</f>
        <v>45.231514913219321</v>
      </c>
      <c r="Q2622">
        <f t="shared" ref="Q2622:Q2685" si="962">O2622-R2622</f>
        <v>-7.1189904591818731E-2</v>
      </c>
      <c r="R2622">
        <f t="shared" ref="R2622:R2685" si="963">(F2622-$F$19)*($F$17/$F$18)</f>
        <v>45.31264277589279</v>
      </c>
      <c r="S2622">
        <f t="shared" ref="S2622:S2685" si="964">M2622-(2/3)*Q2622</f>
        <v>21.401240551991414</v>
      </c>
      <c r="T2622">
        <f t="shared" ref="T2622:T2685" si="965">N2622/$D$7*100-$N$30/$D$7*100</f>
        <v>12.943764710571527</v>
      </c>
      <c r="U2622">
        <f t="shared" si="952"/>
        <v>0.7670720505223213</v>
      </c>
      <c r="V2622" s="6">
        <f t="shared" ref="V2622:V2685" si="966">(A2622-$A$240)*86400</f>
        <v>143400.00000034925</v>
      </c>
      <c r="W2622">
        <f t="shared" ref="W2622:W2685" si="967">AVERAGE(T2616:T2628)</f>
        <v>12.942722804421908</v>
      </c>
      <c r="X2622">
        <f t="shared" ref="X2622:X2685" si="968">AVERAGE(S2616:S2628)</f>
        <v>21.320215087224241</v>
      </c>
      <c r="Y2622">
        <f t="shared" ref="Y2622:Y2685" si="969">AVERAGE(Q2621:Q2623)</f>
        <v>-4.7013321016696828E-2</v>
      </c>
      <c r="Z2622">
        <f t="shared" ref="Z2622:Z2685" si="970">(T2623-T2621)/100/(V2623-V2621)</f>
        <v>4.4580265409685909E-7</v>
      </c>
      <c r="AA2622">
        <f t="shared" ref="AA2622:AA2685" si="971">AVERAGE(Z2619:Z2625)</f>
        <v>5.9620660310481448E-8</v>
      </c>
      <c r="AB2622">
        <f t="shared" si="953"/>
        <v>1.1890477059334428</v>
      </c>
      <c r="AC2622">
        <f t="shared" ref="AC2622:AC2685" si="972">($D$7-$D$7*(T2622/100))*2.54</f>
        <v>2.100666957533909</v>
      </c>
      <c r="AD2622">
        <f t="shared" ref="AD2622:AD2685" si="973">AA2622*AC2622*$D$7*2.54*1.024*9.81/2/Y2622/10000*0.14503773773</f>
        <v>-4.6828512471398621E-10</v>
      </c>
      <c r="AE2622">
        <f t="shared" ref="AE2622:AE2685" si="974">(W2623-W2621)/(X2623-X2621)*0.14503773773/100</f>
        <v>1.4019495812192555E-4</v>
      </c>
      <c r="AF2622">
        <f t="shared" ref="AF2622:AF2685" si="975">AD2622/AE2622/(1.024*9.81)</f>
        <v>-3.3251328630906195E-7</v>
      </c>
      <c r="AG2622" t="str">
        <f t="shared" si="954"/>
        <v>NaN</v>
      </c>
      <c r="AH2622" t="str">
        <f t="shared" si="955"/>
        <v>NaN</v>
      </c>
    </row>
    <row r="2623" spans="1:34" ht="15">
      <c r="A2623" s="8">
        <v>43260.088194444441</v>
      </c>
      <c r="B2623" s="9">
        <v>-1.23E-3</v>
      </c>
      <c r="C2623" s="7">
        <v>2.9240225870000001</v>
      </c>
      <c r="D2623" s="9">
        <v>1.55E-2</v>
      </c>
      <c r="E2623" s="7">
        <v>1.5278204E-2</v>
      </c>
      <c r="F2623" s="9">
        <v>1.5299999999999999E-2</v>
      </c>
      <c r="G2623" s="7">
        <v>-4660566</v>
      </c>
      <c r="H2623" s="7">
        <v>17015003</v>
      </c>
      <c r="K2623">
        <f t="shared" si="956"/>
        <v>78.816161915889907</v>
      </c>
      <c r="L2623">
        <f t="shared" si="957"/>
        <v>63.772564343103589</v>
      </c>
      <c r="M2623">
        <f t="shared" si="958"/>
        <v>21.353780615596868</v>
      </c>
      <c r="N2623">
        <f t="shared" si="959"/>
        <v>0.12640214537251335</v>
      </c>
      <c r="O2623">
        <f t="shared" si="960"/>
        <v>45.298409209838539</v>
      </c>
      <c r="P2623">
        <f t="shared" si="961"/>
        <v>45.166280777738841</v>
      </c>
      <c r="Q2623">
        <f t="shared" si="962"/>
        <v>-1.4233566054251412E-2</v>
      </c>
      <c r="R2623">
        <f t="shared" si="963"/>
        <v>45.31264277589279</v>
      </c>
      <c r="S2623">
        <f t="shared" si="964"/>
        <v>21.363269659633037</v>
      </c>
      <c r="T2623">
        <f t="shared" si="965"/>
        <v>12.946837891111443</v>
      </c>
      <c r="U2623">
        <f t="shared" si="952"/>
        <v>0.7670096709418095</v>
      </c>
      <c r="V2623" s="6">
        <f t="shared" si="966"/>
        <v>143459.99999991618</v>
      </c>
      <c r="W2623">
        <f t="shared" si="967"/>
        <v>12.9429533645615</v>
      </c>
      <c r="X2623">
        <f t="shared" si="968"/>
        <v>21.323547675081308</v>
      </c>
      <c r="Y2623">
        <f t="shared" si="969"/>
        <v>1.1737593763558133E-2</v>
      </c>
      <c r="Z2623">
        <f t="shared" si="970"/>
        <v>-1.0117437277755122E-7</v>
      </c>
      <c r="AA2623">
        <f t="shared" si="971"/>
        <v>-5.2394108689430371E-8</v>
      </c>
      <c r="AB2623">
        <f t="shared" si="953"/>
        <v>1.1858953335238624</v>
      </c>
      <c r="AC2623">
        <f t="shared" si="972"/>
        <v>2.1005928016874811</v>
      </c>
      <c r="AD2623">
        <f t="shared" si="973"/>
        <v>-1.6482480188127382E-9</v>
      </c>
      <c r="AE2623">
        <f t="shared" si="974"/>
        <v>1.4606803569188645E-5</v>
      </c>
      <c r="AF2623">
        <f t="shared" si="975"/>
        <v>-1.1233068556147784E-5</v>
      </c>
      <c r="AG2623" t="str">
        <f t="shared" si="954"/>
        <v>NaN</v>
      </c>
      <c r="AH2623" t="str">
        <f t="shared" si="955"/>
        <v>NaN</v>
      </c>
    </row>
    <row r="2624" spans="1:34" ht="15">
      <c r="A2624" s="8">
        <v>43260.088888888888</v>
      </c>
      <c r="B2624" s="9">
        <v>-1.23E-3</v>
      </c>
      <c r="C2624" s="7">
        <v>2.9238882049999999</v>
      </c>
      <c r="D2624" s="9">
        <v>1.55E-2</v>
      </c>
      <c r="E2624" s="9">
        <v>1.5299999999999999E-2</v>
      </c>
      <c r="F2624" s="7">
        <v>1.5255250999999999E-2</v>
      </c>
      <c r="G2624" s="7">
        <v>-4660220</v>
      </c>
      <c r="H2624" s="7">
        <v>17015003</v>
      </c>
      <c r="K2624">
        <f t="shared" si="956"/>
        <v>78.816161915889907</v>
      </c>
      <c r="L2624">
        <f t="shared" si="957"/>
        <v>63.831386496338148</v>
      </c>
      <c r="M2624">
        <f t="shared" si="958"/>
        <v>21.373476786959056</v>
      </c>
      <c r="N2624">
        <f t="shared" si="959"/>
        <v>0.12636141627891032</v>
      </c>
      <c r="O2624">
        <f t="shared" si="960"/>
        <v>45.298409209838539</v>
      </c>
      <c r="P2624">
        <f t="shared" si="961"/>
        <v>45.231514913219321</v>
      </c>
      <c r="Q2624">
        <f t="shared" si="962"/>
        <v>0.12063625193674454</v>
      </c>
      <c r="R2624">
        <f t="shared" si="963"/>
        <v>45.177772957901794</v>
      </c>
      <c r="S2624">
        <f t="shared" si="964"/>
        <v>21.293052619001227</v>
      </c>
      <c r="T2624">
        <f t="shared" si="965"/>
        <v>12.942550618100599</v>
      </c>
      <c r="U2624">
        <f t="shared" si="952"/>
        <v>0.76709669423526161</v>
      </c>
      <c r="V2624" s="6">
        <f t="shared" si="966"/>
        <v>143520.00000011176</v>
      </c>
      <c r="W2624">
        <f t="shared" si="967"/>
        <v>12.942789929650097</v>
      </c>
      <c r="X2624">
        <f t="shared" si="968"/>
        <v>21.326880262938371</v>
      </c>
      <c r="Y2624">
        <f t="shared" si="969"/>
        <v>3.0723039942747239E-2</v>
      </c>
      <c r="Z2624">
        <f t="shared" si="970"/>
        <v>-2.43451248631E-7</v>
      </c>
      <c r="AA2624">
        <f t="shared" si="971"/>
        <v>-6.684721070969665E-8</v>
      </c>
      <c r="AB2624">
        <f t="shared" si="953"/>
        <v>1.1846814629389848</v>
      </c>
      <c r="AC2624">
        <f t="shared" si="972"/>
        <v>2.1006962535852325</v>
      </c>
      <c r="AD2624">
        <f t="shared" si="973"/>
        <v>-8.03451513604075E-10</v>
      </c>
      <c r="AE2624">
        <f t="shared" si="974"/>
        <v>1.0426679566844401E-5</v>
      </c>
      <c r="AF2624">
        <f t="shared" si="975"/>
        <v>-7.6708710512481127E-6</v>
      </c>
      <c r="AG2624" t="str">
        <f t="shared" si="954"/>
        <v>NaN</v>
      </c>
      <c r="AH2624" t="str">
        <f t="shared" si="955"/>
        <v>NaN</v>
      </c>
    </row>
    <row r="2625" spans="1:34" ht="15">
      <c r="A2625" s="8">
        <v>43260.089583333334</v>
      </c>
      <c r="B2625" s="9">
        <v>-1.2199999999999999E-3</v>
      </c>
      <c r="C2625" s="7">
        <v>2.9239310170000001</v>
      </c>
      <c r="D2625" s="9">
        <v>1.55E-2</v>
      </c>
      <c r="E2625" s="9">
        <v>1.5299999999999999E-2</v>
      </c>
      <c r="F2625" s="9">
        <v>1.5299999999999999E-2</v>
      </c>
      <c r="G2625" s="7">
        <v>-4660208</v>
      </c>
      <c r="H2625" s="7">
        <v>17015003</v>
      </c>
      <c r="K2625">
        <f t="shared" si="956"/>
        <v>78.17912059942239</v>
      </c>
      <c r="L2625">
        <f t="shared" si="957"/>
        <v>63.135523026636072</v>
      </c>
      <c r="M2625">
        <f t="shared" si="958"/>
        <v>21.140471951361079</v>
      </c>
      <c r="N2625">
        <f t="shared" si="959"/>
        <v>0.12637439193007893</v>
      </c>
      <c r="O2625">
        <f t="shared" si="960"/>
        <v>45.298409209838539</v>
      </c>
      <c r="P2625">
        <f t="shared" si="961"/>
        <v>45.231514913219321</v>
      </c>
      <c r="Q2625">
        <f t="shared" si="962"/>
        <v>-1.4233566054251412E-2</v>
      </c>
      <c r="R2625">
        <f t="shared" si="963"/>
        <v>45.31264277589279</v>
      </c>
      <c r="S2625">
        <f t="shared" si="964"/>
        <v>21.149960995397247</v>
      </c>
      <c r="T2625">
        <f t="shared" si="965"/>
        <v>12.943916476118348</v>
      </c>
      <c r="U2625">
        <f t="shared" si="952"/>
        <v>0.76706896997725593</v>
      </c>
      <c r="V2625" s="6">
        <f t="shared" si="966"/>
        <v>143580.00000030734</v>
      </c>
      <c r="W2625">
        <f t="shared" si="967"/>
        <v>12.942883321378632</v>
      </c>
      <c r="X2625">
        <f t="shared" si="968"/>
        <v>21.313804492008067</v>
      </c>
      <c r="Y2625">
        <f t="shared" si="969"/>
        <v>0.13118697432563664</v>
      </c>
      <c r="Z2625">
        <f t="shared" si="970"/>
        <v>6.3232985666476843E-8</v>
      </c>
      <c r="AA2625">
        <f t="shared" si="971"/>
        <v>-1.8067327392343342E-9</v>
      </c>
      <c r="AB2625">
        <f t="shared" si="953"/>
        <v>1.1815641662521121</v>
      </c>
      <c r="AC2625">
        <f t="shared" si="972"/>
        <v>2.1006632954312643</v>
      </c>
      <c r="AD2625">
        <f t="shared" si="973"/>
        <v>-5.0855385782944045E-12</v>
      </c>
      <c r="AE2625">
        <f t="shared" si="974"/>
        <v>2.5733381899659948E-6</v>
      </c>
      <c r="AF2625">
        <f t="shared" si="975"/>
        <v>-1.967302409617709E-7</v>
      </c>
      <c r="AG2625" t="str">
        <f t="shared" si="954"/>
        <v>NaN</v>
      </c>
      <c r="AH2625" t="str">
        <f t="shared" si="955"/>
        <v>NaN</v>
      </c>
    </row>
    <row r="2626" spans="1:34" ht="15">
      <c r="A2626" s="8">
        <v>43260.090277777781</v>
      </c>
      <c r="B2626" s="9">
        <v>-1.2199999999999999E-3</v>
      </c>
      <c r="C2626" s="7">
        <v>2.923911989</v>
      </c>
      <c r="D2626" s="9">
        <v>1.55E-2</v>
      </c>
      <c r="E2626" s="9">
        <v>1.5299999999999999E-2</v>
      </c>
      <c r="F2626" s="9">
        <v>1.52E-2</v>
      </c>
      <c r="G2626" s="7">
        <v>-4660227</v>
      </c>
      <c r="H2626" s="7">
        <v>17015003</v>
      </c>
      <c r="K2626">
        <f t="shared" si="956"/>
        <v>78.17912059942239</v>
      </c>
      <c r="L2626">
        <f t="shared" si="957"/>
        <v>63.266972116525366</v>
      </c>
      <c r="M2626">
        <f t="shared" si="958"/>
        <v>21.184486725684945</v>
      </c>
      <c r="N2626">
        <f t="shared" si="959"/>
        <v>0.12636862483929981</v>
      </c>
      <c r="O2626">
        <f t="shared" si="960"/>
        <v>45.298409209838539</v>
      </c>
      <c r="P2626">
        <f t="shared" si="961"/>
        <v>45.231514913219321</v>
      </c>
      <c r="Q2626">
        <f t="shared" si="962"/>
        <v>0.28715823709441679</v>
      </c>
      <c r="R2626">
        <f t="shared" si="963"/>
        <v>45.011250972744122</v>
      </c>
      <c r="S2626">
        <f t="shared" si="964"/>
        <v>20.993047900955332</v>
      </c>
      <c r="T2626">
        <f t="shared" si="965"/>
        <v>12.94330941393107</v>
      </c>
      <c r="U2626">
        <f t="shared" si="952"/>
        <v>0.76708129215751686</v>
      </c>
      <c r="V2626" s="6">
        <f t="shared" si="966"/>
        <v>143640.00000050291</v>
      </c>
      <c r="W2626">
        <f t="shared" si="967"/>
        <v>12.942743232558772</v>
      </c>
      <c r="X2626">
        <f t="shared" si="968"/>
        <v>21.300560984303811</v>
      </c>
      <c r="Y2626">
        <f t="shared" si="969"/>
        <v>8.6575934419651432E-2</v>
      </c>
      <c r="Z2626">
        <f t="shared" si="970"/>
        <v>-3.161702472578282E-7</v>
      </c>
      <c r="AA2626">
        <f t="shared" si="971"/>
        <v>-8.6721270792521109E-8</v>
      </c>
      <c r="AB2626">
        <f t="shared" si="953"/>
        <v>1.1835470567864024</v>
      </c>
      <c r="AC2626">
        <f t="shared" si="972"/>
        <v>2.100677943841843</v>
      </c>
      <c r="AD2626">
        <f t="shared" si="973"/>
        <v>-3.6988373007991856E-10</v>
      </c>
      <c r="AE2626">
        <f t="shared" si="974"/>
        <v>1.2941070064068216E-4</v>
      </c>
      <c r="AF2626">
        <f t="shared" si="975"/>
        <v>-2.8452869768576005E-7</v>
      </c>
      <c r="AG2626" t="str">
        <f t="shared" si="954"/>
        <v>NaN</v>
      </c>
      <c r="AH2626" t="str">
        <f t="shared" si="955"/>
        <v>NaN</v>
      </c>
    </row>
    <row r="2627" spans="1:34" ht="15">
      <c r="A2627" s="8">
        <v>43260.09097222222</v>
      </c>
      <c r="B2627" s="9">
        <v>-1.23E-3</v>
      </c>
      <c r="C2627" s="7">
        <v>2.9238120950000002</v>
      </c>
      <c r="D2627" s="9">
        <v>1.54E-2</v>
      </c>
      <c r="E2627" s="9">
        <v>1.52E-2</v>
      </c>
      <c r="F2627" s="9">
        <v>1.52E-2</v>
      </c>
      <c r="G2627" s="7">
        <v>-4660303</v>
      </c>
      <c r="H2627" s="7">
        <v>17015003</v>
      </c>
      <c r="K2627">
        <f t="shared" si="956"/>
        <v>78.816161915889907</v>
      </c>
      <c r="L2627">
        <f t="shared" si="957"/>
        <v>63.904013432992883</v>
      </c>
      <c r="M2627">
        <f t="shared" si="958"/>
        <v>21.397795389920734</v>
      </c>
      <c r="N2627">
        <f t="shared" si="959"/>
        <v>0.12633834852196288</v>
      </c>
      <c r="O2627">
        <f t="shared" si="960"/>
        <v>44.998054104962911</v>
      </c>
      <c r="P2627">
        <f t="shared" si="961"/>
        <v>44.932220843296015</v>
      </c>
      <c r="Q2627">
        <f t="shared" si="962"/>
        <v>-1.3196867781211097E-2</v>
      </c>
      <c r="R2627">
        <f t="shared" si="963"/>
        <v>45.011250972744122</v>
      </c>
      <c r="S2627">
        <f t="shared" si="964"/>
        <v>21.406593301774876</v>
      </c>
      <c r="T2627">
        <f t="shared" si="965"/>
        <v>12.940122433158763</v>
      </c>
      <c r="U2627">
        <f t="shared" si="952"/>
        <v>0.76714598166114145</v>
      </c>
      <c r="V2627" s="6">
        <f t="shared" si="966"/>
        <v>143700.00000006985</v>
      </c>
      <c r="W2627">
        <f t="shared" si="967"/>
        <v>12.941999014231063</v>
      </c>
      <c r="X2627">
        <f t="shared" si="968"/>
        <v>21.303893572160877</v>
      </c>
      <c r="Y2627">
        <f t="shared" si="969"/>
        <v>0.11709617553015288</v>
      </c>
      <c r="Z2627">
        <f t="shared" si="970"/>
        <v>-8.8527243850452331E-8</v>
      </c>
      <c r="AA2627">
        <f t="shared" si="971"/>
        <v>-8.1301072681076473E-8</v>
      </c>
      <c r="AB2627">
        <f t="shared" si="953"/>
        <v>1.1798174820401608</v>
      </c>
      <c r="AC2627">
        <f t="shared" si="972"/>
        <v>2.1007548456878791</v>
      </c>
      <c r="AD2627">
        <f t="shared" si="973"/>
        <v>-2.5639304853651843E-10</v>
      </c>
      <c r="AE2627">
        <f t="shared" si="974"/>
        <v>1.319958909311382E-4</v>
      </c>
      <c r="AF2627">
        <f t="shared" si="975"/>
        <v>-1.9336455609615694E-7</v>
      </c>
      <c r="AG2627" t="str">
        <f t="shared" si="954"/>
        <v>NaN</v>
      </c>
      <c r="AH2627" t="str">
        <f t="shared" si="955"/>
        <v>NaN</v>
      </c>
    </row>
    <row r="2628" spans="1:34" ht="15">
      <c r="A2628" s="8">
        <v>43260.091666666667</v>
      </c>
      <c r="B2628" s="9">
        <v>-1.23E-3</v>
      </c>
      <c r="C2628" s="7">
        <v>2.9238786910000001</v>
      </c>
      <c r="D2628" s="7">
        <v>1.5430139000000001E-2</v>
      </c>
      <c r="E2628" s="9">
        <v>1.52E-2</v>
      </c>
      <c r="F2628" s="9">
        <v>1.52E-2</v>
      </c>
      <c r="G2628" s="7">
        <v>-4660256</v>
      </c>
      <c r="H2628" s="7">
        <v>17015003</v>
      </c>
      <c r="K2628">
        <f t="shared" si="956"/>
        <v>78.816161915889907</v>
      </c>
      <c r="L2628">
        <f t="shared" si="957"/>
        <v>63.904013432992883</v>
      </c>
      <c r="M2628">
        <f t="shared" si="958"/>
        <v>21.397795389920734</v>
      </c>
      <c r="N2628">
        <f t="shared" si="959"/>
        <v>0.12635853273352082</v>
      </c>
      <c r="O2628">
        <f t="shared" si="960"/>
        <v>45.088578130021375</v>
      </c>
      <c r="P2628">
        <f t="shared" si="961"/>
        <v>44.932220843296015</v>
      </c>
      <c r="Q2628">
        <f t="shared" si="962"/>
        <v>7.7327157277252923E-2</v>
      </c>
      <c r="R2628">
        <f t="shared" si="963"/>
        <v>45.011250972744122</v>
      </c>
      <c r="S2628">
        <f t="shared" si="964"/>
        <v>21.3462439517359</v>
      </c>
      <c r="T2628">
        <f t="shared" si="965"/>
        <v>12.942247087006967</v>
      </c>
      <c r="U2628">
        <f t="shared" si="952"/>
        <v>0.76710285532539191</v>
      </c>
      <c r="V2628" s="6">
        <f t="shared" si="966"/>
        <v>143760.00000026543</v>
      </c>
      <c r="W2628">
        <f t="shared" si="967"/>
        <v>12.941663388090108</v>
      </c>
      <c r="X2628">
        <f t="shared" si="968"/>
        <v>21.288695599879301</v>
      </c>
      <c r="Y2628">
        <f t="shared" si="969"/>
        <v>1.697780723827691E-2</v>
      </c>
      <c r="Z2628">
        <f t="shared" si="970"/>
        <v>2.2764034357885548E-7</v>
      </c>
      <c r="AA2628">
        <f t="shared" si="971"/>
        <v>-5.781430726483207E-8</v>
      </c>
      <c r="AB2628">
        <f t="shared" si="953"/>
        <v>1.1851768329199324</v>
      </c>
      <c r="AC2628">
        <f t="shared" si="972"/>
        <v>2.1007035777905219</v>
      </c>
      <c r="AD2628">
        <f t="shared" si="973"/>
        <v>-1.2574647234486538E-9</v>
      </c>
      <c r="AE2628">
        <f t="shared" si="974"/>
        <v>3.3923508294800219E-5</v>
      </c>
      <c r="AF2628">
        <f t="shared" si="975"/>
        <v>-3.6899976248663454E-6</v>
      </c>
      <c r="AG2628" t="str">
        <f t="shared" si="954"/>
        <v>NaN</v>
      </c>
      <c r="AH2628" t="str">
        <f t="shared" si="955"/>
        <v>NaN</v>
      </c>
    </row>
    <row r="2629" spans="1:34" ht="15">
      <c r="A2629" s="8">
        <v>43260.092361111114</v>
      </c>
      <c r="B2629" s="9">
        <v>-1.23E-3</v>
      </c>
      <c r="C2629" s="7">
        <v>2.9238977180000001</v>
      </c>
      <c r="D2629" s="9">
        <v>1.54E-2</v>
      </c>
      <c r="E2629" s="9">
        <v>1.52E-2</v>
      </c>
      <c r="F2629" s="9">
        <v>1.52E-2</v>
      </c>
      <c r="G2629" s="7">
        <v>-4660184</v>
      </c>
      <c r="H2629" s="7">
        <v>17015003</v>
      </c>
      <c r="K2629">
        <f t="shared" si="956"/>
        <v>78.816161915889907</v>
      </c>
      <c r="L2629">
        <f t="shared" si="957"/>
        <v>63.904013432992883</v>
      </c>
      <c r="M2629">
        <f t="shared" si="958"/>
        <v>21.397795389920734</v>
      </c>
      <c r="N2629">
        <f t="shared" si="959"/>
        <v>0.12636429952121547</v>
      </c>
      <c r="O2629">
        <f t="shared" si="960"/>
        <v>44.998054104962911</v>
      </c>
      <c r="P2629">
        <f t="shared" si="961"/>
        <v>44.932220843296015</v>
      </c>
      <c r="Q2629">
        <f t="shared" si="962"/>
        <v>-1.3196867781211097E-2</v>
      </c>
      <c r="R2629">
        <f t="shared" si="963"/>
        <v>45.011250972744122</v>
      </c>
      <c r="S2629">
        <f t="shared" si="964"/>
        <v>21.406593301774876</v>
      </c>
      <c r="T2629">
        <f t="shared" si="965"/>
        <v>12.942854117290613</v>
      </c>
      <c r="U2629">
        <f t="shared" si="952"/>
        <v>0.76709053379271241</v>
      </c>
      <c r="V2629" s="6">
        <f t="shared" si="966"/>
        <v>143820.000000461</v>
      </c>
      <c r="W2629">
        <f t="shared" si="967"/>
        <v>12.941269390584988</v>
      </c>
      <c r="X2629">
        <f t="shared" si="968"/>
        <v>21.272698991075274</v>
      </c>
      <c r="Y2629">
        <f t="shared" si="969"/>
        <v>1.697780723827691E-2</v>
      </c>
      <c r="Z2629">
        <f t="shared" si="970"/>
        <v>-1.4859911227614841E-7</v>
      </c>
      <c r="AA2629">
        <f t="shared" si="971"/>
        <v>-1.2963012811941647E-7</v>
      </c>
      <c r="AB2629">
        <f t="shared" si="953"/>
        <v>1.1851768329199324</v>
      </c>
      <c r="AC2629">
        <f t="shared" si="972"/>
        <v>2.1006889301497775</v>
      </c>
      <c r="AD2629">
        <f t="shared" si="973"/>
        <v>-2.819443565542221E-9</v>
      </c>
      <c r="AE2629">
        <f t="shared" si="974"/>
        <v>5.2852690245258196E-5</v>
      </c>
      <c r="AF2629">
        <f t="shared" si="975"/>
        <v>-5.3104013311545715E-6</v>
      </c>
      <c r="AG2629" t="str">
        <f t="shared" si="954"/>
        <v>NaN</v>
      </c>
      <c r="AH2629" t="str">
        <f t="shared" si="955"/>
        <v>NaN</v>
      </c>
    </row>
    <row r="2630" spans="1:34" ht="15">
      <c r="A2630" s="8">
        <v>43260.093055555553</v>
      </c>
      <c r="B2630" s="9">
        <v>-1.23E-3</v>
      </c>
      <c r="C2630" s="7">
        <v>2.9238227979999998</v>
      </c>
      <c r="D2630" s="9">
        <v>1.54E-2</v>
      </c>
      <c r="E2630" s="9">
        <v>1.52E-2</v>
      </c>
      <c r="F2630" s="9">
        <v>1.52E-2</v>
      </c>
      <c r="G2630" s="7">
        <v>-4660142</v>
      </c>
      <c r="H2630" s="7">
        <v>17015003</v>
      </c>
      <c r="K2630">
        <f t="shared" si="956"/>
        <v>78.816161915889907</v>
      </c>
      <c r="L2630">
        <f t="shared" si="957"/>
        <v>63.904013432992883</v>
      </c>
      <c r="M2630">
        <f t="shared" si="958"/>
        <v>21.397795389920734</v>
      </c>
      <c r="N2630">
        <f t="shared" si="959"/>
        <v>0.12634159243475487</v>
      </c>
      <c r="O2630">
        <f t="shared" si="960"/>
        <v>44.998054104962911</v>
      </c>
      <c r="P2630">
        <f t="shared" si="961"/>
        <v>44.932220843296015</v>
      </c>
      <c r="Q2630">
        <f t="shared" si="962"/>
        <v>-1.3196867781211097E-2</v>
      </c>
      <c r="R2630">
        <f t="shared" si="963"/>
        <v>45.011250972744122</v>
      </c>
      <c r="S2630">
        <f t="shared" si="964"/>
        <v>21.406593301774876</v>
      </c>
      <c r="T2630">
        <f t="shared" si="965"/>
        <v>12.940463897663182</v>
      </c>
      <c r="U2630">
        <f t="shared" si="952"/>
        <v>0.76713905059664056</v>
      </c>
      <c r="V2630" s="6">
        <f t="shared" si="966"/>
        <v>143880.00000002794</v>
      </c>
      <c r="W2630">
        <f t="shared" si="967"/>
        <v>12.940603971758303</v>
      </c>
      <c r="X2630">
        <f t="shared" si="968"/>
        <v>21.25962322014497</v>
      </c>
      <c r="Y2630">
        <f t="shared" si="969"/>
        <v>-1.3196867781211097E-2</v>
      </c>
      <c r="Z2630">
        <f t="shared" si="970"/>
        <v>-6.3232985997438768E-8</v>
      </c>
      <c r="AA2630">
        <f t="shared" si="971"/>
        <v>-1.1291832536560377E-7</v>
      </c>
      <c r="AB2630">
        <f t="shared" si="953"/>
        <v>1.1867920876815867</v>
      </c>
      <c r="AC2630">
        <f t="shared" si="972"/>
        <v>2.1007466061493871</v>
      </c>
      <c r="AD2630">
        <f t="shared" si="973"/>
        <v>3.1596904761615357E-9</v>
      </c>
      <c r="AE2630">
        <f t="shared" si="974"/>
        <v>8.0824001142854837E-5</v>
      </c>
      <c r="AF2630">
        <f t="shared" si="975"/>
        <v>3.8916630507448672E-6</v>
      </c>
      <c r="AG2630">
        <f t="shared" si="954"/>
        <v>3.1596904761615355E-7</v>
      </c>
      <c r="AH2630">
        <f t="shared" si="955"/>
        <v>3.8916630507448667E-2</v>
      </c>
    </row>
    <row r="2631" spans="1:34" ht="15">
      <c r="A2631" s="8">
        <v>43260.09375</v>
      </c>
      <c r="B2631" s="9">
        <v>-1.2199999999999999E-3</v>
      </c>
      <c r="C2631" s="7">
        <v>2.923873934</v>
      </c>
      <c r="D2631" s="9">
        <v>1.54E-2</v>
      </c>
      <c r="E2631" s="9">
        <v>1.52E-2</v>
      </c>
      <c r="F2631" s="9">
        <v>1.52E-2</v>
      </c>
      <c r="G2631" s="7">
        <v>-4660391</v>
      </c>
      <c r="H2631" s="7">
        <v>17015003</v>
      </c>
      <c r="K2631">
        <f t="shared" si="956"/>
        <v>78.17912059942239</v>
      </c>
      <c r="L2631">
        <f t="shared" si="957"/>
        <v>63.266972116525366</v>
      </c>
      <c r="M2631">
        <f t="shared" si="958"/>
        <v>21.184486725684945</v>
      </c>
      <c r="N2631">
        <f t="shared" si="959"/>
        <v>0.12635709096082601</v>
      </c>
      <c r="O2631">
        <f t="shared" si="960"/>
        <v>44.998054104962911</v>
      </c>
      <c r="P2631">
        <f t="shared" si="961"/>
        <v>44.932220843296015</v>
      </c>
      <c r="Q2631">
        <f t="shared" si="962"/>
        <v>-1.3196867781211097E-2</v>
      </c>
      <c r="R2631">
        <f t="shared" si="963"/>
        <v>45.011250972744122</v>
      </c>
      <c r="S2631">
        <f t="shared" si="964"/>
        <v>21.193284637539087</v>
      </c>
      <c r="T2631">
        <f t="shared" si="965"/>
        <v>12.942095321460146</v>
      </c>
      <c r="U2631">
        <f t="shared" si="952"/>
        <v>0.76710593587045717</v>
      </c>
      <c r="V2631" s="6">
        <f t="shared" si="966"/>
        <v>143940.00000022352</v>
      </c>
      <c r="W2631">
        <f t="shared" si="967"/>
        <v>12.940393839755576</v>
      </c>
      <c r="X2631">
        <f t="shared" si="968"/>
        <v>21.25698733243798</v>
      </c>
      <c r="Y2631">
        <f t="shared" si="969"/>
        <v>-1.3196867781211097E-2</v>
      </c>
      <c r="Z2631">
        <f t="shared" si="970"/>
        <v>-7.9043890717289074E-8</v>
      </c>
      <c r="AA2631">
        <f t="shared" si="971"/>
        <v>-7.8591163717176339E-8</v>
      </c>
      <c r="AB2631">
        <f t="shared" si="953"/>
        <v>1.1889495980777998</v>
      </c>
      <c r="AC2631">
        <f t="shared" si="972"/>
        <v>2.1007072398931665</v>
      </c>
      <c r="AD2631">
        <f t="shared" si="973"/>
        <v>2.1991036204408914E-9</v>
      </c>
      <c r="AE2631">
        <f t="shared" si="974"/>
        <v>-1.3057234677585038E-4</v>
      </c>
      <c r="AF2631">
        <f t="shared" si="975"/>
        <v>-1.6765847816939469E-6</v>
      </c>
      <c r="AG2631">
        <f t="shared" si="954"/>
        <v>2.1991036204408913E-7</v>
      </c>
      <c r="AH2631" t="str">
        <f t="shared" si="955"/>
        <v>NaN</v>
      </c>
    </row>
    <row r="2632" spans="1:34" ht="15">
      <c r="A2632" s="8">
        <v>43260.094444444447</v>
      </c>
      <c r="B2632" s="9">
        <v>-1.2199999999999999E-3</v>
      </c>
      <c r="C2632" s="7">
        <v>2.9237930670000001</v>
      </c>
      <c r="D2632" s="9">
        <v>1.54E-2</v>
      </c>
      <c r="E2632" s="9">
        <v>1.52E-2</v>
      </c>
      <c r="F2632" s="9">
        <v>1.52E-2</v>
      </c>
      <c r="G2632" s="7">
        <v>-4660118</v>
      </c>
      <c r="H2632" s="7">
        <v>17015003</v>
      </c>
      <c r="K2632">
        <f t="shared" si="956"/>
        <v>78.17912059942239</v>
      </c>
      <c r="L2632">
        <f t="shared" si="957"/>
        <v>63.266972116525366</v>
      </c>
      <c r="M2632">
        <f t="shared" si="958"/>
        <v>21.184486725684945</v>
      </c>
      <c r="N2632">
        <f t="shared" si="959"/>
        <v>0.12633258143118373</v>
      </c>
      <c r="O2632">
        <f t="shared" si="960"/>
        <v>44.998054104962911</v>
      </c>
      <c r="P2632">
        <f t="shared" si="961"/>
        <v>44.932220843296015</v>
      </c>
      <c r="Q2632">
        <f t="shared" si="962"/>
        <v>-1.3196867781211097E-2</v>
      </c>
      <c r="R2632">
        <f t="shared" si="963"/>
        <v>45.011250972744122</v>
      </c>
      <c r="S2632">
        <f t="shared" si="964"/>
        <v>21.193284637539087</v>
      </c>
      <c r="T2632">
        <f t="shared" si="965"/>
        <v>12.939515370971483</v>
      </c>
      <c r="U2632">
        <f t="shared" si="952"/>
        <v>0.76715830384140238</v>
      </c>
      <c r="V2632" s="6">
        <f t="shared" si="966"/>
        <v>144000.0000004191</v>
      </c>
      <c r="W2632">
        <f t="shared" si="967"/>
        <v>12.940043618932982</v>
      </c>
      <c r="X2632">
        <f t="shared" si="968"/>
        <v>21.265847532422569</v>
      </c>
      <c r="Y2632">
        <f t="shared" si="969"/>
        <v>-1.3196867781211097E-2</v>
      </c>
      <c r="Z2632">
        <f t="shared" si="970"/>
        <v>-4.3947776031561399E-7</v>
      </c>
      <c r="AA2632">
        <f t="shared" si="971"/>
        <v>-9.8464463678397938E-8</v>
      </c>
      <c r="AB2632">
        <f t="shared" si="953"/>
        <v>1.1889495980777998</v>
      </c>
      <c r="AC2632">
        <f t="shared" si="972"/>
        <v>2.1007694940984578</v>
      </c>
      <c r="AD2632">
        <f t="shared" si="973"/>
        <v>2.7552712705087605E-9</v>
      </c>
      <c r="AE2632">
        <f t="shared" si="974"/>
        <v>-3.3444084087705386E-5</v>
      </c>
      <c r="AF2632">
        <f t="shared" si="975"/>
        <v>-8.2011752631219678E-6</v>
      </c>
      <c r="AG2632">
        <f t="shared" si="954"/>
        <v>2.7552712705087607E-7</v>
      </c>
      <c r="AH2632" t="str">
        <f t="shared" si="955"/>
        <v>NaN</v>
      </c>
    </row>
    <row r="2633" spans="1:34" ht="15">
      <c r="A2633" s="8">
        <v>43260.095138888886</v>
      </c>
      <c r="B2633" s="9">
        <v>-1.23E-3</v>
      </c>
      <c r="C2633" s="7">
        <v>2.9237086319999999</v>
      </c>
      <c r="D2633" s="9">
        <v>1.54E-2</v>
      </c>
      <c r="E2633" s="9">
        <v>1.52E-2</v>
      </c>
      <c r="F2633" s="9">
        <v>1.52E-2</v>
      </c>
      <c r="G2633" s="7">
        <v>-4660180</v>
      </c>
      <c r="H2633" s="7">
        <v>17015003</v>
      </c>
      <c r="K2633">
        <f t="shared" si="956"/>
        <v>78.816161915889907</v>
      </c>
      <c r="L2633">
        <f t="shared" si="957"/>
        <v>63.904013432992883</v>
      </c>
      <c r="M2633">
        <f t="shared" si="958"/>
        <v>21.397795389920734</v>
      </c>
      <c r="N2633">
        <f t="shared" si="959"/>
        <v>0.12630699049624919</v>
      </c>
      <c r="O2633">
        <f t="shared" si="960"/>
        <v>44.998054104962911</v>
      </c>
      <c r="P2633">
        <f t="shared" si="961"/>
        <v>44.932220843296015</v>
      </c>
      <c r="Q2633">
        <f t="shared" si="962"/>
        <v>-1.3196867781211097E-2</v>
      </c>
      <c r="R2633">
        <f t="shared" si="963"/>
        <v>45.011250972744122</v>
      </c>
      <c r="S2633">
        <f t="shared" si="964"/>
        <v>21.406593301774876</v>
      </c>
      <c r="T2633">
        <f t="shared" si="965"/>
        <v>12.936821588346795</v>
      </c>
      <c r="U2633">
        <f t="shared" si="952"/>
        <v>0.76721298238304214</v>
      </c>
      <c r="V2633" s="6">
        <f t="shared" si="966"/>
        <v>144059.99999998603</v>
      </c>
      <c r="W2633">
        <f t="shared" si="967"/>
        <v>12.939681726291683</v>
      </c>
      <c r="X2633">
        <f t="shared" si="968"/>
        <v>21.287869722740311</v>
      </c>
      <c r="Y2633">
        <f t="shared" si="969"/>
        <v>-1.3196867781211097E-2</v>
      </c>
      <c r="Z2633">
        <f t="shared" si="970"/>
        <v>-1.991876279811393E-7</v>
      </c>
      <c r="AA2633">
        <f t="shared" si="971"/>
        <v>-6.3234125466922425E-8</v>
      </c>
      <c r="AB2633">
        <f t="shared" si="953"/>
        <v>1.1867920876815867</v>
      </c>
      <c r="AC2633">
        <f t="shared" si="972"/>
        <v>2.1008344950731916</v>
      </c>
      <c r="AD2633">
        <f t="shared" si="973"/>
        <v>1.7694968677742227E-9</v>
      </c>
      <c r="AE2633">
        <f t="shared" si="974"/>
        <v>1.6455930478818833E-4</v>
      </c>
      <c r="AF2633">
        <f t="shared" si="975"/>
        <v>1.0704302910502418E-6</v>
      </c>
      <c r="AG2633">
        <f t="shared" si="954"/>
        <v>1.7694968677742228E-7</v>
      </c>
      <c r="AH2633">
        <f t="shared" si="955"/>
        <v>1.0704302910502417E-2</v>
      </c>
    </row>
    <row r="2634" spans="1:34" ht="15">
      <c r="A2634" s="8">
        <v>43260.095833333333</v>
      </c>
      <c r="B2634" s="9">
        <v>-1.2199999999999999E-3</v>
      </c>
      <c r="C2634" s="7">
        <v>2.9237181460000001</v>
      </c>
      <c r="D2634" s="9">
        <v>1.54E-2</v>
      </c>
      <c r="E2634" s="9">
        <v>1.52E-2</v>
      </c>
      <c r="F2634" s="9">
        <v>1.52E-2</v>
      </c>
      <c r="G2634" s="7">
        <v>-4660080</v>
      </c>
      <c r="H2634" s="7">
        <v>17015003</v>
      </c>
      <c r="K2634">
        <f t="shared" si="956"/>
        <v>78.17912059942239</v>
      </c>
      <c r="L2634">
        <f t="shared" si="957"/>
        <v>63.266972116525366</v>
      </c>
      <c r="M2634">
        <f t="shared" si="958"/>
        <v>21.184486725684945</v>
      </c>
      <c r="N2634">
        <f t="shared" si="959"/>
        <v>0.12630987404163882</v>
      </c>
      <c r="O2634">
        <f t="shared" si="960"/>
        <v>44.998054104962911</v>
      </c>
      <c r="P2634">
        <f t="shared" si="961"/>
        <v>44.932220843296015</v>
      </c>
      <c r="Q2634">
        <f t="shared" si="962"/>
        <v>-1.3196867781211097E-2</v>
      </c>
      <c r="R2634">
        <f t="shared" si="963"/>
        <v>45.011250972744122</v>
      </c>
      <c r="S2634">
        <f t="shared" si="964"/>
        <v>21.193284637539087</v>
      </c>
      <c r="T2634">
        <f t="shared" si="965"/>
        <v>12.93712511944044</v>
      </c>
      <c r="U2634">
        <f t="shared" si="952"/>
        <v>0.76720682129291151</v>
      </c>
      <c r="V2634" s="6">
        <f t="shared" si="966"/>
        <v>144120.00000018161</v>
      </c>
      <c r="W2634">
        <f t="shared" si="967"/>
        <v>12.939311077332228</v>
      </c>
      <c r="X2634">
        <f t="shared" si="968"/>
        <v>21.259391125918949</v>
      </c>
      <c r="Y2634">
        <f t="shared" si="969"/>
        <v>-1.3196867781211097E-2</v>
      </c>
      <c r="Z2634">
        <f t="shared" si="970"/>
        <v>1.5176288768853968E-7</v>
      </c>
      <c r="AA2634">
        <f t="shared" si="971"/>
        <v>-4.0198948225778146E-8</v>
      </c>
      <c r="AB2634">
        <f t="shared" si="953"/>
        <v>1.1889495980777998</v>
      </c>
      <c r="AC2634">
        <f t="shared" si="972"/>
        <v>2.1008271708679018</v>
      </c>
      <c r="AD2634">
        <f t="shared" si="973"/>
        <v>1.1248936307519391E-9</v>
      </c>
      <c r="AE2634">
        <f t="shared" si="974"/>
        <v>2.8324937866279601E-5</v>
      </c>
      <c r="AF2634">
        <f t="shared" si="975"/>
        <v>3.9534252150778887E-6</v>
      </c>
      <c r="AG2634">
        <f t="shared" si="954"/>
        <v>1.1248936307519391E-7</v>
      </c>
      <c r="AH2634">
        <f t="shared" si="955"/>
        <v>3.9534252150778888E-2</v>
      </c>
    </row>
    <row r="2635" spans="1:34" ht="15">
      <c r="A2635" s="8">
        <v>43260.09652777778</v>
      </c>
      <c r="B2635" s="9">
        <v>-1.2199999999999999E-3</v>
      </c>
      <c r="C2635" s="7">
        <v>2.923765715</v>
      </c>
      <c r="D2635" s="9">
        <v>1.54E-2</v>
      </c>
      <c r="E2635" s="9">
        <v>1.52E-2</v>
      </c>
      <c r="F2635" s="9">
        <v>1.52E-2</v>
      </c>
      <c r="G2635" s="7">
        <v>-4660061</v>
      </c>
      <c r="H2635" s="7">
        <v>17015003</v>
      </c>
      <c r="K2635">
        <f t="shared" si="956"/>
        <v>78.17912059942239</v>
      </c>
      <c r="L2635">
        <f t="shared" si="957"/>
        <v>63.266972116525366</v>
      </c>
      <c r="M2635">
        <f t="shared" si="958"/>
        <v>21.184486725684945</v>
      </c>
      <c r="N2635">
        <f t="shared" si="959"/>
        <v>0.12632429146550209</v>
      </c>
      <c r="O2635">
        <f t="shared" si="960"/>
        <v>44.998054104962911</v>
      </c>
      <c r="P2635">
        <f t="shared" si="961"/>
        <v>44.932220843296015</v>
      </c>
      <c r="Q2635">
        <f t="shared" si="962"/>
        <v>-1.3196867781211097E-2</v>
      </c>
      <c r="R2635">
        <f t="shared" si="963"/>
        <v>45.011250972744122</v>
      </c>
      <c r="S2635">
        <f t="shared" si="964"/>
        <v>21.193284637539087</v>
      </c>
      <c r="T2635">
        <f t="shared" si="965"/>
        <v>12.938642743004994</v>
      </c>
      <c r="U2635">
        <f t="shared" si="952"/>
        <v>0.76717601648984135</v>
      </c>
      <c r="V2635" s="6">
        <f t="shared" si="966"/>
        <v>144180.00000037719</v>
      </c>
      <c r="W2635">
        <f t="shared" si="967"/>
        <v>12.938960856509636</v>
      </c>
      <c r="X2635">
        <f t="shared" si="968"/>
        <v>21.250957612683951</v>
      </c>
      <c r="Y2635">
        <f t="shared" si="969"/>
        <v>-1.3196867781211097E-2</v>
      </c>
      <c r="Z2635">
        <f t="shared" si="970"/>
        <v>8.8527243850304285E-8</v>
      </c>
      <c r="AA2635">
        <f t="shared" si="971"/>
        <v>-4.3360445587219996E-8</v>
      </c>
      <c r="AB2635">
        <f t="shared" si="953"/>
        <v>1.1889495980777998</v>
      </c>
      <c r="AC2635">
        <f t="shared" si="972"/>
        <v>2.1007905506112894</v>
      </c>
      <c r="AD2635">
        <f t="shared" si="973"/>
        <v>1.2133411691276718E-9</v>
      </c>
      <c r="AE2635">
        <f t="shared" si="974"/>
        <v>5.4118694233902603E-5</v>
      </c>
      <c r="AF2635">
        <f t="shared" si="975"/>
        <v>2.2318585169474877E-6</v>
      </c>
      <c r="AG2635">
        <f t="shared" si="954"/>
        <v>1.2133411691276717E-7</v>
      </c>
      <c r="AH2635">
        <f t="shared" si="955"/>
        <v>2.2318585169474877E-2</v>
      </c>
    </row>
    <row r="2636" spans="1:34" ht="15">
      <c r="A2636" s="8">
        <v>43260.097222222219</v>
      </c>
      <c r="B2636" s="9">
        <v>-1.2199999999999999E-3</v>
      </c>
      <c r="C2636" s="7">
        <v>2.9237514440000001</v>
      </c>
      <c r="D2636" s="9">
        <v>1.54E-2</v>
      </c>
      <c r="E2636" s="9">
        <v>1.52E-2</v>
      </c>
      <c r="F2636" s="9">
        <v>1.52E-2</v>
      </c>
      <c r="G2636" s="7">
        <v>-4660092</v>
      </c>
      <c r="H2636" s="7">
        <v>17015003</v>
      </c>
      <c r="K2636">
        <f t="shared" si="956"/>
        <v>78.17912059942239</v>
      </c>
      <c r="L2636">
        <f t="shared" si="957"/>
        <v>63.266972116525366</v>
      </c>
      <c r="M2636">
        <f t="shared" si="958"/>
        <v>21.184486725684945</v>
      </c>
      <c r="N2636">
        <f t="shared" si="959"/>
        <v>0.12631996614741778</v>
      </c>
      <c r="O2636">
        <f t="shared" si="960"/>
        <v>44.998054104962911</v>
      </c>
      <c r="P2636">
        <f t="shared" si="961"/>
        <v>44.932220843296015</v>
      </c>
      <c r="Q2636">
        <f t="shared" si="962"/>
        <v>-1.3196867781211097E-2</v>
      </c>
      <c r="R2636">
        <f t="shared" si="963"/>
        <v>45.011250972744122</v>
      </c>
      <c r="S2636">
        <f t="shared" si="964"/>
        <v>21.193284637539087</v>
      </c>
      <c r="T2636">
        <f t="shared" si="965"/>
        <v>12.938187446364541</v>
      </c>
      <c r="U2636">
        <f t="shared" si="952"/>
        <v>0.76718525812503691</v>
      </c>
      <c r="V2636" s="6">
        <f t="shared" si="966"/>
        <v>144239.99999994412</v>
      </c>
      <c r="W2636">
        <f t="shared" si="967"/>
        <v>12.938508490094485</v>
      </c>
      <c r="X2636">
        <f t="shared" si="968"/>
        <v>21.237881841753644</v>
      </c>
      <c r="Y2636">
        <f t="shared" si="969"/>
        <v>-4.5947588416851204E-2</v>
      </c>
      <c r="Z2636">
        <f t="shared" si="970"/>
        <v>9.8013255204180194E-8</v>
      </c>
      <c r="AA2636">
        <f t="shared" si="971"/>
        <v>-2.8906583956757378E-8</v>
      </c>
      <c r="AB2636">
        <f t="shared" si="953"/>
        <v>1.1907229984098948</v>
      </c>
      <c r="AC2636">
        <f t="shared" si="972"/>
        <v>2.1008015369192239</v>
      </c>
      <c r="AD2636">
        <f t="shared" si="973"/>
        <v>2.3232523414811454E-10</v>
      </c>
      <c r="AE2636">
        <f t="shared" si="974"/>
        <v>5.098635609136345E-5</v>
      </c>
      <c r="AF2636">
        <f t="shared" si="975"/>
        <v>4.5360041656468464E-7</v>
      </c>
      <c r="AG2636">
        <f t="shared" si="954"/>
        <v>2.3232523414811454E-8</v>
      </c>
      <c r="AH2636">
        <f t="shared" si="955"/>
        <v>4.5360041656468467E-3</v>
      </c>
    </row>
    <row r="2637" spans="1:34" ht="15">
      <c r="A2637" s="8">
        <v>43260.097916666666</v>
      </c>
      <c r="B2637" s="9">
        <v>-1.2199999999999999E-3</v>
      </c>
      <c r="C2637" s="7">
        <v>2.9238025809999999</v>
      </c>
      <c r="D2637" s="7">
        <v>1.5367288E-2</v>
      </c>
      <c r="E2637" s="9">
        <v>1.52E-2</v>
      </c>
      <c r="F2637" s="9">
        <v>1.52E-2</v>
      </c>
      <c r="G2637" s="7">
        <v>-4660027</v>
      </c>
      <c r="H2637" s="7">
        <v>17015003</v>
      </c>
      <c r="K2637">
        <f t="shared" si="956"/>
        <v>78.17912059942239</v>
      </c>
      <c r="L2637">
        <f t="shared" si="957"/>
        <v>63.266972116525366</v>
      </c>
      <c r="M2637">
        <f t="shared" si="958"/>
        <v>21.184486725684945</v>
      </c>
      <c r="N2637">
        <f t="shared" si="959"/>
        <v>0.12633546497657325</v>
      </c>
      <c r="O2637">
        <f t="shared" si="960"/>
        <v>44.899801943055991</v>
      </c>
      <c r="P2637">
        <f t="shared" si="961"/>
        <v>44.932220843296015</v>
      </c>
      <c r="Q2637">
        <f t="shared" si="962"/>
        <v>-0.11144902968813142</v>
      </c>
      <c r="R2637">
        <f t="shared" si="963"/>
        <v>45.011250972744122</v>
      </c>
      <c r="S2637">
        <f t="shared" si="964"/>
        <v>21.258786078810367</v>
      </c>
      <c r="T2637">
        <f t="shared" si="965"/>
        <v>12.939818902065117</v>
      </c>
      <c r="U2637">
        <f t="shared" si="952"/>
        <v>0.76715214275127208</v>
      </c>
      <c r="V2637" s="6">
        <f t="shared" si="966"/>
        <v>144300.0000001397</v>
      </c>
      <c r="W2637">
        <f t="shared" si="967"/>
        <v>12.938041528997699</v>
      </c>
      <c r="X2637">
        <f t="shared" si="968"/>
        <v>21.224806070823341</v>
      </c>
      <c r="Y2637">
        <f t="shared" si="969"/>
        <v>-8.1877067245756052E-2</v>
      </c>
      <c r="Z2637">
        <f t="shared" si="970"/>
        <v>9.8013254690571166E-8</v>
      </c>
      <c r="AA2637">
        <f t="shared" si="971"/>
        <v>-1.1291604753600423E-8</v>
      </c>
      <c r="AB2637">
        <f t="shared" si="953"/>
        <v>1.1926685235296639</v>
      </c>
      <c r="AC2637">
        <f t="shared" si="972"/>
        <v>2.1007621698931689</v>
      </c>
      <c r="AD2637">
        <f t="shared" si="973"/>
        <v>5.0926940374435314E-11</v>
      </c>
      <c r="AE2637">
        <f t="shared" si="974"/>
        <v>7.0380909052830543E-5</v>
      </c>
      <c r="AF2637">
        <f t="shared" si="975"/>
        <v>7.2031714024833035E-8</v>
      </c>
      <c r="AG2637">
        <f t="shared" si="954"/>
        <v>5.0926940374435312E-9</v>
      </c>
      <c r="AH2637">
        <f t="shared" si="955"/>
        <v>7.2031714024833036E-4</v>
      </c>
    </row>
    <row r="2638" spans="1:34" ht="15">
      <c r="A2638" s="8">
        <v>43260.098611111112</v>
      </c>
      <c r="B2638" s="9">
        <v>-1.2199999999999999E-3</v>
      </c>
      <c r="C2638" s="7">
        <v>2.9237883099999999</v>
      </c>
      <c r="D2638" s="7">
        <v>1.5364113E-2</v>
      </c>
      <c r="E2638" s="9">
        <v>1.52E-2</v>
      </c>
      <c r="F2638" s="9">
        <v>1.52E-2</v>
      </c>
      <c r="G2638" s="7">
        <v>-4660020</v>
      </c>
      <c r="H2638" s="7">
        <v>17015003</v>
      </c>
      <c r="K2638">
        <f t="shared" si="956"/>
        <v>78.17912059942239</v>
      </c>
      <c r="L2638">
        <f t="shared" si="957"/>
        <v>63.266972116525366</v>
      </c>
      <c r="M2638">
        <f t="shared" si="958"/>
        <v>21.184486725684945</v>
      </c>
      <c r="N2638">
        <f t="shared" si="959"/>
        <v>0.12633113965848891</v>
      </c>
      <c r="O2638">
        <f t="shared" si="960"/>
        <v>44.890265668476196</v>
      </c>
      <c r="P2638">
        <f t="shared" si="961"/>
        <v>44.932220843296015</v>
      </c>
      <c r="Q2638">
        <f t="shared" si="962"/>
        <v>-0.12098530426792564</v>
      </c>
      <c r="R2638">
        <f t="shared" si="963"/>
        <v>45.011250972744122</v>
      </c>
      <c r="S2638">
        <f t="shared" si="964"/>
        <v>21.265143595196896</v>
      </c>
      <c r="T2638">
        <f t="shared" si="965"/>
        <v>12.939363605424662</v>
      </c>
      <c r="U2638">
        <f t="shared" si="952"/>
        <v>0.76716138438646764</v>
      </c>
      <c r="V2638" s="6">
        <f t="shared" si="966"/>
        <v>144360.00000033528</v>
      </c>
      <c r="W2638">
        <f t="shared" si="967"/>
        <v>12.938035693088343</v>
      </c>
      <c r="X2638">
        <f t="shared" si="968"/>
        <v>21.228138658680408</v>
      </c>
      <c r="Y2638">
        <f t="shared" si="969"/>
        <v>-0.12490293601918978</v>
      </c>
      <c r="Z2638">
        <f t="shared" si="970"/>
        <v>-1.0117437224738206E-7</v>
      </c>
      <c r="AA2638">
        <f t="shared" si="971"/>
        <v>-1.3098717253039538E-8</v>
      </c>
      <c r="AB2638">
        <f t="shared" si="953"/>
        <v>1.1949983070730663</v>
      </c>
      <c r="AC2638">
        <f t="shared" si="972"/>
        <v>2.1007731562011029</v>
      </c>
      <c r="AD2638">
        <f t="shared" si="973"/>
        <v>3.8726886895275779E-11</v>
      </c>
      <c r="AE2638">
        <f t="shared" si="974"/>
        <v>-3.1753990460360375E-5</v>
      </c>
      <c r="AF2638">
        <f t="shared" si="975"/>
        <v>-1.2140744320795592E-7</v>
      </c>
      <c r="AG2638">
        <f t="shared" si="954"/>
        <v>3.8726886895275777E-9</v>
      </c>
      <c r="AH2638" t="str">
        <f t="shared" si="955"/>
        <v>NaN</v>
      </c>
    </row>
    <row r="2639" spans="1:34" ht="15">
      <c r="A2639" s="8">
        <v>43260.099305555559</v>
      </c>
      <c r="B2639" s="9">
        <v>-1.2199999999999999E-3</v>
      </c>
      <c r="C2639" s="7">
        <v>2.9237645259999998</v>
      </c>
      <c r="D2639" s="7">
        <v>1.5357025E-2</v>
      </c>
      <c r="E2639" s="9">
        <v>1.52E-2</v>
      </c>
      <c r="F2639" s="9">
        <v>1.52E-2</v>
      </c>
      <c r="G2639" s="7">
        <v>-4660379</v>
      </c>
      <c r="H2639" s="7">
        <v>17015003</v>
      </c>
      <c r="K2639">
        <f t="shared" si="956"/>
        <v>78.17912059942239</v>
      </c>
      <c r="L2639">
        <f t="shared" si="957"/>
        <v>63.266972116525366</v>
      </c>
      <c r="M2639">
        <f t="shared" si="958"/>
        <v>21.184486725684945</v>
      </c>
      <c r="N2639">
        <f t="shared" si="959"/>
        <v>0.12632393109809945</v>
      </c>
      <c r="O2639">
        <f t="shared" si="960"/>
        <v>44.86897649864261</v>
      </c>
      <c r="P2639">
        <f t="shared" si="961"/>
        <v>44.932220843296015</v>
      </c>
      <c r="Q2639">
        <f t="shared" si="962"/>
        <v>-0.14227447410151228</v>
      </c>
      <c r="R2639">
        <f t="shared" si="963"/>
        <v>45.011250972744122</v>
      </c>
      <c r="S2639">
        <f t="shared" si="964"/>
        <v>21.279336375085954</v>
      </c>
      <c r="T2639">
        <f t="shared" si="965"/>
        <v>12.938604809594191</v>
      </c>
      <c r="U2639">
        <f t="shared" si="952"/>
        <v>0.76717678646421239</v>
      </c>
      <c r="V2639" s="6">
        <f t="shared" si="966"/>
        <v>144420.00000053085</v>
      </c>
      <c r="W2639">
        <f t="shared" si="967"/>
        <v>12.937895604268483</v>
      </c>
      <c r="X2639">
        <f t="shared" si="968"/>
        <v>21.23147124653747</v>
      </c>
      <c r="Y2639">
        <f t="shared" si="969"/>
        <v>8.3117189993420961E-3</v>
      </c>
      <c r="Z2639">
        <f t="shared" si="970"/>
        <v>-3.3830072890237559E-7</v>
      </c>
      <c r="AA2639">
        <f t="shared" si="971"/>
        <v>-6.5040858218095123E-8</v>
      </c>
      <c r="AB2639">
        <f t="shared" si="953"/>
        <v>1.1877849417221769</v>
      </c>
      <c r="AC2639">
        <f t="shared" si="972"/>
        <v>2.100791465944492</v>
      </c>
      <c r="AD2639">
        <f t="shared" si="973"/>
        <v>-2.8897193281557255E-9</v>
      </c>
      <c r="AE2639">
        <f t="shared" si="974"/>
        <v>1.39023611964283E-5</v>
      </c>
      <c r="AF2639">
        <f t="shared" si="975"/>
        <v>-2.0691793284065565E-5</v>
      </c>
      <c r="AG2639" t="str">
        <f t="shared" si="954"/>
        <v>NaN</v>
      </c>
      <c r="AH2639" t="str">
        <f t="shared" si="955"/>
        <v>NaN</v>
      </c>
    </row>
    <row r="2640" spans="1:34" ht="15">
      <c r="A2640" s="8">
        <v>43260.1</v>
      </c>
      <c r="B2640" s="9">
        <v>-1.2199999999999999E-3</v>
      </c>
      <c r="C2640" s="7">
        <v>2.923661064</v>
      </c>
      <c r="D2640" s="9">
        <v>1.54E-2</v>
      </c>
      <c r="E2640" s="9">
        <v>1.52E-2</v>
      </c>
      <c r="F2640" s="9">
        <v>1.5100000000000001E-2</v>
      </c>
      <c r="G2640" s="7">
        <v>-4659982</v>
      </c>
      <c r="H2640" s="7">
        <v>17015003</v>
      </c>
      <c r="K2640">
        <f t="shared" si="956"/>
        <v>78.17912059942239</v>
      </c>
      <c r="L2640">
        <f t="shared" si="957"/>
        <v>63.398421206414667</v>
      </c>
      <c r="M2640">
        <f t="shared" si="958"/>
        <v>21.228501500008811</v>
      </c>
      <c r="N2640">
        <f t="shared" si="959"/>
        <v>0.12629257337547037</v>
      </c>
      <c r="O2640">
        <f t="shared" si="960"/>
        <v>44.998054104962911</v>
      </c>
      <c r="P2640">
        <f t="shared" si="961"/>
        <v>44.932220843296015</v>
      </c>
      <c r="Q2640">
        <f t="shared" si="962"/>
        <v>0.28819493536746421</v>
      </c>
      <c r="R2640">
        <f t="shared" si="963"/>
        <v>44.709859169595447</v>
      </c>
      <c r="S2640">
        <f t="shared" si="964"/>
        <v>21.036371543097168</v>
      </c>
      <c r="T2640">
        <f t="shared" si="965"/>
        <v>12.935303996685867</v>
      </c>
      <c r="U2640">
        <f t="shared" si="952"/>
        <v>0.76724378653853098</v>
      </c>
      <c r="V2640" s="6">
        <f t="shared" si="966"/>
        <v>144480.00000009779</v>
      </c>
      <c r="W2640">
        <f t="shared" si="967"/>
        <v>12.937942301359813</v>
      </c>
      <c r="X2640">
        <f t="shared" si="968"/>
        <v>21.218395475607167</v>
      </c>
      <c r="Y2640">
        <f t="shared" si="969"/>
        <v>4.4586763919262751E-2</v>
      </c>
      <c r="Z2640">
        <f t="shared" si="970"/>
        <v>-7.5882773559040676E-8</v>
      </c>
      <c r="AA2640">
        <f t="shared" si="971"/>
        <v>-1.8970123783984096E-8</v>
      </c>
      <c r="AB2640">
        <f t="shared" si="953"/>
        <v>1.1853788854510248</v>
      </c>
      <c r="AC2640">
        <f t="shared" si="972"/>
        <v>2.1008711145599697</v>
      </c>
      <c r="AD2640">
        <f t="shared" si="973"/>
        <v>-1.5712342209871562E-10</v>
      </c>
      <c r="AE2640">
        <f t="shared" si="974"/>
        <v>-1.9115883641736621E-5</v>
      </c>
      <c r="AF2640">
        <f t="shared" si="975"/>
        <v>8.1823412299006268E-7</v>
      </c>
      <c r="AG2640" t="str">
        <f t="shared" si="954"/>
        <v>NaN</v>
      </c>
      <c r="AH2640">
        <f t="shared" si="955"/>
        <v>8.1823412299006255E-3</v>
      </c>
    </row>
    <row r="2641" spans="1:34" ht="15">
      <c r="A2641" s="8">
        <v>43260.100694444445</v>
      </c>
      <c r="B2641" s="9">
        <v>-1.2199999999999999E-3</v>
      </c>
      <c r="C2641" s="7">
        <v>2.9237359839999999</v>
      </c>
      <c r="D2641" s="9">
        <v>1.5299999999999999E-2</v>
      </c>
      <c r="E2641" s="9">
        <v>1.5100000000000001E-2</v>
      </c>
      <c r="F2641" s="9">
        <v>1.5100000000000001E-2</v>
      </c>
      <c r="G2641" s="7">
        <v>-4660390</v>
      </c>
      <c r="H2641" s="7">
        <v>17015003</v>
      </c>
      <c r="K2641">
        <f t="shared" si="956"/>
        <v>78.17912059942239</v>
      </c>
      <c r="L2641">
        <f t="shared" si="957"/>
        <v>63.398421206414667</v>
      </c>
      <c r="M2641">
        <f t="shared" si="958"/>
        <v>21.228501500008811</v>
      </c>
      <c r="N2641">
        <f t="shared" si="959"/>
        <v>0.12631528046193083</v>
      </c>
      <c r="O2641">
        <f t="shared" si="960"/>
        <v>44.697699000087283</v>
      </c>
      <c r="P2641">
        <f t="shared" si="961"/>
        <v>44.632926773372709</v>
      </c>
      <c r="Q2641">
        <f t="shared" si="962"/>
        <v>-1.2160169508163676E-2</v>
      </c>
      <c r="R2641">
        <f t="shared" si="963"/>
        <v>44.709859169595447</v>
      </c>
      <c r="S2641">
        <f t="shared" si="964"/>
        <v>21.236608279680919</v>
      </c>
      <c r="T2641">
        <f t="shared" si="965"/>
        <v>12.937694216313284</v>
      </c>
      <c r="U2641">
        <f t="shared" si="952"/>
        <v>0.76719526973460317</v>
      </c>
      <c r="V2641" s="6">
        <f t="shared" si="966"/>
        <v>144540.00000029337</v>
      </c>
      <c r="W2641">
        <f t="shared" si="967"/>
        <v>12.938024018815513</v>
      </c>
      <c r="X2641">
        <f t="shared" si="968"/>
        <v>21.221728063464234</v>
      </c>
      <c r="Y2641">
        <f t="shared" si="969"/>
        <v>8.7958198783712291E-2</v>
      </c>
      <c r="Z2641">
        <f t="shared" si="970"/>
        <v>1.3911310019246593E-7</v>
      </c>
      <c r="AA2641">
        <f t="shared" si="971"/>
        <v>6.3233743265186535E-9</v>
      </c>
      <c r="AB2641">
        <f t="shared" si="953"/>
        <v>1.1830359739780139</v>
      </c>
      <c r="AC2641">
        <f t="shared" si="972"/>
        <v>2.1008134385603605</v>
      </c>
      <c r="AD2641">
        <f t="shared" si="973"/>
        <v>2.6548339245495766E-11</v>
      </c>
      <c r="AE2641">
        <f t="shared" si="974"/>
        <v>-3.6199794779286008E-5</v>
      </c>
      <c r="AF2641">
        <f t="shared" si="975"/>
        <v>-7.3006627363220748E-8</v>
      </c>
      <c r="AG2641">
        <f t="shared" si="954"/>
        <v>2.6548339245495766E-9</v>
      </c>
      <c r="AH2641" t="str">
        <f t="shared" si="955"/>
        <v>NaN</v>
      </c>
    </row>
    <row r="2642" spans="1:34" ht="15">
      <c r="A2642" s="8">
        <v>43260.101388888892</v>
      </c>
      <c r="B2642" s="9">
        <v>-1.2199999999999999E-3</v>
      </c>
      <c r="C2642" s="7">
        <v>2.923713389</v>
      </c>
      <c r="D2642" s="9">
        <v>1.5299999999999999E-2</v>
      </c>
      <c r="E2642" s="9">
        <v>1.5100000000000001E-2</v>
      </c>
      <c r="F2642" s="9">
        <v>1.5100000000000001E-2</v>
      </c>
      <c r="G2642" s="7">
        <v>-4659986</v>
      </c>
      <c r="H2642" s="7">
        <v>17015003</v>
      </c>
      <c r="K2642">
        <f t="shared" si="956"/>
        <v>78.17912059942239</v>
      </c>
      <c r="L2642">
        <f t="shared" si="957"/>
        <v>63.398421206414667</v>
      </c>
      <c r="M2642">
        <f t="shared" si="958"/>
        <v>21.228501500008811</v>
      </c>
      <c r="N2642">
        <f t="shared" si="959"/>
        <v>0.126308432268944</v>
      </c>
      <c r="O2642">
        <f t="shared" si="960"/>
        <v>44.697699000087283</v>
      </c>
      <c r="P2642">
        <f t="shared" si="961"/>
        <v>44.632926773372709</v>
      </c>
      <c r="Q2642">
        <f t="shared" si="962"/>
        <v>-1.2160169508163676E-2</v>
      </c>
      <c r="R2642">
        <f t="shared" si="963"/>
        <v>44.709859169595447</v>
      </c>
      <c r="S2642">
        <f t="shared" si="964"/>
        <v>21.236608279680919</v>
      </c>
      <c r="T2642">
        <f t="shared" si="965"/>
        <v>12.936973353893618</v>
      </c>
      <c r="U2642">
        <f t="shared" si="952"/>
        <v>0.76720990183797688</v>
      </c>
      <c r="V2642" s="6">
        <f t="shared" si="966"/>
        <v>144600.00000048894</v>
      </c>
      <c r="W2642">
        <f t="shared" si="967"/>
        <v>12.937775946039608</v>
      </c>
      <c r="X2642">
        <f t="shared" si="968"/>
        <v>21.225060651321296</v>
      </c>
      <c r="Y2642">
        <f t="shared" si="969"/>
        <v>-1.2160169508163676E-2</v>
      </c>
      <c r="Z2642">
        <f t="shared" si="970"/>
        <v>-2.7506774290508483E-7</v>
      </c>
      <c r="AA2642">
        <f t="shared" si="971"/>
        <v>-3.3875573847203516E-8</v>
      </c>
      <c r="AB2642">
        <f t="shared" si="953"/>
        <v>1.1884443372120932</v>
      </c>
      <c r="AC2642">
        <f t="shared" si="972"/>
        <v>2.100830832970547</v>
      </c>
      <c r="AD2642">
        <f t="shared" si="973"/>
        <v>1.0287632032994713E-9</v>
      </c>
      <c r="AE2642">
        <f t="shared" si="974"/>
        <v>-8.1925092455876138E-5</v>
      </c>
      <c r="AF2642">
        <f t="shared" si="975"/>
        <v>-1.2500561407431334E-6</v>
      </c>
      <c r="AG2642">
        <f t="shared" si="954"/>
        <v>1.0287632032994714E-7</v>
      </c>
      <c r="AH2642" t="str">
        <f t="shared" si="955"/>
        <v>NaN</v>
      </c>
    </row>
    <row r="2643" spans="1:34" ht="15">
      <c r="A2643" s="8">
        <v>43260.102083333331</v>
      </c>
      <c r="B2643" s="9">
        <v>-1.2199999999999999E-3</v>
      </c>
      <c r="C2643" s="7">
        <v>2.9236325220000001</v>
      </c>
      <c r="D2643" s="9">
        <v>1.5299999999999999E-2</v>
      </c>
      <c r="E2643" s="9">
        <v>1.5100000000000001E-2</v>
      </c>
      <c r="F2643" s="9">
        <v>1.5100000000000001E-2</v>
      </c>
      <c r="G2643" s="7">
        <v>-4660291</v>
      </c>
      <c r="H2643" s="7">
        <v>17015003</v>
      </c>
      <c r="K2643">
        <f t="shared" si="956"/>
        <v>78.17912059942239</v>
      </c>
      <c r="L2643">
        <f t="shared" si="957"/>
        <v>63.398421206414667</v>
      </c>
      <c r="M2643">
        <f t="shared" si="958"/>
        <v>21.228501500008811</v>
      </c>
      <c r="N2643">
        <f t="shared" si="959"/>
        <v>0.12628392273930172</v>
      </c>
      <c r="O2643">
        <f t="shared" si="960"/>
        <v>44.697699000087283</v>
      </c>
      <c r="P2643">
        <f t="shared" si="961"/>
        <v>44.632926773372709</v>
      </c>
      <c r="Q2643">
        <f t="shared" si="962"/>
        <v>-1.2160169508163676E-2</v>
      </c>
      <c r="R2643">
        <f t="shared" si="963"/>
        <v>44.709859169595447</v>
      </c>
      <c r="S2643">
        <f t="shared" si="964"/>
        <v>21.236608279680919</v>
      </c>
      <c r="T2643">
        <f t="shared" si="965"/>
        <v>12.934393403404956</v>
      </c>
      <c r="U2643">
        <f t="shared" si="952"/>
        <v>0.76726226980892209</v>
      </c>
      <c r="V2643" s="6">
        <f t="shared" si="966"/>
        <v>144660.00000005588</v>
      </c>
      <c r="W2643">
        <f t="shared" si="967"/>
        <v>12.937647533946706</v>
      </c>
      <c r="X2643">
        <f t="shared" si="968"/>
        <v>21.228393239178356</v>
      </c>
      <c r="Y2643">
        <f t="shared" si="969"/>
        <v>-1.2160169508163676E-2</v>
      </c>
      <c r="Z2643">
        <f t="shared" si="970"/>
        <v>4.2050839624295732E-7</v>
      </c>
      <c r="AA2643">
        <f t="shared" si="971"/>
        <v>2.0324888046384916E-8</v>
      </c>
      <c r="AB2643">
        <f t="shared" si="953"/>
        <v>1.1884443372120932</v>
      </c>
      <c r="AC2643">
        <f t="shared" si="972"/>
        <v>2.1008930871758382</v>
      </c>
      <c r="AD2643">
        <f t="shared" si="973"/>
        <v>-6.1726235669332065E-10</v>
      </c>
      <c r="AE2643">
        <f t="shared" si="974"/>
        <v>-3.8253814501649732E-4</v>
      </c>
      <c r="AF2643">
        <f t="shared" si="975"/>
        <v>1.6062978609870511E-7</v>
      </c>
      <c r="AG2643" t="str">
        <f t="shared" si="954"/>
        <v>NaN</v>
      </c>
      <c r="AH2643">
        <f t="shared" si="955"/>
        <v>1.606297860987051E-3</v>
      </c>
    </row>
    <row r="2644" spans="1:34" ht="15">
      <c r="A2644" s="8">
        <v>43260.102777777778</v>
      </c>
      <c r="B2644" s="9">
        <v>-1.2199999999999999E-3</v>
      </c>
      <c r="C2644" s="7">
        <v>2.9238715559999999</v>
      </c>
      <c r="D2644" s="9">
        <v>1.5299999999999999E-2</v>
      </c>
      <c r="E2644" s="9">
        <v>1.5100000000000001E-2</v>
      </c>
      <c r="F2644" s="9">
        <v>1.5100000000000001E-2</v>
      </c>
      <c r="G2644" s="7">
        <v>-4660236</v>
      </c>
      <c r="H2644" s="7">
        <v>17015003</v>
      </c>
      <c r="K2644">
        <f t="shared" si="956"/>
        <v>78.17912059942239</v>
      </c>
      <c r="L2644">
        <f t="shared" si="957"/>
        <v>63.398421206414667</v>
      </c>
      <c r="M2644">
        <f t="shared" si="958"/>
        <v>21.228501500008811</v>
      </c>
      <c r="N2644">
        <f t="shared" si="959"/>
        <v>0.12635637022602084</v>
      </c>
      <c r="O2644">
        <f t="shared" si="960"/>
        <v>44.697699000087283</v>
      </c>
      <c r="P2644">
        <f t="shared" si="961"/>
        <v>44.632926773372709</v>
      </c>
      <c r="Q2644">
        <f t="shared" si="962"/>
        <v>-1.2160169508163676E-2</v>
      </c>
      <c r="R2644">
        <f t="shared" si="963"/>
        <v>44.709859169595447</v>
      </c>
      <c r="S2644">
        <f t="shared" si="964"/>
        <v>21.236608279680919</v>
      </c>
      <c r="T2644">
        <f t="shared" si="965"/>
        <v>12.942019454638547</v>
      </c>
      <c r="U2644">
        <f t="shared" si="952"/>
        <v>0.76710747581919891</v>
      </c>
      <c r="V2644" s="6">
        <f t="shared" si="966"/>
        <v>144720.00000025146</v>
      </c>
      <c r="W2644">
        <f t="shared" si="967"/>
        <v>12.937346928170118</v>
      </c>
      <c r="X2644">
        <f t="shared" si="968"/>
        <v>21.226687254629937</v>
      </c>
      <c r="Y2644">
        <f t="shared" si="969"/>
        <v>-1.2160169508163676E-2</v>
      </c>
      <c r="Z2644">
        <f t="shared" si="970"/>
        <v>2.7506774146409036E-7</v>
      </c>
      <c r="AA2644">
        <f t="shared" si="971"/>
        <v>7.2265508254897169E-9</v>
      </c>
      <c r="AB2644">
        <f t="shared" si="953"/>
        <v>1.1884443372120932</v>
      </c>
      <c r="AC2644">
        <f t="shared" si="972"/>
        <v>2.1007090705595717</v>
      </c>
      <c r="AD2644">
        <f t="shared" si="973"/>
        <v>-2.1944952777365052E-10</v>
      </c>
      <c r="AE2644">
        <f t="shared" si="974"/>
        <v>2.7561120247218495E-4</v>
      </c>
      <c r="AF2644">
        <f t="shared" si="975"/>
        <v>-7.92626924606789E-8</v>
      </c>
      <c r="AG2644" t="str">
        <f t="shared" si="954"/>
        <v>NaN</v>
      </c>
      <c r="AH2644" t="str">
        <f t="shared" si="955"/>
        <v>NaN</v>
      </c>
    </row>
    <row r="2645" spans="1:34" ht="15">
      <c r="A2645" s="8">
        <v>43260.103472222225</v>
      </c>
      <c r="B2645" s="9">
        <v>-1.2199999999999999E-3</v>
      </c>
      <c r="C2645" s="7">
        <v>2.9237359839999999</v>
      </c>
      <c r="D2645" s="9">
        <v>1.5299999999999999E-2</v>
      </c>
      <c r="E2645" s="9">
        <v>1.5100000000000001E-2</v>
      </c>
      <c r="F2645" s="9">
        <v>1.5100000000000001E-2</v>
      </c>
      <c r="G2645" s="7">
        <v>-4660349</v>
      </c>
      <c r="H2645" s="7">
        <v>17015003</v>
      </c>
      <c r="K2645">
        <f t="shared" si="956"/>
        <v>78.17912059942239</v>
      </c>
      <c r="L2645">
        <f t="shared" si="957"/>
        <v>63.398421206414667</v>
      </c>
      <c r="M2645">
        <f t="shared" si="958"/>
        <v>21.228501500008811</v>
      </c>
      <c r="N2645">
        <f t="shared" si="959"/>
        <v>0.12631528046193083</v>
      </c>
      <c r="O2645">
        <f t="shared" si="960"/>
        <v>44.697699000087283</v>
      </c>
      <c r="P2645">
        <f t="shared" si="961"/>
        <v>44.632926773372709</v>
      </c>
      <c r="Q2645">
        <f t="shared" si="962"/>
        <v>-1.2160169508163676E-2</v>
      </c>
      <c r="R2645">
        <f t="shared" si="963"/>
        <v>44.709859169595447</v>
      </c>
      <c r="S2645">
        <f t="shared" si="964"/>
        <v>21.236608279680919</v>
      </c>
      <c r="T2645">
        <f t="shared" si="965"/>
        <v>12.937694216313284</v>
      </c>
      <c r="U2645">
        <f t="shared" si="952"/>
        <v>0.76719526973460317</v>
      </c>
      <c r="V2645" s="6">
        <f t="shared" si="966"/>
        <v>144780.00000044703</v>
      </c>
      <c r="W2645">
        <f t="shared" si="967"/>
        <v>12.936906236027797</v>
      </c>
      <c r="X2645">
        <f t="shared" si="968"/>
        <v>21.224492230359481</v>
      </c>
      <c r="Y2645">
        <f t="shared" si="969"/>
        <v>-1.2160169508163676E-2</v>
      </c>
      <c r="Z2645">
        <f t="shared" si="970"/>
        <v>-3.8256700946343705E-7</v>
      </c>
      <c r="AA2645">
        <f t="shared" si="971"/>
        <v>-3.2520049333610585E-8</v>
      </c>
      <c r="AB2645">
        <f t="shared" si="953"/>
        <v>1.1884443372120932</v>
      </c>
      <c r="AC2645">
        <f t="shared" si="972"/>
        <v>2.1008134385603605</v>
      </c>
      <c r="AD2645">
        <f t="shared" si="973"/>
        <v>9.8758926627520193E-10</v>
      </c>
      <c r="AE2645">
        <f t="shared" si="974"/>
        <v>1.5869346229374255E-4</v>
      </c>
      <c r="AF2645">
        <f t="shared" si="975"/>
        <v>6.1951005786791317E-7</v>
      </c>
      <c r="AG2645">
        <f t="shared" si="954"/>
        <v>9.8758926627520191E-8</v>
      </c>
      <c r="AH2645">
        <f t="shared" si="955"/>
        <v>6.1951005786791309E-3</v>
      </c>
    </row>
    <row r="2646" spans="1:34" ht="15">
      <c r="A2646" s="8">
        <v>43260.104166666664</v>
      </c>
      <c r="B2646" s="9">
        <v>-1.2199999999999999E-3</v>
      </c>
      <c r="C2646" s="7">
        <v>2.92372766</v>
      </c>
      <c r="D2646" s="9">
        <v>1.5299999999999999E-2</v>
      </c>
      <c r="E2646" s="7">
        <v>1.5114841E-2</v>
      </c>
      <c r="F2646" s="9">
        <v>1.5100000000000001E-2</v>
      </c>
      <c r="G2646" s="7">
        <v>-4659919</v>
      </c>
      <c r="H2646" s="7">
        <v>17015003</v>
      </c>
      <c r="K2646">
        <f t="shared" si="956"/>
        <v>78.17912059942239</v>
      </c>
      <c r="L2646">
        <f t="shared" si="957"/>
        <v>63.398421206414667</v>
      </c>
      <c r="M2646">
        <f t="shared" si="958"/>
        <v>21.228501500008811</v>
      </c>
      <c r="N2646">
        <f t="shared" si="959"/>
        <v>0.12631275758702831</v>
      </c>
      <c r="O2646">
        <f t="shared" si="960"/>
        <v>44.697699000087283</v>
      </c>
      <c r="P2646">
        <f t="shared" si="961"/>
        <v>44.677345006290025</v>
      </c>
      <c r="Q2646">
        <f t="shared" si="962"/>
        <v>-1.2160169508163676E-2</v>
      </c>
      <c r="R2646">
        <f t="shared" si="963"/>
        <v>44.709859169595447</v>
      </c>
      <c r="S2646">
        <f t="shared" si="964"/>
        <v>21.236608279680919</v>
      </c>
      <c r="T2646">
        <f t="shared" si="965"/>
        <v>12.937428650534072</v>
      </c>
      <c r="U2646">
        <f t="shared" si="952"/>
        <v>0.76720066020278133</v>
      </c>
      <c r="V2646" s="6">
        <f t="shared" si="966"/>
        <v>144840.00000001397</v>
      </c>
      <c r="W2646">
        <f t="shared" si="967"/>
        <v>12.936812844299267</v>
      </c>
      <c r="X2646">
        <f t="shared" si="968"/>
        <v>21.221806000212347</v>
      </c>
      <c r="Y2646">
        <f t="shared" si="969"/>
        <v>-1.2160169508163676E-2</v>
      </c>
      <c r="Z2646">
        <f t="shared" si="970"/>
        <v>4.1102504352743319E-8</v>
      </c>
      <c r="AA2646">
        <f t="shared" si="971"/>
        <v>1.2647128846142602E-8</v>
      </c>
      <c r="AB2646">
        <f t="shared" si="953"/>
        <v>1.1884443372120932</v>
      </c>
      <c r="AC2646">
        <f t="shared" si="972"/>
        <v>2.1008198466626129</v>
      </c>
      <c r="AD2646">
        <f t="shared" si="973"/>
        <v>-3.8407711711092181E-10</v>
      </c>
      <c r="AE2646">
        <f t="shared" si="974"/>
        <v>-1.1556562155000611E-4</v>
      </c>
      <c r="AF2646">
        <f t="shared" si="975"/>
        <v>3.3084213115431645E-7</v>
      </c>
      <c r="AG2646" t="str">
        <f t="shared" si="954"/>
        <v>NaN</v>
      </c>
      <c r="AH2646">
        <f t="shared" si="955"/>
        <v>3.3084213115431643E-3</v>
      </c>
    </row>
    <row r="2647" spans="1:34" ht="15">
      <c r="A2647" s="8">
        <v>43260.104861111111</v>
      </c>
      <c r="B2647" s="9">
        <v>-1.2199999999999999E-3</v>
      </c>
      <c r="C2647" s="7">
        <v>2.9237514440000001</v>
      </c>
      <c r="D2647" s="9">
        <v>1.5299999999999999E-2</v>
      </c>
      <c r="E2647" s="9">
        <v>1.5100000000000001E-2</v>
      </c>
      <c r="F2647" s="9">
        <v>1.5100000000000001E-2</v>
      </c>
      <c r="G2647" s="7">
        <v>-4659897</v>
      </c>
      <c r="H2647" s="7">
        <v>17015003</v>
      </c>
      <c r="K2647">
        <f t="shared" si="956"/>
        <v>78.17912059942239</v>
      </c>
      <c r="L2647">
        <f t="shared" si="957"/>
        <v>63.398421206414667</v>
      </c>
      <c r="M2647">
        <f t="shared" si="958"/>
        <v>21.228501500008811</v>
      </c>
      <c r="N2647">
        <f t="shared" si="959"/>
        <v>0.12631996614741778</v>
      </c>
      <c r="O2647">
        <f t="shared" si="960"/>
        <v>44.697699000087283</v>
      </c>
      <c r="P2647">
        <f t="shared" si="961"/>
        <v>44.632926773372709</v>
      </c>
      <c r="Q2647">
        <f t="shared" si="962"/>
        <v>-1.2160169508163676E-2</v>
      </c>
      <c r="R2647">
        <f t="shared" si="963"/>
        <v>44.709859169595447</v>
      </c>
      <c r="S2647">
        <f t="shared" si="964"/>
        <v>21.236608279680919</v>
      </c>
      <c r="T2647">
        <f t="shared" si="965"/>
        <v>12.938187446364541</v>
      </c>
      <c r="U2647">
        <f t="shared" si="952"/>
        <v>0.76718525812503691</v>
      </c>
      <c r="V2647" s="6">
        <f t="shared" si="966"/>
        <v>144900.00000020955</v>
      </c>
      <c r="W2647">
        <f t="shared" si="967"/>
        <v>12.936272922064937</v>
      </c>
      <c r="X2647">
        <f t="shared" si="968"/>
        <v>21.232440478568076</v>
      </c>
      <c r="Y2647">
        <f t="shared" si="969"/>
        <v>-1.2160169508163676E-2</v>
      </c>
      <c r="Z2647">
        <f t="shared" si="970"/>
        <v>-1.6757113410530694E-7</v>
      </c>
      <c r="AA2647">
        <f t="shared" si="971"/>
        <v>-8.1752660770740625E-8</v>
      </c>
      <c r="AB2647">
        <f t="shared" si="953"/>
        <v>1.1884443372120932</v>
      </c>
      <c r="AC2647">
        <f t="shared" si="972"/>
        <v>2.1008015369192239</v>
      </c>
      <c r="AD2647">
        <f t="shared" si="973"/>
        <v>2.4827020413415229E-9</v>
      </c>
      <c r="AE2647">
        <f t="shared" si="974"/>
        <v>-7.1646504192581021E-5</v>
      </c>
      <c r="AF2647">
        <f t="shared" si="975"/>
        <v>-3.4495356080618636E-6</v>
      </c>
      <c r="AG2647">
        <f t="shared" si="954"/>
        <v>2.4827020413415227E-7</v>
      </c>
      <c r="AH2647" t="str">
        <f t="shared" si="955"/>
        <v>NaN</v>
      </c>
    </row>
    <row r="2648" spans="1:34" ht="15">
      <c r="A2648" s="8">
        <v>43260.105555555558</v>
      </c>
      <c r="B2648" s="9">
        <v>-1.2199999999999999E-3</v>
      </c>
      <c r="C2648" s="7">
        <v>2.9236646309999998</v>
      </c>
      <c r="D2648" s="9">
        <v>1.5299999999999999E-2</v>
      </c>
      <c r="E2648" s="9">
        <v>1.5100000000000001E-2</v>
      </c>
      <c r="F2648" s="9">
        <v>1.5100000000000001E-2</v>
      </c>
      <c r="G2648" s="7">
        <v>-4659869</v>
      </c>
      <c r="H2648" s="7">
        <v>17015003</v>
      </c>
      <c r="K2648">
        <f t="shared" si="956"/>
        <v>78.17912059942239</v>
      </c>
      <c r="L2648">
        <f t="shared" si="957"/>
        <v>63.398421206414667</v>
      </c>
      <c r="M2648">
        <f t="shared" si="958"/>
        <v>21.228501500008811</v>
      </c>
      <c r="N2648">
        <f t="shared" si="959"/>
        <v>0.12629365447767804</v>
      </c>
      <c r="O2648">
        <f t="shared" si="960"/>
        <v>44.697699000087283</v>
      </c>
      <c r="P2648">
        <f t="shared" si="961"/>
        <v>44.632926773372709</v>
      </c>
      <c r="Q2648">
        <f t="shared" si="962"/>
        <v>-1.2160169508163676E-2</v>
      </c>
      <c r="R2648">
        <f t="shared" si="963"/>
        <v>44.709859169595447</v>
      </c>
      <c r="S2648">
        <f t="shared" si="964"/>
        <v>21.236608279680919</v>
      </c>
      <c r="T2648">
        <f t="shared" si="965"/>
        <v>12.935417796918253</v>
      </c>
      <c r="U2648">
        <f t="shared" si="952"/>
        <v>0.76724147661541853</v>
      </c>
      <c r="V2648" s="6">
        <f t="shared" si="966"/>
        <v>144960.00000040513</v>
      </c>
      <c r="W2648">
        <f t="shared" si="967"/>
        <v>12.936287516746573</v>
      </c>
      <c r="X2648">
        <f t="shared" si="968"/>
        <v>21.232440478568076</v>
      </c>
      <c r="Y2648">
        <f t="shared" si="969"/>
        <v>-1.2160169508163676E-2</v>
      </c>
      <c r="Z2648">
        <f t="shared" si="970"/>
        <v>-1.3911310092123626E-7</v>
      </c>
      <c r="AA2648">
        <f t="shared" si="971"/>
        <v>-1.0343269340023385E-7</v>
      </c>
      <c r="AB2648">
        <f t="shared" si="953"/>
        <v>1.1884443372120932</v>
      </c>
      <c r="AC2648">
        <f t="shared" si="972"/>
        <v>2.1008683685603624</v>
      </c>
      <c r="AD2648">
        <f t="shared" si="973"/>
        <v>3.141191073480448E-9</v>
      </c>
      <c r="AE2648">
        <f t="shared" si="974"/>
        <v>-2.7942614433816124E-5</v>
      </c>
      <c r="AF2648">
        <f t="shared" si="975"/>
        <v>-1.1190728320625124E-5</v>
      </c>
      <c r="AG2648">
        <f t="shared" si="954"/>
        <v>3.1411910734804478E-7</v>
      </c>
      <c r="AH2648" t="str">
        <f t="shared" si="955"/>
        <v>NaN</v>
      </c>
    </row>
    <row r="2649" spans="1:34" ht="15">
      <c r="A2649" s="8">
        <v>43260.106249999997</v>
      </c>
      <c r="B2649" s="9">
        <v>-1.2199999999999999E-3</v>
      </c>
      <c r="C2649" s="7">
        <v>2.9236991190000001</v>
      </c>
      <c r="D2649" s="9">
        <v>1.5299999999999999E-2</v>
      </c>
      <c r="E2649" s="9">
        <v>1.5100000000000001E-2</v>
      </c>
      <c r="F2649" s="9">
        <v>1.5100000000000001E-2</v>
      </c>
      <c r="G2649" s="7">
        <v>-4659881</v>
      </c>
      <c r="H2649" s="7">
        <v>17015003</v>
      </c>
      <c r="K2649">
        <f t="shared" si="956"/>
        <v>78.17912059942239</v>
      </c>
      <c r="L2649">
        <f t="shared" si="957"/>
        <v>63.398421206414667</v>
      </c>
      <c r="M2649">
        <f t="shared" si="958"/>
        <v>21.228501500008811</v>
      </c>
      <c r="N2649">
        <f t="shared" si="959"/>
        <v>0.12630410725394414</v>
      </c>
      <c r="O2649">
        <f t="shared" si="960"/>
        <v>44.697699000087283</v>
      </c>
      <c r="P2649">
        <f t="shared" si="961"/>
        <v>44.632926773372709</v>
      </c>
      <c r="Q2649">
        <f t="shared" si="962"/>
        <v>-1.2160169508163676E-2</v>
      </c>
      <c r="R2649">
        <f t="shared" si="963"/>
        <v>44.709859169595447</v>
      </c>
      <c r="S2649">
        <f t="shared" si="964"/>
        <v>21.236608279680919</v>
      </c>
      <c r="T2649">
        <f t="shared" si="965"/>
        <v>12.93651808915679</v>
      </c>
      <c r="U2649">
        <f t="shared" si="952"/>
        <v>0.76721914282559101</v>
      </c>
      <c r="V2649" s="6">
        <f t="shared" si="966"/>
        <v>145019.99999997206</v>
      </c>
      <c r="W2649">
        <f t="shared" si="967"/>
        <v>12.936208717245547</v>
      </c>
      <c r="X2649">
        <f t="shared" si="968"/>
        <v>21.235773066425143</v>
      </c>
      <c r="Y2649">
        <f t="shared" si="969"/>
        <v>-1.2160169508163676E-2</v>
      </c>
      <c r="Z2649">
        <f t="shared" si="970"/>
        <v>4.1102504353187416E-8</v>
      </c>
      <c r="AA2649">
        <f t="shared" si="971"/>
        <v>-1.1246597711425939E-7</v>
      </c>
      <c r="AB2649">
        <f t="shared" si="953"/>
        <v>1.1884443372120932</v>
      </c>
      <c r="AC2649">
        <f t="shared" si="972"/>
        <v>2.1008418185086466</v>
      </c>
      <c r="AD2649">
        <f t="shared" si="973"/>
        <v>3.4154835108066115E-9</v>
      </c>
      <c r="AE2649">
        <f t="shared" si="974"/>
        <v>-2.540383321209992E-6</v>
      </c>
      <c r="AF2649">
        <f t="shared" si="975"/>
        <v>-1.3383939852799383E-4</v>
      </c>
      <c r="AG2649">
        <f t="shared" si="954"/>
        <v>3.4154835108066113E-7</v>
      </c>
      <c r="AH2649" t="str">
        <f t="shared" si="955"/>
        <v>NaN</v>
      </c>
    </row>
    <row r="2650" spans="1:34" ht="15">
      <c r="A2650" s="8">
        <v>43260.106944444444</v>
      </c>
      <c r="B2650" s="9">
        <v>-1.2199999999999999E-3</v>
      </c>
      <c r="C2650" s="7">
        <v>2.923680091</v>
      </c>
      <c r="D2650" s="9">
        <v>1.5299999999999999E-2</v>
      </c>
      <c r="E2650" s="9">
        <v>1.5100000000000001E-2</v>
      </c>
      <c r="F2650" s="9">
        <v>1.5100000000000001E-2</v>
      </c>
      <c r="G2650" s="7">
        <v>-4659882</v>
      </c>
      <c r="H2650" s="7">
        <v>17015003</v>
      </c>
      <c r="K2650">
        <f t="shared" si="956"/>
        <v>78.17912059942239</v>
      </c>
      <c r="L2650">
        <f t="shared" si="957"/>
        <v>63.398421206414667</v>
      </c>
      <c r="M2650">
        <f t="shared" si="958"/>
        <v>21.228501500008811</v>
      </c>
      <c r="N2650">
        <f t="shared" si="959"/>
        <v>0.12629834016316502</v>
      </c>
      <c r="O2650">
        <f t="shared" si="960"/>
        <v>44.697699000087283</v>
      </c>
      <c r="P2650">
        <f t="shared" si="961"/>
        <v>44.632926773372709</v>
      </c>
      <c r="Q2650">
        <f t="shared" si="962"/>
        <v>-1.2160169508163676E-2</v>
      </c>
      <c r="R2650">
        <f t="shared" si="963"/>
        <v>44.709859169595447</v>
      </c>
      <c r="S2650">
        <f t="shared" si="964"/>
        <v>21.236608279680919</v>
      </c>
      <c r="T2650">
        <f t="shared" si="965"/>
        <v>12.935911026969515</v>
      </c>
      <c r="U2650">
        <f t="shared" si="952"/>
        <v>0.76723146500585193</v>
      </c>
      <c r="V2650" s="6">
        <f t="shared" si="966"/>
        <v>145080.00000016764</v>
      </c>
      <c r="W2650">
        <f t="shared" si="967"/>
        <v>12.936275842473737</v>
      </c>
      <c r="X2650">
        <f t="shared" si="968"/>
        <v>21.239105654282206</v>
      </c>
      <c r="Y2650">
        <f t="shared" si="969"/>
        <v>-1.2160169508163676E-2</v>
      </c>
      <c r="Z2650">
        <f t="shared" si="970"/>
        <v>-2.4029013107522525E-7</v>
      </c>
      <c r="AA2650">
        <f t="shared" si="971"/>
        <v>-1.1246597714514675E-7</v>
      </c>
      <c r="AB2650">
        <f t="shared" si="953"/>
        <v>1.1884443372120932</v>
      </c>
      <c r="AC2650">
        <f t="shared" si="972"/>
        <v>2.1008564669192258</v>
      </c>
      <c r="AD2650">
        <f t="shared" si="973"/>
        <v>3.4155073266765151E-9</v>
      </c>
      <c r="AE2650">
        <f t="shared" si="974"/>
        <v>-1.257460371963855E-4</v>
      </c>
      <c r="AF2650">
        <f t="shared" si="975"/>
        <v>-2.7039082434406723E-6</v>
      </c>
      <c r="AG2650">
        <f t="shared" si="954"/>
        <v>3.4155073266765153E-7</v>
      </c>
      <c r="AH2650" t="str">
        <f t="shared" si="955"/>
        <v>NaN</v>
      </c>
    </row>
    <row r="2651" spans="1:34" ht="15">
      <c r="A2651" s="8">
        <v>43260.107638888891</v>
      </c>
      <c r="B2651" s="9">
        <v>-1.2199999999999999E-3</v>
      </c>
      <c r="C2651" s="7">
        <v>2.923608738</v>
      </c>
      <c r="D2651" s="9">
        <v>1.5299999999999999E-2</v>
      </c>
      <c r="E2651" s="9">
        <v>1.5100000000000001E-2</v>
      </c>
      <c r="F2651" s="9">
        <v>1.5100000000000001E-2</v>
      </c>
      <c r="G2651" s="7">
        <v>-4660257</v>
      </c>
      <c r="H2651" s="7">
        <v>17015003</v>
      </c>
      <c r="K2651">
        <f t="shared" si="956"/>
        <v>78.17912059942239</v>
      </c>
      <c r="L2651">
        <f t="shared" si="957"/>
        <v>63.398421206414667</v>
      </c>
      <c r="M2651">
        <f t="shared" si="958"/>
        <v>21.228501500008811</v>
      </c>
      <c r="N2651">
        <f t="shared" si="959"/>
        <v>0.12627671417891226</v>
      </c>
      <c r="O2651">
        <f t="shared" si="960"/>
        <v>44.697699000087283</v>
      </c>
      <c r="P2651">
        <f t="shared" si="961"/>
        <v>44.632926773372709</v>
      </c>
      <c r="Q2651">
        <f t="shared" si="962"/>
        <v>-1.2160169508163676E-2</v>
      </c>
      <c r="R2651">
        <f t="shared" si="963"/>
        <v>44.709859169595447</v>
      </c>
      <c r="S2651">
        <f t="shared" si="964"/>
        <v>21.236608279680919</v>
      </c>
      <c r="T2651">
        <f t="shared" si="965"/>
        <v>12.933634607574488</v>
      </c>
      <c r="U2651">
        <f t="shared" si="952"/>
        <v>0.76727767188666685</v>
      </c>
      <c r="V2651" s="6">
        <f t="shared" si="966"/>
        <v>145140.00000036322</v>
      </c>
      <c r="W2651">
        <f t="shared" si="967"/>
        <v>12.935630854238038</v>
      </c>
      <c r="X2651">
        <f t="shared" si="968"/>
        <v>21.242438242139272</v>
      </c>
      <c r="Y2651">
        <f t="shared" si="969"/>
        <v>-8.7799363253372089E-3</v>
      </c>
      <c r="Z2651">
        <f t="shared" si="970"/>
        <v>1.2330751305763785E-7</v>
      </c>
      <c r="AA2651">
        <f t="shared" si="971"/>
        <v>2.7102886292906E-9</v>
      </c>
      <c r="AB2651">
        <f t="shared" si="953"/>
        <v>1.1882617380629008</v>
      </c>
      <c r="AC2651">
        <f t="shared" si="972"/>
        <v>2.1009113969192272</v>
      </c>
      <c r="AD2651">
        <f t="shared" si="973"/>
        <v>-1.1400114706000566E-10</v>
      </c>
      <c r="AE2651">
        <f t="shared" si="974"/>
        <v>-1.5305422333782023E-4</v>
      </c>
      <c r="AF2651">
        <f t="shared" si="975"/>
        <v>7.4147231362563122E-8</v>
      </c>
      <c r="AG2651" t="str">
        <f t="shared" si="954"/>
        <v>NaN</v>
      </c>
      <c r="AH2651">
        <f t="shared" si="955"/>
        <v>7.4147231362563129E-4</v>
      </c>
    </row>
    <row r="2652" spans="1:34" ht="15">
      <c r="A2652" s="8">
        <v>43260.10833333333</v>
      </c>
      <c r="B2652" s="9">
        <v>-1.2199999999999999E-3</v>
      </c>
      <c r="C2652" s="7">
        <v>2.9237264710000002</v>
      </c>
      <c r="D2652" s="7">
        <v>1.5270165E-2</v>
      </c>
      <c r="E2652" s="9">
        <v>1.5100000000000001E-2</v>
      </c>
      <c r="F2652" s="7">
        <v>1.5066903E-2</v>
      </c>
      <c r="G2652" s="7">
        <v>-4659870</v>
      </c>
      <c r="H2652" s="7">
        <v>17015003</v>
      </c>
      <c r="K2652">
        <f t="shared" si="956"/>
        <v>78.17912059942239</v>
      </c>
      <c r="L2652">
        <f t="shared" si="957"/>
        <v>63.441926911695333</v>
      </c>
      <c r="M2652">
        <f t="shared" si="958"/>
        <v>21.243069069866785</v>
      </c>
      <c r="N2652">
        <f t="shared" si="959"/>
        <v>0.12631239721962578</v>
      </c>
      <c r="O2652">
        <f t="shared" si="960"/>
        <v>44.608088054547643</v>
      </c>
      <c r="P2652">
        <f t="shared" si="961"/>
        <v>44.632926773372709</v>
      </c>
      <c r="Q2652">
        <f t="shared" si="962"/>
        <v>-2.0194699596842725E-3</v>
      </c>
      <c r="R2652">
        <f t="shared" si="963"/>
        <v>44.610107524507328</v>
      </c>
      <c r="S2652">
        <f t="shared" si="964"/>
        <v>21.244415383173241</v>
      </c>
      <c r="T2652">
        <f t="shared" si="965"/>
        <v>12.937390717123279</v>
      </c>
      <c r="U2652">
        <f t="shared" si="952"/>
        <v>0.76720143017715203</v>
      </c>
      <c r="V2652" s="6">
        <f t="shared" si="966"/>
        <v>145199.99999993015</v>
      </c>
      <c r="W2652">
        <f t="shared" si="967"/>
        <v>12.935572485328002</v>
      </c>
      <c r="X2652">
        <f t="shared" si="968"/>
        <v>21.245770829996335</v>
      </c>
      <c r="Y2652">
        <f t="shared" si="969"/>
        <v>3.090834095262333E-2</v>
      </c>
      <c r="Z2652">
        <f t="shared" si="970"/>
        <v>-4.4579999546161593E-7</v>
      </c>
      <c r="AA2652">
        <f t="shared" si="971"/>
        <v>-8.5820756231680779E-9</v>
      </c>
      <c r="AB2652">
        <f t="shared" si="953"/>
        <v>1.1859714420712892</v>
      </c>
      <c r="AC2652">
        <f t="shared" si="972"/>
        <v>2.1008207619958155</v>
      </c>
      <c r="AD2652">
        <f t="shared" si="973"/>
        <v>-1.0253755345108232E-10</v>
      </c>
      <c r="AE2652">
        <f t="shared" si="974"/>
        <v>-1.1177419594798539E-4</v>
      </c>
      <c r="AF2652">
        <f t="shared" si="975"/>
        <v>9.1321373018468459E-8</v>
      </c>
      <c r="AG2652" t="str">
        <f t="shared" si="954"/>
        <v>NaN</v>
      </c>
      <c r="AH2652">
        <f t="shared" si="955"/>
        <v>9.1321373018468459E-4</v>
      </c>
    </row>
    <row r="2653" spans="1:34" ht="15">
      <c r="A2653" s="8">
        <v>43260.109027777777</v>
      </c>
      <c r="B2653" s="9">
        <v>-1.2199999999999999E-3</v>
      </c>
      <c r="C2653" s="7">
        <v>2.9234410579999999</v>
      </c>
      <c r="D2653" s="9">
        <v>1.5299999999999999E-2</v>
      </c>
      <c r="E2653" s="9">
        <v>1.5100000000000001E-2</v>
      </c>
      <c r="F2653" s="7">
        <v>1.5060495E-2</v>
      </c>
      <c r="G2653" s="7">
        <v>-4659805</v>
      </c>
      <c r="H2653" s="7">
        <v>17015003</v>
      </c>
      <c r="K2653">
        <f t="shared" si="956"/>
        <v>78.17912059942239</v>
      </c>
      <c r="L2653">
        <f t="shared" si="957"/>
        <v>63.450350169375433</v>
      </c>
      <c r="M2653">
        <f t="shared" si="958"/>
        <v>21.245889536605453</v>
      </c>
      <c r="N2653">
        <f t="shared" si="959"/>
        <v>0.12622589297953024</v>
      </c>
      <c r="O2653">
        <f t="shared" si="960"/>
        <v>44.697699000087283</v>
      </c>
      <c r="P2653">
        <f t="shared" si="961"/>
        <v>44.632926773372709</v>
      </c>
      <c r="Q2653">
        <f t="shared" si="962"/>
        <v>0.10690466232571794</v>
      </c>
      <c r="R2653">
        <f t="shared" si="963"/>
        <v>44.590794337761565</v>
      </c>
      <c r="S2653">
        <f t="shared" si="964"/>
        <v>21.17461976172164</v>
      </c>
      <c r="T2653">
        <f t="shared" si="965"/>
        <v>12.928285007639536</v>
      </c>
      <c r="U2653">
        <f t="shared" si="952"/>
        <v>0.76738625834799357</v>
      </c>
      <c r="V2653" s="6">
        <f t="shared" si="966"/>
        <v>145260.00000012573</v>
      </c>
      <c r="W2653">
        <f t="shared" si="967"/>
        <v>12.935117198504049</v>
      </c>
      <c r="X2653">
        <f t="shared" si="968"/>
        <v>21.249103417853402</v>
      </c>
      <c r="Y2653">
        <f t="shared" si="969"/>
        <v>3.090834095262333E-2</v>
      </c>
      <c r="Z2653">
        <f t="shared" si="970"/>
        <v>4.1102504136531886E-8</v>
      </c>
      <c r="AA2653">
        <f t="shared" si="971"/>
        <v>-4.2005681130751182E-8</v>
      </c>
      <c r="AB2653">
        <f t="shared" si="953"/>
        <v>1.1859431339146314</v>
      </c>
      <c r="AC2653">
        <f t="shared" si="972"/>
        <v>2.1010404827656579</v>
      </c>
      <c r="AD2653">
        <f t="shared" si="973"/>
        <v>-5.0193105267606904E-10</v>
      </c>
      <c r="AE2653">
        <f t="shared" si="974"/>
        <v>-1.6258079429646004E-4</v>
      </c>
      <c r="AF2653">
        <f t="shared" si="975"/>
        <v>3.0733063957209005E-7</v>
      </c>
      <c r="AG2653" t="str">
        <f t="shared" si="954"/>
        <v>NaN</v>
      </c>
      <c r="AH2653">
        <f t="shared" si="955"/>
        <v>3.0733063957209005E-3</v>
      </c>
    </row>
    <row r="2654" spans="1:34" ht="15">
      <c r="A2654" s="8">
        <v>43260.109722222223</v>
      </c>
      <c r="B2654" s="9">
        <v>-1.2199999999999999E-3</v>
      </c>
      <c r="C2654" s="7">
        <v>2.9237419309999999</v>
      </c>
      <c r="D2654" s="9">
        <v>1.5299999999999999E-2</v>
      </c>
      <c r="E2654" s="9">
        <v>1.5100000000000001E-2</v>
      </c>
      <c r="F2654" s="9">
        <v>1.5100000000000001E-2</v>
      </c>
      <c r="G2654" s="7">
        <v>-4659814</v>
      </c>
      <c r="H2654" s="7">
        <v>17015003</v>
      </c>
      <c r="K2654">
        <f t="shared" si="956"/>
        <v>78.17912059942239</v>
      </c>
      <c r="L2654">
        <f t="shared" si="957"/>
        <v>63.398421206414667</v>
      </c>
      <c r="M2654">
        <f t="shared" si="958"/>
        <v>21.228501500008811</v>
      </c>
      <c r="N2654">
        <f t="shared" si="959"/>
        <v>0.12631708290511262</v>
      </c>
      <c r="O2654">
        <f t="shared" si="960"/>
        <v>44.697699000087283</v>
      </c>
      <c r="P2654">
        <f t="shared" si="961"/>
        <v>44.632926773372709</v>
      </c>
      <c r="Q2654">
        <f t="shared" si="962"/>
        <v>-1.2160169508163676E-2</v>
      </c>
      <c r="R2654">
        <f t="shared" si="963"/>
        <v>44.709859169595447</v>
      </c>
      <c r="S2654">
        <f t="shared" si="964"/>
        <v>21.236608279680919</v>
      </c>
      <c r="T2654">
        <f t="shared" si="965"/>
        <v>12.937883947174525</v>
      </c>
      <c r="U2654">
        <f t="shared" si="952"/>
        <v>0.76719141856758577</v>
      </c>
      <c r="V2654" s="6">
        <f t="shared" si="966"/>
        <v>145320.00000032131</v>
      </c>
      <c r="W2654">
        <f t="shared" si="967"/>
        <v>12.934825349045619</v>
      </c>
      <c r="X2654">
        <f t="shared" si="968"/>
        <v>21.252436005710464</v>
      </c>
      <c r="Y2654">
        <f t="shared" si="969"/>
        <v>2.7873673860812669E-2</v>
      </c>
      <c r="Z2654">
        <f t="shared" si="970"/>
        <v>6.3866272631575452E-7</v>
      </c>
      <c r="AA2654">
        <f t="shared" si="971"/>
        <v>1.2195160284036327E-8</v>
      </c>
      <c r="AB2654">
        <f t="shared" si="953"/>
        <v>1.1862817213975361</v>
      </c>
      <c r="AC2654">
        <f t="shared" si="972"/>
        <v>2.1008088603546788</v>
      </c>
      <c r="AD2654">
        <f t="shared" si="973"/>
        <v>1.6156866863363322E-10</v>
      </c>
      <c r="AE2654">
        <f t="shared" si="974"/>
        <v>-5.628842417373709E-5</v>
      </c>
      <c r="AF2654">
        <f t="shared" si="975"/>
        <v>-2.8573871792177738E-7</v>
      </c>
      <c r="AG2654">
        <f t="shared" si="954"/>
        <v>1.6156866863363323E-8</v>
      </c>
      <c r="AH2654" t="str">
        <f t="shared" si="955"/>
        <v>NaN</v>
      </c>
    </row>
    <row r="2655" spans="1:34" ht="15">
      <c r="A2655" s="8">
        <v>43260.11041666667</v>
      </c>
      <c r="B2655" s="9">
        <v>-1.2199999999999999E-3</v>
      </c>
      <c r="C2655" s="7">
        <v>2.9236812799999998</v>
      </c>
      <c r="D2655" s="9">
        <v>1.52E-2</v>
      </c>
      <c r="E2655" s="9">
        <v>1.5100000000000001E-2</v>
      </c>
      <c r="F2655" s="9">
        <v>1.4999999999999999E-2</v>
      </c>
      <c r="G2655" s="7">
        <v>-4660068</v>
      </c>
      <c r="H2655" s="7">
        <v>17015003</v>
      </c>
      <c r="K2655">
        <f t="shared" si="956"/>
        <v>78.17912059942239</v>
      </c>
      <c r="L2655">
        <f t="shared" si="957"/>
        <v>63.529870296303969</v>
      </c>
      <c r="M2655">
        <f t="shared" si="958"/>
        <v>21.272516274332681</v>
      </c>
      <c r="N2655">
        <f t="shared" si="959"/>
        <v>0.12629870053056755</v>
      </c>
      <c r="O2655">
        <f t="shared" si="960"/>
        <v>44.397343895211655</v>
      </c>
      <c r="P2655">
        <f t="shared" si="961"/>
        <v>44.632926773372709</v>
      </c>
      <c r="Q2655">
        <f t="shared" si="962"/>
        <v>-1.1123471235116256E-2</v>
      </c>
      <c r="R2655">
        <f t="shared" si="963"/>
        <v>44.408467366446772</v>
      </c>
      <c r="S2655">
        <f t="shared" si="964"/>
        <v>21.279931921822758</v>
      </c>
      <c r="T2655">
        <f t="shared" si="965"/>
        <v>12.935948960380307</v>
      </c>
      <c r="U2655">
        <f t="shared" si="952"/>
        <v>0.76723069503148078</v>
      </c>
      <c r="V2655" s="6">
        <f t="shared" si="966"/>
        <v>145380.00000051688</v>
      </c>
      <c r="W2655">
        <f t="shared" si="967"/>
        <v>12.934866207773469</v>
      </c>
      <c r="X2655">
        <f t="shared" si="968"/>
        <v>21.255570667254826</v>
      </c>
      <c r="Y2655">
        <f t="shared" si="969"/>
        <v>-1.1469037326132062E-2</v>
      </c>
      <c r="Z2655">
        <f t="shared" si="970"/>
        <v>-2.1815965068844701E-7</v>
      </c>
      <c r="AA2655">
        <f t="shared" si="971"/>
        <v>-3.0714076772282201E-8</v>
      </c>
      <c r="AB2655">
        <f t="shared" si="953"/>
        <v>1.1879600964224819</v>
      </c>
      <c r="AC2655">
        <f t="shared" si="972"/>
        <v>2.1008555515860232</v>
      </c>
      <c r="AD2655">
        <f t="shared" si="973"/>
        <v>9.8897200783055321E-10</v>
      </c>
      <c r="AE2655">
        <f t="shared" si="974"/>
        <v>-1.3745046153672446E-5</v>
      </c>
      <c r="AF2655">
        <f t="shared" si="975"/>
        <v>-7.1625692331695298E-6</v>
      </c>
      <c r="AG2655">
        <f t="shared" si="954"/>
        <v>9.8897200783055318E-8</v>
      </c>
      <c r="AH2655" t="str">
        <f t="shared" si="955"/>
        <v>NaN</v>
      </c>
    </row>
    <row r="2656" spans="1:34" ht="15">
      <c r="A2656" s="8">
        <v>43260.111111111109</v>
      </c>
      <c r="B2656" s="9">
        <v>-1.2199999999999999E-3</v>
      </c>
      <c r="C2656" s="7">
        <v>2.9236598740000002</v>
      </c>
      <c r="D2656" s="9">
        <v>1.52E-2</v>
      </c>
      <c r="E2656" s="9">
        <v>1.4999999999999999E-2</v>
      </c>
      <c r="F2656" s="9">
        <v>1.4999999999999999E-2</v>
      </c>
      <c r="G2656" s="7">
        <v>-4659833</v>
      </c>
      <c r="H2656" s="7">
        <v>17015003</v>
      </c>
      <c r="K2656">
        <f t="shared" si="956"/>
        <v>78.17912059942239</v>
      </c>
      <c r="L2656">
        <f t="shared" si="957"/>
        <v>63.529870296303969</v>
      </c>
      <c r="M2656">
        <f t="shared" si="958"/>
        <v>21.272516274332681</v>
      </c>
      <c r="N2656">
        <f t="shared" si="959"/>
        <v>0.12629221270498336</v>
      </c>
      <c r="O2656">
        <f t="shared" si="960"/>
        <v>44.397343895211655</v>
      </c>
      <c r="P2656">
        <f t="shared" si="961"/>
        <v>44.333632703449403</v>
      </c>
      <c r="Q2656">
        <f t="shared" si="962"/>
        <v>-1.1123471235116256E-2</v>
      </c>
      <c r="R2656">
        <f t="shared" si="963"/>
        <v>44.408467366446772</v>
      </c>
      <c r="S2656">
        <f t="shared" si="964"/>
        <v>21.279931921822758</v>
      </c>
      <c r="T2656">
        <f t="shared" si="965"/>
        <v>12.935266031371444</v>
      </c>
      <c r="U2656">
        <f t="shared" si="952"/>
        <v>0.76724455716048345</v>
      </c>
      <c r="V2656" s="6">
        <f t="shared" si="966"/>
        <v>145440.00000008382</v>
      </c>
      <c r="W2656">
        <f t="shared" si="967"/>
        <v>12.934764059726783</v>
      </c>
      <c r="X2656">
        <f t="shared" si="968"/>
        <v>21.258903255111896</v>
      </c>
      <c r="Y2656">
        <f t="shared" si="969"/>
        <v>-1.1123471235116256E-2</v>
      </c>
      <c r="Z2656">
        <f t="shared" si="970"/>
        <v>-1.9286273419989428E-7</v>
      </c>
      <c r="AA2656">
        <f t="shared" si="971"/>
        <v>2.7095287353220405E-9</v>
      </c>
      <c r="AB2656">
        <f t="shared" si="953"/>
        <v>1.1879414733287847</v>
      </c>
      <c r="AC2656">
        <f t="shared" si="972"/>
        <v>2.1008720306630071</v>
      </c>
      <c r="AD2656">
        <f t="shared" si="973"/>
        <v>-8.9956040588901525E-11</v>
      </c>
      <c r="AE2656">
        <f t="shared" si="974"/>
        <v>-8.827631777117635E-5</v>
      </c>
      <c r="AF2656">
        <f t="shared" si="975"/>
        <v>1.0144184941796062E-7</v>
      </c>
      <c r="AG2656" t="str">
        <f t="shared" si="954"/>
        <v>NaN</v>
      </c>
      <c r="AH2656">
        <f t="shared" si="955"/>
        <v>1.0144184941796063E-3</v>
      </c>
    </row>
    <row r="2657" spans="1:34" ht="15">
      <c r="A2657" s="8">
        <v>43260.111805555556</v>
      </c>
      <c r="B2657" s="9">
        <v>-1.2199999999999999E-3</v>
      </c>
      <c r="C2657" s="7">
        <v>2.923608738</v>
      </c>
      <c r="D2657" s="9">
        <v>1.52E-2</v>
      </c>
      <c r="E2657" s="9">
        <v>1.4999999999999999E-2</v>
      </c>
      <c r="F2657" s="9">
        <v>1.4999999999999999E-2</v>
      </c>
      <c r="G2657" s="7">
        <v>-4659760</v>
      </c>
      <c r="H2657" s="7">
        <v>17015003</v>
      </c>
      <c r="K2657">
        <f t="shared" si="956"/>
        <v>78.17912059942239</v>
      </c>
      <c r="L2657">
        <f t="shared" si="957"/>
        <v>63.529870296303969</v>
      </c>
      <c r="M2657">
        <f t="shared" si="958"/>
        <v>21.272516274332681</v>
      </c>
      <c r="N2657">
        <f t="shared" si="959"/>
        <v>0.12627671417891226</v>
      </c>
      <c r="O2657">
        <f t="shared" si="960"/>
        <v>44.397343895211655</v>
      </c>
      <c r="P2657">
        <f t="shared" si="961"/>
        <v>44.333632703449403</v>
      </c>
      <c r="Q2657">
        <f t="shared" si="962"/>
        <v>-1.1123471235116256E-2</v>
      </c>
      <c r="R2657">
        <f t="shared" si="963"/>
        <v>44.408467366446772</v>
      </c>
      <c r="S2657">
        <f t="shared" si="964"/>
        <v>21.279931921822758</v>
      </c>
      <c r="T2657">
        <f t="shared" si="965"/>
        <v>12.933634607574488</v>
      </c>
      <c r="U2657">
        <f t="shared" si="952"/>
        <v>0.76727767188666685</v>
      </c>
      <c r="V2657" s="6">
        <f t="shared" si="966"/>
        <v>145500.0000002794</v>
      </c>
      <c r="W2657">
        <f t="shared" si="967"/>
        <v>12.934460535995523</v>
      </c>
      <c r="X2657">
        <f t="shared" si="968"/>
        <v>21.262235842968963</v>
      </c>
      <c r="Y2657">
        <f t="shared" si="969"/>
        <v>-1.1123471235116256E-2</v>
      </c>
      <c r="Z2657">
        <f t="shared" si="970"/>
        <v>1.391157588282873E-7</v>
      </c>
      <c r="AA2657">
        <f t="shared" si="971"/>
        <v>4.9683439372759023E-8</v>
      </c>
      <c r="AB2657">
        <f t="shared" si="953"/>
        <v>1.1879414733287847</v>
      </c>
      <c r="AC2657">
        <f t="shared" si="972"/>
        <v>2.1009113969192272</v>
      </c>
      <c r="AD2657">
        <f t="shared" si="973"/>
        <v>-1.649515348191701E-9</v>
      </c>
      <c r="AE2657">
        <f t="shared" si="974"/>
        <v>-5.6776817142192174E-5</v>
      </c>
      <c r="AF2657">
        <f t="shared" si="975"/>
        <v>2.892120302129768E-6</v>
      </c>
      <c r="AG2657" t="str">
        <f t="shared" si="954"/>
        <v>NaN</v>
      </c>
      <c r="AH2657">
        <f t="shared" si="955"/>
        <v>2.8921203021297682E-2</v>
      </c>
    </row>
    <row r="2658" spans="1:34" ht="15">
      <c r="A2658" s="8">
        <v>43260.112500000003</v>
      </c>
      <c r="B2658" s="9">
        <v>-1.2199999999999999E-3</v>
      </c>
      <c r="C2658" s="7">
        <v>2.9237122000000002</v>
      </c>
      <c r="D2658" s="9">
        <v>1.52E-2</v>
      </c>
      <c r="E2658" s="9">
        <v>1.4999999999999999E-2</v>
      </c>
      <c r="F2658" s="9">
        <v>1.4999999999999999E-2</v>
      </c>
      <c r="G2658" s="7">
        <v>-4660200</v>
      </c>
      <c r="H2658" s="7">
        <v>17015003</v>
      </c>
      <c r="K2658">
        <f t="shared" si="956"/>
        <v>78.17912059942239</v>
      </c>
      <c r="L2658">
        <f t="shared" si="957"/>
        <v>63.529870296303969</v>
      </c>
      <c r="M2658">
        <f t="shared" si="958"/>
        <v>21.272516274332681</v>
      </c>
      <c r="N2658">
        <f t="shared" si="959"/>
        <v>0.12630807190154147</v>
      </c>
      <c r="O2658">
        <f t="shared" si="960"/>
        <v>44.397343895211655</v>
      </c>
      <c r="P2658">
        <f t="shared" si="961"/>
        <v>44.333632703449403</v>
      </c>
      <c r="Q2658">
        <f t="shared" si="962"/>
        <v>-1.1123471235116256E-2</v>
      </c>
      <c r="R2658">
        <f t="shared" si="963"/>
        <v>44.408467366446772</v>
      </c>
      <c r="S2658">
        <f t="shared" si="964"/>
        <v>21.279931921822758</v>
      </c>
      <c r="T2658">
        <f t="shared" si="965"/>
        <v>12.936935420482826</v>
      </c>
      <c r="U2658">
        <f t="shared" si="952"/>
        <v>0.76721067181234759</v>
      </c>
      <c r="V2658" s="6">
        <f t="shared" si="966"/>
        <v>145560.00000047497</v>
      </c>
      <c r="W2658">
        <f t="shared" si="967"/>
        <v>12.934399246676684</v>
      </c>
      <c r="X2658">
        <f t="shared" si="968"/>
        <v>21.268222491755314</v>
      </c>
      <c r="Y2658">
        <f t="shared" si="969"/>
        <v>-1.1123471235116256E-2</v>
      </c>
      <c r="Z2658">
        <f t="shared" si="970"/>
        <v>-1.7705714633659188E-7</v>
      </c>
      <c r="AA2658">
        <f t="shared" si="971"/>
        <v>-3.2068841214383489E-8</v>
      </c>
      <c r="AB2658">
        <f t="shared" si="953"/>
        <v>1.1879414733287847</v>
      </c>
      <c r="AC2658">
        <f t="shared" si="972"/>
        <v>2.1008317483037491</v>
      </c>
      <c r="AD2658">
        <f t="shared" si="973"/>
        <v>1.0646614044352396E-9</v>
      </c>
      <c r="AE2658">
        <f t="shared" si="974"/>
        <v>-7.9136861058297467E-5</v>
      </c>
      <c r="AF2658">
        <f t="shared" si="975"/>
        <v>-1.3392563875563604E-6</v>
      </c>
      <c r="AG2658">
        <f t="shared" si="954"/>
        <v>1.0646614044352396E-7</v>
      </c>
      <c r="AH2658" t="str">
        <f t="shared" si="955"/>
        <v>NaN</v>
      </c>
    </row>
    <row r="2659" spans="1:34" ht="15">
      <c r="A2659" s="8">
        <v>43260.113194444442</v>
      </c>
      <c r="B2659" s="9">
        <v>-1.2199999999999999E-3</v>
      </c>
      <c r="C2659" s="7">
        <v>2.923542141</v>
      </c>
      <c r="D2659" s="9">
        <v>1.52E-2</v>
      </c>
      <c r="E2659" s="9">
        <v>1.4999999999999999E-2</v>
      </c>
      <c r="F2659" s="9">
        <v>1.4999999999999999E-2</v>
      </c>
      <c r="G2659" s="7">
        <v>-4659852</v>
      </c>
      <c r="H2659" s="7">
        <v>17015003</v>
      </c>
      <c r="K2659">
        <f t="shared" si="956"/>
        <v>78.17912059942239</v>
      </c>
      <c r="L2659">
        <f t="shared" si="957"/>
        <v>63.529870296303969</v>
      </c>
      <c r="M2659">
        <f t="shared" si="958"/>
        <v>21.272516274332681</v>
      </c>
      <c r="N2659">
        <f t="shared" si="959"/>
        <v>0.12625652966426984</v>
      </c>
      <c r="O2659">
        <f t="shared" si="960"/>
        <v>44.397343895211655</v>
      </c>
      <c r="P2659">
        <f t="shared" si="961"/>
        <v>44.333632703449403</v>
      </c>
      <c r="Q2659">
        <f t="shared" si="962"/>
        <v>-1.1123471235116256E-2</v>
      </c>
      <c r="R2659">
        <f t="shared" si="963"/>
        <v>44.408467366446772</v>
      </c>
      <c r="S2659">
        <f t="shared" si="964"/>
        <v>21.279931921822758</v>
      </c>
      <c r="T2659">
        <f t="shared" si="965"/>
        <v>12.931509921822654</v>
      </c>
      <c r="U2659">
        <f t="shared" si="952"/>
        <v>0.76732079886999793</v>
      </c>
      <c r="V2659" s="6">
        <f t="shared" si="966"/>
        <v>145620.00000004191</v>
      </c>
      <c r="W2659">
        <f t="shared" si="967"/>
        <v>12.933984818580578</v>
      </c>
      <c r="X2659">
        <f t="shared" si="968"/>
        <v>21.27095453318989</v>
      </c>
      <c r="Y2659">
        <f t="shared" si="969"/>
        <v>-1.1123471235116256E-2</v>
      </c>
      <c r="Z2659">
        <f t="shared" si="970"/>
        <v>-2.1183475690838622E-7</v>
      </c>
      <c r="AA2659">
        <f t="shared" si="971"/>
        <v>-4.8328675938457608E-8</v>
      </c>
      <c r="AB2659">
        <f t="shared" si="953"/>
        <v>1.1879414733287847</v>
      </c>
      <c r="AC2659">
        <f t="shared" si="972"/>
        <v>2.1009626655864193</v>
      </c>
      <c r="AD2659">
        <f t="shared" si="973"/>
        <v>1.6045756716857494E-9</v>
      </c>
      <c r="AE2659">
        <f t="shared" si="974"/>
        <v>-1.7974503900638617E-5</v>
      </c>
      <c r="AF2659">
        <f t="shared" si="975"/>
        <v>-8.8865732816446045E-6</v>
      </c>
      <c r="AG2659">
        <f t="shared" si="954"/>
        <v>1.6045756716857495E-7</v>
      </c>
      <c r="AH2659" t="str">
        <f t="shared" si="955"/>
        <v>NaN</v>
      </c>
    </row>
    <row r="2660" spans="1:34" ht="15">
      <c r="A2660" s="8">
        <v>43260.113888888889</v>
      </c>
      <c r="B2660" s="9">
        <v>-1.2199999999999999E-3</v>
      </c>
      <c r="C2660" s="7">
        <v>2.9236325220000001</v>
      </c>
      <c r="D2660" s="9">
        <v>1.52E-2</v>
      </c>
      <c r="E2660" s="9">
        <v>1.4999999999999999E-2</v>
      </c>
      <c r="F2660" s="9">
        <v>1.4999999999999999E-2</v>
      </c>
      <c r="G2660" s="7">
        <v>-4659827</v>
      </c>
      <c r="H2660" s="7">
        <v>17015003</v>
      </c>
      <c r="K2660">
        <f t="shared" si="956"/>
        <v>78.17912059942239</v>
      </c>
      <c r="L2660">
        <f t="shared" si="957"/>
        <v>63.529870296303969</v>
      </c>
      <c r="M2660">
        <f t="shared" si="958"/>
        <v>21.272516274332681</v>
      </c>
      <c r="N2660">
        <f t="shared" si="959"/>
        <v>0.12628392273930172</v>
      </c>
      <c r="O2660">
        <f t="shared" si="960"/>
        <v>44.397343895211655</v>
      </c>
      <c r="P2660">
        <f t="shared" si="961"/>
        <v>44.333632703449403</v>
      </c>
      <c r="Q2660">
        <f t="shared" si="962"/>
        <v>-1.1123471235116256E-2</v>
      </c>
      <c r="R2660">
        <f t="shared" si="963"/>
        <v>44.408467366446772</v>
      </c>
      <c r="S2660">
        <f t="shared" si="964"/>
        <v>21.279931921822758</v>
      </c>
      <c r="T2660">
        <f t="shared" si="965"/>
        <v>12.934393403404956</v>
      </c>
      <c r="U2660">
        <f t="shared" si="952"/>
        <v>0.76726226980892209</v>
      </c>
      <c r="V2660" s="6">
        <f t="shared" si="966"/>
        <v>145680.00000023749</v>
      </c>
      <c r="W2660">
        <f t="shared" si="967"/>
        <v>12.934264993766179</v>
      </c>
      <c r="X2660">
        <f t="shared" si="968"/>
        <v>21.279055468582285</v>
      </c>
      <c r="Y2660">
        <f t="shared" si="969"/>
        <v>-9.8369502025642905E-3</v>
      </c>
      <c r="Z2660">
        <f t="shared" si="970"/>
        <v>3.6991987859859077E-7</v>
      </c>
      <c r="AA2660">
        <f t="shared" si="971"/>
        <v>-4.8780643821619928E-8</v>
      </c>
      <c r="AB2660">
        <f t="shared" si="953"/>
        <v>1.1878721407109292</v>
      </c>
      <c r="AC2660">
        <f t="shared" si="972"/>
        <v>2.1008930871758382</v>
      </c>
      <c r="AD2660">
        <f t="shared" si="973"/>
        <v>1.8313371881286175E-9</v>
      </c>
      <c r="AE2660">
        <f t="shared" si="974"/>
        <v>-1.7770695060871991E-5</v>
      </c>
      <c r="AF2660">
        <f t="shared" si="975"/>
        <v>-1.0258761562153609E-5</v>
      </c>
      <c r="AG2660">
        <f t="shared" si="954"/>
        <v>1.8313371881286175E-7</v>
      </c>
      <c r="AH2660" t="str">
        <f t="shared" si="955"/>
        <v>NaN</v>
      </c>
    </row>
    <row r="2661" spans="1:34" ht="15">
      <c r="A2661" s="8">
        <v>43260.114583333336</v>
      </c>
      <c r="B2661" s="9">
        <v>-1.2199999999999999E-3</v>
      </c>
      <c r="C2661" s="7">
        <v>2.9236812799999998</v>
      </c>
      <c r="D2661" s="7">
        <v>1.5201285E-2</v>
      </c>
      <c r="E2661" s="9">
        <v>1.4999999999999999E-2</v>
      </c>
      <c r="F2661" s="9">
        <v>1.4999999999999999E-2</v>
      </c>
      <c r="G2661" s="7">
        <v>-4660084</v>
      </c>
      <c r="H2661" s="7">
        <v>17015003</v>
      </c>
      <c r="K2661">
        <f t="shared" si="956"/>
        <v>78.17912059942239</v>
      </c>
      <c r="L2661">
        <f t="shared" si="957"/>
        <v>63.529870296303969</v>
      </c>
      <c r="M2661">
        <f t="shared" si="958"/>
        <v>21.272516274332681</v>
      </c>
      <c r="N2661">
        <f t="shared" si="959"/>
        <v>0.12629870053056755</v>
      </c>
      <c r="O2661">
        <f t="shared" si="960"/>
        <v>44.401203458309311</v>
      </c>
      <c r="P2661">
        <f t="shared" si="961"/>
        <v>44.333632703449403</v>
      </c>
      <c r="Q2661">
        <f t="shared" si="962"/>
        <v>-7.263908137460362E-3</v>
      </c>
      <c r="R2661">
        <f t="shared" si="963"/>
        <v>44.408467366446772</v>
      </c>
      <c r="S2661">
        <f t="shared" si="964"/>
        <v>21.277358879757653</v>
      </c>
      <c r="T2661">
        <f t="shared" si="965"/>
        <v>12.935948960380307</v>
      </c>
      <c r="U2661">
        <f t="shared" si="952"/>
        <v>0.76723069503148078</v>
      </c>
      <c r="V2661" s="6">
        <f t="shared" si="966"/>
        <v>145740.00000043306</v>
      </c>
      <c r="W2661">
        <f t="shared" si="967"/>
        <v>12.933844729760718</v>
      </c>
      <c r="X2661">
        <f t="shared" si="968"/>
        <v>21.282388056439348</v>
      </c>
      <c r="Y2661">
        <f t="shared" si="969"/>
        <v>-9.8369502025642905E-3</v>
      </c>
      <c r="Z2661">
        <f t="shared" si="970"/>
        <v>6.6396762205756882E-8</v>
      </c>
      <c r="AA2661">
        <f t="shared" si="971"/>
        <v>-6.8202735429486253E-8</v>
      </c>
      <c r="AB2661">
        <f t="shared" si="953"/>
        <v>1.1878721407109292</v>
      </c>
      <c r="AC2661">
        <f t="shared" si="972"/>
        <v>2.1008555515860232</v>
      </c>
      <c r="AD2661">
        <f t="shared" si="973"/>
        <v>2.5604412811067253E-9</v>
      </c>
      <c r="AE2661">
        <f t="shared" si="974"/>
        <v>1.1723580219470107E-4</v>
      </c>
      <c r="AF2661">
        <f t="shared" si="975"/>
        <v>2.1741304421453862E-6</v>
      </c>
      <c r="AG2661">
        <f t="shared" si="954"/>
        <v>2.5604412811067253E-7</v>
      </c>
      <c r="AH2661">
        <f t="shared" si="955"/>
        <v>2.1741304421453861E-2</v>
      </c>
    </row>
    <row r="2662" spans="1:34" ht="15">
      <c r="A2662" s="8">
        <v>43260.115277777775</v>
      </c>
      <c r="B2662" s="9">
        <v>-1.2199999999999999E-3</v>
      </c>
      <c r="C2662" s="7">
        <v>2.9236574960000001</v>
      </c>
      <c r="D2662" s="9">
        <v>1.52E-2</v>
      </c>
      <c r="E2662" s="9">
        <v>1.4999999999999999E-2</v>
      </c>
      <c r="F2662" s="9">
        <v>1.4999999999999999E-2</v>
      </c>
      <c r="G2662" s="7">
        <v>-4659788</v>
      </c>
      <c r="H2662" s="7">
        <v>17015003</v>
      </c>
      <c r="K2662">
        <f t="shared" si="956"/>
        <v>78.17912059942239</v>
      </c>
      <c r="L2662">
        <f t="shared" si="957"/>
        <v>63.529870296303969</v>
      </c>
      <c r="M2662">
        <f t="shared" si="958"/>
        <v>21.272516274332681</v>
      </c>
      <c r="N2662">
        <f t="shared" si="959"/>
        <v>0.12629149197017819</v>
      </c>
      <c r="O2662">
        <f t="shared" si="960"/>
        <v>44.397343895211655</v>
      </c>
      <c r="P2662">
        <f t="shared" si="961"/>
        <v>44.333632703449403</v>
      </c>
      <c r="Q2662">
        <f t="shared" si="962"/>
        <v>-1.1123471235116256E-2</v>
      </c>
      <c r="R2662">
        <f t="shared" si="963"/>
        <v>44.408467366446772</v>
      </c>
      <c r="S2662">
        <f t="shared" si="964"/>
        <v>21.279931921822758</v>
      </c>
      <c r="T2662">
        <f t="shared" si="965"/>
        <v>12.935190164549848</v>
      </c>
      <c r="U2662">
        <f t="shared" si="952"/>
        <v>0.7672460971092252</v>
      </c>
      <c r="V2662" s="6">
        <f t="shared" si="966"/>
        <v>145800</v>
      </c>
      <c r="W2662">
        <f t="shared" si="967"/>
        <v>12.933558718665767</v>
      </c>
      <c r="X2662">
        <f t="shared" si="968"/>
        <v>21.270317818405356</v>
      </c>
      <c r="Y2662">
        <f t="shared" si="969"/>
        <v>-9.8369502025642905E-3</v>
      </c>
      <c r="Z2662">
        <f t="shared" si="970"/>
        <v>-3.3197849375696579E-7</v>
      </c>
      <c r="AA2662">
        <f t="shared" si="971"/>
        <v>-5.3748873799065905E-8</v>
      </c>
      <c r="AB2662">
        <f t="shared" si="953"/>
        <v>1.1878721407109292</v>
      </c>
      <c r="AC2662">
        <f t="shared" si="972"/>
        <v>2.1008738613294122</v>
      </c>
      <c r="AD2662">
        <f t="shared" si="973"/>
        <v>2.0178374641228241E-9</v>
      </c>
      <c r="AE2662">
        <f t="shared" si="974"/>
        <v>6.6853383079234856E-5</v>
      </c>
      <c r="AF2662">
        <f t="shared" si="975"/>
        <v>3.0046495687709578E-6</v>
      </c>
      <c r="AG2662">
        <f t="shared" si="954"/>
        <v>2.0178374641228242E-7</v>
      </c>
      <c r="AH2662">
        <f t="shared" si="955"/>
        <v>3.0046495687709576E-2</v>
      </c>
    </row>
    <row r="2663" spans="1:34" ht="15">
      <c r="A2663" s="8">
        <v>43260.115972222222</v>
      </c>
      <c r="B2663" s="9">
        <v>-1.2199999999999999E-3</v>
      </c>
      <c r="C2663" s="7">
        <v>2.9235564119999999</v>
      </c>
      <c r="D2663" s="9">
        <v>1.52E-2</v>
      </c>
      <c r="E2663" s="9">
        <v>1.4999999999999999E-2</v>
      </c>
      <c r="F2663" s="9">
        <v>1.4999999999999999E-2</v>
      </c>
      <c r="G2663" s="7">
        <v>-4659897</v>
      </c>
      <c r="H2663" s="7">
        <v>17015003</v>
      </c>
      <c r="K2663">
        <f t="shared" si="956"/>
        <v>78.17912059942239</v>
      </c>
      <c r="L2663">
        <f t="shared" si="957"/>
        <v>63.529870296303969</v>
      </c>
      <c r="M2663">
        <f t="shared" si="958"/>
        <v>21.272516274332681</v>
      </c>
      <c r="N2663">
        <f t="shared" si="959"/>
        <v>0.12626085498235415</v>
      </c>
      <c r="O2663">
        <f t="shared" si="960"/>
        <v>44.397343895211655</v>
      </c>
      <c r="P2663">
        <f t="shared" si="961"/>
        <v>44.333632703449403</v>
      </c>
      <c r="Q2663">
        <f t="shared" si="962"/>
        <v>-1.1123471235116256E-2</v>
      </c>
      <c r="R2663">
        <f t="shared" si="963"/>
        <v>44.408467366446772</v>
      </c>
      <c r="S2663">
        <f t="shared" si="964"/>
        <v>21.279931921822758</v>
      </c>
      <c r="T2663">
        <f t="shared" si="965"/>
        <v>12.931965218463107</v>
      </c>
      <c r="U2663">
        <f t="shared" si="952"/>
        <v>0.76731155723480238</v>
      </c>
      <c r="V2663" s="6">
        <f t="shared" si="966"/>
        <v>145860.00000019558</v>
      </c>
      <c r="W2663">
        <f t="shared" si="967"/>
        <v>12.933441978391569</v>
      </c>
      <c r="X2663">
        <f t="shared" si="968"/>
        <v>21.273650406262416</v>
      </c>
      <c r="Y2663">
        <f t="shared" si="969"/>
        <v>-2.8374867275488214E-2</v>
      </c>
      <c r="Z2663">
        <f t="shared" si="970"/>
        <v>-1.9602650938203052E-7</v>
      </c>
      <c r="AA2663">
        <f t="shared" si="971"/>
        <v>-1.8518155808711549E-8</v>
      </c>
      <c r="AB2663">
        <f t="shared" si="953"/>
        <v>1.1888711778721872</v>
      </c>
      <c r="AC2663">
        <f t="shared" si="972"/>
        <v>2.1009516792784853</v>
      </c>
      <c r="AD2663">
        <f t="shared" si="973"/>
        <v>2.4102232217970276E-10</v>
      </c>
      <c r="AE2663">
        <f t="shared" si="974"/>
        <v>-2.6038261497165735E-5</v>
      </c>
      <c r="AF2663">
        <f t="shared" si="975"/>
        <v>-9.2145964075166097E-7</v>
      </c>
      <c r="AG2663">
        <f t="shared" si="954"/>
        <v>2.4102232217970275E-8</v>
      </c>
      <c r="AH2663" t="str">
        <f t="shared" si="955"/>
        <v>NaN</v>
      </c>
    </row>
    <row r="2664" spans="1:34" ht="15">
      <c r="A2664" s="8">
        <v>43260.116666666669</v>
      </c>
      <c r="B2664" s="9">
        <v>-1.2199999999999999E-3</v>
      </c>
      <c r="C2664" s="7">
        <v>2.923583764</v>
      </c>
      <c r="D2664" s="7">
        <v>1.5182769E-2</v>
      </c>
      <c r="E2664" s="9">
        <v>1.4999999999999999E-2</v>
      </c>
      <c r="F2664" s="9">
        <v>1.4999999999999999E-2</v>
      </c>
      <c r="G2664" s="7">
        <v>-4660165</v>
      </c>
      <c r="H2664" s="7">
        <v>17015003</v>
      </c>
      <c r="K2664">
        <f t="shared" si="956"/>
        <v>78.17912059942239</v>
      </c>
      <c r="L2664">
        <f t="shared" si="957"/>
        <v>63.529870296303969</v>
      </c>
      <c r="M2664">
        <f t="shared" si="958"/>
        <v>21.272516274332681</v>
      </c>
      <c r="N2664">
        <f t="shared" si="959"/>
        <v>0.12626914494803579</v>
      </c>
      <c r="O2664">
        <f t="shared" si="960"/>
        <v>44.345589707090539</v>
      </c>
      <c r="P2664">
        <f t="shared" si="961"/>
        <v>44.333632703449403</v>
      </c>
      <c r="Q2664">
        <f t="shared" si="962"/>
        <v>-6.287765935623213E-2</v>
      </c>
      <c r="R2664">
        <f t="shared" si="963"/>
        <v>44.408467366446772</v>
      </c>
      <c r="S2664">
        <f t="shared" si="964"/>
        <v>21.314434713903502</v>
      </c>
      <c r="T2664">
        <f t="shared" si="965"/>
        <v>12.932837846429596</v>
      </c>
      <c r="U2664">
        <f t="shared" si="952"/>
        <v>0.76729384458636374</v>
      </c>
      <c r="V2664" s="6">
        <f t="shared" si="966"/>
        <v>145920.00000039116</v>
      </c>
      <c r="W2664">
        <f t="shared" si="967"/>
        <v>12.933439060436891</v>
      </c>
      <c r="X2664">
        <f t="shared" si="968"/>
        <v>21.276982994119482</v>
      </c>
      <c r="Y2664">
        <f t="shared" si="969"/>
        <v>-2.8374867275488214E-2</v>
      </c>
      <c r="Z2664">
        <f t="shared" si="970"/>
        <v>3.1611175732229886E-9</v>
      </c>
      <c r="AA2664">
        <f t="shared" si="971"/>
        <v>-6.7750387343836305E-8</v>
      </c>
      <c r="AB2664">
        <f t="shared" si="953"/>
        <v>1.1888711778721872</v>
      </c>
      <c r="AC2664">
        <f t="shared" si="972"/>
        <v>2.1009306227656537</v>
      </c>
      <c r="AD2664">
        <f t="shared" si="973"/>
        <v>8.8179364057823295E-10</v>
      </c>
      <c r="AE2664">
        <f t="shared" si="974"/>
        <v>-1.2193519520018112E-4</v>
      </c>
      <c r="AF2664">
        <f t="shared" si="975"/>
        <v>-7.1989460770013732E-7</v>
      </c>
      <c r="AG2664">
        <f t="shared" si="954"/>
        <v>8.8179364057823295E-8</v>
      </c>
      <c r="AH2664" t="str">
        <f t="shared" si="955"/>
        <v>NaN</v>
      </c>
    </row>
    <row r="2665" spans="1:34" ht="15">
      <c r="A2665" s="8">
        <v>43260.117361111108</v>
      </c>
      <c r="B2665" s="9">
        <v>-1.2199999999999999E-3</v>
      </c>
      <c r="C2665" s="7">
        <v>2.9235576010000002</v>
      </c>
      <c r="D2665" s="9">
        <v>1.52E-2</v>
      </c>
      <c r="E2665" s="9">
        <v>1.4999999999999999E-2</v>
      </c>
      <c r="F2665" s="9">
        <v>1.4999999999999999E-2</v>
      </c>
      <c r="G2665" s="7">
        <v>-4660135</v>
      </c>
      <c r="H2665" s="7">
        <v>17015003</v>
      </c>
      <c r="K2665">
        <f t="shared" si="956"/>
        <v>78.17912059942239</v>
      </c>
      <c r="L2665">
        <f t="shared" si="957"/>
        <v>63.529870296303969</v>
      </c>
      <c r="M2665">
        <f t="shared" si="958"/>
        <v>21.272516274332681</v>
      </c>
      <c r="N2665">
        <f t="shared" si="959"/>
        <v>0.12626121534975679</v>
      </c>
      <c r="O2665">
        <f t="shared" si="960"/>
        <v>44.397343895211655</v>
      </c>
      <c r="P2665">
        <f t="shared" si="961"/>
        <v>44.333632703449403</v>
      </c>
      <c r="Q2665">
        <f t="shared" si="962"/>
        <v>-1.1123471235116256E-2</v>
      </c>
      <c r="R2665">
        <f t="shared" si="963"/>
        <v>44.408467366446772</v>
      </c>
      <c r="S2665">
        <f t="shared" si="964"/>
        <v>21.279931921822758</v>
      </c>
      <c r="T2665">
        <f t="shared" si="965"/>
        <v>12.932003151873911</v>
      </c>
      <c r="U2665">
        <f t="shared" si="952"/>
        <v>0.76731078726043123</v>
      </c>
      <c r="V2665" s="6">
        <f t="shared" si="966"/>
        <v>145979.99999995809</v>
      </c>
      <c r="W2665">
        <f t="shared" si="967"/>
        <v>12.932881628020372</v>
      </c>
      <c r="X2665">
        <f t="shared" si="968"/>
        <v>21.280315581976545</v>
      </c>
      <c r="Y2665">
        <f t="shared" si="969"/>
        <v>-2.8374867275488214E-2</v>
      </c>
      <c r="Z2665">
        <f t="shared" si="970"/>
        <v>-7.5880114923649478E-8</v>
      </c>
      <c r="AA2665">
        <f t="shared" si="971"/>
        <v>-6.1427392588166726E-8</v>
      </c>
      <c r="AB2665">
        <f t="shared" si="953"/>
        <v>1.1888711778721872</v>
      </c>
      <c r="AC2665">
        <f t="shared" si="972"/>
        <v>2.1009507639452827</v>
      </c>
      <c r="AD2665">
        <f t="shared" si="973"/>
        <v>7.9950544263921075E-10</v>
      </c>
      <c r="AE2665">
        <f t="shared" si="974"/>
        <v>-1.2955581113078033E-4</v>
      </c>
      <c r="AF2665">
        <f t="shared" si="975"/>
        <v>-6.1432128472261239E-7</v>
      </c>
      <c r="AG2665">
        <f t="shared" si="954"/>
        <v>7.9950544263921079E-8</v>
      </c>
      <c r="AH2665" t="str">
        <f t="shared" si="955"/>
        <v>NaN</v>
      </c>
    </row>
    <row r="2666" spans="1:34" ht="15">
      <c r="A2666" s="8">
        <v>43260.118055555555</v>
      </c>
      <c r="B2666" s="9">
        <v>-1.2199999999999999E-3</v>
      </c>
      <c r="C2666" s="7">
        <v>2.9235552230000001</v>
      </c>
      <c r="D2666" s="9">
        <v>1.52E-2</v>
      </c>
      <c r="E2666" s="9">
        <v>1.4999999999999999E-2</v>
      </c>
      <c r="F2666" s="9">
        <v>1.4999999999999999E-2</v>
      </c>
      <c r="G2666" s="7">
        <v>-4659975</v>
      </c>
      <c r="H2666" s="7">
        <v>17015003</v>
      </c>
      <c r="K2666">
        <f t="shared" si="956"/>
        <v>78.17912059942239</v>
      </c>
      <c r="L2666">
        <f t="shared" si="957"/>
        <v>63.529870296303969</v>
      </c>
      <c r="M2666">
        <f t="shared" si="958"/>
        <v>21.272516274332681</v>
      </c>
      <c r="N2666">
        <f t="shared" si="959"/>
        <v>0.12626049461495162</v>
      </c>
      <c r="O2666">
        <f t="shared" si="960"/>
        <v>44.397343895211655</v>
      </c>
      <c r="P2666">
        <f t="shared" si="961"/>
        <v>44.333632703449403</v>
      </c>
      <c r="Q2666">
        <f t="shared" si="962"/>
        <v>-1.1123471235116256E-2</v>
      </c>
      <c r="R2666">
        <f t="shared" si="963"/>
        <v>44.408467366446772</v>
      </c>
      <c r="S2666">
        <f t="shared" si="964"/>
        <v>21.279931921822758</v>
      </c>
      <c r="T2666">
        <f t="shared" si="965"/>
        <v>12.931927285052314</v>
      </c>
      <c r="U2666">
        <f t="shared" si="952"/>
        <v>0.76731232720917308</v>
      </c>
      <c r="V2666" s="6">
        <f t="shared" si="966"/>
        <v>146040.00000015367</v>
      </c>
      <c r="W2666">
        <f t="shared" si="967"/>
        <v>12.932843689701324</v>
      </c>
      <c r="X2666">
        <f t="shared" si="968"/>
        <v>21.283648169833612</v>
      </c>
      <c r="Y2666">
        <f t="shared" si="969"/>
        <v>-1.1123471235116256E-2</v>
      </c>
      <c r="Z2666">
        <f t="shared" si="970"/>
        <v>3.478026902409431E-8</v>
      </c>
      <c r="AA2666">
        <f t="shared" si="971"/>
        <v>2.2583209639613062E-9</v>
      </c>
      <c r="AB2666">
        <f t="shared" si="953"/>
        <v>1.1879414733287847</v>
      </c>
      <c r="AC2666">
        <f t="shared" si="972"/>
        <v>2.1009525946116878</v>
      </c>
      <c r="AD2666">
        <f t="shared" si="973"/>
        <v>-7.4978869942054928E-11</v>
      </c>
      <c r="AE2666">
        <f t="shared" si="974"/>
        <v>-8.5099904068190082E-5</v>
      </c>
      <c r="AF2666">
        <f t="shared" si="975"/>
        <v>8.7708332847385307E-8</v>
      </c>
      <c r="AG2666" t="str">
        <f t="shared" si="954"/>
        <v>NaN</v>
      </c>
      <c r="AH2666">
        <f t="shared" si="955"/>
        <v>8.7708332847385301E-4</v>
      </c>
    </row>
    <row r="2667" spans="1:34" ht="15">
      <c r="A2667" s="8">
        <v>43260.118750000001</v>
      </c>
      <c r="B2667" s="9">
        <v>-1.2199999999999999E-3</v>
      </c>
      <c r="C2667" s="7">
        <v>2.9235706829999999</v>
      </c>
      <c r="D2667" s="9">
        <v>1.52E-2</v>
      </c>
      <c r="E2667" s="9">
        <v>1.4999999999999999E-2</v>
      </c>
      <c r="F2667" s="9">
        <v>1.4999999999999999E-2</v>
      </c>
      <c r="G2667" s="7">
        <v>-4659733</v>
      </c>
      <c r="H2667" s="7">
        <v>17015003</v>
      </c>
      <c r="K2667">
        <f t="shared" si="956"/>
        <v>78.17912059942239</v>
      </c>
      <c r="L2667">
        <f t="shared" si="957"/>
        <v>63.529870296303969</v>
      </c>
      <c r="M2667">
        <f t="shared" si="958"/>
        <v>21.272516274332681</v>
      </c>
      <c r="N2667">
        <f t="shared" si="959"/>
        <v>0.12626518030043846</v>
      </c>
      <c r="O2667">
        <f t="shared" si="960"/>
        <v>44.397343895211655</v>
      </c>
      <c r="P2667">
        <f t="shared" si="961"/>
        <v>44.333632703449403</v>
      </c>
      <c r="Q2667">
        <f t="shared" si="962"/>
        <v>-1.1123471235116256E-2</v>
      </c>
      <c r="R2667">
        <f t="shared" si="963"/>
        <v>44.408467366446772</v>
      </c>
      <c r="S2667">
        <f t="shared" si="964"/>
        <v>21.279931921822758</v>
      </c>
      <c r="T2667">
        <f t="shared" si="965"/>
        <v>12.93242051510356</v>
      </c>
      <c r="U2667">
        <f t="shared" si="952"/>
        <v>0.76730231559960682</v>
      </c>
      <c r="V2667" s="6">
        <f t="shared" si="966"/>
        <v>146100.00000034925</v>
      </c>
      <c r="W2667">
        <f t="shared" si="967"/>
        <v>12.93249055337818</v>
      </c>
      <c r="X2667">
        <f t="shared" si="968"/>
        <v>21.286980757690678</v>
      </c>
      <c r="Y2667">
        <f t="shared" si="969"/>
        <v>8.934046314777315E-2</v>
      </c>
      <c r="Z2667">
        <f t="shared" si="970"/>
        <v>2.5294257852717495E-8</v>
      </c>
      <c r="AA2667">
        <f t="shared" si="971"/>
        <v>-1.8066567285829647E-8</v>
      </c>
      <c r="AB2667">
        <f t="shared" si="953"/>
        <v>1.1825273157716061</v>
      </c>
      <c r="AC2667">
        <f t="shared" si="972"/>
        <v>2.1009406929705512</v>
      </c>
      <c r="AD2667">
        <f t="shared" si="973"/>
        <v>-7.4682447737137044E-11</v>
      </c>
      <c r="AE2667">
        <f t="shared" si="974"/>
        <v>-1.6714289075502896E-4</v>
      </c>
      <c r="AF2667">
        <f t="shared" si="975"/>
        <v>4.4479681679465756E-8</v>
      </c>
      <c r="AG2667" t="str">
        <f t="shared" si="954"/>
        <v>NaN</v>
      </c>
      <c r="AH2667">
        <f t="shared" si="955"/>
        <v>4.4479681679465753E-4</v>
      </c>
    </row>
    <row r="2668" spans="1:34" ht="15">
      <c r="A2668" s="8">
        <v>43260.119444444441</v>
      </c>
      <c r="B2668" s="9">
        <v>-1.2199999999999999E-3</v>
      </c>
      <c r="C2668" s="7">
        <v>2.923564737</v>
      </c>
      <c r="D2668" s="9">
        <v>1.52E-2</v>
      </c>
      <c r="E2668" s="9">
        <v>1.4999999999999999E-2</v>
      </c>
      <c r="F2668" s="9">
        <v>1.49E-2</v>
      </c>
      <c r="G2668" s="7">
        <v>-4659767</v>
      </c>
      <c r="H2668" s="7">
        <v>17015003</v>
      </c>
      <c r="K2668">
        <f t="shared" si="956"/>
        <v>78.17912059942239</v>
      </c>
      <c r="L2668">
        <f t="shared" si="957"/>
        <v>63.661319386193256</v>
      </c>
      <c r="M2668">
        <f t="shared" si="958"/>
        <v>21.316531048656543</v>
      </c>
      <c r="N2668">
        <f t="shared" si="959"/>
        <v>0.12626337816034111</v>
      </c>
      <c r="O2668">
        <f t="shared" si="960"/>
        <v>44.397343895211655</v>
      </c>
      <c r="P2668">
        <f t="shared" si="961"/>
        <v>44.333632703449403</v>
      </c>
      <c r="Q2668">
        <f t="shared" si="962"/>
        <v>0.29026833191355195</v>
      </c>
      <c r="R2668">
        <f t="shared" si="963"/>
        <v>44.107075563298103</v>
      </c>
      <c r="S2668">
        <f t="shared" si="964"/>
        <v>21.123018827380843</v>
      </c>
      <c r="T2668">
        <f t="shared" si="965"/>
        <v>12.932230816145946</v>
      </c>
      <c r="U2668">
        <f t="shared" si="952"/>
        <v>0.76730616611904279</v>
      </c>
      <c r="V2668" s="6">
        <f t="shared" si="966"/>
        <v>146159.99999991618</v>
      </c>
      <c r="W2668">
        <f t="shared" si="967"/>
        <v>12.932052779190538</v>
      </c>
      <c r="X2668">
        <f t="shared" si="968"/>
        <v>21.290511271860446</v>
      </c>
      <c r="Y2668">
        <f t="shared" si="969"/>
        <v>8.9686029238786588E-2</v>
      </c>
      <c r="Z2668">
        <f t="shared" si="970"/>
        <v>1.1065772549544383E-7</v>
      </c>
      <c r="AA2668">
        <f t="shared" si="971"/>
        <v>-4.9231851865091388E-8</v>
      </c>
      <c r="AB2668">
        <f t="shared" si="953"/>
        <v>1.1820768020257486</v>
      </c>
      <c r="AC2668">
        <f t="shared" si="972"/>
        <v>2.1009452704063984</v>
      </c>
      <c r="AD2668">
        <f t="shared" si="973"/>
        <v>-2.0272785357863636E-10</v>
      </c>
      <c r="AE2668">
        <f t="shared" si="974"/>
        <v>-1.8441273579316501E-4</v>
      </c>
      <c r="AF2668">
        <f t="shared" si="975"/>
        <v>1.0943432096540561E-7</v>
      </c>
      <c r="AG2668" t="str">
        <f t="shared" si="954"/>
        <v>NaN</v>
      </c>
      <c r="AH2668">
        <f t="shared" si="955"/>
        <v>1.0943432096540561E-3</v>
      </c>
    </row>
    <row r="2669" spans="1:34" ht="15">
      <c r="A2669" s="8">
        <v>43260.120138888888</v>
      </c>
      <c r="B2669" s="9">
        <v>-1.2199999999999999E-3</v>
      </c>
      <c r="C2669" s="7">
        <v>2.9236123049999998</v>
      </c>
      <c r="D2669" s="9">
        <v>1.5100000000000001E-2</v>
      </c>
      <c r="E2669" s="9">
        <v>1.49E-2</v>
      </c>
      <c r="F2669" s="9">
        <v>1.49E-2</v>
      </c>
      <c r="G2669" s="7">
        <v>-4660085</v>
      </c>
      <c r="H2669" s="7">
        <v>17015003</v>
      </c>
      <c r="K2669">
        <f t="shared" si="956"/>
        <v>78.17912059942239</v>
      </c>
      <c r="L2669">
        <f t="shared" si="957"/>
        <v>63.661319386193256</v>
      </c>
      <c r="M2669">
        <f t="shared" si="958"/>
        <v>21.316531048656543</v>
      </c>
      <c r="N2669">
        <f t="shared" si="959"/>
        <v>0.12627779528111996</v>
      </c>
      <c r="O2669">
        <f t="shared" si="960"/>
        <v>44.096988790336027</v>
      </c>
      <c r="P2669">
        <f t="shared" si="961"/>
        <v>44.034338633526097</v>
      </c>
      <c r="Q2669">
        <f t="shared" si="962"/>
        <v>-1.0086772962075941E-2</v>
      </c>
      <c r="R2669">
        <f t="shared" si="963"/>
        <v>44.107075563298103</v>
      </c>
      <c r="S2669">
        <f t="shared" si="964"/>
        <v>21.323255563964594</v>
      </c>
      <c r="T2669">
        <f t="shared" si="965"/>
        <v>12.933748407806878</v>
      </c>
      <c r="U2669">
        <f t="shared" si="952"/>
        <v>0.76727536196355395</v>
      </c>
      <c r="V2669" s="6">
        <f t="shared" si="966"/>
        <v>146220.00000011176</v>
      </c>
      <c r="W2669">
        <f t="shared" si="967"/>
        <v>12.931617922957571</v>
      </c>
      <c r="X2669">
        <f t="shared" si="968"/>
        <v>21.293843859717509</v>
      </c>
      <c r="Y2669">
        <f t="shared" si="969"/>
        <v>9.0031595329800027E-2</v>
      </c>
      <c r="Z2669">
        <f t="shared" si="970"/>
        <v>1.1382150110793053E-7</v>
      </c>
      <c r="AA2669">
        <f t="shared" si="971"/>
        <v>-3.7036690968344341E-8</v>
      </c>
      <c r="AB2669">
        <f t="shared" si="953"/>
        <v>1.1820582230019532</v>
      </c>
      <c r="AC2669">
        <f t="shared" si="972"/>
        <v>2.10090865091962</v>
      </c>
      <c r="AD2669">
        <f t="shared" si="973"/>
        <v>-1.5192236370231134E-10</v>
      </c>
      <c r="AE2669">
        <f t="shared" si="974"/>
        <v>-1.7178613373047821E-4</v>
      </c>
      <c r="AF2669">
        <f t="shared" si="975"/>
        <v>8.8036879281915164E-8</v>
      </c>
      <c r="AG2669" t="str">
        <f t="shared" si="954"/>
        <v>NaN</v>
      </c>
      <c r="AH2669">
        <f t="shared" si="955"/>
        <v>8.8036879281915166E-4</v>
      </c>
    </row>
    <row r="2670" spans="1:34" ht="15">
      <c r="A2670" s="8">
        <v>43260.120833333334</v>
      </c>
      <c r="B2670" s="9">
        <v>-1.2199999999999999E-3</v>
      </c>
      <c r="C2670" s="7">
        <v>2.9236075490000002</v>
      </c>
      <c r="D2670" s="9">
        <v>1.5100000000000001E-2</v>
      </c>
      <c r="E2670" s="9">
        <v>1.49E-2</v>
      </c>
      <c r="F2670" s="9">
        <v>1.49E-2</v>
      </c>
      <c r="G2670" s="7">
        <v>-4659887</v>
      </c>
      <c r="H2670" s="7">
        <v>17015003</v>
      </c>
      <c r="K2670">
        <f t="shared" si="956"/>
        <v>78.17912059942239</v>
      </c>
      <c r="L2670">
        <f t="shared" si="957"/>
        <v>63.661319386193256</v>
      </c>
      <c r="M2670">
        <f t="shared" si="958"/>
        <v>21.316531048656543</v>
      </c>
      <c r="N2670">
        <f t="shared" si="959"/>
        <v>0.12627635381150973</v>
      </c>
      <c r="O2670">
        <f t="shared" si="960"/>
        <v>44.096988790336027</v>
      </c>
      <c r="P2670">
        <f t="shared" si="961"/>
        <v>44.034338633526097</v>
      </c>
      <c r="Q2670">
        <f t="shared" si="962"/>
        <v>-1.0086772962075941E-2</v>
      </c>
      <c r="R2670">
        <f t="shared" si="963"/>
        <v>44.107075563298103</v>
      </c>
      <c r="S2670">
        <f t="shared" si="964"/>
        <v>21.323255563964594</v>
      </c>
      <c r="T2670">
        <f t="shared" si="965"/>
        <v>12.933596674163693</v>
      </c>
      <c r="U2670">
        <f t="shared" si="952"/>
        <v>0.76727844186103755</v>
      </c>
      <c r="V2670" s="6">
        <f t="shared" si="966"/>
        <v>146280.00000030734</v>
      </c>
      <c r="W2670">
        <f t="shared" si="967"/>
        <v>12.931241438088763</v>
      </c>
      <c r="X2670">
        <f t="shared" si="968"/>
        <v>21.297361363621253</v>
      </c>
      <c r="Y2670">
        <f t="shared" si="969"/>
        <v>-1.0086772962075941E-2</v>
      </c>
      <c r="Z2670">
        <f t="shared" si="970"/>
        <v>-3.3830072713056721E-7</v>
      </c>
      <c r="AA2670">
        <f t="shared" si="971"/>
        <v>-5.103896430051696E-8</v>
      </c>
      <c r="AB2670">
        <f t="shared" si="953"/>
        <v>1.187440989411136</v>
      </c>
      <c r="AC2670">
        <f t="shared" si="972"/>
        <v>2.1009123122524298</v>
      </c>
      <c r="AD2670">
        <f t="shared" si="973"/>
        <v>1.8686795845331152E-9</v>
      </c>
      <c r="AE2670">
        <f t="shared" si="974"/>
        <v>-1.0087826083179557E-4</v>
      </c>
      <c r="AF2670">
        <f t="shared" si="975"/>
        <v>-1.8440313096246597E-6</v>
      </c>
      <c r="AG2670">
        <f t="shared" si="954"/>
        <v>1.8686795845331153E-7</v>
      </c>
      <c r="AH2670" t="str">
        <f t="shared" si="955"/>
        <v>NaN</v>
      </c>
    </row>
    <row r="2671" spans="1:34" ht="15">
      <c r="A2671" s="8">
        <v>43260.121527777781</v>
      </c>
      <c r="B2671" s="9">
        <v>-1.2199999999999999E-3</v>
      </c>
      <c r="C2671" s="7">
        <v>2.9234850589999999</v>
      </c>
      <c r="D2671" s="9">
        <v>1.5100000000000001E-2</v>
      </c>
      <c r="E2671" s="9">
        <v>1.49E-2</v>
      </c>
      <c r="F2671" s="9">
        <v>1.49E-2</v>
      </c>
      <c r="G2671" s="7">
        <v>-4659731</v>
      </c>
      <c r="H2671" s="7">
        <v>17015003</v>
      </c>
      <c r="K2671">
        <f t="shared" si="956"/>
        <v>78.17912059942239</v>
      </c>
      <c r="L2671">
        <f t="shared" si="957"/>
        <v>63.661319386193256</v>
      </c>
      <c r="M2671">
        <f t="shared" si="958"/>
        <v>21.316531048656543</v>
      </c>
      <c r="N2671">
        <f t="shared" si="959"/>
        <v>0.12623922899810139</v>
      </c>
      <c r="O2671">
        <f t="shared" si="960"/>
        <v>44.096988790336027</v>
      </c>
      <c r="P2671">
        <f t="shared" si="961"/>
        <v>44.034338633526097</v>
      </c>
      <c r="Q2671">
        <f t="shared" si="962"/>
        <v>-1.0086772962075941E-2</v>
      </c>
      <c r="R2671">
        <f t="shared" si="963"/>
        <v>44.107075563298103</v>
      </c>
      <c r="S2671">
        <f t="shared" si="964"/>
        <v>21.323255563964594</v>
      </c>
      <c r="T2671">
        <f t="shared" si="965"/>
        <v>12.929688799068078</v>
      </c>
      <c r="U2671">
        <f t="shared" si="952"/>
        <v>0.76735776411561729</v>
      </c>
      <c r="V2671" s="6">
        <f t="shared" si="966"/>
        <v>146340.00000050291</v>
      </c>
      <c r="W2671">
        <f t="shared" si="967"/>
        <v>12.931326075953264</v>
      </c>
      <c r="X2671">
        <f t="shared" si="968"/>
        <v>21.298039890549028</v>
      </c>
      <c r="Y2671">
        <f t="shared" si="969"/>
        <v>-1.0086772962075941E-2</v>
      </c>
      <c r="Z2671">
        <f t="shared" si="970"/>
        <v>-2.1499587448160922E-7</v>
      </c>
      <c r="AA2671">
        <f t="shared" si="971"/>
        <v>-5.7814306890790665E-8</v>
      </c>
      <c r="AB2671">
        <f t="shared" si="953"/>
        <v>1.187440989411136</v>
      </c>
      <c r="AC2671">
        <f t="shared" si="972"/>
        <v>2.1010066092784871</v>
      </c>
      <c r="AD2671">
        <f t="shared" si="973"/>
        <v>2.1168388808693258E-9</v>
      </c>
      <c r="AE2671">
        <f t="shared" si="974"/>
        <v>-1.3824321597905777E-4</v>
      </c>
      <c r="AF2671">
        <f t="shared" si="975"/>
        <v>-1.5243160112502456E-6</v>
      </c>
      <c r="AG2671">
        <f t="shared" si="954"/>
        <v>2.1168388808693258E-7</v>
      </c>
      <c r="AH2671" t="str">
        <f t="shared" si="955"/>
        <v>NaN</v>
      </c>
    </row>
    <row r="2672" spans="1:34" ht="15">
      <c r="A2672" s="8">
        <v>43260.12222222222</v>
      </c>
      <c r="B2672" s="9">
        <v>-1.2199999999999999E-3</v>
      </c>
      <c r="C2672" s="7">
        <v>2.9235266819999999</v>
      </c>
      <c r="D2672" s="9">
        <v>1.5100000000000001E-2</v>
      </c>
      <c r="E2672" s="9">
        <v>1.49E-2</v>
      </c>
      <c r="F2672" s="9">
        <v>1.49E-2</v>
      </c>
      <c r="G2672" s="7">
        <v>-4659903</v>
      </c>
      <c r="H2672" s="7">
        <v>17015003</v>
      </c>
      <c r="K2672">
        <f t="shared" si="956"/>
        <v>78.17912059942239</v>
      </c>
      <c r="L2672">
        <f t="shared" si="957"/>
        <v>63.661319386193256</v>
      </c>
      <c r="M2672">
        <f t="shared" si="958"/>
        <v>21.316531048656543</v>
      </c>
      <c r="N2672">
        <f t="shared" si="959"/>
        <v>0.12625184428186734</v>
      </c>
      <c r="O2672">
        <f t="shared" si="960"/>
        <v>44.096988790336027</v>
      </c>
      <c r="P2672">
        <f t="shared" si="961"/>
        <v>44.034338633526097</v>
      </c>
      <c r="Q2672">
        <f t="shared" si="962"/>
        <v>-1.0086772962075941E-2</v>
      </c>
      <c r="R2672">
        <f t="shared" si="963"/>
        <v>44.107075563298103</v>
      </c>
      <c r="S2672">
        <f t="shared" si="964"/>
        <v>21.323255563964594</v>
      </c>
      <c r="T2672">
        <f t="shared" si="965"/>
        <v>12.93101672367502</v>
      </c>
      <c r="U2672">
        <f t="shared" ref="U2672:U2735" si="976">(2.40665404368-T2672*2.40665404368/100-$M$7)/$M$7</f>
        <v>0.7673308098319831</v>
      </c>
      <c r="V2672" s="6">
        <f t="shared" si="966"/>
        <v>146400.00000006985</v>
      </c>
      <c r="W2672">
        <f t="shared" si="967"/>
        <v>12.930859117310602</v>
      </c>
      <c r="X2672">
        <f t="shared" si="968"/>
        <v>21.30137247840609</v>
      </c>
      <c r="Y2672">
        <f t="shared" si="969"/>
        <v>-1.0086772962075941E-2</v>
      </c>
      <c r="Z2672">
        <f t="shared" si="970"/>
        <v>9.4860113535798499E-9</v>
      </c>
      <c r="AA2672">
        <f t="shared" si="971"/>
        <v>-1.1156280075472509E-7</v>
      </c>
      <c r="AB2672">
        <f t="shared" si="953"/>
        <v>1.187440989411136</v>
      </c>
      <c r="AC2672">
        <f t="shared" si="972"/>
        <v>2.1009745664577215</v>
      </c>
      <c r="AD2672">
        <f t="shared" si="973"/>
        <v>4.0847479676182189E-9</v>
      </c>
      <c r="AE2672">
        <f t="shared" si="974"/>
        <v>-1.1858330201883924E-4</v>
      </c>
      <c r="AF2672">
        <f t="shared" si="975"/>
        <v>-3.4290416641520687E-6</v>
      </c>
      <c r="AG2672">
        <f t="shared" si="954"/>
        <v>4.0847479676182189E-7</v>
      </c>
      <c r="AH2672" t="str">
        <f t="shared" si="955"/>
        <v>NaN</v>
      </c>
    </row>
    <row r="2673" spans="1:34" ht="15">
      <c r="A2673" s="8">
        <v>43260.122916666667</v>
      </c>
      <c r="B2673" s="9">
        <v>-1.2199999999999999E-3</v>
      </c>
      <c r="C2673" s="7">
        <v>2.9234886269999998</v>
      </c>
      <c r="D2673" s="9">
        <v>1.5100000000000001E-2</v>
      </c>
      <c r="E2673" s="9">
        <v>1.49E-2</v>
      </c>
      <c r="F2673" s="9">
        <v>1.49E-2</v>
      </c>
      <c r="G2673" s="7">
        <v>-4659691</v>
      </c>
      <c r="H2673" s="7">
        <v>17015003</v>
      </c>
      <c r="K2673">
        <f t="shared" si="956"/>
        <v>78.17912059942239</v>
      </c>
      <c r="L2673">
        <f t="shared" si="957"/>
        <v>63.661319386193256</v>
      </c>
      <c r="M2673">
        <f t="shared" si="958"/>
        <v>21.316531048656543</v>
      </c>
      <c r="N2673">
        <f t="shared" si="959"/>
        <v>0.12624031040339354</v>
      </c>
      <c r="O2673">
        <f t="shared" si="960"/>
        <v>44.096988790336027</v>
      </c>
      <c r="P2673">
        <f t="shared" si="961"/>
        <v>44.034338633526097</v>
      </c>
      <c r="Q2673">
        <f t="shared" si="962"/>
        <v>-1.0086772962075941E-2</v>
      </c>
      <c r="R2673">
        <f t="shared" si="963"/>
        <v>44.107075563298103</v>
      </c>
      <c r="S2673">
        <f t="shared" si="964"/>
        <v>21.323255563964594</v>
      </c>
      <c r="T2673">
        <f t="shared" si="965"/>
        <v>12.929802631204096</v>
      </c>
      <c r="U2673">
        <f t="shared" si="976"/>
        <v>0.76735545354492307</v>
      </c>
      <c r="V2673" s="6">
        <f t="shared" si="966"/>
        <v>146460.00000026543</v>
      </c>
      <c r="W2673">
        <f t="shared" si="967"/>
        <v>12.930578942125003</v>
      </c>
      <c r="X2673">
        <f t="shared" si="968"/>
        <v>21.307177989959964</v>
      </c>
      <c r="Y2673">
        <f t="shared" si="969"/>
        <v>-1.0086772962075941E-2</v>
      </c>
      <c r="Z2673">
        <f t="shared" si="970"/>
        <v>-6.3235644301113956E-8</v>
      </c>
      <c r="AA2673">
        <f t="shared" si="971"/>
        <v>-7.5428906478460877E-8</v>
      </c>
      <c r="AB2673">
        <f t="shared" si="953"/>
        <v>1.187440989411136</v>
      </c>
      <c r="AC2673">
        <f t="shared" si="972"/>
        <v>2.101003862509045</v>
      </c>
      <c r="AD2673">
        <f t="shared" si="973"/>
        <v>2.7617840948884374E-9</v>
      </c>
      <c r="AE2673">
        <f t="shared" si="974"/>
        <v>-1.2970077871784767E-4</v>
      </c>
      <c r="AF2673">
        <f t="shared" si="975"/>
        <v>-2.119718433713663E-6</v>
      </c>
      <c r="AG2673">
        <f t="shared" si="954"/>
        <v>2.7617840948884376E-7</v>
      </c>
      <c r="AH2673" t="str">
        <f t="shared" si="955"/>
        <v>NaN</v>
      </c>
    </row>
    <row r="2674" spans="1:34" ht="15">
      <c r="A2674" s="8">
        <v>43260.123611111114</v>
      </c>
      <c r="B2674" s="9">
        <v>-1.2199999999999999E-3</v>
      </c>
      <c r="C2674" s="7">
        <v>2.9235028970000001</v>
      </c>
      <c r="D2674" s="9">
        <v>1.5100000000000001E-2</v>
      </c>
      <c r="E2674" s="7">
        <v>1.4921426E-2</v>
      </c>
      <c r="F2674" s="9">
        <v>1.49E-2</v>
      </c>
      <c r="G2674" s="7">
        <v>-4659651</v>
      </c>
      <c r="H2674" s="7">
        <v>17015003</v>
      </c>
      <c r="K2674">
        <f t="shared" si="956"/>
        <v>78.17912059942239</v>
      </c>
      <c r="L2674">
        <f t="shared" si="957"/>
        <v>63.661319386193256</v>
      </c>
      <c r="M2674">
        <f t="shared" si="958"/>
        <v>21.316531048656543</v>
      </c>
      <c r="N2674">
        <f t="shared" si="959"/>
        <v>0.12624463541839351</v>
      </c>
      <c r="O2674">
        <f t="shared" si="960"/>
        <v>44.096988790336027</v>
      </c>
      <c r="P2674">
        <f t="shared" si="961"/>
        <v>44.098465380947864</v>
      </c>
      <c r="Q2674">
        <f t="shared" si="962"/>
        <v>-1.0086772962075941E-2</v>
      </c>
      <c r="R2674">
        <f t="shared" si="963"/>
        <v>44.107075563298103</v>
      </c>
      <c r="S2674">
        <f t="shared" si="964"/>
        <v>21.323255563964594</v>
      </c>
      <c r="T2674">
        <f t="shared" si="965"/>
        <v>12.930257895940933</v>
      </c>
      <c r="U2674">
        <f t="shared" si="976"/>
        <v>0.76734621255730895</v>
      </c>
      <c r="V2674" s="6">
        <f t="shared" si="966"/>
        <v>146520.000000461</v>
      </c>
      <c r="W2674">
        <f t="shared" si="967"/>
        <v>12.930041937845347</v>
      </c>
      <c r="X2674">
        <f t="shared" si="968"/>
        <v>21.310510577817027</v>
      </c>
      <c r="Y2674">
        <f t="shared" si="969"/>
        <v>-1.0086772962075941E-2</v>
      </c>
      <c r="Z2674">
        <f t="shared" si="970"/>
        <v>-2.2133140279198446E-8</v>
      </c>
      <c r="AA2674">
        <f t="shared" si="971"/>
        <v>-4.0650536549924033E-8</v>
      </c>
      <c r="AB2674">
        <f t="shared" si="953"/>
        <v>1.187440989411136</v>
      </c>
      <c r="AC2674">
        <f t="shared" si="972"/>
        <v>2.1009928769709454</v>
      </c>
      <c r="AD2674">
        <f t="shared" si="973"/>
        <v>1.4883871915546648E-9</v>
      </c>
      <c r="AE2674">
        <f t="shared" si="974"/>
        <v>-7.5461191082265612E-5</v>
      </c>
      <c r="AF2674">
        <f t="shared" si="975"/>
        <v>-1.9634656331482673E-6</v>
      </c>
      <c r="AG2674">
        <f t="shared" si="954"/>
        <v>1.4883871915546648E-7</v>
      </c>
      <c r="AH2674" t="str">
        <f t="shared" si="955"/>
        <v>NaN</v>
      </c>
    </row>
    <row r="2675" spans="1:34" ht="15">
      <c r="A2675" s="8">
        <v>43260.124305555553</v>
      </c>
      <c r="B2675" s="9">
        <v>-1.2199999999999999E-3</v>
      </c>
      <c r="C2675" s="7">
        <v>2.9234803020000002</v>
      </c>
      <c r="D2675" s="9">
        <v>1.5100000000000001E-2</v>
      </c>
      <c r="E2675" s="9">
        <v>1.49E-2</v>
      </c>
      <c r="F2675" s="9">
        <v>1.49E-2</v>
      </c>
      <c r="G2675" s="7">
        <v>-4659638</v>
      </c>
      <c r="H2675" s="7">
        <v>17015003</v>
      </c>
      <c r="K2675">
        <f t="shared" si="956"/>
        <v>78.17912059942239</v>
      </c>
      <c r="L2675">
        <f t="shared" si="957"/>
        <v>63.661319386193256</v>
      </c>
      <c r="M2675">
        <f t="shared" si="958"/>
        <v>21.316531048656543</v>
      </c>
      <c r="N2675">
        <f t="shared" si="959"/>
        <v>0.12623778722540671</v>
      </c>
      <c r="O2675">
        <f t="shared" si="960"/>
        <v>44.096988790336027</v>
      </c>
      <c r="P2675">
        <f t="shared" si="961"/>
        <v>44.034338633526097</v>
      </c>
      <c r="Q2675">
        <f t="shared" si="962"/>
        <v>-1.0086772962075941E-2</v>
      </c>
      <c r="R2675">
        <f t="shared" si="963"/>
        <v>44.107075563298103</v>
      </c>
      <c r="S2675">
        <f t="shared" si="964"/>
        <v>21.323255563964594</v>
      </c>
      <c r="T2675">
        <f t="shared" si="965"/>
        <v>12.929537033521271</v>
      </c>
      <c r="U2675">
        <f t="shared" si="976"/>
        <v>0.76736084466068222</v>
      </c>
      <c r="V2675" s="6">
        <f t="shared" si="966"/>
        <v>146580.00000002794</v>
      </c>
      <c r="W2675">
        <f t="shared" si="967"/>
        <v>12.929604163657702</v>
      </c>
      <c r="X2675">
        <f t="shared" si="968"/>
        <v>21.325913403708082</v>
      </c>
      <c r="Y2675">
        <f t="shared" si="969"/>
        <v>-1.1625880436821964E-2</v>
      </c>
      <c r="Z2675">
        <f t="shared" si="970"/>
        <v>-2.6558173155209714E-7</v>
      </c>
      <c r="AA2675">
        <f t="shared" si="971"/>
        <v>-7.7236019240292044E-8</v>
      </c>
      <c r="AB2675">
        <f t="shared" ref="AB2675:AB2738" si="977">((M2675-$M$241)-(Y2675-$Y$241))/(M2675-$M$241)</f>
        <v>1.1875237380231691</v>
      </c>
      <c r="AC2675">
        <f t="shared" si="972"/>
        <v>2.1010102713811318</v>
      </c>
      <c r="AD2675">
        <f t="shared" si="973"/>
        <v>2.4535759879370461E-9</v>
      </c>
      <c r="AE2675">
        <f t="shared" si="974"/>
        <v>-7.5299083835255183E-5</v>
      </c>
      <c r="AF2675">
        <f t="shared" si="975"/>
        <v>-3.2437013126323326E-6</v>
      </c>
      <c r="AG2675">
        <f t="shared" si="954"/>
        <v>2.4535759879370459E-7</v>
      </c>
      <c r="AH2675" t="str">
        <f t="shared" si="955"/>
        <v>NaN</v>
      </c>
    </row>
    <row r="2676" spans="1:34" ht="15">
      <c r="A2676" s="8">
        <v>43260.125</v>
      </c>
      <c r="B2676" s="9">
        <v>-1.2199999999999999E-3</v>
      </c>
      <c r="C2676" s="7">
        <v>2.9234030029999998</v>
      </c>
      <c r="D2676" s="9">
        <v>1.5100000000000001E-2</v>
      </c>
      <c r="E2676" s="9">
        <v>1.49E-2</v>
      </c>
      <c r="F2676" s="7">
        <v>1.4901532E-2</v>
      </c>
      <c r="G2676" s="7">
        <v>-4659690</v>
      </c>
      <c r="H2676" s="7">
        <v>17015003</v>
      </c>
      <c r="K2676">
        <f t="shared" si="956"/>
        <v>78.17912059942239</v>
      </c>
      <c r="L2676">
        <f t="shared" si="957"/>
        <v>63.659305586136156</v>
      </c>
      <c r="M2676">
        <f t="shared" si="958"/>
        <v>21.315856742313901</v>
      </c>
      <c r="N2676">
        <f t="shared" si="959"/>
        <v>0.12621435910105647</v>
      </c>
      <c r="O2676">
        <f t="shared" si="960"/>
        <v>44.096988790336027</v>
      </c>
      <c r="P2676">
        <f t="shared" si="961"/>
        <v>44.034338633526097</v>
      </c>
      <c r="Q2676">
        <f t="shared" si="962"/>
        <v>-1.4704095386314009E-2</v>
      </c>
      <c r="R2676">
        <f t="shared" si="963"/>
        <v>44.111692885722341</v>
      </c>
      <c r="S2676">
        <f t="shared" si="964"/>
        <v>21.325659472571445</v>
      </c>
      <c r="T2676">
        <f t="shared" si="965"/>
        <v>12.927070915168615</v>
      </c>
      <c r="U2676">
        <f t="shared" si="976"/>
        <v>0.76741090206093354</v>
      </c>
      <c r="V2676" s="6">
        <f t="shared" si="966"/>
        <v>146640.00000022352</v>
      </c>
      <c r="W2676">
        <f t="shared" si="967"/>
        <v>12.929242271016408</v>
      </c>
      <c r="X2676">
        <f t="shared" si="968"/>
        <v>21.325913403708089</v>
      </c>
      <c r="Y2676">
        <f t="shared" si="969"/>
        <v>-1.1625880436821964E-2</v>
      </c>
      <c r="Z2676">
        <f t="shared" si="970"/>
        <v>3.6675876104177989E-7</v>
      </c>
      <c r="AA2676">
        <f t="shared" si="971"/>
        <v>-8.44629500247629E-8</v>
      </c>
      <c r="AB2676">
        <f t="shared" si="977"/>
        <v>1.1875305366469926</v>
      </c>
      <c r="AC2676">
        <f t="shared" si="972"/>
        <v>2.101069778816981</v>
      </c>
      <c r="AD2676">
        <f t="shared" si="973"/>
        <v>2.6832317057999938E-9</v>
      </c>
      <c r="AE2676">
        <f t="shared" si="974"/>
        <v>-204335770.62370506</v>
      </c>
      <c r="AF2676">
        <f t="shared" si="975"/>
        <v>-1.3072083489635272E-18</v>
      </c>
      <c r="AG2676">
        <f t="shared" si="954"/>
        <v>2.6832317057999937E-7</v>
      </c>
      <c r="AH2676" t="str">
        <f t="shared" si="955"/>
        <v>NaN</v>
      </c>
    </row>
    <row r="2677" spans="1:34" ht="15">
      <c r="A2677" s="8">
        <v>43260.125694444447</v>
      </c>
      <c r="B2677" s="9">
        <v>-1.2199999999999999E-3</v>
      </c>
      <c r="C2677" s="7">
        <v>2.9236182519999998</v>
      </c>
      <c r="D2677" s="9">
        <v>1.5100000000000001E-2</v>
      </c>
      <c r="E2677" s="9">
        <v>1.49E-2</v>
      </c>
      <c r="F2677" s="9">
        <v>1.49E-2</v>
      </c>
      <c r="G2677" s="7">
        <v>-4659728</v>
      </c>
      <c r="H2677" s="7">
        <v>17015003</v>
      </c>
      <c r="K2677">
        <f t="shared" si="956"/>
        <v>78.17912059942239</v>
      </c>
      <c r="L2677">
        <f t="shared" si="957"/>
        <v>63.661319386193256</v>
      </c>
      <c r="M2677">
        <f t="shared" si="958"/>
        <v>21.316531048656543</v>
      </c>
      <c r="N2677">
        <f t="shared" si="959"/>
        <v>0.12627959772430175</v>
      </c>
      <c r="O2677">
        <f t="shared" si="960"/>
        <v>44.096988790336027</v>
      </c>
      <c r="P2677">
        <f t="shared" si="961"/>
        <v>44.034338633526097</v>
      </c>
      <c r="Q2677">
        <f t="shared" si="962"/>
        <v>-1.0086772962075941E-2</v>
      </c>
      <c r="R2677">
        <f t="shared" si="963"/>
        <v>44.107075563298103</v>
      </c>
      <c r="S2677">
        <f t="shared" si="964"/>
        <v>21.323255563964594</v>
      </c>
      <c r="T2677">
        <f t="shared" si="965"/>
        <v>12.933938138668118</v>
      </c>
      <c r="U2677">
        <f t="shared" si="976"/>
        <v>0.76727151079653655</v>
      </c>
      <c r="V2677" s="6">
        <f t="shared" si="966"/>
        <v>146700.0000004191</v>
      </c>
      <c r="W2677">
        <f t="shared" si="967"/>
        <v>12.928603118690061</v>
      </c>
      <c r="X2677">
        <f t="shared" si="968"/>
        <v>21.325913403708089</v>
      </c>
      <c r="Y2677">
        <f t="shared" si="969"/>
        <v>-1.1625880436821964E-2</v>
      </c>
      <c r="Z2677">
        <f t="shared" si="970"/>
        <v>-9.4852137630809181E-8</v>
      </c>
      <c r="AA2677">
        <f t="shared" si="971"/>
        <v>-9.6206142939222816E-8</v>
      </c>
      <c r="AB2677">
        <f t="shared" si="977"/>
        <v>1.1875237380231691</v>
      </c>
      <c r="AC2677">
        <f t="shared" si="972"/>
        <v>2.1009040727139383</v>
      </c>
      <c r="AD2677">
        <f t="shared" si="973"/>
        <v>3.0560501833203704E-9</v>
      </c>
      <c r="AE2677">
        <f t="shared" si="974"/>
        <v>-1.7865114302642306E-4</v>
      </c>
      <c r="AF2677">
        <f t="shared" si="975"/>
        <v>-1.702886561734168E-6</v>
      </c>
      <c r="AG2677">
        <f t="shared" si="954"/>
        <v>3.0560501833203705E-7</v>
      </c>
      <c r="AH2677" t="str">
        <f t="shared" si="955"/>
        <v>NaN</v>
      </c>
    </row>
    <row r="2678" spans="1:34" ht="15">
      <c r="A2678" s="8">
        <v>43260.126388888886</v>
      </c>
      <c r="B2678" s="9">
        <v>-1.2199999999999999E-3</v>
      </c>
      <c r="C2678" s="7">
        <v>2.9233673260000002</v>
      </c>
      <c r="D2678" s="9">
        <v>1.5100000000000001E-2</v>
      </c>
      <c r="E2678" s="9">
        <v>1.49E-2</v>
      </c>
      <c r="F2678" s="9">
        <v>1.49E-2</v>
      </c>
      <c r="G2678" s="7">
        <v>-4659666</v>
      </c>
      <c r="H2678" s="7">
        <v>17015003</v>
      </c>
      <c r="K2678">
        <f t="shared" si="956"/>
        <v>78.17912059942239</v>
      </c>
      <c r="L2678">
        <f t="shared" si="957"/>
        <v>63.661319386193256</v>
      </c>
      <c r="M2678">
        <f t="shared" si="958"/>
        <v>21.316531048656543</v>
      </c>
      <c r="N2678">
        <f t="shared" si="959"/>
        <v>0.12620354595738797</v>
      </c>
      <c r="O2678">
        <f t="shared" si="960"/>
        <v>44.096988790336027</v>
      </c>
      <c r="P2678">
        <f t="shared" si="961"/>
        <v>44.034338633526097</v>
      </c>
      <c r="Q2678">
        <f t="shared" si="962"/>
        <v>-1.0086772962075941E-2</v>
      </c>
      <c r="R2678">
        <f t="shared" si="963"/>
        <v>44.107075563298103</v>
      </c>
      <c r="S2678">
        <f t="shared" si="964"/>
        <v>21.323255563964594</v>
      </c>
      <c r="T2678">
        <f t="shared" si="965"/>
        <v>12.925932689519298</v>
      </c>
      <c r="U2678">
        <f t="shared" si="976"/>
        <v>0.76743400582513177</v>
      </c>
      <c r="V2678" s="6">
        <f t="shared" si="966"/>
        <v>146759.99999998603</v>
      </c>
      <c r="W2678">
        <f t="shared" si="967"/>
        <v>12.928343371641326</v>
      </c>
      <c r="X2678">
        <f t="shared" si="968"/>
        <v>21.333211108587008</v>
      </c>
      <c r="Y2678">
        <f t="shared" si="969"/>
        <v>-2.6160776991337304E-2</v>
      </c>
      <c r="Z2678">
        <f t="shared" si="970"/>
        <v>-4.7109425331418542E-7</v>
      </c>
      <c r="AA2678">
        <f t="shared" si="971"/>
        <v>-5.0135408505217529E-8</v>
      </c>
      <c r="AB2678">
        <f t="shared" si="977"/>
        <v>1.1883051925581301</v>
      </c>
      <c r="AC2678">
        <f t="shared" si="972"/>
        <v>2.1010972442018994</v>
      </c>
      <c r="AD2678">
        <f t="shared" si="973"/>
        <v>7.0781111753555731E-10</v>
      </c>
      <c r="AE2678">
        <f t="shared" si="974"/>
        <v>-8.6010059339185189E-5</v>
      </c>
      <c r="AF2678">
        <f t="shared" si="975"/>
        <v>-8.1921740080196999E-7</v>
      </c>
      <c r="AG2678">
        <f t="shared" si="954"/>
        <v>7.0781111753555737E-8</v>
      </c>
      <c r="AH2678" t="str">
        <f t="shared" si="955"/>
        <v>NaN</v>
      </c>
    </row>
    <row r="2679" spans="1:34" ht="15">
      <c r="A2679" s="8">
        <v>43260.127083333333</v>
      </c>
      <c r="B2679" s="9">
        <v>-1.2199999999999999E-3</v>
      </c>
      <c r="C2679" s="7">
        <v>2.9234410579999999</v>
      </c>
      <c r="D2679" s="7">
        <v>1.5083945E-2</v>
      </c>
      <c r="E2679" s="9">
        <v>1.49E-2</v>
      </c>
      <c r="F2679" s="9">
        <v>1.49E-2</v>
      </c>
      <c r="G2679" s="7">
        <v>-4659649</v>
      </c>
      <c r="H2679" s="7">
        <v>17015003</v>
      </c>
      <c r="K2679">
        <f t="shared" si="956"/>
        <v>78.17912059942239</v>
      </c>
      <c r="L2679">
        <f t="shared" si="957"/>
        <v>63.661319386193256</v>
      </c>
      <c r="M2679">
        <f t="shared" si="958"/>
        <v>21.316531048656543</v>
      </c>
      <c r="N2679">
        <f t="shared" si="959"/>
        <v>0.12622589297953024</v>
      </c>
      <c r="O2679">
        <f t="shared" si="960"/>
        <v>44.048766778248243</v>
      </c>
      <c r="P2679">
        <f t="shared" si="961"/>
        <v>44.034338633526097</v>
      </c>
      <c r="Q2679">
        <f t="shared" si="962"/>
        <v>-5.8308785049860035E-2</v>
      </c>
      <c r="R2679">
        <f t="shared" si="963"/>
        <v>44.107075563298103</v>
      </c>
      <c r="S2679">
        <f t="shared" si="964"/>
        <v>21.355403572023118</v>
      </c>
      <c r="T2679">
        <f t="shared" si="965"/>
        <v>12.928285007639536</v>
      </c>
      <c r="U2679">
        <f t="shared" si="976"/>
        <v>0.76738625834799357</v>
      </c>
      <c r="V2679" s="6">
        <f t="shared" si="966"/>
        <v>146820.00000018161</v>
      </c>
      <c r="W2679">
        <f t="shared" si="967"/>
        <v>12.927972722681874</v>
      </c>
      <c r="X2679">
        <f t="shared" si="968"/>
        <v>21.336543696444075</v>
      </c>
      <c r="Y2679">
        <f t="shared" si="969"/>
        <v>-2.6160776991337304E-2</v>
      </c>
      <c r="Z2679">
        <f t="shared" si="970"/>
        <v>-4.1102504137716124E-8</v>
      </c>
      <c r="AA2679">
        <f t="shared" si="971"/>
        <v>-2.7100610917586802E-8</v>
      </c>
      <c r="AB2679">
        <f t="shared" si="977"/>
        <v>1.1883051925581301</v>
      </c>
      <c r="AC2679">
        <f t="shared" si="972"/>
        <v>2.1010404827656579</v>
      </c>
      <c r="AD2679">
        <f t="shared" si="973"/>
        <v>3.8259577539873497E-10</v>
      </c>
      <c r="AE2679">
        <f t="shared" si="974"/>
        <v>-1.1876038358722133E-4</v>
      </c>
      <c r="AF2679">
        <f t="shared" si="975"/>
        <v>-3.2070048341862625E-7</v>
      </c>
      <c r="AG2679">
        <f t="shared" si="954"/>
        <v>3.8259577539873496E-8</v>
      </c>
      <c r="AH2679" t="str">
        <f t="shared" si="955"/>
        <v>NaN</v>
      </c>
    </row>
    <row r="2680" spans="1:34" ht="15">
      <c r="A2680" s="8">
        <v>43260.12777777778</v>
      </c>
      <c r="B2680" s="9">
        <v>-1.2199999999999999E-3</v>
      </c>
      <c r="C2680" s="7">
        <v>2.923351866</v>
      </c>
      <c r="D2680" s="9">
        <v>1.5100000000000001E-2</v>
      </c>
      <c r="E2680" s="9">
        <v>1.49E-2</v>
      </c>
      <c r="F2680" s="9">
        <v>1.49E-2</v>
      </c>
      <c r="G2680" s="7">
        <v>-4659629</v>
      </c>
      <c r="H2680" s="7">
        <v>17015003</v>
      </c>
      <c r="K2680">
        <f t="shared" si="956"/>
        <v>78.17912059942239</v>
      </c>
      <c r="L2680">
        <f t="shared" si="957"/>
        <v>63.661319386193256</v>
      </c>
      <c r="M2680">
        <f t="shared" si="958"/>
        <v>21.316531048656543</v>
      </c>
      <c r="N2680">
        <f t="shared" si="959"/>
        <v>0.126198860271901</v>
      </c>
      <c r="O2680">
        <f t="shared" si="960"/>
        <v>44.096988790336027</v>
      </c>
      <c r="P2680">
        <f t="shared" si="961"/>
        <v>44.034338633526097</v>
      </c>
      <c r="Q2680">
        <f t="shared" si="962"/>
        <v>-1.0086772962075941E-2</v>
      </c>
      <c r="R2680">
        <f t="shared" si="963"/>
        <v>44.107075563298103</v>
      </c>
      <c r="S2680">
        <f t="shared" si="964"/>
        <v>21.323255563964594</v>
      </c>
      <c r="T2680">
        <f t="shared" si="965"/>
        <v>12.925439459468038</v>
      </c>
      <c r="U2680">
        <f t="shared" si="976"/>
        <v>0.76744401743469837</v>
      </c>
      <c r="V2680" s="6">
        <f t="shared" si="966"/>
        <v>146880.00000037719</v>
      </c>
      <c r="W2680">
        <f t="shared" si="967"/>
        <v>12.927797611043514</v>
      </c>
      <c r="X2680">
        <f t="shared" si="968"/>
        <v>21.339876284301145</v>
      </c>
      <c r="Y2680">
        <f t="shared" si="969"/>
        <v>-2.6160776991337304E-2</v>
      </c>
      <c r="Z2680">
        <f t="shared" si="970"/>
        <v>-1.4543799470233329E-7</v>
      </c>
      <c r="AA2680">
        <f t="shared" si="971"/>
        <v>-1.1201514852569436E-7</v>
      </c>
      <c r="AB2680">
        <f t="shared" si="977"/>
        <v>1.1883051925581301</v>
      </c>
      <c r="AC2680">
        <f t="shared" si="972"/>
        <v>2.101109145843036</v>
      </c>
      <c r="AD2680">
        <f t="shared" si="973"/>
        <v>1.5814375295818228E-9</v>
      </c>
      <c r="AE2680">
        <f t="shared" si="974"/>
        <v>-8.5735934451560935E-5</v>
      </c>
      <c r="AF2680">
        <f t="shared" si="975"/>
        <v>-1.8362008803342215E-6</v>
      </c>
      <c r="AG2680">
        <f t="shared" ref="AG2680:AG2743" si="978">IF(AD2680&gt;0,AD2680*100,"NaN")</f>
        <v>1.5814375295818227E-7</v>
      </c>
      <c r="AH2680" t="str">
        <f t="shared" ref="AH2680:AH2743" si="979">IF(AF2680&gt;0,AF2680*100*100,"NaN")</f>
        <v>NaN</v>
      </c>
    </row>
    <row r="2681" spans="1:34" ht="15">
      <c r="A2681" s="8">
        <v>43260.128472222219</v>
      </c>
      <c r="B2681" s="9">
        <v>-1.2199999999999999E-3</v>
      </c>
      <c r="C2681" s="7">
        <v>2.9233863539999998</v>
      </c>
      <c r="D2681" s="9">
        <v>1.5100000000000001E-2</v>
      </c>
      <c r="E2681" s="9">
        <v>1.49E-2</v>
      </c>
      <c r="F2681" s="9">
        <v>1.49E-2</v>
      </c>
      <c r="G2681" s="7">
        <v>-4659612</v>
      </c>
      <c r="H2681" s="7">
        <v>17015003</v>
      </c>
      <c r="K2681">
        <f t="shared" si="956"/>
        <v>78.17912059942239</v>
      </c>
      <c r="L2681">
        <f t="shared" si="957"/>
        <v>63.661319386193256</v>
      </c>
      <c r="M2681">
        <f t="shared" si="958"/>
        <v>21.316531048656543</v>
      </c>
      <c r="N2681">
        <f t="shared" si="959"/>
        <v>0.12620931304816696</v>
      </c>
      <c r="O2681">
        <f t="shared" si="960"/>
        <v>44.096988790336027</v>
      </c>
      <c r="P2681">
        <f t="shared" si="961"/>
        <v>44.034338633526097</v>
      </c>
      <c r="Q2681">
        <f t="shared" si="962"/>
        <v>-1.0086772962075941E-2</v>
      </c>
      <c r="R2681">
        <f t="shared" si="963"/>
        <v>44.107075563298103</v>
      </c>
      <c r="S2681">
        <f t="shared" si="964"/>
        <v>21.323255563964594</v>
      </c>
      <c r="T2681">
        <f t="shared" si="965"/>
        <v>12.926539751706562</v>
      </c>
      <c r="U2681">
        <f t="shared" si="976"/>
        <v>0.76742168364487129</v>
      </c>
      <c r="V2681" s="6">
        <f t="shared" si="966"/>
        <v>146939.99999994412</v>
      </c>
      <c r="W2681">
        <f t="shared" si="967"/>
        <v>12.927578725176756</v>
      </c>
      <c r="X2681">
        <f t="shared" si="968"/>
        <v>21.343208872158208</v>
      </c>
      <c r="Y2681">
        <f t="shared" si="969"/>
        <v>-1.0086772962075941E-2</v>
      </c>
      <c r="Z2681">
        <f t="shared" si="970"/>
        <v>3.0036200075883853E-7</v>
      </c>
      <c r="AA2681">
        <f t="shared" si="971"/>
        <v>-8.762444692695406E-8</v>
      </c>
      <c r="AB2681">
        <f t="shared" si="977"/>
        <v>1.187440989411136</v>
      </c>
      <c r="AC2681">
        <f t="shared" si="972"/>
        <v>2.1010825957913206</v>
      </c>
      <c r="AD2681">
        <f t="shared" si="973"/>
        <v>3.2084367104853678E-9</v>
      </c>
      <c r="AE2681">
        <f t="shared" si="974"/>
        <v>-9.3991512704640721E-5</v>
      </c>
      <c r="AF2681">
        <f t="shared" si="975"/>
        <v>-3.3980977963808186E-6</v>
      </c>
      <c r="AG2681">
        <f t="shared" si="978"/>
        <v>3.2084367104853677E-7</v>
      </c>
      <c r="AH2681" t="str">
        <f t="shared" si="979"/>
        <v>NaN</v>
      </c>
    </row>
    <row r="2682" spans="1:34" ht="15">
      <c r="A2682" s="8">
        <v>43260.129166666666</v>
      </c>
      <c r="B2682" s="9">
        <v>-1.2199999999999999E-3</v>
      </c>
      <c r="C2682" s="7">
        <v>2.923464842</v>
      </c>
      <c r="D2682" s="9">
        <v>1.5100000000000001E-2</v>
      </c>
      <c r="E2682" s="9">
        <v>1.49E-2</v>
      </c>
      <c r="F2682" s="9">
        <v>1.49E-2</v>
      </c>
      <c r="G2682" s="7">
        <v>-4659591</v>
      </c>
      <c r="H2682" s="7">
        <v>17015003</v>
      </c>
      <c r="K2682">
        <f t="shared" si="956"/>
        <v>78.17912059942239</v>
      </c>
      <c r="L2682">
        <f t="shared" si="957"/>
        <v>63.661319386193256</v>
      </c>
      <c r="M2682">
        <f t="shared" si="958"/>
        <v>21.316531048656543</v>
      </c>
      <c r="N2682">
        <f t="shared" si="959"/>
        <v>0.12623310153991973</v>
      </c>
      <c r="O2682">
        <f t="shared" si="960"/>
        <v>44.096988790336027</v>
      </c>
      <c r="P2682">
        <f t="shared" si="961"/>
        <v>44.034338633526097</v>
      </c>
      <c r="Q2682">
        <f t="shared" si="962"/>
        <v>-1.0086772962075941E-2</v>
      </c>
      <c r="R2682">
        <f t="shared" si="963"/>
        <v>44.107075563298103</v>
      </c>
      <c r="S2682">
        <f t="shared" si="964"/>
        <v>21.323255563964594</v>
      </c>
      <c r="T2682">
        <f t="shared" si="965"/>
        <v>12.929043803470011</v>
      </c>
      <c r="U2682">
        <f t="shared" si="976"/>
        <v>0.76737085627024926</v>
      </c>
      <c r="V2682" s="6">
        <f t="shared" si="966"/>
        <v>147000.0000001397</v>
      </c>
      <c r="W2682">
        <f t="shared" si="967"/>
        <v>12.927365675219351</v>
      </c>
      <c r="X2682">
        <f t="shared" si="968"/>
        <v>21.346541460015267</v>
      </c>
      <c r="Y2682">
        <f t="shared" si="969"/>
        <v>-1.0086772962075941E-2</v>
      </c>
      <c r="Z2682">
        <f t="shared" si="970"/>
        <v>-1.0433814843868204E-7</v>
      </c>
      <c r="AA2682">
        <f t="shared" si="971"/>
        <v>-5.8717860567059516E-9</v>
      </c>
      <c r="AB2682">
        <f t="shared" si="977"/>
        <v>1.187440989411136</v>
      </c>
      <c r="AC2682">
        <f t="shared" si="972"/>
        <v>2.1010221730222685</v>
      </c>
      <c r="AD2682">
        <f t="shared" si="973"/>
        <v>2.1499379252417677E-10</v>
      </c>
      <c r="AE2682">
        <f t="shared" si="974"/>
        <v>-1.0451275807084938E-4</v>
      </c>
      <c r="AF2682">
        <f t="shared" si="975"/>
        <v>-2.0478005152591035E-7</v>
      </c>
      <c r="AG2682">
        <f t="shared" si="978"/>
        <v>2.1499379252417676E-8</v>
      </c>
      <c r="AH2682" t="str">
        <f t="shared" si="979"/>
        <v>NaN</v>
      </c>
    </row>
    <row r="2683" spans="1:34" ht="15">
      <c r="A2683" s="8">
        <v>43260.129861111112</v>
      </c>
      <c r="B2683" s="9">
        <v>-1.2199999999999999E-3</v>
      </c>
      <c r="C2683" s="7">
        <v>2.9233471089999998</v>
      </c>
      <c r="D2683" s="9">
        <v>1.5100000000000001E-2</v>
      </c>
      <c r="E2683" s="9">
        <v>1.49E-2</v>
      </c>
      <c r="F2683" s="9">
        <v>1.49E-2</v>
      </c>
      <c r="G2683" s="7">
        <v>-4659584</v>
      </c>
      <c r="H2683" s="7">
        <v>17015003</v>
      </c>
      <c r="K2683">
        <f t="shared" si="956"/>
        <v>78.17912059942239</v>
      </c>
      <c r="L2683">
        <f t="shared" si="957"/>
        <v>63.661319386193256</v>
      </c>
      <c r="M2683">
        <f t="shared" si="958"/>
        <v>21.316531048656543</v>
      </c>
      <c r="N2683">
        <f t="shared" si="959"/>
        <v>0.12619741849920618</v>
      </c>
      <c r="O2683">
        <f t="shared" si="960"/>
        <v>44.096988790336027</v>
      </c>
      <c r="P2683">
        <f t="shared" si="961"/>
        <v>44.034338633526097</v>
      </c>
      <c r="Q2683">
        <f t="shared" si="962"/>
        <v>-1.0086772962075941E-2</v>
      </c>
      <c r="R2683">
        <f t="shared" si="963"/>
        <v>44.107075563298103</v>
      </c>
      <c r="S2683">
        <f t="shared" si="964"/>
        <v>21.323255563964594</v>
      </c>
      <c r="T2683">
        <f t="shared" si="965"/>
        <v>12.925287693921216</v>
      </c>
      <c r="U2683">
        <f t="shared" si="976"/>
        <v>0.76744709797976363</v>
      </c>
      <c r="V2683" s="6">
        <f t="shared" si="966"/>
        <v>147060.00000033528</v>
      </c>
      <c r="W2683">
        <f t="shared" si="967"/>
        <v>12.927111764079969</v>
      </c>
      <c r="X2683">
        <f t="shared" si="968"/>
        <v>21.349689131825649</v>
      </c>
      <c r="Y2683">
        <f t="shared" si="969"/>
        <v>-5.7521854675082786E-2</v>
      </c>
      <c r="Z2683">
        <f t="shared" si="970"/>
        <v>-2.2764300221497289E-7</v>
      </c>
      <c r="AA2683">
        <f t="shared" si="971"/>
        <v>1.44534819981389E-8</v>
      </c>
      <c r="AB2683">
        <f t="shared" si="977"/>
        <v>1.1899912903081424</v>
      </c>
      <c r="AC2683">
        <f t="shared" si="972"/>
        <v>2.1011128079456811</v>
      </c>
      <c r="AD2683">
        <f t="shared" si="973"/>
        <v>-9.2803911838433753E-11</v>
      </c>
      <c r="AE2683">
        <f t="shared" si="974"/>
        <v>-2.2731508402299948E-4</v>
      </c>
      <c r="AF2683">
        <f t="shared" si="975"/>
        <v>4.0641437765325248E-8</v>
      </c>
      <c r="AG2683" t="str">
        <f t="shared" si="978"/>
        <v>NaN</v>
      </c>
      <c r="AH2683">
        <f t="shared" si="979"/>
        <v>4.0641437765325249E-4</v>
      </c>
    </row>
    <row r="2684" spans="1:34" ht="15">
      <c r="A2684" s="8">
        <v>43260.130555555559</v>
      </c>
      <c r="B2684" s="9">
        <v>-1.2199999999999999E-3</v>
      </c>
      <c r="C2684" s="7">
        <v>2.923379218</v>
      </c>
      <c r="D2684" s="7">
        <v>1.5052621E-2</v>
      </c>
      <c r="E2684" s="9">
        <v>1.49E-2</v>
      </c>
      <c r="F2684" s="9">
        <v>1.49E-2</v>
      </c>
      <c r="G2684" s="7">
        <v>-4659593</v>
      </c>
      <c r="H2684" s="7">
        <v>17015003</v>
      </c>
      <c r="K2684">
        <f t="shared" si="956"/>
        <v>78.17912059942239</v>
      </c>
      <c r="L2684">
        <f t="shared" si="957"/>
        <v>63.661319386193256</v>
      </c>
      <c r="M2684">
        <f t="shared" si="958"/>
        <v>21.316531048656543</v>
      </c>
      <c r="N2684">
        <f t="shared" si="959"/>
        <v>0.12620715023758264</v>
      </c>
      <c r="O2684">
        <f t="shared" si="960"/>
        <v>43.954683545197007</v>
      </c>
      <c r="P2684">
        <f t="shared" si="961"/>
        <v>44.034338633526097</v>
      </c>
      <c r="Q2684">
        <f t="shared" si="962"/>
        <v>-0.15239201810109648</v>
      </c>
      <c r="R2684">
        <f t="shared" si="963"/>
        <v>44.107075563298103</v>
      </c>
      <c r="S2684">
        <f t="shared" si="964"/>
        <v>21.418125727390606</v>
      </c>
      <c r="T2684">
        <f t="shared" si="965"/>
        <v>12.926312087434527</v>
      </c>
      <c r="U2684">
        <f t="shared" si="976"/>
        <v>0.76742630478625973</v>
      </c>
      <c r="V2684" s="6">
        <f t="shared" si="966"/>
        <v>147120.00000053085</v>
      </c>
      <c r="W2684">
        <f t="shared" si="967"/>
        <v>12.926350035570076</v>
      </c>
      <c r="X2684">
        <f t="shared" si="968"/>
        <v>21.353021719682715</v>
      </c>
      <c r="Y2684">
        <f t="shared" si="969"/>
        <v>-5.7176288584066981E-2</v>
      </c>
      <c r="Z2684">
        <f t="shared" si="970"/>
        <v>7.5882773560372939E-8</v>
      </c>
      <c r="AA2684">
        <f t="shared" si="971"/>
        <v>2.6197054670224395E-8</v>
      </c>
      <c r="AB2684">
        <f t="shared" si="977"/>
        <v>1.1899727112843468</v>
      </c>
      <c r="AC2684">
        <f t="shared" si="972"/>
        <v>2.1010880893302049</v>
      </c>
      <c r="AD2684">
        <f t="shared" si="973"/>
        <v>-1.6922248703674893E-10</v>
      </c>
      <c r="AE2684">
        <f t="shared" si="974"/>
        <v>1.2816292885065307E-4</v>
      </c>
      <c r="AF2684">
        <f t="shared" si="975"/>
        <v>-1.3143973835186669E-7</v>
      </c>
      <c r="AG2684" t="str">
        <f t="shared" si="978"/>
        <v>NaN</v>
      </c>
      <c r="AH2684" t="str">
        <f t="shared" si="979"/>
        <v>NaN</v>
      </c>
    </row>
    <row r="2685" spans="1:34" ht="15">
      <c r="A2685" s="8">
        <v>43260.131249999999</v>
      </c>
      <c r="B2685" s="9">
        <v>-1.2199999999999999E-3</v>
      </c>
      <c r="C2685" s="7">
        <v>2.9233756510000002</v>
      </c>
      <c r="D2685" s="9">
        <v>1.4999999999999999E-2</v>
      </c>
      <c r="E2685" s="9">
        <v>1.49E-2</v>
      </c>
      <c r="F2685" s="9">
        <v>1.4800000000000001E-2</v>
      </c>
      <c r="G2685" s="7">
        <v>-4659874</v>
      </c>
      <c r="H2685" s="7">
        <v>17015003</v>
      </c>
      <c r="K2685">
        <f t="shared" si="956"/>
        <v>78.17912059942239</v>
      </c>
      <c r="L2685">
        <f t="shared" si="957"/>
        <v>63.792768476082557</v>
      </c>
      <c r="M2685">
        <f t="shared" si="958"/>
        <v>21.360545822980409</v>
      </c>
      <c r="N2685">
        <f t="shared" si="959"/>
        <v>0.12620606913537497</v>
      </c>
      <c r="O2685">
        <f t="shared" si="960"/>
        <v>43.796633685460399</v>
      </c>
      <c r="P2685">
        <f t="shared" si="961"/>
        <v>44.034338633526097</v>
      </c>
      <c r="Q2685">
        <f t="shared" si="962"/>
        <v>-9.05007468902852E-3</v>
      </c>
      <c r="R2685">
        <f t="shared" si="963"/>
        <v>43.805683760149428</v>
      </c>
      <c r="S2685">
        <f t="shared" si="964"/>
        <v>21.366579206106429</v>
      </c>
      <c r="T2685">
        <f t="shared" si="965"/>
        <v>12.926198287202139</v>
      </c>
      <c r="U2685">
        <f t="shared" si="976"/>
        <v>0.76742861470937218</v>
      </c>
      <c r="V2685" s="6">
        <f t="shared" si="966"/>
        <v>147180.00000009779</v>
      </c>
      <c r="W2685">
        <f t="shared" si="967"/>
        <v>12.926250805478064</v>
      </c>
      <c r="X2685">
        <f t="shared" si="968"/>
        <v>21.339945948752408</v>
      </c>
      <c r="Y2685">
        <f t="shared" si="969"/>
        <v>-5.6830722493051176E-2</v>
      </c>
      <c r="Z2685">
        <f t="shared" si="970"/>
        <v>1.0117437277755122E-7</v>
      </c>
      <c r="AA2685">
        <f t="shared" si="971"/>
        <v>-6.0072627861976046E-8</v>
      </c>
      <c r="AB2685">
        <f t="shared" si="977"/>
        <v>1.1895056838486719</v>
      </c>
      <c r="AC2685">
        <f t="shared" si="972"/>
        <v>2.1010908353298126</v>
      </c>
      <c r="AD2685">
        <f t="shared" si="973"/>
        <v>3.9040519581943618E-10</v>
      </c>
      <c r="AE2685">
        <f t="shared" si="974"/>
        <v>3.7769132020018477E-5</v>
      </c>
      <c r="AF2685">
        <f t="shared" si="975"/>
        <v>1.0289863664364078E-6</v>
      </c>
      <c r="AG2685">
        <f t="shared" si="978"/>
        <v>3.9040519581943618E-8</v>
      </c>
      <c r="AH2685">
        <f t="shared" si="979"/>
        <v>1.0289863664364077E-2</v>
      </c>
    </row>
    <row r="2686" spans="1:34" ht="15">
      <c r="A2686" s="8">
        <v>43260.131944444445</v>
      </c>
      <c r="B2686" s="9">
        <v>-1.2199999999999999E-3</v>
      </c>
      <c r="C2686" s="7">
        <v>2.9234172730000001</v>
      </c>
      <c r="D2686" s="9">
        <v>1.4999999999999999E-2</v>
      </c>
      <c r="E2686" s="9">
        <v>1.4800000000000001E-2</v>
      </c>
      <c r="F2686" s="9">
        <v>1.4800000000000001E-2</v>
      </c>
      <c r="G2686" s="7">
        <v>-4659552</v>
      </c>
      <c r="H2686" s="7">
        <v>17015003</v>
      </c>
      <c r="K2686">
        <f t="shared" ref="K2686:K2749" si="980">(B2686-$B$19)*($B$17/$B$18)</f>
        <v>78.17912059942239</v>
      </c>
      <c r="L2686">
        <f t="shared" ref="L2686:L2749" si="981">K2686-R2686*$B$8+$D$8</f>
        <v>63.792768476082557</v>
      </c>
      <c r="M2686">
        <f t="shared" ref="M2686:M2749" si="982">L2686/((($B$7/2))^2*PI())</f>
        <v>21.360545822980409</v>
      </c>
      <c r="N2686">
        <f t="shared" ref="N2686:N2749" si="983">(C2686-$C$19)*($C$17/$C$18)</f>
        <v>0.12621868411605644</v>
      </c>
      <c r="O2686">
        <f t="shared" ref="O2686:O2749" si="984">(D2686-$D$19)*($D$17/$D$18)</f>
        <v>43.796633685460399</v>
      </c>
      <c r="P2686">
        <f t="shared" ref="P2686:P2749" si="985">(E2686-$E$19)*($E$17/$E$18)</f>
        <v>43.735044563602784</v>
      </c>
      <c r="Q2686">
        <f t="shared" ref="Q2686:Q2749" si="986">O2686-R2686</f>
        <v>-9.05007468902852E-3</v>
      </c>
      <c r="R2686">
        <f t="shared" ref="R2686:R2749" si="987">(F2686-$F$19)*($F$17/$F$18)</f>
        <v>43.805683760149428</v>
      </c>
      <c r="S2686">
        <f t="shared" ref="S2686:S2749" si="988">M2686-(2/3)*Q2686</f>
        <v>21.366579206106429</v>
      </c>
      <c r="T2686">
        <f t="shared" ref="T2686:T2749" si="989">N2686/$D$7*100-$N$30/$D$7*100</f>
        <v>12.927526179905454</v>
      </c>
      <c r="U2686">
        <f t="shared" si="976"/>
        <v>0.76740166107331942</v>
      </c>
      <c r="V2686" s="6">
        <f t="shared" ref="V2686:V2749" si="990">(A2686-$A$240)*86400</f>
        <v>147240.00000029337</v>
      </c>
      <c r="W2686">
        <f t="shared" ref="W2686:W2749" si="991">AVERAGE(T2680:T2692)</f>
        <v>12.926031917157179</v>
      </c>
      <c r="X2686">
        <f t="shared" ref="X2686:X2749" si="992">AVERAGE(S2680:S2692)</f>
        <v>21.340805612912661</v>
      </c>
      <c r="Y2686">
        <f t="shared" ref="Y2686:Y2749" si="993">AVERAGE(Q2685:Q2687)</f>
        <v>-9.05007468902852E-3</v>
      </c>
      <c r="Z2686">
        <f t="shared" ref="Z2686:Z2749" si="994">(T2687-T2685)/100/(V2687-V2685)</f>
        <v>1.0117437224619783E-7</v>
      </c>
      <c r="AA2686">
        <f t="shared" ref="AA2686:AA2749" si="995">AVERAGE(Z2683:Z2689)</f>
        <v>-7.768760697287474E-8</v>
      </c>
      <c r="AB2686">
        <f t="shared" si="977"/>
        <v>1.1869428686031001</v>
      </c>
      <c r="AC2686">
        <f t="shared" ref="AC2686:AC2749" si="996">($D$7-$D$7*(T2686/100))*2.54</f>
        <v>2.1010587932788813</v>
      </c>
      <c r="AD2686">
        <f t="shared" ref="AD2686:AD2749" si="997">AA2686*AC2686*$D$7*2.54*1.024*9.81/2/Y2686/10000*0.14503773773</f>
        <v>3.1704075479163689E-9</v>
      </c>
      <c r="AE2686">
        <f t="shared" ref="AE2686:AE2749" si="998">(W2687-W2685)/(X2687-X2685)*0.14503773773/100</f>
        <v>-7.2698564339499584E-5</v>
      </c>
      <c r="AF2686">
        <f t="shared" ref="AF2686:AF2749" si="999">AD2686/AE2686/(1.024*9.81)</f>
        <v>-4.3413049637907533E-6</v>
      </c>
      <c r="AG2686">
        <f t="shared" si="978"/>
        <v>3.1704075479163691E-7</v>
      </c>
      <c r="AH2686" t="str">
        <f t="shared" si="979"/>
        <v>NaN</v>
      </c>
    </row>
    <row r="2687" spans="1:34" ht="15">
      <c r="A2687" s="8">
        <v>43260.132638888892</v>
      </c>
      <c r="B2687" s="9">
        <v>-1.2199999999999999E-3</v>
      </c>
      <c r="C2687" s="7">
        <v>2.9234137059999998</v>
      </c>
      <c r="D2687" s="9">
        <v>1.4999999999999999E-2</v>
      </c>
      <c r="E2687" s="9">
        <v>1.4800000000000001E-2</v>
      </c>
      <c r="F2687" s="9">
        <v>1.4800000000000001E-2</v>
      </c>
      <c r="G2687" s="7">
        <v>-4659522</v>
      </c>
      <c r="H2687" s="7">
        <v>17015003</v>
      </c>
      <c r="K2687">
        <f t="shared" si="980"/>
        <v>78.17912059942239</v>
      </c>
      <c r="L2687">
        <f t="shared" si="981"/>
        <v>63.792768476082557</v>
      </c>
      <c r="M2687">
        <f t="shared" si="982"/>
        <v>21.360545822980409</v>
      </c>
      <c r="N2687">
        <f t="shared" si="983"/>
        <v>0.1262176030138486</v>
      </c>
      <c r="O2687">
        <f t="shared" si="984"/>
        <v>43.796633685460399</v>
      </c>
      <c r="P2687">
        <f t="shared" si="985"/>
        <v>43.735044563602784</v>
      </c>
      <c r="Q2687">
        <f t="shared" si="986"/>
        <v>-9.05007468902852E-3</v>
      </c>
      <c r="R2687">
        <f t="shared" si="987"/>
        <v>43.805683760149428</v>
      </c>
      <c r="S2687">
        <f t="shared" si="988"/>
        <v>21.366579206106429</v>
      </c>
      <c r="T2687">
        <f t="shared" si="989"/>
        <v>12.927412379673051</v>
      </c>
      <c r="U2687">
        <f t="shared" si="976"/>
        <v>0.76740397099643221</v>
      </c>
      <c r="V2687" s="6">
        <f t="shared" si="990"/>
        <v>147300.00000048894</v>
      </c>
      <c r="W2687">
        <f t="shared" si="991"/>
        <v>12.926040673475333</v>
      </c>
      <c r="X2687">
        <f t="shared" si="992"/>
        <v>21.344138200769727</v>
      </c>
      <c r="Y2687">
        <f t="shared" si="993"/>
        <v>-9.05007468902852E-3</v>
      </c>
      <c r="Z2687">
        <f t="shared" si="994"/>
        <v>-6.3232985997734819E-8</v>
      </c>
      <c r="AA2687">
        <f t="shared" si="995"/>
        <v>-3.4778749891976521E-8</v>
      </c>
      <c r="AB2687">
        <f t="shared" si="977"/>
        <v>1.1869428686031001</v>
      </c>
      <c r="AC2687">
        <f t="shared" si="996"/>
        <v>2.1010615392784895</v>
      </c>
      <c r="AD2687">
        <f t="shared" si="997"/>
        <v>1.4193120314825857E-9</v>
      </c>
      <c r="AE2687">
        <f t="shared" si="998"/>
        <v>1.8417111534681515E-5</v>
      </c>
      <c r="AF2687">
        <f t="shared" si="999"/>
        <v>7.6716256414661194E-6</v>
      </c>
      <c r="AG2687">
        <f t="shared" si="978"/>
        <v>1.4193120314825856E-7</v>
      </c>
      <c r="AH2687">
        <f t="shared" si="979"/>
        <v>7.6716256414661191E-2</v>
      </c>
    </row>
    <row r="2688" spans="1:34" ht="15">
      <c r="A2688" s="8">
        <v>43260.133333333331</v>
      </c>
      <c r="B2688" s="9">
        <v>-1.2199999999999999E-3</v>
      </c>
      <c r="C2688" s="7">
        <v>2.923393489</v>
      </c>
      <c r="D2688" s="9">
        <v>1.4999999999999999E-2</v>
      </c>
      <c r="E2688" s="9">
        <v>1.4800000000000001E-2</v>
      </c>
      <c r="F2688" s="9">
        <v>1.4800000000000001E-2</v>
      </c>
      <c r="G2688" s="7">
        <v>-4659545</v>
      </c>
      <c r="H2688" s="7">
        <v>17015003</v>
      </c>
      <c r="K2688">
        <f t="shared" si="980"/>
        <v>78.17912059942239</v>
      </c>
      <c r="L2688">
        <f t="shared" si="981"/>
        <v>63.792768476082557</v>
      </c>
      <c r="M2688">
        <f t="shared" si="982"/>
        <v>21.360545822980409</v>
      </c>
      <c r="N2688">
        <f t="shared" si="983"/>
        <v>0.12621147555566697</v>
      </c>
      <c r="O2688">
        <f t="shared" si="984"/>
        <v>43.796633685460399</v>
      </c>
      <c r="P2688">
        <f t="shared" si="985"/>
        <v>43.735044563602784</v>
      </c>
      <c r="Q2688">
        <f t="shared" si="986"/>
        <v>-9.05007468902852E-3</v>
      </c>
      <c r="R2688">
        <f t="shared" si="987"/>
        <v>43.805683760149428</v>
      </c>
      <c r="S2688">
        <f t="shared" si="988"/>
        <v>21.366579206106429</v>
      </c>
      <c r="T2688">
        <f t="shared" si="989"/>
        <v>12.926767384074983</v>
      </c>
      <c r="U2688">
        <f t="shared" si="976"/>
        <v>0.76741706315106417</v>
      </c>
      <c r="V2688" s="6">
        <f t="shared" si="990"/>
        <v>147360.00000005588</v>
      </c>
      <c r="W2688">
        <f t="shared" si="991"/>
        <v>12.926116552567553</v>
      </c>
      <c r="X2688">
        <f t="shared" si="992"/>
        <v>21.34747078862679</v>
      </c>
      <c r="Y2688">
        <f t="shared" si="993"/>
        <v>-9.05007468902852E-3</v>
      </c>
      <c r="Z2688">
        <f t="shared" si="994"/>
        <v>-3.0352577696656459E-7</v>
      </c>
      <c r="AA2688">
        <f t="shared" si="995"/>
        <v>-2.8907343361116538E-8</v>
      </c>
      <c r="AB2688">
        <f t="shared" si="977"/>
        <v>1.1869428686031001</v>
      </c>
      <c r="AC2688">
        <f t="shared" si="996"/>
        <v>2.1010771030222708</v>
      </c>
      <c r="AD2688">
        <f t="shared" si="997"/>
        <v>1.1797101471308216E-9</v>
      </c>
      <c r="AE2688">
        <f t="shared" si="998"/>
        <v>-2.6673757849038448E-5</v>
      </c>
      <c r="AF2688">
        <f t="shared" si="999"/>
        <v>-4.4027309510103528E-6</v>
      </c>
      <c r="AG2688">
        <f t="shared" si="978"/>
        <v>1.1797101471308215E-7</v>
      </c>
      <c r="AH2688" t="str">
        <f t="shared" si="979"/>
        <v>NaN</v>
      </c>
    </row>
    <row r="2689" spans="1:34" ht="15">
      <c r="A2689" s="8">
        <v>43260.134027777778</v>
      </c>
      <c r="B2689" s="9">
        <v>-1.2199999999999999E-3</v>
      </c>
      <c r="C2689" s="7">
        <v>2.9232995399999999</v>
      </c>
      <c r="D2689" s="9">
        <v>1.4999999999999999E-2</v>
      </c>
      <c r="E2689" s="9">
        <v>1.4800000000000001E-2</v>
      </c>
      <c r="F2689" s="9">
        <v>1.4800000000000001E-2</v>
      </c>
      <c r="G2689" s="7">
        <v>-4659763</v>
      </c>
      <c r="H2689" s="7">
        <v>17015003</v>
      </c>
      <c r="K2689">
        <f t="shared" si="980"/>
        <v>78.17912059942239</v>
      </c>
      <c r="L2689">
        <f t="shared" si="981"/>
        <v>63.792768476082557</v>
      </c>
      <c r="M2689">
        <f t="shared" si="982"/>
        <v>21.360545822980409</v>
      </c>
      <c r="N2689">
        <f t="shared" si="983"/>
        <v>0.12618300107534292</v>
      </c>
      <c r="O2689">
        <f t="shared" si="984"/>
        <v>43.796633685460399</v>
      </c>
      <c r="P2689">
        <f t="shared" si="985"/>
        <v>43.735044563602784</v>
      </c>
      <c r="Q2689">
        <f t="shared" si="986"/>
        <v>-9.05007468902852E-3</v>
      </c>
      <c r="R2689">
        <f t="shared" si="987"/>
        <v>43.805683760149428</v>
      </c>
      <c r="S2689">
        <f t="shared" si="988"/>
        <v>21.366579206106429</v>
      </c>
      <c r="T2689">
        <f t="shared" si="989"/>
        <v>12.92377007035666</v>
      </c>
      <c r="U2689">
        <f t="shared" si="976"/>
        <v>0.76747790278283423</v>
      </c>
      <c r="V2689" s="6">
        <f t="shared" si="990"/>
        <v>147420.00000025146</v>
      </c>
      <c r="W2689">
        <f t="shared" si="991"/>
        <v>12.925918094837661</v>
      </c>
      <c r="X2689">
        <f t="shared" si="992"/>
        <v>21.350803376483857</v>
      </c>
      <c r="Y2689">
        <f t="shared" si="993"/>
        <v>-9.05007468902852E-3</v>
      </c>
      <c r="Z2689">
        <f t="shared" si="994"/>
        <v>-2.2764300221497289E-7</v>
      </c>
      <c r="AA2689">
        <f t="shared" si="995"/>
        <v>-3.2520429020550373E-8</v>
      </c>
      <c r="AB2689">
        <f t="shared" si="977"/>
        <v>1.1869428686031001</v>
      </c>
      <c r="AC2689">
        <f t="shared" si="996"/>
        <v>2.1011494282022936</v>
      </c>
      <c r="AD2689">
        <f t="shared" si="997"/>
        <v>1.327206040662376E-9</v>
      </c>
      <c r="AE2689">
        <f t="shared" si="998"/>
        <v>-7.4304476524069578E-5</v>
      </c>
      <c r="AF2689">
        <f t="shared" si="999"/>
        <v>-1.7780927318560917E-6</v>
      </c>
      <c r="AG2689">
        <f t="shared" si="978"/>
        <v>1.3272060406623759E-7</v>
      </c>
      <c r="AH2689" t="str">
        <f t="shared" si="979"/>
        <v>NaN</v>
      </c>
    </row>
    <row r="2690" spans="1:34" ht="15">
      <c r="A2690" s="8">
        <v>43260.134722222225</v>
      </c>
      <c r="B2690" s="9">
        <v>-1.2199999999999999E-3</v>
      </c>
      <c r="C2690" s="7">
        <v>2.9233078649999999</v>
      </c>
      <c r="D2690" s="9">
        <v>1.4999999999999999E-2</v>
      </c>
      <c r="E2690" s="9">
        <v>1.4800000000000001E-2</v>
      </c>
      <c r="F2690" s="9">
        <v>1.4800000000000001E-2</v>
      </c>
      <c r="G2690" s="7">
        <v>-4659502</v>
      </c>
      <c r="H2690" s="7">
        <v>17015003</v>
      </c>
      <c r="K2690">
        <f t="shared" si="980"/>
        <v>78.17912059942239</v>
      </c>
      <c r="L2690">
        <f t="shared" si="981"/>
        <v>63.792768476082557</v>
      </c>
      <c r="M2690">
        <f t="shared" si="982"/>
        <v>21.360545822980409</v>
      </c>
      <c r="N2690">
        <f t="shared" si="983"/>
        <v>0.12618552425332988</v>
      </c>
      <c r="O2690">
        <f t="shared" si="984"/>
        <v>43.796633685460399</v>
      </c>
      <c r="P2690">
        <f t="shared" si="985"/>
        <v>43.735044563602784</v>
      </c>
      <c r="Q2690">
        <f t="shared" si="986"/>
        <v>-9.05007468902852E-3</v>
      </c>
      <c r="R2690">
        <f t="shared" si="987"/>
        <v>43.805683760149428</v>
      </c>
      <c r="S2690">
        <f t="shared" si="988"/>
        <v>21.366579206106429</v>
      </c>
      <c r="T2690">
        <f t="shared" si="989"/>
        <v>12.924035668039499</v>
      </c>
      <c r="U2690">
        <f t="shared" si="976"/>
        <v>0.76747251166707464</v>
      </c>
      <c r="V2690" s="6">
        <f t="shared" si="990"/>
        <v>147480.00000044703</v>
      </c>
      <c r="W2690">
        <f t="shared" si="991"/>
        <v>12.925775088063121</v>
      </c>
      <c r="X2690">
        <f t="shared" si="992"/>
        <v>21.354135964340916</v>
      </c>
      <c r="Y2690">
        <f t="shared" si="993"/>
        <v>-9.05007468902852E-3</v>
      </c>
      <c r="Z2690">
        <f t="shared" si="994"/>
        <v>7.2718997351314677E-8</v>
      </c>
      <c r="AA2690">
        <f t="shared" si="995"/>
        <v>-2.2132000751597791E-8</v>
      </c>
      <c r="AB2690">
        <f t="shared" si="977"/>
        <v>1.1869428686031001</v>
      </c>
      <c r="AC2690">
        <f t="shared" si="996"/>
        <v>2.1011430193302068</v>
      </c>
      <c r="AD2690">
        <f t="shared" si="997"/>
        <v>9.0323640797974195E-10</v>
      </c>
      <c r="AE2690">
        <f t="shared" si="998"/>
        <v>7.2274304482758617E-4</v>
      </c>
      <c r="AF2690">
        <f t="shared" si="999"/>
        <v>1.2440806920000348E-7</v>
      </c>
      <c r="AG2690">
        <f t="shared" si="978"/>
        <v>9.0323640797974202E-8</v>
      </c>
      <c r="AH2690">
        <f t="shared" si="979"/>
        <v>1.2440806920000348E-3</v>
      </c>
    </row>
    <row r="2691" spans="1:34" ht="15">
      <c r="A2691" s="8">
        <v>43260.135416666664</v>
      </c>
      <c r="B2691" s="9">
        <v>-1.2099999999999999E-3</v>
      </c>
      <c r="C2691" s="7">
        <v>2.923326892</v>
      </c>
      <c r="D2691" s="9">
        <v>1.4999999999999999E-2</v>
      </c>
      <c r="E2691" s="9">
        <v>1.4800000000000001E-2</v>
      </c>
      <c r="F2691" s="9">
        <v>1.4800000000000001E-2</v>
      </c>
      <c r="G2691" s="7">
        <v>-4659505</v>
      </c>
      <c r="H2691" s="7">
        <v>17015003</v>
      </c>
      <c r="K2691">
        <f t="shared" si="980"/>
        <v>77.542079282954873</v>
      </c>
      <c r="L2691">
        <f t="shared" si="981"/>
        <v>63.15572715961504</v>
      </c>
      <c r="M2691">
        <f t="shared" si="982"/>
        <v>21.14723715874462</v>
      </c>
      <c r="N2691">
        <f t="shared" si="983"/>
        <v>0.12619129104102456</v>
      </c>
      <c r="O2691">
        <f t="shared" si="984"/>
        <v>43.796633685460399</v>
      </c>
      <c r="P2691">
        <f t="shared" si="985"/>
        <v>43.735044563602784</v>
      </c>
      <c r="Q2691">
        <f t="shared" si="986"/>
        <v>-9.05007468902852E-3</v>
      </c>
      <c r="R2691">
        <f t="shared" si="987"/>
        <v>43.805683760149428</v>
      </c>
      <c r="S2691">
        <f t="shared" si="988"/>
        <v>21.15327054187064</v>
      </c>
      <c r="T2691">
        <f t="shared" si="989"/>
        <v>12.924642698323149</v>
      </c>
      <c r="U2691">
        <f t="shared" si="976"/>
        <v>0.76746019013439526</v>
      </c>
      <c r="V2691" s="6">
        <f t="shared" si="990"/>
        <v>147540.00000001397</v>
      </c>
      <c r="W2691">
        <f t="shared" si="991"/>
        <v>12.925602896833567</v>
      </c>
      <c r="X2691">
        <f t="shared" si="992"/>
        <v>21.35017084731906</v>
      </c>
      <c r="Y2691">
        <f t="shared" si="993"/>
        <v>-9.05007468902852E-3</v>
      </c>
      <c r="Z2691">
        <f t="shared" si="994"/>
        <v>1.1698261927639281E-7</v>
      </c>
      <c r="AA2691">
        <f t="shared" si="995"/>
        <v>-2.2587006198445764E-9</v>
      </c>
      <c r="AB2691">
        <f t="shared" si="977"/>
        <v>1.1891064845948933</v>
      </c>
      <c r="AC2691">
        <f t="shared" si="996"/>
        <v>2.1011283716894624</v>
      </c>
      <c r="AD2691">
        <f t="shared" si="997"/>
        <v>9.2179935971051148E-11</v>
      </c>
      <c r="AE2691">
        <f t="shared" si="998"/>
        <v>3.4073808444212403E-5</v>
      </c>
      <c r="AF2691">
        <f t="shared" si="999"/>
        <v>2.6930645339533433E-7</v>
      </c>
      <c r="AG2691">
        <f t="shared" si="978"/>
        <v>9.2179935971051142E-9</v>
      </c>
      <c r="AH2691">
        <f t="shared" si="979"/>
        <v>2.6930645339533436E-3</v>
      </c>
    </row>
    <row r="2692" spans="1:34" ht="15">
      <c r="A2692" s="8">
        <v>43260.136111111111</v>
      </c>
      <c r="B2692" s="9">
        <v>-1.2199999999999999E-3</v>
      </c>
      <c r="C2692" s="7">
        <v>2.923351866</v>
      </c>
      <c r="D2692" s="9">
        <v>1.4999999999999999E-2</v>
      </c>
      <c r="E2692" s="9">
        <v>1.4800000000000001E-2</v>
      </c>
      <c r="F2692" s="9">
        <v>1.4800000000000001E-2</v>
      </c>
      <c r="G2692" s="7">
        <v>-4659475</v>
      </c>
      <c r="H2692" s="7">
        <v>17015003</v>
      </c>
      <c r="K2692">
        <f t="shared" si="980"/>
        <v>78.17912059942239</v>
      </c>
      <c r="L2692">
        <f t="shared" si="981"/>
        <v>63.792768476082557</v>
      </c>
      <c r="M2692">
        <f t="shared" si="982"/>
        <v>21.360545822980409</v>
      </c>
      <c r="N2692">
        <f t="shared" si="983"/>
        <v>0.126198860271901</v>
      </c>
      <c r="O2692">
        <f t="shared" si="984"/>
        <v>43.796633685460399</v>
      </c>
      <c r="P2692">
        <f t="shared" si="985"/>
        <v>43.735044563602784</v>
      </c>
      <c r="Q2692">
        <f t="shared" si="986"/>
        <v>-9.05007468902852E-3</v>
      </c>
      <c r="R2692">
        <f t="shared" si="987"/>
        <v>43.805683760149428</v>
      </c>
      <c r="S2692">
        <f t="shared" si="988"/>
        <v>21.366579206106429</v>
      </c>
      <c r="T2692">
        <f t="shared" si="989"/>
        <v>12.925439459468038</v>
      </c>
      <c r="U2692">
        <f t="shared" si="976"/>
        <v>0.76744401743469837</v>
      </c>
      <c r="V2692" s="6">
        <f t="shared" si="990"/>
        <v>147600.00000020955</v>
      </c>
      <c r="W2692">
        <f t="shared" si="991"/>
        <v>12.925296452693505</v>
      </c>
      <c r="X2692">
        <f t="shared" si="992"/>
        <v>21.33376248853169</v>
      </c>
      <c r="Y2692">
        <f t="shared" si="993"/>
        <v>-9.05007468902852E-3</v>
      </c>
      <c r="Z2692">
        <f t="shared" si="994"/>
        <v>7.5882773161514389E-8</v>
      </c>
      <c r="AA2692">
        <f t="shared" si="995"/>
        <v>-7.6785186707289808E-9</v>
      </c>
      <c r="AB2692">
        <f t="shared" si="977"/>
        <v>1.1869428686031001</v>
      </c>
      <c r="AC2692">
        <f t="shared" si="996"/>
        <v>2.101109145843036</v>
      </c>
      <c r="AD2692">
        <f t="shared" si="997"/>
        <v>3.1336551493672363E-10</v>
      </c>
      <c r="AE2692">
        <f t="shared" si="998"/>
        <v>3.6374448376759076E-5</v>
      </c>
      <c r="AF2692">
        <f t="shared" si="999"/>
        <v>8.5760207244539952E-7</v>
      </c>
      <c r="AG2692">
        <f t="shared" si="978"/>
        <v>3.1336551493672365E-8</v>
      </c>
      <c r="AH2692">
        <f t="shared" si="979"/>
        <v>8.5760207244539952E-3</v>
      </c>
    </row>
    <row r="2693" spans="1:34" ht="15">
      <c r="A2693" s="8">
        <v>43260.136805555558</v>
      </c>
      <c r="B2693" s="9">
        <v>-1.2199999999999999E-3</v>
      </c>
      <c r="C2693" s="7">
        <v>2.9233554339999999</v>
      </c>
      <c r="D2693" s="9">
        <v>1.4999999999999999E-2</v>
      </c>
      <c r="E2693" s="9">
        <v>1.4800000000000001E-2</v>
      </c>
      <c r="F2693" s="9">
        <v>1.4800000000000001E-2</v>
      </c>
      <c r="G2693" s="7">
        <v>-4659458</v>
      </c>
      <c r="H2693" s="7">
        <v>17015003</v>
      </c>
      <c r="K2693">
        <f t="shared" si="980"/>
        <v>78.17912059942239</v>
      </c>
      <c r="L2693">
        <f t="shared" si="981"/>
        <v>63.792768476082557</v>
      </c>
      <c r="M2693">
        <f t="shared" si="982"/>
        <v>21.360545822980409</v>
      </c>
      <c r="N2693">
        <f t="shared" si="983"/>
        <v>0.12619994167719317</v>
      </c>
      <c r="O2693">
        <f t="shared" si="984"/>
        <v>43.796633685460399</v>
      </c>
      <c r="P2693">
        <f t="shared" si="985"/>
        <v>43.735044563602784</v>
      </c>
      <c r="Q2693">
        <f t="shared" si="986"/>
        <v>-9.05007468902852E-3</v>
      </c>
      <c r="R2693">
        <f t="shared" si="987"/>
        <v>43.805683760149428</v>
      </c>
      <c r="S2693">
        <f t="shared" si="988"/>
        <v>21.366579206106429</v>
      </c>
      <c r="T2693">
        <f t="shared" si="989"/>
        <v>12.925553291604055</v>
      </c>
      <c r="U2693">
        <f t="shared" si="976"/>
        <v>0.76744170686400415</v>
      </c>
      <c r="V2693" s="6">
        <f t="shared" si="990"/>
        <v>147660.00000040513</v>
      </c>
      <c r="W2693">
        <f t="shared" si="991"/>
        <v>12.925191386692138</v>
      </c>
      <c r="X2693">
        <f t="shared" si="992"/>
        <v>21.33376248853169</v>
      </c>
      <c r="Y2693">
        <f t="shared" si="993"/>
        <v>-9.05007468902852E-3</v>
      </c>
      <c r="Z2693">
        <f t="shared" si="994"/>
        <v>1.738933701288659E-7</v>
      </c>
      <c r="AA2693">
        <f t="shared" si="995"/>
        <v>-3.6134652087316007E-9</v>
      </c>
      <c r="AB2693">
        <f t="shared" si="977"/>
        <v>1.1869428686031001</v>
      </c>
      <c r="AC2693">
        <f t="shared" si="996"/>
        <v>2.1011063990735939</v>
      </c>
      <c r="AD2693">
        <f t="shared" si="997"/>
        <v>1.4746775440688551E-10</v>
      </c>
      <c r="AE2693">
        <f t="shared" si="998"/>
        <v>9.2582578820168704E-5</v>
      </c>
      <c r="AF2693">
        <f t="shared" si="999"/>
        <v>1.5856189569670443E-7</v>
      </c>
      <c r="AG2693">
        <f t="shared" si="978"/>
        <v>1.474677544068855E-8</v>
      </c>
      <c r="AH2693">
        <f t="shared" si="979"/>
        <v>1.5856189569670442E-3</v>
      </c>
    </row>
    <row r="2694" spans="1:34" ht="15">
      <c r="A2694" s="8">
        <v>43260.137499999997</v>
      </c>
      <c r="B2694" s="9">
        <v>-1.2199999999999999E-3</v>
      </c>
      <c r="C2694" s="7">
        <v>2.9234172730000001</v>
      </c>
      <c r="D2694" s="9">
        <v>1.4999999999999999E-2</v>
      </c>
      <c r="E2694" s="9">
        <v>1.4800000000000001E-2</v>
      </c>
      <c r="F2694" s="9">
        <v>1.4800000000000001E-2</v>
      </c>
      <c r="G2694" s="7">
        <v>-4659581</v>
      </c>
      <c r="H2694" s="7">
        <v>17015003</v>
      </c>
      <c r="K2694">
        <f t="shared" si="980"/>
        <v>78.17912059942239</v>
      </c>
      <c r="L2694">
        <f t="shared" si="981"/>
        <v>63.792768476082557</v>
      </c>
      <c r="M2694">
        <f t="shared" si="982"/>
        <v>21.360545822980409</v>
      </c>
      <c r="N2694">
        <f t="shared" si="983"/>
        <v>0.12621868411605644</v>
      </c>
      <c r="O2694">
        <f t="shared" si="984"/>
        <v>43.796633685460399</v>
      </c>
      <c r="P2694">
        <f t="shared" si="985"/>
        <v>43.735044563602784</v>
      </c>
      <c r="Q2694">
        <f t="shared" si="986"/>
        <v>-9.05007468902852E-3</v>
      </c>
      <c r="R2694">
        <f t="shared" si="987"/>
        <v>43.805683760149428</v>
      </c>
      <c r="S2694">
        <f t="shared" si="988"/>
        <v>21.366579206106429</v>
      </c>
      <c r="T2694">
        <f t="shared" si="989"/>
        <v>12.927526179905454</v>
      </c>
      <c r="U2694">
        <f t="shared" si="976"/>
        <v>0.76740166107331942</v>
      </c>
      <c r="V2694" s="6">
        <f t="shared" si="990"/>
        <v>147719.99999997206</v>
      </c>
      <c r="W2694">
        <f t="shared" si="991"/>
        <v>12.924525967865453</v>
      </c>
      <c r="X2694">
        <f t="shared" si="992"/>
        <v>21.321692250497698</v>
      </c>
      <c r="Y2694">
        <f t="shared" si="993"/>
        <v>-9.05007468902852E-3</v>
      </c>
      <c r="Z2694">
        <f t="shared" si="994"/>
        <v>7.5880114924537671E-8</v>
      </c>
      <c r="AA2694">
        <f t="shared" si="995"/>
        <v>-2.8455375226971838E-8</v>
      </c>
      <c r="AB2694">
        <f t="shared" si="977"/>
        <v>1.1869428686031001</v>
      </c>
      <c r="AC2694">
        <f t="shared" si="996"/>
        <v>2.1010587932788813</v>
      </c>
      <c r="AD2694">
        <f t="shared" si="997"/>
        <v>1.1612551848827487E-9</v>
      </c>
      <c r="AE2694">
        <f t="shared" si="998"/>
        <v>1.5260073345246529E-4</v>
      </c>
      <c r="AF2694">
        <f t="shared" si="999"/>
        <v>7.575339149627702E-7</v>
      </c>
      <c r="AG2694">
        <f t="shared" si="978"/>
        <v>1.1612551848827487E-7</v>
      </c>
      <c r="AH2694">
        <f t="shared" si="979"/>
        <v>7.5753391496277021E-3</v>
      </c>
    </row>
    <row r="2695" spans="1:34" ht="15">
      <c r="A2695" s="8">
        <v>43260.138194444444</v>
      </c>
      <c r="B2695" s="9">
        <v>-1.2199999999999999E-3</v>
      </c>
      <c r="C2695" s="7">
        <v>2.9233839750000001</v>
      </c>
      <c r="D2695" s="9">
        <v>1.4999999999999999E-2</v>
      </c>
      <c r="E2695" s="9">
        <v>1.4800000000000001E-2</v>
      </c>
      <c r="F2695" s="9">
        <v>1.4800000000000001E-2</v>
      </c>
      <c r="G2695" s="7">
        <v>-4659461</v>
      </c>
      <c r="H2695" s="7">
        <v>17015003</v>
      </c>
      <c r="K2695">
        <f t="shared" si="980"/>
        <v>78.17912059942239</v>
      </c>
      <c r="L2695">
        <f t="shared" si="981"/>
        <v>63.792768476082557</v>
      </c>
      <c r="M2695">
        <f t="shared" si="982"/>
        <v>21.360545822980409</v>
      </c>
      <c r="N2695">
        <f t="shared" si="983"/>
        <v>0.12620859201027745</v>
      </c>
      <c r="O2695">
        <f t="shared" si="984"/>
        <v>43.796633685460399</v>
      </c>
      <c r="P2695">
        <f t="shared" si="985"/>
        <v>43.735044563602784</v>
      </c>
      <c r="Q2695">
        <f t="shared" si="986"/>
        <v>-9.05007468902852E-3</v>
      </c>
      <c r="R2695">
        <f t="shared" si="987"/>
        <v>43.805683760149428</v>
      </c>
      <c r="S2695">
        <f t="shared" si="988"/>
        <v>21.366579206106429</v>
      </c>
      <c r="T2695">
        <f t="shared" si="989"/>
        <v>12.926463852981348</v>
      </c>
      <c r="U2695">
        <f t="shared" si="976"/>
        <v>0.76742322424119447</v>
      </c>
      <c r="V2695" s="6">
        <f t="shared" si="990"/>
        <v>147780.00000016764</v>
      </c>
      <c r="W2695">
        <f t="shared" si="991"/>
        <v>12.924272059180195</v>
      </c>
      <c r="X2695">
        <f t="shared" si="992"/>
        <v>21.325024838354757</v>
      </c>
      <c r="Y2695">
        <f t="shared" si="993"/>
        <v>-9.05007468902852E-3</v>
      </c>
      <c r="Z2695">
        <f t="shared" si="994"/>
        <v>-3.4146450332275541E-7</v>
      </c>
      <c r="AA2695">
        <f t="shared" si="995"/>
        <v>-2.0325268092704491E-8</v>
      </c>
      <c r="AB2695">
        <f t="shared" si="977"/>
        <v>1.1869428686031001</v>
      </c>
      <c r="AC2695">
        <f t="shared" si="996"/>
        <v>2.1010844272275597</v>
      </c>
      <c r="AD2695">
        <f t="shared" si="997"/>
        <v>8.2947811211566907E-10</v>
      </c>
      <c r="AE2695">
        <f t="shared" si="998"/>
        <v>-9.3587750802327424E-5</v>
      </c>
      <c r="AF2695">
        <f t="shared" si="999"/>
        <v>-8.8230137601677752E-7</v>
      </c>
      <c r="AG2695">
        <f t="shared" si="978"/>
        <v>8.2947811211566912E-8</v>
      </c>
      <c r="AH2695" t="str">
        <f t="shared" si="979"/>
        <v>NaN</v>
      </c>
    </row>
    <row r="2696" spans="1:34" ht="15">
      <c r="A2696" s="8">
        <v>43260.138888888891</v>
      </c>
      <c r="B2696" s="9">
        <v>-1.2199999999999999E-3</v>
      </c>
      <c r="C2696" s="7">
        <v>2.9232888369999999</v>
      </c>
      <c r="D2696" s="9">
        <v>1.4999999999999999E-2</v>
      </c>
      <c r="E2696" s="9">
        <v>1.4800000000000001E-2</v>
      </c>
      <c r="F2696" s="9">
        <v>1.4800000000000001E-2</v>
      </c>
      <c r="G2696" s="7">
        <v>-4659434</v>
      </c>
      <c r="H2696" s="7">
        <v>17015003</v>
      </c>
      <c r="K2696">
        <f t="shared" si="980"/>
        <v>78.17912059942239</v>
      </c>
      <c r="L2696">
        <f t="shared" si="981"/>
        <v>63.792768476082557</v>
      </c>
      <c r="M2696">
        <f t="shared" si="982"/>
        <v>21.360545822980409</v>
      </c>
      <c r="N2696">
        <f t="shared" si="983"/>
        <v>0.12617975716255075</v>
      </c>
      <c r="O2696">
        <f t="shared" si="984"/>
        <v>43.796633685460399</v>
      </c>
      <c r="P2696">
        <f t="shared" si="985"/>
        <v>43.735044563602784</v>
      </c>
      <c r="Q2696">
        <f t="shared" si="986"/>
        <v>-9.05007468902852E-3</v>
      </c>
      <c r="R2696">
        <f t="shared" si="987"/>
        <v>43.805683760149428</v>
      </c>
      <c r="S2696">
        <f t="shared" si="988"/>
        <v>21.366579206106429</v>
      </c>
      <c r="T2696">
        <f t="shared" si="989"/>
        <v>12.923428605852225</v>
      </c>
      <c r="U2696">
        <f t="shared" si="976"/>
        <v>0.76748483384733557</v>
      </c>
      <c r="V2696" s="6">
        <f t="shared" si="990"/>
        <v>147840.00000036322</v>
      </c>
      <c r="W2696">
        <f t="shared" si="991"/>
        <v>12.924134890769134</v>
      </c>
      <c r="X2696">
        <f t="shared" si="992"/>
        <v>21.327752972850984</v>
      </c>
      <c r="Y2696">
        <f t="shared" si="993"/>
        <v>-9.05007468902852E-3</v>
      </c>
      <c r="Z2696">
        <f t="shared" si="994"/>
        <v>-1.9918762798099125E-7</v>
      </c>
      <c r="AA2696">
        <f t="shared" si="995"/>
        <v>-7.2267788590853279E-8</v>
      </c>
      <c r="AB2696">
        <f t="shared" si="977"/>
        <v>1.1869428686031001</v>
      </c>
      <c r="AC2696">
        <f t="shared" si="996"/>
        <v>2.1011576677407859</v>
      </c>
      <c r="AD2696">
        <f t="shared" si="997"/>
        <v>2.9493652013251035E-9</v>
      </c>
      <c r="AE2696">
        <f t="shared" si="998"/>
        <v>-4.0909857050517541E-6</v>
      </c>
      <c r="AF2696">
        <f t="shared" si="999"/>
        <v>-7.1768129256929278E-5</v>
      </c>
      <c r="AG2696">
        <f t="shared" si="978"/>
        <v>2.9493652013251036E-7</v>
      </c>
      <c r="AH2696" t="str">
        <f t="shared" si="979"/>
        <v>NaN</v>
      </c>
    </row>
    <row r="2697" spans="1:34" ht="15">
      <c r="A2697" s="8">
        <v>43260.13958333333</v>
      </c>
      <c r="B2697" s="9">
        <v>-1.2199999999999999E-3</v>
      </c>
      <c r="C2697" s="7">
        <v>2.9233090540000002</v>
      </c>
      <c r="D2697" s="9">
        <v>1.4999999999999999E-2</v>
      </c>
      <c r="E2697" s="9">
        <v>1.4800000000000001E-2</v>
      </c>
      <c r="F2697" s="9">
        <v>1.4800000000000001E-2</v>
      </c>
      <c r="G2697" s="7">
        <v>-4659745</v>
      </c>
      <c r="H2697" s="7">
        <v>17015003</v>
      </c>
      <c r="K2697">
        <f t="shared" si="980"/>
        <v>78.17912059942239</v>
      </c>
      <c r="L2697">
        <f t="shared" si="981"/>
        <v>63.792768476082557</v>
      </c>
      <c r="M2697">
        <f t="shared" si="982"/>
        <v>21.360545822980409</v>
      </c>
      <c r="N2697">
        <f t="shared" si="983"/>
        <v>0.12618588462073255</v>
      </c>
      <c r="O2697">
        <f t="shared" si="984"/>
        <v>43.796633685460399</v>
      </c>
      <c r="P2697">
        <f t="shared" si="985"/>
        <v>43.735044563602784</v>
      </c>
      <c r="Q2697">
        <f t="shared" si="986"/>
        <v>-9.05007468902852E-3</v>
      </c>
      <c r="R2697">
        <f t="shared" si="987"/>
        <v>43.805683760149428</v>
      </c>
      <c r="S2697">
        <f t="shared" si="988"/>
        <v>21.366579206106429</v>
      </c>
      <c r="T2697">
        <f t="shared" si="989"/>
        <v>12.924073601450306</v>
      </c>
      <c r="U2697">
        <f t="shared" si="976"/>
        <v>0.7674717416927036</v>
      </c>
      <c r="V2697" s="6">
        <f t="shared" si="990"/>
        <v>147899.99999993015</v>
      </c>
      <c r="W2697">
        <f t="shared" si="991"/>
        <v>12.924301246089337</v>
      </c>
      <c r="X2697">
        <f t="shared" si="992"/>
        <v>21.314677201920684</v>
      </c>
      <c r="Y2697">
        <f t="shared" si="993"/>
        <v>-9.05007468902852E-3</v>
      </c>
      <c r="Z2697">
        <f t="shared" si="994"/>
        <v>-1.0117437277636698E-7</v>
      </c>
      <c r="AA2697">
        <f t="shared" si="995"/>
        <v>-1.2917815963757262E-7</v>
      </c>
      <c r="AB2697">
        <f t="shared" si="977"/>
        <v>1.1869428686031001</v>
      </c>
      <c r="AC2697">
        <f t="shared" si="996"/>
        <v>2.1011421039970042</v>
      </c>
      <c r="AD2697">
        <f t="shared" si="997"/>
        <v>5.2719303320442574E-9</v>
      </c>
      <c r="AE2697">
        <f t="shared" si="998"/>
        <v>-2.6672689788001957E-5</v>
      </c>
      <c r="AF2697">
        <f t="shared" si="999"/>
        <v>-1.9675867280018212E-5</v>
      </c>
      <c r="AG2697">
        <f t="shared" si="978"/>
        <v>5.2719303320442573E-7</v>
      </c>
      <c r="AH2697" t="str">
        <f t="shared" si="979"/>
        <v>NaN</v>
      </c>
    </row>
    <row r="2698" spans="1:34" ht="15">
      <c r="A2698" s="8">
        <v>43260.140277777777</v>
      </c>
      <c r="B2698" s="9">
        <v>-1.2099999999999999E-3</v>
      </c>
      <c r="C2698" s="7">
        <v>2.9232507820000002</v>
      </c>
      <c r="D2698" s="9">
        <v>1.4999999999999999E-2</v>
      </c>
      <c r="E2698" s="9">
        <v>1.4800000000000001E-2</v>
      </c>
      <c r="F2698" s="9">
        <v>1.4800000000000001E-2</v>
      </c>
      <c r="G2698" s="7">
        <v>-4659763</v>
      </c>
      <c r="H2698" s="7">
        <v>17015003</v>
      </c>
      <c r="K2698">
        <f t="shared" si="980"/>
        <v>77.542079282954873</v>
      </c>
      <c r="L2698">
        <f t="shared" si="981"/>
        <v>63.15572715961504</v>
      </c>
      <c r="M2698">
        <f t="shared" si="982"/>
        <v>21.14723715874462</v>
      </c>
      <c r="N2698">
        <f t="shared" si="983"/>
        <v>0.12616822328407709</v>
      </c>
      <c r="O2698">
        <f t="shared" si="984"/>
        <v>43.796633685460399</v>
      </c>
      <c r="P2698">
        <f t="shared" si="985"/>
        <v>43.735044563602784</v>
      </c>
      <c r="Q2698">
        <f t="shared" si="986"/>
        <v>-9.05007468902852E-3</v>
      </c>
      <c r="R2698">
        <f t="shared" si="987"/>
        <v>43.805683760149428</v>
      </c>
      <c r="S2698">
        <f t="shared" si="988"/>
        <v>21.15327054187064</v>
      </c>
      <c r="T2698">
        <f t="shared" si="989"/>
        <v>12.922214513381311</v>
      </c>
      <c r="U2698">
        <f t="shared" si="976"/>
        <v>0.76750947756027554</v>
      </c>
      <c r="V2698" s="6">
        <f t="shared" si="990"/>
        <v>147960.00000012573</v>
      </c>
      <c r="W2698">
        <f t="shared" si="991"/>
        <v>12.924012317039711</v>
      </c>
      <c r="X2698">
        <f t="shared" si="992"/>
        <v>21.334418148565113</v>
      </c>
      <c r="Y2698">
        <f t="shared" si="993"/>
        <v>-9.05007468902852E-3</v>
      </c>
      <c r="Z2698">
        <f t="shared" si="994"/>
        <v>1.7389336921626421E-7</v>
      </c>
      <c r="AA2698">
        <f t="shared" si="995"/>
        <v>-1.0162596066101868E-7</v>
      </c>
      <c r="AB2698">
        <f t="shared" si="977"/>
        <v>1.1891064845948933</v>
      </c>
      <c r="AC2698">
        <f t="shared" si="996"/>
        <v>2.101186963792109</v>
      </c>
      <c r="AD2698">
        <f t="shared" si="997"/>
        <v>4.1475774598618146E-9</v>
      </c>
      <c r="AE2698">
        <f t="shared" si="998"/>
        <v>-1.09233278596837E-4</v>
      </c>
      <c r="AF2698">
        <f t="shared" si="999"/>
        <v>-3.7798152471958736E-6</v>
      </c>
      <c r="AG2698">
        <f t="shared" si="978"/>
        <v>4.1475774598618147E-7</v>
      </c>
      <c r="AH2698" t="str">
        <f t="shared" si="979"/>
        <v>NaN</v>
      </c>
    </row>
    <row r="2699" spans="1:34" ht="15">
      <c r="A2699" s="8">
        <v>43260.140972222223</v>
      </c>
      <c r="B2699" s="9">
        <v>-1.2199999999999999E-3</v>
      </c>
      <c r="C2699" s="7">
        <v>2.9233744609999999</v>
      </c>
      <c r="D2699" s="9">
        <v>1.4999999999999999E-2</v>
      </c>
      <c r="E2699" s="7">
        <v>1.4765257E-2</v>
      </c>
      <c r="F2699" s="9">
        <v>1.4800000000000001E-2</v>
      </c>
      <c r="G2699" s="7">
        <v>-4659404</v>
      </c>
      <c r="H2699" s="7">
        <v>17015003</v>
      </c>
      <c r="K2699">
        <f t="shared" si="980"/>
        <v>78.17912059942239</v>
      </c>
      <c r="L2699">
        <f t="shared" si="981"/>
        <v>63.792768476082557</v>
      </c>
      <c r="M2699">
        <f t="shared" si="982"/>
        <v>21.360545822980409</v>
      </c>
      <c r="N2699">
        <f t="shared" si="983"/>
        <v>0.12620570846488782</v>
      </c>
      <c r="O2699">
        <f t="shared" si="984"/>
        <v>43.796633685460399</v>
      </c>
      <c r="P2699">
        <f t="shared" si="985"/>
        <v>43.631060824889332</v>
      </c>
      <c r="Q2699">
        <f t="shared" si="986"/>
        <v>-9.05007468902852E-3</v>
      </c>
      <c r="R2699">
        <f t="shared" si="987"/>
        <v>43.805683760149428</v>
      </c>
      <c r="S2699">
        <f t="shared" si="988"/>
        <v>21.366579206106429</v>
      </c>
      <c r="T2699">
        <f t="shared" si="989"/>
        <v>12.926160321887703</v>
      </c>
      <c r="U2699">
        <f t="shared" si="976"/>
        <v>0.76742938533132499</v>
      </c>
      <c r="V2699" s="6">
        <f t="shared" si="990"/>
        <v>148020.00000032131</v>
      </c>
      <c r="W2699">
        <f t="shared" si="991"/>
        <v>12.923799267082305</v>
      </c>
      <c r="X2699">
        <f t="shared" si="992"/>
        <v>21.321342377634814</v>
      </c>
      <c r="Y2699">
        <f t="shared" si="993"/>
        <v>9.1413859693863245E-2</v>
      </c>
      <c r="Z2699">
        <f t="shared" si="994"/>
        <v>-2.87714870325527E-7</v>
      </c>
      <c r="AA2699">
        <f t="shared" si="995"/>
        <v>-2.032488844136435E-8</v>
      </c>
      <c r="AB2699">
        <f t="shared" si="977"/>
        <v>1.1815542747999634</v>
      </c>
      <c r="AC2699">
        <f t="shared" si="996"/>
        <v>2.1010917514328495</v>
      </c>
      <c r="AD2699">
        <f t="shared" si="997"/>
        <v>-8.2118016259102787E-11</v>
      </c>
      <c r="AE2699">
        <f t="shared" si="998"/>
        <v>2.4602970328192324E-5</v>
      </c>
      <c r="AF2699">
        <f t="shared" si="999"/>
        <v>-3.3226296987923291E-7</v>
      </c>
      <c r="AG2699" t="str">
        <f t="shared" si="978"/>
        <v>NaN</v>
      </c>
      <c r="AH2699" t="str">
        <f t="shared" si="979"/>
        <v>NaN</v>
      </c>
    </row>
    <row r="2700" spans="1:34" ht="15">
      <c r="A2700" s="8">
        <v>43260.14166666667</v>
      </c>
      <c r="B2700" s="9">
        <v>-1.2199999999999999E-3</v>
      </c>
      <c r="C2700" s="7">
        <v>2.9231425629999999</v>
      </c>
      <c r="D2700" s="9">
        <v>1.4999999999999999E-2</v>
      </c>
      <c r="E2700" s="9">
        <v>1.4800000000000001E-2</v>
      </c>
      <c r="F2700" s="9">
        <v>1.47E-2</v>
      </c>
      <c r="G2700" s="7">
        <v>-4659516</v>
      </c>
      <c r="H2700" s="7">
        <v>17015003</v>
      </c>
      <c r="K2700">
        <f t="shared" si="980"/>
        <v>78.17912059942239</v>
      </c>
      <c r="L2700">
        <f t="shared" si="981"/>
        <v>63.924217565971858</v>
      </c>
      <c r="M2700">
        <f t="shared" si="982"/>
        <v>21.404560597304275</v>
      </c>
      <c r="N2700">
        <f t="shared" si="983"/>
        <v>0.12613542378875306</v>
      </c>
      <c r="O2700">
        <f t="shared" si="984"/>
        <v>43.796633685460399</v>
      </c>
      <c r="P2700">
        <f t="shared" si="985"/>
        <v>43.735044563602784</v>
      </c>
      <c r="Q2700">
        <f t="shared" si="986"/>
        <v>0.29234172845964679</v>
      </c>
      <c r="R2700">
        <f t="shared" si="987"/>
        <v>43.504291957000753</v>
      </c>
      <c r="S2700">
        <f t="shared" si="988"/>
        <v>21.209666111664511</v>
      </c>
      <c r="T2700">
        <f t="shared" si="989"/>
        <v>12.918761934926151</v>
      </c>
      <c r="U2700">
        <f t="shared" si="976"/>
        <v>0.76757955817965973</v>
      </c>
      <c r="V2700" s="6">
        <f t="shared" si="990"/>
        <v>148080.00000051688</v>
      </c>
      <c r="W2700">
        <f t="shared" si="991"/>
        <v>12.92356870448859</v>
      </c>
      <c r="X2700">
        <f t="shared" si="992"/>
        <v>21.308266606704503</v>
      </c>
      <c r="Y2700">
        <f t="shared" si="993"/>
        <v>9.1759425784881429E-2</v>
      </c>
      <c r="Z2700">
        <f t="shared" si="994"/>
        <v>-2.2447922719816956E-7</v>
      </c>
      <c r="AA2700">
        <f t="shared" si="995"/>
        <v>-4.9678503617689434E-9</v>
      </c>
      <c r="AB2700">
        <f t="shared" si="977"/>
        <v>1.1811081749807613</v>
      </c>
      <c r="AC2700">
        <f t="shared" si="996"/>
        <v>2.1012702745102319</v>
      </c>
      <c r="AD2700">
        <f t="shared" si="997"/>
        <v>-1.9997561583201949E-11</v>
      </c>
      <c r="AE2700">
        <f t="shared" si="998"/>
        <v>3.1562936973255318E-5</v>
      </c>
      <c r="AF2700">
        <f t="shared" si="999"/>
        <v>-6.3071138534539035E-8</v>
      </c>
      <c r="AG2700" t="str">
        <f t="shared" si="978"/>
        <v>NaN</v>
      </c>
      <c r="AH2700" t="str">
        <f t="shared" si="979"/>
        <v>NaN</v>
      </c>
    </row>
    <row r="2701" spans="1:34" ht="15">
      <c r="A2701" s="8">
        <v>43260.142361111109</v>
      </c>
      <c r="B2701" s="9">
        <v>-1.2199999999999999E-3</v>
      </c>
      <c r="C2701" s="7">
        <v>2.9232900270000002</v>
      </c>
      <c r="D2701" s="9">
        <v>1.49E-2</v>
      </c>
      <c r="E2701" s="7">
        <v>1.4748323000000001E-2</v>
      </c>
      <c r="F2701" s="9">
        <v>1.47E-2</v>
      </c>
      <c r="G2701" s="7">
        <v>-4659398</v>
      </c>
      <c r="H2701" s="7">
        <v>17015003</v>
      </c>
      <c r="K2701">
        <f t="shared" si="980"/>
        <v>78.17912059942239</v>
      </c>
      <c r="L2701">
        <f t="shared" si="981"/>
        <v>63.924217565971858</v>
      </c>
      <c r="M2701">
        <f t="shared" si="982"/>
        <v>21.404560597304275</v>
      </c>
      <c r="N2701">
        <f t="shared" si="983"/>
        <v>0.12618011783303787</v>
      </c>
      <c r="O2701">
        <f t="shared" si="984"/>
        <v>43.496278580584779</v>
      </c>
      <c r="P2701">
        <f t="shared" si="985"/>
        <v>43.580378367088521</v>
      </c>
      <c r="Q2701">
        <f t="shared" si="986"/>
        <v>-8.013376415973994E-3</v>
      </c>
      <c r="R2701">
        <f t="shared" si="987"/>
        <v>43.504291957000753</v>
      </c>
      <c r="S2701">
        <f t="shared" si="988"/>
        <v>21.409902848248258</v>
      </c>
      <c r="T2701">
        <f t="shared" si="989"/>
        <v>12.923466571166657</v>
      </c>
      <c r="U2701">
        <f t="shared" si="976"/>
        <v>0.76748406322538265</v>
      </c>
      <c r="V2701" s="6">
        <f t="shared" si="990"/>
        <v>148140.00000008382</v>
      </c>
      <c r="W2701">
        <f t="shared" si="991"/>
        <v>12.923230160392958</v>
      </c>
      <c r="X2701">
        <f t="shared" si="992"/>
        <v>21.295190835774203</v>
      </c>
      <c r="Y2701">
        <f t="shared" si="993"/>
        <v>8.9218691065047054E-2</v>
      </c>
      <c r="Z2701">
        <f t="shared" si="994"/>
        <v>2.6874550776041523E-7</v>
      </c>
      <c r="AA2701">
        <f t="shared" si="995"/>
        <v>-3.2520049338449764E-8</v>
      </c>
      <c r="AB2701">
        <f t="shared" si="977"/>
        <v>1.181244131645768</v>
      </c>
      <c r="AC2701">
        <f t="shared" si="996"/>
        <v>2.1011567516377485</v>
      </c>
      <c r="AD2701">
        <f t="shared" si="997"/>
        <v>-1.3462667163412167E-10</v>
      </c>
      <c r="AE2701">
        <f t="shared" si="998"/>
        <v>3.7551780299846757E-5</v>
      </c>
      <c r="AF2701">
        <f t="shared" si="999"/>
        <v>-3.5688772717802952E-7</v>
      </c>
      <c r="AG2701" t="str">
        <f t="shared" si="978"/>
        <v>NaN</v>
      </c>
      <c r="AH2701" t="str">
        <f t="shared" si="979"/>
        <v>NaN</v>
      </c>
    </row>
    <row r="2702" spans="1:34" ht="15">
      <c r="A2702" s="8">
        <v>43260.143055555556</v>
      </c>
      <c r="B2702" s="9">
        <v>-1.2199999999999999E-3</v>
      </c>
      <c r="C2702" s="7">
        <v>2.9232436470000001</v>
      </c>
      <c r="D2702" s="7">
        <v>1.4928192E-2</v>
      </c>
      <c r="E2702" s="9">
        <v>1.47E-2</v>
      </c>
      <c r="F2702" s="7">
        <v>1.4730968000000001E-2</v>
      </c>
      <c r="G2702" s="7">
        <v>-4659399</v>
      </c>
      <c r="H2702" s="7">
        <v>17015003</v>
      </c>
      <c r="K2702">
        <f t="shared" si="980"/>
        <v>78.17912059942239</v>
      </c>
      <c r="L2702">
        <f t="shared" si="981"/>
        <v>63.883510411814939</v>
      </c>
      <c r="M2702">
        <f t="shared" si="982"/>
        <v>21.39093010199166</v>
      </c>
      <c r="N2702">
        <f t="shared" si="983"/>
        <v>0.1261660607765771</v>
      </c>
      <c r="O2702">
        <f t="shared" si="984"/>
        <v>43.580954691751309</v>
      </c>
      <c r="P2702">
        <f t="shared" si="985"/>
        <v>43.435750493679478</v>
      </c>
      <c r="Q2702">
        <f t="shared" si="986"/>
        <v>-1.6672278848531619E-2</v>
      </c>
      <c r="R2702">
        <f t="shared" si="987"/>
        <v>43.59762697059984</v>
      </c>
      <c r="S2702">
        <f t="shared" si="988"/>
        <v>21.402044954557347</v>
      </c>
      <c r="T2702">
        <f t="shared" si="989"/>
        <v>12.921986881012893</v>
      </c>
      <c r="U2702">
        <f t="shared" si="976"/>
        <v>0.76751409805408255</v>
      </c>
      <c r="V2702" s="6">
        <f t="shared" si="990"/>
        <v>148200.0000002794</v>
      </c>
      <c r="W2702">
        <f t="shared" si="991"/>
        <v>12.922891613843202</v>
      </c>
      <c r="X2702">
        <f t="shared" si="992"/>
        <v>21.282115064843897</v>
      </c>
      <c r="Y2702">
        <f t="shared" si="993"/>
        <v>-1.0899677226826535E-2</v>
      </c>
      <c r="Z2702">
        <f t="shared" si="994"/>
        <v>2.2764300221482484E-7</v>
      </c>
      <c r="AA2702">
        <f t="shared" si="995"/>
        <v>-3.7488659198992384E-8</v>
      </c>
      <c r="AB2702">
        <f t="shared" si="977"/>
        <v>1.1867377448317904</v>
      </c>
      <c r="AC2702">
        <f t="shared" si="996"/>
        <v>2.1011924565611588</v>
      </c>
      <c r="AD2702">
        <f t="shared" si="997"/>
        <v>1.2703676063359592E-9</v>
      </c>
      <c r="AE2702">
        <f t="shared" si="998"/>
        <v>2.071820484043526E-5</v>
      </c>
      <c r="AF2702">
        <f t="shared" si="999"/>
        <v>6.1039128509897317E-6</v>
      </c>
      <c r="AG2702">
        <f t="shared" si="978"/>
        <v>1.2703676063359592E-7</v>
      </c>
      <c r="AH2702">
        <f t="shared" si="979"/>
        <v>6.1039128509897317E-2</v>
      </c>
    </row>
    <row r="2703" spans="1:34" ht="15">
      <c r="A2703" s="8">
        <v>43260.143750000003</v>
      </c>
      <c r="B2703" s="9">
        <v>-1.2099999999999999E-3</v>
      </c>
      <c r="C2703" s="7">
        <v>2.9233756510000002</v>
      </c>
      <c r="D2703" s="9">
        <v>1.49E-2</v>
      </c>
      <c r="E2703" s="9">
        <v>1.47E-2</v>
      </c>
      <c r="F2703" s="9">
        <v>1.47E-2</v>
      </c>
      <c r="G2703" s="7">
        <v>-4659706</v>
      </c>
      <c r="H2703" s="7">
        <v>17015003</v>
      </c>
      <c r="K2703">
        <f t="shared" si="980"/>
        <v>77.542079282954873</v>
      </c>
      <c r="L2703">
        <f t="shared" si="981"/>
        <v>63.287176249504341</v>
      </c>
      <c r="M2703">
        <f t="shared" si="982"/>
        <v>21.191251933068486</v>
      </c>
      <c r="N2703">
        <f t="shared" si="983"/>
        <v>0.12620606913537497</v>
      </c>
      <c r="O2703">
        <f t="shared" si="984"/>
        <v>43.496278580584779</v>
      </c>
      <c r="P2703">
        <f t="shared" si="985"/>
        <v>43.435750493679478</v>
      </c>
      <c r="Q2703">
        <f t="shared" si="986"/>
        <v>-8.013376415973994E-3</v>
      </c>
      <c r="R2703">
        <f t="shared" si="987"/>
        <v>43.504291957000753</v>
      </c>
      <c r="S2703">
        <f t="shared" si="988"/>
        <v>21.196594184012469</v>
      </c>
      <c r="T2703">
        <f t="shared" si="989"/>
        <v>12.926198287202139</v>
      </c>
      <c r="U2703">
        <f t="shared" si="976"/>
        <v>0.76742861470937218</v>
      </c>
      <c r="V2703" s="6">
        <f t="shared" si="990"/>
        <v>148260.00000047497</v>
      </c>
      <c r="W2703">
        <f t="shared" si="991"/>
        <v>12.922856593478828</v>
      </c>
      <c r="X2703">
        <f t="shared" si="992"/>
        <v>21.269039293913593</v>
      </c>
      <c r="Y2703">
        <f t="shared" si="993"/>
        <v>-1.0899677226826535E-2</v>
      </c>
      <c r="Z2703">
        <f t="shared" si="994"/>
        <v>-9.1688361423823344E-8</v>
      </c>
      <c r="AA2703">
        <f t="shared" si="995"/>
        <v>9.0336632446492526E-9</v>
      </c>
      <c r="AB2703">
        <f t="shared" si="977"/>
        <v>1.1887560626586415</v>
      </c>
      <c r="AC2703">
        <f t="shared" si="996"/>
        <v>2.1010908353298126</v>
      </c>
      <c r="AD2703">
        <f t="shared" si="997"/>
        <v>-3.0610638986650984E-10</v>
      </c>
      <c r="AE2703">
        <f t="shared" si="998"/>
        <v>1.6347809639928005E-5</v>
      </c>
      <c r="AF2703">
        <f t="shared" si="999"/>
        <v>-1.8639912074922234E-6</v>
      </c>
      <c r="AG2703" t="str">
        <f t="shared" si="978"/>
        <v>NaN</v>
      </c>
      <c r="AH2703" t="str">
        <f t="shared" si="979"/>
        <v>NaN</v>
      </c>
    </row>
    <row r="2704" spans="1:34" ht="15">
      <c r="A2704" s="8">
        <v>43260.144444444442</v>
      </c>
      <c r="B2704" s="9">
        <v>-1.2199999999999999E-3</v>
      </c>
      <c r="C2704" s="7">
        <v>2.9232091599999999</v>
      </c>
      <c r="D2704" s="9">
        <v>1.49E-2</v>
      </c>
      <c r="E2704" s="7">
        <v>1.4728962E-2</v>
      </c>
      <c r="F2704" s="9">
        <v>1.47E-2</v>
      </c>
      <c r="G2704" s="7">
        <v>-4659577</v>
      </c>
      <c r="H2704" s="7">
        <v>17015003</v>
      </c>
      <c r="K2704">
        <f t="shared" si="980"/>
        <v>78.17912059942239</v>
      </c>
      <c r="L2704">
        <f t="shared" si="981"/>
        <v>63.924217565971858</v>
      </c>
      <c r="M2704">
        <f t="shared" si="982"/>
        <v>21.404560597304275</v>
      </c>
      <c r="N2704">
        <f t="shared" si="983"/>
        <v>0.12615560830339548</v>
      </c>
      <c r="O2704">
        <f t="shared" si="984"/>
        <v>43.496278580584779</v>
      </c>
      <c r="P2704">
        <f t="shared" si="985"/>
        <v>43.522432042210667</v>
      </c>
      <c r="Q2704">
        <f t="shared" si="986"/>
        <v>-8.013376415973994E-3</v>
      </c>
      <c r="R2704">
        <f t="shared" si="987"/>
        <v>43.504291957000753</v>
      </c>
      <c r="S2704">
        <f t="shared" si="988"/>
        <v>21.409902848248258</v>
      </c>
      <c r="T2704">
        <f t="shared" si="989"/>
        <v>12.920886620677985</v>
      </c>
      <c r="U2704">
        <f t="shared" si="976"/>
        <v>0.76753643119632831</v>
      </c>
      <c r="V2704" s="6">
        <f t="shared" si="990"/>
        <v>148320.00000004191</v>
      </c>
      <c r="W2704">
        <f t="shared" si="991"/>
        <v>12.92259684888422</v>
      </c>
      <c r="X2704">
        <f t="shared" si="992"/>
        <v>21.255963522983286</v>
      </c>
      <c r="Y2704">
        <f t="shared" si="993"/>
        <v>-8.013376415973994E-3</v>
      </c>
      <c r="Z2704">
        <f t="shared" si="994"/>
        <v>-2.9403976561313274E-7</v>
      </c>
      <c r="AA2704">
        <f t="shared" si="995"/>
        <v>3.5230337936979882E-8</v>
      </c>
      <c r="AB2704">
        <f t="shared" si="977"/>
        <v>1.1864470942074339</v>
      </c>
      <c r="AC2704">
        <f t="shared" si="996"/>
        <v>2.1012190058430402</v>
      </c>
      <c r="AD2704">
        <f t="shared" si="997"/>
        <v>-1.6238648951170473E-9</v>
      </c>
      <c r="AE2704">
        <f t="shared" si="998"/>
        <v>2.8765533315613097E-5</v>
      </c>
      <c r="AF2704">
        <f t="shared" si="999"/>
        <v>-5.619640050080301E-6</v>
      </c>
      <c r="AG2704" t="str">
        <f t="shared" si="978"/>
        <v>NaN</v>
      </c>
      <c r="AH2704" t="str">
        <f t="shared" si="979"/>
        <v>NaN</v>
      </c>
    </row>
    <row r="2705" spans="1:34" ht="15">
      <c r="A2705" s="8">
        <v>43260.145138888889</v>
      </c>
      <c r="B2705" s="9">
        <v>-1.2099999999999999E-3</v>
      </c>
      <c r="C2705" s="7">
        <v>2.9232650530000002</v>
      </c>
      <c r="D2705" s="9">
        <v>1.49E-2</v>
      </c>
      <c r="E2705" s="9">
        <v>1.47E-2</v>
      </c>
      <c r="F2705" s="9">
        <v>1.47E-2</v>
      </c>
      <c r="G2705" s="7">
        <v>-4659359</v>
      </c>
      <c r="H2705" s="7">
        <v>17015003</v>
      </c>
      <c r="K2705">
        <f t="shared" si="980"/>
        <v>77.542079282954873</v>
      </c>
      <c r="L2705">
        <f t="shared" si="981"/>
        <v>63.287176249504341</v>
      </c>
      <c r="M2705">
        <f t="shared" si="982"/>
        <v>21.191251933068486</v>
      </c>
      <c r="N2705">
        <f t="shared" si="983"/>
        <v>0.1261725486021614</v>
      </c>
      <c r="O2705">
        <f t="shared" si="984"/>
        <v>43.496278580584779</v>
      </c>
      <c r="P2705">
        <f t="shared" si="985"/>
        <v>43.435750493679478</v>
      </c>
      <c r="Q2705">
        <f t="shared" si="986"/>
        <v>-8.013376415973994E-3</v>
      </c>
      <c r="R2705">
        <f t="shared" si="987"/>
        <v>43.504291957000753</v>
      </c>
      <c r="S2705">
        <f t="shared" si="988"/>
        <v>21.196594184012469</v>
      </c>
      <c r="T2705">
        <f t="shared" si="989"/>
        <v>12.922669810021764</v>
      </c>
      <c r="U2705">
        <f t="shared" si="976"/>
        <v>0.76750023592507999</v>
      </c>
      <c r="V2705" s="6">
        <f t="shared" si="990"/>
        <v>148380.00000023749</v>
      </c>
      <c r="W2705">
        <f t="shared" si="991"/>
        <v>12.922608523157049</v>
      </c>
      <c r="X2705">
        <f t="shared" si="992"/>
        <v>21.256531422818664</v>
      </c>
      <c r="Y2705">
        <f t="shared" si="993"/>
        <v>-8.013376415973994E-3</v>
      </c>
      <c r="Z2705">
        <f t="shared" si="994"/>
        <v>1.3911310019246593E-7</v>
      </c>
      <c r="AA2705">
        <f t="shared" si="995"/>
        <v>-4.9686101517715077E-9</v>
      </c>
      <c r="AB2705">
        <f t="shared" si="977"/>
        <v>1.1885998312126536</v>
      </c>
      <c r="AC2705">
        <f t="shared" si="996"/>
        <v>2.1011759774841745</v>
      </c>
      <c r="AD2705">
        <f t="shared" si="997"/>
        <v>2.2901246065999287E-10</v>
      </c>
      <c r="AE2705">
        <f t="shared" si="998"/>
        <v>2.1117647888975211E-5</v>
      </c>
      <c r="AF2705">
        <f t="shared" si="999"/>
        <v>1.0795545814677709E-6</v>
      </c>
      <c r="AG2705">
        <f t="shared" si="978"/>
        <v>2.2901246065999289E-8</v>
      </c>
      <c r="AH2705">
        <f t="shared" si="979"/>
        <v>1.0795545814677709E-2</v>
      </c>
    </row>
    <row r="2706" spans="1:34" ht="15">
      <c r="A2706" s="8">
        <v>43260.145833333336</v>
      </c>
      <c r="B2706" s="9">
        <v>-1.2099999999999999E-3</v>
      </c>
      <c r="C2706" s="7">
        <v>2.9232614849999998</v>
      </c>
      <c r="D2706" s="9">
        <v>1.49E-2</v>
      </c>
      <c r="E2706" s="9">
        <v>1.47E-2</v>
      </c>
      <c r="F2706" s="9">
        <v>1.47E-2</v>
      </c>
      <c r="G2706" s="7">
        <v>-4659340</v>
      </c>
      <c r="H2706" s="7">
        <v>17015003</v>
      </c>
      <c r="K2706">
        <f t="shared" si="980"/>
        <v>77.542079282954873</v>
      </c>
      <c r="L2706">
        <f t="shared" si="981"/>
        <v>63.287176249504341</v>
      </c>
      <c r="M2706">
        <f t="shared" si="982"/>
        <v>21.191251933068486</v>
      </c>
      <c r="N2706">
        <f t="shared" si="983"/>
        <v>0.12617146719686911</v>
      </c>
      <c r="O2706">
        <f t="shared" si="984"/>
        <v>43.496278580584779</v>
      </c>
      <c r="P2706">
        <f t="shared" si="985"/>
        <v>43.435750493679478</v>
      </c>
      <c r="Q2706">
        <f t="shared" si="986"/>
        <v>-8.013376415973994E-3</v>
      </c>
      <c r="R2706">
        <f t="shared" si="987"/>
        <v>43.504291957000753</v>
      </c>
      <c r="S2706">
        <f t="shared" si="988"/>
        <v>21.196594184012469</v>
      </c>
      <c r="T2706">
        <f t="shared" si="989"/>
        <v>12.922555977885736</v>
      </c>
      <c r="U2706">
        <f t="shared" si="976"/>
        <v>0.76750254649577421</v>
      </c>
      <c r="V2706" s="6">
        <f t="shared" si="990"/>
        <v>148440.00000043306</v>
      </c>
      <c r="W2706">
        <f t="shared" si="991"/>
        <v>12.922354614471791</v>
      </c>
      <c r="X2706">
        <f t="shared" si="992"/>
        <v>21.239326664861689</v>
      </c>
      <c r="Y2706">
        <f t="shared" si="993"/>
        <v>-8.013376415973994E-3</v>
      </c>
      <c r="Z2706">
        <f t="shared" si="994"/>
        <v>3.7941386779964421E-8</v>
      </c>
      <c r="AA2706">
        <f t="shared" si="995"/>
        <v>-5.3748873763720027E-8</v>
      </c>
      <c r="AB2706">
        <f t="shared" si="977"/>
        <v>1.1885998312126536</v>
      </c>
      <c r="AC2706">
        <f t="shared" si="996"/>
        <v>2.1011787242536171</v>
      </c>
      <c r="AD2706">
        <f t="shared" si="997"/>
        <v>2.4773885560608576E-9</v>
      </c>
      <c r="AE2706">
        <f t="shared" si="998"/>
        <v>-2.347724978073017E-5</v>
      </c>
      <c r="AF2706">
        <f t="shared" si="999"/>
        <v>-1.0504561850592289E-5</v>
      </c>
      <c r="AG2706">
        <f t="shared" si="978"/>
        <v>2.4773885560608574E-7</v>
      </c>
      <c r="AH2706" t="str">
        <f t="shared" si="979"/>
        <v>NaN</v>
      </c>
    </row>
    <row r="2707" spans="1:34" ht="15">
      <c r="A2707" s="8">
        <v>43260.146527777775</v>
      </c>
      <c r="B2707" s="9">
        <v>-1.2099999999999999E-3</v>
      </c>
      <c r="C2707" s="7">
        <v>2.9232793240000001</v>
      </c>
      <c r="D2707" s="9">
        <v>1.49E-2</v>
      </c>
      <c r="E2707" s="9">
        <v>1.47E-2</v>
      </c>
      <c r="F2707" s="9">
        <v>1.47E-2</v>
      </c>
      <c r="G2707" s="7">
        <v>-4659323</v>
      </c>
      <c r="H2707" s="7">
        <v>17015003</v>
      </c>
      <c r="K2707">
        <f t="shared" si="980"/>
        <v>77.542079282954873</v>
      </c>
      <c r="L2707">
        <f t="shared" si="981"/>
        <v>63.287176249504341</v>
      </c>
      <c r="M2707">
        <f t="shared" si="982"/>
        <v>21.191251933068486</v>
      </c>
      <c r="N2707">
        <f t="shared" si="983"/>
        <v>0.12617687392024574</v>
      </c>
      <c r="O2707">
        <f t="shared" si="984"/>
        <v>43.496278580584779</v>
      </c>
      <c r="P2707">
        <f t="shared" si="985"/>
        <v>43.435750493679478</v>
      </c>
      <c r="Q2707">
        <f t="shared" si="986"/>
        <v>-8.013376415973994E-3</v>
      </c>
      <c r="R2707">
        <f t="shared" si="987"/>
        <v>43.504291957000753</v>
      </c>
      <c r="S2707">
        <f t="shared" si="988"/>
        <v>21.196594184012469</v>
      </c>
      <c r="T2707">
        <f t="shared" si="989"/>
        <v>12.923125106662223</v>
      </c>
      <c r="U2707">
        <f t="shared" si="976"/>
        <v>0.76749099428988399</v>
      </c>
      <c r="V2707" s="6">
        <f t="shared" si="990"/>
        <v>148500</v>
      </c>
      <c r="W2707">
        <f t="shared" si="991"/>
        <v>12.92290329302428</v>
      </c>
      <c r="X2707">
        <f t="shared" si="992"/>
        <v>21.238321131965378</v>
      </c>
      <c r="Y2707">
        <f t="shared" si="993"/>
        <v>-8.013376415973994E-3</v>
      </c>
      <c r="Z2707">
        <f t="shared" si="994"/>
        <v>-4.1102504351855145E-8</v>
      </c>
      <c r="AA2707">
        <f t="shared" si="995"/>
        <v>-4.7877467232712025E-8</v>
      </c>
      <c r="AB2707">
        <f t="shared" si="977"/>
        <v>1.1885998312126536</v>
      </c>
      <c r="AC2707">
        <f t="shared" si="996"/>
        <v>2.1011649911762404</v>
      </c>
      <c r="AD2707">
        <f t="shared" si="997"/>
        <v>2.2067497582857391E-9</v>
      </c>
      <c r="AE2707">
        <f t="shared" si="998"/>
        <v>-2.4307711324537964E-5</v>
      </c>
      <c r="AF2707">
        <f t="shared" si="999"/>
        <v>-9.0373281827000963E-6</v>
      </c>
      <c r="AG2707">
        <f t="shared" si="978"/>
        <v>2.206749758285739E-7</v>
      </c>
      <c r="AH2707" t="str">
        <f t="shared" si="979"/>
        <v>NaN</v>
      </c>
    </row>
    <row r="2708" spans="1:34" ht="15">
      <c r="A2708" s="8">
        <v>43260.147222222222</v>
      </c>
      <c r="B2708" s="9">
        <v>-1.2099999999999999E-3</v>
      </c>
      <c r="C2708" s="7">
        <v>2.9232460250000001</v>
      </c>
      <c r="D2708" s="9">
        <v>1.49E-2</v>
      </c>
      <c r="E2708" s="9">
        <v>1.47E-2</v>
      </c>
      <c r="F2708" s="9">
        <v>1.47E-2</v>
      </c>
      <c r="G2708" s="7">
        <v>-4659325</v>
      </c>
      <c r="H2708" s="7">
        <v>17015003</v>
      </c>
      <c r="K2708">
        <f t="shared" si="980"/>
        <v>77.542079282954873</v>
      </c>
      <c r="L2708">
        <f t="shared" si="981"/>
        <v>63.287176249504341</v>
      </c>
      <c r="M2708">
        <f t="shared" si="982"/>
        <v>21.191251933068486</v>
      </c>
      <c r="N2708">
        <f t="shared" si="983"/>
        <v>0.12616678151138228</v>
      </c>
      <c r="O2708">
        <f t="shared" si="984"/>
        <v>43.496278580584779</v>
      </c>
      <c r="P2708">
        <f t="shared" si="985"/>
        <v>43.435750493679478</v>
      </c>
      <c r="Q2708">
        <f t="shared" si="986"/>
        <v>-8.013376415973994E-3</v>
      </c>
      <c r="R2708">
        <f t="shared" si="987"/>
        <v>43.504291957000753</v>
      </c>
      <c r="S2708">
        <f t="shared" si="988"/>
        <v>21.196594184012469</v>
      </c>
      <c r="T2708">
        <f t="shared" si="989"/>
        <v>12.92206274783449</v>
      </c>
      <c r="U2708">
        <f t="shared" si="976"/>
        <v>0.76751255810534047</v>
      </c>
      <c r="V2708" s="6">
        <f t="shared" si="990"/>
        <v>148560.00000019558</v>
      </c>
      <c r="W2708">
        <f t="shared" si="991"/>
        <v>12.922646463930221</v>
      </c>
      <c r="X2708">
        <f t="shared" si="992"/>
        <v>21.221912773178012</v>
      </c>
      <c r="Y2708">
        <f t="shared" si="993"/>
        <v>-8.013376415973994E-3</v>
      </c>
      <c r="Z2708">
        <f t="shared" si="994"/>
        <v>-1.2647128860844514E-8</v>
      </c>
      <c r="AA2708">
        <f t="shared" si="995"/>
        <v>1.9873299902089524E-8</v>
      </c>
      <c r="AB2708">
        <f t="shared" si="977"/>
        <v>1.1885998312126536</v>
      </c>
      <c r="AC2708">
        <f t="shared" si="996"/>
        <v>2.1011906258947537</v>
      </c>
      <c r="AD2708">
        <f t="shared" si="997"/>
        <v>-9.1600365133229159E-10</v>
      </c>
      <c r="AE2708">
        <f t="shared" si="998"/>
        <v>4.8621557714109596E-6</v>
      </c>
      <c r="AF2708">
        <f t="shared" si="999"/>
        <v>-1.8754235808990177E-5</v>
      </c>
      <c r="AG2708" t="str">
        <f t="shared" si="978"/>
        <v>NaN</v>
      </c>
      <c r="AH2708" t="str">
        <f t="shared" si="979"/>
        <v>NaN</v>
      </c>
    </row>
    <row r="2709" spans="1:34" ht="15">
      <c r="A2709" s="8">
        <v>43260.147916666669</v>
      </c>
      <c r="B2709" s="9">
        <v>-1.2099999999999999E-3</v>
      </c>
      <c r="C2709" s="7">
        <v>2.923274567</v>
      </c>
      <c r="D2709" s="9">
        <v>1.49E-2</v>
      </c>
      <c r="E2709" s="9">
        <v>1.47E-2</v>
      </c>
      <c r="F2709" s="9">
        <v>1.47E-2</v>
      </c>
      <c r="G2709" s="7">
        <v>-4659319</v>
      </c>
      <c r="H2709" s="7">
        <v>17015003</v>
      </c>
      <c r="K2709">
        <f t="shared" si="980"/>
        <v>77.542079282954873</v>
      </c>
      <c r="L2709">
        <f t="shared" si="981"/>
        <v>63.287176249504341</v>
      </c>
      <c r="M2709">
        <f t="shared" si="982"/>
        <v>21.191251933068486</v>
      </c>
      <c r="N2709">
        <f t="shared" si="983"/>
        <v>0.12617543214755092</v>
      </c>
      <c r="O2709">
        <f t="shared" si="984"/>
        <v>43.496278580584779</v>
      </c>
      <c r="P2709">
        <f t="shared" si="985"/>
        <v>43.435750493679478</v>
      </c>
      <c r="Q2709">
        <f t="shared" si="986"/>
        <v>-8.013376415973994E-3</v>
      </c>
      <c r="R2709">
        <f t="shared" si="987"/>
        <v>43.504291957000753</v>
      </c>
      <c r="S2709">
        <f t="shared" si="988"/>
        <v>21.196594184012469</v>
      </c>
      <c r="T2709">
        <f t="shared" si="989"/>
        <v>12.922973341115398</v>
      </c>
      <c r="U2709">
        <f t="shared" si="976"/>
        <v>0.76749407483494936</v>
      </c>
      <c r="V2709" s="6">
        <f t="shared" si="990"/>
        <v>148620.00000039116</v>
      </c>
      <c r="W2709">
        <f t="shared" si="991"/>
        <v>12.922795306614116</v>
      </c>
      <c r="X2709">
        <f t="shared" si="992"/>
        <v>21.206108867751482</v>
      </c>
      <c r="Y2709">
        <f t="shared" si="993"/>
        <v>-8.013376415973994E-3</v>
      </c>
      <c r="Z2709">
        <f t="shared" si="994"/>
        <v>-1.1381884306881486E-7</v>
      </c>
      <c r="AA2709">
        <f t="shared" si="995"/>
        <v>4.2005680676491648E-8</v>
      </c>
      <c r="AB2709">
        <f t="shared" si="977"/>
        <v>1.1885998312126536</v>
      </c>
      <c r="AC2709">
        <f t="shared" si="996"/>
        <v>2.1011686532788856</v>
      </c>
      <c r="AD2709">
        <f t="shared" si="997"/>
        <v>-1.9361130109083719E-9</v>
      </c>
      <c r="AE2709">
        <f t="shared" si="998"/>
        <v>3.4620213941721263E-5</v>
      </c>
      <c r="AF2709">
        <f t="shared" si="999"/>
        <v>-5.5671380671887466E-6</v>
      </c>
      <c r="AG2709" t="str">
        <f t="shared" si="978"/>
        <v>NaN</v>
      </c>
      <c r="AH2709" t="str">
        <f t="shared" si="979"/>
        <v>NaN</v>
      </c>
    </row>
    <row r="2710" spans="1:34" ht="15">
      <c r="A2710" s="8">
        <v>43260.148611111108</v>
      </c>
      <c r="B2710" s="9">
        <v>-1.2099999999999999E-3</v>
      </c>
      <c r="C2710" s="7">
        <v>2.9232032139999999</v>
      </c>
      <c r="D2710" s="9">
        <v>1.49E-2</v>
      </c>
      <c r="E2710" s="9">
        <v>1.47E-2</v>
      </c>
      <c r="F2710" s="9">
        <v>1.47E-2</v>
      </c>
      <c r="G2710" s="7">
        <v>-4659316</v>
      </c>
      <c r="H2710" s="7">
        <v>17015003</v>
      </c>
      <c r="K2710">
        <f t="shared" si="980"/>
        <v>77.542079282954873</v>
      </c>
      <c r="L2710">
        <f t="shared" si="981"/>
        <v>63.287176249504341</v>
      </c>
      <c r="M2710">
        <f t="shared" si="982"/>
        <v>21.191251933068486</v>
      </c>
      <c r="N2710">
        <f t="shared" si="983"/>
        <v>0.12615380616329813</v>
      </c>
      <c r="O2710">
        <f t="shared" si="984"/>
        <v>43.496278580584779</v>
      </c>
      <c r="P2710">
        <f t="shared" si="985"/>
        <v>43.435750493679478</v>
      </c>
      <c r="Q2710">
        <f t="shared" si="986"/>
        <v>-8.013376415973994E-3</v>
      </c>
      <c r="R2710">
        <f t="shared" si="987"/>
        <v>43.504291957000753</v>
      </c>
      <c r="S2710">
        <f t="shared" si="988"/>
        <v>21.196594184012469</v>
      </c>
      <c r="T2710">
        <f t="shared" si="989"/>
        <v>12.920696921720367</v>
      </c>
      <c r="U2710">
        <f t="shared" si="976"/>
        <v>0.76754028171576427</v>
      </c>
      <c r="V2710" s="6">
        <f t="shared" si="990"/>
        <v>148679.99999995809</v>
      </c>
      <c r="W2710">
        <f t="shared" si="991"/>
        <v>12.922348776108315</v>
      </c>
      <c r="X2710">
        <f t="shared" si="992"/>
        <v>21.209441455608548</v>
      </c>
      <c r="Y2710">
        <f t="shared" si="993"/>
        <v>1.4997887754428044E-2</v>
      </c>
      <c r="Z2710">
        <f t="shared" si="994"/>
        <v>-5.0588515706767261E-8</v>
      </c>
      <c r="AA2710">
        <f t="shared" si="995"/>
        <v>4.0650535068716086E-9</v>
      </c>
      <c r="AB2710">
        <f t="shared" si="977"/>
        <v>1.1873542635081931</v>
      </c>
      <c r="AC2710">
        <f t="shared" si="996"/>
        <v>2.1012235832788875</v>
      </c>
      <c r="AD2710">
        <f t="shared" si="997"/>
        <v>1.0011190864454545E-10</v>
      </c>
      <c r="AE2710">
        <f t="shared" si="998"/>
        <v>2.919107922617976E-5</v>
      </c>
      <c r="AF2710">
        <f t="shared" si="999"/>
        <v>3.4140244392244095E-7</v>
      </c>
      <c r="AG2710">
        <f t="shared" si="978"/>
        <v>1.0011190864454544E-8</v>
      </c>
      <c r="AH2710">
        <f t="shared" si="979"/>
        <v>3.4140244392244093E-3</v>
      </c>
    </row>
    <row r="2711" spans="1:34" ht="15">
      <c r="A2711" s="8">
        <v>43260.149305555555</v>
      </c>
      <c r="B2711" s="9">
        <v>-1.2099999999999999E-3</v>
      </c>
      <c r="C2711" s="7">
        <v>2.9232555389999999</v>
      </c>
      <c r="D2711" s="9">
        <v>1.49E-2</v>
      </c>
      <c r="E2711" s="9">
        <v>1.47E-2</v>
      </c>
      <c r="F2711" s="7">
        <v>1.4677094999999999E-2</v>
      </c>
      <c r="G2711" s="7">
        <v>-4659301</v>
      </c>
      <c r="H2711" s="7">
        <v>17015003</v>
      </c>
      <c r="K2711">
        <f t="shared" si="980"/>
        <v>77.542079282954873</v>
      </c>
      <c r="L2711">
        <f t="shared" si="981"/>
        <v>63.317284663543482</v>
      </c>
      <c r="M2711">
        <f t="shared" si="982"/>
        <v>21.201333517127367</v>
      </c>
      <c r="N2711">
        <f t="shared" si="983"/>
        <v>0.12616966505677177</v>
      </c>
      <c r="O2711">
        <f t="shared" si="984"/>
        <v>43.496278580584779</v>
      </c>
      <c r="P2711">
        <f t="shared" si="985"/>
        <v>43.435750493679478</v>
      </c>
      <c r="Q2711">
        <f t="shared" si="986"/>
        <v>6.1020416095232122E-2</v>
      </c>
      <c r="R2711">
        <f t="shared" si="987"/>
        <v>43.435258164489547</v>
      </c>
      <c r="S2711">
        <f t="shared" si="988"/>
        <v>21.160653239730546</v>
      </c>
      <c r="T2711">
        <f t="shared" si="989"/>
        <v>12.922366278928118</v>
      </c>
      <c r="U2711">
        <f t="shared" si="976"/>
        <v>0.76750639701521017</v>
      </c>
      <c r="V2711" s="6">
        <f t="shared" si="990"/>
        <v>148740.00000015367</v>
      </c>
      <c r="W2711">
        <f t="shared" si="991"/>
        <v>12.922465513928387</v>
      </c>
      <c r="X2711">
        <f t="shared" si="992"/>
        <v>21.189722907956209</v>
      </c>
      <c r="Y2711">
        <f t="shared" si="993"/>
        <v>4.9364590428126576E-2</v>
      </c>
      <c r="Z2711">
        <f t="shared" si="994"/>
        <v>1.8021560433047813E-7</v>
      </c>
      <c r="AA2711">
        <f t="shared" si="995"/>
        <v>-1.3550305378320505E-8</v>
      </c>
      <c r="AB2711">
        <f t="shared" si="977"/>
        <v>1.1853928724385743</v>
      </c>
      <c r="AC2711">
        <f t="shared" si="996"/>
        <v>2.1011833016894643</v>
      </c>
      <c r="AD2711">
        <f t="shared" si="997"/>
        <v>-1.0138525385361956E-10</v>
      </c>
      <c r="AE2711">
        <f t="shared" si="998"/>
        <v>-5.4247101307830905E-6</v>
      </c>
      <c r="AF2711">
        <f t="shared" si="999"/>
        <v>1.86049836311546E-6</v>
      </c>
      <c r="AG2711" t="str">
        <f t="shared" si="978"/>
        <v>NaN</v>
      </c>
      <c r="AH2711">
        <f t="shared" si="979"/>
        <v>1.8604983631154599E-2</v>
      </c>
    </row>
    <row r="2712" spans="1:34" ht="15">
      <c r="A2712" s="8">
        <v>43260.15</v>
      </c>
      <c r="B2712" s="9">
        <v>-1.2099999999999999E-3</v>
      </c>
      <c r="C2712" s="7">
        <v>2.9232709990000001</v>
      </c>
      <c r="D2712" s="9">
        <v>1.49E-2</v>
      </c>
      <c r="E2712" s="9">
        <v>1.47E-2</v>
      </c>
      <c r="F2712" s="7">
        <v>1.4665792E-2</v>
      </c>
      <c r="G2712" s="7">
        <v>-4659302</v>
      </c>
      <c r="H2712" s="7">
        <v>17015003</v>
      </c>
      <c r="K2712">
        <f t="shared" si="980"/>
        <v>77.542079282954873</v>
      </c>
      <c r="L2712">
        <f t="shared" si="981"/>
        <v>63.332142354173669</v>
      </c>
      <c r="M2712">
        <f t="shared" si="982"/>
        <v>21.206308507069195</v>
      </c>
      <c r="N2712">
        <f t="shared" si="983"/>
        <v>0.12617435074225875</v>
      </c>
      <c r="O2712">
        <f t="shared" si="984"/>
        <v>43.496278580584779</v>
      </c>
      <c r="P2712">
        <f t="shared" si="985"/>
        <v>43.435750493679478</v>
      </c>
      <c r="Q2712">
        <f t="shared" si="986"/>
        <v>9.5086731605121599E-2</v>
      </c>
      <c r="R2712">
        <f t="shared" si="987"/>
        <v>43.401191848979657</v>
      </c>
      <c r="S2712">
        <f t="shared" si="988"/>
        <v>21.14291735266578</v>
      </c>
      <c r="T2712">
        <f t="shared" si="989"/>
        <v>12.922859508979382</v>
      </c>
      <c r="U2712">
        <f t="shared" si="976"/>
        <v>0.76749638540564358</v>
      </c>
      <c r="V2712" s="6">
        <f t="shared" si="990"/>
        <v>148800.00000034925</v>
      </c>
      <c r="W2712">
        <f t="shared" si="991"/>
        <v>12.922410062973027</v>
      </c>
      <c r="X2712">
        <f t="shared" si="992"/>
        <v>21.193055495813272</v>
      </c>
      <c r="Y2712">
        <f t="shared" si="993"/>
        <v>4.9364590428126576E-2</v>
      </c>
      <c r="Z2712">
        <f t="shared" si="994"/>
        <v>2.9403976561328076E-7</v>
      </c>
      <c r="AA2712">
        <f t="shared" si="995"/>
        <v>-8.5816955175664253E-9</v>
      </c>
      <c r="AB2712">
        <f t="shared" si="977"/>
        <v>1.1853429887798588</v>
      </c>
      <c r="AC2712">
        <f t="shared" si="996"/>
        <v>2.1011714000483277</v>
      </c>
      <c r="AD2712">
        <f t="shared" si="997"/>
        <v>-6.4209065849306621E-11</v>
      </c>
      <c r="AE2712">
        <f t="shared" si="998"/>
        <v>-6.7953251208971083E-5</v>
      </c>
      <c r="AF2712">
        <f t="shared" si="999"/>
        <v>9.4062636451479297E-8</v>
      </c>
      <c r="AG2712" t="str">
        <f t="shared" si="978"/>
        <v>NaN</v>
      </c>
      <c r="AH2712">
        <f t="shared" si="979"/>
        <v>9.4062636451479299E-4</v>
      </c>
    </row>
    <row r="2713" spans="1:34" ht="15">
      <c r="A2713" s="8">
        <v>43260.150694444441</v>
      </c>
      <c r="B2713" s="9">
        <v>-1.2099999999999999E-3</v>
      </c>
      <c r="C2713" s="7">
        <v>2.9233661369999999</v>
      </c>
      <c r="D2713" s="9">
        <v>1.49E-2</v>
      </c>
      <c r="E2713" s="9">
        <v>1.47E-2</v>
      </c>
      <c r="F2713" s="9">
        <v>1.47E-2</v>
      </c>
      <c r="G2713" s="7">
        <v>-4659285</v>
      </c>
      <c r="H2713" s="7">
        <v>17015003</v>
      </c>
      <c r="K2713">
        <f t="shared" si="980"/>
        <v>77.542079282954873</v>
      </c>
      <c r="L2713">
        <f t="shared" si="981"/>
        <v>63.287176249504341</v>
      </c>
      <c r="M2713">
        <f t="shared" si="982"/>
        <v>21.191251933068486</v>
      </c>
      <c r="N2713">
        <f t="shared" si="983"/>
        <v>0.12620318558998533</v>
      </c>
      <c r="O2713">
        <f t="shared" si="984"/>
        <v>43.496278580584779</v>
      </c>
      <c r="P2713">
        <f t="shared" si="985"/>
        <v>43.435750493679478</v>
      </c>
      <c r="Q2713">
        <f t="shared" si="986"/>
        <v>-8.013376415973994E-3</v>
      </c>
      <c r="R2713">
        <f t="shared" si="987"/>
        <v>43.504291957000753</v>
      </c>
      <c r="S2713">
        <f t="shared" si="988"/>
        <v>21.196594184012469</v>
      </c>
      <c r="T2713">
        <f t="shared" si="989"/>
        <v>12.925894756108494</v>
      </c>
      <c r="U2713">
        <f t="shared" si="976"/>
        <v>0.76743477579950281</v>
      </c>
      <c r="V2713" s="6">
        <f t="shared" si="990"/>
        <v>148859.99999991618</v>
      </c>
      <c r="W2713">
        <f t="shared" si="991"/>
        <v>12.922153236333092</v>
      </c>
      <c r="X2713">
        <f t="shared" si="992"/>
        <v>21.196388083670335</v>
      </c>
      <c r="Y2713">
        <f t="shared" si="993"/>
        <v>2.6353326257724536E-2</v>
      </c>
      <c r="Z2713">
        <f t="shared" si="994"/>
        <v>-2.2764300340737584E-7</v>
      </c>
      <c r="AA2713">
        <f t="shared" si="995"/>
        <v>-1.038880802634555E-8</v>
      </c>
      <c r="AB2713">
        <f t="shared" si="977"/>
        <v>1.1867396094255251</v>
      </c>
      <c r="AC2713">
        <f t="shared" si="996"/>
        <v>2.1010981595351019</v>
      </c>
      <c r="AD2713">
        <f t="shared" si="997"/>
        <v>-1.4559750474365527E-10</v>
      </c>
      <c r="AE2713">
        <f t="shared" si="998"/>
        <v>-3.8104681746310453E-5</v>
      </c>
      <c r="AF2713">
        <f t="shared" si="999"/>
        <v>3.803703265027639E-7</v>
      </c>
      <c r="AG2713" t="str">
        <f t="shared" si="978"/>
        <v>NaN</v>
      </c>
      <c r="AH2713">
        <f t="shared" si="979"/>
        <v>3.803703265027639E-3</v>
      </c>
    </row>
    <row r="2714" spans="1:34" ht="15">
      <c r="A2714" s="8">
        <v>43260.151388888888</v>
      </c>
      <c r="B2714" s="9">
        <v>-1.2099999999999999E-3</v>
      </c>
      <c r="C2714" s="7">
        <v>2.9231853750000001</v>
      </c>
      <c r="D2714" s="9">
        <v>1.49E-2</v>
      </c>
      <c r="E2714" s="9">
        <v>1.47E-2</v>
      </c>
      <c r="F2714" s="9">
        <v>1.47E-2</v>
      </c>
      <c r="G2714" s="7">
        <v>-4659276</v>
      </c>
      <c r="H2714" s="7">
        <v>17015003</v>
      </c>
      <c r="K2714">
        <f t="shared" si="980"/>
        <v>77.542079282954873</v>
      </c>
      <c r="L2714">
        <f t="shared" si="981"/>
        <v>63.287176249504341</v>
      </c>
      <c r="M2714">
        <f t="shared" si="982"/>
        <v>21.191251933068486</v>
      </c>
      <c r="N2714">
        <f t="shared" si="983"/>
        <v>0.12614839943992168</v>
      </c>
      <c r="O2714">
        <f t="shared" si="984"/>
        <v>43.496278580584779</v>
      </c>
      <c r="P2714">
        <f t="shared" si="985"/>
        <v>43.435750493679478</v>
      </c>
      <c r="Q2714">
        <f t="shared" si="986"/>
        <v>-8.013376415973994E-3</v>
      </c>
      <c r="R2714">
        <f t="shared" si="987"/>
        <v>43.504291957000753</v>
      </c>
      <c r="S2714">
        <f t="shared" si="988"/>
        <v>21.196594184012469</v>
      </c>
      <c r="T2714">
        <f t="shared" si="989"/>
        <v>12.9201277929439</v>
      </c>
      <c r="U2714">
        <f t="shared" si="976"/>
        <v>0.76755183392165405</v>
      </c>
      <c r="V2714" s="6">
        <f t="shared" si="990"/>
        <v>148920.00000011176</v>
      </c>
      <c r="W2714">
        <f t="shared" si="991"/>
        <v>12.922234953788793</v>
      </c>
      <c r="X2714">
        <f t="shared" si="992"/>
        <v>21.199720671527398</v>
      </c>
      <c r="Y2714">
        <f t="shared" si="993"/>
        <v>-8.013376415973994E-3</v>
      </c>
      <c r="Z2714">
        <f t="shared" si="994"/>
        <v>-1.6441001654819994E-7</v>
      </c>
      <c r="AA2714">
        <f t="shared" si="995"/>
        <v>1.5356658246379411E-8</v>
      </c>
      <c r="AB2714">
        <f t="shared" si="977"/>
        <v>1.1885998312126536</v>
      </c>
      <c r="AC2714">
        <f t="shared" si="996"/>
        <v>2.1012373163562637</v>
      </c>
      <c r="AD2714">
        <f t="shared" si="997"/>
        <v>-7.0783753437905349E-10</v>
      </c>
      <c r="AE2714">
        <f t="shared" si="998"/>
        <v>-2.7943148464155988E-5</v>
      </c>
      <c r="AF2714">
        <f t="shared" si="999"/>
        <v>2.521676005117749E-6</v>
      </c>
      <c r="AG2714" t="str">
        <f t="shared" si="978"/>
        <v>NaN</v>
      </c>
      <c r="AH2714">
        <f t="shared" si="979"/>
        <v>2.5216760051177487E-2</v>
      </c>
    </row>
    <row r="2715" spans="1:34" ht="15">
      <c r="A2715" s="8">
        <v>43260.152083333334</v>
      </c>
      <c r="B2715" s="9">
        <v>-1.2099999999999999E-3</v>
      </c>
      <c r="C2715" s="7">
        <v>2.9233042970000001</v>
      </c>
      <c r="D2715" s="9">
        <v>1.49E-2</v>
      </c>
      <c r="E2715" s="7">
        <v>1.465881E-2</v>
      </c>
      <c r="F2715" s="9">
        <v>1.47E-2</v>
      </c>
      <c r="G2715" s="7">
        <v>-4659258</v>
      </c>
      <c r="H2715" s="7">
        <v>17015003</v>
      </c>
      <c r="K2715">
        <f t="shared" si="980"/>
        <v>77.542079282954873</v>
      </c>
      <c r="L2715">
        <f t="shared" si="981"/>
        <v>63.287176249504341</v>
      </c>
      <c r="M2715">
        <f t="shared" si="982"/>
        <v>21.191251933068486</v>
      </c>
      <c r="N2715">
        <f t="shared" si="983"/>
        <v>0.12618444284803773</v>
      </c>
      <c r="O2715">
        <f t="shared" si="984"/>
        <v>43.496278580584779</v>
      </c>
      <c r="P2715">
        <f t="shared" si="985"/>
        <v>43.312471266278067</v>
      </c>
      <c r="Q2715">
        <f t="shared" si="986"/>
        <v>-8.013376415973994E-3</v>
      </c>
      <c r="R2715">
        <f t="shared" si="987"/>
        <v>43.504291957000753</v>
      </c>
      <c r="S2715">
        <f t="shared" si="988"/>
        <v>21.196594184012469</v>
      </c>
      <c r="T2715">
        <f t="shared" si="989"/>
        <v>12.923921835903485</v>
      </c>
      <c r="U2715">
        <f t="shared" si="976"/>
        <v>0.76747482223776853</v>
      </c>
      <c r="V2715" s="6">
        <f t="shared" si="990"/>
        <v>148980.00000030734</v>
      </c>
      <c r="W2715">
        <f t="shared" si="991"/>
        <v>12.922024824240188</v>
      </c>
      <c r="X2715">
        <f t="shared" si="992"/>
        <v>21.203053259384465</v>
      </c>
      <c r="Y2715">
        <f t="shared" si="993"/>
        <v>-7.6678103249605556E-3</v>
      </c>
      <c r="Z2715">
        <f t="shared" si="994"/>
        <v>2.2133140164434035E-8</v>
      </c>
      <c r="AA2715">
        <f t="shared" si="995"/>
        <v>-4.8328675252416461E-8</v>
      </c>
      <c r="AB2715">
        <f t="shared" si="977"/>
        <v>1.1885811262010759</v>
      </c>
      <c r="AC2715">
        <f t="shared" si="996"/>
        <v>2.1011457660996489</v>
      </c>
      <c r="AD2715">
        <f t="shared" si="997"/>
        <v>2.3279144664469312E-9</v>
      </c>
      <c r="AE2715">
        <f t="shared" si="998"/>
        <v>-7.1128596850933396E-5</v>
      </c>
      <c r="AF2715">
        <f t="shared" si="999"/>
        <v>-3.2580205077996388E-6</v>
      </c>
      <c r="AG2715">
        <f t="shared" si="978"/>
        <v>2.3279144664469312E-7</v>
      </c>
      <c r="AH2715" t="str">
        <f t="shared" si="979"/>
        <v>NaN</v>
      </c>
    </row>
    <row r="2716" spans="1:34" ht="15">
      <c r="A2716" s="8">
        <v>43260.152777777781</v>
      </c>
      <c r="B2716" s="9">
        <v>-1.2099999999999999E-3</v>
      </c>
      <c r="C2716" s="7">
        <v>2.9231937000000001</v>
      </c>
      <c r="D2716" s="9">
        <v>1.4800000000000001E-2</v>
      </c>
      <c r="E2716" s="9">
        <v>1.47E-2</v>
      </c>
      <c r="F2716" s="9">
        <v>1.46E-2</v>
      </c>
      <c r="G2716" s="7">
        <v>-4659246</v>
      </c>
      <c r="H2716" s="7">
        <v>17015003</v>
      </c>
      <c r="K2716">
        <f t="shared" si="980"/>
        <v>77.542079282954873</v>
      </c>
      <c r="L2716">
        <f t="shared" si="981"/>
        <v>63.418625339393635</v>
      </c>
      <c r="M2716">
        <f t="shared" si="982"/>
        <v>21.235266707392352</v>
      </c>
      <c r="N2716">
        <f t="shared" si="983"/>
        <v>0.12615092261790864</v>
      </c>
      <c r="O2716">
        <f t="shared" si="984"/>
        <v>43.195923475709151</v>
      </c>
      <c r="P2716">
        <f t="shared" si="985"/>
        <v>43.435750493679478</v>
      </c>
      <c r="Q2716">
        <f t="shared" si="986"/>
        <v>-6.9766781429336788E-3</v>
      </c>
      <c r="R2716">
        <f t="shared" si="987"/>
        <v>43.202900153852084</v>
      </c>
      <c r="S2716">
        <f t="shared" si="988"/>
        <v>21.239917826154308</v>
      </c>
      <c r="T2716">
        <f t="shared" si="989"/>
        <v>12.920393390626739</v>
      </c>
      <c r="U2716">
        <f t="shared" si="976"/>
        <v>0.7675464428058949</v>
      </c>
      <c r="V2716" s="6">
        <f t="shared" si="990"/>
        <v>149040.00000050291</v>
      </c>
      <c r="W2716">
        <f t="shared" si="991"/>
        <v>12.921908083965993</v>
      </c>
      <c r="X2716">
        <f t="shared" si="992"/>
        <v>21.206385847241528</v>
      </c>
      <c r="Y2716">
        <f t="shared" si="993"/>
        <v>3.5855804459288265E-2</v>
      </c>
      <c r="Z2716">
        <f t="shared" si="994"/>
        <v>-1.2646863063026872E-7</v>
      </c>
      <c r="AA2716">
        <f t="shared" si="995"/>
        <v>-6.3685713332096469E-8</v>
      </c>
      <c r="AB2716">
        <f t="shared" si="977"/>
        <v>1.1857826340935014</v>
      </c>
      <c r="AC2716">
        <f t="shared" si="996"/>
        <v>2.1012309074841768</v>
      </c>
      <c r="AD2716">
        <f t="shared" si="997"/>
        <v>-6.560450070261573E-10</v>
      </c>
      <c r="AE2716">
        <f t="shared" si="998"/>
        <v>6.3496232310779963E-7</v>
      </c>
      <c r="AF2716">
        <f t="shared" si="999"/>
        <v>-1.0285294094594536E-4</v>
      </c>
      <c r="AG2716" t="str">
        <f t="shared" si="978"/>
        <v>NaN</v>
      </c>
      <c r="AH2716" t="str">
        <f t="shared" si="979"/>
        <v>NaN</v>
      </c>
    </row>
    <row r="2717" spans="1:34" ht="15">
      <c r="A2717" s="8">
        <v>43260.15347222222</v>
      </c>
      <c r="B2717" s="9">
        <v>-1.2099999999999999E-3</v>
      </c>
      <c r="C2717" s="7">
        <v>2.9232567280000001</v>
      </c>
      <c r="D2717" s="7">
        <v>1.4843126999999999E-2</v>
      </c>
      <c r="E2717" s="9">
        <v>1.46E-2</v>
      </c>
      <c r="F2717" s="9">
        <v>1.46E-2</v>
      </c>
      <c r="G2717" s="7">
        <v>-4659233</v>
      </c>
      <c r="H2717" s="7">
        <v>17015003</v>
      </c>
      <c r="K2717">
        <f t="shared" si="980"/>
        <v>77.542079282954873</v>
      </c>
      <c r="L2717">
        <f t="shared" si="981"/>
        <v>63.418625339393635</v>
      </c>
      <c r="M2717">
        <f t="shared" si="982"/>
        <v>21.235266707392352</v>
      </c>
      <c r="N2717">
        <f t="shared" si="983"/>
        <v>0.12617002542417444</v>
      </c>
      <c r="O2717">
        <f t="shared" si="984"/>
        <v>43.325457621788857</v>
      </c>
      <c r="P2717">
        <f t="shared" si="985"/>
        <v>43.136456423756172</v>
      </c>
      <c r="Q2717">
        <f t="shared" si="986"/>
        <v>0.12255746793677247</v>
      </c>
      <c r="R2717">
        <f t="shared" si="987"/>
        <v>43.202900153852084</v>
      </c>
      <c r="S2717">
        <f t="shared" si="988"/>
        <v>21.153561728767837</v>
      </c>
      <c r="T2717">
        <f t="shared" si="989"/>
        <v>12.922404212338925</v>
      </c>
      <c r="U2717">
        <f t="shared" si="976"/>
        <v>0.76750562704083913</v>
      </c>
      <c r="V2717" s="6">
        <f t="shared" si="990"/>
        <v>149100.00000006985</v>
      </c>
      <c r="W2717">
        <f t="shared" si="991"/>
        <v>12.922027742194867</v>
      </c>
      <c r="X2717">
        <f t="shared" si="992"/>
        <v>21.209718435098594</v>
      </c>
      <c r="Y2717">
        <f t="shared" si="993"/>
        <v>3.6201370550301704E-2</v>
      </c>
      <c r="Z2717">
        <f t="shared" si="994"/>
        <v>1.2962974820230746E-7</v>
      </c>
      <c r="AA2717">
        <f t="shared" si="995"/>
        <v>-2.981013979469019E-8</v>
      </c>
      <c r="AB2717">
        <f t="shared" si="977"/>
        <v>1.1857639735399179</v>
      </c>
      <c r="AC2717">
        <f t="shared" si="996"/>
        <v>2.1011823863562618</v>
      </c>
      <c r="AD2717">
        <f t="shared" si="997"/>
        <v>-3.0414456405694546E-10</v>
      </c>
      <c r="AE2717">
        <f t="shared" si="998"/>
        <v>-1.383456257768858E-5</v>
      </c>
      <c r="AF2717">
        <f t="shared" si="999"/>
        <v>2.1884955234985401E-6</v>
      </c>
      <c r="AG2717" t="str">
        <f t="shared" si="978"/>
        <v>NaN</v>
      </c>
      <c r="AH2717">
        <f t="shared" si="979"/>
        <v>2.1884955234985404E-2</v>
      </c>
    </row>
    <row r="2718" spans="1:34" ht="15">
      <c r="A2718" s="8">
        <v>43260.154166666667</v>
      </c>
      <c r="B2718" s="9">
        <v>-1.2099999999999999E-3</v>
      </c>
      <c r="C2718" s="7">
        <v>2.9232424579999998</v>
      </c>
      <c r="D2718" s="9">
        <v>1.4800000000000001E-2</v>
      </c>
      <c r="E2718" s="9">
        <v>1.46E-2</v>
      </c>
      <c r="F2718" s="9">
        <v>1.46E-2</v>
      </c>
      <c r="G2718" s="7">
        <v>-4659219</v>
      </c>
      <c r="H2718" s="7">
        <v>17015003</v>
      </c>
      <c r="K2718">
        <f t="shared" si="980"/>
        <v>77.542079282954873</v>
      </c>
      <c r="L2718">
        <f t="shared" si="981"/>
        <v>63.418625339393635</v>
      </c>
      <c r="M2718">
        <f t="shared" si="982"/>
        <v>21.235266707392352</v>
      </c>
      <c r="N2718">
        <f t="shared" si="983"/>
        <v>0.12616570040917446</v>
      </c>
      <c r="O2718">
        <f t="shared" si="984"/>
        <v>43.195923475709151</v>
      </c>
      <c r="P2718">
        <f t="shared" si="985"/>
        <v>43.136456423756172</v>
      </c>
      <c r="Q2718">
        <f t="shared" si="986"/>
        <v>-6.9766781429336788E-3</v>
      </c>
      <c r="R2718">
        <f t="shared" si="987"/>
        <v>43.202900153852084</v>
      </c>
      <c r="S2718">
        <f t="shared" si="988"/>
        <v>21.239917826154308</v>
      </c>
      <c r="T2718">
        <f t="shared" si="989"/>
        <v>12.921948947602088</v>
      </c>
      <c r="U2718">
        <f t="shared" si="976"/>
        <v>0.76751486802845359</v>
      </c>
      <c r="V2718" s="6">
        <f t="shared" si="990"/>
        <v>149160.00000026543</v>
      </c>
      <c r="W2718">
        <f t="shared" si="991"/>
        <v>12.921823448555616</v>
      </c>
      <c r="X2718">
        <f t="shared" si="992"/>
        <v>21.215258790194454</v>
      </c>
      <c r="Y2718">
        <f t="shared" si="993"/>
        <v>3.6201370550301704E-2</v>
      </c>
      <c r="Z2718">
        <f t="shared" si="994"/>
        <v>-2.6558173016109296E-7</v>
      </c>
      <c r="AA2718">
        <f t="shared" si="995"/>
        <v>-3.8843423461350899E-8</v>
      </c>
      <c r="AB2718">
        <f t="shared" si="977"/>
        <v>1.1857639735399179</v>
      </c>
      <c r="AC2718">
        <f t="shared" si="996"/>
        <v>2.1011933718943618</v>
      </c>
      <c r="AD2718">
        <f t="shared" si="997"/>
        <v>-3.9631071653148725E-10</v>
      </c>
      <c r="AE2718">
        <f t="shared" si="998"/>
        <v>-4.525279022937468E-5</v>
      </c>
      <c r="AF2718">
        <f t="shared" si="999"/>
        <v>8.7180928428683147E-7</v>
      </c>
      <c r="AG2718" t="str">
        <f t="shared" si="978"/>
        <v>NaN</v>
      </c>
      <c r="AH2718">
        <f t="shared" si="979"/>
        <v>8.7180928428683153E-3</v>
      </c>
    </row>
    <row r="2719" spans="1:34" ht="15">
      <c r="A2719" s="8">
        <v>43260.154861111114</v>
      </c>
      <c r="B2719" s="9">
        <v>-1.2099999999999999E-3</v>
      </c>
      <c r="C2719" s="7">
        <v>2.9231568339999998</v>
      </c>
      <c r="D2719" s="9">
        <v>1.4800000000000001E-2</v>
      </c>
      <c r="E2719" s="9">
        <v>1.46E-2</v>
      </c>
      <c r="F2719" s="9">
        <v>1.46E-2</v>
      </c>
      <c r="G2719" s="7">
        <v>-4659222</v>
      </c>
      <c r="H2719" s="7">
        <v>17015003</v>
      </c>
      <c r="K2719">
        <f t="shared" si="980"/>
        <v>77.542079282954873</v>
      </c>
      <c r="L2719">
        <f t="shared" si="981"/>
        <v>63.418625339393635</v>
      </c>
      <c r="M2719">
        <f t="shared" si="982"/>
        <v>21.235266707392352</v>
      </c>
      <c r="N2719">
        <f t="shared" si="983"/>
        <v>0.12613974910683737</v>
      </c>
      <c r="O2719">
        <f t="shared" si="984"/>
        <v>43.195923475709151</v>
      </c>
      <c r="P2719">
        <f t="shared" si="985"/>
        <v>43.136456423756172</v>
      </c>
      <c r="Q2719">
        <f t="shared" si="986"/>
        <v>-6.9766781429336788E-3</v>
      </c>
      <c r="R2719">
        <f t="shared" si="987"/>
        <v>43.202900153852084</v>
      </c>
      <c r="S2719">
        <f t="shared" si="988"/>
        <v>21.239917826154308</v>
      </c>
      <c r="T2719">
        <f t="shared" si="989"/>
        <v>12.919217231566604</v>
      </c>
      <c r="U2719">
        <f t="shared" si="976"/>
        <v>0.76757031654446417</v>
      </c>
      <c r="V2719" s="6">
        <f t="shared" si="990"/>
        <v>149220.000000461</v>
      </c>
      <c r="W2719">
        <f t="shared" si="991"/>
        <v>12.92162207287104</v>
      </c>
      <c r="X2719">
        <f t="shared" si="992"/>
        <v>21.222720365078189</v>
      </c>
      <c r="Y2719">
        <f t="shared" si="993"/>
        <v>-6.9766781429336788E-3</v>
      </c>
      <c r="Z2719">
        <f t="shared" si="994"/>
        <v>1.8654049905552072E-7</v>
      </c>
      <c r="AA2719">
        <f t="shared" si="995"/>
        <v>-7.2265506409903924E-9</v>
      </c>
      <c r="AB2719">
        <f t="shared" si="977"/>
        <v>1.1880955862537381</v>
      </c>
      <c r="AC2719">
        <f t="shared" si="996"/>
        <v>2.1012592882022978</v>
      </c>
      <c r="AD2719">
        <f t="shared" si="997"/>
        <v>3.8259502275793126E-10</v>
      </c>
      <c r="AE2719">
        <f t="shared" si="998"/>
        <v>-1.2199163807247969E-4</v>
      </c>
      <c r="AF2719">
        <f t="shared" si="999"/>
        <v>-3.1220531263911235E-7</v>
      </c>
      <c r="AG2719">
        <f t="shared" si="978"/>
        <v>3.8259502275793127E-8</v>
      </c>
      <c r="AH2719" t="str">
        <f t="shared" si="979"/>
        <v>NaN</v>
      </c>
    </row>
    <row r="2720" spans="1:34" ht="15">
      <c r="A2720" s="8">
        <v>43260.155555555553</v>
      </c>
      <c r="B2720" s="9">
        <v>-1.2099999999999999E-3</v>
      </c>
      <c r="C2720" s="7">
        <v>2.9233126220000001</v>
      </c>
      <c r="D2720" s="9">
        <v>1.4800000000000001E-2</v>
      </c>
      <c r="E2720" s="9">
        <v>1.46E-2</v>
      </c>
      <c r="F2720" s="9">
        <v>1.46E-2</v>
      </c>
      <c r="G2720" s="7">
        <v>-4659222</v>
      </c>
      <c r="H2720" s="7">
        <v>17015003</v>
      </c>
      <c r="K2720">
        <f t="shared" si="980"/>
        <v>77.542079282954873</v>
      </c>
      <c r="L2720">
        <f t="shared" si="981"/>
        <v>63.418625339393635</v>
      </c>
      <c r="M2720">
        <f t="shared" si="982"/>
        <v>21.235266707392352</v>
      </c>
      <c r="N2720">
        <f t="shared" si="983"/>
        <v>0.12618696602602469</v>
      </c>
      <c r="O2720">
        <f t="shared" si="984"/>
        <v>43.195923475709151</v>
      </c>
      <c r="P2720">
        <f t="shared" si="985"/>
        <v>43.136456423756172</v>
      </c>
      <c r="Q2720">
        <f t="shared" si="986"/>
        <v>-6.9766781429336788E-3</v>
      </c>
      <c r="R2720">
        <f t="shared" si="987"/>
        <v>43.202900153852084</v>
      </c>
      <c r="S2720">
        <f t="shared" si="988"/>
        <v>21.239917826154308</v>
      </c>
      <c r="T2720">
        <f t="shared" si="989"/>
        <v>12.924187433586324</v>
      </c>
      <c r="U2720">
        <f t="shared" si="976"/>
        <v>0.76746943112200938</v>
      </c>
      <c r="V2720" s="6">
        <f t="shared" si="990"/>
        <v>149280.00000002794</v>
      </c>
      <c r="W2720">
        <f t="shared" si="991"/>
        <v>12.921117173455205</v>
      </c>
      <c r="X2720">
        <f t="shared" si="992"/>
        <v>21.223655803661703</v>
      </c>
      <c r="Y2720">
        <f t="shared" si="993"/>
        <v>-6.9766781429336788E-3</v>
      </c>
      <c r="Z2720">
        <f t="shared" si="994"/>
        <v>9.4860113544680269E-9</v>
      </c>
      <c r="AA2720">
        <f t="shared" si="995"/>
        <v>-9.9364597941847728E-9</v>
      </c>
      <c r="AB2720">
        <f t="shared" si="977"/>
        <v>1.1880955862537381</v>
      </c>
      <c r="AC2720">
        <f t="shared" si="996"/>
        <v>2.1011393572275621</v>
      </c>
      <c r="AD2720">
        <f t="shared" si="997"/>
        <v>5.2603562452384798E-10</v>
      </c>
      <c r="AE2720">
        <f t="shared" si="998"/>
        <v>-1.1603696459487461E-4</v>
      </c>
      <c r="AF2720">
        <f t="shared" si="999"/>
        <v>-4.5128389293235774E-7</v>
      </c>
      <c r="AG2720">
        <f t="shared" si="978"/>
        <v>5.2603562452384798E-8</v>
      </c>
      <c r="AH2720" t="str">
        <f t="shared" si="979"/>
        <v>NaN</v>
      </c>
    </row>
    <row r="2721" spans="1:34" ht="15">
      <c r="A2721" s="8">
        <v>43260.15625</v>
      </c>
      <c r="B2721" s="9">
        <v>-1.2099999999999999E-3</v>
      </c>
      <c r="C2721" s="7">
        <v>2.9231604020000002</v>
      </c>
      <c r="D2721" s="9">
        <v>1.4800000000000001E-2</v>
      </c>
      <c r="E2721" s="9">
        <v>1.46E-2</v>
      </c>
      <c r="F2721" s="9">
        <v>1.46E-2</v>
      </c>
      <c r="G2721" s="7">
        <v>-4659267</v>
      </c>
      <c r="H2721" s="7">
        <v>17015003</v>
      </c>
      <c r="K2721">
        <f t="shared" si="980"/>
        <v>77.542079282954873</v>
      </c>
      <c r="L2721">
        <f t="shared" si="981"/>
        <v>63.418625339393635</v>
      </c>
      <c r="M2721">
        <f t="shared" si="982"/>
        <v>21.235266707392352</v>
      </c>
      <c r="N2721">
        <f t="shared" si="983"/>
        <v>0.12614083051212965</v>
      </c>
      <c r="O2721">
        <f t="shared" si="984"/>
        <v>43.195923475709151</v>
      </c>
      <c r="P2721">
        <f t="shared" si="985"/>
        <v>43.136456423756172</v>
      </c>
      <c r="Q2721">
        <f t="shared" si="986"/>
        <v>-6.9766781429336788E-3</v>
      </c>
      <c r="R2721">
        <f t="shared" si="987"/>
        <v>43.202900153852084</v>
      </c>
      <c r="S2721">
        <f t="shared" si="988"/>
        <v>21.239917826154308</v>
      </c>
      <c r="T2721">
        <f t="shared" si="989"/>
        <v>12.919331063702632</v>
      </c>
      <c r="U2721">
        <f t="shared" si="976"/>
        <v>0.76756800597376951</v>
      </c>
      <c r="V2721" s="6">
        <f t="shared" si="990"/>
        <v>149340.00000022352</v>
      </c>
      <c r="W2721">
        <f t="shared" si="991"/>
        <v>12.92128061082073</v>
      </c>
      <c r="X2721">
        <f t="shared" si="992"/>
        <v>21.22698839151877</v>
      </c>
      <c r="Y2721">
        <f t="shared" si="993"/>
        <v>-6.9766781429336788E-3</v>
      </c>
      <c r="Z2721">
        <f t="shared" si="994"/>
        <v>-2.2764300221482484E-7</v>
      </c>
      <c r="AA2721">
        <f t="shared" si="995"/>
        <v>-5.2393728695293684E-8</v>
      </c>
      <c r="AB2721">
        <f t="shared" si="977"/>
        <v>1.1880955862537381</v>
      </c>
      <c r="AC2721">
        <f t="shared" si="996"/>
        <v>2.1012565414328552</v>
      </c>
      <c r="AD2721">
        <f t="shared" si="997"/>
        <v>2.7738757554998757E-9</v>
      </c>
      <c r="AE2721">
        <f t="shared" si="998"/>
        <v>2.7944216525579017E-5</v>
      </c>
      <c r="AF2721">
        <f t="shared" si="999"/>
        <v>9.8815734456855178E-6</v>
      </c>
      <c r="AG2721">
        <f t="shared" si="978"/>
        <v>2.7738757554998756E-7</v>
      </c>
      <c r="AH2721">
        <f t="shared" si="979"/>
        <v>9.8815734456855181E-2</v>
      </c>
    </row>
    <row r="2722" spans="1:34" ht="15">
      <c r="A2722" s="8">
        <v>43260.156944444447</v>
      </c>
      <c r="B2722" s="9">
        <v>-1.2099999999999999E-3</v>
      </c>
      <c r="C2722" s="7">
        <v>2.9232269980000001</v>
      </c>
      <c r="D2722" s="9">
        <v>1.4800000000000001E-2</v>
      </c>
      <c r="E2722" s="9">
        <v>1.46E-2</v>
      </c>
      <c r="F2722" s="9">
        <v>1.46E-2</v>
      </c>
      <c r="G2722" s="7">
        <v>-4659210</v>
      </c>
      <c r="H2722" s="7">
        <v>17015003</v>
      </c>
      <c r="K2722">
        <f t="shared" si="980"/>
        <v>77.542079282954873</v>
      </c>
      <c r="L2722">
        <f t="shared" si="981"/>
        <v>63.418625339393635</v>
      </c>
      <c r="M2722">
        <f t="shared" si="982"/>
        <v>21.235266707392352</v>
      </c>
      <c r="N2722">
        <f t="shared" si="983"/>
        <v>0.12616101472368763</v>
      </c>
      <c r="O2722">
        <f t="shared" si="984"/>
        <v>43.195923475709151</v>
      </c>
      <c r="P2722">
        <f t="shared" si="985"/>
        <v>43.136456423756172</v>
      </c>
      <c r="Q2722">
        <f t="shared" si="986"/>
        <v>-6.9766781429336788E-3</v>
      </c>
      <c r="R2722">
        <f t="shared" si="987"/>
        <v>43.202900153852084</v>
      </c>
      <c r="S2722">
        <f t="shared" si="988"/>
        <v>21.239917826154308</v>
      </c>
      <c r="T2722">
        <f t="shared" si="989"/>
        <v>12.921455717550842</v>
      </c>
      <c r="U2722">
        <f t="shared" si="976"/>
        <v>0.76752487963801985</v>
      </c>
      <c r="V2722" s="6">
        <f t="shared" si="990"/>
        <v>149400.0000004191</v>
      </c>
      <c r="W2722">
        <f t="shared" si="991"/>
        <v>12.92124559045636</v>
      </c>
      <c r="X2722">
        <f t="shared" si="992"/>
        <v>21.230320979375833</v>
      </c>
      <c r="Y2722">
        <f t="shared" si="993"/>
        <v>-6.9766781429336788E-3</v>
      </c>
      <c r="Z2722">
        <f t="shared" si="994"/>
        <v>2.4345124990695757E-7</v>
      </c>
      <c r="AA2722">
        <f t="shared" si="995"/>
        <v>-1.8970123386362022E-8</v>
      </c>
      <c r="AB2722">
        <f t="shared" si="977"/>
        <v>1.1880955862537381</v>
      </c>
      <c r="AC2722">
        <f t="shared" si="996"/>
        <v>2.101205273535498</v>
      </c>
      <c r="AD2722">
        <f t="shared" si="997"/>
        <v>1.0043087746014324E-9</v>
      </c>
      <c r="AE2722">
        <f t="shared" si="998"/>
        <v>2.5403833205955833E-5</v>
      </c>
      <c r="AF2722">
        <f t="shared" si="999"/>
        <v>3.9354920595066061E-6</v>
      </c>
      <c r="AG2722">
        <f t="shared" si="978"/>
        <v>1.0043087746014324E-7</v>
      </c>
      <c r="AH2722">
        <f t="shared" si="979"/>
        <v>3.935492059506606E-2</v>
      </c>
    </row>
    <row r="2723" spans="1:34" ht="15">
      <c r="A2723" s="8">
        <v>43260.157638888886</v>
      </c>
      <c r="B2723" s="9">
        <v>-1.2099999999999999E-3</v>
      </c>
      <c r="C2723" s="7">
        <v>2.9232519720000001</v>
      </c>
      <c r="D2723" s="9">
        <v>1.4800000000000001E-2</v>
      </c>
      <c r="E2723" s="7">
        <v>1.4606757999999999E-2</v>
      </c>
      <c r="F2723" s="9">
        <v>1.46E-2</v>
      </c>
      <c r="G2723" s="7">
        <v>-4659184</v>
      </c>
      <c r="H2723" s="7">
        <v>17015003</v>
      </c>
      <c r="K2723">
        <f t="shared" si="980"/>
        <v>77.542079282954873</v>
      </c>
      <c r="L2723">
        <f t="shared" si="981"/>
        <v>63.418625339393635</v>
      </c>
      <c r="M2723">
        <f t="shared" si="982"/>
        <v>21.235266707392352</v>
      </c>
      <c r="N2723">
        <f t="shared" si="983"/>
        <v>0.1261685839545641</v>
      </c>
      <c r="O2723">
        <f t="shared" si="984"/>
        <v>43.195923475709151</v>
      </c>
      <c r="P2723">
        <f t="shared" si="985"/>
        <v>43.156682717001587</v>
      </c>
      <c r="Q2723">
        <f t="shared" si="986"/>
        <v>-6.9766781429336788E-3</v>
      </c>
      <c r="R2723">
        <f t="shared" si="987"/>
        <v>43.202900153852084</v>
      </c>
      <c r="S2723">
        <f t="shared" si="988"/>
        <v>21.239917826154308</v>
      </c>
      <c r="T2723">
        <f t="shared" si="989"/>
        <v>12.922252478695734</v>
      </c>
      <c r="U2723">
        <f t="shared" si="976"/>
        <v>0.76750870693832307</v>
      </c>
      <c r="V2723" s="6">
        <f t="shared" si="990"/>
        <v>149459.99999998603</v>
      </c>
      <c r="W2723">
        <f t="shared" si="991"/>
        <v>12.921338982184894</v>
      </c>
      <c r="X2723">
        <f t="shared" si="992"/>
        <v>21.230320979375829</v>
      </c>
      <c r="Y2723">
        <f t="shared" si="993"/>
        <v>-2.3412722105054704E-3</v>
      </c>
      <c r="Z2723">
        <f t="shared" si="994"/>
        <v>-1.4543799470262935E-7</v>
      </c>
      <c r="AA2723">
        <f t="shared" si="995"/>
        <v>-2.1680032539535261E-8</v>
      </c>
      <c r="AB2723">
        <f t="shared" si="977"/>
        <v>1.1878452745390389</v>
      </c>
      <c r="AC2723">
        <f t="shared" si="996"/>
        <v>2.101186047689072</v>
      </c>
      <c r="AD2723">
        <f t="shared" si="997"/>
        <v>3.4201868672146751E-9</v>
      </c>
      <c r="AE2723">
        <f t="shared" si="998"/>
        <v>2.7400803322047644E-5</v>
      </c>
      <c r="AF2723">
        <f t="shared" si="999"/>
        <v>1.2425605915375584E-5</v>
      </c>
      <c r="AG2723">
        <f t="shared" si="978"/>
        <v>3.420186867214675E-7</v>
      </c>
      <c r="AH2723">
        <f t="shared" si="979"/>
        <v>0.12425605915375584</v>
      </c>
    </row>
    <row r="2724" spans="1:34" ht="15">
      <c r="A2724" s="8">
        <v>43260.158333333333</v>
      </c>
      <c r="B2724" s="9">
        <v>-1.2099999999999999E-3</v>
      </c>
      <c r="C2724" s="7">
        <v>2.923172294</v>
      </c>
      <c r="D2724" s="9">
        <v>1.4800000000000001E-2</v>
      </c>
      <c r="E2724" s="9">
        <v>1.46E-2</v>
      </c>
      <c r="F2724" s="7">
        <v>1.4595386E-2</v>
      </c>
      <c r="G2724" s="7">
        <v>-4659181</v>
      </c>
      <c r="H2724" s="7">
        <v>17015003</v>
      </c>
      <c r="K2724">
        <f t="shared" si="980"/>
        <v>77.542079282954873</v>
      </c>
      <c r="L2724">
        <f t="shared" si="981"/>
        <v>63.424690400401133</v>
      </c>
      <c r="M2724">
        <f t="shared" si="982"/>
        <v>21.237297549079656</v>
      </c>
      <c r="N2724">
        <f t="shared" si="983"/>
        <v>0.12614443479232434</v>
      </c>
      <c r="O2724">
        <f t="shared" si="984"/>
        <v>43.195923475709151</v>
      </c>
      <c r="P2724">
        <f t="shared" si="985"/>
        <v>43.136456423756172</v>
      </c>
      <c r="Q2724">
        <f t="shared" si="986"/>
        <v>6.9295396543509469E-3</v>
      </c>
      <c r="R2724">
        <f t="shared" si="987"/>
        <v>43.1889939360548</v>
      </c>
      <c r="S2724">
        <f t="shared" si="988"/>
        <v>21.232677855976757</v>
      </c>
      <c r="T2724">
        <f t="shared" si="989"/>
        <v>12.919710461617864</v>
      </c>
      <c r="U2724">
        <f t="shared" si="976"/>
        <v>0.76756030493489757</v>
      </c>
      <c r="V2724" s="6">
        <f t="shared" si="990"/>
        <v>149520.00000018161</v>
      </c>
      <c r="W2724">
        <f t="shared" si="991"/>
        <v>12.92137108704871</v>
      </c>
      <c r="X2724">
        <f t="shared" si="992"/>
        <v>21.236963756097868</v>
      </c>
      <c r="Y2724">
        <f t="shared" si="993"/>
        <v>-2.3412722105054704E-3</v>
      </c>
      <c r="Z2724">
        <f t="shared" si="994"/>
        <v>-1.6757113410545494E-7</v>
      </c>
      <c r="AA2724">
        <f t="shared" si="995"/>
        <v>2.6197054535351888E-8</v>
      </c>
      <c r="AB2724">
        <f t="shared" si="977"/>
        <v>1.1878246766780634</v>
      </c>
      <c r="AC2724">
        <f t="shared" si="996"/>
        <v>2.1012473865611612</v>
      </c>
      <c r="AD2724">
        <f t="shared" si="997"/>
        <v>-4.1329014304596196E-9</v>
      </c>
      <c r="AE2724">
        <f t="shared" si="998"/>
        <v>2.6733295110621327E-5</v>
      </c>
      <c r="AF2724">
        <f t="shared" si="999"/>
        <v>-1.5389821790419766E-5</v>
      </c>
      <c r="AG2724" t="str">
        <f t="shared" si="978"/>
        <v>NaN</v>
      </c>
      <c r="AH2724" t="str">
        <f t="shared" si="979"/>
        <v>NaN</v>
      </c>
    </row>
    <row r="2725" spans="1:34" ht="15">
      <c r="A2725" s="8">
        <v>43260.15902777778</v>
      </c>
      <c r="B2725" s="9">
        <v>-1.2099999999999999E-3</v>
      </c>
      <c r="C2725" s="7">
        <v>2.923188943</v>
      </c>
      <c r="D2725" s="9">
        <v>1.4800000000000001E-2</v>
      </c>
      <c r="E2725" s="7">
        <v>1.4593534E-2</v>
      </c>
      <c r="F2725" s="9">
        <v>1.46E-2</v>
      </c>
      <c r="G2725" s="7">
        <v>-4659160</v>
      </c>
      <c r="H2725" s="7">
        <v>17015003</v>
      </c>
      <c r="K2725">
        <f t="shared" si="980"/>
        <v>77.542079282954873</v>
      </c>
      <c r="L2725">
        <f t="shared" si="981"/>
        <v>63.418625339393635</v>
      </c>
      <c r="M2725">
        <f t="shared" si="982"/>
        <v>21.235266707392352</v>
      </c>
      <c r="N2725">
        <f t="shared" si="983"/>
        <v>0.12614948084521382</v>
      </c>
      <c r="O2725">
        <f t="shared" si="984"/>
        <v>43.195923475709151</v>
      </c>
      <c r="P2725">
        <f t="shared" si="985"/>
        <v>43.11710406919493</v>
      </c>
      <c r="Q2725">
        <f t="shared" si="986"/>
        <v>-6.9766781429336788E-3</v>
      </c>
      <c r="R2725">
        <f t="shared" si="987"/>
        <v>43.202900153852084</v>
      </c>
      <c r="S2725">
        <f t="shared" si="988"/>
        <v>21.239917826154308</v>
      </c>
      <c r="T2725">
        <f t="shared" si="989"/>
        <v>12.920241625079914</v>
      </c>
      <c r="U2725">
        <f t="shared" si="976"/>
        <v>0.76754952335095983</v>
      </c>
      <c r="V2725" s="6">
        <f t="shared" si="990"/>
        <v>149580.00000037719</v>
      </c>
      <c r="W2725">
        <f t="shared" si="991"/>
        <v>12.921522847687282</v>
      </c>
      <c r="X2725">
        <f t="shared" si="992"/>
        <v>21.240296343954931</v>
      </c>
      <c r="Y2725">
        <f t="shared" si="993"/>
        <v>1.7610865157938822E-2</v>
      </c>
      <c r="Z2725">
        <f t="shared" si="994"/>
        <v>-3.1616492998571352E-8</v>
      </c>
      <c r="AA2725">
        <f t="shared" si="995"/>
        <v>5.1038964423558805E-8</v>
      </c>
      <c r="AB2725">
        <f t="shared" si="977"/>
        <v>1.1867678600063289</v>
      </c>
      <c r="AC2725">
        <f t="shared" si="996"/>
        <v>2.1012345695868215</v>
      </c>
      <c r="AD2725">
        <f t="shared" si="997"/>
        <v>1.0704663178080606E-9</v>
      </c>
      <c r="AE2725">
        <f t="shared" si="998"/>
        <v>4.3184914357225519E-5</v>
      </c>
      <c r="AF2725">
        <f t="shared" si="999"/>
        <v>2.4675841961472174E-6</v>
      </c>
      <c r="AG2725">
        <f t="shared" si="978"/>
        <v>1.0704663178080605E-7</v>
      </c>
      <c r="AH2725">
        <f t="shared" si="979"/>
        <v>2.4675841961472173E-2</v>
      </c>
    </row>
    <row r="2726" spans="1:34" ht="15">
      <c r="A2726" s="8">
        <v>43260.159722222219</v>
      </c>
      <c r="B2726" s="9">
        <v>-1.2099999999999999E-3</v>
      </c>
      <c r="C2726" s="7">
        <v>2.9231604020000002</v>
      </c>
      <c r="D2726" s="9">
        <v>1.4800000000000001E-2</v>
      </c>
      <c r="E2726" s="9">
        <v>1.46E-2</v>
      </c>
      <c r="F2726" s="7">
        <v>1.458014E-2</v>
      </c>
      <c r="G2726" s="7">
        <v>-4659167</v>
      </c>
      <c r="H2726" s="7">
        <v>17015003</v>
      </c>
      <c r="K2726">
        <f t="shared" si="980"/>
        <v>77.542079282954873</v>
      </c>
      <c r="L2726">
        <f t="shared" si="981"/>
        <v>63.44473112864565</v>
      </c>
      <c r="M2726">
        <f t="shared" si="982"/>
        <v>21.244008041573071</v>
      </c>
      <c r="N2726">
        <f t="shared" si="983"/>
        <v>0.12614083051212965</v>
      </c>
      <c r="O2726">
        <f t="shared" si="984"/>
        <v>43.195923475709151</v>
      </c>
      <c r="P2726">
        <f t="shared" si="985"/>
        <v>43.136456423756172</v>
      </c>
      <c r="Q2726">
        <f t="shared" si="986"/>
        <v>5.28797339623992E-2</v>
      </c>
      <c r="R2726">
        <f t="shared" si="987"/>
        <v>43.143043741746752</v>
      </c>
      <c r="S2726">
        <f t="shared" si="988"/>
        <v>21.20875488559814</v>
      </c>
      <c r="T2726">
        <f t="shared" si="989"/>
        <v>12.919331063702632</v>
      </c>
      <c r="U2726">
        <f t="shared" si="976"/>
        <v>0.76756800597376951</v>
      </c>
      <c r="V2726" s="6">
        <f t="shared" si="990"/>
        <v>149639.99999994412</v>
      </c>
      <c r="W2726">
        <f t="shared" si="991"/>
        <v>12.921569542324486</v>
      </c>
      <c r="X2726">
        <f t="shared" si="992"/>
        <v>21.243628931811998</v>
      </c>
      <c r="Y2726">
        <f t="shared" si="993"/>
        <v>1.2975459225510614E-2</v>
      </c>
      <c r="Z2726">
        <f t="shared" si="994"/>
        <v>1.6757113498330808E-7</v>
      </c>
      <c r="AA2726">
        <f t="shared" si="995"/>
        <v>8.5816953968942718E-9</v>
      </c>
      <c r="AB2726">
        <f t="shared" si="977"/>
        <v>1.1869299348739499</v>
      </c>
      <c r="AC2726">
        <f t="shared" si="996"/>
        <v>2.1012565414328552</v>
      </c>
      <c r="AD2726">
        <f t="shared" si="997"/>
        <v>2.4429059311478063E-10</v>
      </c>
      <c r="AE2726">
        <f t="shared" si="998"/>
        <v>-6.0333169307468842E-5</v>
      </c>
      <c r="AF2726">
        <f t="shared" si="999"/>
        <v>-4.0307108134861189E-7</v>
      </c>
      <c r="AG2726">
        <f t="shared" si="978"/>
        <v>2.4429059311478065E-8</v>
      </c>
      <c r="AH2726" t="str">
        <f t="shared" si="979"/>
        <v>NaN</v>
      </c>
    </row>
    <row r="2727" spans="1:34" ht="15">
      <c r="A2727" s="8">
        <v>43260.160416666666</v>
      </c>
      <c r="B2727" s="9">
        <v>-1.2099999999999999E-3</v>
      </c>
      <c r="C2727" s="7">
        <v>2.9232519720000001</v>
      </c>
      <c r="D2727" s="9">
        <v>1.4800000000000001E-2</v>
      </c>
      <c r="E2727" s="9">
        <v>1.46E-2</v>
      </c>
      <c r="F2727" s="9">
        <v>1.46E-2</v>
      </c>
      <c r="G2727" s="7">
        <v>-4659154</v>
      </c>
      <c r="H2727" s="7">
        <v>17015003</v>
      </c>
      <c r="K2727">
        <f t="shared" si="980"/>
        <v>77.542079282954873</v>
      </c>
      <c r="L2727">
        <f t="shared" si="981"/>
        <v>63.418625339393635</v>
      </c>
      <c r="M2727">
        <f t="shared" si="982"/>
        <v>21.235266707392352</v>
      </c>
      <c r="N2727">
        <f t="shared" si="983"/>
        <v>0.1261685839545641</v>
      </c>
      <c r="O2727">
        <f t="shared" si="984"/>
        <v>43.195923475709151</v>
      </c>
      <c r="P2727">
        <f t="shared" si="985"/>
        <v>43.136456423756172</v>
      </c>
      <c r="Q2727">
        <f t="shared" si="986"/>
        <v>-6.9766781429336788E-3</v>
      </c>
      <c r="R2727">
        <f t="shared" si="987"/>
        <v>43.202900153852084</v>
      </c>
      <c r="S2727">
        <f t="shared" si="988"/>
        <v>21.239917826154308</v>
      </c>
      <c r="T2727">
        <f t="shared" si="989"/>
        <v>12.922252478695734</v>
      </c>
      <c r="U2727">
        <f t="shared" si="976"/>
        <v>0.76750870693832307</v>
      </c>
      <c r="V2727" s="6">
        <f t="shared" si="990"/>
        <v>149700.0000001397</v>
      </c>
      <c r="W2727">
        <f t="shared" si="991"/>
        <v>12.921245588002238</v>
      </c>
      <c r="X2727">
        <f t="shared" si="992"/>
        <v>21.246961519669064</v>
      </c>
      <c r="Y2727">
        <f t="shared" si="993"/>
        <v>1.2975459225510614E-2</v>
      </c>
      <c r="Z2727">
        <f t="shared" si="994"/>
        <v>3.4462562087867807E-7</v>
      </c>
      <c r="AA2727">
        <f t="shared" si="995"/>
        <v>5.6910370954439951E-8</v>
      </c>
      <c r="AB2727">
        <f t="shared" si="977"/>
        <v>1.187018171721028</v>
      </c>
      <c r="AC2727">
        <f t="shared" si="996"/>
        <v>2.101186047689072</v>
      </c>
      <c r="AD2727">
        <f t="shared" si="997"/>
        <v>1.6199831408530027E-9</v>
      </c>
      <c r="AE2727">
        <f t="shared" si="998"/>
        <v>-8.3196085162267816E-5</v>
      </c>
      <c r="AF2727">
        <f t="shared" si="999"/>
        <v>-1.938378749814602E-6</v>
      </c>
      <c r="AG2727">
        <f t="shared" si="978"/>
        <v>1.6199831408530026E-7</v>
      </c>
      <c r="AH2727" t="str">
        <f t="shared" si="979"/>
        <v>NaN</v>
      </c>
    </row>
    <row r="2728" spans="1:34" ht="15">
      <c r="A2728" s="8">
        <v>43260.161111111112</v>
      </c>
      <c r="B2728" s="9">
        <v>-1.2099999999999999E-3</v>
      </c>
      <c r="C2728" s="7">
        <v>2.9232900270000002</v>
      </c>
      <c r="D2728" s="9">
        <v>1.4800000000000001E-2</v>
      </c>
      <c r="E2728" s="9">
        <v>1.46E-2</v>
      </c>
      <c r="F2728" s="9">
        <v>1.46E-2</v>
      </c>
      <c r="G2728" s="7">
        <v>-4659427</v>
      </c>
      <c r="H2728" s="7">
        <v>17015003</v>
      </c>
      <c r="K2728">
        <f t="shared" si="980"/>
        <v>77.542079282954873</v>
      </c>
      <c r="L2728">
        <f t="shared" si="981"/>
        <v>63.418625339393635</v>
      </c>
      <c r="M2728">
        <f t="shared" si="982"/>
        <v>21.235266707392352</v>
      </c>
      <c r="N2728">
        <f t="shared" si="983"/>
        <v>0.12618011783303787</v>
      </c>
      <c r="O2728">
        <f t="shared" si="984"/>
        <v>43.195923475709151</v>
      </c>
      <c r="P2728">
        <f t="shared" si="985"/>
        <v>43.136456423756172</v>
      </c>
      <c r="Q2728">
        <f t="shared" si="986"/>
        <v>-6.9766781429336788E-3</v>
      </c>
      <c r="R2728">
        <f t="shared" si="987"/>
        <v>43.202900153852084</v>
      </c>
      <c r="S2728">
        <f t="shared" si="988"/>
        <v>21.239917826154308</v>
      </c>
      <c r="T2728">
        <f t="shared" si="989"/>
        <v>12.923466571166657</v>
      </c>
      <c r="U2728">
        <f t="shared" si="976"/>
        <v>0.76748406322538265</v>
      </c>
      <c r="V2728" s="6">
        <f t="shared" si="990"/>
        <v>149760.00000033528</v>
      </c>
      <c r="W2728">
        <f t="shared" si="991"/>
        <v>12.921187216638073</v>
      </c>
      <c r="X2728">
        <f t="shared" si="992"/>
        <v>21.250294107526127</v>
      </c>
      <c r="Y2728">
        <f t="shared" si="993"/>
        <v>-6.9766781429336788E-3</v>
      </c>
      <c r="Z2728">
        <f t="shared" si="994"/>
        <v>-5.3749632997376402E-8</v>
      </c>
      <c r="AA2728">
        <f t="shared" si="995"/>
        <v>4.516679834387539E-8</v>
      </c>
      <c r="AB2728">
        <f t="shared" si="977"/>
        <v>1.1880955862537381</v>
      </c>
      <c r="AC2728">
        <f t="shared" si="996"/>
        <v>2.1011567516377485</v>
      </c>
      <c r="AD2728">
        <f t="shared" si="997"/>
        <v>-2.3911475676330149E-9</v>
      </c>
      <c r="AE2728">
        <f t="shared" si="998"/>
        <v>-2.1430842428316543E-4</v>
      </c>
      <c r="AF2728">
        <f t="shared" si="999"/>
        <v>1.1107035805880271E-6</v>
      </c>
      <c r="AG2728" t="str">
        <f t="shared" si="978"/>
        <v>NaN</v>
      </c>
      <c r="AH2728">
        <f t="shared" si="979"/>
        <v>1.110703580588027E-2</v>
      </c>
    </row>
    <row r="2729" spans="1:34" ht="15">
      <c r="A2729" s="8">
        <v>43260.161805555559</v>
      </c>
      <c r="B2729" s="9">
        <v>-1.2099999999999999E-3</v>
      </c>
      <c r="C2729" s="7">
        <v>2.9232317550000002</v>
      </c>
      <c r="D2729" s="9">
        <v>1.4800000000000001E-2</v>
      </c>
      <c r="E2729" s="7">
        <v>1.4566229E-2</v>
      </c>
      <c r="F2729" s="9">
        <v>1.46E-2</v>
      </c>
      <c r="G2729" s="7">
        <v>-4659276</v>
      </c>
      <c r="H2729" s="7">
        <v>17015003</v>
      </c>
      <c r="K2729">
        <f t="shared" si="980"/>
        <v>77.542079282954873</v>
      </c>
      <c r="L2729">
        <f t="shared" si="981"/>
        <v>63.418625339393635</v>
      </c>
      <c r="M2729">
        <f t="shared" si="982"/>
        <v>21.235266707392352</v>
      </c>
      <c r="N2729">
        <f t="shared" si="983"/>
        <v>0.12616245649638244</v>
      </c>
      <c r="O2729">
        <f t="shared" si="984"/>
        <v>43.195923475709151</v>
      </c>
      <c r="P2729">
        <f t="shared" si="985"/>
        <v>43.035381823402368</v>
      </c>
      <c r="Q2729">
        <f t="shared" si="986"/>
        <v>-6.9766781429336788E-3</v>
      </c>
      <c r="R2729">
        <f t="shared" si="987"/>
        <v>43.202900153852084</v>
      </c>
      <c r="S2729">
        <f t="shared" si="988"/>
        <v>21.239917826154308</v>
      </c>
      <c r="T2729">
        <f t="shared" si="989"/>
        <v>12.921607483097663</v>
      </c>
      <c r="U2729">
        <f t="shared" si="976"/>
        <v>0.76752179909295459</v>
      </c>
      <c r="V2729" s="6">
        <f t="shared" si="990"/>
        <v>149820.00000053085</v>
      </c>
      <c r="W2729">
        <f t="shared" si="991"/>
        <v>12.920953736089681</v>
      </c>
      <c r="X2729">
        <f t="shared" si="992"/>
        <v>21.248936688927625</v>
      </c>
      <c r="Y2729">
        <f t="shared" si="993"/>
        <v>-6.9766781429336788E-3</v>
      </c>
      <c r="Z2729">
        <f t="shared" si="994"/>
        <v>-5.374963327969419E-8</v>
      </c>
      <c r="AA2729">
        <f t="shared" si="995"/>
        <v>2.7095293172742911E-9</v>
      </c>
      <c r="AB2729">
        <f t="shared" si="977"/>
        <v>1.1880955862537381</v>
      </c>
      <c r="AC2729">
        <f t="shared" si="996"/>
        <v>2.1012016114328533</v>
      </c>
      <c r="AD2729">
        <f t="shared" si="997"/>
        <v>-1.4344658019789949E-10</v>
      </c>
      <c r="AE2729">
        <f t="shared" si="998"/>
        <v>-9.8087308250715627E-5</v>
      </c>
      <c r="AF2729">
        <f t="shared" si="999"/>
        <v>1.4558224704301848E-7</v>
      </c>
      <c r="AG2729" t="str">
        <f t="shared" si="978"/>
        <v>NaN</v>
      </c>
      <c r="AH2729">
        <f t="shared" si="979"/>
        <v>1.4558224704301849E-3</v>
      </c>
    </row>
    <row r="2730" spans="1:34" ht="15">
      <c r="A2730" s="8">
        <v>43260.162499999999</v>
      </c>
      <c r="B2730" s="9">
        <v>-1.2099999999999999E-3</v>
      </c>
      <c r="C2730" s="7">
        <v>2.9232698099999999</v>
      </c>
      <c r="D2730" s="9">
        <v>1.4800000000000001E-2</v>
      </c>
      <c r="E2730" s="9">
        <v>1.46E-2</v>
      </c>
      <c r="F2730" s="9">
        <v>1.46E-2</v>
      </c>
      <c r="G2730" s="7">
        <v>-4659329</v>
      </c>
      <c r="H2730" s="7">
        <v>17015003</v>
      </c>
      <c r="K2730">
        <f t="shared" si="980"/>
        <v>77.542079282954873</v>
      </c>
      <c r="L2730">
        <f t="shared" si="981"/>
        <v>63.418625339393635</v>
      </c>
      <c r="M2730">
        <f t="shared" si="982"/>
        <v>21.235266707392352</v>
      </c>
      <c r="N2730">
        <f t="shared" si="983"/>
        <v>0.1261739903748561</v>
      </c>
      <c r="O2730">
        <f t="shared" si="984"/>
        <v>43.195923475709151</v>
      </c>
      <c r="P2730">
        <f t="shared" si="985"/>
        <v>43.136456423756172</v>
      </c>
      <c r="Q2730">
        <f t="shared" si="986"/>
        <v>-6.9766781429336788E-3</v>
      </c>
      <c r="R2730">
        <f t="shared" si="987"/>
        <v>43.202900153852084</v>
      </c>
      <c r="S2730">
        <f t="shared" si="988"/>
        <v>21.239917826154308</v>
      </c>
      <c r="T2730">
        <f t="shared" si="989"/>
        <v>12.922821575568577</v>
      </c>
      <c r="U2730">
        <f t="shared" si="976"/>
        <v>0.76749715538001462</v>
      </c>
      <c r="V2730" s="6">
        <f t="shared" si="990"/>
        <v>149880.00000009779</v>
      </c>
      <c r="W2730">
        <f t="shared" si="991"/>
        <v>12.920813647269817</v>
      </c>
      <c r="X2730">
        <f t="shared" si="992"/>
        <v>21.255817926766685</v>
      </c>
      <c r="Y2730">
        <f t="shared" si="993"/>
        <v>-6.6311120519178717E-3</v>
      </c>
      <c r="Z2730">
        <f t="shared" si="994"/>
        <v>1.9286273420019032E-7</v>
      </c>
      <c r="AA2730">
        <f t="shared" si="995"/>
        <v>-3.6134274301732306E-8</v>
      </c>
      <c r="AB2730">
        <f t="shared" si="977"/>
        <v>1.1880769257001544</v>
      </c>
      <c r="AC2730">
        <f t="shared" si="996"/>
        <v>2.1011723153815303</v>
      </c>
      <c r="AD2730">
        <f t="shared" si="997"/>
        <v>2.0126671013239528E-9</v>
      </c>
      <c r="AE2730">
        <f t="shared" si="998"/>
        <v>-3.026145863814766E-5</v>
      </c>
      <c r="AF2730">
        <f t="shared" si="999"/>
        <v>-6.6208405067712374E-6</v>
      </c>
      <c r="AG2730">
        <f t="shared" si="978"/>
        <v>2.0126671013239528E-7</v>
      </c>
      <c r="AH2730" t="str">
        <f t="shared" si="979"/>
        <v>NaN</v>
      </c>
    </row>
    <row r="2731" spans="1:34" ht="15">
      <c r="A2731" s="8">
        <v>43260.163194444445</v>
      </c>
      <c r="B2731" s="9">
        <v>-1.2099999999999999E-3</v>
      </c>
      <c r="C2731" s="7">
        <v>2.9233042970000001</v>
      </c>
      <c r="D2731" s="9">
        <v>1.47E-2</v>
      </c>
      <c r="E2731" s="9">
        <v>1.46E-2</v>
      </c>
      <c r="F2731" s="9">
        <v>1.4500000000000001E-2</v>
      </c>
      <c r="G2731" s="7">
        <v>-4659232</v>
      </c>
      <c r="H2731" s="7">
        <v>17015003</v>
      </c>
      <c r="K2731">
        <f t="shared" si="980"/>
        <v>77.542079282954873</v>
      </c>
      <c r="L2731">
        <f t="shared" si="981"/>
        <v>63.55007442928293</v>
      </c>
      <c r="M2731">
        <f t="shared" si="982"/>
        <v>21.279281481716218</v>
      </c>
      <c r="N2731">
        <f t="shared" si="983"/>
        <v>0.12618444284803773</v>
      </c>
      <c r="O2731">
        <f t="shared" si="984"/>
        <v>42.895568370833523</v>
      </c>
      <c r="P2731">
        <f t="shared" si="985"/>
        <v>43.136456423756172</v>
      </c>
      <c r="Q2731">
        <f t="shared" si="986"/>
        <v>-5.9399798698862583E-3</v>
      </c>
      <c r="R2731">
        <f t="shared" si="987"/>
        <v>42.901508350703409</v>
      </c>
      <c r="S2731">
        <f t="shared" si="988"/>
        <v>21.283241468296143</v>
      </c>
      <c r="T2731">
        <f t="shared" si="989"/>
        <v>12.923921835903485</v>
      </c>
      <c r="U2731">
        <f t="shared" si="976"/>
        <v>0.76747482223776853</v>
      </c>
      <c r="V2731" s="6">
        <f t="shared" si="990"/>
        <v>149940.00000029337</v>
      </c>
      <c r="W2731">
        <f t="shared" si="991"/>
        <v>12.920729009405317</v>
      </c>
      <c r="X2731">
        <f t="shared" si="992"/>
        <v>21.259707435406636</v>
      </c>
      <c r="Y2731">
        <f t="shared" si="993"/>
        <v>-6.2855459609020654E-3</v>
      </c>
      <c r="Z2731">
        <f t="shared" si="994"/>
        <v>-2.497761423794069E-7</v>
      </c>
      <c r="AA2731">
        <f t="shared" si="995"/>
        <v>-1.03885041216458E-7</v>
      </c>
      <c r="AB2731">
        <f t="shared" si="977"/>
        <v>1.1876123488922976</v>
      </c>
      <c r="AC2731">
        <f t="shared" si="996"/>
        <v>2.1011457660996489</v>
      </c>
      <c r="AD2731">
        <f t="shared" si="997"/>
        <v>6.1044072555094898E-9</v>
      </c>
      <c r="AE2731">
        <f t="shared" si="998"/>
        <v>-3.5166791094286482E-5</v>
      </c>
      <c r="AF2731">
        <f t="shared" si="999"/>
        <v>-1.7279922657451629E-5</v>
      </c>
      <c r="AG2731">
        <f t="shared" si="978"/>
        <v>6.1044072555094902E-7</v>
      </c>
      <c r="AH2731" t="str">
        <f t="shared" si="979"/>
        <v>NaN</v>
      </c>
    </row>
    <row r="2732" spans="1:34" ht="15">
      <c r="A2732" s="8">
        <v>43260.163888888892</v>
      </c>
      <c r="B2732" s="9">
        <v>-1.2099999999999999E-3</v>
      </c>
      <c r="C2732" s="7">
        <v>2.9231758609999998</v>
      </c>
      <c r="D2732" s="9">
        <v>1.47E-2</v>
      </c>
      <c r="E2732" s="7">
        <v>1.4551209000000001E-2</v>
      </c>
      <c r="F2732" s="9">
        <v>1.4500000000000001E-2</v>
      </c>
      <c r="G2732" s="7">
        <v>-4659198</v>
      </c>
      <c r="H2732" s="7">
        <v>17015003</v>
      </c>
      <c r="K2732">
        <f t="shared" si="980"/>
        <v>77.542079282954873</v>
      </c>
      <c r="L2732">
        <f t="shared" si="981"/>
        <v>63.55007442928293</v>
      </c>
      <c r="M2732">
        <f t="shared" si="982"/>
        <v>21.279281481716218</v>
      </c>
      <c r="N2732">
        <f t="shared" si="983"/>
        <v>0.12614551589453205</v>
      </c>
      <c r="O2732">
        <f t="shared" si="984"/>
        <v>42.895568370833523</v>
      </c>
      <c r="P2732">
        <f t="shared" si="985"/>
        <v>42.990427854099892</v>
      </c>
      <c r="Q2732">
        <f t="shared" si="986"/>
        <v>-5.9399798698862583E-3</v>
      </c>
      <c r="R2732">
        <f t="shared" si="987"/>
        <v>42.901508350703409</v>
      </c>
      <c r="S2732">
        <f t="shared" si="988"/>
        <v>21.283241468296143</v>
      </c>
      <c r="T2732">
        <f t="shared" si="989"/>
        <v>12.919824261850254</v>
      </c>
      <c r="U2732">
        <f t="shared" si="976"/>
        <v>0.76755799501178468</v>
      </c>
      <c r="V2732" s="6">
        <f t="shared" si="990"/>
        <v>150000.00000048894</v>
      </c>
      <c r="W2732">
        <f t="shared" si="991"/>
        <v>12.920638535631461</v>
      </c>
      <c r="X2732">
        <f t="shared" si="992"/>
        <v>21.263040023263702</v>
      </c>
      <c r="Y2732">
        <f t="shared" si="993"/>
        <v>-5.9399798698862583E-3</v>
      </c>
      <c r="Z2732">
        <f t="shared" si="994"/>
        <v>-3.2881737618477903E-7</v>
      </c>
      <c r="AA2732">
        <f t="shared" si="995"/>
        <v>-7.40745213516812E-8</v>
      </c>
      <c r="AB2732">
        <f t="shared" si="977"/>
        <v>1.1875937325858739</v>
      </c>
      <c r="AC2732">
        <f t="shared" si="996"/>
        <v>2.1012446405615535</v>
      </c>
      <c r="AD2732">
        <f t="shared" si="997"/>
        <v>4.6061471369532729E-9</v>
      </c>
      <c r="AE2732">
        <f t="shared" si="998"/>
        <v>-1.6348256794242144E-5</v>
      </c>
      <c r="AF2732">
        <f t="shared" si="999"/>
        <v>-2.8047708934911732E-5</v>
      </c>
      <c r="AG2732">
        <f t="shared" si="978"/>
        <v>4.6061471369532727E-7</v>
      </c>
      <c r="AH2732" t="str">
        <f t="shared" si="979"/>
        <v>NaN</v>
      </c>
    </row>
    <row r="2733" spans="1:34" ht="15">
      <c r="A2733" s="8">
        <v>43260.164583333331</v>
      </c>
      <c r="B2733" s="9">
        <v>-1.2099999999999999E-3</v>
      </c>
      <c r="C2733" s="7">
        <v>2.923180618</v>
      </c>
      <c r="D2733" s="9">
        <v>1.47E-2</v>
      </c>
      <c r="E2733" s="9">
        <v>1.4500000000000001E-2</v>
      </c>
      <c r="F2733" s="9">
        <v>1.4500000000000001E-2</v>
      </c>
      <c r="G2733" s="7">
        <v>-4659185</v>
      </c>
      <c r="H2733" s="7">
        <v>17015003</v>
      </c>
      <c r="K2733">
        <f t="shared" si="980"/>
        <v>77.542079282954873</v>
      </c>
      <c r="L2733">
        <f t="shared" si="981"/>
        <v>63.55007442928293</v>
      </c>
      <c r="M2733">
        <f t="shared" si="982"/>
        <v>21.279281481716218</v>
      </c>
      <c r="N2733">
        <f t="shared" si="983"/>
        <v>0.12614695766722686</v>
      </c>
      <c r="O2733">
        <f t="shared" si="984"/>
        <v>42.895568370833523</v>
      </c>
      <c r="P2733">
        <f t="shared" si="985"/>
        <v>42.837162353832866</v>
      </c>
      <c r="Q2733">
        <f t="shared" si="986"/>
        <v>-5.9399798698862583E-3</v>
      </c>
      <c r="R2733">
        <f t="shared" si="987"/>
        <v>42.901508350703409</v>
      </c>
      <c r="S2733">
        <f t="shared" si="988"/>
        <v>21.283241468296143</v>
      </c>
      <c r="T2733">
        <f t="shared" si="989"/>
        <v>12.919976027397077</v>
      </c>
      <c r="U2733">
        <f t="shared" si="976"/>
        <v>0.76755491446671942</v>
      </c>
      <c r="V2733" s="6">
        <f t="shared" si="990"/>
        <v>150060.00000005588</v>
      </c>
      <c r="W2733">
        <f t="shared" si="991"/>
        <v>12.920626861358629</v>
      </c>
      <c r="X2733">
        <f t="shared" si="992"/>
        <v>21.268769760394314</v>
      </c>
      <c r="Y2733">
        <f t="shared" si="993"/>
        <v>-5.9399798698862583E-3</v>
      </c>
      <c r="Z2733">
        <f t="shared" si="994"/>
        <v>-1.04335490349738E-7</v>
      </c>
      <c r="AA2733">
        <f t="shared" si="995"/>
        <v>-6.4137681383128615E-8</v>
      </c>
      <c r="AB2733">
        <f t="shared" si="977"/>
        <v>1.1875937325858739</v>
      </c>
      <c r="AC2733">
        <f t="shared" si="996"/>
        <v>2.1012409784589083</v>
      </c>
      <c r="AD2733">
        <f t="shared" si="997"/>
        <v>3.9882415330420141E-9</v>
      </c>
      <c r="AE2733">
        <f t="shared" si="998"/>
        <v>-6.1105414367591257E-5</v>
      </c>
      <c r="AF2733">
        <f t="shared" si="999"/>
        <v>-6.4972981217135464E-6</v>
      </c>
      <c r="AG2733">
        <f t="shared" si="978"/>
        <v>3.988241533042014E-7</v>
      </c>
      <c r="AH2733" t="str">
        <f t="shared" si="979"/>
        <v>NaN</v>
      </c>
    </row>
    <row r="2734" spans="1:34" ht="15">
      <c r="A2734" s="8">
        <v>43260.165277777778</v>
      </c>
      <c r="B2734" s="9">
        <v>-1.2099999999999999E-3</v>
      </c>
      <c r="C2734" s="7">
        <v>2.9231366169999999</v>
      </c>
      <c r="D2734" s="9">
        <v>1.47E-2</v>
      </c>
      <c r="E2734" s="9">
        <v>1.4500000000000001E-2</v>
      </c>
      <c r="F2734" s="9">
        <v>1.4500000000000001E-2</v>
      </c>
      <c r="G2734" s="7">
        <v>-4659186</v>
      </c>
      <c r="H2734" s="7">
        <v>17015003</v>
      </c>
      <c r="K2734">
        <f t="shared" si="980"/>
        <v>77.542079282954873</v>
      </c>
      <c r="L2734">
        <f t="shared" si="981"/>
        <v>63.55007442928293</v>
      </c>
      <c r="M2734">
        <f t="shared" si="982"/>
        <v>21.279281481716218</v>
      </c>
      <c r="N2734">
        <f t="shared" si="983"/>
        <v>0.12613362164865571</v>
      </c>
      <c r="O2734">
        <f t="shared" si="984"/>
        <v>42.895568370833523</v>
      </c>
      <c r="P2734">
        <f t="shared" si="985"/>
        <v>42.837162353832866</v>
      </c>
      <c r="Q2734">
        <f t="shared" si="986"/>
        <v>-5.9399798698862583E-3</v>
      </c>
      <c r="R2734">
        <f t="shared" si="987"/>
        <v>42.901508350703409</v>
      </c>
      <c r="S2734">
        <f t="shared" si="988"/>
        <v>21.283241468296143</v>
      </c>
      <c r="T2734">
        <f t="shared" si="989"/>
        <v>12.918572235968535</v>
      </c>
      <c r="U2734">
        <f t="shared" si="976"/>
        <v>0.76758340869909569</v>
      </c>
      <c r="V2734" s="6">
        <f t="shared" si="990"/>
        <v>150120.00000025146</v>
      </c>
      <c r="W2734">
        <f t="shared" si="991"/>
        <v>12.92028539685419</v>
      </c>
      <c r="X2734">
        <f t="shared" si="992"/>
        <v>21.271422005431766</v>
      </c>
      <c r="Y2734">
        <f t="shared" si="993"/>
        <v>2.4545062091306136E-2</v>
      </c>
      <c r="Z2734">
        <f t="shared" si="994"/>
        <v>-1.2962974752440171E-7</v>
      </c>
      <c r="AA2734">
        <f t="shared" si="995"/>
        <v>-1.0794971499838413E-7</v>
      </c>
      <c r="AB2734">
        <f t="shared" si="977"/>
        <v>1.1859514450546591</v>
      </c>
      <c r="AC2734">
        <f t="shared" si="996"/>
        <v>2.1012748519460791</v>
      </c>
      <c r="AD2734">
        <f t="shared" si="997"/>
        <v>-1.6244918441573047E-9</v>
      </c>
      <c r="AE2734">
        <f t="shared" si="998"/>
        <v>-1.7328285872505935E-4</v>
      </c>
      <c r="AF2734">
        <f t="shared" si="999"/>
        <v>9.3323918810671565E-7</v>
      </c>
      <c r="AG2734" t="str">
        <f t="shared" si="978"/>
        <v>NaN</v>
      </c>
      <c r="AH2734">
        <f t="shared" si="979"/>
        <v>9.3323918810671556E-3</v>
      </c>
    </row>
    <row r="2735" spans="1:34" ht="15">
      <c r="A2735" s="8">
        <v>43260.165972222225</v>
      </c>
      <c r="B2735" s="9">
        <v>-1.2099999999999999E-3</v>
      </c>
      <c r="C2735" s="7">
        <v>2.9231318599999998</v>
      </c>
      <c r="D2735" s="7">
        <v>1.4730449E-2</v>
      </c>
      <c r="E2735" s="9">
        <v>1.4500000000000001E-2</v>
      </c>
      <c r="F2735" s="9">
        <v>1.4500000000000001E-2</v>
      </c>
      <c r="G2735" s="7">
        <v>-4659165</v>
      </c>
      <c r="H2735" s="7">
        <v>17015003</v>
      </c>
      <c r="K2735">
        <f t="shared" si="980"/>
        <v>77.542079282954873</v>
      </c>
      <c r="L2735">
        <f t="shared" si="981"/>
        <v>63.55007442928293</v>
      </c>
      <c r="M2735">
        <f t="shared" si="982"/>
        <v>21.279281481716218</v>
      </c>
      <c r="N2735">
        <f t="shared" si="983"/>
        <v>0.1261321798759609</v>
      </c>
      <c r="O2735">
        <f t="shared" si="984"/>
        <v>42.9870234967171</v>
      </c>
      <c r="P2735">
        <f t="shared" si="985"/>
        <v>42.837162353832866</v>
      </c>
      <c r="Q2735">
        <f t="shared" si="986"/>
        <v>8.5515146013690924E-2</v>
      </c>
      <c r="R2735">
        <f t="shared" si="987"/>
        <v>42.901508350703409</v>
      </c>
      <c r="S2735">
        <f t="shared" si="988"/>
        <v>21.222271384373759</v>
      </c>
      <c r="T2735">
        <f t="shared" si="989"/>
        <v>12.918420470421713</v>
      </c>
      <c r="U2735">
        <f t="shared" si="976"/>
        <v>0.76758648924416106</v>
      </c>
      <c r="V2735" s="6">
        <f t="shared" si="990"/>
        <v>150180.00000044703</v>
      </c>
      <c r="W2735">
        <f t="shared" si="991"/>
        <v>12.919911827485938</v>
      </c>
      <c r="X2735">
        <f t="shared" si="992"/>
        <v>21.274754593288833</v>
      </c>
      <c r="Y2735">
        <f t="shared" si="993"/>
        <v>-4.9913346172634947E-3</v>
      </c>
      <c r="Z2735">
        <f t="shared" si="994"/>
        <v>1.5492400605606115E-7</v>
      </c>
      <c r="AA2735">
        <f t="shared" si="995"/>
        <v>-6.5492066353740258E-8</v>
      </c>
      <c r="AB2735">
        <f t="shared" si="977"/>
        <v>1.187542627251267</v>
      </c>
      <c r="AC2735">
        <f t="shared" si="996"/>
        <v>2.1012785140487238</v>
      </c>
      <c r="AD2735">
        <f t="shared" si="997"/>
        <v>4.8465526447551778E-9</v>
      </c>
      <c r="AE2735">
        <f t="shared" si="998"/>
        <v>-2.0259089703997133E-4</v>
      </c>
      <c r="AF2735">
        <f t="shared" si="999"/>
        <v>-2.3814641223624319E-6</v>
      </c>
      <c r="AG2735">
        <f t="shared" si="978"/>
        <v>4.8465526447551776E-7</v>
      </c>
      <c r="AH2735" t="str">
        <f t="shared" si="979"/>
        <v>NaN</v>
      </c>
    </row>
    <row r="2736" spans="1:34" ht="15">
      <c r="A2736" s="8">
        <v>43260.166666666664</v>
      </c>
      <c r="B2736" s="9">
        <v>-1.2099999999999999E-3</v>
      </c>
      <c r="C2736" s="7">
        <v>2.9231948889999999</v>
      </c>
      <c r="D2736" s="9">
        <v>1.47E-2</v>
      </c>
      <c r="E2736" s="9">
        <v>1.4500000000000001E-2</v>
      </c>
      <c r="F2736" s="7">
        <v>1.45294E-2</v>
      </c>
      <c r="G2736" s="7">
        <v>-4659153</v>
      </c>
      <c r="H2736" s="7">
        <v>17015003</v>
      </c>
      <c r="K2736">
        <f t="shared" si="980"/>
        <v>77.542079282954873</v>
      </c>
      <c r="L2736">
        <f t="shared" si="981"/>
        <v>63.511428396855479</v>
      </c>
      <c r="M2736">
        <f t="shared" si="982"/>
        <v>21.266341138065002</v>
      </c>
      <c r="N2736">
        <f t="shared" si="983"/>
        <v>0.12615128298531117</v>
      </c>
      <c r="O2736">
        <f t="shared" si="984"/>
        <v>42.895568370833523</v>
      </c>
      <c r="P2736">
        <f t="shared" si="985"/>
        <v>42.837162353832866</v>
      </c>
      <c r="Q2736">
        <f t="shared" si="986"/>
        <v>-9.454916999559515E-2</v>
      </c>
      <c r="R2736">
        <f t="shared" si="987"/>
        <v>42.990117540829118</v>
      </c>
      <c r="S2736">
        <f t="shared" si="988"/>
        <v>21.329373918062064</v>
      </c>
      <c r="T2736">
        <f t="shared" si="989"/>
        <v>12.920431324037528</v>
      </c>
      <c r="U2736">
        <f t="shared" ref="U2736:U2799" si="1000">(2.40665404368-T2736*2.40665404368/100-$M$7)/$M$7</f>
        <v>0.76754567283152386</v>
      </c>
      <c r="V2736" s="6">
        <f t="shared" si="990"/>
        <v>150240.00000001397</v>
      </c>
      <c r="W2736">
        <f t="shared" si="991"/>
        <v>12.919354395069421</v>
      </c>
      <c r="X2736">
        <f t="shared" si="992"/>
        <v>21.278087181145899</v>
      </c>
      <c r="Y2736">
        <f t="shared" si="993"/>
        <v>-4.9913346172634947E-3</v>
      </c>
      <c r="Z2736">
        <f t="shared" si="994"/>
        <v>1.5808246500173856E-8</v>
      </c>
      <c r="AA2736">
        <f t="shared" si="995"/>
        <v>-3.3423225520310988E-8</v>
      </c>
      <c r="AB2736">
        <f t="shared" si="977"/>
        <v>1.1876734583731143</v>
      </c>
      <c r="AC2736">
        <f t="shared" si="996"/>
        <v>2.1012299921509743</v>
      </c>
      <c r="AD2736">
        <f t="shared" si="997"/>
        <v>2.4733328861071152E-9</v>
      </c>
      <c r="AE2736">
        <f t="shared" si="998"/>
        <v>-1.7591713919142739E-4</v>
      </c>
      <c r="AF2736">
        <f t="shared" si="999"/>
        <v>-1.3996048997839423E-6</v>
      </c>
      <c r="AG2736">
        <f t="shared" si="978"/>
        <v>2.4733328861071154E-7</v>
      </c>
      <c r="AH2736" t="str">
        <f t="shared" si="979"/>
        <v>NaN</v>
      </c>
    </row>
    <row r="2737" spans="1:34" ht="15">
      <c r="A2737" s="8">
        <v>43260.167361111111</v>
      </c>
      <c r="B2737" s="9">
        <v>-1.2099999999999999E-3</v>
      </c>
      <c r="C2737" s="7">
        <v>2.9231378060000002</v>
      </c>
      <c r="D2737" s="9">
        <v>1.47E-2</v>
      </c>
      <c r="E2737" s="9">
        <v>1.4500000000000001E-2</v>
      </c>
      <c r="F2737" s="9">
        <v>1.4500000000000001E-2</v>
      </c>
      <c r="G2737" s="7">
        <v>-4659128</v>
      </c>
      <c r="H2737" s="7">
        <v>17015003</v>
      </c>
      <c r="K2737">
        <f t="shared" si="980"/>
        <v>77.542079282954873</v>
      </c>
      <c r="L2737">
        <f t="shared" si="981"/>
        <v>63.55007442928293</v>
      </c>
      <c r="M2737">
        <f t="shared" si="982"/>
        <v>21.279281481716218</v>
      </c>
      <c r="N2737">
        <f t="shared" si="983"/>
        <v>0.12613398201605838</v>
      </c>
      <c r="O2737">
        <f t="shared" si="984"/>
        <v>42.895568370833523</v>
      </c>
      <c r="P2737">
        <f t="shared" si="985"/>
        <v>42.837162353832866</v>
      </c>
      <c r="Q2737">
        <f t="shared" si="986"/>
        <v>-5.9399798698862583E-3</v>
      </c>
      <c r="R2737">
        <f t="shared" si="987"/>
        <v>42.901508350703409</v>
      </c>
      <c r="S2737">
        <f t="shared" si="988"/>
        <v>21.283241468296143</v>
      </c>
      <c r="T2737">
        <f t="shared" si="989"/>
        <v>12.91861016937934</v>
      </c>
      <c r="U2737">
        <f t="shared" si="1000"/>
        <v>0.76758263872472465</v>
      </c>
      <c r="V2737" s="6">
        <f t="shared" si="990"/>
        <v>150300.00000020955</v>
      </c>
      <c r="W2737">
        <f t="shared" si="991"/>
        <v>12.91910340433884</v>
      </c>
      <c r="X2737">
        <f t="shared" si="992"/>
        <v>21.281419769002962</v>
      </c>
      <c r="Y2737">
        <f t="shared" si="993"/>
        <v>-3.5476376578455891E-2</v>
      </c>
      <c r="Z2737">
        <f t="shared" si="994"/>
        <v>-1.1382150110659825E-7</v>
      </c>
      <c r="AA2737">
        <f t="shared" si="995"/>
        <v>-2.5293498025297394E-8</v>
      </c>
      <c r="AB2737">
        <f t="shared" si="977"/>
        <v>1.1891849147824818</v>
      </c>
      <c r="AC2737">
        <f t="shared" si="996"/>
        <v>2.1012739366128765</v>
      </c>
      <c r="AD2737">
        <f t="shared" si="997"/>
        <v>2.6334775484045837E-10</v>
      </c>
      <c r="AE2737">
        <f t="shared" si="998"/>
        <v>-2.6673330625488469E-4</v>
      </c>
      <c r="AF2737">
        <f t="shared" si="999"/>
        <v>-9.8284132309636968E-8</v>
      </c>
      <c r="AG2737">
        <f t="shared" si="978"/>
        <v>2.6334775484045837E-8</v>
      </c>
      <c r="AH2737" t="str">
        <f t="shared" si="979"/>
        <v>NaN</v>
      </c>
    </row>
    <row r="2738" spans="1:34" ht="15">
      <c r="A2738" s="8">
        <v>43260.168055555558</v>
      </c>
      <c r="B2738" s="9">
        <v>-1.2099999999999999E-3</v>
      </c>
      <c r="C2738" s="7">
        <v>2.9231520770000001</v>
      </c>
      <c r="D2738" s="9">
        <v>1.47E-2</v>
      </c>
      <c r="E2738" s="7">
        <v>1.4520421E-2</v>
      </c>
      <c r="F2738" s="9">
        <v>1.4500000000000001E-2</v>
      </c>
      <c r="G2738" s="7">
        <v>-4659123</v>
      </c>
      <c r="H2738" s="7">
        <v>17015003</v>
      </c>
      <c r="K2738">
        <f t="shared" si="980"/>
        <v>77.542079282954873</v>
      </c>
      <c r="L2738">
        <f t="shared" si="981"/>
        <v>63.55007442928293</v>
      </c>
      <c r="M2738">
        <f t="shared" si="982"/>
        <v>21.279281481716218</v>
      </c>
      <c r="N2738">
        <f t="shared" si="983"/>
        <v>0.12613830733414269</v>
      </c>
      <c r="O2738">
        <f t="shared" si="984"/>
        <v>42.895568370833523</v>
      </c>
      <c r="P2738">
        <f t="shared" si="985"/>
        <v>42.898281195851901</v>
      </c>
      <c r="Q2738">
        <f t="shared" si="986"/>
        <v>-5.9399798698862583E-3</v>
      </c>
      <c r="R2738">
        <f t="shared" si="987"/>
        <v>42.901508350703409</v>
      </c>
      <c r="S2738">
        <f t="shared" si="988"/>
        <v>21.283241468296143</v>
      </c>
      <c r="T2738">
        <f t="shared" si="989"/>
        <v>12.919065466019797</v>
      </c>
      <c r="U2738">
        <f t="shared" si="1000"/>
        <v>0.7675733970895291</v>
      </c>
      <c r="V2738" s="6">
        <f t="shared" si="990"/>
        <v>150360.00000040513</v>
      </c>
      <c r="W2738">
        <f t="shared" si="991"/>
        <v>12.91874151169754</v>
      </c>
      <c r="X2738">
        <f t="shared" si="992"/>
        <v>21.281419769002962</v>
      </c>
      <c r="Y2738">
        <f t="shared" si="993"/>
        <v>-5.9399798698862583E-3</v>
      </c>
      <c r="Z2738">
        <f t="shared" si="994"/>
        <v>4.7427398133100183E-8</v>
      </c>
      <c r="AA2738">
        <f t="shared" si="995"/>
        <v>-4.7877087212059956E-8</v>
      </c>
      <c r="AB2738">
        <f t="shared" si="977"/>
        <v>1.1875937325858739</v>
      </c>
      <c r="AC2738">
        <f t="shared" si="996"/>
        <v>2.1012629503049425</v>
      </c>
      <c r="AD2738">
        <f t="shared" si="997"/>
        <v>2.977148225861122E-9</v>
      </c>
      <c r="AE2738">
        <f t="shared" si="998"/>
        <v>-1.6044184427592266E-4</v>
      </c>
      <c r="AF2738">
        <f t="shared" si="999"/>
        <v>-1.847199695066401E-6</v>
      </c>
      <c r="AG2738">
        <f t="shared" si="978"/>
        <v>2.9771482258611218E-7</v>
      </c>
      <c r="AH2738" t="str">
        <f t="shared" si="979"/>
        <v>NaN</v>
      </c>
    </row>
    <row r="2739" spans="1:34" ht="15">
      <c r="A2739" s="8">
        <v>43260.168749999997</v>
      </c>
      <c r="B2739" s="9">
        <v>-1.2099999999999999E-3</v>
      </c>
      <c r="C2739" s="7">
        <v>2.923155645</v>
      </c>
      <c r="D2739" s="9">
        <v>1.47E-2</v>
      </c>
      <c r="E2739" s="9">
        <v>1.4500000000000001E-2</v>
      </c>
      <c r="F2739" s="9">
        <v>1.4500000000000001E-2</v>
      </c>
      <c r="G2739" s="7">
        <v>-4659232</v>
      </c>
      <c r="H2739" s="7">
        <v>17015003</v>
      </c>
      <c r="K2739">
        <f t="shared" si="980"/>
        <v>77.542079282954873</v>
      </c>
      <c r="L2739">
        <f t="shared" si="981"/>
        <v>63.55007442928293</v>
      </c>
      <c r="M2739">
        <f t="shared" si="982"/>
        <v>21.279281481716218</v>
      </c>
      <c r="N2739">
        <f t="shared" si="983"/>
        <v>0.12613938873943484</v>
      </c>
      <c r="O2739">
        <f t="shared" si="984"/>
        <v>42.895568370833523</v>
      </c>
      <c r="P2739">
        <f t="shared" si="985"/>
        <v>42.837162353832866</v>
      </c>
      <c r="Q2739">
        <f t="shared" si="986"/>
        <v>-5.9399798698862583E-3</v>
      </c>
      <c r="R2739">
        <f t="shared" si="987"/>
        <v>42.901508350703409</v>
      </c>
      <c r="S2739">
        <f t="shared" si="988"/>
        <v>21.283241468296143</v>
      </c>
      <c r="T2739">
        <f t="shared" si="989"/>
        <v>12.919179298155811</v>
      </c>
      <c r="U2739">
        <f t="shared" si="1000"/>
        <v>0.76757108651883488</v>
      </c>
      <c r="V2739" s="6">
        <f t="shared" si="990"/>
        <v>150419.99999997206</v>
      </c>
      <c r="W2739">
        <f t="shared" si="991"/>
        <v>12.918715245197198</v>
      </c>
      <c r="X2739">
        <f t="shared" si="992"/>
        <v>21.284928686769206</v>
      </c>
      <c r="Y2739">
        <f t="shared" si="993"/>
        <v>-1.5177515424345718E-3</v>
      </c>
      <c r="Z2739">
        <f t="shared" si="994"/>
        <v>-1.043354903507742E-7</v>
      </c>
      <c r="AA2739">
        <f t="shared" si="995"/>
        <v>-5.8717103629829895E-8</v>
      </c>
      <c r="AB2739">
        <f t="shared" ref="AB2739:AB2802" si="1001">((M2739-$M$241)-(Y2739-$Y$241))/(M2739-$M$241)</f>
        <v>1.1873554986857333</v>
      </c>
      <c r="AC2739">
        <f t="shared" si="996"/>
        <v>2.1012602035354999</v>
      </c>
      <c r="AD2739">
        <f t="shared" si="997"/>
        <v>1.428963331591633E-8</v>
      </c>
      <c r="AE2739">
        <f t="shared" si="998"/>
        <v>3.257101512238499E-5</v>
      </c>
      <c r="AF2739">
        <f t="shared" si="999"/>
        <v>4.3673784453643048E-5</v>
      </c>
      <c r="AG2739">
        <f t="shared" si="978"/>
        <v>1.4289633315916329E-6</v>
      </c>
      <c r="AH2739">
        <f t="shared" si="979"/>
        <v>0.4367378445364305</v>
      </c>
    </row>
    <row r="2740" spans="1:34" ht="15">
      <c r="A2740" s="8">
        <v>43260.169444444444</v>
      </c>
      <c r="B2740" s="9">
        <v>-1.2099999999999999E-3</v>
      </c>
      <c r="C2740" s="7">
        <v>2.9231128329999998</v>
      </c>
      <c r="D2740" s="7">
        <v>1.4704416999999999E-2</v>
      </c>
      <c r="E2740" s="9">
        <v>1.4500000000000001E-2</v>
      </c>
      <c r="F2740" s="9">
        <v>1.4500000000000001E-2</v>
      </c>
      <c r="G2740" s="7">
        <v>-4659090</v>
      </c>
      <c r="H2740" s="7">
        <v>17015003</v>
      </c>
      <c r="K2740">
        <f t="shared" si="980"/>
        <v>77.542079282954873</v>
      </c>
      <c r="L2740">
        <f t="shared" si="981"/>
        <v>63.55007442928293</v>
      </c>
      <c r="M2740">
        <f t="shared" si="982"/>
        <v>21.279281481716218</v>
      </c>
      <c r="N2740">
        <f t="shared" si="983"/>
        <v>0.12612641308826625</v>
      </c>
      <c r="O2740">
        <f t="shared" si="984"/>
        <v>42.908835055815878</v>
      </c>
      <c r="P2740">
        <f t="shared" si="985"/>
        <v>42.837162353832866</v>
      </c>
      <c r="Q2740">
        <f t="shared" si="986"/>
        <v>7.326705112468801E-3</v>
      </c>
      <c r="R2740">
        <f t="shared" si="987"/>
        <v>42.901508350703409</v>
      </c>
      <c r="S2740">
        <f t="shared" si="988"/>
        <v>21.274397011641238</v>
      </c>
      <c r="T2740">
        <f t="shared" si="989"/>
        <v>12.917813440138065</v>
      </c>
      <c r="U2740">
        <f t="shared" si="1000"/>
        <v>0.76759881077684011</v>
      </c>
      <c r="V2740" s="6">
        <f t="shared" si="990"/>
        <v>150480.00000016764</v>
      </c>
      <c r="W2740">
        <f t="shared" si="991"/>
        <v>12.918820311198564</v>
      </c>
      <c r="X2740">
        <f t="shared" si="992"/>
        <v>21.284928686769206</v>
      </c>
      <c r="Y2740">
        <f t="shared" si="993"/>
        <v>-1.5177515424345718E-3</v>
      </c>
      <c r="Z2740">
        <f t="shared" si="994"/>
        <v>-4.7427397884642774E-8</v>
      </c>
      <c r="AA2740">
        <f t="shared" si="995"/>
        <v>-3.1614975601335919E-9</v>
      </c>
      <c r="AB2740">
        <f t="shared" si="1001"/>
        <v>1.1873554986857333</v>
      </c>
      <c r="AC2740">
        <f t="shared" si="996"/>
        <v>2.1012931616894686</v>
      </c>
      <c r="AD2740">
        <f t="shared" si="997"/>
        <v>7.6940698133684601E-10</v>
      </c>
      <c r="AE2740">
        <f t="shared" si="998"/>
        <v>4.1068247590897133E-5</v>
      </c>
      <c r="AF2740">
        <f t="shared" si="999"/>
        <v>1.8650092364473363E-6</v>
      </c>
      <c r="AG2740">
        <f t="shared" si="978"/>
        <v>7.6940698133684606E-8</v>
      </c>
      <c r="AH2740">
        <f t="shared" si="979"/>
        <v>1.8650092364473361E-2</v>
      </c>
    </row>
    <row r="2741" spans="1:34" ht="15">
      <c r="A2741" s="8">
        <v>43260.170138888891</v>
      </c>
      <c r="B2741" s="9">
        <v>-1.2099999999999999E-3</v>
      </c>
      <c r="C2741" s="7">
        <v>2.9231378060000002</v>
      </c>
      <c r="D2741" s="9">
        <v>1.47E-2</v>
      </c>
      <c r="E2741" s="7">
        <v>1.4504866E-2</v>
      </c>
      <c r="F2741" s="9">
        <v>1.4500000000000001E-2</v>
      </c>
      <c r="G2741" s="7">
        <v>-4659082</v>
      </c>
      <c r="H2741" s="7">
        <v>17015003</v>
      </c>
      <c r="K2741">
        <f t="shared" si="980"/>
        <v>77.542079282954873</v>
      </c>
      <c r="L2741">
        <f t="shared" si="981"/>
        <v>63.55007442928293</v>
      </c>
      <c r="M2741">
        <f t="shared" si="982"/>
        <v>21.279281481716218</v>
      </c>
      <c r="N2741">
        <f t="shared" si="983"/>
        <v>0.12613398201605838</v>
      </c>
      <c r="O2741">
        <f t="shared" si="984"/>
        <v>42.895568370833523</v>
      </c>
      <c r="P2741">
        <f t="shared" si="985"/>
        <v>42.851726003275331</v>
      </c>
      <c r="Q2741">
        <f t="shared" si="986"/>
        <v>-5.9399798698862583E-3</v>
      </c>
      <c r="R2741">
        <f t="shared" si="987"/>
        <v>42.901508350703409</v>
      </c>
      <c r="S2741">
        <f t="shared" si="988"/>
        <v>21.283241468296143</v>
      </c>
      <c r="T2741">
        <f t="shared" si="989"/>
        <v>12.91861016937934</v>
      </c>
      <c r="U2741">
        <f t="shared" si="1000"/>
        <v>0.76758263872472465</v>
      </c>
      <c r="V2741" s="6">
        <f t="shared" si="990"/>
        <v>150540.00000036322</v>
      </c>
      <c r="W2741">
        <f t="shared" si="991"/>
        <v>12.918598504923002</v>
      </c>
      <c r="X2741">
        <f t="shared" si="992"/>
        <v>21.280805855563933</v>
      </c>
      <c r="Y2741">
        <f t="shared" si="993"/>
        <v>-1.5177515424345718E-3</v>
      </c>
      <c r="Z2741">
        <f t="shared" si="994"/>
        <v>-2.8771487183173968E-7</v>
      </c>
      <c r="AA2741">
        <f t="shared" si="995"/>
        <v>1.2195160634084053E-8</v>
      </c>
      <c r="AB2741">
        <f t="shared" si="1001"/>
        <v>1.1873554986857333</v>
      </c>
      <c r="AC2741">
        <f t="shared" si="996"/>
        <v>2.1012739366128765</v>
      </c>
      <c r="AD2741">
        <f t="shared" si="997"/>
        <v>-2.9678833226746767E-9</v>
      </c>
      <c r="AE2741">
        <f t="shared" si="998"/>
        <v>-8.0602257286213315E-4</v>
      </c>
      <c r="AF2741">
        <f t="shared" si="999"/>
        <v>3.6654783175991114E-7</v>
      </c>
      <c r="AG2741" t="str">
        <f t="shared" si="978"/>
        <v>NaN</v>
      </c>
      <c r="AH2741">
        <f t="shared" si="979"/>
        <v>3.6654783175991113E-3</v>
      </c>
    </row>
    <row r="2742" spans="1:34" ht="15">
      <c r="A2742" s="8">
        <v>43260.17083333333</v>
      </c>
      <c r="B2742" s="9">
        <v>-1.2099999999999999E-3</v>
      </c>
      <c r="C2742" s="7">
        <v>2.9230046139999999</v>
      </c>
      <c r="D2742" s="9">
        <v>1.47E-2</v>
      </c>
      <c r="E2742" s="9">
        <v>1.4500000000000001E-2</v>
      </c>
      <c r="F2742" s="9">
        <v>1.4500000000000001E-2</v>
      </c>
      <c r="G2742" s="7">
        <v>-4659075</v>
      </c>
      <c r="H2742" s="7">
        <v>17015003</v>
      </c>
      <c r="K2742">
        <f t="shared" si="980"/>
        <v>77.542079282954873</v>
      </c>
      <c r="L2742">
        <f t="shared" si="981"/>
        <v>63.55007442928293</v>
      </c>
      <c r="M2742">
        <f t="shared" si="982"/>
        <v>21.279281481716218</v>
      </c>
      <c r="N2742">
        <f t="shared" si="983"/>
        <v>0.12609361359294233</v>
      </c>
      <c r="O2742">
        <f t="shared" si="984"/>
        <v>42.895568370833523</v>
      </c>
      <c r="P2742">
        <f t="shared" si="985"/>
        <v>42.837162353832866</v>
      </c>
      <c r="Q2742">
        <f t="shared" si="986"/>
        <v>-5.9399798698862583E-3</v>
      </c>
      <c r="R2742">
        <f t="shared" si="987"/>
        <v>42.901508350703409</v>
      </c>
      <c r="S2742">
        <f t="shared" si="988"/>
        <v>21.283241468296143</v>
      </c>
      <c r="T2742">
        <f t="shared" si="989"/>
        <v>12.914360861682917</v>
      </c>
      <c r="U2742">
        <f t="shared" si="1000"/>
        <v>0.7676688913962243</v>
      </c>
      <c r="V2742" s="6">
        <f t="shared" si="990"/>
        <v>150599.99999993015</v>
      </c>
      <c r="W2742">
        <f t="shared" si="991"/>
        <v>12.91850511319447</v>
      </c>
      <c r="X2742">
        <f t="shared" si="992"/>
        <v>21.285495862019502</v>
      </c>
      <c r="Y2742">
        <f t="shared" si="993"/>
        <v>-5.9399798698862583E-3</v>
      </c>
      <c r="Z2742">
        <f t="shared" si="994"/>
        <v>7.9043891131671541E-8</v>
      </c>
      <c r="AA2742">
        <f t="shared" si="995"/>
        <v>3.0713316286775584E-8</v>
      </c>
      <c r="AB2742">
        <f t="shared" si="1001"/>
        <v>1.1875937325858739</v>
      </c>
      <c r="AC2742">
        <f t="shared" si="996"/>
        <v>2.101376472407591</v>
      </c>
      <c r="AD2742">
        <f t="shared" si="997"/>
        <v>-1.9099540181139514E-9</v>
      </c>
      <c r="AE2742">
        <f t="shared" si="998"/>
        <v>-8.9007291074477072E-5</v>
      </c>
      <c r="AF2742">
        <f t="shared" si="999"/>
        <v>2.1361333687637947E-6</v>
      </c>
      <c r="AG2742" t="str">
        <f t="shared" si="978"/>
        <v>NaN</v>
      </c>
      <c r="AH2742">
        <f t="shared" si="979"/>
        <v>2.1361333687637946E-2</v>
      </c>
    </row>
    <row r="2743" spans="1:34" ht="15">
      <c r="A2743" s="8">
        <v>43260.171527777777</v>
      </c>
      <c r="B2743" s="9">
        <v>-1.2099999999999999E-3</v>
      </c>
      <c r="C2743" s="7">
        <v>2.9231675369999999</v>
      </c>
      <c r="D2743" s="9">
        <v>1.47E-2</v>
      </c>
      <c r="E2743" s="9">
        <v>1.4500000000000001E-2</v>
      </c>
      <c r="F2743" s="9">
        <v>1.4500000000000001E-2</v>
      </c>
      <c r="G2743" s="7">
        <v>-4659064</v>
      </c>
      <c r="H2743" s="7">
        <v>17015003</v>
      </c>
      <c r="K2743">
        <f t="shared" si="980"/>
        <v>77.542079282954873</v>
      </c>
      <c r="L2743">
        <f t="shared" si="981"/>
        <v>63.55007442928293</v>
      </c>
      <c r="M2743">
        <f t="shared" si="982"/>
        <v>21.279281481716218</v>
      </c>
      <c r="N2743">
        <f t="shared" si="983"/>
        <v>0.12614299301962953</v>
      </c>
      <c r="O2743">
        <f t="shared" si="984"/>
        <v>42.895568370833523</v>
      </c>
      <c r="P2743">
        <f t="shared" si="985"/>
        <v>42.837162353832866</v>
      </c>
      <c r="Q2743">
        <f t="shared" si="986"/>
        <v>-5.9399798698862583E-3</v>
      </c>
      <c r="R2743">
        <f t="shared" si="987"/>
        <v>42.901508350703409</v>
      </c>
      <c r="S2743">
        <f t="shared" si="988"/>
        <v>21.283241468296143</v>
      </c>
      <c r="T2743">
        <f t="shared" si="989"/>
        <v>12.919558696071043</v>
      </c>
      <c r="U2743">
        <f t="shared" si="1000"/>
        <v>0.7675633854799625</v>
      </c>
      <c r="V2743" s="6">
        <f t="shared" si="990"/>
        <v>150660.00000012573</v>
      </c>
      <c r="W2743">
        <f t="shared" si="991"/>
        <v>12.918528461740136</v>
      </c>
      <c r="X2743">
        <f t="shared" si="992"/>
        <v>21.281947212037508</v>
      </c>
      <c r="Y2743">
        <f t="shared" si="993"/>
        <v>-5.9399798698862583E-3</v>
      </c>
      <c r="Z2743">
        <f t="shared" si="994"/>
        <v>4.0469748898804801E-7</v>
      </c>
      <c r="AA2743">
        <f t="shared" si="995"/>
        <v>4.5120815702727016E-10</v>
      </c>
      <c r="AB2743">
        <f t="shared" si="1001"/>
        <v>1.1875937325858739</v>
      </c>
      <c r="AC2743">
        <f t="shared" si="996"/>
        <v>2.1012510486638059</v>
      </c>
      <c r="AD2743">
        <f t="shared" si="997"/>
        <v>-2.8057386817493876E-11</v>
      </c>
      <c r="AE2743">
        <f t="shared" si="998"/>
        <v>2.194205006823052E-3</v>
      </c>
      <c r="AF2743">
        <f t="shared" si="999"/>
        <v>-1.2729198352713566E-9</v>
      </c>
      <c r="AG2743" t="str">
        <f t="shared" si="978"/>
        <v>NaN</v>
      </c>
      <c r="AH2743" t="str">
        <f t="shared" si="979"/>
        <v>NaN</v>
      </c>
    </row>
    <row r="2744" spans="1:34" ht="15">
      <c r="A2744" s="8">
        <v>43260.172222222223</v>
      </c>
      <c r="B2744" s="9">
        <v>-1.2099999999999999E-3</v>
      </c>
      <c r="C2744" s="7">
        <v>2.9231568339999998</v>
      </c>
      <c r="D2744" s="9">
        <v>1.47E-2</v>
      </c>
      <c r="E2744" s="9">
        <v>1.4500000000000001E-2</v>
      </c>
      <c r="F2744" s="9">
        <v>1.4500000000000001E-2</v>
      </c>
      <c r="G2744" s="7">
        <v>-4659052</v>
      </c>
      <c r="H2744" s="7">
        <v>17015003</v>
      </c>
      <c r="K2744">
        <f t="shared" si="980"/>
        <v>77.542079282954873</v>
      </c>
      <c r="L2744">
        <f t="shared" si="981"/>
        <v>63.55007442928293</v>
      </c>
      <c r="M2744">
        <f t="shared" si="982"/>
        <v>21.279281481716218</v>
      </c>
      <c r="N2744">
        <f t="shared" si="983"/>
        <v>0.12613974910683737</v>
      </c>
      <c r="O2744">
        <f t="shared" si="984"/>
        <v>42.895568370833523</v>
      </c>
      <c r="P2744">
        <f t="shared" si="985"/>
        <v>42.837162353832866</v>
      </c>
      <c r="Q2744">
        <f t="shared" si="986"/>
        <v>-5.9399798698862583E-3</v>
      </c>
      <c r="R2744">
        <f t="shared" si="987"/>
        <v>42.901508350703409</v>
      </c>
      <c r="S2744">
        <f t="shared" si="988"/>
        <v>21.283241468296143</v>
      </c>
      <c r="T2744">
        <f t="shared" si="989"/>
        <v>12.919217231566604</v>
      </c>
      <c r="U2744">
        <f t="shared" si="1000"/>
        <v>0.76757031654446417</v>
      </c>
      <c r="V2744" s="6">
        <f t="shared" si="990"/>
        <v>150720.00000032131</v>
      </c>
      <c r="W2744">
        <f t="shared" si="991"/>
        <v>12.918178243371672</v>
      </c>
      <c r="X2744">
        <f t="shared" si="992"/>
        <v>21.285279799894571</v>
      </c>
      <c r="Y2744">
        <f t="shared" si="993"/>
        <v>-2.8747945350457844E-2</v>
      </c>
      <c r="Z2744">
        <f t="shared" si="994"/>
        <v>-6.3248937470746754E-9</v>
      </c>
      <c r="AA2744">
        <f t="shared" si="995"/>
        <v>-4.2005680842099486E-8</v>
      </c>
      <c r="AB2744">
        <f t="shared" si="1001"/>
        <v>1.188822441320105</v>
      </c>
      <c r="AC2744">
        <f t="shared" si="996"/>
        <v>2.1012592882022978</v>
      </c>
      <c r="AD2744">
        <f t="shared" si="997"/>
        <v>5.3970714952953204E-10</v>
      </c>
      <c r="AE2744">
        <f t="shared" si="998"/>
        <v>-1.1494900756087986E-4</v>
      </c>
      <c r="AF2744">
        <f t="shared" si="999"/>
        <v>-4.6739491281615122E-7</v>
      </c>
      <c r="AG2744">
        <f t="shared" ref="AG2744:AG2807" si="1002">IF(AD2744&gt;0,AD2744*100,"NaN")</f>
        <v>5.3970714952953202E-8</v>
      </c>
      <c r="AH2744" t="str">
        <f t="shared" ref="AH2744:AH2807" si="1003">IF(AF2744&gt;0,AF2744*100*100,"NaN")</f>
        <v>NaN</v>
      </c>
    </row>
    <row r="2745" spans="1:34" ht="15">
      <c r="A2745" s="8">
        <v>43260.17291666667</v>
      </c>
      <c r="B2745" s="9">
        <v>-1.2099999999999999E-3</v>
      </c>
      <c r="C2745" s="7">
        <v>2.9231651580000002</v>
      </c>
      <c r="D2745" s="7">
        <v>1.4677219E-2</v>
      </c>
      <c r="E2745" s="9">
        <v>1.4500000000000001E-2</v>
      </c>
      <c r="F2745" s="9">
        <v>1.4500000000000001E-2</v>
      </c>
      <c r="G2745" s="7">
        <v>-4659315</v>
      </c>
      <c r="H2745" s="7">
        <v>17015003</v>
      </c>
      <c r="K2745">
        <f t="shared" si="980"/>
        <v>77.542079282954873</v>
      </c>
      <c r="L2745">
        <f t="shared" si="981"/>
        <v>63.55007442928293</v>
      </c>
      <c r="M2745">
        <f t="shared" si="982"/>
        <v>21.279281481716218</v>
      </c>
      <c r="N2745">
        <f t="shared" si="983"/>
        <v>0.12614227198174002</v>
      </c>
      <c r="O2745">
        <f t="shared" si="984"/>
        <v>42.827144474391808</v>
      </c>
      <c r="P2745">
        <f t="shared" si="985"/>
        <v>42.837162353832866</v>
      </c>
      <c r="Q2745">
        <f t="shared" si="986"/>
        <v>-7.4363876311601018E-2</v>
      </c>
      <c r="R2745">
        <f t="shared" si="987"/>
        <v>42.901508350703409</v>
      </c>
      <c r="S2745">
        <f t="shared" si="988"/>
        <v>21.328857399257284</v>
      </c>
      <c r="T2745">
        <f t="shared" si="989"/>
        <v>12.919482797345831</v>
      </c>
      <c r="U2745">
        <f t="shared" si="1000"/>
        <v>0.76756492607628601</v>
      </c>
      <c r="V2745" s="6">
        <f t="shared" si="990"/>
        <v>150780.00000051688</v>
      </c>
      <c r="W2745">
        <f t="shared" si="991"/>
        <v>12.918000216232761</v>
      </c>
      <c r="X2745">
        <f t="shared" si="992"/>
        <v>21.288612387751634</v>
      </c>
      <c r="Y2745">
        <f t="shared" si="993"/>
        <v>-2.8747945350457844E-2</v>
      </c>
      <c r="Z2745">
        <f t="shared" si="994"/>
        <v>1.7705448770194085E-7</v>
      </c>
      <c r="AA2745">
        <f t="shared" si="995"/>
        <v>5.9169071740169257E-8</v>
      </c>
      <c r="AB2745">
        <f t="shared" si="1001"/>
        <v>1.188822441320105</v>
      </c>
      <c r="AC2745">
        <f t="shared" si="996"/>
        <v>2.101252880100045</v>
      </c>
      <c r="AD2745">
        <f t="shared" si="997"/>
        <v>-7.6022749831977004E-10</v>
      </c>
      <c r="AE2745">
        <f t="shared" si="998"/>
        <v>-5.1441560671609879E-5</v>
      </c>
      <c r="AF2745">
        <f t="shared" si="999"/>
        <v>1.4711619181272128E-6</v>
      </c>
      <c r="AG2745" t="str">
        <f t="shared" si="1002"/>
        <v>NaN</v>
      </c>
      <c r="AH2745">
        <f t="shared" si="1003"/>
        <v>1.4711619181272128E-2</v>
      </c>
    </row>
    <row r="2746" spans="1:34" ht="15">
      <c r="A2746" s="8">
        <v>43260.173611111109</v>
      </c>
      <c r="B2746" s="9">
        <v>-1.2099999999999999E-3</v>
      </c>
      <c r="C2746" s="7">
        <v>2.9232234300000002</v>
      </c>
      <c r="D2746" s="9">
        <v>1.47E-2</v>
      </c>
      <c r="E2746" s="9">
        <v>1.4500000000000001E-2</v>
      </c>
      <c r="F2746" s="9">
        <v>1.4500000000000001E-2</v>
      </c>
      <c r="G2746" s="7">
        <v>-4659053</v>
      </c>
      <c r="H2746" s="7">
        <v>17015003</v>
      </c>
      <c r="K2746">
        <f t="shared" si="980"/>
        <v>77.542079282954873</v>
      </c>
      <c r="L2746">
        <f t="shared" si="981"/>
        <v>63.55007442928293</v>
      </c>
      <c r="M2746">
        <f t="shared" si="982"/>
        <v>21.279281481716218</v>
      </c>
      <c r="N2746">
        <f t="shared" si="983"/>
        <v>0.12615993331839545</v>
      </c>
      <c r="O2746">
        <f t="shared" si="984"/>
        <v>42.895568370833523</v>
      </c>
      <c r="P2746">
        <f t="shared" si="985"/>
        <v>42.837162353832866</v>
      </c>
      <c r="Q2746">
        <f t="shared" si="986"/>
        <v>-5.9399798698862583E-3</v>
      </c>
      <c r="R2746">
        <f t="shared" si="987"/>
        <v>42.901508350703409</v>
      </c>
      <c r="S2746">
        <f t="shared" si="988"/>
        <v>21.283241468296143</v>
      </c>
      <c r="T2746">
        <f t="shared" si="989"/>
        <v>12.921341885414822</v>
      </c>
      <c r="U2746">
        <f t="shared" si="1000"/>
        <v>0.76752719020871418</v>
      </c>
      <c r="V2746" s="6">
        <f t="shared" si="990"/>
        <v>150840.00000008382</v>
      </c>
      <c r="W2746">
        <f t="shared" si="991"/>
        <v>12.917941844868599</v>
      </c>
      <c r="X2746">
        <f t="shared" si="992"/>
        <v>21.291944975608697</v>
      </c>
      <c r="Y2746">
        <f t="shared" si="993"/>
        <v>5.5675207167051139E-3</v>
      </c>
      <c r="Z2746">
        <f t="shared" si="994"/>
        <v>-3.1617024725901241E-7</v>
      </c>
      <c r="AA2746">
        <f t="shared" si="995"/>
        <v>1.0388428152948442E-8</v>
      </c>
      <c r="AB2746">
        <f t="shared" si="1001"/>
        <v>1.1869738015143383</v>
      </c>
      <c r="AC2746">
        <f t="shared" si="996"/>
        <v>2.1012080203049406</v>
      </c>
      <c r="AD2746">
        <f t="shared" si="997"/>
        <v>6.8918268228196108E-10</v>
      </c>
      <c r="AE2746">
        <f t="shared" si="998"/>
        <v>-1.9497129068414928E-4</v>
      </c>
      <c r="AF2746">
        <f t="shared" si="999"/>
        <v>-3.5188011506548951E-7</v>
      </c>
      <c r="AG2746">
        <f t="shared" si="1002"/>
        <v>6.8918268228196104E-8</v>
      </c>
      <c r="AH2746" t="str">
        <f t="shared" si="1003"/>
        <v>NaN</v>
      </c>
    </row>
    <row r="2747" spans="1:34" ht="15">
      <c r="A2747" s="8">
        <v>43260.174305555556</v>
      </c>
      <c r="B2747" s="9">
        <v>-1.2099999999999999E-3</v>
      </c>
      <c r="C2747" s="7">
        <v>2.9230462359999998</v>
      </c>
      <c r="D2747" s="9">
        <v>1.47E-2</v>
      </c>
      <c r="E2747" s="9">
        <v>1.4500000000000001E-2</v>
      </c>
      <c r="F2747" s="7">
        <v>1.4465843000000001E-2</v>
      </c>
      <c r="G2747" s="7">
        <v>-4659197</v>
      </c>
      <c r="H2747" s="7">
        <v>17015003</v>
      </c>
      <c r="K2747">
        <f t="shared" si="980"/>
        <v>77.542079282954873</v>
      </c>
      <c r="L2747">
        <f t="shared" si="981"/>
        <v>63.594973494916417</v>
      </c>
      <c r="M2747">
        <f t="shared" si="982"/>
        <v>21.294315608182018</v>
      </c>
      <c r="N2747">
        <f t="shared" si="983"/>
        <v>0.12610622857362383</v>
      </c>
      <c r="O2747">
        <f t="shared" si="984"/>
        <v>42.895568370833523</v>
      </c>
      <c r="P2747">
        <f t="shared" si="985"/>
        <v>42.837162353832866</v>
      </c>
      <c r="Q2747">
        <f t="shared" si="986"/>
        <v>9.7006418331602617E-2</v>
      </c>
      <c r="R2747">
        <f t="shared" si="987"/>
        <v>42.79856195250192</v>
      </c>
      <c r="S2747">
        <f t="shared" si="988"/>
        <v>21.229644662627617</v>
      </c>
      <c r="T2747">
        <f t="shared" si="989"/>
        <v>12.915688754386231</v>
      </c>
      <c r="U2747">
        <f t="shared" si="1000"/>
        <v>0.76764193776017153</v>
      </c>
      <c r="V2747" s="6">
        <f t="shared" si="990"/>
        <v>150900.0000002794</v>
      </c>
      <c r="W2747">
        <f t="shared" si="991"/>
        <v>12.917720038593039</v>
      </c>
      <c r="X2747">
        <f t="shared" si="992"/>
        <v>21.290696609017502</v>
      </c>
      <c r="Y2747">
        <f t="shared" si="993"/>
        <v>2.83754861972767E-2</v>
      </c>
      <c r="Z2747">
        <f t="shared" si="994"/>
        <v>-3.4462562087853006E-7</v>
      </c>
      <c r="AA2747">
        <f t="shared" si="995"/>
        <v>-9.4850997705182652E-8</v>
      </c>
      <c r="AB2747">
        <f t="shared" si="1001"/>
        <v>1.1855947763869412</v>
      </c>
      <c r="AC2747">
        <f t="shared" si="996"/>
        <v>2.1013444303566602</v>
      </c>
      <c r="AD2747">
        <f t="shared" si="997"/>
        <v>-1.2347332472470728E-9</v>
      </c>
      <c r="AE2747">
        <f t="shared" si="998"/>
        <v>7.1083247484316281E-5</v>
      </c>
      <c r="AF2747">
        <f t="shared" si="999"/>
        <v>-1.7291669165959139E-6</v>
      </c>
      <c r="AG2747" t="str">
        <f t="shared" si="1002"/>
        <v>NaN</v>
      </c>
      <c r="AH2747" t="str">
        <f t="shared" si="1003"/>
        <v>NaN</v>
      </c>
    </row>
    <row r="2748" spans="1:34" ht="15">
      <c r="A2748" s="8">
        <v>43260.175000000003</v>
      </c>
      <c r="B2748" s="9">
        <v>-1.2099999999999999E-3</v>
      </c>
      <c r="C2748" s="7">
        <v>2.9230938050000002</v>
      </c>
      <c r="D2748" s="9">
        <v>1.47E-2</v>
      </c>
      <c r="E2748" s="9">
        <v>1.4500000000000001E-2</v>
      </c>
      <c r="F2748" s="9">
        <v>1.4500000000000001E-2</v>
      </c>
      <c r="G2748" s="7">
        <v>-4659013</v>
      </c>
      <c r="H2748" s="7">
        <v>17015003</v>
      </c>
      <c r="K2748">
        <f t="shared" si="980"/>
        <v>77.542079282954873</v>
      </c>
      <c r="L2748">
        <f t="shared" si="981"/>
        <v>63.55007442928293</v>
      </c>
      <c r="M2748">
        <f t="shared" si="982"/>
        <v>21.279281481716218</v>
      </c>
      <c r="N2748">
        <f t="shared" si="983"/>
        <v>0.12612064599748724</v>
      </c>
      <c r="O2748">
        <f t="shared" si="984"/>
        <v>42.895568370833523</v>
      </c>
      <c r="P2748">
        <f t="shared" si="985"/>
        <v>42.837162353832866</v>
      </c>
      <c r="Q2748">
        <f t="shared" si="986"/>
        <v>-5.9399798698862583E-3</v>
      </c>
      <c r="R2748">
        <f t="shared" si="987"/>
        <v>42.901508350703409</v>
      </c>
      <c r="S2748">
        <f t="shared" si="988"/>
        <v>21.283241468296143</v>
      </c>
      <c r="T2748">
        <f t="shared" si="989"/>
        <v>12.9172063779508</v>
      </c>
      <c r="U2748">
        <f t="shared" si="1000"/>
        <v>0.76761113295710093</v>
      </c>
      <c r="V2748" s="6">
        <f t="shared" si="990"/>
        <v>150960.00000047497</v>
      </c>
      <c r="W2748">
        <f t="shared" si="991"/>
        <v>12.918043992915289</v>
      </c>
      <c r="X2748">
        <f t="shared" si="992"/>
        <v>21.294029196874568</v>
      </c>
      <c r="Y2748">
        <f t="shared" si="993"/>
        <v>2.83754861972767E-2</v>
      </c>
      <c r="Z2748">
        <f t="shared" si="994"/>
        <v>4.2050839624414158E-7</v>
      </c>
      <c r="AA2748">
        <f t="shared" si="995"/>
        <v>-4.200530049056612E-8</v>
      </c>
      <c r="AB2748">
        <f t="shared" si="1001"/>
        <v>1.1857450927801072</v>
      </c>
      <c r="AC2748">
        <f t="shared" si="996"/>
        <v>2.1013078101000473</v>
      </c>
      <c r="AD2748">
        <f t="shared" si="997"/>
        <v>-5.4679906875700449E-10</v>
      </c>
      <c r="AE2748">
        <f t="shared" si="998"/>
        <v>1.5114933637012359E-4</v>
      </c>
      <c r="AF2748">
        <f t="shared" si="999"/>
        <v>-3.6012440812635347E-7</v>
      </c>
      <c r="AG2748" t="str">
        <f t="shared" si="1002"/>
        <v>NaN</v>
      </c>
      <c r="AH2748" t="str">
        <f t="shared" si="1003"/>
        <v>NaN</v>
      </c>
    </row>
    <row r="2749" spans="1:34" ht="15">
      <c r="A2749" s="8">
        <v>43260.175694444442</v>
      </c>
      <c r="B2749" s="9">
        <v>-1.2099999999999999E-3</v>
      </c>
      <c r="C2749" s="7">
        <v>2.9232044030000002</v>
      </c>
      <c r="D2749" s="9">
        <v>1.47E-2</v>
      </c>
      <c r="E2749" s="9">
        <v>1.4500000000000001E-2</v>
      </c>
      <c r="F2749" s="9">
        <v>1.4500000000000001E-2</v>
      </c>
      <c r="G2749" s="7">
        <v>-4659017</v>
      </c>
      <c r="H2749" s="7">
        <v>17015003</v>
      </c>
      <c r="K2749">
        <f t="shared" si="980"/>
        <v>77.542079282954873</v>
      </c>
      <c r="L2749">
        <f t="shared" si="981"/>
        <v>63.55007442928293</v>
      </c>
      <c r="M2749">
        <f t="shared" si="982"/>
        <v>21.279281481716218</v>
      </c>
      <c r="N2749">
        <f t="shared" si="983"/>
        <v>0.1261541665307008</v>
      </c>
      <c r="O2749">
        <f t="shared" si="984"/>
        <v>42.895568370833523</v>
      </c>
      <c r="P2749">
        <f t="shared" si="985"/>
        <v>42.837162353832866</v>
      </c>
      <c r="Q2749">
        <f t="shared" si="986"/>
        <v>-5.9399798698862583E-3</v>
      </c>
      <c r="R2749">
        <f t="shared" si="987"/>
        <v>42.901508350703409</v>
      </c>
      <c r="S2749">
        <f t="shared" si="988"/>
        <v>21.283241468296143</v>
      </c>
      <c r="T2749">
        <f t="shared" si="989"/>
        <v>12.920734855131174</v>
      </c>
      <c r="U2749">
        <f t="shared" si="1000"/>
        <v>0.76753951174139323</v>
      </c>
      <c r="V2749" s="6">
        <f t="shared" si="990"/>
        <v>151020.00000004191</v>
      </c>
      <c r="W2749">
        <f t="shared" si="991"/>
        <v>12.918414641874742</v>
      </c>
      <c r="X2749">
        <f t="shared" si="992"/>
        <v>21.297361784731628</v>
      </c>
      <c r="Y2749">
        <f t="shared" si="993"/>
        <v>-5.5944137788704511E-3</v>
      </c>
      <c r="Z2749">
        <f t="shared" si="994"/>
        <v>-2.6242061397887415E-7</v>
      </c>
      <c r="AA2749">
        <f t="shared" si="995"/>
        <v>-8.8979211374084852E-8</v>
      </c>
      <c r="AB2749">
        <f t="shared" si="1001"/>
        <v>1.1875751162794501</v>
      </c>
      <c r="AC2749">
        <f t="shared" si="996"/>
        <v>2.1012226679456845</v>
      </c>
      <c r="AD2749">
        <f t="shared" si="997"/>
        <v>5.8746683255044282E-9</v>
      </c>
      <c r="AE2749">
        <f t="shared" si="998"/>
        <v>4.4455373031470521E-5</v>
      </c>
      <c r="AF2749">
        <f t="shared" si="999"/>
        <v>1.3154978093595306E-5</v>
      </c>
      <c r="AG2749">
        <f t="shared" si="1002"/>
        <v>5.8746683255044283E-7</v>
      </c>
      <c r="AH2749">
        <f t="shared" si="1003"/>
        <v>0.13154978093595307</v>
      </c>
    </row>
    <row r="2750" spans="1:34" ht="15">
      <c r="A2750" s="8">
        <v>43260.176388888889</v>
      </c>
      <c r="B2750" s="9">
        <v>-1.2099999999999999E-3</v>
      </c>
      <c r="C2750" s="7">
        <v>2.9229951000000001</v>
      </c>
      <c r="D2750" s="9">
        <v>1.46E-2</v>
      </c>
      <c r="E2750" s="9">
        <v>1.4500000000000001E-2</v>
      </c>
      <c r="F2750" s="9">
        <v>1.44E-2</v>
      </c>
      <c r="G2750" s="7">
        <v>-4658994</v>
      </c>
      <c r="H2750" s="7">
        <v>17015003</v>
      </c>
      <c r="K2750">
        <f t="shared" ref="K2750:K2813" si="1004">(B2750-$B$19)*($B$17/$B$18)</f>
        <v>77.542079282954873</v>
      </c>
      <c r="L2750">
        <f t="shared" ref="L2750:L2813" si="1005">K2750-R2750*$B$8+$D$8</f>
        <v>63.681523519172231</v>
      </c>
      <c r="M2750">
        <f t="shared" ref="M2750:M2813" si="1006">L2750/((($B$7/2))^2*PI())</f>
        <v>21.323296256040084</v>
      </c>
      <c r="N2750">
        <f t="shared" ref="N2750:N2813" si="1007">(C2750-$C$19)*($C$17/$C$18)</f>
        <v>0.12609073004755283</v>
      </c>
      <c r="O2750">
        <f t="shared" ref="O2750:O2813" si="1008">(D2750-$D$19)*($D$17/$D$18)</f>
        <v>42.595213265957895</v>
      </c>
      <c r="P2750">
        <f t="shared" ref="P2750:P2813" si="1009">(E2750-$E$19)*($E$17/$E$18)</f>
        <v>42.837162353832866</v>
      </c>
      <c r="Q2750">
        <f t="shared" ref="Q2750:Q2813" si="1010">O2750-R2750</f>
        <v>-4.9032815968388377E-3</v>
      </c>
      <c r="R2750">
        <f t="shared" ref="R2750:R2813" si="1011">(F2750-$F$19)*($F$17/$F$18)</f>
        <v>42.600116547554734</v>
      </c>
      <c r="S2750">
        <f t="shared" ref="S2750:S2813" si="1012">M2750-(2/3)*Q2750</f>
        <v>21.326565110437976</v>
      </c>
      <c r="T2750">
        <f t="shared" ref="T2750:T2813" si="1013">N2750/$D$7*100-$N$30/$D$7*100</f>
        <v>12.914057330589285</v>
      </c>
      <c r="U2750">
        <f t="shared" si="1000"/>
        <v>0.76767505248635459</v>
      </c>
      <c r="V2750" s="6">
        <f t="shared" ref="V2750:V2813" si="1014">(A2750-$A$240)*86400</f>
        <v>151080.00000023749</v>
      </c>
      <c r="W2750">
        <f t="shared" ref="W2750:W2813" si="1015">AVERAGE(T2744:T2756)</f>
        <v>12.918248286554537</v>
      </c>
      <c r="X2750">
        <f t="shared" ref="X2750:X2813" si="1016">AVERAGE(S2744:S2756)</f>
        <v>21.300694372588694</v>
      </c>
      <c r="Y2750">
        <f t="shared" ref="Y2750:Y2813" si="1017">AVERAGE(Q2749:Q2751)</f>
        <v>-5.2488476878546448E-3</v>
      </c>
      <c r="Z2750">
        <f t="shared" ref="Z2750:Z2813" si="1018">(T2751-T2749)/100/(V2751-V2749)</f>
        <v>-3.319784920188698E-7</v>
      </c>
      <c r="AA2750">
        <f t="shared" ref="AA2750:AA2813" si="1019">AVERAGE(Z2747:Z2753)</f>
        <v>8.5820755262186786E-9</v>
      </c>
      <c r="AB2750">
        <f t="shared" si="1001"/>
        <v>1.1871128255075001</v>
      </c>
      <c r="AC2750">
        <f t="shared" ref="AC2750:AC2813" si="1020">($D$7-$D$7*(T2750/100))*2.54</f>
        <v>2.1013837966128808</v>
      </c>
      <c r="AD2750">
        <f t="shared" ref="AD2750:AD2813" si="1021">AA2750*AC2750*$D$7*2.54*1.024*9.81/2/Y2750/10000*0.14503773773</f>
        <v>-6.0396399372378994E-10</v>
      </c>
      <c r="AE2750">
        <f t="shared" ref="AE2750:AE2813" si="1022">(W2751-W2749)/(X2751-X2749)*0.14503773773/100</f>
        <v>-5.6522327311713295E-5</v>
      </c>
      <c r="AF2750">
        <f t="shared" ref="AF2750:AF2813" si="1023">AD2750/AE2750/(1.024*9.81)</f>
        <v>1.063707076710337E-6</v>
      </c>
      <c r="AG2750" t="str">
        <f t="shared" si="1002"/>
        <v>NaN</v>
      </c>
      <c r="AH2750">
        <f t="shared" si="1003"/>
        <v>1.0637070767103369E-2</v>
      </c>
    </row>
    <row r="2751" spans="1:34" ht="15">
      <c r="A2751" s="8">
        <v>43260.177083333336</v>
      </c>
      <c r="B2751" s="9">
        <v>-1.2099999999999999E-3</v>
      </c>
      <c r="C2751" s="7">
        <v>2.9230795349999998</v>
      </c>
      <c r="D2751" s="9">
        <v>1.46E-2</v>
      </c>
      <c r="E2751" s="9">
        <v>1.44E-2</v>
      </c>
      <c r="F2751" s="9">
        <v>1.44E-2</v>
      </c>
      <c r="G2751" s="7">
        <v>-4658989</v>
      </c>
      <c r="H2751" s="7">
        <v>17015003</v>
      </c>
      <c r="K2751">
        <f t="shared" si="1004"/>
        <v>77.542079282954873</v>
      </c>
      <c r="L2751">
        <f t="shared" si="1005"/>
        <v>63.681523519172231</v>
      </c>
      <c r="M2751">
        <f t="shared" si="1006"/>
        <v>21.323296256040084</v>
      </c>
      <c r="N2751">
        <f t="shared" si="1007"/>
        <v>0.12611632098248726</v>
      </c>
      <c r="O2751">
        <f t="shared" si="1008"/>
        <v>42.595213265957895</v>
      </c>
      <c r="P2751">
        <f t="shared" si="1009"/>
        <v>42.537868283909553</v>
      </c>
      <c r="Q2751">
        <f t="shared" si="1010"/>
        <v>-4.9032815968388377E-3</v>
      </c>
      <c r="R2751">
        <f t="shared" si="1011"/>
        <v>42.600116547554734</v>
      </c>
      <c r="S2751">
        <f t="shared" si="1012"/>
        <v>21.326565110437976</v>
      </c>
      <c r="T2751">
        <f t="shared" si="1013"/>
        <v>12.916751113213962</v>
      </c>
      <c r="U2751">
        <f t="shared" si="1000"/>
        <v>0.76762037394471516</v>
      </c>
      <c r="V2751" s="6">
        <f t="shared" si="1014"/>
        <v>151140.00000043306</v>
      </c>
      <c r="W2751">
        <f t="shared" si="1015"/>
        <v>12.918154894826008</v>
      </c>
      <c r="X2751">
        <f t="shared" si="1016"/>
        <v>21.304026960445754</v>
      </c>
      <c r="Y2751">
        <f t="shared" si="1017"/>
        <v>-4.9032815968388377E-3</v>
      </c>
      <c r="Z2751">
        <f t="shared" si="1018"/>
        <v>3.6359498675524112E-7</v>
      </c>
      <c r="AA2751">
        <f t="shared" si="1019"/>
        <v>1.0840168337132304E-7</v>
      </c>
      <c r="AB2751">
        <f t="shared" si="1001"/>
        <v>1.1870942532388986</v>
      </c>
      <c r="AC2751">
        <f t="shared" si="1020"/>
        <v>2.1013187956381469</v>
      </c>
      <c r="AD2751">
        <f t="shared" si="1021"/>
        <v>-8.1661705017796972E-9</v>
      </c>
      <c r="AE2751">
        <f t="shared" si="1022"/>
        <v>-2.1726060850448529E-4</v>
      </c>
      <c r="AF2751">
        <f t="shared" si="1023"/>
        <v>3.7416958973024678E-6</v>
      </c>
      <c r="AG2751" t="str">
        <f t="shared" si="1002"/>
        <v>NaN</v>
      </c>
      <c r="AH2751">
        <f t="shared" si="1003"/>
        <v>3.7416958973024675E-2</v>
      </c>
    </row>
    <row r="2752" spans="1:34" ht="15">
      <c r="A2752" s="8">
        <v>43260.177777777775</v>
      </c>
      <c r="B2752" s="9">
        <v>-1.2099999999999999E-3</v>
      </c>
      <c r="C2752" s="7">
        <v>2.9231318599999998</v>
      </c>
      <c r="D2752" s="9">
        <v>1.46E-2</v>
      </c>
      <c r="E2752" s="9">
        <v>1.44E-2</v>
      </c>
      <c r="F2752" s="9">
        <v>1.44E-2</v>
      </c>
      <c r="G2752" s="7">
        <v>-4659202</v>
      </c>
      <c r="H2752" s="7">
        <v>17015003</v>
      </c>
      <c r="K2752">
        <f t="shared" si="1004"/>
        <v>77.542079282954873</v>
      </c>
      <c r="L2752">
        <f t="shared" si="1005"/>
        <v>63.681523519172231</v>
      </c>
      <c r="M2752">
        <f t="shared" si="1006"/>
        <v>21.323296256040084</v>
      </c>
      <c r="N2752">
        <f t="shared" si="1007"/>
        <v>0.1261321798759609</v>
      </c>
      <c r="O2752">
        <f t="shared" si="1008"/>
        <v>42.595213265957895</v>
      </c>
      <c r="P2752">
        <f t="shared" si="1009"/>
        <v>42.537868283909553</v>
      </c>
      <c r="Q2752">
        <f t="shared" si="1010"/>
        <v>-4.9032815968388377E-3</v>
      </c>
      <c r="R2752">
        <f t="shared" si="1011"/>
        <v>42.600116547554734</v>
      </c>
      <c r="S2752">
        <f t="shared" si="1012"/>
        <v>21.326565110437976</v>
      </c>
      <c r="T2752">
        <f t="shared" si="1013"/>
        <v>12.918420470421713</v>
      </c>
      <c r="U2752">
        <f t="shared" si="1000"/>
        <v>0.76758648924416106</v>
      </c>
      <c r="V2752" s="6">
        <f t="shared" si="1014"/>
        <v>151200</v>
      </c>
      <c r="W2752">
        <f t="shared" si="1015"/>
        <v>12.917775492002521</v>
      </c>
      <c r="X2752">
        <f t="shared" si="1016"/>
        <v>21.303850630536576</v>
      </c>
      <c r="Y2752">
        <f t="shared" si="1017"/>
        <v>2.9295150644299401E-2</v>
      </c>
      <c r="Z2752">
        <f t="shared" si="1018"/>
        <v>-1.5176288848269014E-7</v>
      </c>
      <c r="AA2752">
        <f t="shared" si="1019"/>
        <v>-1.6260214555201295E-8</v>
      </c>
      <c r="AB2752">
        <f t="shared" si="1001"/>
        <v>1.1852562764065613</v>
      </c>
      <c r="AC2752">
        <f t="shared" si="1020"/>
        <v>2.1012785140487238</v>
      </c>
      <c r="AD2752">
        <f t="shared" si="1021"/>
        <v>-2.0501775020246529E-10</v>
      </c>
      <c r="AE2752">
        <f t="shared" si="1022"/>
        <v>-3.1382138016668968E-4</v>
      </c>
      <c r="AF2752">
        <f t="shared" si="1023"/>
        <v>6.5033925821722548E-8</v>
      </c>
      <c r="AG2752" t="str">
        <f t="shared" si="1002"/>
        <v>NaN</v>
      </c>
      <c r="AH2752">
        <f t="shared" si="1003"/>
        <v>6.5033925821722548E-4</v>
      </c>
    </row>
    <row r="2753" spans="1:34" ht="15">
      <c r="A2753" s="8">
        <v>43260.178472222222</v>
      </c>
      <c r="B2753" s="9">
        <v>-1.2099999999999999E-3</v>
      </c>
      <c r="C2753" s="7">
        <v>2.9230224520000001</v>
      </c>
      <c r="D2753" s="7">
        <v>1.4634158E-2</v>
      </c>
      <c r="E2753" s="9">
        <v>1.44E-2</v>
      </c>
      <c r="F2753" s="9">
        <v>1.44E-2</v>
      </c>
      <c r="G2753" s="7">
        <v>-4658982</v>
      </c>
      <c r="H2753" s="7">
        <v>17015003</v>
      </c>
      <c r="K2753">
        <f t="shared" si="1004"/>
        <v>77.542079282954873</v>
      </c>
      <c r="L2753">
        <f t="shared" si="1005"/>
        <v>63.681523519172231</v>
      </c>
      <c r="M2753">
        <f t="shared" si="1006"/>
        <v>21.323296256040084</v>
      </c>
      <c r="N2753">
        <f t="shared" si="1007"/>
        <v>0.12609902001323448</v>
      </c>
      <c r="O2753">
        <f t="shared" si="1008"/>
        <v>42.69780856268131</v>
      </c>
      <c r="P2753">
        <f t="shared" si="1009"/>
        <v>42.537868283909553</v>
      </c>
      <c r="Q2753">
        <f t="shared" si="1010"/>
        <v>9.7692015126575882E-2</v>
      </c>
      <c r="R2753">
        <f t="shared" si="1011"/>
        <v>42.600116547554734</v>
      </c>
      <c r="S2753">
        <f t="shared" si="1012"/>
        <v>21.258168245955702</v>
      </c>
      <c r="T2753">
        <f t="shared" si="1013"/>
        <v>12.914929958555774</v>
      </c>
      <c r="U2753">
        <f t="shared" si="1000"/>
        <v>0.76765733983791595</v>
      </c>
      <c r="V2753" s="6">
        <f t="shared" si="1014"/>
        <v>151260.00000019558</v>
      </c>
      <c r="W2753">
        <f t="shared" si="1015"/>
        <v>12.917471968271258</v>
      </c>
      <c r="X2753">
        <f t="shared" si="1016"/>
        <v>21.307183218393639</v>
      </c>
      <c r="Y2753">
        <f t="shared" si="1017"/>
        <v>2.9295150644299401E-2</v>
      </c>
      <c r="Z2753">
        <f t="shared" si="1018"/>
        <v>3.6675876104311217E-7</v>
      </c>
      <c r="AA2753">
        <f t="shared" si="1019"/>
        <v>7.2265510574134093E-9</v>
      </c>
      <c r="AB2753">
        <f t="shared" si="1001"/>
        <v>1.1852562764065613</v>
      </c>
      <c r="AC2753">
        <f t="shared" si="1020"/>
        <v>2.1013627401000492</v>
      </c>
      <c r="AD2753">
        <f t="shared" si="1021"/>
        <v>9.1119992338355205E-11</v>
      </c>
      <c r="AE2753">
        <f t="shared" si="1022"/>
        <v>-2.0403230975893564E-5</v>
      </c>
      <c r="AF2753">
        <f t="shared" si="1023"/>
        <v>-4.4457574454517036E-7</v>
      </c>
      <c r="AG2753">
        <f t="shared" si="1002"/>
        <v>9.1119992338355207E-9</v>
      </c>
      <c r="AH2753" t="str">
        <f t="shared" si="1003"/>
        <v>NaN</v>
      </c>
    </row>
    <row r="2754" spans="1:34" ht="15">
      <c r="A2754" s="8">
        <v>43260.179166666669</v>
      </c>
      <c r="B2754" s="9">
        <v>-1.2099999999999999E-3</v>
      </c>
      <c r="C2754" s="7">
        <v>2.9232698099999999</v>
      </c>
      <c r="D2754" s="9">
        <v>1.46E-2</v>
      </c>
      <c r="E2754" s="9">
        <v>1.44E-2</v>
      </c>
      <c r="F2754" s="9">
        <v>1.44E-2</v>
      </c>
      <c r="G2754" s="7">
        <v>-4659340</v>
      </c>
      <c r="H2754" s="7">
        <v>17015003</v>
      </c>
      <c r="K2754">
        <f t="shared" si="1004"/>
        <v>77.542079282954873</v>
      </c>
      <c r="L2754">
        <f t="shared" si="1005"/>
        <v>63.681523519172231</v>
      </c>
      <c r="M2754">
        <f t="shared" si="1006"/>
        <v>21.323296256040084</v>
      </c>
      <c r="N2754">
        <f t="shared" si="1007"/>
        <v>0.1261739903748561</v>
      </c>
      <c r="O2754">
        <f t="shared" si="1008"/>
        <v>42.595213265957895</v>
      </c>
      <c r="P2754">
        <f t="shared" si="1009"/>
        <v>42.537868283909553</v>
      </c>
      <c r="Q2754">
        <f t="shared" si="1010"/>
        <v>-4.9032815968388377E-3</v>
      </c>
      <c r="R2754">
        <f t="shared" si="1011"/>
        <v>42.600116547554734</v>
      </c>
      <c r="S2754">
        <f t="shared" si="1012"/>
        <v>21.326565110437976</v>
      </c>
      <c r="T2754">
        <f t="shared" si="1013"/>
        <v>12.922821575568577</v>
      </c>
      <c r="U2754">
        <f t="shared" si="1000"/>
        <v>0.76749715538001462</v>
      </c>
      <c r="V2754" s="6">
        <f t="shared" si="1014"/>
        <v>151320.00000039116</v>
      </c>
      <c r="W2754">
        <f t="shared" si="1015"/>
        <v>12.917623731363951</v>
      </c>
      <c r="X2754">
        <f t="shared" si="1016"/>
        <v>21.314638637455978</v>
      </c>
      <c r="Y2754">
        <f t="shared" si="1017"/>
        <v>2.9295150644299401E-2</v>
      </c>
      <c r="Z2754">
        <f t="shared" si="1018"/>
        <v>3.5411163403720045E-7</v>
      </c>
      <c r="AA2754">
        <f t="shared" si="1019"/>
        <v>2.0776856184922716E-8</v>
      </c>
      <c r="AB2754">
        <f t="shared" si="1001"/>
        <v>1.1852562764065613</v>
      </c>
      <c r="AC2754">
        <f t="shared" si="1020"/>
        <v>2.1011723153815303</v>
      </c>
      <c r="AD2754">
        <f t="shared" si="1021"/>
        <v>2.6195281835529472E-10</v>
      </c>
      <c r="AE2754">
        <f t="shared" si="1022"/>
        <v>2.8885568977007201E-5</v>
      </c>
      <c r="AF2754">
        <f t="shared" si="1023"/>
        <v>9.0276182295367891E-7</v>
      </c>
      <c r="AG2754">
        <f t="shared" si="1002"/>
        <v>2.6195281835529473E-8</v>
      </c>
      <c r="AH2754">
        <f t="shared" si="1003"/>
        <v>9.0276182295367883E-3</v>
      </c>
    </row>
    <row r="2755" spans="1:34" ht="15">
      <c r="A2755" s="8">
        <v>43260.179861111108</v>
      </c>
      <c r="B2755" s="9">
        <v>-1.2099999999999999E-3</v>
      </c>
      <c r="C2755" s="7">
        <v>2.923155645</v>
      </c>
      <c r="D2755" s="9">
        <v>1.46E-2</v>
      </c>
      <c r="E2755" s="9">
        <v>1.44E-2</v>
      </c>
      <c r="F2755" s="9">
        <v>1.44E-2</v>
      </c>
      <c r="G2755" s="7">
        <v>-4659142</v>
      </c>
      <c r="H2755" s="7">
        <v>17015003</v>
      </c>
      <c r="K2755">
        <f t="shared" si="1004"/>
        <v>77.542079282954873</v>
      </c>
      <c r="L2755">
        <f t="shared" si="1005"/>
        <v>63.681523519172231</v>
      </c>
      <c r="M2755">
        <f t="shared" si="1006"/>
        <v>21.323296256040084</v>
      </c>
      <c r="N2755">
        <f t="shared" si="1007"/>
        <v>0.12613938873943484</v>
      </c>
      <c r="O2755">
        <f t="shared" si="1008"/>
        <v>42.595213265957895</v>
      </c>
      <c r="P2755">
        <f t="shared" si="1009"/>
        <v>42.537868283909553</v>
      </c>
      <c r="Q2755">
        <f t="shared" si="1010"/>
        <v>-4.9032815968388377E-3</v>
      </c>
      <c r="R2755">
        <f t="shared" si="1011"/>
        <v>42.600116547554734</v>
      </c>
      <c r="S2755">
        <f t="shared" si="1012"/>
        <v>21.326565110437976</v>
      </c>
      <c r="T2755">
        <f t="shared" si="1013"/>
        <v>12.919179298155811</v>
      </c>
      <c r="U2755">
        <f t="shared" si="1000"/>
        <v>0.76757108651883488</v>
      </c>
      <c r="V2755" s="6">
        <f t="shared" si="1014"/>
        <v>151379.99999995809</v>
      </c>
      <c r="W2755">
        <f t="shared" si="1015"/>
        <v>12.917647079909617</v>
      </c>
      <c r="X2755">
        <f t="shared" si="1016"/>
        <v>21.315975773561263</v>
      </c>
      <c r="Y2755">
        <f t="shared" si="1017"/>
        <v>-4.9032815968388377E-3</v>
      </c>
      <c r="Z2755">
        <f t="shared" si="1018"/>
        <v>-4.5212488924152869E-7</v>
      </c>
      <c r="AA2755">
        <f t="shared" si="1019"/>
        <v>-3.839221559530074E-8</v>
      </c>
      <c r="AB2755">
        <f t="shared" si="1001"/>
        <v>1.1870942532388986</v>
      </c>
      <c r="AC2755">
        <f t="shared" si="1020"/>
        <v>2.1012602035354999</v>
      </c>
      <c r="AD2755">
        <f t="shared" si="1021"/>
        <v>2.8921011813033114E-9</v>
      </c>
      <c r="AE2755">
        <f t="shared" si="1022"/>
        <v>-2.9912985620504999E-5</v>
      </c>
      <c r="AF2755">
        <f t="shared" si="1023"/>
        <v>-9.6246458172343865E-6</v>
      </c>
      <c r="AG2755">
        <f t="shared" si="1002"/>
        <v>2.8921011813033114E-7</v>
      </c>
      <c r="AH2755" t="str">
        <f t="shared" si="1003"/>
        <v>NaN</v>
      </c>
    </row>
    <row r="2756" spans="1:34" ht="15">
      <c r="A2756" s="8">
        <v>43260.180555555555</v>
      </c>
      <c r="B2756" s="9">
        <v>-1.2099999999999999E-3</v>
      </c>
      <c r="C2756" s="7">
        <v>2.9230997510000001</v>
      </c>
      <c r="D2756" s="9">
        <v>1.46E-2</v>
      </c>
      <c r="E2756" s="7">
        <v>1.4419158E-2</v>
      </c>
      <c r="F2756" s="9">
        <v>1.44E-2</v>
      </c>
      <c r="G2756" s="7">
        <v>-4659034</v>
      </c>
      <c r="H2756" s="7">
        <v>17015003</v>
      </c>
      <c r="K2756">
        <f t="shared" si="1004"/>
        <v>77.542079282954873</v>
      </c>
      <c r="L2756">
        <f t="shared" si="1005"/>
        <v>63.681523519172231</v>
      </c>
      <c r="M2756">
        <f t="shared" si="1006"/>
        <v>21.323296256040084</v>
      </c>
      <c r="N2756">
        <f t="shared" si="1007"/>
        <v>0.12612244813758458</v>
      </c>
      <c r="O2756">
        <f t="shared" si="1008"/>
        <v>42.595213265957895</v>
      </c>
      <c r="P2756">
        <f t="shared" si="1009"/>
        <v>42.595207041825461</v>
      </c>
      <c r="Q2756">
        <f t="shared" si="1010"/>
        <v>-4.9032815968388377E-3</v>
      </c>
      <c r="R2756">
        <f t="shared" si="1011"/>
        <v>42.600116547554734</v>
      </c>
      <c r="S2756">
        <f t="shared" si="1012"/>
        <v>21.326565110437976</v>
      </c>
      <c r="T2756">
        <f t="shared" si="1013"/>
        <v>12.917396076908416</v>
      </c>
      <c r="U2756">
        <f t="shared" si="1000"/>
        <v>0.76760728243766496</v>
      </c>
      <c r="V2756" s="6">
        <f t="shared" si="1014"/>
        <v>151440.00000015367</v>
      </c>
      <c r="W2756">
        <f t="shared" si="1015"/>
        <v>12.917527421680745</v>
      </c>
      <c r="X2756">
        <f t="shared" si="1016"/>
        <v>21.319308361418322</v>
      </c>
      <c r="Y2756">
        <f t="shared" si="1017"/>
        <v>-4.9032815968388377E-3</v>
      </c>
      <c r="Z2756">
        <f t="shared" si="1018"/>
        <v>-9.8013254690571166E-8</v>
      </c>
      <c r="AA2756">
        <f t="shared" si="1019"/>
        <v>2.0325267766341198E-8</v>
      </c>
      <c r="AB2756">
        <f t="shared" si="1001"/>
        <v>1.1870942532388986</v>
      </c>
      <c r="AC2756">
        <f t="shared" si="1020"/>
        <v>2.1013032326642</v>
      </c>
      <c r="AD2756">
        <f t="shared" si="1021"/>
        <v>-1.5311420230703088E-9</v>
      </c>
      <c r="AE2756">
        <f t="shared" si="1022"/>
        <v>1.1431457926976474E-4</v>
      </c>
      <c r="AF2756">
        <f t="shared" si="1023"/>
        <v>-1.3333522245090754E-6</v>
      </c>
      <c r="AG2756" t="str">
        <f t="shared" si="1002"/>
        <v>NaN</v>
      </c>
      <c r="AH2756" t="str">
        <f t="shared" si="1003"/>
        <v>NaN</v>
      </c>
    </row>
    <row r="2757" spans="1:34" ht="15">
      <c r="A2757" s="8">
        <v>43260.181250000001</v>
      </c>
      <c r="B2757" s="9">
        <v>-1.2099999999999999E-3</v>
      </c>
      <c r="C2757" s="7">
        <v>2.9231187790000002</v>
      </c>
      <c r="D2757" s="9">
        <v>1.46E-2</v>
      </c>
      <c r="E2757" s="9">
        <v>1.44E-2</v>
      </c>
      <c r="F2757" s="9">
        <v>1.44E-2</v>
      </c>
      <c r="G2757" s="7">
        <v>-4659020</v>
      </c>
      <c r="H2757" s="7">
        <v>17015003</v>
      </c>
      <c r="K2757">
        <f t="shared" si="1004"/>
        <v>77.542079282954873</v>
      </c>
      <c r="L2757">
        <f t="shared" si="1005"/>
        <v>63.681523519172231</v>
      </c>
      <c r="M2757">
        <f t="shared" si="1006"/>
        <v>21.323296256040084</v>
      </c>
      <c r="N2757">
        <f t="shared" si="1007"/>
        <v>0.1261282152283637</v>
      </c>
      <c r="O2757">
        <f t="shared" si="1008"/>
        <v>42.595213265957895</v>
      </c>
      <c r="P2757">
        <f t="shared" si="1009"/>
        <v>42.537868283909553</v>
      </c>
      <c r="Q2757">
        <f t="shared" si="1010"/>
        <v>-4.9032815968388377E-3</v>
      </c>
      <c r="R2757">
        <f t="shared" si="1011"/>
        <v>42.600116547554734</v>
      </c>
      <c r="S2757">
        <f t="shared" si="1012"/>
        <v>21.326565110437976</v>
      </c>
      <c r="T2757">
        <f t="shared" si="1013"/>
        <v>12.91800313909569</v>
      </c>
      <c r="U2757">
        <f t="shared" si="1000"/>
        <v>0.76759496025740415</v>
      </c>
      <c r="V2757" s="6">
        <f t="shared" si="1014"/>
        <v>151500.00000034925</v>
      </c>
      <c r="W2757">
        <f t="shared" si="1015"/>
        <v>12.917909744913031</v>
      </c>
      <c r="X2757">
        <f t="shared" si="1016"/>
        <v>21.319308361418322</v>
      </c>
      <c r="Y2757">
        <f t="shared" si="1017"/>
        <v>-4.9032815968388377E-3</v>
      </c>
      <c r="Z2757">
        <f t="shared" si="1018"/>
        <v>-2.3712635612630465E-7</v>
      </c>
      <c r="AA2757">
        <f t="shared" si="1019"/>
        <v>-3.071369648211974E-8</v>
      </c>
      <c r="AB2757">
        <f t="shared" si="1001"/>
        <v>1.1870942532388986</v>
      </c>
      <c r="AC2757">
        <f t="shared" si="1020"/>
        <v>2.1012885842536209</v>
      </c>
      <c r="AD2757">
        <f t="shared" si="1021"/>
        <v>2.3137064700810005E-9</v>
      </c>
      <c r="AE2757" t="s">
        <v>79</v>
      </c>
      <c r="AF2757" t="s">
        <v>79</v>
      </c>
      <c r="AG2757">
        <f t="shared" si="1002"/>
        <v>2.3137064700810005E-7</v>
      </c>
      <c r="AH2757" t="s">
        <v>79</v>
      </c>
    </row>
    <row r="2758" spans="1:34" ht="15">
      <c r="A2758" s="8">
        <v>43260.181944444441</v>
      </c>
      <c r="B2758" s="9">
        <v>-1.2099999999999999E-3</v>
      </c>
      <c r="C2758" s="7">
        <v>2.9230105599999998</v>
      </c>
      <c r="D2758" s="9">
        <v>1.46E-2</v>
      </c>
      <c r="E2758" s="9">
        <v>1.44E-2</v>
      </c>
      <c r="F2758" s="9">
        <v>1.44E-2</v>
      </c>
      <c r="G2758" s="7">
        <v>-4659210</v>
      </c>
      <c r="H2758" s="7">
        <v>17015003</v>
      </c>
      <c r="K2758">
        <f t="shared" si="1004"/>
        <v>77.542079282954873</v>
      </c>
      <c r="L2758">
        <f t="shared" si="1005"/>
        <v>63.681523519172231</v>
      </c>
      <c r="M2758">
        <f t="shared" si="1006"/>
        <v>21.323296256040084</v>
      </c>
      <c r="N2758">
        <f t="shared" si="1007"/>
        <v>0.12609541573303967</v>
      </c>
      <c r="O2758">
        <f t="shared" si="1008"/>
        <v>42.595213265957895</v>
      </c>
      <c r="P2758">
        <f t="shared" si="1009"/>
        <v>42.537868283909553</v>
      </c>
      <c r="Q2758">
        <f t="shared" si="1010"/>
        <v>-4.9032815968388377E-3</v>
      </c>
      <c r="R2758">
        <f t="shared" si="1011"/>
        <v>42.600116547554734</v>
      </c>
      <c r="S2758">
        <f t="shared" si="1012"/>
        <v>21.326565110437976</v>
      </c>
      <c r="T2758">
        <f t="shared" si="1013"/>
        <v>12.914550560640532</v>
      </c>
      <c r="U2758">
        <f t="shared" si="1000"/>
        <v>0.76766504087678833</v>
      </c>
      <c r="V2758" s="6">
        <f t="shared" si="1014"/>
        <v>151559.99999991618</v>
      </c>
      <c r="W2758">
        <f t="shared" si="1015"/>
        <v>12.918006054596239</v>
      </c>
      <c r="X2758">
        <f t="shared" si="1016"/>
        <v>21.319308361418322</v>
      </c>
      <c r="Y2758">
        <f t="shared" si="1017"/>
        <v>-4.9032815968388377E-3</v>
      </c>
      <c r="Z2758">
        <f t="shared" si="1018"/>
        <v>-5.058851570632317E-8</v>
      </c>
      <c r="AA2758">
        <f t="shared" si="1019"/>
        <v>-6.323412554033743E-8</v>
      </c>
      <c r="AB2758">
        <f t="shared" si="1001"/>
        <v>1.1870942532388986</v>
      </c>
      <c r="AC2758">
        <f t="shared" si="1020"/>
        <v>2.1013718949717441</v>
      </c>
      <c r="AD2758">
        <f t="shared" si="1021"/>
        <v>4.7637055378525923E-9</v>
      </c>
      <c r="AE2758" t="s">
        <v>79</v>
      </c>
      <c r="AF2758" t="s">
        <v>79</v>
      </c>
      <c r="AG2758">
        <f t="shared" si="1002"/>
        <v>4.7637055378525922E-7</v>
      </c>
      <c r="AH2758" t="s">
        <v>79</v>
      </c>
    </row>
    <row r="2759" spans="1:34" ht="15">
      <c r="A2759" s="8">
        <v>43260.182638888888</v>
      </c>
      <c r="B2759" s="9">
        <v>-1.2099999999999999E-3</v>
      </c>
      <c r="C2759" s="7">
        <v>2.9230997510000001</v>
      </c>
      <c r="D2759" s="9">
        <v>1.46E-2</v>
      </c>
      <c r="E2759" s="9">
        <v>1.44E-2</v>
      </c>
      <c r="F2759" s="9">
        <v>1.44E-2</v>
      </c>
      <c r="G2759" s="7">
        <v>-4659235</v>
      </c>
      <c r="H2759" s="7">
        <v>17015003</v>
      </c>
      <c r="K2759">
        <f t="shared" si="1004"/>
        <v>77.542079282954873</v>
      </c>
      <c r="L2759">
        <f t="shared" si="1005"/>
        <v>63.681523519172231</v>
      </c>
      <c r="M2759">
        <f t="shared" si="1006"/>
        <v>21.323296256040084</v>
      </c>
      <c r="N2759">
        <f t="shared" si="1007"/>
        <v>0.12612244813758458</v>
      </c>
      <c r="O2759">
        <f t="shared" si="1008"/>
        <v>42.595213265957895</v>
      </c>
      <c r="P2759">
        <f t="shared" si="1009"/>
        <v>42.537868283909553</v>
      </c>
      <c r="Q2759">
        <f t="shared" si="1010"/>
        <v>-4.9032815968388377E-3</v>
      </c>
      <c r="R2759">
        <f t="shared" si="1011"/>
        <v>42.600116547554734</v>
      </c>
      <c r="S2759">
        <f t="shared" si="1012"/>
        <v>21.326565110437976</v>
      </c>
      <c r="T2759">
        <f t="shared" si="1013"/>
        <v>12.917396076908416</v>
      </c>
      <c r="U2759">
        <f t="shared" si="1000"/>
        <v>0.76760728243766496</v>
      </c>
      <c r="V2759" s="6">
        <f t="shared" si="1014"/>
        <v>151620.00000011176</v>
      </c>
      <c r="W2759">
        <f t="shared" si="1015"/>
        <v>12.917889314322045</v>
      </c>
      <c r="X2759">
        <f t="shared" si="1016"/>
        <v>21.319308361418322</v>
      </c>
      <c r="Y2759">
        <f t="shared" si="1017"/>
        <v>-4.9032815968388377E-3</v>
      </c>
      <c r="Z2759">
        <f t="shared" si="1018"/>
        <v>2.5925949504880342E-7</v>
      </c>
      <c r="AA2759">
        <f t="shared" si="1019"/>
        <v>1.9422091584141604E-8</v>
      </c>
      <c r="AB2759">
        <f t="shared" si="1001"/>
        <v>1.1870942532388986</v>
      </c>
      <c r="AC2759">
        <f t="shared" si="1020"/>
        <v>2.1013032326642</v>
      </c>
      <c r="AD2759">
        <f t="shared" si="1021"/>
        <v>-1.4631040014954053E-9</v>
      </c>
      <c r="AE2759">
        <f t="shared" si="1022"/>
        <v>-1.9308745104297945E-5</v>
      </c>
      <c r="AF2759">
        <f t="shared" si="1023"/>
        <v>7.5431402842049784E-6</v>
      </c>
      <c r="AG2759" t="str">
        <f t="shared" si="1002"/>
        <v>NaN</v>
      </c>
      <c r="AH2759">
        <f t="shared" si="1003"/>
        <v>7.5431402842049786E-2</v>
      </c>
    </row>
    <row r="2760" spans="1:34" ht="15">
      <c r="A2760" s="8">
        <v>43260.183333333334</v>
      </c>
      <c r="B2760" s="9">
        <v>-1.2099999999999999E-3</v>
      </c>
      <c r="C2760" s="7">
        <v>2.9231080760000001</v>
      </c>
      <c r="D2760" s="9">
        <v>1.46E-2</v>
      </c>
      <c r="E2760" s="9">
        <v>1.44E-2</v>
      </c>
      <c r="F2760" s="9">
        <v>1.44E-2</v>
      </c>
      <c r="G2760" s="7">
        <v>-4658959</v>
      </c>
      <c r="H2760" s="7">
        <v>17015003</v>
      </c>
      <c r="K2760">
        <f t="shared" si="1004"/>
        <v>77.542079282954873</v>
      </c>
      <c r="L2760">
        <f t="shared" si="1005"/>
        <v>63.681523519172231</v>
      </c>
      <c r="M2760">
        <f t="shared" si="1006"/>
        <v>21.323296256040084</v>
      </c>
      <c r="N2760">
        <f t="shared" si="1007"/>
        <v>0.12612497131557157</v>
      </c>
      <c r="O2760">
        <f t="shared" si="1008"/>
        <v>42.595213265957895</v>
      </c>
      <c r="P2760">
        <f t="shared" si="1009"/>
        <v>42.537868283909553</v>
      </c>
      <c r="Q2760">
        <f t="shared" si="1010"/>
        <v>-4.9032815968388377E-3</v>
      </c>
      <c r="R2760">
        <f t="shared" si="1011"/>
        <v>42.600116547554734</v>
      </c>
      <c r="S2760">
        <f t="shared" si="1012"/>
        <v>21.326565110437976</v>
      </c>
      <c r="T2760">
        <f t="shared" si="1013"/>
        <v>12.917661674591258</v>
      </c>
      <c r="U2760">
        <f t="shared" si="1000"/>
        <v>0.76760189132190537</v>
      </c>
      <c r="V2760" s="6">
        <f t="shared" si="1014"/>
        <v>151680.00000030734</v>
      </c>
      <c r="W2760">
        <f t="shared" si="1015"/>
        <v>12.917936011413373</v>
      </c>
      <c r="X2760">
        <f t="shared" si="1016"/>
        <v>21.32456965868619</v>
      </c>
      <c r="Y2760">
        <f t="shared" si="1017"/>
        <v>1.1705416035340477E-2</v>
      </c>
      <c r="Z2760">
        <f t="shared" si="1018"/>
        <v>9.4860113038855817E-9</v>
      </c>
      <c r="AA2760">
        <f t="shared" si="1019"/>
        <v>1.9422091584141604E-8</v>
      </c>
      <c r="AB2760">
        <f t="shared" si="1001"/>
        <v>1.186201627482022</v>
      </c>
      <c r="AC2760">
        <f t="shared" si="1020"/>
        <v>2.1012968237921128</v>
      </c>
      <c r="AD2760">
        <f t="shared" si="1021"/>
        <v>6.1287775015871669E-10</v>
      </c>
      <c r="AE2760">
        <f t="shared" si="1022"/>
        <v>-9.3326165112699575E-5</v>
      </c>
      <c r="AF2760">
        <f t="shared" si="1023"/>
        <v>-6.5373459880531204E-7</v>
      </c>
      <c r="AG2760">
        <f t="shared" si="1002"/>
        <v>6.1287775015871667E-8</v>
      </c>
      <c r="AH2760" t="str">
        <f t="shared" si="1003"/>
        <v>NaN</v>
      </c>
    </row>
    <row r="2761" spans="1:34" ht="15">
      <c r="A2761" s="8">
        <v>43260.184027777781</v>
      </c>
      <c r="B2761" s="9">
        <v>-1.2099999999999999E-3</v>
      </c>
      <c r="C2761" s="7">
        <v>2.923103319</v>
      </c>
      <c r="D2761" s="9">
        <v>1.46E-2</v>
      </c>
      <c r="E2761" s="9">
        <v>1.44E-2</v>
      </c>
      <c r="F2761" s="7">
        <v>1.4383468E-2</v>
      </c>
      <c r="G2761" s="7">
        <v>-4659080</v>
      </c>
      <c r="H2761" s="7">
        <v>17015003</v>
      </c>
      <c r="K2761">
        <f t="shared" si="1004"/>
        <v>77.542079282954873</v>
      </c>
      <c r="L2761">
        <f t="shared" si="1005"/>
        <v>63.703254682712725</v>
      </c>
      <c r="M2761">
        <f t="shared" si="1006"/>
        <v>21.330572778531305</v>
      </c>
      <c r="N2761">
        <f t="shared" si="1007"/>
        <v>0.12612352954287676</v>
      </c>
      <c r="O2761">
        <f t="shared" si="1008"/>
        <v>42.595213265957895</v>
      </c>
      <c r="P2761">
        <f t="shared" si="1009"/>
        <v>42.537868283909553</v>
      </c>
      <c r="Q2761">
        <f t="shared" si="1010"/>
        <v>4.4922811299699106E-2</v>
      </c>
      <c r="R2761">
        <f t="shared" si="1011"/>
        <v>42.550290454658196</v>
      </c>
      <c r="S2761">
        <f t="shared" si="1012"/>
        <v>21.300624237664838</v>
      </c>
      <c r="T2761">
        <f t="shared" si="1013"/>
        <v>12.917509909044433</v>
      </c>
      <c r="U2761">
        <f t="shared" si="1000"/>
        <v>0.7676049718669703</v>
      </c>
      <c r="V2761" s="6">
        <f t="shared" si="1014"/>
        <v>151740.00000050291</v>
      </c>
      <c r="W2761">
        <f t="shared" si="1015"/>
        <v>12.917550770226409</v>
      </c>
      <c r="X2761">
        <f t="shared" si="1016"/>
        <v>21.32456965868619</v>
      </c>
      <c r="Y2761">
        <f t="shared" si="1017"/>
        <v>1.1705416035340477E-2</v>
      </c>
      <c r="Z2761">
        <f t="shared" si="1018"/>
        <v>1.2646863062967659E-7</v>
      </c>
      <c r="AA2761">
        <f t="shared" si="1019"/>
        <v>2.800340726840744E-8</v>
      </c>
      <c r="AB2761">
        <f t="shared" si="1001"/>
        <v>1.1861288375394561</v>
      </c>
      <c r="AC2761">
        <f t="shared" si="1020"/>
        <v>2.1013004858947575</v>
      </c>
      <c r="AD2761">
        <f t="shared" si="1021"/>
        <v>8.8366873772958617E-10</v>
      </c>
      <c r="AE2761" t="s">
        <v>79</v>
      </c>
      <c r="AF2761" t="s">
        <v>79</v>
      </c>
      <c r="AG2761">
        <f t="shared" si="1002"/>
        <v>8.8366873772958621E-8</v>
      </c>
      <c r="AH2761" t="s">
        <v>79</v>
      </c>
    </row>
    <row r="2762" spans="1:34" ht="15">
      <c r="A2762" s="8">
        <v>43260.18472222222</v>
      </c>
      <c r="B2762" s="9">
        <v>-1.2099999999999999E-3</v>
      </c>
      <c r="C2762" s="7">
        <v>2.923155645</v>
      </c>
      <c r="D2762" s="9">
        <v>1.46E-2</v>
      </c>
      <c r="E2762" s="9">
        <v>1.44E-2</v>
      </c>
      <c r="F2762" s="9">
        <v>1.44E-2</v>
      </c>
      <c r="G2762" s="7">
        <v>-4658935</v>
      </c>
      <c r="H2762" s="7">
        <v>17015003</v>
      </c>
      <c r="K2762">
        <f t="shared" si="1004"/>
        <v>77.542079282954873</v>
      </c>
      <c r="L2762">
        <f t="shared" si="1005"/>
        <v>63.681523519172231</v>
      </c>
      <c r="M2762">
        <f t="shared" si="1006"/>
        <v>21.323296256040084</v>
      </c>
      <c r="N2762">
        <f t="shared" si="1007"/>
        <v>0.12613938873943484</v>
      </c>
      <c r="O2762">
        <f t="shared" si="1008"/>
        <v>42.595213265957895</v>
      </c>
      <c r="P2762">
        <f t="shared" si="1009"/>
        <v>42.537868283909553</v>
      </c>
      <c r="Q2762">
        <f t="shared" si="1010"/>
        <v>-4.9032815968388377E-3</v>
      </c>
      <c r="R2762">
        <f t="shared" si="1011"/>
        <v>42.600116547554734</v>
      </c>
      <c r="S2762">
        <f t="shared" si="1012"/>
        <v>21.326565110437976</v>
      </c>
      <c r="T2762">
        <f t="shared" si="1013"/>
        <v>12.919179298155811</v>
      </c>
      <c r="U2762">
        <f t="shared" si="1000"/>
        <v>0.76757108651883488</v>
      </c>
      <c r="V2762" s="6">
        <f t="shared" si="1014"/>
        <v>151800.00000006985</v>
      </c>
      <c r="W2762">
        <f t="shared" si="1015"/>
        <v>12.917159690675968</v>
      </c>
      <c r="X2762">
        <f t="shared" si="1016"/>
        <v>21.32456965868619</v>
      </c>
      <c r="Y2762">
        <f t="shared" si="1017"/>
        <v>1.1705416035340477E-2</v>
      </c>
      <c r="Z2762">
        <f t="shared" si="1018"/>
        <v>1.2646863062982464E-7</v>
      </c>
      <c r="AA2762">
        <f t="shared" si="1019"/>
        <v>5.8717862083328604E-9</v>
      </c>
      <c r="AB2762">
        <f t="shared" si="1001"/>
        <v>1.186201627482022</v>
      </c>
      <c r="AC2762">
        <f t="shared" si="1020"/>
        <v>2.1012602035354999</v>
      </c>
      <c r="AD2762">
        <f t="shared" si="1021"/>
        <v>1.8528511150442553E-10</v>
      </c>
      <c r="AE2762">
        <f t="shared" si="1022"/>
        <v>-3.0864936402469166E-4</v>
      </c>
      <c r="AF2762">
        <f t="shared" si="1023"/>
        <v>-5.9759392341570885E-8</v>
      </c>
      <c r="AG2762">
        <f t="shared" si="1002"/>
        <v>1.8528511150442554E-8</v>
      </c>
      <c r="AH2762" t="str">
        <f t="shared" si="1003"/>
        <v>NaN</v>
      </c>
    </row>
    <row r="2763" spans="1:34" ht="15">
      <c r="A2763" s="8">
        <v>43260.185416666667</v>
      </c>
      <c r="B2763" s="9">
        <v>-1.2099999999999999E-3</v>
      </c>
      <c r="C2763" s="7">
        <v>2.9231508879999999</v>
      </c>
      <c r="D2763" s="9">
        <v>1.46E-2</v>
      </c>
      <c r="E2763" s="7">
        <v>1.4384671E-2</v>
      </c>
      <c r="F2763" s="9">
        <v>1.44E-2</v>
      </c>
      <c r="G2763" s="7">
        <v>-4658908</v>
      </c>
      <c r="H2763" s="7">
        <v>17015003</v>
      </c>
      <c r="K2763">
        <f t="shared" si="1004"/>
        <v>77.542079282954873</v>
      </c>
      <c r="L2763">
        <f t="shared" si="1005"/>
        <v>63.681523519172231</v>
      </c>
      <c r="M2763">
        <f t="shared" si="1006"/>
        <v>21.323296256040084</v>
      </c>
      <c r="N2763">
        <f t="shared" si="1007"/>
        <v>0.12613794696674002</v>
      </c>
      <c r="O2763">
        <f t="shared" si="1008"/>
        <v>42.595213265957895</v>
      </c>
      <c r="P2763">
        <f t="shared" si="1009"/>
        <v>42.491989495931008</v>
      </c>
      <c r="Q2763">
        <f t="shared" si="1010"/>
        <v>-4.9032815968388377E-3</v>
      </c>
      <c r="R2763">
        <f t="shared" si="1011"/>
        <v>42.600116547554734</v>
      </c>
      <c r="S2763">
        <f t="shared" si="1012"/>
        <v>21.326565110437976</v>
      </c>
      <c r="T2763">
        <f t="shared" si="1013"/>
        <v>12.919027532608988</v>
      </c>
      <c r="U2763">
        <f t="shared" si="1000"/>
        <v>0.76757416706390014</v>
      </c>
      <c r="V2763" s="6">
        <f t="shared" si="1014"/>
        <v>151860.00000026543</v>
      </c>
      <c r="W2763">
        <f t="shared" si="1015"/>
        <v>12.9168415747172</v>
      </c>
      <c r="X2763">
        <f t="shared" si="1016"/>
        <v>21.327902246543257</v>
      </c>
      <c r="Y2763">
        <f t="shared" si="1017"/>
        <v>-4.9032815968388377E-3</v>
      </c>
      <c r="Z2763">
        <f t="shared" si="1018"/>
        <v>-9.8013254690571166E-8</v>
      </c>
      <c r="AA2763">
        <f t="shared" si="1019"/>
        <v>-2.0324888346951844E-8</v>
      </c>
      <c r="AB2763">
        <f t="shared" si="1001"/>
        <v>1.1870942532388986</v>
      </c>
      <c r="AC2763">
        <f t="shared" si="1020"/>
        <v>2.101263865638145</v>
      </c>
      <c r="AD2763">
        <f t="shared" si="1021"/>
        <v>1.5310847559066324E-9</v>
      </c>
      <c r="AE2763">
        <f t="shared" si="1022"/>
        <v>-1.3336878924905769E-5</v>
      </c>
      <c r="AF2763">
        <f t="shared" si="1023"/>
        <v>-1.1428153364026905E-5</v>
      </c>
      <c r="AG2763">
        <f t="shared" si="1002"/>
        <v>1.5310847559066323E-7</v>
      </c>
      <c r="AH2763" t="str">
        <f t="shared" si="1003"/>
        <v>NaN</v>
      </c>
    </row>
    <row r="2764" spans="1:34" ht="15">
      <c r="A2764" s="8">
        <v>43260.186111111114</v>
      </c>
      <c r="B2764" s="9">
        <v>-1.2099999999999999E-3</v>
      </c>
      <c r="C2764" s="7">
        <v>2.9231187790000002</v>
      </c>
      <c r="D2764" s="9">
        <v>1.46E-2</v>
      </c>
      <c r="E2764" s="7">
        <v>1.4378950999999999E-2</v>
      </c>
      <c r="F2764" s="9">
        <v>1.44E-2</v>
      </c>
      <c r="G2764" s="7">
        <v>-4658902</v>
      </c>
      <c r="H2764" s="7">
        <v>17015003</v>
      </c>
      <c r="K2764">
        <f t="shared" si="1004"/>
        <v>77.542079282954873</v>
      </c>
      <c r="L2764">
        <f t="shared" si="1005"/>
        <v>63.681523519172231</v>
      </c>
      <c r="M2764">
        <f t="shared" si="1006"/>
        <v>21.323296256040084</v>
      </c>
      <c r="N2764">
        <f t="shared" si="1007"/>
        <v>0.1261282152283637</v>
      </c>
      <c r="O2764">
        <f t="shared" si="1008"/>
        <v>42.595213265957895</v>
      </c>
      <c r="P2764">
        <f t="shared" si="1009"/>
        <v>42.474869875131397</v>
      </c>
      <c r="Q2764">
        <f t="shared" si="1010"/>
        <v>-4.9032815968388377E-3</v>
      </c>
      <c r="R2764">
        <f t="shared" si="1011"/>
        <v>42.600116547554734</v>
      </c>
      <c r="S2764">
        <f t="shared" si="1012"/>
        <v>21.326565110437976</v>
      </c>
      <c r="T2764">
        <f t="shared" si="1013"/>
        <v>12.91800313909569</v>
      </c>
      <c r="U2764">
        <f t="shared" si="1000"/>
        <v>0.76759496025740415</v>
      </c>
      <c r="V2764" s="6">
        <f t="shared" si="1014"/>
        <v>151920.000000461</v>
      </c>
      <c r="W2764">
        <f t="shared" si="1015"/>
        <v>12.91709840135713</v>
      </c>
      <c r="X2764">
        <f t="shared" si="1016"/>
        <v>21.33123483440032</v>
      </c>
      <c r="Y2764">
        <f t="shared" si="1017"/>
        <v>-4.9032815968388377E-3</v>
      </c>
      <c r="Z2764">
        <f t="shared" si="1018"/>
        <v>-1.7705714633644386E-7</v>
      </c>
      <c r="AA2764">
        <f t="shared" si="1019"/>
        <v>-3.8843803602550208E-8</v>
      </c>
      <c r="AB2764">
        <f t="shared" si="1001"/>
        <v>1.1870942532388986</v>
      </c>
      <c r="AC2764">
        <f t="shared" si="1020"/>
        <v>2.1012885842536209</v>
      </c>
      <c r="AD2764">
        <f t="shared" si="1021"/>
        <v>2.9261590108535636E-9</v>
      </c>
      <c r="AE2764">
        <f t="shared" si="1022"/>
        <v>3.2366217584267468E-4</v>
      </c>
      <c r="AF2764">
        <f t="shared" si="1023"/>
        <v>8.999886015613496E-7</v>
      </c>
      <c r="AG2764">
        <f t="shared" si="1002"/>
        <v>2.9261590108535635E-7</v>
      </c>
      <c r="AH2764">
        <f t="shared" si="1003"/>
        <v>8.9998860156134952E-3</v>
      </c>
    </row>
    <row r="2765" spans="1:34" ht="15">
      <c r="A2765" s="8">
        <v>43260.186805555553</v>
      </c>
      <c r="B2765" s="9">
        <v>-1.2099999999999999E-3</v>
      </c>
      <c r="C2765" s="7">
        <v>2.9230842909999999</v>
      </c>
      <c r="D2765" s="9">
        <v>1.46E-2</v>
      </c>
      <c r="E2765" s="9">
        <v>1.44E-2</v>
      </c>
      <c r="F2765" s="9">
        <v>1.44E-2</v>
      </c>
      <c r="G2765" s="7">
        <v>-4659340</v>
      </c>
      <c r="H2765" s="7">
        <v>17015003</v>
      </c>
      <c r="K2765">
        <f t="shared" si="1004"/>
        <v>77.542079282954873</v>
      </c>
      <c r="L2765">
        <f t="shared" si="1005"/>
        <v>63.681523519172231</v>
      </c>
      <c r="M2765">
        <f t="shared" si="1006"/>
        <v>21.323296256040084</v>
      </c>
      <c r="N2765">
        <f t="shared" si="1007"/>
        <v>0.1261177624520976</v>
      </c>
      <c r="O2765">
        <f t="shared" si="1008"/>
        <v>42.595213265957895</v>
      </c>
      <c r="P2765">
        <f t="shared" si="1009"/>
        <v>42.537868283909553</v>
      </c>
      <c r="Q2765">
        <f t="shared" si="1010"/>
        <v>-4.9032815968388377E-3</v>
      </c>
      <c r="R2765">
        <f t="shared" si="1011"/>
        <v>42.600116547554734</v>
      </c>
      <c r="S2765">
        <f t="shared" si="1012"/>
        <v>21.326565110437976</v>
      </c>
      <c r="T2765">
        <f t="shared" si="1013"/>
        <v>12.916902846857155</v>
      </c>
      <c r="U2765">
        <f t="shared" si="1000"/>
        <v>0.76761729404723156</v>
      </c>
      <c r="V2765" s="6">
        <f t="shared" si="1014"/>
        <v>151980.00000002794</v>
      </c>
      <c r="W2765">
        <f t="shared" si="1015"/>
        <v>12.917270592586684</v>
      </c>
      <c r="X2765">
        <f t="shared" si="1016"/>
        <v>21.329824738137269</v>
      </c>
      <c r="Y2765">
        <f t="shared" si="1017"/>
        <v>-4.9032815968388377E-3</v>
      </c>
      <c r="Z2765">
        <f t="shared" si="1018"/>
        <v>-2.0550986312684514E-7</v>
      </c>
      <c r="AA2765">
        <f t="shared" si="1019"/>
        <v>-1.1111159253396318E-7</v>
      </c>
      <c r="AB2765">
        <f t="shared" si="1001"/>
        <v>1.1870942532388986</v>
      </c>
      <c r="AC2765">
        <f t="shared" si="1020"/>
        <v>2.1013151343053367</v>
      </c>
      <c r="AD2765">
        <f t="shared" si="1021"/>
        <v>8.3703001665874086E-9</v>
      </c>
      <c r="AE2765">
        <f t="shared" si="1022"/>
        <v>-5.5043769057605577E-5</v>
      </c>
      <c r="AF2765">
        <f t="shared" si="1023"/>
        <v>-1.5137839782642556E-5</v>
      </c>
      <c r="AG2765">
        <f t="shared" si="1002"/>
        <v>8.3703001665874084E-7</v>
      </c>
      <c r="AH2765" t="str">
        <f t="shared" si="1003"/>
        <v>NaN</v>
      </c>
    </row>
    <row r="2766" spans="1:34" ht="15">
      <c r="A2766" s="8">
        <v>43260.1875</v>
      </c>
      <c r="B2766" s="9">
        <v>-1.2099999999999999E-3</v>
      </c>
      <c r="C2766" s="7">
        <v>2.9230414800000002</v>
      </c>
      <c r="D2766" s="9">
        <v>1.46E-2</v>
      </c>
      <c r="E2766" s="9">
        <v>1.44E-2</v>
      </c>
      <c r="F2766" s="9">
        <v>1.44E-2</v>
      </c>
      <c r="G2766" s="7">
        <v>-4658906</v>
      </c>
      <c r="H2766" s="7">
        <v>17015003</v>
      </c>
      <c r="K2766">
        <f t="shared" si="1004"/>
        <v>77.542079282954873</v>
      </c>
      <c r="L2766">
        <f t="shared" si="1005"/>
        <v>63.681523519172231</v>
      </c>
      <c r="M2766">
        <f t="shared" si="1006"/>
        <v>21.323296256040084</v>
      </c>
      <c r="N2766">
        <f t="shared" si="1007"/>
        <v>0.1261047871040136</v>
      </c>
      <c r="O2766">
        <f t="shared" si="1008"/>
        <v>42.595213265957895</v>
      </c>
      <c r="P2766">
        <f t="shared" si="1009"/>
        <v>42.537868283909553</v>
      </c>
      <c r="Q2766">
        <f t="shared" si="1010"/>
        <v>-4.9032815968388377E-3</v>
      </c>
      <c r="R2766">
        <f t="shared" si="1011"/>
        <v>42.600116547554734</v>
      </c>
      <c r="S2766">
        <f t="shared" si="1012"/>
        <v>21.326565110437976</v>
      </c>
      <c r="T2766">
        <f t="shared" si="1013"/>
        <v>12.915537020743049</v>
      </c>
      <c r="U2766">
        <f t="shared" si="1000"/>
        <v>0.76764501765765503</v>
      </c>
      <c r="V2766" s="6">
        <f t="shared" si="1014"/>
        <v>152040.00000022352</v>
      </c>
      <c r="W2766">
        <f t="shared" si="1015"/>
        <v>12.917025440219586</v>
      </c>
      <c r="X2766">
        <f t="shared" si="1016"/>
        <v>21.333157325994332</v>
      </c>
      <c r="Y2766">
        <f t="shared" si="1017"/>
        <v>-4.9032815968388377E-3</v>
      </c>
      <c r="Z2766">
        <f t="shared" si="1018"/>
        <v>7.588277316181044E-8</v>
      </c>
      <c r="AA2766">
        <f t="shared" si="1019"/>
        <v>-4.2909237491525341E-8</v>
      </c>
      <c r="AB2766">
        <f t="shared" si="1001"/>
        <v>1.1870942532388986</v>
      </c>
      <c r="AC2766">
        <f t="shared" si="1020"/>
        <v>2.1013480916894705</v>
      </c>
      <c r="AD2766">
        <f t="shared" si="1021"/>
        <v>3.2325054722834312E-9</v>
      </c>
      <c r="AE2766">
        <f t="shared" si="1022"/>
        <v>-1.1113869959455264E-4</v>
      </c>
      <c r="AF2766">
        <f t="shared" si="1023"/>
        <v>-2.8953761577266137E-6</v>
      </c>
      <c r="AG2766">
        <f t="shared" si="1002"/>
        <v>3.232505472283431E-7</v>
      </c>
      <c r="AH2766" t="str">
        <f t="shared" si="1003"/>
        <v>NaN</v>
      </c>
    </row>
    <row r="2767" spans="1:34" ht="15">
      <c r="A2767" s="8">
        <v>43260.188194444447</v>
      </c>
      <c r="B2767" s="9">
        <v>-1.2099999999999999E-3</v>
      </c>
      <c r="C2767" s="7">
        <v>2.9231128329999998</v>
      </c>
      <c r="D2767" s="9">
        <v>1.46E-2</v>
      </c>
      <c r="E2767" s="9">
        <v>1.44E-2</v>
      </c>
      <c r="F2767" s="9">
        <v>1.44E-2</v>
      </c>
      <c r="G2767" s="7">
        <v>-4658888</v>
      </c>
      <c r="H2767" s="7">
        <v>17015003</v>
      </c>
      <c r="K2767">
        <f t="shared" si="1004"/>
        <v>77.542079282954873</v>
      </c>
      <c r="L2767">
        <f t="shared" si="1005"/>
        <v>63.681523519172231</v>
      </c>
      <c r="M2767">
        <f t="shared" si="1006"/>
        <v>21.323296256040084</v>
      </c>
      <c r="N2767">
        <f t="shared" si="1007"/>
        <v>0.12612641308826625</v>
      </c>
      <c r="O2767">
        <f t="shared" si="1008"/>
        <v>42.595213265957895</v>
      </c>
      <c r="P2767">
        <f t="shared" si="1009"/>
        <v>42.537868283909553</v>
      </c>
      <c r="Q2767">
        <f t="shared" si="1010"/>
        <v>-4.9032815968388377E-3</v>
      </c>
      <c r="R2767">
        <f t="shared" si="1011"/>
        <v>42.600116547554734</v>
      </c>
      <c r="S2767">
        <f t="shared" si="1012"/>
        <v>21.326565110437976</v>
      </c>
      <c r="T2767">
        <f t="shared" si="1013"/>
        <v>12.917813440138065</v>
      </c>
      <c r="U2767">
        <f t="shared" si="1000"/>
        <v>0.76759881077684011</v>
      </c>
      <c r="V2767" s="6">
        <f t="shared" si="1014"/>
        <v>152100.0000004191</v>
      </c>
      <c r="W2767">
        <f t="shared" si="1015"/>
        <v>12.916759857261498</v>
      </c>
      <c r="X2767">
        <f t="shared" si="1016"/>
        <v>21.336489913851398</v>
      </c>
      <c r="Y2767">
        <f t="shared" si="1017"/>
        <v>-4.9032815968388377E-3</v>
      </c>
      <c r="Z2767">
        <f t="shared" si="1018"/>
        <v>-1.2014639548530303E-7</v>
      </c>
      <c r="AA2767">
        <f t="shared" si="1019"/>
        <v>1.3098336837596351E-8</v>
      </c>
      <c r="AB2767">
        <f t="shared" si="1001"/>
        <v>1.1870942532388986</v>
      </c>
      <c r="AC2767">
        <f t="shared" si="1020"/>
        <v>2.1012931616894686</v>
      </c>
      <c r="AD2767">
        <f t="shared" si="1021"/>
        <v>-9.8671850598900148E-10</v>
      </c>
      <c r="AE2767">
        <f t="shared" si="1022"/>
        <v>-5.816168231081483E-5</v>
      </c>
      <c r="AF2767">
        <f t="shared" si="1023"/>
        <v>1.6888355006477882E-6</v>
      </c>
      <c r="AG2767" t="str">
        <f t="shared" si="1002"/>
        <v>NaN</v>
      </c>
      <c r="AH2767">
        <f t="shared" si="1003"/>
        <v>1.6888355006477881E-2</v>
      </c>
    </row>
    <row r="2768" spans="1:34" ht="15">
      <c r="A2768" s="8">
        <v>43260.188888888886</v>
      </c>
      <c r="B2768" s="9">
        <v>-1.2099999999999999E-3</v>
      </c>
      <c r="C2768" s="7">
        <v>2.9229962889999999</v>
      </c>
      <c r="D2768" s="9">
        <v>1.46E-2</v>
      </c>
      <c r="E2768" s="9">
        <v>1.44E-2</v>
      </c>
      <c r="F2768" s="9">
        <v>1.44E-2</v>
      </c>
      <c r="G2768" s="7">
        <v>-4658986</v>
      </c>
      <c r="H2768" s="7">
        <v>17015003</v>
      </c>
      <c r="K2768">
        <f t="shared" si="1004"/>
        <v>77.542079282954873</v>
      </c>
      <c r="L2768">
        <f t="shared" si="1005"/>
        <v>63.681523519172231</v>
      </c>
      <c r="M2768">
        <f t="shared" si="1006"/>
        <v>21.323296256040084</v>
      </c>
      <c r="N2768">
        <f t="shared" si="1007"/>
        <v>0.12609109041495536</v>
      </c>
      <c r="O2768">
        <f t="shared" si="1008"/>
        <v>42.595213265957895</v>
      </c>
      <c r="P2768">
        <f t="shared" si="1009"/>
        <v>42.537868283909553</v>
      </c>
      <c r="Q2768">
        <f t="shared" si="1010"/>
        <v>-4.9032815968388377E-3</v>
      </c>
      <c r="R2768">
        <f t="shared" si="1011"/>
        <v>42.600116547554734</v>
      </c>
      <c r="S2768">
        <f t="shared" si="1012"/>
        <v>21.326565110437976</v>
      </c>
      <c r="T2768">
        <f t="shared" si="1013"/>
        <v>12.914095264000078</v>
      </c>
      <c r="U2768">
        <f t="shared" si="1000"/>
        <v>0.76767428251198389</v>
      </c>
      <c r="V2768" s="6">
        <f t="shared" si="1014"/>
        <v>152159.99999998603</v>
      </c>
      <c r="W2768">
        <f t="shared" si="1015"/>
        <v>12.916678139805798</v>
      </c>
      <c r="X2768">
        <f t="shared" si="1016"/>
        <v>21.341817953460243</v>
      </c>
      <c r="Y2768">
        <f t="shared" si="1017"/>
        <v>-4.5577155058230305E-3</v>
      </c>
      <c r="Z2768">
        <f t="shared" si="1018"/>
        <v>-3.7940589189021406E-7</v>
      </c>
      <c r="AA2768">
        <f t="shared" si="1019"/>
        <v>-4.6521943362338509E-8</v>
      </c>
      <c r="AB2768">
        <f t="shared" si="1001"/>
        <v>1.1870756809702971</v>
      </c>
      <c r="AC2768">
        <f t="shared" si="1020"/>
        <v>2.1013828812796782</v>
      </c>
      <c r="AD2768">
        <f t="shared" si="1021"/>
        <v>3.7704495375790272E-9</v>
      </c>
      <c r="AE2768">
        <f t="shared" si="1022"/>
        <v>7.6488107319348114E-5</v>
      </c>
      <c r="AF2768">
        <f t="shared" si="1023"/>
        <v>4.9071604021404359E-6</v>
      </c>
      <c r="AG2768">
        <f t="shared" si="1002"/>
        <v>3.770449537579027E-7</v>
      </c>
      <c r="AH2768">
        <f t="shared" si="1003"/>
        <v>4.9071604021404355E-2</v>
      </c>
    </row>
    <row r="2769" spans="1:34" ht="15">
      <c r="A2769" s="8">
        <v>43260.189583333333</v>
      </c>
      <c r="B2769" s="9">
        <v>-1.2099999999999999E-3</v>
      </c>
      <c r="C2769" s="7">
        <v>2.9229701260000001</v>
      </c>
      <c r="D2769" s="9">
        <v>1.4500000000000001E-2</v>
      </c>
      <c r="E2769" s="9">
        <v>1.44E-2</v>
      </c>
      <c r="F2769" s="9">
        <v>1.43E-2</v>
      </c>
      <c r="G2769" s="7">
        <v>-4658875</v>
      </c>
      <c r="H2769" s="7">
        <v>17015003</v>
      </c>
      <c r="K2769">
        <f t="shared" si="1004"/>
        <v>77.542079282954873</v>
      </c>
      <c r="L2769">
        <f t="shared" si="1005"/>
        <v>63.812972609061532</v>
      </c>
      <c r="M2769">
        <f t="shared" si="1006"/>
        <v>21.36731103036395</v>
      </c>
      <c r="N2769">
        <f t="shared" si="1007"/>
        <v>0.12608316081667637</v>
      </c>
      <c r="O2769">
        <f t="shared" si="1008"/>
        <v>42.294858161082267</v>
      </c>
      <c r="P2769">
        <f t="shared" si="1009"/>
        <v>42.537868283909553</v>
      </c>
      <c r="Q2769">
        <f t="shared" si="1010"/>
        <v>-3.8665833237914171E-3</v>
      </c>
      <c r="R2769">
        <f t="shared" si="1011"/>
        <v>42.298724744406059</v>
      </c>
      <c r="S2769">
        <f t="shared" si="1012"/>
        <v>21.369888752579811</v>
      </c>
      <c r="T2769">
        <f t="shared" si="1013"/>
        <v>12.913260569444393</v>
      </c>
      <c r="U2769">
        <f t="shared" si="1000"/>
        <v>0.76769122518605137</v>
      </c>
      <c r="V2769" s="6">
        <f t="shared" si="1014"/>
        <v>152220.00000018161</v>
      </c>
      <c r="W2769">
        <f t="shared" si="1015"/>
        <v>12.916351267528873</v>
      </c>
      <c r="X2769">
        <f t="shared" si="1016"/>
        <v>21.32874218252994</v>
      </c>
      <c r="Y2769">
        <f t="shared" si="1017"/>
        <v>-4.2121494148072243E-3</v>
      </c>
      <c r="Z2769">
        <f t="shared" si="1018"/>
        <v>6.0388511592688936E-7</v>
      </c>
      <c r="AA2769">
        <f t="shared" si="1019"/>
        <v>-4.7877087680564123E-8</v>
      </c>
      <c r="AB2769">
        <f t="shared" si="1001"/>
        <v>1.1866156598414803</v>
      </c>
      <c r="AC2769">
        <f t="shared" si="1020"/>
        <v>2.1014030224593068</v>
      </c>
      <c r="AD2769">
        <f t="shared" si="1021"/>
        <v>4.1986591186740885E-9</v>
      </c>
      <c r="AE2769">
        <f t="shared" si="1022"/>
        <v>8.5152373318605467E-5</v>
      </c>
      <c r="AF2769">
        <f t="shared" si="1023"/>
        <v>4.9084559246411348E-6</v>
      </c>
      <c r="AG2769">
        <f t="shared" si="1002"/>
        <v>4.1986591186740886E-7</v>
      </c>
      <c r="AH2769">
        <f t="shared" si="1003"/>
        <v>4.9084559246411349E-2</v>
      </c>
    </row>
    <row r="2770" spans="1:34" ht="15">
      <c r="A2770" s="8">
        <v>43260.19027777778</v>
      </c>
      <c r="B2770" s="9">
        <v>-1.2099999999999999E-3</v>
      </c>
      <c r="C2770" s="7">
        <v>2.9232234300000002</v>
      </c>
      <c r="D2770" s="9">
        <v>1.4500000000000001E-2</v>
      </c>
      <c r="E2770" s="9">
        <v>1.43E-2</v>
      </c>
      <c r="F2770" s="9">
        <v>1.43E-2</v>
      </c>
      <c r="G2770" s="7">
        <v>-4658883</v>
      </c>
      <c r="H2770" s="7">
        <v>17015003</v>
      </c>
      <c r="K2770">
        <f t="shared" si="1004"/>
        <v>77.542079282954873</v>
      </c>
      <c r="L2770">
        <f t="shared" si="1005"/>
        <v>63.812972609061532</v>
      </c>
      <c r="M2770">
        <f t="shared" si="1006"/>
        <v>21.36731103036395</v>
      </c>
      <c r="N2770">
        <f t="shared" si="1007"/>
        <v>0.12615993331839545</v>
      </c>
      <c r="O2770">
        <f t="shared" si="1008"/>
        <v>42.294858161082267</v>
      </c>
      <c r="P2770">
        <f t="shared" si="1009"/>
        <v>42.238574213986247</v>
      </c>
      <c r="Q2770">
        <f t="shared" si="1010"/>
        <v>-3.8665833237914171E-3</v>
      </c>
      <c r="R2770">
        <f t="shared" si="1011"/>
        <v>42.298724744406059</v>
      </c>
      <c r="S2770">
        <f t="shared" si="1012"/>
        <v>21.369888752579811</v>
      </c>
      <c r="T2770">
        <f t="shared" si="1013"/>
        <v>12.921341885414822</v>
      </c>
      <c r="U2770">
        <f t="shared" si="1000"/>
        <v>0.76752719020871418</v>
      </c>
      <c r="V2770" s="6">
        <f t="shared" si="1014"/>
        <v>152280.00000037719</v>
      </c>
      <c r="W2770">
        <f t="shared" si="1015"/>
        <v>12.916106112707645</v>
      </c>
      <c r="X2770">
        <f t="shared" si="1016"/>
        <v>21.332074770387006</v>
      </c>
      <c r="Y2770">
        <f t="shared" si="1017"/>
        <v>2.6960863456958844E-2</v>
      </c>
      <c r="Z2770">
        <f t="shared" si="1018"/>
        <v>2.9403976561328076E-7</v>
      </c>
      <c r="AA2770">
        <f t="shared" si="1019"/>
        <v>-3.2068841264071792E-8</v>
      </c>
      <c r="AB2770">
        <f t="shared" si="1001"/>
        <v>1.1849442364261755</v>
      </c>
      <c r="AC2770">
        <f t="shared" si="1020"/>
        <v>2.1012080203049406</v>
      </c>
      <c r="AD2770">
        <f t="shared" si="1021"/>
        <v>-4.3933502542122789E-10</v>
      </c>
      <c r="AE2770">
        <f t="shared" si="1022"/>
        <v>-9.9072813376898958E-5</v>
      </c>
      <c r="AF2770">
        <f t="shared" si="1023"/>
        <v>4.4144069648007969E-7</v>
      </c>
      <c r="AG2770" t="str">
        <f t="shared" si="1002"/>
        <v>NaN</v>
      </c>
      <c r="AH2770">
        <f t="shared" si="1003"/>
        <v>4.4144069648007975E-3</v>
      </c>
    </row>
    <row r="2771" spans="1:34" ht="15">
      <c r="A2771" s="8">
        <v>43260.190972222219</v>
      </c>
      <c r="B2771" s="9">
        <v>-1.2099999999999999E-3</v>
      </c>
      <c r="C2771" s="7">
        <v>2.9230807240000001</v>
      </c>
      <c r="D2771" s="7">
        <v>1.4530790999999999E-2</v>
      </c>
      <c r="E2771" s="9">
        <v>1.43E-2</v>
      </c>
      <c r="F2771" s="9">
        <v>1.43E-2</v>
      </c>
      <c r="G2771" s="7">
        <v>-4658882</v>
      </c>
      <c r="H2771" s="7">
        <v>17015003</v>
      </c>
      <c r="K2771">
        <f t="shared" si="1004"/>
        <v>77.542079282954873</v>
      </c>
      <c r="L2771">
        <f t="shared" si="1005"/>
        <v>63.812972609061532</v>
      </c>
      <c r="M2771">
        <f t="shared" si="1006"/>
        <v>21.36731103036395</v>
      </c>
      <c r="N2771">
        <f t="shared" si="1007"/>
        <v>0.12611668134988993</v>
      </c>
      <c r="O2771">
        <f t="shared" si="1008"/>
        <v>42.387340501424518</v>
      </c>
      <c r="P2771">
        <f t="shared" si="1009"/>
        <v>42.238574213986247</v>
      </c>
      <c r="Q2771">
        <f t="shared" si="1010"/>
        <v>8.8615757018459362E-2</v>
      </c>
      <c r="R2771">
        <f t="shared" si="1011"/>
        <v>42.298724744406059</v>
      </c>
      <c r="S2771">
        <f t="shared" si="1012"/>
        <v>21.308233859018312</v>
      </c>
      <c r="T2771">
        <f t="shared" si="1013"/>
        <v>12.916789046624769</v>
      </c>
      <c r="U2771">
        <f t="shared" si="1000"/>
        <v>0.76761960397034401</v>
      </c>
      <c r="V2771" s="6">
        <f t="shared" si="1014"/>
        <v>152339.99999994412</v>
      </c>
      <c r="W2771">
        <f t="shared" si="1015"/>
        <v>12.915895980704915</v>
      </c>
      <c r="X2771">
        <f t="shared" si="1016"/>
        <v>21.335407358244069</v>
      </c>
      <c r="Y2771">
        <f t="shared" si="1017"/>
        <v>2.6960863456958844E-2</v>
      </c>
      <c r="Z2771">
        <f t="shared" si="1018"/>
        <v>-5.943991077359879E-7</v>
      </c>
      <c r="AA2771">
        <f t="shared" si="1019"/>
        <v>-6.3233749912410947E-9</v>
      </c>
      <c r="AB2771">
        <f t="shared" si="1001"/>
        <v>1.1849442364261755</v>
      </c>
      <c r="AC2771">
        <f t="shared" si="1020"/>
        <v>2.1013178803049439</v>
      </c>
      <c r="AD2771">
        <f t="shared" si="1021"/>
        <v>-8.6633169542037926E-11</v>
      </c>
      <c r="AE2771">
        <f t="shared" si="1022"/>
        <v>8.6455479937609889E-5</v>
      </c>
      <c r="AF2771">
        <f t="shared" si="1023"/>
        <v>-9.975225305150447E-8</v>
      </c>
      <c r="AG2771" t="str">
        <f t="shared" si="1002"/>
        <v>NaN</v>
      </c>
      <c r="AH2771" t="str">
        <f t="shared" si="1003"/>
        <v>NaN</v>
      </c>
    </row>
    <row r="2772" spans="1:34" ht="15">
      <c r="A2772" s="8">
        <v>43260.191666666666</v>
      </c>
      <c r="B2772" s="9">
        <v>-1.2099999999999999E-3</v>
      </c>
      <c r="C2772" s="7">
        <v>2.9229998570000002</v>
      </c>
      <c r="D2772" s="9">
        <v>1.4500000000000001E-2</v>
      </c>
      <c r="E2772" s="9">
        <v>1.43E-2</v>
      </c>
      <c r="F2772" s="9">
        <v>1.43E-2</v>
      </c>
      <c r="G2772" s="7">
        <v>-4658856</v>
      </c>
      <c r="H2772" s="7">
        <v>17015003</v>
      </c>
      <c r="K2772">
        <f t="shared" si="1004"/>
        <v>77.542079282954873</v>
      </c>
      <c r="L2772">
        <f t="shared" si="1005"/>
        <v>63.812972609061532</v>
      </c>
      <c r="M2772">
        <f t="shared" si="1006"/>
        <v>21.36731103036395</v>
      </c>
      <c r="N2772">
        <f t="shared" si="1007"/>
        <v>0.12609217182024765</v>
      </c>
      <c r="O2772">
        <f t="shared" si="1008"/>
        <v>42.294858161082267</v>
      </c>
      <c r="P2772">
        <f t="shared" si="1009"/>
        <v>42.238574213986247</v>
      </c>
      <c r="Q2772">
        <f t="shared" si="1010"/>
        <v>-3.8665833237914171E-3</v>
      </c>
      <c r="R2772">
        <f t="shared" si="1011"/>
        <v>42.298724744406059</v>
      </c>
      <c r="S2772">
        <f t="shared" si="1012"/>
        <v>21.369888752579811</v>
      </c>
      <c r="T2772">
        <f t="shared" si="1013"/>
        <v>12.914209096136107</v>
      </c>
      <c r="U2772">
        <f t="shared" si="1000"/>
        <v>0.76767197194128922</v>
      </c>
      <c r="V2772" s="6">
        <f t="shared" si="1014"/>
        <v>152400.0000001397</v>
      </c>
      <c r="W2772">
        <f t="shared" si="1015"/>
        <v>12.915525331745462</v>
      </c>
      <c r="X2772">
        <f t="shared" si="1016"/>
        <v>21.322331587313766</v>
      </c>
      <c r="Y2772">
        <f t="shared" si="1017"/>
        <v>2.6960863456958844E-2</v>
      </c>
      <c r="Z2772">
        <f t="shared" si="1018"/>
        <v>-2.1499587335442441E-7</v>
      </c>
      <c r="AA2772">
        <f t="shared" si="1019"/>
        <v>4.0650535892129595E-8</v>
      </c>
      <c r="AB2772">
        <f t="shared" si="1001"/>
        <v>1.1849442364261755</v>
      </c>
      <c r="AC2772">
        <f t="shared" si="1020"/>
        <v>2.1013801345102356</v>
      </c>
      <c r="AD2772">
        <f t="shared" si="1021"/>
        <v>5.5694769125194072E-10</v>
      </c>
      <c r="AE2772">
        <f t="shared" si="1022"/>
        <v>1.2139653962172573E-5</v>
      </c>
      <c r="AF2772">
        <f t="shared" si="1023"/>
        <v>4.5670854414135459E-6</v>
      </c>
      <c r="AG2772">
        <f t="shared" si="1002"/>
        <v>5.569476912519407E-8</v>
      </c>
      <c r="AH2772">
        <f t="shared" si="1003"/>
        <v>4.5670854414135459E-2</v>
      </c>
    </row>
    <row r="2773" spans="1:34" ht="15">
      <c r="A2773" s="8">
        <v>43260.192361111112</v>
      </c>
      <c r="B2773" s="9">
        <v>-1.2099999999999999E-3</v>
      </c>
      <c r="C2773" s="7">
        <v>2.9229998570000002</v>
      </c>
      <c r="D2773" s="9">
        <v>1.4500000000000001E-2</v>
      </c>
      <c r="E2773" s="9">
        <v>1.43E-2</v>
      </c>
      <c r="F2773" s="9">
        <v>1.43E-2</v>
      </c>
      <c r="G2773" s="7">
        <v>-4659155</v>
      </c>
      <c r="H2773" s="7">
        <v>17015003</v>
      </c>
      <c r="K2773">
        <f t="shared" si="1004"/>
        <v>77.542079282954873</v>
      </c>
      <c r="L2773">
        <f t="shared" si="1005"/>
        <v>63.812972609061532</v>
      </c>
      <c r="M2773">
        <f t="shared" si="1006"/>
        <v>21.36731103036395</v>
      </c>
      <c r="N2773">
        <f t="shared" si="1007"/>
        <v>0.12609217182024765</v>
      </c>
      <c r="O2773">
        <f t="shared" si="1008"/>
        <v>42.294858161082267</v>
      </c>
      <c r="P2773">
        <f t="shared" si="1009"/>
        <v>42.238574213986247</v>
      </c>
      <c r="Q2773">
        <f t="shared" si="1010"/>
        <v>-3.8665833237914171E-3</v>
      </c>
      <c r="R2773">
        <f t="shared" si="1011"/>
        <v>42.298724744406059</v>
      </c>
      <c r="S2773">
        <f t="shared" si="1012"/>
        <v>21.369888752579811</v>
      </c>
      <c r="T2773">
        <f t="shared" si="1013"/>
        <v>12.914209096136107</v>
      </c>
      <c r="U2773">
        <f t="shared" si="1000"/>
        <v>0.76767197194128922</v>
      </c>
      <c r="V2773" s="6">
        <f t="shared" si="1014"/>
        <v>152460.00000033528</v>
      </c>
      <c r="W2773">
        <f t="shared" si="1015"/>
        <v>12.915677092384032</v>
      </c>
      <c r="X2773">
        <f t="shared" si="1016"/>
        <v>21.309255816383462</v>
      </c>
      <c r="Y2773">
        <f t="shared" si="1017"/>
        <v>-3.8665833237914171E-3</v>
      </c>
      <c r="Z2773">
        <f t="shared" si="1018"/>
        <v>1.8654049807725677E-7</v>
      </c>
      <c r="AA2773">
        <f t="shared" si="1019"/>
        <v>-4.155371277213751E-8</v>
      </c>
      <c r="AB2773">
        <f t="shared" si="1001"/>
        <v>1.1865971314028454</v>
      </c>
      <c r="AC2773">
        <f t="shared" si="1020"/>
        <v>2.1013801345102356</v>
      </c>
      <c r="AD2773">
        <f t="shared" si="1021"/>
        <v>3.9697612639257826E-9</v>
      </c>
      <c r="AE2773">
        <f t="shared" si="1022"/>
        <v>5.5033497208606357E-6</v>
      </c>
      <c r="AF2773">
        <f t="shared" si="1023"/>
        <v>7.1807253141929346E-5</v>
      </c>
      <c r="AG2773">
        <f t="shared" si="1002"/>
        <v>3.9697612639257825E-7</v>
      </c>
      <c r="AH2773">
        <f t="shared" si="1003"/>
        <v>0.7180725314192935</v>
      </c>
    </row>
    <row r="2774" spans="1:34" ht="15">
      <c r="A2774" s="8">
        <v>43260.193055555559</v>
      </c>
      <c r="B2774" s="9">
        <v>-1.2099999999999999E-3</v>
      </c>
      <c r="C2774" s="7">
        <v>2.923070021</v>
      </c>
      <c r="D2774" s="9">
        <v>1.4500000000000001E-2</v>
      </c>
      <c r="E2774" s="9">
        <v>1.43E-2</v>
      </c>
      <c r="F2774" s="9">
        <v>1.43E-2</v>
      </c>
      <c r="G2774" s="7">
        <v>-4658821</v>
      </c>
      <c r="H2774" s="7">
        <v>17015003</v>
      </c>
      <c r="K2774">
        <f t="shared" si="1004"/>
        <v>77.542079282954873</v>
      </c>
      <c r="L2774">
        <f t="shared" si="1005"/>
        <v>63.812972609061532</v>
      </c>
      <c r="M2774">
        <f t="shared" si="1006"/>
        <v>21.36731103036395</v>
      </c>
      <c r="N2774">
        <f t="shared" si="1007"/>
        <v>0.12611343743709777</v>
      </c>
      <c r="O2774">
        <f t="shared" si="1008"/>
        <v>42.294858161082267</v>
      </c>
      <c r="P2774">
        <f t="shared" si="1009"/>
        <v>42.238574213986247</v>
      </c>
      <c r="Q2774">
        <f t="shared" si="1010"/>
        <v>-3.8665833237914171E-3</v>
      </c>
      <c r="R2774">
        <f t="shared" si="1011"/>
        <v>42.298724744406059</v>
      </c>
      <c r="S2774">
        <f t="shared" si="1012"/>
        <v>21.369888752579811</v>
      </c>
      <c r="T2774">
        <f t="shared" si="1013"/>
        <v>12.91644758212033</v>
      </c>
      <c r="U2774">
        <f t="shared" si="1000"/>
        <v>0.76762653503484535</v>
      </c>
      <c r="V2774" s="6">
        <f t="shared" si="1014"/>
        <v>152520.00000053085</v>
      </c>
      <c r="W2774">
        <f t="shared" si="1015"/>
        <v>12.915426101653452</v>
      </c>
      <c r="X2774">
        <f t="shared" si="1016"/>
        <v>21.296180045453159</v>
      </c>
      <c r="Y2774">
        <f t="shared" si="1017"/>
        <v>-3.8665833237914171E-3</v>
      </c>
      <c r="Z2774">
        <f t="shared" si="1018"/>
        <v>6.0071868424511838E-8</v>
      </c>
      <c r="AA2774">
        <f t="shared" si="1019"/>
        <v>-1.2827498352895722E-7</v>
      </c>
      <c r="AB2774">
        <f t="shared" si="1001"/>
        <v>1.1865971314028454</v>
      </c>
      <c r="AC2774">
        <f t="shared" si="1020"/>
        <v>2.1013261198434363</v>
      </c>
      <c r="AD2774">
        <f t="shared" si="1021"/>
        <v>1.2254211177860858E-8</v>
      </c>
      <c r="AE2774">
        <f t="shared" si="1022"/>
        <v>5.0452860649572007E-5</v>
      </c>
      <c r="AF2774">
        <f t="shared" si="1023"/>
        <v>2.417856939098902E-5</v>
      </c>
      <c r="AG2774">
        <f t="shared" si="1002"/>
        <v>1.2254211177860857E-6</v>
      </c>
      <c r="AH2774">
        <f t="shared" si="1003"/>
        <v>0.24178569390989019</v>
      </c>
    </row>
    <row r="2775" spans="1:34" ht="15">
      <c r="A2775" s="8">
        <v>43260.193749999999</v>
      </c>
      <c r="B2775" s="9">
        <v>-1.1999999999999999E-3</v>
      </c>
      <c r="C2775" s="7">
        <v>2.9230224520000001</v>
      </c>
      <c r="D2775" s="9">
        <v>1.4500000000000001E-2</v>
      </c>
      <c r="E2775" s="9">
        <v>1.43E-2</v>
      </c>
      <c r="F2775" s="9">
        <v>1.43E-2</v>
      </c>
      <c r="G2775" s="7">
        <v>-4658832</v>
      </c>
      <c r="H2775" s="7">
        <v>17015003</v>
      </c>
      <c r="K2775">
        <f t="shared" si="1004"/>
        <v>76.905037966487356</v>
      </c>
      <c r="L2775">
        <f t="shared" si="1005"/>
        <v>63.175931292594015</v>
      </c>
      <c r="M2775">
        <f t="shared" si="1006"/>
        <v>21.154002366128161</v>
      </c>
      <c r="N2775">
        <f t="shared" si="1007"/>
        <v>0.12609902001323448</v>
      </c>
      <c r="O2775">
        <f t="shared" si="1008"/>
        <v>42.294858161082267</v>
      </c>
      <c r="P2775">
        <f t="shared" si="1009"/>
        <v>42.238574213986247</v>
      </c>
      <c r="Q2775">
        <f t="shared" si="1010"/>
        <v>-3.8665833237914171E-3</v>
      </c>
      <c r="R2775">
        <f t="shared" si="1011"/>
        <v>42.298724744406059</v>
      </c>
      <c r="S2775">
        <f t="shared" si="1012"/>
        <v>21.156580088344022</v>
      </c>
      <c r="T2775">
        <f t="shared" si="1013"/>
        <v>12.914929958555774</v>
      </c>
      <c r="U2775">
        <f t="shared" si="1000"/>
        <v>0.76765733983791595</v>
      </c>
      <c r="V2775" s="6">
        <f t="shared" si="1014"/>
        <v>152580.00000009779</v>
      </c>
      <c r="W2775">
        <f t="shared" si="1015"/>
        <v>12.915443611835638</v>
      </c>
      <c r="X2775">
        <f t="shared" si="1016"/>
        <v>21.302543909445582</v>
      </c>
      <c r="Y2775">
        <f t="shared" si="1017"/>
        <v>-3.8665833237914171E-3</v>
      </c>
      <c r="Z2775">
        <f t="shared" si="1018"/>
        <v>-5.0588515706619228E-8</v>
      </c>
      <c r="AA2775">
        <f t="shared" si="1019"/>
        <v>-1.6712182558910871E-8</v>
      </c>
      <c r="AB2775">
        <f t="shared" si="1001"/>
        <v>1.1887559535149501</v>
      </c>
      <c r="AC2775">
        <f t="shared" si="1020"/>
        <v>2.1013627401000492</v>
      </c>
      <c r="AD2775">
        <f t="shared" si="1021"/>
        <v>1.5965559120330527E-9</v>
      </c>
      <c r="AE2775">
        <f t="shared" si="1022"/>
        <v>6.7844963924944715E-5</v>
      </c>
      <c r="AF2775">
        <f t="shared" si="1023"/>
        <v>2.3425968362121709E-6</v>
      </c>
      <c r="AG2775">
        <f t="shared" si="1002"/>
        <v>1.5965559120330525E-7</v>
      </c>
      <c r="AH2775">
        <f t="shared" si="1003"/>
        <v>2.3425968362121709E-2</v>
      </c>
    </row>
    <row r="2776" spans="1:34" ht="15">
      <c r="A2776" s="8">
        <v>43260.194444444445</v>
      </c>
      <c r="B2776" s="9">
        <v>-1.2099999999999999E-3</v>
      </c>
      <c r="C2776" s="7">
        <v>2.9230509929999999</v>
      </c>
      <c r="D2776" s="9">
        <v>1.4500000000000001E-2</v>
      </c>
      <c r="E2776" s="9">
        <v>1.43E-2</v>
      </c>
      <c r="F2776" s="9">
        <v>1.43E-2</v>
      </c>
      <c r="G2776" s="7">
        <v>-4658834</v>
      </c>
      <c r="H2776" s="7">
        <v>17015003</v>
      </c>
      <c r="K2776">
        <f t="shared" si="1004"/>
        <v>77.542079282954873</v>
      </c>
      <c r="L2776">
        <f t="shared" si="1005"/>
        <v>63.812972609061532</v>
      </c>
      <c r="M2776">
        <f t="shared" si="1006"/>
        <v>21.36731103036395</v>
      </c>
      <c r="N2776">
        <f t="shared" si="1007"/>
        <v>0.12610767034631865</v>
      </c>
      <c r="O2776">
        <f t="shared" si="1008"/>
        <v>42.294858161082267</v>
      </c>
      <c r="P2776">
        <f t="shared" si="1009"/>
        <v>42.238574213986247</v>
      </c>
      <c r="Q2776">
        <f t="shared" si="1010"/>
        <v>-3.8665833237914171E-3</v>
      </c>
      <c r="R2776">
        <f t="shared" si="1011"/>
        <v>42.298724744406059</v>
      </c>
      <c r="S2776">
        <f t="shared" si="1012"/>
        <v>21.369888752579811</v>
      </c>
      <c r="T2776">
        <f t="shared" si="1013"/>
        <v>12.915840519933052</v>
      </c>
      <c r="U2776">
        <f t="shared" si="1000"/>
        <v>0.76763885721510616</v>
      </c>
      <c r="V2776" s="6">
        <f t="shared" si="1014"/>
        <v>152640.00000029337</v>
      </c>
      <c r="W2776">
        <f t="shared" si="1015"/>
        <v>12.915723787021237</v>
      </c>
      <c r="X2776">
        <f t="shared" si="1016"/>
        <v>21.302543909445582</v>
      </c>
      <c r="Y2776">
        <f t="shared" si="1017"/>
        <v>-3.8665833237914171E-3</v>
      </c>
      <c r="Z2776">
        <f t="shared" si="1018"/>
        <v>2.845537527701964E-8</v>
      </c>
      <c r="AA2776">
        <f t="shared" si="1019"/>
        <v>4.3360445161010897E-8</v>
      </c>
      <c r="AB2776">
        <f t="shared" si="1001"/>
        <v>1.1865971314028454</v>
      </c>
      <c r="AC2776">
        <f t="shared" si="1020"/>
        <v>2.1013407682540155</v>
      </c>
      <c r="AD2776">
        <f t="shared" si="1021"/>
        <v>-4.1422866812775017E-9</v>
      </c>
      <c r="AE2776" t="s">
        <v>79</v>
      </c>
      <c r="AF2776" t="s">
        <v>79</v>
      </c>
      <c r="AG2776" t="str">
        <f t="shared" si="1002"/>
        <v>NaN</v>
      </c>
      <c r="AH2776" t="s">
        <v>79</v>
      </c>
    </row>
    <row r="2777" spans="1:34" ht="15">
      <c r="A2777" s="8">
        <v>43260.195138888892</v>
      </c>
      <c r="B2777" s="9">
        <v>-1.2099999999999999E-3</v>
      </c>
      <c r="C2777" s="7">
        <v>2.9230331550000002</v>
      </c>
      <c r="D2777" s="9">
        <v>1.4500000000000001E-2</v>
      </c>
      <c r="E2777" s="9">
        <v>1.43E-2</v>
      </c>
      <c r="F2777" s="9">
        <v>1.43E-2</v>
      </c>
      <c r="G2777" s="7">
        <v>-4658899</v>
      </c>
      <c r="H2777" s="7">
        <v>17015003</v>
      </c>
      <c r="K2777">
        <f t="shared" si="1004"/>
        <v>77.542079282954873</v>
      </c>
      <c r="L2777">
        <f t="shared" si="1005"/>
        <v>63.812972609061532</v>
      </c>
      <c r="M2777">
        <f t="shared" si="1006"/>
        <v>21.36731103036395</v>
      </c>
      <c r="N2777">
        <f t="shared" si="1007"/>
        <v>0.12610226392602664</v>
      </c>
      <c r="O2777">
        <f t="shared" si="1008"/>
        <v>42.294858161082267</v>
      </c>
      <c r="P2777">
        <f t="shared" si="1009"/>
        <v>42.238574213986247</v>
      </c>
      <c r="Q2777">
        <f t="shared" si="1010"/>
        <v>-3.8665833237914171E-3</v>
      </c>
      <c r="R2777">
        <f t="shared" si="1011"/>
        <v>42.298724744406059</v>
      </c>
      <c r="S2777">
        <f t="shared" si="1012"/>
        <v>21.369888752579811</v>
      </c>
      <c r="T2777">
        <f t="shared" si="1013"/>
        <v>12.915271423060211</v>
      </c>
      <c r="U2777">
        <f t="shared" si="1000"/>
        <v>0.76765040877341462</v>
      </c>
      <c r="V2777" s="6">
        <f t="shared" si="1014"/>
        <v>152700.00000048894</v>
      </c>
      <c r="W2777">
        <f t="shared" si="1015"/>
        <v>12.915105067740003</v>
      </c>
      <c r="X2777">
        <f t="shared" si="1016"/>
        <v>21.302543909445582</v>
      </c>
      <c r="Y2777">
        <f t="shared" si="1017"/>
        <v>-3.8665833237914171E-3</v>
      </c>
      <c r="Z2777">
        <f t="shared" si="1018"/>
        <v>-3.1300912968445719E-7</v>
      </c>
      <c r="AA2777">
        <f t="shared" si="1019"/>
        <v>-2.1228824591032106E-8</v>
      </c>
      <c r="AB2777">
        <f t="shared" si="1001"/>
        <v>1.1865971314028454</v>
      </c>
      <c r="AC2777">
        <f t="shared" si="1020"/>
        <v>2.1013545005615568</v>
      </c>
      <c r="AD2777">
        <f t="shared" si="1021"/>
        <v>2.0280338843141659E-9</v>
      </c>
      <c r="AE2777">
        <f t="shared" si="1022"/>
        <v>-3.4718804762308002E-4</v>
      </c>
      <c r="AF2777">
        <f t="shared" si="1023"/>
        <v>-5.81488964686784E-7</v>
      </c>
      <c r="AG2777">
        <f t="shared" si="1002"/>
        <v>2.0280338843141659E-7</v>
      </c>
      <c r="AH2777" t="str">
        <f t="shared" si="1003"/>
        <v>NaN</v>
      </c>
    </row>
    <row r="2778" spans="1:34" ht="15">
      <c r="A2778" s="8">
        <v>43260.195833333331</v>
      </c>
      <c r="B2778" s="9">
        <v>-1.1999999999999999E-3</v>
      </c>
      <c r="C2778" s="7">
        <v>2.9229332600000002</v>
      </c>
      <c r="D2778" s="9">
        <v>1.4500000000000001E-2</v>
      </c>
      <c r="E2778" s="9">
        <v>1.43E-2</v>
      </c>
      <c r="F2778" s="9">
        <v>1.43E-2</v>
      </c>
      <c r="G2778" s="7">
        <v>-4659082</v>
      </c>
      <c r="H2778" s="7">
        <v>17015003</v>
      </c>
      <c r="K2778">
        <f t="shared" si="1004"/>
        <v>76.905037966487356</v>
      </c>
      <c r="L2778">
        <f t="shared" si="1005"/>
        <v>63.175931292594015</v>
      </c>
      <c r="M2778">
        <f t="shared" si="1006"/>
        <v>21.154002366128161</v>
      </c>
      <c r="N2778">
        <f t="shared" si="1007"/>
        <v>0.12607198730560523</v>
      </c>
      <c r="O2778">
        <f t="shared" si="1008"/>
        <v>42.294858161082267</v>
      </c>
      <c r="P2778">
        <f t="shared" si="1009"/>
        <v>42.238574213986247</v>
      </c>
      <c r="Q2778">
        <f t="shared" si="1010"/>
        <v>-3.8665833237914171E-3</v>
      </c>
      <c r="R2778">
        <f t="shared" si="1011"/>
        <v>42.298724744406059</v>
      </c>
      <c r="S2778">
        <f t="shared" si="1012"/>
        <v>21.156580088344022</v>
      </c>
      <c r="T2778">
        <f t="shared" si="1013"/>
        <v>12.912084410384272</v>
      </c>
      <c r="U2778">
        <f t="shared" si="1000"/>
        <v>0.76771509892462064</v>
      </c>
      <c r="V2778" s="6">
        <f t="shared" si="1014"/>
        <v>152760.00000005588</v>
      </c>
      <c r="W2778">
        <f t="shared" si="1015"/>
        <v>12.914588494051333</v>
      </c>
      <c r="X2778">
        <f t="shared" si="1016"/>
        <v>21.307286593565699</v>
      </c>
      <c r="Y2778">
        <f t="shared" si="1017"/>
        <v>-3.8665833237914171E-3</v>
      </c>
      <c r="Z2778">
        <f t="shared" si="1018"/>
        <v>1.8654049905433646E-7</v>
      </c>
      <c r="AA2778">
        <f t="shared" si="1019"/>
        <v>-1.8071126840673374E-9</v>
      </c>
      <c r="AB2778">
        <f t="shared" si="1001"/>
        <v>1.1887559535149501</v>
      </c>
      <c r="AC2778">
        <f t="shared" si="1020"/>
        <v>2.1014314031774273</v>
      </c>
      <c r="AD2778">
        <f t="shared" si="1021"/>
        <v>1.7264356125928692E-10</v>
      </c>
      <c r="AE2778">
        <f t="shared" si="1022"/>
        <v>-3.3022963997860958E-5</v>
      </c>
      <c r="AF2778">
        <f t="shared" si="1023"/>
        <v>-5.2043365197740722E-7</v>
      </c>
      <c r="AG2778">
        <f t="shared" si="1002"/>
        <v>1.7264356125928692E-8</v>
      </c>
      <c r="AH2778" t="str">
        <f t="shared" si="1003"/>
        <v>NaN</v>
      </c>
    </row>
    <row r="2779" spans="1:34" ht="15">
      <c r="A2779" s="8">
        <v>43260.196527777778</v>
      </c>
      <c r="B2779" s="9">
        <v>-1.1999999999999999E-3</v>
      </c>
      <c r="C2779" s="7">
        <v>2.923103319</v>
      </c>
      <c r="D2779" s="9">
        <v>1.4500000000000001E-2</v>
      </c>
      <c r="E2779" s="7">
        <v>1.4295479E-2</v>
      </c>
      <c r="F2779" s="9">
        <v>1.43E-2</v>
      </c>
      <c r="G2779" s="7">
        <v>-4658781</v>
      </c>
      <c r="H2779" s="7">
        <v>17015003</v>
      </c>
      <c r="K2779">
        <f t="shared" si="1004"/>
        <v>76.905037966487356</v>
      </c>
      <c r="L2779">
        <f t="shared" si="1005"/>
        <v>63.175931292594015</v>
      </c>
      <c r="M2779">
        <f t="shared" si="1006"/>
        <v>21.154002366128161</v>
      </c>
      <c r="N2779">
        <f t="shared" si="1007"/>
        <v>0.12612352954287676</v>
      </c>
      <c r="O2779">
        <f t="shared" si="1008"/>
        <v>42.294858161082267</v>
      </c>
      <c r="P2779">
        <f t="shared" si="1009"/>
        <v>42.225043129085016</v>
      </c>
      <c r="Q2779">
        <f t="shared" si="1010"/>
        <v>-3.8665833237914171E-3</v>
      </c>
      <c r="R2779">
        <f t="shared" si="1011"/>
        <v>42.298724744406059</v>
      </c>
      <c r="S2779">
        <f t="shared" si="1012"/>
        <v>21.156580088344022</v>
      </c>
      <c r="T2779">
        <f t="shared" si="1013"/>
        <v>12.917509909044433</v>
      </c>
      <c r="U2779">
        <f t="shared" si="1000"/>
        <v>0.7676049718669703</v>
      </c>
      <c r="V2779" s="6">
        <f t="shared" si="1014"/>
        <v>152820.00000025146</v>
      </c>
      <c r="W2779">
        <f t="shared" si="1015"/>
        <v>12.914997083783962</v>
      </c>
      <c r="X2779">
        <f t="shared" si="1016"/>
        <v>21.307286593565699</v>
      </c>
      <c r="Y2779">
        <f t="shared" si="1017"/>
        <v>-3.8665833237914171E-3</v>
      </c>
      <c r="Z2779">
        <f t="shared" si="1018"/>
        <v>2.0551252068502792E-7</v>
      </c>
      <c r="AA2779">
        <f t="shared" si="1019"/>
        <v>-6.774962896748248E-9</v>
      </c>
      <c r="AB2779">
        <f t="shared" si="1001"/>
        <v>1.1887559535149501</v>
      </c>
      <c r="AC2779">
        <f t="shared" si="1020"/>
        <v>2.1013004858947575</v>
      </c>
      <c r="AD2779">
        <f t="shared" si="1021"/>
        <v>6.4720969745445836E-10</v>
      </c>
      <c r="AE2779">
        <f t="shared" si="1022"/>
        <v>-8.115504635759584E-5</v>
      </c>
      <c r="AF2779">
        <f t="shared" si="1023"/>
        <v>-7.9389034767530502E-7</v>
      </c>
      <c r="AG2779">
        <f t="shared" si="1002"/>
        <v>6.4720969745445832E-8</v>
      </c>
      <c r="AH2779" t="str">
        <f t="shared" si="1003"/>
        <v>NaN</v>
      </c>
    </row>
    <row r="2780" spans="1:34" ht="15">
      <c r="A2780" s="8">
        <v>43260.197222222225</v>
      </c>
      <c r="B2780" s="9">
        <v>-1.1999999999999999E-3</v>
      </c>
      <c r="C2780" s="7">
        <v>2.9230105599999998</v>
      </c>
      <c r="D2780" s="9">
        <v>1.4500000000000001E-2</v>
      </c>
      <c r="E2780" s="9">
        <v>1.43E-2</v>
      </c>
      <c r="F2780" s="9">
        <v>1.43E-2</v>
      </c>
      <c r="G2780" s="7">
        <v>-4658829</v>
      </c>
      <c r="H2780" s="7">
        <v>17015003</v>
      </c>
      <c r="K2780">
        <f t="shared" si="1004"/>
        <v>76.905037966487356</v>
      </c>
      <c r="L2780">
        <f t="shared" si="1005"/>
        <v>63.175931292594015</v>
      </c>
      <c r="M2780">
        <f t="shared" si="1006"/>
        <v>21.154002366128161</v>
      </c>
      <c r="N2780">
        <f t="shared" si="1007"/>
        <v>0.12609541573303967</v>
      </c>
      <c r="O2780">
        <f t="shared" si="1008"/>
        <v>42.294858161082267</v>
      </c>
      <c r="P2780">
        <f t="shared" si="1009"/>
        <v>42.238574213986247</v>
      </c>
      <c r="Q2780">
        <f t="shared" si="1010"/>
        <v>-3.8665833237914171E-3</v>
      </c>
      <c r="R2780">
        <f t="shared" si="1011"/>
        <v>42.298724744406059</v>
      </c>
      <c r="S2780">
        <f t="shared" si="1012"/>
        <v>21.156580088344022</v>
      </c>
      <c r="T2780">
        <f t="shared" si="1013"/>
        <v>12.914550560640532</v>
      </c>
      <c r="U2780">
        <f t="shared" si="1000"/>
        <v>0.76766504087678833</v>
      </c>
      <c r="V2780" s="6">
        <f t="shared" si="1014"/>
        <v>152880.00000044703</v>
      </c>
      <c r="W2780">
        <f t="shared" si="1015"/>
        <v>12.914894935737275</v>
      </c>
      <c r="X2780">
        <f t="shared" si="1016"/>
        <v>21.301809964462532</v>
      </c>
      <c r="Y2780">
        <f t="shared" si="1017"/>
        <v>-2.3569878203633248E-2</v>
      </c>
      <c r="Z2780">
        <f t="shared" si="1018"/>
        <v>-2.6558439018704421E-7</v>
      </c>
      <c r="AA2780">
        <f t="shared" si="1019"/>
        <v>-9.2140709348006789E-8</v>
      </c>
      <c r="AB2780">
        <f t="shared" si="1001"/>
        <v>1.1898246201629867</v>
      </c>
      <c r="AC2780">
        <f t="shared" si="1020"/>
        <v>2.1013718949717441</v>
      </c>
      <c r="AD2780">
        <f t="shared" si="1021"/>
        <v>1.4440240946599253E-9</v>
      </c>
      <c r="AE2780">
        <f t="shared" si="1022"/>
        <v>1.8937435078754926E-5</v>
      </c>
      <c r="AF2780">
        <f t="shared" si="1023"/>
        <v>7.5907435428357401E-6</v>
      </c>
      <c r="AG2780">
        <f t="shared" si="1002"/>
        <v>1.4440240946599253E-7</v>
      </c>
      <c r="AH2780">
        <f t="shared" si="1003"/>
        <v>7.59074354283574E-2</v>
      </c>
    </row>
    <row r="2781" spans="1:34" ht="15">
      <c r="A2781" s="8">
        <v>43260.197916666664</v>
      </c>
      <c r="B2781" s="9">
        <v>-1.2099999999999999E-3</v>
      </c>
      <c r="C2781" s="7">
        <v>2.923003424</v>
      </c>
      <c r="D2781" s="7">
        <v>1.448032E-2</v>
      </c>
      <c r="E2781" s="9">
        <v>1.43E-2</v>
      </c>
      <c r="F2781" s="9">
        <v>1.43E-2</v>
      </c>
      <c r="G2781" s="7">
        <v>-4658873</v>
      </c>
      <c r="H2781" s="7">
        <v>17015003</v>
      </c>
      <c r="K2781">
        <f t="shared" si="1004"/>
        <v>77.542079282954873</v>
      </c>
      <c r="L2781">
        <f t="shared" si="1005"/>
        <v>63.812972609061532</v>
      </c>
      <c r="M2781">
        <f t="shared" si="1006"/>
        <v>21.36731103036395</v>
      </c>
      <c r="N2781">
        <f t="shared" si="1007"/>
        <v>0.12609325292245535</v>
      </c>
      <c r="O2781">
        <f t="shared" si="1008"/>
        <v>42.235748276442742</v>
      </c>
      <c r="P2781">
        <f t="shared" si="1009"/>
        <v>42.238574213986247</v>
      </c>
      <c r="Q2781">
        <f t="shared" si="1010"/>
        <v>-6.2976467963316907E-2</v>
      </c>
      <c r="R2781">
        <f t="shared" si="1011"/>
        <v>42.298724744406059</v>
      </c>
      <c r="S2781">
        <f t="shared" si="1012"/>
        <v>21.409295342339494</v>
      </c>
      <c r="T2781">
        <f t="shared" si="1013"/>
        <v>12.914322896368496</v>
      </c>
      <c r="U2781">
        <f t="shared" si="1000"/>
        <v>0.76766966201817677</v>
      </c>
      <c r="V2781" s="6">
        <f t="shared" si="1014"/>
        <v>152940.00000001397</v>
      </c>
      <c r="W2781">
        <f t="shared" si="1015"/>
        <v>12.914754846917415</v>
      </c>
      <c r="X2781">
        <f t="shared" si="1016"/>
        <v>21.288734193532228</v>
      </c>
      <c r="Y2781">
        <f t="shared" si="1017"/>
        <v>-2.3569878203633248E-2</v>
      </c>
      <c r="Z2781">
        <f t="shared" si="1018"/>
        <v>1.9602385177326527E-7</v>
      </c>
      <c r="AA2781">
        <f t="shared" si="1019"/>
        <v>2.6649022437292025E-8</v>
      </c>
      <c r="AB2781">
        <f t="shared" si="1001"/>
        <v>1.1876535755956572</v>
      </c>
      <c r="AC2781">
        <f t="shared" si="1020"/>
        <v>2.1013773885106279</v>
      </c>
      <c r="AD2781">
        <f t="shared" si="1021"/>
        <v>-4.1764309578806588E-10</v>
      </c>
      <c r="AE2781">
        <f t="shared" si="1022"/>
        <v>-3.5564832456178209E-5</v>
      </c>
      <c r="AF2781">
        <f t="shared" si="1023"/>
        <v>1.1690028640883061E-6</v>
      </c>
      <c r="AG2781" t="str">
        <f t="shared" si="1002"/>
        <v>NaN</v>
      </c>
      <c r="AH2781">
        <f t="shared" si="1003"/>
        <v>1.169002864088306E-2</v>
      </c>
    </row>
    <row r="2782" spans="1:34" ht="15">
      <c r="A2782" s="8">
        <v>43260.198611111111</v>
      </c>
      <c r="B2782" s="9">
        <v>-1.2099999999999999E-3</v>
      </c>
      <c r="C2782" s="7">
        <v>2.9230842909999999</v>
      </c>
      <c r="D2782" s="9">
        <v>1.4500000000000001E-2</v>
      </c>
      <c r="E2782" s="9">
        <v>1.43E-2</v>
      </c>
      <c r="F2782" s="9">
        <v>1.43E-2</v>
      </c>
      <c r="G2782" s="7">
        <v>-4658903</v>
      </c>
      <c r="H2782" s="7">
        <v>17015003</v>
      </c>
      <c r="K2782">
        <f t="shared" si="1004"/>
        <v>77.542079282954873</v>
      </c>
      <c r="L2782">
        <f t="shared" si="1005"/>
        <v>63.812972609061532</v>
      </c>
      <c r="M2782">
        <f t="shared" si="1006"/>
        <v>21.36731103036395</v>
      </c>
      <c r="N2782">
        <f t="shared" si="1007"/>
        <v>0.1261177624520976</v>
      </c>
      <c r="O2782">
        <f t="shared" si="1008"/>
        <v>42.294858161082267</v>
      </c>
      <c r="P2782">
        <f t="shared" si="1009"/>
        <v>42.238574213986247</v>
      </c>
      <c r="Q2782">
        <f t="shared" si="1010"/>
        <v>-3.8665833237914171E-3</v>
      </c>
      <c r="R2782">
        <f t="shared" si="1011"/>
        <v>42.298724744406059</v>
      </c>
      <c r="S2782">
        <f t="shared" si="1012"/>
        <v>21.369888752579811</v>
      </c>
      <c r="T2782">
        <f t="shared" si="1013"/>
        <v>12.916902846857155</v>
      </c>
      <c r="U2782">
        <f t="shared" si="1000"/>
        <v>0.76761729404723156</v>
      </c>
      <c r="V2782" s="6">
        <f t="shared" si="1014"/>
        <v>153000.00000020955</v>
      </c>
      <c r="W2782">
        <f t="shared" si="1015"/>
        <v>12.914731498371749</v>
      </c>
      <c r="X2782">
        <f t="shared" si="1016"/>
        <v>21.308475140176661</v>
      </c>
      <c r="Y2782">
        <f t="shared" si="1017"/>
        <v>-2.3569878203633248E-2</v>
      </c>
      <c r="Z2782">
        <f t="shared" si="1018"/>
        <v>-8.5363467195385601E-8</v>
      </c>
      <c r="AA2782">
        <f t="shared" si="1019"/>
        <v>3.3423985047667733E-8</v>
      </c>
      <c r="AB2782">
        <f t="shared" si="1001"/>
        <v>1.1876535755956572</v>
      </c>
      <c r="AC2782">
        <f t="shared" si="1020"/>
        <v>2.1013151343053367</v>
      </c>
      <c r="AD2782">
        <f t="shared" si="1021"/>
        <v>-5.2380469383398906E-10</v>
      </c>
      <c r="AE2782">
        <f t="shared" si="1022"/>
        <v>-1.2066420249911376E-5</v>
      </c>
      <c r="AF2782">
        <f t="shared" si="1023"/>
        <v>4.3213751971846976E-6</v>
      </c>
      <c r="AG2782" t="str">
        <f t="shared" si="1002"/>
        <v>NaN</v>
      </c>
      <c r="AH2782">
        <f t="shared" si="1003"/>
        <v>4.321375197184698E-2</v>
      </c>
    </row>
    <row r="2783" spans="1:34" ht="15">
      <c r="A2783" s="8">
        <v>43260.199305555558</v>
      </c>
      <c r="B2783" s="9">
        <v>-1.2099999999999999E-3</v>
      </c>
      <c r="C2783" s="7">
        <v>2.9229713159999999</v>
      </c>
      <c r="D2783" s="9">
        <v>1.4500000000000001E-2</v>
      </c>
      <c r="E2783" s="7">
        <v>1.4272730000000001E-2</v>
      </c>
      <c r="F2783" s="9">
        <v>1.43E-2</v>
      </c>
      <c r="G2783" s="7">
        <v>-4658750</v>
      </c>
      <c r="H2783" s="7">
        <v>17015003</v>
      </c>
      <c r="K2783">
        <f t="shared" si="1004"/>
        <v>77.542079282954873</v>
      </c>
      <c r="L2783">
        <f t="shared" si="1005"/>
        <v>63.812972609061532</v>
      </c>
      <c r="M2783">
        <f t="shared" si="1006"/>
        <v>21.36731103036395</v>
      </c>
      <c r="N2783">
        <f t="shared" si="1007"/>
        <v>0.12608352148716337</v>
      </c>
      <c r="O2783">
        <f t="shared" si="1008"/>
        <v>42.294858161082267</v>
      </c>
      <c r="P2783">
        <f t="shared" si="1009"/>
        <v>42.156956721118164</v>
      </c>
      <c r="Q2783">
        <f t="shared" si="1010"/>
        <v>-3.8665833237914171E-3</v>
      </c>
      <c r="R2783">
        <f t="shared" si="1011"/>
        <v>42.298724744406059</v>
      </c>
      <c r="S2783">
        <f t="shared" si="1012"/>
        <v>21.369888752579811</v>
      </c>
      <c r="T2783">
        <f t="shared" si="1013"/>
        <v>12.913298534758813</v>
      </c>
      <c r="U2783">
        <f t="shared" si="1000"/>
        <v>0.76769045456409934</v>
      </c>
      <c r="V2783" s="6">
        <f t="shared" si="1014"/>
        <v>153060.00000040513</v>
      </c>
      <c r="W2783">
        <f t="shared" si="1015"/>
        <v>12.914699395962053</v>
      </c>
      <c r="X2783">
        <f t="shared" si="1016"/>
        <v>21.295399369246358</v>
      </c>
      <c r="Y2783">
        <f t="shared" si="1017"/>
        <v>-3.8665833237914171E-3</v>
      </c>
      <c r="Z2783">
        <f t="shared" si="1018"/>
        <v>-5.691048498817902E-7</v>
      </c>
      <c r="AA2783">
        <f t="shared" si="1019"/>
        <v>-5.4200841809813223E-8</v>
      </c>
      <c r="AB2783">
        <f t="shared" si="1001"/>
        <v>1.1865971314028454</v>
      </c>
      <c r="AC2783">
        <f t="shared" si="1020"/>
        <v>2.1014021063562698</v>
      </c>
      <c r="AD2783">
        <f t="shared" si="1021"/>
        <v>5.1780367547114101E-9</v>
      </c>
      <c r="AE2783">
        <f t="shared" si="1022"/>
        <v>2.3388322582180684E-5</v>
      </c>
      <c r="AF2783">
        <f t="shared" si="1023"/>
        <v>2.2039264123067561E-5</v>
      </c>
      <c r="AG2783">
        <f t="shared" si="1002"/>
        <v>5.1780367547114104E-7</v>
      </c>
      <c r="AH2783">
        <f t="shared" si="1003"/>
        <v>0.22039264123067562</v>
      </c>
    </row>
    <row r="2784" spans="1:34" ht="15">
      <c r="A2784" s="8">
        <v>43260.2</v>
      </c>
      <c r="B2784" s="9">
        <v>-1.2099999999999999E-3</v>
      </c>
      <c r="C2784" s="7">
        <v>2.9228702320000002</v>
      </c>
      <c r="D2784" s="9">
        <v>1.4500000000000001E-2</v>
      </c>
      <c r="E2784" s="9">
        <v>1.43E-2</v>
      </c>
      <c r="F2784" s="9">
        <v>1.43E-2</v>
      </c>
      <c r="G2784" s="7">
        <v>-4658746</v>
      </c>
      <c r="H2784" s="7">
        <v>17015003</v>
      </c>
      <c r="K2784">
        <f t="shared" si="1004"/>
        <v>77.542079282954873</v>
      </c>
      <c r="L2784">
        <f t="shared" si="1005"/>
        <v>63.812972609061532</v>
      </c>
      <c r="M2784">
        <f t="shared" si="1006"/>
        <v>21.36731103036395</v>
      </c>
      <c r="N2784">
        <f t="shared" si="1007"/>
        <v>0.12605288449933946</v>
      </c>
      <c r="O2784">
        <f t="shared" si="1008"/>
        <v>42.294858161082267</v>
      </c>
      <c r="P2784">
        <f t="shared" si="1009"/>
        <v>42.238574213986247</v>
      </c>
      <c r="Q2784">
        <f t="shared" si="1010"/>
        <v>-3.8665833237914171E-3</v>
      </c>
      <c r="R2784">
        <f t="shared" si="1011"/>
        <v>42.298724744406059</v>
      </c>
      <c r="S2784">
        <f t="shared" si="1012"/>
        <v>21.369888752579811</v>
      </c>
      <c r="T2784">
        <f t="shared" si="1013"/>
        <v>12.910073588672089</v>
      </c>
      <c r="U2784">
        <f t="shared" si="1000"/>
        <v>0.76775591468967608</v>
      </c>
      <c r="V2784" s="6">
        <f t="shared" si="1014"/>
        <v>153119.99999997206</v>
      </c>
      <c r="W2784">
        <f t="shared" si="1015"/>
        <v>12.914509694550313</v>
      </c>
      <c r="X2784">
        <f t="shared" si="1016"/>
        <v>21.294720445128355</v>
      </c>
      <c r="Y2784">
        <f t="shared" si="1017"/>
        <v>-3.8665833237914171E-3</v>
      </c>
      <c r="Z2784">
        <f t="shared" si="1018"/>
        <v>5.1851899281263458E-7</v>
      </c>
      <c r="AA2784">
        <f t="shared" si="1019"/>
        <v>4.5166417456852555E-9</v>
      </c>
      <c r="AB2784">
        <f t="shared" si="1001"/>
        <v>1.1865971314028454</v>
      </c>
      <c r="AC2784">
        <f t="shared" si="1020"/>
        <v>2.1014799243053424</v>
      </c>
      <c r="AD2784">
        <f t="shared" si="1021"/>
        <v>-4.3150995912368498E-10</v>
      </c>
      <c r="AE2784">
        <f t="shared" si="1022"/>
        <v>-9.730190416433445E-5</v>
      </c>
      <c r="AF2784">
        <f t="shared" si="1023"/>
        <v>4.4146931249260126E-7</v>
      </c>
      <c r="AG2784" t="str">
        <f t="shared" si="1002"/>
        <v>NaN</v>
      </c>
      <c r="AH2784">
        <f t="shared" si="1003"/>
        <v>4.414693124926013E-3</v>
      </c>
    </row>
    <row r="2785" spans="1:34" ht="15">
      <c r="A2785" s="8">
        <v>43260.200694444444</v>
      </c>
      <c r="B2785" s="9">
        <v>-1.2099999999999999E-3</v>
      </c>
      <c r="C2785" s="7">
        <v>2.9231663480000001</v>
      </c>
      <c r="D2785" s="9">
        <v>1.4500000000000001E-2</v>
      </c>
      <c r="E2785" s="9">
        <v>1.43E-2</v>
      </c>
      <c r="F2785" s="9">
        <v>1.43E-2</v>
      </c>
      <c r="G2785" s="7">
        <v>-4658737</v>
      </c>
      <c r="H2785" s="7">
        <v>17015003</v>
      </c>
      <c r="K2785">
        <f t="shared" si="1004"/>
        <v>77.542079282954873</v>
      </c>
      <c r="L2785">
        <f t="shared" si="1005"/>
        <v>63.812972609061532</v>
      </c>
      <c r="M2785">
        <f t="shared" si="1006"/>
        <v>21.36731103036395</v>
      </c>
      <c r="N2785">
        <f t="shared" si="1007"/>
        <v>0.126142632652227</v>
      </c>
      <c r="O2785">
        <f t="shared" si="1008"/>
        <v>42.294858161082267</v>
      </c>
      <c r="P2785">
        <f t="shared" si="1009"/>
        <v>42.238574213986247</v>
      </c>
      <c r="Q2785">
        <f t="shared" si="1010"/>
        <v>-3.8665833237914171E-3</v>
      </c>
      <c r="R2785">
        <f t="shared" si="1011"/>
        <v>42.298724744406059</v>
      </c>
      <c r="S2785">
        <f t="shared" si="1012"/>
        <v>21.369888752579811</v>
      </c>
      <c r="T2785">
        <f t="shared" si="1013"/>
        <v>12.91952076266025</v>
      </c>
      <c r="U2785">
        <f t="shared" si="1000"/>
        <v>0.76756415545433354</v>
      </c>
      <c r="V2785" s="6">
        <f t="shared" si="1014"/>
        <v>153180.00000016764</v>
      </c>
      <c r="W2785">
        <f t="shared" si="1015"/>
        <v>12.914521368823142</v>
      </c>
      <c r="X2785">
        <f t="shared" si="1016"/>
        <v>21.298053032985422</v>
      </c>
      <c r="Y2785">
        <f t="shared" si="1017"/>
        <v>4.171691762375692E-2</v>
      </c>
      <c r="Z2785">
        <f t="shared" si="1018"/>
        <v>2.3396523732696637E-7</v>
      </c>
      <c r="AA2785">
        <f t="shared" si="1019"/>
        <v>-1.4001513956506235E-8</v>
      </c>
      <c r="AB2785">
        <f t="shared" si="1001"/>
        <v>1.1841530516102148</v>
      </c>
      <c r="AC2785">
        <f t="shared" si="1020"/>
        <v>2.101251963997008</v>
      </c>
      <c r="AD2785">
        <f t="shared" si="1021"/>
        <v>-1.2397046367294516E-10</v>
      </c>
      <c r="AE2785">
        <f t="shared" si="1022"/>
        <v>-1.1431457926964288E-4</v>
      </c>
      <c r="AF2785">
        <f t="shared" si="1023"/>
        <v>1.0795621243577409E-7</v>
      </c>
      <c r="AG2785" t="str">
        <f t="shared" si="1002"/>
        <v>NaN</v>
      </c>
      <c r="AH2785">
        <f t="shared" si="1003"/>
        <v>1.0795621243577407E-3</v>
      </c>
    </row>
    <row r="2786" spans="1:34" ht="15">
      <c r="A2786" s="8">
        <v>43260.201388888891</v>
      </c>
      <c r="B2786" s="9">
        <v>-1.2099999999999999E-3</v>
      </c>
      <c r="C2786" s="7">
        <v>2.9229582340000002</v>
      </c>
      <c r="D2786" s="9">
        <v>1.4500000000000001E-2</v>
      </c>
      <c r="E2786" s="9">
        <v>1.43E-2</v>
      </c>
      <c r="F2786" s="7">
        <v>1.4254627000000001E-2</v>
      </c>
      <c r="G2786" s="7">
        <v>-4658736</v>
      </c>
      <c r="H2786" s="7">
        <v>17015003</v>
      </c>
      <c r="K2786">
        <f t="shared" si="1004"/>
        <v>77.542079282954873</v>
      </c>
      <c r="L2786">
        <f t="shared" si="1005"/>
        <v>63.872615004617003</v>
      </c>
      <c r="M2786">
        <f t="shared" si="1006"/>
        <v>21.387281853917919</v>
      </c>
      <c r="N2786">
        <f t="shared" si="1007"/>
        <v>0.1260795565364817</v>
      </c>
      <c r="O2786">
        <f t="shared" si="1008"/>
        <v>42.294858161082267</v>
      </c>
      <c r="P2786">
        <f t="shared" si="1009"/>
        <v>42.238574213986247</v>
      </c>
      <c r="Q2786">
        <f t="shared" si="1010"/>
        <v>0.13288391951885359</v>
      </c>
      <c r="R2786">
        <f t="shared" si="1011"/>
        <v>42.161974241563414</v>
      </c>
      <c r="S2786">
        <f t="shared" si="1012"/>
        <v>21.298692574238682</v>
      </c>
      <c r="T2786">
        <f t="shared" si="1013"/>
        <v>12.912881171529165</v>
      </c>
      <c r="U2786">
        <f t="shared" si="1000"/>
        <v>0.76769892622492375</v>
      </c>
      <c r="V2786" s="6">
        <f t="shared" si="1014"/>
        <v>153240.00000036322</v>
      </c>
      <c r="W2786">
        <f t="shared" si="1015"/>
        <v>12.913984364543486</v>
      </c>
      <c r="X2786">
        <f t="shared" si="1016"/>
        <v>21.301385620842481</v>
      </c>
      <c r="Y2786">
        <f t="shared" si="1017"/>
        <v>4.2062483714770359E-2</v>
      </c>
      <c r="Z2786">
        <f t="shared" si="1018"/>
        <v>-4.0786126731733877E-7</v>
      </c>
      <c r="AA2786">
        <f t="shared" si="1019"/>
        <v>-2.3486765650326322E-8</v>
      </c>
      <c r="AB2786">
        <f t="shared" si="1001"/>
        <v>1.183937564951649</v>
      </c>
      <c r="AC2786">
        <f t="shared" si="1020"/>
        <v>2.1014121773310013</v>
      </c>
      <c r="AD2786">
        <f t="shared" si="1021"/>
        <v>-2.062608736662504E-10</v>
      </c>
      <c r="AE2786">
        <f t="shared" si="1022"/>
        <v>-1.6766156093742324E-4</v>
      </c>
      <c r="AF2786">
        <f t="shared" si="1023"/>
        <v>1.2246567591574425E-7</v>
      </c>
      <c r="AG2786" t="str">
        <f t="shared" si="1002"/>
        <v>NaN</v>
      </c>
      <c r="AH2786">
        <f t="shared" si="1003"/>
        <v>1.2246567591574426E-3</v>
      </c>
    </row>
    <row r="2787" spans="1:34" ht="15">
      <c r="A2787" s="8">
        <v>43260.20208333333</v>
      </c>
      <c r="B2787" s="9">
        <v>-1.1999999999999999E-3</v>
      </c>
      <c r="C2787" s="7">
        <v>2.9230129379999998</v>
      </c>
      <c r="D2787" s="9">
        <v>1.44E-2</v>
      </c>
      <c r="E2787" s="9">
        <v>1.4200000000000001E-2</v>
      </c>
      <c r="F2787" s="9">
        <v>1.4200000000000001E-2</v>
      </c>
      <c r="G2787" s="7">
        <v>-4658744</v>
      </c>
      <c r="H2787" s="7">
        <v>17015003</v>
      </c>
      <c r="K2787">
        <f t="shared" si="1004"/>
        <v>76.905037966487356</v>
      </c>
      <c r="L2787">
        <f t="shared" si="1005"/>
        <v>63.307380382483302</v>
      </c>
      <c r="M2787">
        <f t="shared" si="1006"/>
        <v>21.198017140452023</v>
      </c>
      <c r="N2787">
        <f t="shared" si="1007"/>
        <v>0.12609613646784484</v>
      </c>
      <c r="O2787">
        <f t="shared" si="1008"/>
        <v>41.994503056206639</v>
      </c>
      <c r="P2787">
        <f t="shared" si="1009"/>
        <v>41.939280144062941</v>
      </c>
      <c r="Q2787">
        <f t="shared" si="1010"/>
        <v>-2.829885050751102E-3</v>
      </c>
      <c r="R2787">
        <f t="shared" si="1011"/>
        <v>41.99733294125739</v>
      </c>
      <c r="S2787">
        <f t="shared" si="1012"/>
        <v>21.199903730485858</v>
      </c>
      <c r="T2787">
        <f t="shared" si="1013"/>
        <v>12.914626427462128</v>
      </c>
      <c r="U2787">
        <f t="shared" si="1000"/>
        <v>0.76766350092804658</v>
      </c>
      <c r="V2787" s="6">
        <f t="shared" si="1014"/>
        <v>153299.99999993015</v>
      </c>
      <c r="W2787">
        <f t="shared" si="1015"/>
        <v>12.913750883995094</v>
      </c>
      <c r="X2787">
        <f t="shared" si="1016"/>
        <v>21.304718208699548</v>
      </c>
      <c r="Y2787">
        <f t="shared" si="1017"/>
        <v>4.2408049805783797E-2</v>
      </c>
      <c r="Z2787">
        <f t="shared" si="1018"/>
        <v>1.4543799470144512E-7</v>
      </c>
      <c r="AA2787">
        <f t="shared" si="1019"/>
        <v>1.9873300020351669E-8</v>
      </c>
      <c r="AB2787">
        <f t="shared" si="1001"/>
        <v>1.1858025503133491</v>
      </c>
      <c r="AC2787">
        <f t="shared" si="1020"/>
        <v>2.101370064305339</v>
      </c>
      <c r="AD2787">
        <f t="shared" si="1021"/>
        <v>1.7310178097092283E-10</v>
      </c>
      <c r="AE2787">
        <f t="shared" si="1022"/>
        <v>4.4529572867275915E-5</v>
      </c>
      <c r="AF2787">
        <f t="shared" si="1023"/>
        <v>3.8697601034400758E-7</v>
      </c>
      <c r="AG2787">
        <f t="shared" si="1002"/>
        <v>1.7310178097092284E-8</v>
      </c>
      <c r="AH2787">
        <f t="shared" si="1003"/>
        <v>3.8697601034400754E-3</v>
      </c>
    </row>
    <row r="2788" spans="1:34" ht="15">
      <c r="A2788" s="8">
        <v>43260.202777777777</v>
      </c>
      <c r="B2788" s="9">
        <v>-1.2099999999999999E-3</v>
      </c>
      <c r="C2788" s="7">
        <v>2.9230129379999998</v>
      </c>
      <c r="D2788" s="9">
        <v>1.44E-2</v>
      </c>
      <c r="E2788" s="9">
        <v>1.4200000000000001E-2</v>
      </c>
      <c r="F2788" s="9">
        <v>1.4200000000000001E-2</v>
      </c>
      <c r="G2788" s="7">
        <v>-4658806</v>
      </c>
      <c r="H2788" s="7">
        <v>17015003</v>
      </c>
      <c r="K2788">
        <f t="shared" si="1004"/>
        <v>77.542079282954873</v>
      </c>
      <c r="L2788">
        <f t="shared" si="1005"/>
        <v>63.944421698950819</v>
      </c>
      <c r="M2788">
        <f t="shared" si="1006"/>
        <v>21.411325804687813</v>
      </c>
      <c r="N2788">
        <f t="shared" si="1007"/>
        <v>0.12609613646784484</v>
      </c>
      <c r="O2788">
        <f t="shared" si="1008"/>
        <v>41.994503056206639</v>
      </c>
      <c r="P2788">
        <f t="shared" si="1009"/>
        <v>41.939280144062941</v>
      </c>
      <c r="Q2788">
        <f t="shared" si="1010"/>
        <v>-2.829885050751102E-3</v>
      </c>
      <c r="R2788">
        <f t="shared" si="1011"/>
        <v>41.99733294125739</v>
      </c>
      <c r="S2788">
        <f t="shared" si="1012"/>
        <v>21.413212394721647</v>
      </c>
      <c r="T2788">
        <f t="shared" si="1013"/>
        <v>12.914626427462128</v>
      </c>
      <c r="U2788">
        <f t="shared" si="1000"/>
        <v>0.76766350092804658</v>
      </c>
      <c r="V2788" s="6">
        <f t="shared" si="1014"/>
        <v>153360.00000012573</v>
      </c>
      <c r="W2788">
        <f t="shared" si="1015"/>
        <v>12.913564100538027</v>
      </c>
      <c r="X2788">
        <f t="shared" si="1016"/>
        <v>21.287697157945509</v>
      </c>
      <c r="Y2788">
        <f t="shared" si="1017"/>
        <v>-2.829885050751102E-3</v>
      </c>
      <c r="Z2788">
        <f t="shared" si="1018"/>
        <v>6.6396761857924867E-8</v>
      </c>
      <c r="AA2788">
        <f t="shared" si="1019"/>
        <v>-8.1301452561917071E-8</v>
      </c>
      <c r="AB2788">
        <f t="shared" si="1001"/>
        <v>1.1861023504260588</v>
      </c>
      <c r="AC2788">
        <f t="shared" si="1020"/>
        <v>2.101370064305339</v>
      </c>
      <c r="AD2788">
        <f t="shared" si="1021"/>
        <v>1.0612296086680474E-8</v>
      </c>
      <c r="AE2788">
        <f t="shared" si="1022"/>
        <v>3.0395038682124448E-5</v>
      </c>
      <c r="AF2788">
        <f t="shared" si="1023"/>
        <v>3.4756632668144894E-5</v>
      </c>
      <c r="AG2788">
        <f t="shared" si="1002"/>
        <v>1.0612296086680474E-6</v>
      </c>
      <c r="AH2788">
        <f t="shared" si="1003"/>
        <v>0.34756632668144893</v>
      </c>
    </row>
    <row r="2789" spans="1:34" ht="15">
      <c r="A2789" s="8">
        <v>43260.203472222223</v>
      </c>
      <c r="B2789" s="9">
        <v>-1.1999999999999999E-3</v>
      </c>
      <c r="C2789" s="7">
        <v>2.9230379119999998</v>
      </c>
      <c r="D2789" s="9">
        <v>1.44E-2</v>
      </c>
      <c r="E2789" s="9">
        <v>1.4200000000000001E-2</v>
      </c>
      <c r="F2789" s="9">
        <v>1.4200000000000001E-2</v>
      </c>
      <c r="G2789" s="7">
        <v>-4658730</v>
      </c>
      <c r="H2789" s="7">
        <v>17015003</v>
      </c>
      <c r="K2789">
        <f t="shared" si="1004"/>
        <v>76.905037966487356</v>
      </c>
      <c r="L2789">
        <f t="shared" si="1005"/>
        <v>63.307380382483302</v>
      </c>
      <c r="M2789">
        <f t="shared" si="1006"/>
        <v>21.198017140452023</v>
      </c>
      <c r="N2789">
        <f t="shared" si="1007"/>
        <v>0.12610370569872131</v>
      </c>
      <c r="O2789">
        <f t="shared" si="1008"/>
        <v>41.994503056206639</v>
      </c>
      <c r="P2789">
        <f t="shared" si="1009"/>
        <v>41.939280144062941</v>
      </c>
      <c r="Q2789">
        <f t="shared" si="1010"/>
        <v>-2.829885050751102E-3</v>
      </c>
      <c r="R2789">
        <f t="shared" si="1011"/>
        <v>41.99733294125739</v>
      </c>
      <c r="S2789">
        <f t="shared" si="1012"/>
        <v>21.199903730485858</v>
      </c>
      <c r="T2789">
        <f t="shared" si="1013"/>
        <v>12.91542318860702</v>
      </c>
      <c r="U2789">
        <f t="shared" si="1000"/>
        <v>0.76764732822834925</v>
      </c>
      <c r="V2789" s="6">
        <f t="shared" si="1014"/>
        <v>153420.00000032131</v>
      </c>
      <c r="W2789">
        <f t="shared" si="1015"/>
        <v>12.913146756941371</v>
      </c>
      <c r="X2789">
        <f t="shared" si="1016"/>
        <v>21.275890733896883</v>
      </c>
      <c r="Y2789">
        <f t="shared" si="1017"/>
        <v>2.3244942787187028E-2</v>
      </c>
      <c r="Z2789">
        <f t="shared" si="1018"/>
        <v>-1.5176022905212621E-7</v>
      </c>
      <c r="AA2789">
        <f t="shared" si="1019"/>
        <v>-1.2330675333859998E-7</v>
      </c>
      <c r="AB2789">
        <f t="shared" si="1001"/>
        <v>1.1868394429257012</v>
      </c>
      <c r="AC2789">
        <f t="shared" si="1020"/>
        <v>2.1013508384589126</v>
      </c>
      <c r="AD2789">
        <f t="shared" si="1021"/>
        <v>-1.9594503178523087E-9</v>
      </c>
      <c r="AE2789">
        <f t="shared" si="1022"/>
        <v>1.1397968168755081E-5</v>
      </c>
      <c r="AF2789">
        <f t="shared" si="1023"/>
        <v>-1.7113461121496557E-5</v>
      </c>
      <c r="AG2789" t="str">
        <f t="shared" si="1002"/>
        <v>NaN</v>
      </c>
      <c r="AH2789" t="str">
        <f t="shared" si="1003"/>
        <v>NaN</v>
      </c>
    </row>
    <row r="2790" spans="1:34" ht="15">
      <c r="A2790" s="8">
        <v>43260.20416666667</v>
      </c>
      <c r="B2790" s="9">
        <v>-1.2099999999999999E-3</v>
      </c>
      <c r="C2790" s="7">
        <v>2.9229558560000002</v>
      </c>
      <c r="D2790" s="7">
        <v>1.4426044000000001E-2</v>
      </c>
      <c r="E2790" s="9">
        <v>1.4200000000000001E-2</v>
      </c>
      <c r="F2790" s="9">
        <v>1.4200000000000001E-2</v>
      </c>
      <c r="G2790" s="7">
        <v>-4658918</v>
      </c>
      <c r="H2790" s="7">
        <v>17015003</v>
      </c>
      <c r="K2790">
        <f t="shared" si="1004"/>
        <v>77.542079282954873</v>
      </c>
      <c r="L2790">
        <f t="shared" si="1005"/>
        <v>63.944421698950819</v>
      </c>
      <c r="M2790">
        <f t="shared" si="1006"/>
        <v>21.411325804687813</v>
      </c>
      <c r="N2790">
        <f t="shared" si="1007"/>
        <v>0.12607883580167653</v>
      </c>
      <c r="O2790">
        <f t="shared" si="1008"/>
        <v>42.072727539720454</v>
      </c>
      <c r="P2790">
        <f t="shared" si="1009"/>
        <v>41.939280144062941</v>
      </c>
      <c r="Q2790">
        <f t="shared" si="1010"/>
        <v>7.5394598463063289E-2</v>
      </c>
      <c r="R2790">
        <f t="shared" si="1011"/>
        <v>41.99733294125739</v>
      </c>
      <c r="S2790">
        <f t="shared" si="1012"/>
        <v>21.361062739045771</v>
      </c>
      <c r="T2790">
        <f t="shared" si="1013"/>
        <v>12.912805304707566</v>
      </c>
      <c r="U2790">
        <f t="shared" si="1000"/>
        <v>0.76770046617366561</v>
      </c>
      <c r="V2790" s="6">
        <f t="shared" si="1014"/>
        <v>153480.00000051688</v>
      </c>
      <c r="W2790">
        <f t="shared" si="1015"/>
        <v>12.913368560762809</v>
      </c>
      <c r="X2790">
        <f t="shared" si="1016"/>
        <v>21.262814962966583</v>
      </c>
      <c r="Y2790">
        <f t="shared" si="1017"/>
        <v>2.3244942787187028E-2</v>
      </c>
      <c r="Z2790">
        <f t="shared" si="1018"/>
        <v>-2.6558439018704421E-7</v>
      </c>
      <c r="AA2790">
        <f t="shared" si="1019"/>
        <v>-4.8780643478527333E-8</v>
      </c>
      <c r="AB2790">
        <f t="shared" si="1001"/>
        <v>1.1847075713006399</v>
      </c>
      <c r="AC2790">
        <f t="shared" si="1020"/>
        <v>2.1014140079974064</v>
      </c>
      <c r="AD2790">
        <f t="shared" si="1021"/>
        <v>-7.751896643678313E-10</v>
      </c>
      <c r="AE2790">
        <f t="shared" si="1022"/>
        <v>-1.8290192383809017E-5</v>
      </c>
      <c r="AF2790">
        <f t="shared" si="1023"/>
        <v>4.2191089082259601E-6</v>
      </c>
      <c r="AG2790" t="str">
        <f t="shared" si="1002"/>
        <v>NaN</v>
      </c>
      <c r="AH2790">
        <f t="shared" si="1003"/>
        <v>4.2191089082259603E-2</v>
      </c>
    </row>
    <row r="2791" spans="1:34" ht="15">
      <c r="A2791" s="8">
        <v>43260.204861111109</v>
      </c>
      <c r="B2791" s="9">
        <v>-1.1999999999999999E-3</v>
      </c>
      <c r="C2791" s="7">
        <v>2.9229380169999999</v>
      </c>
      <c r="D2791" s="9">
        <v>1.44E-2</v>
      </c>
      <c r="E2791" s="7">
        <v>1.4228396000000001E-2</v>
      </c>
      <c r="F2791" s="9">
        <v>1.4200000000000001E-2</v>
      </c>
      <c r="G2791" s="7">
        <v>-4658728</v>
      </c>
      <c r="H2791" s="7">
        <v>17015003</v>
      </c>
      <c r="K2791">
        <f t="shared" si="1004"/>
        <v>76.905037966487356</v>
      </c>
      <c r="L2791">
        <f t="shared" si="1005"/>
        <v>63.307380382483302</v>
      </c>
      <c r="M2791">
        <f t="shared" si="1006"/>
        <v>21.198017140452023</v>
      </c>
      <c r="N2791">
        <f t="shared" si="1007"/>
        <v>0.12607342907829991</v>
      </c>
      <c r="O2791">
        <f t="shared" si="1008"/>
        <v>41.994503056206639</v>
      </c>
      <c r="P2791">
        <f t="shared" si="1009"/>
        <v>42.024267688158361</v>
      </c>
      <c r="Q2791">
        <f t="shared" si="1010"/>
        <v>-2.829885050751102E-3</v>
      </c>
      <c r="R2791">
        <f t="shared" si="1011"/>
        <v>41.99733294125739</v>
      </c>
      <c r="S2791">
        <f t="shared" si="1012"/>
        <v>21.199903730485858</v>
      </c>
      <c r="T2791">
        <f t="shared" si="1013"/>
        <v>12.912236175931083</v>
      </c>
      <c r="U2791">
        <f t="shared" si="1000"/>
        <v>0.76771201837955572</v>
      </c>
      <c r="V2791" s="6">
        <f t="shared" si="1014"/>
        <v>153540.00000008382</v>
      </c>
      <c r="W2791">
        <f t="shared" si="1015"/>
        <v>12.913476544718849</v>
      </c>
      <c r="X2791">
        <f t="shared" si="1016"/>
        <v>21.249739192036277</v>
      </c>
      <c r="Y2791">
        <f t="shared" si="1017"/>
        <v>2.3244942787187028E-2</v>
      </c>
      <c r="Z2791">
        <f t="shared" si="1018"/>
        <v>-1.897042752632467E-7</v>
      </c>
      <c r="AA2791">
        <f t="shared" si="1019"/>
        <v>-7.0009088089046168E-8</v>
      </c>
      <c r="AB2791">
        <f t="shared" si="1001"/>
        <v>1.1868394429257012</v>
      </c>
      <c r="AC2791">
        <f t="shared" si="1020"/>
        <v>2.101427741074783</v>
      </c>
      <c r="AD2791">
        <f t="shared" si="1021"/>
        <v>-1.1125453108789944E-9</v>
      </c>
      <c r="AE2791">
        <f t="shared" si="1022"/>
        <v>2.5088600041142961E-5</v>
      </c>
      <c r="AF2791">
        <f t="shared" si="1023"/>
        <v>-4.4144064277121694E-6</v>
      </c>
      <c r="AG2791" t="str">
        <f t="shared" si="1002"/>
        <v>NaN</v>
      </c>
      <c r="AH2791" t="str">
        <f t="shared" si="1003"/>
        <v>NaN</v>
      </c>
    </row>
    <row r="2792" spans="1:34" ht="15">
      <c r="A2792" s="8">
        <v>43260.205555555556</v>
      </c>
      <c r="B2792" s="9">
        <v>-1.1999999999999999E-3</v>
      </c>
      <c r="C2792" s="7">
        <v>2.9228845020000001</v>
      </c>
      <c r="D2792" s="9">
        <v>1.44E-2</v>
      </c>
      <c r="E2792" s="9">
        <v>1.4200000000000001E-2</v>
      </c>
      <c r="F2792" s="9">
        <v>1.4200000000000001E-2</v>
      </c>
      <c r="G2792" s="7">
        <v>-4658686</v>
      </c>
      <c r="H2792" s="7">
        <v>17015003</v>
      </c>
      <c r="K2792">
        <f t="shared" si="1004"/>
        <v>76.905037966487356</v>
      </c>
      <c r="L2792">
        <f t="shared" si="1005"/>
        <v>63.307380382483302</v>
      </c>
      <c r="M2792">
        <f t="shared" si="1006"/>
        <v>21.198017140452023</v>
      </c>
      <c r="N2792">
        <f t="shared" si="1007"/>
        <v>0.1260572095143393</v>
      </c>
      <c r="O2792">
        <f t="shared" si="1008"/>
        <v>41.994503056206639</v>
      </c>
      <c r="P2792">
        <f t="shared" si="1009"/>
        <v>41.939280144062941</v>
      </c>
      <c r="Q2792">
        <f t="shared" si="1010"/>
        <v>-2.829885050751102E-3</v>
      </c>
      <c r="R2792">
        <f t="shared" si="1011"/>
        <v>41.99733294125739</v>
      </c>
      <c r="S2792">
        <f t="shared" si="1012"/>
        <v>21.199903730485858</v>
      </c>
      <c r="T2792">
        <f t="shared" si="1013"/>
        <v>12.910528853408913</v>
      </c>
      <c r="U2792">
        <f t="shared" si="1000"/>
        <v>0.76774667370206195</v>
      </c>
      <c r="V2792" s="6">
        <f t="shared" si="1014"/>
        <v>153600.0000002794</v>
      </c>
      <c r="W2792">
        <f t="shared" si="1015"/>
        <v>12.912916191893528</v>
      </c>
      <c r="X2792">
        <f t="shared" si="1016"/>
        <v>21.236663421105977</v>
      </c>
      <c r="Y2792">
        <f t="shared" si="1017"/>
        <v>-2.829885050751102E-3</v>
      </c>
      <c r="Z2792">
        <f t="shared" si="1018"/>
        <v>-6.0071868109813978E-8</v>
      </c>
      <c r="AA2792">
        <f t="shared" si="1019"/>
        <v>-2.8455375534637945E-8</v>
      </c>
      <c r="AB2792">
        <f t="shared" si="1001"/>
        <v>1.1882503204168762</v>
      </c>
      <c r="AC2792">
        <f t="shared" si="1020"/>
        <v>2.1014689387672427</v>
      </c>
      <c r="AD2792">
        <f t="shared" si="1021"/>
        <v>3.7144610538367068E-9</v>
      </c>
      <c r="AE2792">
        <f t="shared" si="1022"/>
        <v>1.7659743481400868E-4</v>
      </c>
      <c r="AF2792">
        <f t="shared" si="1023"/>
        <v>2.0938349958064636E-6</v>
      </c>
      <c r="AG2792">
        <f t="shared" si="1002"/>
        <v>3.7144610538367068E-7</v>
      </c>
      <c r="AH2792">
        <f t="shared" si="1003"/>
        <v>2.0938349958064637E-2</v>
      </c>
    </row>
    <row r="2793" spans="1:34" ht="15">
      <c r="A2793" s="8">
        <v>43260.206250000003</v>
      </c>
      <c r="B2793" s="9">
        <v>-1.1999999999999999E-3</v>
      </c>
      <c r="C2793" s="7">
        <v>2.922915422</v>
      </c>
      <c r="D2793" s="9">
        <v>1.44E-2</v>
      </c>
      <c r="E2793" s="9">
        <v>1.4200000000000001E-2</v>
      </c>
      <c r="F2793" s="9">
        <v>1.4200000000000001E-2</v>
      </c>
      <c r="G2793" s="7">
        <v>-4658701</v>
      </c>
      <c r="H2793" s="7">
        <v>17015003</v>
      </c>
      <c r="K2793">
        <f t="shared" si="1004"/>
        <v>76.905037966487356</v>
      </c>
      <c r="L2793">
        <f t="shared" si="1005"/>
        <v>63.307380382483302</v>
      </c>
      <c r="M2793">
        <f t="shared" si="1006"/>
        <v>21.198017140452023</v>
      </c>
      <c r="N2793">
        <f t="shared" si="1007"/>
        <v>0.12606658088531308</v>
      </c>
      <c r="O2793">
        <f t="shared" si="1008"/>
        <v>41.994503056206639</v>
      </c>
      <c r="P2793">
        <f t="shared" si="1009"/>
        <v>41.939280144062941</v>
      </c>
      <c r="Q2793">
        <f t="shared" si="1010"/>
        <v>-2.829885050751102E-3</v>
      </c>
      <c r="R2793">
        <f t="shared" si="1011"/>
        <v>41.99733294125739</v>
      </c>
      <c r="S2793">
        <f t="shared" si="1012"/>
        <v>21.199903730485858</v>
      </c>
      <c r="T2793">
        <f t="shared" si="1013"/>
        <v>12.911515313511416</v>
      </c>
      <c r="U2793">
        <f t="shared" si="1000"/>
        <v>0.7677266504829291</v>
      </c>
      <c r="V2793" s="6">
        <f t="shared" si="1014"/>
        <v>153660.00000047497</v>
      </c>
      <c r="W2793">
        <f t="shared" si="1015"/>
        <v>12.91295705062138</v>
      </c>
      <c r="X2793">
        <f t="shared" si="1016"/>
        <v>21.245472638066204</v>
      </c>
      <c r="Y2793">
        <f t="shared" si="1017"/>
        <v>3.1111389236902673E-3</v>
      </c>
      <c r="Z2793">
        <f t="shared" si="1018"/>
        <v>1.1382150170316983E-7</v>
      </c>
      <c r="AA2793">
        <f t="shared" si="1019"/>
        <v>-6.7753428129056293E-9</v>
      </c>
      <c r="AB2793">
        <f t="shared" si="1001"/>
        <v>1.1879288587737864</v>
      </c>
      <c r="AC2793">
        <f t="shared" si="1020"/>
        <v>2.1014451354849695</v>
      </c>
      <c r="AD2793">
        <f t="shared" si="1021"/>
        <v>-8.0446514663512028E-10</v>
      </c>
      <c r="AE2793">
        <f t="shared" si="1022"/>
        <v>-3.5557640971167539E-5</v>
      </c>
      <c r="AF2793">
        <f t="shared" si="1023"/>
        <v>2.2521915699248457E-6</v>
      </c>
      <c r="AG2793" t="str">
        <f t="shared" si="1002"/>
        <v>NaN</v>
      </c>
      <c r="AH2793">
        <f t="shared" si="1003"/>
        <v>2.2521915699248458E-2</v>
      </c>
    </row>
    <row r="2794" spans="1:34" ht="15">
      <c r="A2794" s="8">
        <v>43260.206944444442</v>
      </c>
      <c r="B2794" s="9">
        <v>-1.1999999999999999E-3</v>
      </c>
      <c r="C2794" s="7">
        <v>2.9229273139999998</v>
      </c>
      <c r="D2794" s="7">
        <v>1.4405934E-2</v>
      </c>
      <c r="E2794" s="9">
        <v>1.4200000000000001E-2</v>
      </c>
      <c r="F2794" s="9">
        <v>1.4200000000000001E-2</v>
      </c>
      <c r="G2794" s="7">
        <v>-4658723</v>
      </c>
      <c r="H2794" s="7">
        <v>17015003</v>
      </c>
      <c r="K2794">
        <f t="shared" si="1004"/>
        <v>76.905037966487356</v>
      </c>
      <c r="L2794">
        <f t="shared" si="1005"/>
        <v>63.307380382483302</v>
      </c>
      <c r="M2794">
        <f t="shared" si="1006"/>
        <v>21.198017140452023</v>
      </c>
      <c r="N2794">
        <f t="shared" si="1007"/>
        <v>0.12607018516550778</v>
      </c>
      <c r="O2794">
        <f t="shared" si="1008"/>
        <v>42.012326128129963</v>
      </c>
      <c r="P2794">
        <f t="shared" si="1009"/>
        <v>41.939280144062941</v>
      </c>
      <c r="Q2794">
        <f t="shared" si="1010"/>
        <v>1.4993186872573006E-2</v>
      </c>
      <c r="R2794">
        <f t="shared" si="1011"/>
        <v>41.99733294125739</v>
      </c>
      <c r="S2794">
        <f t="shared" si="1012"/>
        <v>21.188021682536974</v>
      </c>
      <c r="T2794">
        <f t="shared" si="1013"/>
        <v>12.911894711426648</v>
      </c>
      <c r="U2794">
        <f t="shared" si="1000"/>
        <v>0.76771894944405705</v>
      </c>
      <c r="V2794" s="6">
        <f t="shared" si="1014"/>
        <v>153720.00000004191</v>
      </c>
      <c r="W2794">
        <f t="shared" si="1015"/>
        <v>12.912700223981444</v>
      </c>
      <c r="X2794">
        <f t="shared" si="1016"/>
        <v>21.245472638066204</v>
      </c>
      <c r="Y2794">
        <f t="shared" si="1017"/>
        <v>-5.1396158072426106E-3</v>
      </c>
      <c r="Z2794">
        <f t="shared" si="1018"/>
        <v>-3.1611175721867806E-9</v>
      </c>
      <c r="AA2794">
        <f t="shared" si="1019"/>
        <v>-1.5808626526825452E-8</v>
      </c>
      <c r="AB2794">
        <f t="shared" si="1001"/>
        <v>1.1883752971628496</v>
      </c>
      <c r="AC2794">
        <f t="shared" si="1020"/>
        <v>2.101435980613275</v>
      </c>
      <c r="AD2794">
        <f t="shared" si="1021"/>
        <v>1.1362056764817299E-9</v>
      </c>
      <c r="AE2794">
        <f t="shared" si="1022"/>
        <v>2.8634945575725135E-5</v>
      </c>
      <c r="AF2794">
        <f t="shared" si="1023"/>
        <v>3.9499502769348219E-6</v>
      </c>
      <c r="AG2794">
        <f t="shared" si="1002"/>
        <v>1.1362056764817298E-7</v>
      </c>
      <c r="AH2794">
        <f t="shared" si="1003"/>
        <v>3.9499502769348223E-2</v>
      </c>
    </row>
    <row r="2795" spans="1:34" ht="15">
      <c r="A2795" s="8">
        <v>43260.207638888889</v>
      </c>
      <c r="B2795" s="9">
        <v>-1.1999999999999999E-3</v>
      </c>
      <c r="C2795" s="7">
        <v>2.9229142330000002</v>
      </c>
      <c r="D2795" s="7">
        <v>1.4391759E-2</v>
      </c>
      <c r="E2795" s="9">
        <v>1.4200000000000001E-2</v>
      </c>
      <c r="F2795" s="9">
        <v>1.4200000000000001E-2</v>
      </c>
      <c r="G2795" s="7">
        <v>-4659036</v>
      </c>
      <c r="H2795" s="7">
        <v>17015003</v>
      </c>
      <c r="K2795">
        <f t="shared" si="1004"/>
        <v>76.905037966487356</v>
      </c>
      <c r="L2795">
        <f t="shared" si="1005"/>
        <v>63.307380382483302</v>
      </c>
      <c r="M2795">
        <f t="shared" si="1006"/>
        <v>21.198017140452023</v>
      </c>
      <c r="N2795">
        <f t="shared" si="1007"/>
        <v>0.12606622051791058</v>
      </c>
      <c r="O2795">
        <f t="shared" si="1008"/>
        <v>41.969750792013841</v>
      </c>
      <c r="P2795">
        <f t="shared" si="1009"/>
        <v>41.939280144062941</v>
      </c>
      <c r="Q2795">
        <f t="shared" si="1010"/>
        <v>-2.7582149243549736E-2</v>
      </c>
      <c r="R2795">
        <f t="shared" si="1011"/>
        <v>41.99733294125739</v>
      </c>
      <c r="S2795">
        <f t="shared" si="1012"/>
        <v>21.216405239947722</v>
      </c>
      <c r="T2795">
        <f t="shared" si="1013"/>
        <v>12.911477380100624</v>
      </c>
      <c r="U2795">
        <f t="shared" si="1000"/>
        <v>0.7677274204572998</v>
      </c>
      <c r="V2795" s="6">
        <f t="shared" si="1014"/>
        <v>153780.00000023749</v>
      </c>
      <c r="W2795">
        <f t="shared" si="1015"/>
        <v>12.912633098753254</v>
      </c>
      <c r="X2795">
        <f t="shared" si="1016"/>
        <v>21.229064279278834</v>
      </c>
      <c r="Y2795">
        <f t="shared" si="1017"/>
        <v>-5.1396158072426106E-3</v>
      </c>
      <c r="Z2795">
        <f t="shared" si="1018"/>
        <v>3.5727274973878244E-7</v>
      </c>
      <c r="AA2795">
        <f t="shared" si="1019"/>
        <v>3.4327161418909781E-8</v>
      </c>
      <c r="AB2795">
        <f t="shared" si="1001"/>
        <v>1.1883752971628496</v>
      </c>
      <c r="AC2795">
        <f t="shared" si="1020"/>
        <v>2.101446050818172</v>
      </c>
      <c r="AD2795">
        <f t="shared" si="1021"/>
        <v>-2.4671910933435825E-9</v>
      </c>
      <c r="AE2795">
        <f t="shared" si="1022"/>
        <v>3.2762622555666526E-5</v>
      </c>
      <c r="AF2795">
        <f t="shared" si="1023"/>
        <v>-7.4964416685844679E-6</v>
      </c>
      <c r="AG2795" t="str">
        <f t="shared" si="1002"/>
        <v>NaN</v>
      </c>
      <c r="AH2795" t="str">
        <f t="shared" si="1003"/>
        <v>NaN</v>
      </c>
    </row>
    <row r="2796" spans="1:34" ht="15">
      <c r="A2796" s="8">
        <v>43260.208333333336</v>
      </c>
      <c r="B2796" s="9">
        <v>-1.1999999999999999E-3</v>
      </c>
      <c r="C2796" s="7">
        <v>2.923061696</v>
      </c>
      <c r="D2796" s="9">
        <v>1.44E-2</v>
      </c>
      <c r="E2796" s="9">
        <v>1.4200000000000001E-2</v>
      </c>
      <c r="F2796" s="9">
        <v>1.4200000000000001E-2</v>
      </c>
      <c r="G2796" s="7">
        <v>-4658719</v>
      </c>
      <c r="H2796" s="7">
        <v>17015003</v>
      </c>
      <c r="K2796">
        <f t="shared" si="1004"/>
        <v>76.905037966487356</v>
      </c>
      <c r="L2796">
        <f t="shared" si="1005"/>
        <v>63.307380382483302</v>
      </c>
      <c r="M2796">
        <f t="shared" si="1006"/>
        <v>21.198017140452023</v>
      </c>
      <c r="N2796">
        <f t="shared" si="1007"/>
        <v>0.12611091425911078</v>
      </c>
      <c r="O2796">
        <f t="shared" si="1008"/>
        <v>41.994503056206639</v>
      </c>
      <c r="P2796">
        <f t="shared" si="1009"/>
        <v>41.939280144062941</v>
      </c>
      <c r="Q2796">
        <f t="shared" si="1010"/>
        <v>-2.829885050751102E-3</v>
      </c>
      <c r="R2796">
        <f t="shared" si="1011"/>
        <v>41.99733294125739</v>
      </c>
      <c r="S2796">
        <f t="shared" si="1012"/>
        <v>21.199903730485858</v>
      </c>
      <c r="T2796">
        <f t="shared" si="1013"/>
        <v>12.916181984437488</v>
      </c>
      <c r="U2796">
        <f t="shared" si="1000"/>
        <v>0.76763192615060494</v>
      </c>
      <c r="V2796" s="6">
        <f t="shared" si="1014"/>
        <v>153840.00000043306</v>
      </c>
      <c r="W2796">
        <f t="shared" si="1015"/>
        <v>12.912329575021992</v>
      </c>
      <c r="X2796">
        <f t="shared" si="1016"/>
        <v>21.229064279278834</v>
      </c>
      <c r="Y2796">
        <f t="shared" si="1017"/>
        <v>-1.1080639781683979E-2</v>
      </c>
      <c r="Z2796">
        <f t="shared" si="1018"/>
        <v>0</v>
      </c>
      <c r="AA2796">
        <f t="shared" si="1019"/>
        <v>3.1617252220737427E-8</v>
      </c>
      <c r="AB2796">
        <f t="shared" si="1001"/>
        <v>1.1886967588059396</v>
      </c>
      <c r="AC2796">
        <f t="shared" si="1020"/>
        <v>2.1013325287155231</v>
      </c>
      <c r="AD2796">
        <f t="shared" si="1021"/>
        <v>-1.0539775924205994E-9</v>
      </c>
      <c r="AE2796">
        <f t="shared" si="1022"/>
        <v>3.1413730842954113E-5</v>
      </c>
      <c r="AF2796">
        <f t="shared" si="1023"/>
        <v>-3.3399725346425544E-6</v>
      </c>
      <c r="AG2796" t="str">
        <f t="shared" si="1002"/>
        <v>NaN</v>
      </c>
      <c r="AH2796" t="str">
        <f t="shared" si="1003"/>
        <v>NaN</v>
      </c>
    </row>
    <row r="2797" spans="1:34" ht="15">
      <c r="A2797" s="8">
        <v>43260.209027777775</v>
      </c>
      <c r="B2797" s="9">
        <v>-1.1999999999999999E-3</v>
      </c>
      <c r="C2797" s="7">
        <v>2.9229142330000002</v>
      </c>
      <c r="D2797" s="9">
        <v>1.44E-2</v>
      </c>
      <c r="E2797" s="9">
        <v>1.4200000000000001E-2</v>
      </c>
      <c r="F2797" s="9">
        <v>1.4200000000000001E-2</v>
      </c>
      <c r="G2797" s="7">
        <v>-4658686</v>
      </c>
      <c r="H2797" s="7">
        <v>17015003</v>
      </c>
      <c r="K2797">
        <f t="shared" si="1004"/>
        <v>76.905037966487356</v>
      </c>
      <c r="L2797">
        <f t="shared" si="1005"/>
        <v>63.307380382483302</v>
      </c>
      <c r="M2797">
        <f t="shared" si="1006"/>
        <v>21.198017140452023</v>
      </c>
      <c r="N2797">
        <f t="shared" si="1007"/>
        <v>0.12606622051791058</v>
      </c>
      <c r="O2797">
        <f t="shared" si="1008"/>
        <v>41.994503056206639</v>
      </c>
      <c r="P2797">
        <f t="shared" si="1009"/>
        <v>41.939280144062941</v>
      </c>
      <c r="Q2797">
        <f t="shared" si="1010"/>
        <v>-2.829885050751102E-3</v>
      </c>
      <c r="R2797">
        <f t="shared" si="1011"/>
        <v>41.99733294125739</v>
      </c>
      <c r="S2797">
        <f t="shared" si="1012"/>
        <v>21.199903730485858</v>
      </c>
      <c r="T2797">
        <f t="shared" si="1013"/>
        <v>12.911477380100624</v>
      </c>
      <c r="U2797">
        <f t="shared" si="1000"/>
        <v>0.7677274204572998</v>
      </c>
      <c r="V2797" s="6">
        <f t="shared" si="1014"/>
        <v>153900</v>
      </c>
      <c r="W2797">
        <f t="shared" si="1015"/>
        <v>12.912364595386366</v>
      </c>
      <c r="X2797">
        <f t="shared" si="1016"/>
        <v>21.216667432466529</v>
      </c>
      <c r="Y2797">
        <f t="shared" si="1017"/>
        <v>-2.829885050751102E-3</v>
      </c>
      <c r="Z2797">
        <f t="shared" si="1018"/>
        <v>-3.2881737618448299E-7</v>
      </c>
      <c r="AA2797">
        <f t="shared" si="1019"/>
        <v>1.9422091323863493E-8</v>
      </c>
      <c r="AB2797">
        <f t="shared" si="1001"/>
        <v>1.1882503204168762</v>
      </c>
      <c r="AC2797">
        <f t="shared" si="1020"/>
        <v>2.101446050818172</v>
      </c>
      <c r="AD2797">
        <f t="shared" si="1021"/>
        <v>-2.5352614301100541E-9</v>
      </c>
      <c r="AE2797">
        <f t="shared" si="1022"/>
        <v>8.4927350332231116E-5</v>
      </c>
      <c r="AF2797">
        <f t="shared" si="1023"/>
        <v>-2.971708529020985E-6</v>
      </c>
      <c r="AG2797" t="str">
        <f t="shared" si="1002"/>
        <v>NaN</v>
      </c>
      <c r="AH2797" t="str">
        <f t="shared" si="1003"/>
        <v>NaN</v>
      </c>
    </row>
    <row r="2798" spans="1:34" ht="15">
      <c r="A2798" s="8">
        <v>43260.209722222222</v>
      </c>
      <c r="B2798" s="9">
        <v>-1.1999999999999999E-3</v>
      </c>
      <c r="C2798" s="7">
        <v>2.9229380169999999</v>
      </c>
      <c r="D2798" s="9">
        <v>1.44E-2</v>
      </c>
      <c r="E2798" s="9">
        <v>1.4200000000000001E-2</v>
      </c>
      <c r="F2798" s="9">
        <v>1.4200000000000001E-2</v>
      </c>
      <c r="G2798" s="7">
        <v>-4658678</v>
      </c>
      <c r="H2798" s="7">
        <v>17015003</v>
      </c>
      <c r="K2798">
        <f t="shared" si="1004"/>
        <v>76.905037966487356</v>
      </c>
      <c r="L2798">
        <f t="shared" si="1005"/>
        <v>63.307380382483302</v>
      </c>
      <c r="M2798">
        <f t="shared" si="1006"/>
        <v>21.198017140452023</v>
      </c>
      <c r="N2798">
        <f t="shared" si="1007"/>
        <v>0.12607342907829991</v>
      </c>
      <c r="O2798">
        <f t="shared" si="1008"/>
        <v>41.994503056206639</v>
      </c>
      <c r="P2798">
        <f t="shared" si="1009"/>
        <v>41.939280144062941</v>
      </c>
      <c r="Q2798">
        <f t="shared" si="1010"/>
        <v>-2.829885050751102E-3</v>
      </c>
      <c r="R2798">
        <f t="shared" si="1011"/>
        <v>41.99733294125739</v>
      </c>
      <c r="S2798">
        <f t="shared" si="1012"/>
        <v>21.199903730485858</v>
      </c>
      <c r="T2798">
        <f t="shared" si="1013"/>
        <v>12.912236175931083</v>
      </c>
      <c r="U2798">
        <f t="shared" si="1000"/>
        <v>0.76771201837955572</v>
      </c>
      <c r="V2798" s="6">
        <f t="shared" si="1014"/>
        <v>153960.00000019558</v>
      </c>
      <c r="W2798">
        <f t="shared" si="1015"/>
        <v>12.912040643518241</v>
      </c>
      <c r="X2798">
        <f t="shared" si="1016"/>
        <v>21.22412994758249</v>
      </c>
      <c r="Y2798">
        <f t="shared" si="1017"/>
        <v>-2.829885050751102E-3</v>
      </c>
      <c r="Z2798">
        <f t="shared" si="1018"/>
        <v>1.6124624035689996E-7</v>
      </c>
      <c r="AA2798">
        <f t="shared" si="1019"/>
        <v>2.213200046524837E-8</v>
      </c>
      <c r="AB2798">
        <f t="shared" si="1001"/>
        <v>1.1882503204168762</v>
      </c>
      <c r="AC2798">
        <f t="shared" si="1020"/>
        <v>2.101427741074783</v>
      </c>
      <c r="AD2798">
        <f t="shared" si="1021"/>
        <v>-2.8889740723219728E-9</v>
      </c>
      <c r="AE2798">
        <f t="shared" si="1022"/>
        <v>-1.962307162009471E-5</v>
      </c>
      <c r="AF2798">
        <f t="shared" si="1023"/>
        <v>1.4655737956510477E-5</v>
      </c>
      <c r="AG2798" t="str">
        <f t="shared" si="1002"/>
        <v>NaN</v>
      </c>
      <c r="AH2798">
        <f t="shared" si="1003"/>
        <v>0.14655737956510478</v>
      </c>
    </row>
    <row r="2799" spans="1:34" ht="15">
      <c r="A2799" s="8">
        <v>43260.210416666669</v>
      </c>
      <c r="B2799" s="9">
        <v>-1.2099999999999999E-3</v>
      </c>
      <c r="C2799" s="7">
        <v>2.9229748830000002</v>
      </c>
      <c r="D2799" s="9">
        <v>1.44E-2</v>
      </c>
      <c r="E2799" s="9">
        <v>1.4200000000000001E-2</v>
      </c>
      <c r="F2799" s="9">
        <v>1.4200000000000001E-2</v>
      </c>
      <c r="G2799" s="7">
        <v>-4658681</v>
      </c>
      <c r="H2799" s="7">
        <v>17015003</v>
      </c>
      <c r="K2799">
        <f t="shared" si="1004"/>
        <v>77.542079282954873</v>
      </c>
      <c r="L2799">
        <f t="shared" si="1005"/>
        <v>63.944421698950819</v>
      </c>
      <c r="M2799">
        <f t="shared" si="1006"/>
        <v>21.411325804687813</v>
      </c>
      <c r="N2799">
        <f t="shared" si="1007"/>
        <v>0.12608460258937118</v>
      </c>
      <c r="O2799">
        <f t="shared" si="1008"/>
        <v>41.994503056206639</v>
      </c>
      <c r="P2799">
        <f t="shared" si="1009"/>
        <v>41.939280144062941</v>
      </c>
      <c r="Q2799">
        <f t="shared" si="1010"/>
        <v>-2.829885050751102E-3</v>
      </c>
      <c r="R2799">
        <f t="shared" si="1011"/>
        <v>41.99733294125739</v>
      </c>
      <c r="S2799">
        <f t="shared" si="1012"/>
        <v>21.413212394721647</v>
      </c>
      <c r="T2799">
        <f t="shared" si="1013"/>
        <v>12.913412334991214</v>
      </c>
      <c r="U2799">
        <f t="shared" si="1000"/>
        <v>0.76768814464098611</v>
      </c>
      <c r="V2799" s="6">
        <f t="shared" si="1014"/>
        <v>154020.00000039116</v>
      </c>
      <c r="W2799">
        <f t="shared" si="1015"/>
        <v>12.912055235745751</v>
      </c>
      <c r="X2799">
        <f t="shared" si="1016"/>
        <v>21.239532773473545</v>
      </c>
      <c r="Y2799">
        <f t="shared" si="1017"/>
        <v>-2.829885050751102E-3</v>
      </c>
      <c r="Z2799">
        <f t="shared" si="1018"/>
        <v>-7.9041232497020505E-8</v>
      </c>
      <c r="AA2799">
        <f t="shared" si="1019"/>
        <v>-3.4778750119128424E-8</v>
      </c>
      <c r="AB2799">
        <f t="shared" si="1001"/>
        <v>1.1861023504260588</v>
      </c>
      <c r="AC2799">
        <f t="shared" si="1020"/>
        <v>2.1013993603566621</v>
      </c>
      <c r="AD2799">
        <f t="shared" si="1021"/>
        <v>4.5397410216618558E-9</v>
      </c>
      <c r="AE2799">
        <f t="shared" si="1022"/>
        <v>7.0039080321916466E-6</v>
      </c>
      <c r="AF2799">
        <f t="shared" si="1023"/>
        <v>6.4524058996194385E-5</v>
      </c>
      <c r="AG2799">
        <f t="shared" si="1002"/>
        <v>4.5397410216618557E-7</v>
      </c>
      <c r="AH2799">
        <f t="shared" si="1003"/>
        <v>0.64524058996194389</v>
      </c>
    </row>
    <row r="2800" spans="1:34" ht="15">
      <c r="A2800" s="8">
        <v>43260.211111111108</v>
      </c>
      <c r="B2800" s="9">
        <v>-1.1999999999999999E-3</v>
      </c>
      <c r="C2800" s="7">
        <v>2.9229082869999998</v>
      </c>
      <c r="D2800" s="9">
        <v>1.44E-2</v>
      </c>
      <c r="E2800" s="9">
        <v>1.4200000000000001E-2</v>
      </c>
      <c r="F2800" s="9">
        <v>1.4200000000000001E-2</v>
      </c>
      <c r="G2800" s="7">
        <v>-4658649</v>
      </c>
      <c r="H2800" s="7">
        <v>17015003</v>
      </c>
      <c r="K2800">
        <f t="shared" si="1004"/>
        <v>76.905037966487356</v>
      </c>
      <c r="L2800">
        <f t="shared" si="1005"/>
        <v>63.307380382483302</v>
      </c>
      <c r="M2800">
        <f t="shared" si="1006"/>
        <v>21.198017140452023</v>
      </c>
      <c r="N2800">
        <f t="shared" si="1007"/>
        <v>0.1260644183778131</v>
      </c>
      <c r="O2800">
        <f t="shared" si="1008"/>
        <v>41.994503056206639</v>
      </c>
      <c r="P2800">
        <f t="shared" si="1009"/>
        <v>41.939280144062941</v>
      </c>
      <c r="Q2800">
        <f t="shared" si="1010"/>
        <v>-2.829885050751102E-3</v>
      </c>
      <c r="R2800">
        <f t="shared" si="1011"/>
        <v>41.99733294125739</v>
      </c>
      <c r="S2800">
        <f t="shared" si="1012"/>
        <v>21.199903730485858</v>
      </c>
      <c r="T2800">
        <f t="shared" si="1013"/>
        <v>12.911287681142996</v>
      </c>
      <c r="U2800">
        <f t="shared" ref="U2800:U2863" si="1024">(2.40665404368-T2800*2.40665404368/100-$M$7)/$M$7</f>
        <v>0.7677312709767361</v>
      </c>
      <c r="V2800" s="6">
        <f t="shared" si="1014"/>
        <v>154079.99999995809</v>
      </c>
      <c r="W2800">
        <f t="shared" si="1015"/>
        <v>12.912131117292095</v>
      </c>
      <c r="X2800">
        <f t="shared" si="1016"/>
        <v>21.242865361330612</v>
      </c>
      <c r="Y2800">
        <f t="shared" si="1017"/>
        <v>-2.829885050751102E-3</v>
      </c>
      <c r="Z2800">
        <f t="shared" si="1018"/>
        <v>2.8455375425052306E-8</v>
      </c>
      <c r="AA2800">
        <f t="shared" si="1019"/>
        <v>-7.5880874666646689E-8</v>
      </c>
      <c r="AB2800">
        <f t="shared" si="1001"/>
        <v>1.1882503204168762</v>
      </c>
      <c r="AC2800">
        <f t="shared" si="1020"/>
        <v>2.1014506282540193</v>
      </c>
      <c r="AD2800">
        <f t="shared" si="1021"/>
        <v>9.9051266241593838E-9</v>
      </c>
      <c r="AE2800">
        <f t="shared" si="1022"/>
        <v>2.8038746488673625E-4</v>
      </c>
      <c r="AF2800">
        <f t="shared" si="1023"/>
        <v>3.5166769413340078E-6</v>
      </c>
      <c r="AG2800">
        <f t="shared" si="1002"/>
        <v>9.9051266241593835E-7</v>
      </c>
      <c r="AH2800">
        <f t="shared" si="1003"/>
        <v>3.5166769413340078E-2</v>
      </c>
    </row>
    <row r="2801" spans="1:34" ht="15">
      <c r="A2801" s="8">
        <v>43260.211805555555</v>
      </c>
      <c r="B2801" s="9">
        <v>-1.1999999999999999E-3</v>
      </c>
      <c r="C2801" s="7">
        <v>2.9229855859999998</v>
      </c>
      <c r="D2801" s="9">
        <v>1.44E-2</v>
      </c>
      <c r="E2801" s="9">
        <v>1.4200000000000001E-2</v>
      </c>
      <c r="F2801" s="9">
        <v>1.4200000000000001E-2</v>
      </c>
      <c r="G2801" s="7">
        <v>-4658642</v>
      </c>
      <c r="H2801" s="7">
        <v>17015003</v>
      </c>
      <c r="K2801">
        <f t="shared" si="1004"/>
        <v>76.905037966487356</v>
      </c>
      <c r="L2801">
        <f t="shared" si="1005"/>
        <v>63.307380382483302</v>
      </c>
      <c r="M2801">
        <f t="shared" si="1006"/>
        <v>21.198017140452023</v>
      </c>
      <c r="N2801">
        <f t="shared" si="1007"/>
        <v>0.1260878465021632</v>
      </c>
      <c r="O2801">
        <f t="shared" si="1008"/>
        <v>41.994503056206639</v>
      </c>
      <c r="P2801">
        <f t="shared" si="1009"/>
        <v>41.939280144062941</v>
      </c>
      <c r="Q2801">
        <f t="shared" si="1010"/>
        <v>-2.829885050751102E-3</v>
      </c>
      <c r="R2801">
        <f t="shared" si="1011"/>
        <v>41.99733294125739</v>
      </c>
      <c r="S2801">
        <f t="shared" si="1012"/>
        <v>21.199903730485858</v>
      </c>
      <c r="T2801">
        <f t="shared" si="1013"/>
        <v>12.913753799495639</v>
      </c>
      <c r="U2801">
        <f t="shared" si="1024"/>
        <v>0.76768121357648522</v>
      </c>
      <c r="V2801" s="6">
        <f t="shared" si="1014"/>
        <v>154140.00000015367</v>
      </c>
      <c r="W2801">
        <f t="shared" si="1015"/>
        <v>12.912379190067998</v>
      </c>
      <c r="X2801">
        <f t="shared" si="1016"/>
        <v>21.241208511796785</v>
      </c>
      <c r="Y2801">
        <f t="shared" si="1017"/>
        <v>-2.829885050751102E-3</v>
      </c>
      <c r="Z2801">
        <f t="shared" si="1018"/>
        <v>1.5808246417507391E-8</v>
      </c>
      <c r="AA2801">
        <f t="shared" si="1019"/>
        <v>-5.9169071754342501E-8</v>
      </c>
      <c r="AB2801">
        <f t="shared" si="1001"/>
        <v>1.1882503204168762</v>
      </c>
      <c r="AC2801">
        <f t="shared" si="1020"/>
        <v>2.1013911208181701</v>
      </c>
      <c r="AD2801">
        <f t="shared" si="1021"/>
        <v>7.7234290511955996E-9</v>
      </c>
      <c r="AE2801">
        <f t="shared" si="1022"/>
        <v>7.9160821642100694E-4</v>
      </c>
      <c r="AF2801">
        <f t="shared" si="1023"/>
        <v>9.7124971439152704E-7</v>
      </c>
      <c r="AG2801">
        <f t="shared" si="1002"/>
        <v>7.7234290511955997E-7</v>
      </c>
      <c r="AH2801">
        <f t="shared" si="1003"/>
        <v>9.7124971439152691E-3</v>
      </c>
    </row>
    <row r="2802" spans="1:34" ht="15">
      <c r="A2802" s="8">
        <v>43260.212500000001</v>
      </c>
      <c r="B2802" s="9">
        <v>-1.1999999999999999E-3</v>
      </c>
      <c r="C2802" s="7">
        <v>2.9229142330000002</v>
      </c>
      <c r="D2802" s="9">
        <v>1.44E-2</v>
      </c>
      <c r="E2802" s="9">
        <v>1.4200000000000001E-2</v>
      </c>
      <c r="F2802" s="9">
        <v>1.4200000000000001E-2</v>
      </c>
      <c r="G2802" s="7">
        <v>-4658818</v>
      </c>
      <c r="H2802" s="7">
        <v>17015003</v>
      </c>
      <c r="K2802">
        <f t="shared" si="1004"/>
        <v>76.905037966487356</v>
      </c>
      <c r="L2802">
        <f t="shared" si="1005"/>
        <v>63.307380382483302</v>
      </c>
      <c r="M2802">
        <f t="shared" si="1006"/>
        <v>21.198017140452023</v>
      </c>
      <c r="N2802">
        <f t="shared" si="1007"/>
        <v>0.12606622051791058</v>
      </c>
      <c r="O2802">
        <f t="shared" si="1008"/>
        <v>41.994503056206639</v>
      </c>
      <c r="P2802">
        <f t="shared" si="1009"/>
        <v>41.939280144062941</v>
      </c>
      <c r="Q2802">
        <f t="shared" si="1010"/>
        <v>-2.829885050751102E-3</v>
      </c>
      <c r="R2802">
        <f t="shared" si="1011"/>
        <v>41.99733294125739</v>
      </c>
      <c r="S2802">
        <f t="shared" si="1012"/>
        <v>21.199903730485858</v>
      </c>
      <c r="T2802">
        <f t="shared" si="1013"/>
        <v>12.911477380100624</v>
      </c>
      <c r="U2802">
        <f t="shared" si="1024"/>
        <v>0.7677274204572998</v>
      </c>
      <c r="V2802" s="6">
        <f t="shared" si="1014"/>
        <v>154200.00000034925</v>
      </c>
      <c r="W2802">
        <f t="shared" si="1015"/>
        <v>12.912352923567656</v>
      </c>
      <c r="X2802">
        <f t="shared" si="1016"/>
        <v>21.243271752772166</v>
      </c>
      <c r="Y2802">
        <f t="shared" si="1017"/>
        <v>-2.829885050751102E-3</v>
      </c>
      <c r="Z2802">
        <f t="shared" si="1018"/>
        <v>-4.1102504351855145E-8</v>
      </c>
      <c r="AA2802">
        <f t="shared" si="1019"/>
        <v>-2.8906963783127971E-8</v>
      </c>
      <c r="AB2802">
        <f t="shared" si="1001"/>
        <v>1.1882503204168762</v>
      </c>
      <c r="AC2802">
        <f t="shared" si="1020"/>
        <v>2.101446050818172</v>
      </c>
      <c r="AD2802">
        <f t="shared" si="1021"/>
        <v>3.7733686408377035E-9</v>
      </c>
      <c r="AE2802">
        <f t="shared" si="1022"/>
        <v>-7.9232310884345817E-5</v>
      </c>
      <c r="AF2802">
        <f t="shared" si="1023"/>
        <v>-4.7408689354763708E-6</v>
      </c>
      <c r="AG2802">
        <f t="shared" si="1002"/>
        <v>3.7733686408377036E-7</v>
      </c>
      <c r="AH2802" t="str">
        <f t="shared" si="1003"/>
        <v>NaN</v>
      </c>
    </row>
    <row r="2803" spans="1:34" ht="15">
      <c r="A2803" s="8">
        <v>43260.213194444441</v>
      </c>
      <c r="B2803" s="9">
        <v>-1.1999999999999999E-3</v>
      </c>
      <c r="C2803" s="7">
        <v>2.9229701260000001</v>
      </c>
      <c r="D2803" s="9">
        <v>1.44E-2</v>
      </c>
      <c r="E2803" s="9">
        <v>1.4200000000000001E-2</v>
      </c>
      <c r="F2803" s="9">
        <v>1.4200000000000001E-2</v>
      </c>
      <c r="G2803" s="7">
        <v>-4658655</v>
      </c>
      <c r="H2803" s="7">
        <v>17015003</v>
      </c>
      <c r="K2803">
        <f t="shared" si="1004"/>
        <v>76.905037966487356</v>
      </c>
      <c r="L2803">
        <f t="shared" si="1005"/>
        <v>63.307380382483302</v>
      </c>
      <c r="M2803">
        <f t="shared" si="1006"/>
        <v>21.198017140452023</v>
      </c>
      <c r="N2803">
        <f t="shared" si="1007"/>
        <v>0.12608316081667637</v>
      </c>
      <c r="O2803">
        <f t="shared" si="1008"/>
        <v>41.994503056206639</v>
      </c>
      <c r="P2803">
        <f t="shared" si="1009"/>
        <v>41.939280144062941</v>
      </c>
      <c r="Q2803">
        <f t="shared" si="1010"/>
        <v>-2.829885050751102E-3</v>
      </c>
      <c r="R2803">
        <f t="shared" si="1011"/>
        <v>41.99733294125739</v>
      </c>
      <c r="S2803">
        <f t="shared" si="1012"/>
        <v>21.199903730485858</v>
      </c>
      <c r="T2803">
        <f t="shared" si="1013"/>
        <v>12.913260569444393</v>
      </c>
      <c r="U2803">
        <f t="shared" si="1024"/>
        <v>0.76769122518605137</v>
      </c>
      <c r="V2803" s="6">
        <f t="shared" si="1014"/>
        <v>154259.99999991618</v>
      </c>
      <c r="W2803">
        <f t="shared" si="1015"/>
        <v>12.912084422654894</v>
      </c>
      <c r="X2803">
        <f t="shared" si="1016"/>
        <v>21.246604340629233</v>
      </c>
      <c r="Y2803">
        <f t="shared" si="1017"/>
        <v>-5.1336233304480082E-2</v>
      </c>
      <c r="Z2803">
        <f t="shared" si="1018"/>
        <v>-2.8771487183262784E-7</v>
      </c>
      <c r="AA2803">
        <f t="shared" si="1019"/>
        <v>3.4778749854203431E-8</v>
      </c>
      <c r="AB2803">
        <f t="shared" ref="AB2803:AB2866" si="1025">((M2803-$M$241)-(Y2803-$Y$241))/(M2803-$M$241)</f>
        <v>1.1908749404280081</v>
      </c>
      <c r="AC2803">
        <f t="shared" si="1020"/>
        <v>2.1014030224593068</v>
      </c>
      <c r="AD2803">
        <f t="shared" si="1021"/>
        <v>-2.5025146402463014E-10</v>
      </c>
      <c r="AE2803">
        <f t="shared" si="1022"/>
        <v>-5.0806064316962964E-5</v>
      </c>
      <c r="AF2803">
        <f t="shared" si="1023"/>
        <v>4.9033411370087229E-7</v>
      </c>
      <c r="AG2803" t="str">
        <f t="shared" si="1002"/>
        <v>NaN</v>
      </c>
      <c r="AH2803">
        <f t="shared" si="1003"/>
        <v>4.9033411370087232E-3</v>
      </c>
    </row>
    <row r="2804" spans="1:34" ht="15">
      <c r="A2804" s="8">
        <v>43260.213888888888</v>
      </c>
      <c r="B2804" s="9">
        <v>-1.1999999999999999E-3</v>
      </c>
      <c r="C2804" s="7">
        <v>2.9228060139999998</v>
      </c>
      <c r="D2804" s="7">
        <v>1.4351551000000001E-2</v>
      </c>
      <c r="E2804" s="9">
        <v>1.4200000000000001E-2</v>
      </c>
      <c r="F2804" s="9">
        <v>1.4200000000000001E-2</v>
      </c>
      <c r="G2804" s="7">
        <v>-4658619</v>
      </c>
      <c r="H2804" s="7">
        <v>17015003</v>
      </c>
      <c r="K2804">
        <f t="shared" si="1004"/>
        <v>76.905037966487356</v>
      </c>
      <c r="L2804">
        <f t="shared" si="1005"/>
        <v>63.307380382483302</v>
      </c>
      <c r="M2804">
        <f t="shared" si="1006"/>
        <v>21.198017140452023</v>
      </c>
      <c r="N2804">
        <f t="shared" si="1007"/>
        <v>0.12603342102258655</v>
      </c>
      <c r="O2804">
        <f t="shared" si="1008"/>
        <v>41.848984011445452</v>
      </c>
      <c r="P2804">
        <f t="shared" si="1009"/>
        <v>41.939280144062941</v>
      </c>
      <c r="Q2804">
        <f t="shared" si="1010"/>
        <v>-0.14834892981193804</v>
      </c>
      <c r="R2804">
        <f t="shared" si="1011"/>
        <v>41.99733294125739</v>
      </c>
      <c r="S2804">
        <f t="shared" si="1012"/>
        <v>21.296916426993317</v>
      </c>
      <c r="T2804">
        <f t="shared" si="1013"/>
        <v>12.908024801645466</v>
      </c>
      <c r="U2804">
        <f t="shared" si="1024"/>
        <v>0.76779750107668432</v>
      </c>
      <c r="V2804" s="6">
        <f t="shared" si="1014"/>
        <v>154320.00000011176</v>
      </c>
      <c r="W2804">
        <f t="shared" si="1015"/>
        <v>12.912119445473392</v>
      </c>
      <c r="X2804">
        <f t="shared" si="1016"/>
        <v>21.249936928486299</v>
      </c>
      <c r="Y2804">
        <f t="shared" si="1017"/>
        <v>-0.15145460159635368</v>
      </c>
      <c r="Z2804">
        <f t="shared" si="1018"/>
        <v>-2.1183475579835365E-7</v>
      </c>
      <c r="AA2804">
        <f t="shared" si="1019"/>
        <v>1.4453481693028846E-8</v>
      </c>
      <c r="AB2804">
        <f t="shared" si="1025"/>
        <v>1.1962922246054566</v>
      </c>
      <c r="AC2804">
        <f t="shared" si="1020"/>
        <v>2.1015293615362949</v>
      </c>
      <c r="AD2804">
        <f t="shared" si="1021"/>
        <v>-3.5253543240081758E-11</v>
      </c>
      <c r="AE2804">
        <f t="shared" si="1022"/>
        <v>3.7470253454260433E-5</v>
      </c>
      <c r="AF2804">
        <f t="shared" si="1023"/>
        <v>-9.3658495805661092E-8</v>
      </c>
      <c r="AG2804" t="str">
        <f t="shared" si="1002"/>
        <v>NaN</v>
      </c>
      <c r="AH2804" t="str">
        <f t="shared" si="1003"/>
        <v>NaN</v>
      </c>
    </row>
    <row r="2805" spans="1:34" ht="15">
      <c r="A2805" s="8">
        <v>43260.214583333334</v>
      </c>
      <c r="B2805" s="9">
        <v>-1.1999999999999999E-3</v>
      </c>
      <c r="C2805" s="7">
        <v>2.922890448</v>
      </c>
      <c r="D2805" s="9">
        <v>1.43E-2</v>
      </c>
      <c r="E2805" s="9">
        <v>1.4200000000000001E-2</v>
      </c>
      <c r="F2805" s="9">
        <v>1.4200000000000001E-2</v>
      </c>
      <c r="G2805" s="7">
        <v>-4658614</v>
      </c>
      <c r="H2805" s="7">
        <v>17015003</v>
      </c>
      <c r="K2805">
        <f t="shared" si="1004"/>
        <v>76.905037966487356</v>
      </c>
      <c r="L2805">
        <f t="shared" si="1005"/>
        <v>63.307380382483302</v>
      </c>
      <c r="M2805">
        <f t="shared" si="1006"/>
        <v>21.198017140452023</v>
      </c>
      <c r="N2805">
        <f t="shared" si="1007"/>
        <v>0.12605901165443664</v>
      </c>
      <c r="O2805">
        <f t="shared" si="1008"/>
        <v>41.694147951331018</v>
      </c>
      <c r="P2805">
        <f t="shared" si="1009"/>
        <v>41.939280144062941</v>
      </c>
      <c r="Q2805">
        <f t="shared" si="1010"/>
        <v>-0.30318498992637188</v>
      </c>
      <c r="R2805">
        <f t="shared" si="1011"/>
        <v>41.99733294125739</v>
      </c>
      <c r="S2805">
        <f t="shared" si="1012"/>
        <v>21.400140467069605</v>
      </c>
      <c r="T2805">
        <f t="shared" si="1013"/>
        <v>12.910718552366527</v>
      </c>
      <c r="U2805">
        <f t="shared" si="1024"/>
        <v>0.76774282318262588</v>
      </c>
      <c r="V2805" s="6">
        <f t="shared" si="1014"/>
        <v>154380.00000030734</v>
      </c>
      <c r="W2805">
        <f t="shared" si="1015"/>
        <v>12.912256616338576</v>
      </c>
      <c r="X2805">
        <f t="shared" si="1016"/>
        <v>21.253269516343366</v>
      </c>
      <c r="Y2805">
        <f t="shared" si="1017"/>
        <v>-0.1511090355053355</v>
      </c>
      <c r="Z2805">
        <f t="shared" si="1018"/>
        <v>3.7308099615540166E-7</v>
      </c>
      <c r="AA2805">
        <f t="shared" si="1019"/>
        <v>-1.6711802722988794E-8</v>
      </c>
      <c r="AB2805">
        <f t="shared" si="1025"/>
        <v>1.1962735264409832</v>
      </c>
      <c r="AC2805">
        <f t="shared" si="1020"/>
        <v>2.1014643613313955</v>
      </c>
      <c r="AD2805">
        <f t="shared" si="1021"/>
        <v>4.0853775996390683E-11</v>
      </c>
      <c r="AE2805">
        <f t="shared" si="1022"/>
        <v>-1.8681514768277114E-5</v>
      </c>
      <c r="AF2805">
        <f t="shared" si="1023"/>
        <v>-2.1769635210598534E-7</v>
      </c>
      <c r="AG2805">
        <f t="shared" si="1002"/>
        <v>4.0853775996390683E-9</v>
      </c>
      <c r="AH2805" t="str">
        <f t="shared" si="1003"/>
        <v>NaN</v>
      </c>
    </row>
    <row r="2806" spans="1:34" ht="15">
      <c r="A2806" s="8">
        <v>43260.215277777781</v>
      </c>
      <c r="B2806" s="9">
        <v>-1.1999999999999999E-3</v>
      </c>
      <c r="C2806" s="7">
        <v>2.9229463419999999</v>
      </c>
      <c r="D2806" s="9">
        <v>1.43E-2</v>
      </c>
      <c r="E2806" s="9">
        <v>1.41E-2</v>
      </c>
      <c r="F2806" s="9">
        <v>1.41E-2</v>
      </c>
      <c r="G2806" s="7">
        <v>-4658860</v>
      </c>
      <c r="H2806" s="7">
        <v>17015003</v>
      </c>
      <c r="K2806">
        <f t="shared" si="1004"/>
        <v>76.905037966487356</v>
      </c>
      <c r="L2806">
        <f t="shared" si="1005"/>
        <v>63.438829472372603</v>
      </c>
      <c r="M2806">
        <f t="shared" si="1006"/>
        <v>21.24203191477589</v>
      </c>
      <c r="N2806">
        <f t="shared" si="1007"/>
        <v>0.1260759522562869</v>
      </c>
      <c r="O2806">
        <f t="shared" si="1008"/>
        <v>41.694147951331018</v>
      </c>
      <c r="P2806">
        <f t="shared" si="1009"/>
        <v>41.639986074139628</v>
      </c>
      <c r="Q2806">
        <f t="shared" si="1010"/>
        <v>-1.793186777696576E-3</v>
      </c>
      <c r="R2806">
        <f t="shared" si="1011"/>
        <v>41.695941138108715</v>
      </c>
      <c r="S2806">
        <f t="shared" si="1012"/>
        <v>21.243227372627686</v>
      </c>
      <c r="T2806">
        <f t="shared" si="1013"/>
        <v>12.912501773613924</v>
      </c>
      <c r="U2806">
        <f t="shared" si="1024"/>
        <v>0.76770662726379624</v>
      </c>
      <c r="V2806" s="6">
        <f t="shared" si="1014"/>
        <v>154440.00000050291</v>
      </c>
      <c r="W2806">
        <f t="shared" si="1015"/>
        <v>12.912244942065742</v>
      </c>
      <c r="X2806">
        <f t="shared" si="1016"/>
        <v>21.240193745413059</v>
      </c>
      <c r="Y2806">
        <f t="shared" si="1017"/>
        <v>-6.3884754145362876E-2</v>
      </c>
      <c r="Z2806">
        <f t="shared" si="1018"/>
        <v>3.6675876296429936E-7</v>
      </c>
      <c r="AA2806">
        <f t="shared" si="1019"/>
        <v>-1.3547646433299348E-9</v>
      </c>
      <c r="AB2806">
        <f t="shared" si="1025"/>
        <v>1.1910988074450644</v>
      </c>
      <c r="AC2806">
        <f t="shared" si="1020"/>
        <v>2.1014213322026958</v>
      </c>
      <c r="AD2806">
        <f t="shared" si="1021"/>
        <v>7.8335220473094395E-12</v>
      </c>
      <c r="AE2806">
        <f t="shared" si="1022"/>
        <v>-3.9969242775403882E-5</v>
      </c>
      <c r="AF2806">
        <f t="shared" si="1023"/>
        <v>-1.951022084996221E-8</v>
      </c>
      <c r="AG2806">
        <f t="shared" si="1002"/>
        <v>7.8335220473094398E-10</v>
      </c>
      <c r="AH2806" t="str">
        <f t="shared" si="1003"/>
        <v>NaN</v>
      </c>
    </row>
    <row r="2807" spans="1:34" ht="15">
      <c r="A2807" s="8">
        <v>43260.21597222222</v>
      </c>
      <c r="B2807" s="9">
        <v>-1.1999999999999999E-3</v>
      </c>
      <c r="C2807" s="7">
        <v>2.923028398</v>
      </c>
      <c r="D2807" s="7">
        <v>1.4338327E-2</v>
      </c>
      <c r="E2807" s="9">
        <v>1.41E-2</v>
      </c>
      <c r="F2807" s="9">
        <v>1.41E-2</v>
      </c>
      <c r="G2807" s="7">
        <v>-4658614</v>
      </c>
      <c r="H2807" s="7">
        <v>17015003</v>
      </c>
      <c r="K2807">
        <f t="shared" si="1004"/>
        <v>76.905037966487356</v>
      </c>
      <c r="L2807">
        <f t="shared" si="1005"/>
        <v>63.438829472372603</v>
      </c>
      <c r="M2807">
        <f t="shared" si="1006"/>
        <v>21.24203191477589</v>
      </c>
      <c r="N2807">
        <f t="shared" si="1007"/>
        <v>0.12610082215333182</v>
      </c>
      <c r="O2807">
        <f t="shared" si="1008"/>
        <v>41.809265052376695</v>
      </c>
      <c r="P2807">
        <f t="shared" si="1009"/>
        <v>41.639986074139628</v>
      </c>
      <c r="Q2807">
        <f t="shared" si="1010"/>
        <v>0.11332391426797983</v>
      </c>
      <c r="R2807">
        <f t="shared" si="1011"/>
        <v>41.695941138108715</v>
      </c>
      <c r="S2807">
        <f t="shared" si="1012"/>
        <v>21.166482638597238</v>
      </c>
      <c r="T2807">
        <f t="shared" si="1013"/>
        <v>12.915119657513388</v>
      </c>
      <c r="U2807">
        <f t="shared" si="1024"/>
        <v>0.76765348931847988</v>
      </c>
      <c r="V2807" s="6">
        <f t="shared" si="1014"/>
        <v>154500.00000006985</v>
      </c>
      <c r="W2807">
        <f t="shared" si="1015"/>
        <v>12.912525117251342</v>
      </c>
      <c r="X2807">
        <f t="shared" si="1016"/>
        <v>21.243526333270122</v>
      </c>
      <c r="Y2807">
        <f t="shared" si="1017"/>
        <v>3.6579180237528895E-2</v>
      </c>
      <c r="Z2807">
        <f t="shared" si="1018"/>
        <v>-1.1382150170316983E-7</v>
      </c>
      <c r="AA2807">
        <f t="shared" si="1019"/>
        <v>5.5555986208593331E-8</v>
      </c>
      <c r="AB2807">
        <f t="shared" si="1025"/>
        <v>1.185675740605169</v>
      </c>
      <c r="AC2807">
        <f t="shared" si="1020"/>
        <v>2.1013581626642019</v>
      </c>
      <c r="AD2807">
        <f t="shared" si="1021"/>
        <v>5.6101475256383977E-10</v>
      </c>
      <c r="AE2807">
        <f t="shared" si="1022"/>
        <v>7.3034017849808673E-5</v>
      </c>
      <c r="AF2807">
        <f t="shared" si="1023"/>
        <v>7.6468069177668274E-7</v>
      </c>
      <c r="AG2807">
        <f t="shared" si="1002"/>
        <v>5.6101475256383979E-8</v>
      </c>
      <c r="AH2807">
        <f t="shared" si="1003"/>
        <v>7.6468069177668277E-3</v>
      </c>
    </row>
    <row r="2808" spans="1:34" ht="15">
      <c r="A2808" s="8">
        <v>43260.216666666667</v>
      </c>
      <c r="B2808" s="9">
        <v>-1.1999999999999999E-3</v>
      </c>
      <c r="C2808" s="7">
        <v>2.9229035300000001</v>
      </c>
      <c r="D2808" s="9">
        <v>1.43E-2</v>
      </c>
      <c r="E2808" s="9">
        <v>1.41E-2</v>
      </c>
      <c r="F2808" s="9">
        <v>1.41E-2</v>
      </c>
      <c r="G2808" s="7">
        <v>-4658586</v>
      </c>
      <c r="H2808" s="7">
        <v>17015003</v>
      </c>
      <c r="K2808">
        <f t="shared" si="1004"/>
        <v>76.905037966487356</v>
      </c>
      <c r="L2808">
        <f t="shared" si="1005"/>
        <v>63.438829472372603</v>
      </c>
      <c r="M2808">
        <f t="shared" si="1006"/>
        <v>21.24203191477589</v>
      </c>
      <c r="N2808">
        <f t="shared" si="1007"/>
        <v>0.12606297660511842</v>
      </c>
      <c r="O2808">
        <f t="shared" si="1008"/>
        <v>41.694147951331018</v>
      </c>
      <c r="P2808">
        <f t="shared" si="1009"/>
        <v>41.639986074139628</v>
      </c>
      <c r="Q2808">
        <f t="shared" si="1010"/>
        <v>-1.793186777696576E-3</v>
      </c>
      <c r="R2808">
        <f t="shared" si="1011"/>
        <v>41.695941138108715</v>
      </c>
      <c r="S2808">
        <f t="shared" si="1012"/>
        <v>21.243227372627686</v>
      </c>
      <c r="T2808">
        <f t="shared" si="1013"/>
        <v>12.911135915596189</v>
      </c>
      <c r="U2808">
        <f t="shared" si="1024"/>
        <v>0.76773435152180103</v>
      </c>
      <c r="V2808" s="6">
        <f t="shared" si="1014"/>
        <v>154560.00000026543</v>
      </c>
      <c r="W2808">
        <f t="shared" si="1015"/>
        <v>12.912580568206701</v>
      </c>
      <c r="X2808">
        <f t="shared" si="1016"/>
        <v>21.246858921127188</v>
      </c>
      <c r="Y2808">
        <f t="shared" si="1017"/>
        <v>3.6579180237528895E-2</v>
      </c>
      <c r="Z2808">
        <f t="shared" si="1018"/>
        <v>-2.0234874449461611E-7</v>
      </c>
      <c r="AA2808">
        <f t="shared" si="1019"/>
        <v>1.0162634059625789E-7</v>
      </c>
      <c r="AB2808">
        <f t="shared" si="1025"/>
        <v>1.185675740605169</v>
      </c>
      <c r="AC2808">
        <f t="shared" si="1020"/>
        <v>2.101454290356664</v>
      </c>
      <c r="AD2808">
        <f t="shared" si="1021"/>
        <v>1.0262887646008696E-9</v>
      </c>
      <c r="AE2808">
        <f t="shared" si="1022"/>
        <v>7.7479822167574671E-5</v>
      </c>
      <c r="AF2808">
        <f t="shared" si="1023"/>
        <v>1.3185967323652859E-6</v>
      </c>
      <c r="AG2808">
        <f t="shared" ref="AG2808:AG2871" si="1026">IF(AD2808&gt;0,AD2808*100,"NaN")</f>
        <v>1.0262887646008696E-7</v>
      </c>
      <c r="AH2808">
        <f t="shared" ref="AH2808:AH2871" si="1027">IF(AF2808&gt;0,AF2808*100*100,"NaN")</f>
        <v>1.3185967323652858E-2</v>
      </c>
    </row>
    <row r="2809" spans="1:34" ht="15">
      <c r="A2809" s="8">
        <v>43260.217361111114</v>
      </c>
      <c r="B2809" s="9">
        <v>-1.1999999999999999E-3</v>
      </c>
      <c r="C2809" s="7">
        <v>2.9229522879999998</v>
      </c>
      <c r="D2809" s="9">
        <v>1.43E-2</v>
      </c>
      <c r="E2809" s="9">
        <v>1.41E-2</v>
      </c>
      <c r="F2809" s="9">
        <v>1.41E-2</v>
      </c>
      <c r="G2809" s="7">
        <v>-4658584</v>
      </c>
      <c r="H2809" s="7">
        <v>17015003</v>
      </c>
      <c r="K2809">
        <f t="shared" si="1004"/>
        <v>76.905037966487356</v>
      </c>
      <c r="L2809">
        <f t="shared" si="1005"/>
        <v>63.438829472372603</v>
      </c>
      <c r="M2809">
        <f t="shared" si="1006"/>
        <v>21.24203191477589</v>
      </c>
      <c r="N2809">
        <f t="shared" si="1007"/>
        <v>0.12607775439638425</v>
      </c>
      <c r="O2809">
        <f t="shared" si="1008"/>
        <v>41.694147951331018</v>
      </c>
      <c r="P2809">
        <f t="shared" si="1009"/>
        <v>41.639986074139628</v>
      </c>
      <c r="Q2809">
        <f t="shared" si="1010"/>
        <v>-1.793186777696576E-3</v>
      </c>
      <c r="R2809">
        <f t="shared" si="1011"/>
        <v>41.695941138108715</v>
      </c>
      <c r="S2809">
        <f t="shared" si="1012"/>
        <v>21.243227372627686</v>
      </c>
      <c r="T2809">
        <f t="shared" si="1013"/>
        <v>12.912691472571538</v>
      </c>
      <c r="U2809">
        <f t="shared" si="1024"/>
        <v>0.76770277674435983</v>
      </c>
      <c r="V2809" s="6">
        <f t="shared" si="1014"/>
        <v>154620.000000461</v>
      </c>
      <c r="W2809">
        <f t="shared" si="1015"/>
        <v>12.912881173983285</v>
      </c>
      <c r="X2809">
        <f t="shared" si="1016"/>
        <v>21.250191508984251</v>
      </c>
      <c r="Y2809">
        <f t="shared" si="1017"/>
        <v>-1.793186777696576E-3</v>
      </c>
      <c r="Z2809">
        <f t="shared" si="1018"/>
        <v>6.6396762205756882E-8</v>
      </c>
      <c r="AA2809">
        <f t="shared" si="1019"/>
        <v>5.9169071849012753E-8</v>
      </c>
      <c r="AB2809">
        <f t="shared" si="1025"/>
        <v>1.1877470900143554</v>
      </c>
      <c r="AC2809">
        <f t="shared" si="1020"/>
        <v>2.1014167547668485</v>
      </c>
      <c r="AD2809">
        <f t="shared" si="1021"/>
        <v>-1.2188737579472841E-8</v>
      </c>
      <c r="AE2809">
        <f t="shared" si="1022"/>
        <v>1.1431457926842231E-4</v>
      </c>
      <c r="AF2809">
        <f t="shared" si="1023"/>
        <v>-1.0614221359524435E-5</v>
      </c>
      <c r="AG2809" t="str">
        <f t="shared" si="1026"/>
        <v>NaN</v>
      </c>
      <c r="AH2809" t="str">
        <f t="shared" si="1027"/>
        <v>NaN</v>
      </c>
    </row>
    <row r="2810" spans="1:34" ht="15">
      <c r="A2810" s="8">
        <v>43260.218055555553</v>
      </c>
      <c r="B2810" s="9">
        <v>-1.1999999999999999E-3</v>
      </c>
      <c r="C2810" s="7">
        <v>2.9229285040000001</v>
      </c>
      <c r="D2810" s="9">
        <v>1.43E-2</v>
      </c>
      <c r="E2810" s="7">
        <v>1.4130416E-2</v>
      </c>
      <c r="F2810" s="9">
        <v>1.41E-2</v>
      </c>
      <c r="G2810" s="7">
        <v>-4658577</v>
      </c>
      <c r="H2810" s="7">
        <v>17015003</v>
      </c>
      <c r="K2810">
        <f t="shared" si="1004"/>
        <v>76.905037966487356</v>
      </c>
      <c r="L2810">
        <f t="shared" si="1005"/>
        <v>63.438829472372603</v>
      </c>
      <c r="M2810">
        <f t="shared" si="1006"/>
        <v>21.24203191477589</v>
      </c>
      <c r="N2810">
        <f t="shared" si="1007"/>
        <v>0.12607054583599489</v>
      </c>
      <c r="O2810">
        <f t="shared" si="1008"/>
        <v>41.694147951331018</v>
      </c>
      <c r="P2810">
        <f t="shared" si="1009"/>
        <v>41.731019358447504</v>
      </c>
      <c r="Q2810">
        <f t="shared" si="1010"/>
        <v>-1.793186777696576E-3</v>
      </c>
      <c r="R2810">
        <f t="shared" si="1011"/>
        <v>41.695941138108715</v>
      </c>
      <c r="S2810">
        <f t="shared" si="1012"/>
        <v>21.243227372627686</v>
      </c>
      <c r="T2810">
        <f t="shared" si="1013"/>
        <v>12.911932676741081</v>
      </c>
      <c r="U2810">
        <f t="shared" si="1024"/>
        <v>0.76771817882210425</v>
      </c>
      <c r="V2810" s="6">
        <f t="shared" si="1014"/>
        <v>154680.00000002794</v>
      </c>
      <c r="W2810">
        <f t="shared" si="1015"/>
        <v>12.913105898213523</v>
      </c>
      <c r="X2810">
        <f t="shared" si="1016"/>
        <v>21.253524096841318</v>
      </c>
      <c r="Y2810">
        <f t="shared" si="1017"/>
        <v>-1.793186777696576E-3</v>
      </c>
      <c r="Z2810">
        <f t="shared" si="1018"/>
        <v>1.1066038413083501E-7</v>
      </c>
      <c r="AA2810">
        <f t="shared" si="1019"/>
        <v>2.1228444679477306E-8</v>
      </c>
      <c r="AB2810">
        <f t="shared" si="1025"/>
        <v>1.1877470900143554</v>
      </c>
      <c r="AC2810">
        <f t="shared" si="1020"/>
        <v>2.1014350645102375</v>
      </c>
      <c r="AD2810">
        <f t="shared" si="1021"/>
        <v>-4.3730649783016882E-9</v>
      </c>
      <c r="AE2810">
        <f t="shared" si="1022"/>
        <v>-9.7150995183577118E-4</v>
      </c>
      <c r="AF2810">
        <f t="shared" si="1023"/>
        <v>4.4809460254489831E-7</v>
      </c>
      <c r="AG2810" t="str">
        <f t="shared" si="1026"/>
        <v>NaN</v>
      </c>
      <c r="AH2810">
        <f t="shared" si="1027"/>
        <v>4.4809460254489827E-3</v>
      </c>
    </row>
    <row r="2811" spans="1:34" ht="15">
      <c r="A2811" s="8">
        <v>43260.21875</v>
      </c>
      <c r="B2811" s="9">
        <v>-1.1999999999999999E-3</v>
      </c>
      <c r="C2811" s="7">
        <v>2.9229939109999998</v>
      </c>
      <c r="D2811" s="9">
        <v>1.43E-2</v>
      </c>
      <c r="E2811" s="9">
        <v>1.41E-2</v>
      </c>
      <c r="F2811" s="9">
        <v>1.41E-2</v>
      </c>
      <c r="G2811" s="7">
        <v>-4658572</v>
      </c>
      <c r="H2811" s="7">
        <v>17015003</v>
      </c>
      <c r="K2811">
        <f t="shared" si="1004"/>
        <v>76.905037966487356</v>
      </c>
      <c r="L2811">
        <f t="shared" si="1005"/>
        <v>63.438829472372603</v>
      </c>
      <c r="M2811">
        <f t="shared" si="1006"/>
        <v>21.24203191477589</v>
      </c>
      <c r="N2811">
        <f t="shared" si="1007"/>
        <v>0.12609036968015019</v>
      </c>
      <c r="O2811">
        <f t="shared" si="1008"/>
        <v>41.694147951331018</v>
      </c>
      <c r="P2811">
        <f t="shared" si="1009"/>
        <v>41.639986074139628</v>
      </c>
      <c r="Q2811">
        <f t="shared" si="1010"/>
        <v>-1.793186777696576E-3</v>
      </c>
      <c r="R2811">
        <f t="shared" si="1011"/>
        <v>41.695941138108715</v>
      </c>
      <c r="S2811">
        <f t="shared" si="1012"/>
        <v>21.243227372627686</v>
      </c>
      <c r="T2811">
        <f t="shared" si="1013"/>
        <v>12.91401939717848</v>
      </c>
      <c r="U2811">
        <f t="shared" si="1024"/>
        <v>0.76767582246072563</v>
      </c>
      <c r="V2811" s="6">
        <f t="shared" si="1014"/>
        <v>154740.00000022352</v>
      </c>
      <c r="W2811">
        <f t="shared" si="1015"/>
        <v>12.913415257854139</v>
      </c>
      <c r="X2811">
        <f t="shared" si="1016"/>
        <v>21.249394169582423</v>
      </c>
      <c r="Y2811">
        <f t="shared" si="1017"/>
        <v>-1.793186777696576E-3</v>
      </c>
      <c r="Z2811">
        <f t="shared" si="1018"/>
        <v>1.1065772491529827E-7</v>
      </c>
      <c r="AA2811">
        <f t="shared" si="1019"/>
        <v>4.2908857291466884E-8</v>
      </c>
      <c r="AB2811">
        <f t="shared" si="1025"/>
        <v>1.1877470900143554</v>
      </c>
      <c r="AC2811">
        <f t="shared" si="1020"/>
        <v>2.1013847119460833</v>
      </c>
      <c r="AD2811">
        <f t="shared" si="1021"/>
        <v>-8.8390236678725282E-9</v>
      </c>
      <c r="AE2811">
        <f t="shared" si="1022"/>
        <v>-5.0690058848662018E-5</v>
      </c>
      <c r="AF2811">
        <f t="shared" si="1023"/>
        <v>1.7358513732697732E-5</v>
      </c>
      <c r="AG2811" t="str">
        <f t="shared" si="1026"/>
        <v>NaN</v>
      </c>
      <c r="AH2811">
        <f t="shared" si="1027"/>
        <v>0.17358513732697733</v>
      </c>
    </row>
    <row r="2812" spans="1:34" ht="15">
      <c r="A2812" s="8">
        <v>43260.219444444447</v>
      </c>
      <c r="B2812" s="9">
        <v>-1.1999999999999999E-3</v>
      </c>
      <c r="C2812" s="7">
        <v>2.9229701260000001</v>
      </c>
      <c r="D2812" s="9">
        <v>1.43E-2</v>
      </c>
      <c r="E2812" s="9">
        <v>1.41E-2</v>
      </c>
      <c r="F2812" s="9">
        <v>1.41E-2</v>
      </c>
      <c r="G2812" s="7">
        <v>-4658568</v>
      </c>
      <c r="H2812" s="7">
        <v>17015003</v>
      </c>
      <c r="K2812">
        <f t="shared" si="1004"/>
        <v>76.905037966487356</v>
      </c>
      <c r="L2812">
        <f t="shared" si="1005"/>
        <v>63.438829472372603</v>
      </c>
      <c r="M2812">
        <f t="shared" si="1006"/>
        <v>21.24203191477589</v>
      </c>
      <c r="N2812">
        <f t="shared" si="1007"/>
        <v>0.12608316081667637</v>
      </c>
      <c r="O2812">
        <f t="shared" si="1008"/>
        <v>41.694147951331018</v>
      </c>
      <c r="P2812">
        <f t="shared" si="1009"/>
        <v>41.639986074139628</v>
      </c>
      <c r="Q2812">
        <f t="shared" si="1010"/>
        <v>-1.793186777696576E-3</v>
      </c>
      <c r="R2812">
        <f t="shared" si="1011"/>
        <v>41.695941138108715</v>
      </c>
      <c r="S2812">
        <f t="shared" si="1012"/>
        <v>21.243227372627686</v>
      </c>
      <c r="T2812">
        <f t="shared" si="1013"/>
        <v>12.913260569444393</v>
      </c>
      <c r="U2812">
        <f t="shared" si="1024"/>
        <v>0.76769122518605137</v>
      </c>
      <c r="V2812" s="6">
        <f t="shared" si="1014"/>
        <v>154800.0000004191</v>
      </c>
      <c r="W2812">
        <f t="shared" si="1015"/>
        <v>12.913672086948198</v>
      </c>
      <c r="X2812">
        <f t="shared" si="1016"/>
        <v>21.237323931548424</v>
      </c>
      <c r="Y2812">
        <f t="shared" si="1017"/>
        <v>-1.793186777696576E-3</v>
      </c>
      <c r="Z2812">
        <f t="shared" si="1018"/>
        <v>7.5880114924685704E-8</v>
      </c>
      <c r="AA2812">
        <f t="shared" si="1019"/>
        <v>9.2141088951956936E-8</v>
      </c>
      <c r="AB2812">
        <f t="shared" si="1025"/>
        <v>1.1877470900143554</v>
      </c>
      <c r="AC2812">
        <f t="shared" si="1020"/>
        <v>2.1014030224593068</v>
      </c>
      <c r="AD2812">
        <f t="shared" si="1021"/>
        <v>-1.8980798233207207E-8</v>
      </c>
      <c r="AE2812">
        <f t="shared" si="1022"/>
        <v>-2.9650927972628307E-5</v>
      </c>
      <c r="AF2812">
        <f t="shared" si="1023"/>
        <v>6.3724614774222823E-5</v>
      </c>
      <c r="AG2812" t="str">
        <f t="shared" si="1026"/>
        <v>NaN</v>
      </c>
      <c r="AH2812">
        <f t="shared" si="1027"/>
        <v>0.63724614774222821</v>
      </c>
    </row>
    <row r="2813" spans="1:34" ht="15">
      <c r="A2813" s="8">
        <v>43260.220138888886</v>
      </c>
      <c r="B2813" s="9">
        <v>-1.1999999999999999E-3</v>
      </c>
      <c r="C2813" s="7">
        <v>2.9230224520000001</v>
      </c>
      <c r="D2813" s="9">
        <v>1.43E-2</v>
      </c>
      <c r="E2813" s="7">
        <v>1.4116561E-2</v>
      </c>
      <c r="F2813" s="9">
        <v>1.41E-2</v>
      </c>
      <c r="G2813" s="7">
        <v>-4658898</v>
      </c>
      <c r="H2813" s="7">
        <v>17015003</v>
      </c>
      <c r="K2813">
        <f t="shared" si="1004"/>
        <v>76.905037966487356</v>
      </c>
      <c r="L2813">
        <f t="shared" si="1005"/>
        <v>63.438829472372603</v>
      </c>
      <c r="M2813">
        <f t="shared" si="1006"/>
        <v>21.24203191477589</v>
      </c>
      <c r="N2813">
        <f t="shared" si="1007"/>
        <v>0.12609902001323448</v>
      </c>
      <c r="O2813">
        <f t="shared" si="1008"/>
        <v>41.694147951331018</v>
      </c>
      <c r="P2813">
        <f t="shared" si="1009"/>
        <v>41.689552165059631</v>
      </c>
      <c r="Q2813">
        <f t="shared" si="1010"/>
        <v>-1.793186777696576E-3</v>
      </c>
      <c r="R2813">
        <f t="shared" si="1011"/>
        <v>41.695941138108715</v>
      </c>
      <c r="S2813">
        <f t="shared" si="1012"/>
        <v>21.243227372627686</v>
      </c>
      <c r="T2813">
        <f t="shared" si="1013"/>
        <v>12.914929958555774</v>
      </c>
      <c r="U2813">
        <f t="shared" si="1024"/>
        <v>0.76765733983791595</v>
      </c>
      <c r="V2813" s="6">
        <f t="shared" si="1014"/>
        <v>154859.99999998603</v>
      </c>
      <c r="W2813">
        <f t="shared" si="1015"/>
        <v>12.913695435493862</v>
      </c>
      <c r="X2813">
        <f t="shared" si="1016"/>
        <v>21.23568925921148</v>
      </c>
      <c r="Y2813">
        <f t="shared" si="1017"/>
        <v>-1.793186777696576E-3</v>
      </c>
      <c r="Z2813">
        <f t="shared" si="1018"/>
        <v>1.0117437277755122E-7</v>
      </c>
      <c r="AA2813">
        <f t="shared" si="1019"/>
        <v>4.2908477334870663E-8</v>
      </c>
      <c r="AB2813">
        <f t="shared" si="1025"/>
        <v>1.1877470900143554</v>
      </c>
      <c r="AC2813">
        <f t="shared" si="1020"/>
        <v>2.1013627401000492</v>
      </c>
      <c r="AD2813">
        <f t="shared" si="1021"/>
        <v>-8.8388529795578955E-9</v>
      </c>
      <c r="AE2813">
        <f t="shared" si="1022"/>
        <v>-2.478962663623477E-5</v>
      </c>
      <c r="AF2813">
        <f t="shared" si="1023"/>
        <v>3.5494164713562E-5</v>
      </c>
      <c r="AG2813" t="str">
        <f t="shared" si="1026"/>
        <v>NaN</v>
      </c>
      <c r="AH2813">
        <f t="shared" si="1027"/>
        <v>0.35494164713561999</v>
      </c>
    </row>
    <row r="2814" spans="1:34" ht="15">
      <c r="A2814" s="8">
        <v>43260.220833333333</v>
      </c>
      <c r="B2814" s="9">
        <v>-1.1999999999999999E-3</v>
      </c>
      <c r="C2814" s="7">
        <v>2.9230081810000001</v>
      </c>
      <c r="D2814" s="9">
        <v>1.43E-2</v>
      </c>
      <c r="E2814" s="9">
        <v>1.41E-2</v>
      </c>
      <c r="F2814" s="9">
        <v>1.41E-2</v>
      </c>
      <c r="G2814" s="7">
        <v>-4658570</v>
      </c>
      <c r="H2814" s="7">
        <v>17015003</v>
      </c>
      <c r="K2814">
        <f t="shared" ref="K2814:K2877" si="1028">(B2814-$B$19)*($B$17/$B$18)</f>
        <v>76.905037966487356</v>
      </c>
      <c r="L2814">
        <f t="shared" ref="L2814:L2877" si="1029">K2814-R2814*$B$8+$D$8</f>
        <v>63.438829472372603</v>
      </c>
      <c r="M2814">
        <f t="shared" ref="M2814:M2877" si="1030">L2814/((($B$7/2))^2*PI())</f>
        <v>21.24203191477589</v>
      </c>
      <c r="N2814">
        <f t="shared" ref="N2814:N2877" si="1031">(C2814-$C$19)*($C$17/$C$18)</f>
        <v>0.12609469469515017</v>
      </c>
      <c r="O2814">
        <f t="shared" ref="O2814:O2877" si="1032">(D2814-$D$19)*($D$17/$D$18)</f>
        <v>41.694147951331018</v>
      </c>
      <c r="P2814">
        <f t="shared" ref="P2814:P2877" si="1033">(E2814-$E$19)*($E$17/$E$18)</f>
        <v>41.639986074139628</v>
      </c>
      <c r="Q2814">
        <f t="shared" ref="Q2814:Q2877" si="1034">O2814-R2814</f>
        <v>-1.793186777696576E-3</v>
      </c>
      <c r="R2814">
        <f t="shared" ref="R2814:R2877" si="1035">(F2814-$F$19)*($F$17/$F$18)</f>
        <v>41.695941138108715</v>
      </c>
      <c r="S2814">
        <f t="shared" ref="S2814:S2877" si="1036">M2814-(2/3)*Q2814</f>
        <v>21.243227372627686</v>
      </c>
      <c r="T2814">
        <f t="shared" ref="T2814:T2877" si="1037">N2814/$D$7*100-$N$30/$D$7*100</f>
        <v>12.914474661915321</v>
      </c>
      <c r="U2814">
        <f t="shared" si="1024"/>
        <v>0.76766658147311151</v>
      </c>
      <c r="V2814" s="6">
        <f t="shared" ref="V2814:V2877" si="1038">(A2814-$A$240)*86400</f>
        <v>154920.00000018161</v>
      </c>
      <c r="W2814">
        <f t="shared" ref="W2814:W2877" si="1039">AVERAGE(T2808:T2820)</f>
        <v>12.913599125810652</v>
      </c>
      <c r="X2814">
        <f t="shared" ref="X2814:X2877" si="1040">AVERAGE(S2808:S2820)</f>
        <v>21.241592700290745</v>
      </c>
      <c r="Y2814">
        <f t="shared" ref="Y2814:Y2877" si="1041">AVERAGE(Q2813:Q2815)</f>
        <v>-1.793186777696576E-3</v>
      </c>
      <c r="Z2814">
        <f t="shared" ref="Z2814:Z2877" si="1042">(T2815-T2813)/100/(V2815-V2813)</f>
        <v>3.7941386580757194E-8</v>
      </c>
      <c r="AA2814">
        <f t="shared" ref="AA2814:AA2877" si="1043">AVERAGE(Z2811:Z2817)</f>
        <v>1.8063529200263565E-9</v>
      </c>
      <c r="AB2814">
        <f t="shared" si="1025"/>
        <v>1.1877470900143554</v>
      </c>
      <c r="AC2814">
        <f t="shared" ref="AC2814:AC2877" si="1044">($D$7-$D$7*(T2814/100))*2.54</f>
        <v>2.1013737264079833</v>
      </c>
      <c r="AD2814">
        <f t="shared" ref="AD2814:AD2877" si="1045">AA2814*AC2814*$D$7*2.54*1.024*9.81/2/Y2814/10000*0.14503773773</f>
        <v>-3.7209829746054116E-10</v>
      </c>
      <c r="AE2814">
        <f t="shared" ref="AE2814:AE2877" si="1046">(W2815-W2813)/(X2815-X2813)*0.14503773773/100</f>
        <v>-3.154932037602064E-5</v>
      </c>
      <c r="AF2814">
        <f t="shared" ref="AF2814:AF2877" si="1047">AD2814/AE2814/(1.024*9.81)</f>
        <v>1.1740827589628156E-6</v>
      </c>
      <c r="AG2814" t="str">
        <f t="shared" si="1026"/>
        <v>NaN</v>
      </c>
      <c r="AH2814">
        <f t="shared" si="1027"/>
        <v>1.1740827589628158E-2</v>
      </c>
    </row>
    <row r="2815" spans="1:34" ht="15">
      <c r="A2815" s="8">
        <v>43260.22152777778</v>
      </c>
      <c r="B2815" s="9">
        <v>-1.1999999999999999E-3</v>
      </c>
      <c r="C2815" s="7">
        <v>2.9230367230000001</v>
      </c>
      <c r="D2815" s="9">
        <v>1.43E-2</v>
      </c>
      <c r="E2815" s="9">
        <v>1.41E-2</v>
      </c>
      <c r="F2815" s="9">
        <v>1.41E-2</v>
      </c>
      <c r="G2815" s="7">
        <v>-4658568</v>
      </c>
      <c r="H2815" s="7">
        <v>17015003</v>
      </c>
      <c r="K2815">
        <f t="shared" si="1028"/>
        <v>76.905037966487356</v>
      </c>
      <c r="L2815">
        <f t="shared" si="1029"/>
        <v>63.438829472372603</v>
      </c>
      <c r="M2815">
        <f t="shared" si="1030"/>
        <v>21.24203191477589</v>
      </c>
      <c r="N2815">
        <f t="shared" si="1031"/>
        <v>0.12610334533131878</v>
      </c>
      <c r="O2815">
        <f t="shared" si="1032"/>
        <v>41.694147951331018</v>
      </c>
      <c r="P2815">
        <f t="shared" si="1033"/>
        <v>41.639986074139628</v>
      </c>
      <c r="Q2815">
        <f t="shared" si="1034"/>
        <v>-1.793186777696576E-3</v>
      </c>
      <c r="R2815">
        <f t="shared" si="1035"/>
        <v>41.695941138108715</v>
      </c>
      <c r="S2815">
        <f t="shared" si="1036"/>
        <v>21.243227372627686</v>
      </c>
      <c r="T2815">
        <f t="shared" si="1037"/>
        <v>12.915385255196227</v>
      </c>
      <c r="U2815">
        <f t="shared" si="1024"/>
        <v>0.7676480982027204</v>
      </c>
      <c r="V2815" s="6">
        <f t="shared" si="1038"/>
        <v>154980.00000037719</v>
      </c>
      <c r="W2815">
        <f t="shared" si="1039"/>
        <v>12.913567020946831</v>
      </c>
      <c r="X2815">
        <f t="shared" si="1040"/>
        <v>21.241592700290745</v>
      </c>
      <c r="Y2815">
        <f t="shared" si="1041"/>
        <v>-1.793186777696576E-3</v>
      </c>
      <c r="Z2815">
        <f t="shared" si="1042"/>
        <v>1.4227687712881426E-7</v>
      </c>
      <c r="AA2815">
        <f t="shared" si="1043"/>
        <v>-4.9682300247302402E-9</v>
      </c>
      <c r="AB2815">
        <f t="shared" si="1025"/>
        <v>1.1877470900143554</v>
      </c>
      <c r="AC2815">
        <f t="shared" si="1044"/>
        <v>2.1013517537921151</v>
      </c>
      <c r="AD2815">
        <f t="shared" si="1045"/>
        <v>1.0234160682735854E-9</v>
      </c>
      <c r="AE2815" t="s">
        <v>79</v>
      </c>
      <c r="AF2815" t="s">
        <v>79</v>
      </c>
      <c r="AG2815">
        <f t="shared" si="1026"/>
        <v>1.0234160682735853E-7</v>
      </c>
      <c r="AH2815" t="s">
        <v>79</v>
      </c>
    </row>
    <row r="2816" spans="1:34" ht="15">
      <c r="A2816" s="8">
        <v>43260.222222222219</v>
      </c>
      <c r="B2816" s="9">
        <v>-1.1999999999999999E-3</v>
      </c>
      <c r="C2816" s="7">
        <v>2.923061696</v>
      </c>
      <c r="D2816" s="9">
        <v>1.43E-2</v>
      </c>
      <c r="E2816" s="9">
        <v>1.41E-2</v>
      </c>
      <c r="F2816" s="9">
        <v>1.41E-2</v>
      </c>
      <c r="G2816" s="7">
        <v>-4658727</v>
      </c>
      <c r="H2816" s="7">
        <v>17015003</v>
      </c>
      <c r="K2816">
        <f t="shared" si="1028"/>
        <v>76.905037966487356</v>
      </c>
      <c r="L2816">
        <f t="shared" si="1029"/>
        <v>63.438829472372603</v>
      </c>
      <c r="M2816">
        <f t="shared" si="1030"/>
        <v>21.24203191477589</v>
      </c>
      <c r="N2816">
        <f t="shared" si="1031"/>
        <v>0.12611091425911078</v>
      </c>
      <c r="O2816">
        <f t="shared" si="1032"/>
        <v>41.694147951331018</v>
      </c>
      <c r="P2816">
        <f t="shared" si="1033"/>
        <v>41.639986074139628</v>
      </c>
      <c r="Q2816">
        <f t="shared" si="1034"/>
        <v>-1.793186777696576E-3</v>
      </c>
      <c r="R2816">
        <f t="shared" si="1035"/>
        <v>41.695941138108715</v>
      </c>
      <c r="S2816">
        <f t="shared" si="1036"/>
        <v>21.243227372627686</v>
      </c>
      <c r="T2816">
        <f t="shared" si="1037"/>
        <v>12.916181984437488</v>
      </c>
      <c r="U2816">
        <f t="shared" si="1024"/>
        <v>0.76763192615060494</v>
      </c>
      <c r="V2816" s="6">
        <f t="shared" si="1038"/>
        <v>155039.99999994412</v>
      </c>
      <c r="W2816">
        <f t="shared" si="1039"/>
        <v>12.913657494720686</v>
      </c>
      <c r="X2816">
        <f t="shared" si="1040"/>
        <v>21.241592700290745</v>
      </c>
      <c r="Y2816">
        <f t="shared" si="1041"/>
        <v>-1.793186777696576E-3</v>
      </c>
      <c r="Z2816">
        <f t="shared" si="1042"/>
        <v>-2.7823151911384708E-7</v>
      </c>
      <c r="AA2816">
        <f t="shared" si="1043"/>
        <v>-1.8066567370969574E-8</v>
      </c>
      <c r="AB2816">
        <f t="shared" si="1025"/>
        <v>1.1877470900143554</v>
      </c>
      <c r="AC2816">
        <f t="shared" si="1044"/>
        <v>2.1013325287155231</v>
      </c>
      <c r="AD2816">
        <f t="shared" si="1045"/>
        <v>3.7215358576695019E-9</v>
      </c>
      <c r="AE2816" t="s">
        <v>79</v>
      </c>
      <c r="AF2816" t="s">
        <v>79</v>
      </c>
      <c r="AG2816">
        <f t="shared" si="1026"/>
        <v>3.7215358576695021E-7</v>
      </c>
      <c r="AH2816" t="s">
        <v>79</v>
      </c>
    </row>
    <row r="2817" spans="1:34" ht="15">
      <c r="A2817" s="8">
        <v>43260.222916666666</v>
      </c>
      <c r="B2817" s="9">
        <v>-1.1999999999999999E-3</v>
      </c>
      <c r="C2817" s="7">
        <v>2.922932071</v>
      </c>
      <c r="D2817" s="9">
        <v>1.43E-2</v>
      </c>
      <c r="E2817" s="9">
        <v>1.41E-2</v>
      </c>
      <c r="F2817" s="9">
        <v>1.41E-2</v>
      </c>
      <c r="G2817" s="7">
        <v>-4658544</v>
      </c>
      <c r="H2817" s="7">
        <v>17015003</v>
      </c>
      <c r="K2817">
        <f t="shared" si="1028"/>
        <v>76.905037966487356</v>
      </c>
      <c r="L2817">
        <f t="shared" si="1029"/>
        <v>63.438829472372603</v>
      </c>
      <c r="M2817">
        <f t="shared" si="1030"/>
        <v>21.24203191477589</v>
      </c>
      <c r="N2817">
        <f t="shared" si="1031"/>
        <v>0.12607162693820259</v>
      </c>
      <c r="O2817">
        <f t="shared" si="1032"/>
        <v>41.694147951331018</v>
      </c>
      <c r="P2817">
        <f t="shared" si="1033"/>
        <v>41.639986074139628</v>
      </c>
      <c r="Q2817">
        <f t="shared" si="1034"/>
        <v>-1.793186777696576E-3</v>
      </c>
      <c r="R2817">
        <f t="shared" si="1035"/>
        <v>41.695941138108715</v>
      </c>
      <c r="S2817">
        <f t="shared" si="1036"/>
        <v>21.243227372627686</v>
      </c>
      <c r="T2817">
        <f t="shared" si="1037"/>
        <v>12.912046476973469</v>
      </c>
      <c r="U2817">
        <f t="shared" si="1024"/>
        <v>0.76771586889899168</v>
      </c>
      <c r="V2817" s="6">
        <f t="shared" si="1038"/>
        <v>155100.0000001397</v>
      </c>
      <c r="W2817">
        <f t="shared" si="1039"/>
        <v>12.913412339899462</v>
      </c>
      <c r="X2817">
        <f t="shared" si="1040"/>
        <v>21.241592700290745</v>
      </c>
      <c r="Y2817">
        <f t="shared" si="1041"/>
        <v>-1.793186777696576E-3</v>
      </c>
      <c r="Z2817">
        <f t="shared" si="1042"/>
        <v>-1.7705448677307509E-7</v>
      </c>
      <c r="AA2817">
        <f t="shared" si="1043"/>
        <v>-5.7362339019778173E-8</v>
      </c>
      <c r="AB2817">
        <f t="shared" si="1025"/>
        <v>1.1877470900143554</v>
      </c>
      <c r="AC2817">
        <f t="shared" si="1044"/>
        <v>2.1014323185106303</v>
      </c>
      <c r="AD2817">
        <f t="shared" si="1045"/>
        <v>1.1816640919161565E-8</v>
      </c>
      <c r="AE2817" t="s">
        <v>79</v>
      </c>
      <c r="AF2817" t="s">
        <v>79</v>
      </c>
      <c r="AG2817">
        <f t="shared" si="1026"/>
        <v>1.1816640919161565E-6</v>
      </c>
      <c r="AH2817" t="s">
        <v>79</v>
      </c>
    </row>
    <row r="2818" spans="1:34" ht="15">
      <c r="A2818" s="8">
        <v>43260.223611111112</v>
      </c>
      <c r="B2818" s="9">
        <v>-1.1999999999999999E-3</v>
      </c>
      <c r="C2818" s="7">
        <v>2.9229951000000001</v>
      </c>
      <c r="D2818" s="9">
        <v>1.43E-2</v>
      </c>
      <c r="E2818" s="9">
        <v>1.41E-2</v>
      </c>
      <c r="F2818" s="9">
        <v>1.41E-2</v>
      </c>
      <c r="G2818" s="7">
        <v>-4658545</v>
      </c>
      <c r="H2818" s="7">
        <v>17015003</v>
      </c>
      <c r="K2818">
        <f t="shared" si="1028"/>
        <v>76.905037966487356</v>
      </c>
      <c r="L2818">
        <f t="shared" si="1029"/>
        <v>63.438829472372603</v>
      </c>
      <c r="M2818">
        <f t="shared" si="1030"/>
        <v>21.24203191477589</v>
      </c>
      <c r="N2818">
        <f t="shared" si="1031"/>
        <v>0.12609073004755283</v>
      </c>
      <c r="O2818">
        <f t="shared" si="1032"/>
        <v>41.694147951331018</v>
      </c>
      <c r="P2818">
        <f t="shared" si="1033"/>
        <v>41.639986074139628</v>
      </c>
      <c r="Q2818">
        <f t="shared" si="1034"/>
        <v>-1.793186777696576E-3</v>
      </c>
      <c r="R2818">
        <f t="shared" si="1035"/>
        <v>41.695941138108715</v>
      </c>
      <c r="S2818">
        <f t="shared" si="1036"/>
        <v>21.243227372627686</v>
      </c>
      <c r="T2818">
        <f t="shared" si="1037"/>
        <v>12.914057330589285</v>
      </c>
      <c r="U2818">
        <f t="shared" si="1024"/>
        <v>0.76767505248635459</v>
      </c>
      <c r="V2818" s="6">
        <f t="shared" si="1038"/>
        <v>155160.00000033528</v>
      </c>
      <c r="W2818">
        <f t="shared" si="1039"/>
        <v>12.913041690940009</v>
      </c>
      <c r="X2818">
        <f t="shared" si="1040"/>
        <v>21.241592700290745</v>
      </c>
      <c r="Y2818">
        <f t="shared" si="1041"/>
        <v>1.1812643855778996E-2</v>
      </c>
      <c r="Z2818">
        <f t="shared" si="1042"/>
        <v>6.3235644302002136E-8</v>
      </c>
      <c r="AA2818">
        <f t="shared" si="1043"/>
        <v>-6.2782537102743497E-8</v>
      </c>
      <c r="AB2818">
        <f t="shared" si="1025"/>
        <v>1.1870126440722284</v>
      </c>
      <c r="AC2818">
        <f t="shared" si="1044"/>
        <v>2.1013837966128808</v>
      </c>
      <c r="AD2818">
        <f t="shared" si="1045"/>
        <v>-1.9632447197654383E-9</v>
      </c>
      <c r="AE2818">
        <f t="shared" si="1046"/>
        <v>-246631811.8902382</v>
      </c>
      <c r="AF2818">
        <f t="shared" si="1047"/>
        <v>7.9242173763587227E-19</v>
      </c>
      <c r="AG2818" t="str">
        <f t="shared" si="1026"/>
        <v>NaN</v>
      </c>
      <c r="AH2818">
        <f t="shared" si="1027"/>
        <v>7.9242173763587227E-15</v>
      </c>
    </row>
    <row r="2819" spans="1:34" ht="15">
      <c r="A2819" s="8">
        <v>43260.224305555559</v>
      </c>
      <c r="B2819" s="9">
        <v>-1.1999999999999999E-3</v>
      </c>
      <c r="C2819" s="7">
        <v>2.9229558560000002</v>
      </c>
      <c r="D2819" s="9">
        <v>1.43E-2</v>
      </c>
      <c r="E2819" s="9">
        <v>1.41E-2</v>
      </c>
      <c r="F2819" s="7">
        <v>1.4086457E-2</v>
      </c>
      <c r="G2819" s="7">
        <v>-4658524</v>
      </c>
      <c r="H2819" s="7">
        <v>17015003</v>
      </c>
      <c r="K2819">
        <f t="shared" si="1028"/>
        <v>76.905037966487356</v>
      </c>
      <c r="L2819">
        <f t="shared" si="1029"/>
        <v>63.456631622616314</v>
      </c>
      <c r="M2819">
        <f t="shared" si="1030"/>
        <v>21.247992835662572</v>
      </c>
      <c r="N2819">
        <f t="shared" si="1031"/>
        <v>0.12607883580167653</v>
      </c>
      <c r="O2819">
        <f t="shared" si="1032"/>
        <v>41.694147951331018</v>
      </c>
      <c r="P2819">
        <f t="shared" si="1033"/>
        <v>41.639986074139628</v>
      </c>
      <c r="Q2819">
        <f t="shared" si="1034"/>
        <v>3.9024305122730141E-2</v>
      </c>
      <c r="R2819">
        <f t="shared" si="1035"/>
        <v>41.655123646208288</v>
      </c>
      <c r="S2819">
        <f t="shared" si="1036"/>
        <v>21.221976632247419</v>
      </c>
      <c r="T2819">
        <f t="shared" si="1037"/>
        <v>12.912805304707566</v>
      </c>
      <c r="U2819">
        <f t="shared" si="1024"/>
        <v>0.76770046617366561</v>
      </c>
      <c r="V2819" s="6">
        <f t="shared" si="1038"/>
        <v>155220.00000053085</v>
      </c>
      <c r="W2819">
        <f t="shared" si="1039"/>
        <v>12.912808212845743</v>
      </c>
      <c r="X2819">
        <f t="shared" si="1040"/>
        <v>21.241592700290749</v>
      </c>
      <c r="Y2819">
        <f t="shared" si="1041"/>
        <v>1.1812643855778996E-2</v>
      </c>
      <c r="Z2819">
        <f t="shared" si="1042"/>
        <v>-1.5808246498989618E-8</v>
      </c>
      <c r="AA2819">
        <f t="shared" si="1043"/>
        <v>-1.0659457080313893E-7</v>
      </c>
      <c r="AB2819">
        <f t="shared" si="1025"/>
        <v>1.1869524880124425</v>
      </c>
      <c r="AC2819">
        <f t="shared" si="1044"/>
        <v>2.1014140079974064</v>
      </c>
      <c r="AD2819">
        <f t="shared" si="1045"/>
        <v>-3.3333192096705619E-9</v>
      </c>
      <c r="AE2819">
        <f t="shared" si="1046"/>
        <v>-2.083060919722432E-4</v>
      </c>
      <c r="AF2819">
        <f t="shared" si="1047"/>
        <v>1.5929640322061702E-6</v>
      </c>
      <c r="AG2819" t="str">
        <f t="shared" si="1026"/>
        <v>NaN</v>
      </c>
      <c r="AH2819">
        <f t="shared" si="1027"/>
        <v>1.5929640322061702E-2</v>
      </c>
    </row>
    <row r="2820" spans="1:34" ht="15">
      <c r="A2820" s="8">
        <v>43260.224999999999</v>
      </c>
      <c r="B2820" s="9">
        <v>-1.1999999999999999E-3</v>
      </c>
      <c r="C2820" s="7">
        <v>2.9229891540000001</v>
      </c>
      <c r="D2820" s="9">
        <v>1.43E-2</v>
      </c>
      <c r="E2820" s="9">
        <v>1.41E-2</v>
      </c>
      <c r="F2820" s="9">
        <v>1.41E-2</v>
      </c>
      <c r="G2820" s="7">
        <v>-4658523</v>
      </c>
      <c r="H2820" s="7">
        <v>17015003</v>
      </c>
      <c r="K2820">
        <f t="shared" si="1028"/>
        <v>76.905037966487356</v>
      </c>
      <c r="L2820">
        <f t="shared" si="1029"/>
        <v>63.438829472372603</v>
      </c>
      <c r="M2820">
        <f t="shared" si="1030"/>
        <v>21.24203191477589</v>
      </c>
      <c r="N2820">
        <f t="shared" si="1031"/>
        <v>0.12608892790745552</v>
      </c>
      <c r="O2820">
        <f t="shared" si="1032"/>
        <v>41.694147951331018</v>
      </c>
      <c r="P2820">
        <f t="shared" si="1033"/>
        <v>41.639986074139628</v>
      </c>
      <c r="Q2820">
        <f t="shared" si="1034"/>
        <v>-1.793186777696576E-3</v>
      </c>
      <c r="R2820">
        <f t="shared" si="1035"/>
        <v>41.695941138108715</v>
      </c>
      <c r="S2820">
        <f t="shared" si="1036"/>
        <v>21.243227372627686</v>
      </c>
      <c r="T2820">
        <f t="shared" si="1037"/>
        <v>12.913867631631673</v>
      </c>
      <c r="U2820">
        <f t="shared" si="1024"/>
        <v>0.76767890300579056</v>
      </c>
      <c r="V2820" s="6">
        <f t="shared" si="1038"/>
        <v>155280.00000009779</v>
      </c>
      <c r="W2820">
        <f t="shared" si="1039"/>
        <v>12.912563058024517</v>
      </c>
      <c r="X2820">
        <f t="shared" si="1040"/>
        <v>21.244925288147815</v>
      </c>
      <c r="Y2820">
        <f t="shared" si="1041"/>
        <v>1.1812643855778996E-2</v>
      </c>
      <c r="Z2820">
        <f t="shared" si="1042"/>
        <v>-1.7389602876410904E-7</v>
      </c>
      <c r="AA2820">
        <f t="shared" si="1043"/>
        <v>-1.2240281730246687E-7</v>
      </c>
      <c r="AB2820">
        <f t="shared" si="1025"/>
        <v>1.1870126440722284</v>
      </c>
      <c r="AC2820">
        <f t="shared" si="1044"/>
        <v>2.1013883740487276</v>
      </c>
      <c r="AD2820">
        <f t="shared" si="1045"/>
        <v>-3.8276122517843039E-9</v>
      </c>
      <c r="AE2820">
        <f t="shared" si="1046"/>
        <v>-4.8266215028450024E-5</v>
      </c>
      <c r="AF2820">
        <f t="shared" si="1047"/>
        <v>7.8943382120615751E-6</v>
      </c>
      <c r="AG2820" t="str">
        <f t="shared" si="1026"/>
        <v>NaN</v>
      </c>
      <c r="AH2820">
        <f t="shared" si="1027"/>
        <v>7.8943382120615746E-2</v>
      </c>
    </row>
    <row r="2821" spans="1:34" ht="15">
      <c r="A2821" s="8">
        <v>43260.225694444445</v>
      </c>
      <c r="B2821" s="9">
        <v>-1.1999999999999999E-3</v>
      </c>
      <c r="C2821" s="7">
        <v>2.922890448</v>
      </c>
      <c r="D2821" s="9">
        <v>1.43E-2</v>
      </c>
      <c r="E2821" s="9">
        <v>1.41E-2</v>
      </c>
      <c r="F2821" s="9">
        <v>1.41E-2</v>
      </c>
      <c r="G2821" s="7">
        <v>-4658571</v>
      </c>
      <c r="H2821" s="7">
        <v>17015003</v>
      </c>
      <c r="K2821">
        <f t="shared" si="1028"/>
        <v>76.905037966487356</v>
      </c>
      <c r="L2821">
        <f t="shared" si="1029"/>
        <v>63.438829472372603</v>
      </c>
      <c r="M2821">
        <f t="shared" si="1030"/>
        <v>21.24203191477589</v>
      </c>
      <c r="N2821">
        <f t="shared" si="1031"/>
        <v>0.12605901165443664</v>
      </c>
      <c r="O2821">
        <f t="shared" si="1032"/>
        <v>41.694147951331018</v>
      </c>
      <c r="P2821">
        <f t="shared" si="1033"/>
        <v>41.639986074139628</v>
      </c>
      <c r="Q2821">
        <f t="shared" si="1034"/>
        <v>-1.793186777696576E-3</v>
      </c>
      <c r="R2821">
        <f t="shared" si="1035"/>
        <v>41.695941138108715</v>
      </c>
      <c r="S2821">
        <f t="shared" si="1036"/>
        <v>21.243227372627686</v>
      </c>
      <c r="T2821">
        <f t="shared" si="1037"/>
        <v>12.910718552366527</v>
      </c>
      <c r="U2821">
        <f t="shared" si="1024"/>
        <v>0.76774282318262588</v>
      </c>
      <c r="V2821" s="6">
        <f t="shared" si="1038"/>
        <v>155340.00000029337</v>
      </c>
      <c r="W2821">
        <f t="shared" si="1039"/>
        <v>12.912586406570179</v>
      </c>
      <c r="X2821">
        <f t="shared" si="1040"/>
        <v>21.248257876004875</v>
      </c>
      <c r="Y2821">
        <f t="shared" si="1041"/>
        <v>-1.793186777696576E-3</v>
      </c>
      <c r="Z2821">
        <f t="shared" si="1042"/>
        <v>0</v>
      </c>
      <c r="AA2821">
        <f t="shared" si="1043"/>
        <v>-7.9493960276201904E-8</v>
      </c>
      <c r="AB2821">
        <f t="shared" si="1025"/>
        <v>1.1877470900143554</v>
      </c>
      <c r="AC2821">
        <f t="shared" si="1044"/>
        <v>2.1014643613313955</v>
      </c>
      <c r="AD2821">
        <f t="shared" si="1045"/>
        <v>1.6376004242362578E-8</v>
      </c>
      <c r="AE2821">
        <f t="shared" si="1046"/>
        <v>-6.6048364241228056E-5</v>
      </c>
      <c r="AF2821">
        <f t="shared" si="1047"/>
        <v>-2.4681804716188958E-5</v>
      </c>
      <c r="AG2821">
        <f t="shared" si="1026"/>
        <v>1.6376004242362579E-6</v>
      </c>
      <c r="AH2821" t="str">
        <f t="shared" si="1027"/>
        <v>NaN</v>
      </c>
    </row>
    <row r="2822" spans="1:34" ht="15">
      <c r="A2822" s="8">
        <v>43260.226388888892</v>
      </c>
      <c r="B2822" s="9">
        <v>-1.1999999999999999E-3</v>
      </c>
      <c r="C2822" s="7">
        <v>2.9229891540000001</v>
      </c>
      <c r="D2822" s="9">
        <v>1.43E-2</v>
      </c>
      <c r="E2822" s="9">
        <v>1.41E-2</v>
      </c>
      <c r="F2822" s="9">
        <v>1.41E-2</v>
      </c>
      <c r="G2822" s="7">
        <v>-4658571</v>
      </c>
      <c r="H2822" s="7">
        <v>17015003</v>
      </c>
      <c r="K2822">
        <f t="shared" si="1028"/>
        <v>76.905037966487356</v>
      </c>
      <c r="L2822">
        <f t="shared" si="1029"/>
        <v>63.438829472372603</v>
      </c>
      <c r="M2822">
        <f t="shared" si="1030"/>
        <v>21.24203191477589</v>
      </c>
      <c r="N2822">
        <f t="shared" si="1031"/>
        <v>0.12608892790745552</v>
      </c>
      <c r="O2822">
        <f t="shared" si="1032"/>
        <v>41.694147951331018</v>
      </c>
      <c r="P2822">
        <f t="shared" si="1033"/>
        <v>41.639986074139628</v>
      </c>
      <c r="Q2822">
        <f t="shared" si="1034"/>
        <v>-1.793186777696576E-3</v>
      </c>
      <c r="R2822">
        <f t="shared" si="1035"/>
        <v>41.695941138108715</v>
      </c>
      <c r="S2822">
        <f t="shared" si="1036"/>
        <v>21.243227372627686</v>
      </c>
      <c r="T2822">
        <f t="shared" si="1037"/>
        <v>12.913867631631673</v>
      </c>
      <c r="U2822">
        <f t="shared" si="1024"/>
        <v>0.76767890300579056</v>
      </c>
      <c r="V2822" s="6">
        <f t="shared" si="1038"/>
        <v>155400.00000048894</v>
      </c>
      <c r="W2822">
        <f t="shared" si="1039"/>
        <v>12.912259534293254</v>
      </c>
      <c r="X2822">
        <f t="shared" si="1040"/>
        <v>21.251590463861938</v>
      </c>
      <c r="Y2822">
        <f t="shared" si="1041"/>
        <v>-1.793186777696576E-3</v>
      </c>
      <c r="Z2822">
        <f t="shared" si="1042"/>
        <v>-1.6440735877395378E-7</v>
      </c>
      <c r="AA2822">
        <f t="shared" si="1043"/>
        <v>-5.8265895423266331E-8</v>
      </c>
      <c r="AB2822">
        <f t="shared" si="1025"/>
        <v>1.1877470900143554</v>
      </c>
      <c r="AC2822">
        <f t="shared" si="1044"/>
        <v>2.1013883740487276</v>
      </c>
      <c r="AD2822">
        <f t="shared" si="1045"/>
        <v>1.2002522525751042E-8</v>
      </c>
      <c r="AE2822">
        <f t="shared" si="1046"/>
        <v>-1.7782256018885129E-4</v>
      </c>
      <c r="AF2822">
        <f t="shared" si="1047"/>
        <v>-6.7191866751824721E-6</v>
      </c>
      <c r="AG2822">
        <f t="shared" si="1026"/>
        <v>1.2002522525751042E-6</v>
      </c>
      <c r="AH2822" t="str">
        <f t="shared" si="1027"/>
        <v>NaN</v>
      </c>
    </row>
    <row r="2823" spans="1:34" ht="15">
      <c r="A2823" s="8">
        <v>43260.227083333331</v>
      </c>
      <c r="B2823" s="9">
        <v>-1.1999999999999999E-3</v>
      </c>
      <c r="C2823" s="7">
        <v>2.9228286090000002</v>
      </c>
      <c r="D2823" s="9">
        <v>1.43E-2</v>
      </c>
      <c r="E2823" s="9">
        <v>1.41E-2</v>
      </c>
      <c r="F2823" s="9">
        <v>1.41E-2</v>
      </c>
      <c r="G2823" s="7">
        <v>-4658562</v>
      </c>
      <c r="H2823" s="7">
        <v>17015003</v>
      </c>
      <c r="K2823">
        <f t="shared" si="1028"/>
        <v>76.905037966487356</v>
      </c>
      <c r="L2823">
        <f t="shared" si="1029"/>
        <v>63.438829472372603</v>
      </c>
      <c r="M2823">
        <f t="shared" si="1030"/>
        <v>21.24203191477589</v>
      </c>
      <c r="N2823">
        <f t="shared" si="1031"/>
        <v>0.12604026921557349</v>
      </c>
      <c r="O2823">
        <f t="shared" si="1032"/>
        <v>41.694147951331018</v>
      </c>
      <c r="P2823">
        <f t="shared" si="1033"/>
        <v>41.639986074139628</v>
      </c>
      <c r="Q2823">
        <f t="shared" si="1034"/>
        <v>-1.793186777696576E-3</v>
      </c>
      <c r="R2823">
        <f t="shared" si="1035"/>
        <v>41.695941138108715</v>
      </c>
      <c r="S2823">
        <f t="shared" si="1036"/>
        <v>21.243227372627686</v>
      </c>
      <c r="T2823">
        <f t="shared" si="1037"/>
        <v>12.908745664065144</v>
      </c>
      <c r="U2823">
        <f t="shared" si="1024"/>
        <v>0.76778286897331027</v>
      </c>
      <c r="V2823" s="6">
        <f t="shared" si="1038"/>
        <v>155460.00000005588</v>
      </c>
      <c r="W2823">
        <f t="shared" si="1039"/>
        <v>12.911769227104928</v>
      </c>
      <c r="X2823">
        <f t="shared" si="1040"/>
        <v>21.254923051719</v>
      </c>
      <c r="Y2823">
        <f t="shared" si="1041"/>
        <v>-1.793186777696576E-3</v>
      </c>
      <c r="Z2823">
        <f t="shared" si="1042"/>
        <v>-3.8888924460914284E-7</v>
      </c>
      <c r="AA2823">
        <f t="shared" si="1043"/>
        <v>-1.8071126012296819E-9</v>
      </c>
      <c r="AB2823">
        <f t="shared" si="1025"/>
        <v>1.1877470900143554</v>
      </c>
      <c r="AC2823">
        <f t="shared" si="1044"/>
        <v>2.101511967126108</v>
      </c>
      <c r="AD2823">
        <f t="shared" si="1045"/>
        <v>3.7227927652136171E-10</v>
      </c>
      <c r="AE2823">
        <f t="shared" si="1046"/>
        <v>-1.2384061619834932E-4</v>
      </c>
      <c r="AF2823">
        <f t="shared" si="1047"/>
        <v>-2.9925181486754374E-7</v>
      </c>
      <c r="AG2823">
        <f t="shared" si="1026"/>
        <v>3.7227927652136173E-8</v>
      </c>
      <c r="AH2823" t="str">
        <f t="shared" si="1027"/>
        <v>NaN</v>
      </c>
    </row>
    <row r="2824" spans="1:34" ht="15">
      <c r="A2824" s="8">
        <v>43260.227777777778</v>
      </c>
      <c r="B2824" s="9">
        <v>-1.1999999999999999E-3</v>
      </c>
      <c r="C2824" s="7">
        <v>2.9228428800000001</v>
      </c>
      <c r="D2824" s="9">
        <v>1.43E-2</v>
      </c>
      <c r="E2824" s="9">
        <v>1.41E-2</v>
      </c>
      <c r="F2824" s="9">
        <v>1.41E-2</v>
      </c>
      <c r="G2824" s="7">
        <v>-4658548</v>
      </c>
      <c r="H2824" s="7">
        <v>17015003</v>
      </c>
      <c r="K2824">
        <f t="shared" si="1028"/>
        <v>76.905037966487356</v>
      </c>
      <c r="L2824">
        <f t="shared" si="1029"/>
        <v>63.438829472372603</v>
      </c>
      <c r="M2824">
        <f t="shared" si="1030"/>
        <v>21.24203191477589</v>
      </c>
      <c r="N2824">
        <f t="shared" si="1031"/>
        <v>0.12604459453365782</v>
      </c>
      <c r="O2824">
        <f t="shared" si="1032"/>
        <v>41.694147951331018</v>
      </c>
      <c r="P2824">
        <f t="shared" si="1033"/>
        <v>41.639986074139628</v>
      </c>
      <c r="Q2824">
        <f t="shared" si="1034"/>
        <v>-1.793186777696576E-3</v>
      </c>
      <c r="R2824">
        <f t="shared" si="1035"/>
        <v>41.695941138108715</v>
      </c>
      <c r="S2824">
        <f t="shared" si="1036"/>
        <v>21.243227372627686</v>
      </c>
      <c r="T2824">
        <f t="shared" si="1037"/>
        <v>12.909200960705599</v>
      </c>
      <c r="U2824">
        <f t="shared" si="1024"/>
        <v>0.76777362733811472</v>
      </c>
      <c r="V2824" s="6">
        <f t="shared" si="1038"/>
        <v>155520.00000025146</v>
      </c>
      <c r="W2824">
        <f t="shared" si="1039"/>
        <v>12.911690427603901</v>
      </c>
      <c r="X2824">
        <f t="shared" si="1040"/>
        <v>21.258255639576063</v>
      </c>
      <c r="Y2824">
        <f t="shared" si="1041"/>
        <v>-1.793186777696576E-3</v>
      </c>
      <c r="Z2824">
        <f t="shared" si="1042"/>
        <v>1.2330751241077989E-7</v>
      </c>
      <c r="AA2824">
        <f t="shared" si="1043"/>
        <v>1.5808626249938971E-8</v>
      </c>
      <c r="AB2824">
        <f t="shared" si="1025"/>
        <v>1.1877470900143554</v>
      </c>
      <c r="AC2824">
        <f t="shared" si="1044"/>
        <v>2.1015009808181739</v>
      </c>
      <c r="AD2824">
        <f t="shared" si="1045"/>
        <v>-3.2566831597982217E-9</v>
      </c>
      <c r="AE2824">
        <f t="shared" si="1046"/>
        <v>-8.2795417349944273E-5</v>
      </c>
      <c r="AF2824">
        <f t="shared" si="1047"/>
        <v>3.9156173552812461E-6</v>
      </c>
      <c r="AG2824" t="str">
        <f t="shared" si="1026"/>
        <v>NaN</v>
      </c>
      <c r="AH2824">
        <f t="shared" si="1027"/>
        <v>3.9156173552812458E-2</v>
      </c>
    </row>
    <row r="2825" spans="1:34" ht="15">
      <c r="A2825" s="8">
        <v>43260.228472222225</v>
      </c>
      <c r="B2825" s="9">
        <v>-1.1999999999999999E-3</v>
      </c>
      <c r="C2825" s="7">
        <v>2.9228749889999999</v>
      </c>
      <c r="D2825" s="9">
        <v>1.43E-2</v>
      </c>
      <c r="E2825" s="9">
        <v>1.41E-2</v>
      </c>
      <c r="F2825" s="9">
        <v>1.41E-2</v>
      </c>
      <c r="G2825" s="7">
        <v>-4658489</v>
      </c>
      <c r="H2825" s="7">
        <v>17015003</v>
      </c>
      <c r="K2825">
        <f t="shared" si="1028"/>
        <v>76.905037966487356</v>
      </c>
      <c r="L2825">
        <f t="shared" si="1029"/>
        <v>63.438829472372603</v>
      </c>
      <c r="M2825">
        <f t="shared" si="1030"/>
        <v>21.24203191477589</v>
      </c>
      <c r="N2825">
        <f t="shared" si="1031"/>
        <v>0.12605432627203414</v>
      </c>
      <c r="O2825">
        <f t="shared" si="1032"/>
        <v>41.694147951331018</v>
      </c>
      <c r="P2825">
        <f t="shared" si="1033"/>
        <v>41.639986074139628</v>
      </c>
      <c r="Q2825">
        <f t="shared" si="1034"/>
        <v>-1.793186777696576E-3</v>
      </c>
      <c r="R2825">
        <f t="shared" si="1035"/>
        <v>41.695941138108715</v>
      </c>
      <c r="S2825">
        <f t="shared" si="1036"/>
        <v>21.243227372627686</v>
      </c>
      <c r="T2825">
        <f t="shared" si="1037"/>
        <v>12.910225354218896</v>
      </c>
      <c r="U2825">
        <f t="shared" si="1024"/>
        <v>0.76775283414461115</v>
      </c>
      <c r="V2825" s="6">
        <f t="shared" si="1038"/>
        <v>155580.00000044703</v>
      </c>
      <c r="W2825">
        <f t="shared" si="1039"/>
        <v>12.911605792193525</v>
      </c>
      <c r="X2825">
        <f t="shared" si="1040"/>
        <v>21.257786039861916</v>
      </c>
      <c r="Y2825">
        <f t="shared" si="1041"/>
        <v>-1.447620686680769E-3</v>
      </c>
      <c r="Z2825">
        <f t="shared" si="1042"/>
        <v>2.1183209827255098E-7</v>
      </c>
      <c r="AA2825">
        <f t="shared" si="1043"/>
        <v>-4.3360445530284506E-8</v>
      </c>
      <c r="AB2825">
        <f t="shared" si="1025"/>
        <v>1.1877284362753724</v>
      </c>
      <c r="AC2825">
        <f t="shared" si="1044"/>
        <v>2.1014762622026977</v>
      </c>
      <c r="AD2825">
        <f t="shared" si="1045"/>
        <v>1.1064728231528382E-8</v>
      </c>
      <c r="AE2825">
        <f t="shared" si="1046"/>
        <v>-1.4681725159012537E-4</v>
      </c>
      <c r="AF2825">
        <f t="shared" si="1047"/>
        <v>-7.5023046798009822E-6</v>
      </c>
      <c r="AG2825">
        <f t="shared" si="1026"/>
        <v>1.1064728231528383E-6</v>
      </c>
      <c r="AH2825" t="str">
        <f t="shared" si="1027"/>
        <v>NaN</v>
      </c>
    </row>
    <row r="2826" spans="1:34" ht="15">
      <c r="A2826" s="8">
        <v>43260.229166666664</v>
      </c>
      <c r="B2826" s="9">
        <v>-1.1999999999999999E-3</v>
      </c>
      <c r="C2826" s="7">
        <v>2.9229225570000001</v>
      </c>
      <c r="D2826" s="9">
        <v>1.4200000000000001E-2</v>
      </c>
      <c r="E2826" s="9">
        <v>1.4E-2</v>
      </c>
      <c r="F2826" s="9">
        <v>1.4E-2</v>
      </c>
      <c r="G2826" s="7">
        <v>-4658548</v>
      </c>
      <c r="H2826" s="7">
        <v>17015003</v>
      </c>
      <c r="K2826">
        <f t="shared" si="1028"/>
        <v>76.905037966487356</v>
      </c>
      <c r="L2826">
        <f t="shared" si="1029"/>
        <v>63.570278562261905</v>
      </c>
      <c r="M2826">
        <f t="shared" si="1030"/>
        <v>21.286046689099759</v>
      </c>
      <c r="N2826">
        <f t="shared" si="1031"/>
        <v>0.1260687433928131</v>
      </c>
      <c r="O2826">
        <f t="shared" si="1032"/>
        <v>41.393792846455391</v>
      </c>
      <c r="P2826">
        <f t="shared" si="1033"/>
        <v>41.340692004216322</v>
      </c>
      <c r="Q2826">
        <f t="shared" si="1034"/>
        <v>-7.564885046491554E-4</v>
      </c>
      <c r="R2826">
        <f t="shared" si="1035"/>
        <v>41.39454933496004</v>
      </c>
      <c r="S2826">
        <f t="shared" si="1036"/>
        <v>21.286551014769525</v>
      </c>
      <c r="T2826">
        <f t="shared" si="1037"/>
        <v>12.911742945879839</v>
      </c>
      <c r="U2826">
        <f t="shared" si="1024"/>
        <v>0.76772202998912198</v>
      </c>
      <c r="V2826" s="6">
        <f t="shared" si="1038"/>
        <v>155640.00000001397</v>
      </c>
      <c r="W2826">
        <f t="shared" si="1039"/>
        <v>12.911235143234071</v>
      </c>
      <c r="X2826">
        <f t="shared" si="1040"/>
        <v>21.262753300055927</v>
      </c>
      <c r="Y2826">
        <f t="shared" si="1041"/>
        <v>-1.1020545956649623E-3</v>
      </c>
      <c r="Z2826">
        <f t="shared" si="1042"/>
        <v>3.7940323325526693E-7</v>
      </c>
      <c r="AA2826">
        <f t="shared" si="1043"/>
        <v>-2.1228824470379109E-8</v>
      </c>
      <c r="AB2826">
        <f t="shared" si="1025"/>
        <v>1.1872648547461846</v>
      </c>
      <c r="AC2826">
        <f t="shared" si="1044"/>
        <v>2.1014396427159197</v>
      </c>
      <c r="AD2826">
        <f t="shared" si="1045"/>
        <v>7.1156907342814529E-9</v>
      </c>
      <c r="AE2826">
        <f t="shared" si="1046"/>
        <v>-1.0098009362386251E-4</v>
      </c>
      <c r="AF2826">
        <f t="shared" si="1047"/>
        <v>-7.014752156690097E-6</v>
      </c>
      <c r="AG2826">
        <f t="shared" si="1026"/>
        <v>7.1156907342814533E-7</v>
      </c>
      <c r="AH2826" t="str">
        <f t="shared" si="1027"/>
        <v>NaN</v>
      </c>
    </row>
    <row r="2827" spans="1:34" ht="15">
      <c r="A2827" s="8">
        <v>43260.229861111111</v>
      </c>
      <c r="B2827" s="9">
        <v>-1.1999999999999999E-3</v>
      </c>
      <c r="C2827" s="7">
        <v>2.923017695</v>
      </c>
      <c r="D2827" s="9">
        <v>1.4200000000000001E-2</v>
      </c>
      <c r="E2827" s="9">
        <v>1.4E-2</v>
      </c>
      <c r="F2827" s="9">
        <v>1.4E-2</v>
      </c>
      <c r="G2827" s="7">
        <v>-4658495</v>
      </c>
      <c r="H2827" s="7">
        <v>17015003</v>
      </c>
      <c r="K2827">
        <f t="shared" si="1028"/>
        <v>76.905037966487356</v>
      </c>
      <c r="L2827">
        <f t="shared" si="1029"/>
        <v>63.570278562261905</v>
      </c>
      <c r="M2827">
        <f t="shared" si="1030"/>
        <v>21.286046689099759</v>
      </c>
      <c r="N2827">
        <f t="shared" si="1031"/>
        <v>0.12609757824053966</v>
      </c>
      <c r="O2827">
        <f t="shared" si="1032"/>
        <v>41.393792846455391</v>
      </c>
      <c r="P2827">
        <f t="shared" si="1033"/>
        <v>41.340692004216322</v>
      </c>
      <c r="Q2827">
        <f t="shared" si="1034"/>
        <v>-7.564885046491554E-4</v>
      </c>
      <c r="R2827">
        <f t="shared" si="1035"/>
        <v>41.39454933496004</v>
      </c>
      <c r="S2827">
        <f t="shared" si="1036"/>
        <v>21.286551014769525</v>
      </c>
      <c r="T2827">
        <f t="shared" si="1037"/>
        <v>12.914778193008949</v>
      </c>
      <c r="U2827">
        <f t="shared" si="1024"/>
        <v>0.76766042038298121</v>
      </c>
      <c r="V2827" s="6">
        <f t="shared" si="1038"/>
        <v>155700.00000020955</v>
      </c>
      <c r="W2827">
        <f t="shared" si="1039"/>
        <v>12.911027929186021</v>
      </c>
      <c r="X2827">
        <f t="shared" si="1040"/>
        <v>21.266085887912993</v>
      </c>
      <c r="Y2827">
        <f t="shared" si="1041"/>
        <v>-7.564885046491554E-4</v>
      </c>
      <c r="Z2827">
        <f t="shared" si="1042"/>
        <v>-5.0585856805928391E-8</v>
      </c>
      <c r="AA2827">
        <f t="shared" si="1043"/>
        <v>7.1815820650751466E-8</v>
      </c>
      <c r="AB2827">
        <f t="shared" si="1025"/>
        <v>1.1872462452220887</v>
      </c>
      <c r="AC2827">
        <f t="shared" si="1044"/>
        <v>2.1013664022026943</v>
      </c>
      <c r="AD2827">
        <f t="shared" si="1045"/>
        <v>-3.5066860540324753E-8</v>
      </c>
      <c r="AE2827">
        <f t="shared" si="1046"/>
        <v>-1.5241765892674865E-5</v>
      </c>
      <c r="AF2827">
        <f t="shared" si="1047"/>
        <v>2.2903013833758097E-4</v>
      </c>
      <c r="AG2827" t="str">
        <f t="shared" si="1026"/>
        <v>NaN</v>
      </c>
      <c r="AH2827">
        <f t="shared" si="1027"/>
        <v>2.2903013833758097</v>
      </c>
    </row>
    <row r="2828" spans="1:34" ht="15">
      <c r="A2828" s="8">
        <v>43260.230555555558</v>
      </c>
      <c r="B2828" s="9">
        <v>-1.1999999999999999E-3</v>
      </c>
      <c r="C2828" s="7">
        <v>2.9229035300000001</v>
      </c>
      <c r="D2828" s="9">
        <v>1.4200000000000001E-2</v>
      </c>
      <c r="E2828" s="9">
        <v>1.4E-2</v>
      </c>
      <c r="F2828" s="9">
        <v>1.4E-2</v>
      </c>
      <c r="G2828" s="7">
        <v>-4659075</v>
      </c>
      <c r="H2828" s="7">
        <v>17015003</v>
      </c>
      <c r="K2828">
        <f t="shared" si="1028"/>
        <v>76.905037966487356</v>
      </c>
      <c r="L2828">
        <f t="shared" si="1029"/>
        <v>63.570278562261905</v>
      </c>
      <c r="M2828">
        <f t="shared" si="1030"/>
        <v>21.286046689099759</v>
      </c>
      <c r="N2828">
        <f t="shared" si="1031"/>
        <v>0.12606297660511842</v>
      </c>
      <c r="O2828">
        <f t="shared" si="1032"/>
        <v>41.393792846455391</v>
      </c>
      <c r="P2828">
        <f t="shared" si="1033"/>
        <v>41.340692004216322</v>
      </c>
      <c r="Q2828">
        <f t="shared" si="1034"/>
        <v>-7.564885046491554E-4</v>
      </c>
      <c r="R2828">
        <f t="shared" si="1035"/>
        <v>41.39454933496004</v>
      </c>
      <c r="S2828">
        <f t="shared" si="1036"/>
        <v>21.286551014769525</v>
      </c>
      <c r="T2828">
        <f t="shared" si="1037"/>
        <v>12.911135915596189</v>
      </c>
      <c r="U2828">
        <f t="shared" si="1024"/>
        <v>0.76773435152180103</v>
      </c>
      <c r="V2828" s="6">
        <f t="shared" si="1038"/>
        <v>155760.00000040513</v>
      </c>
      <c r="W2828">
        <f t="shared" si="1039"/>
        <v>12.911165100051202</v>
      </c>
      <c r="X2828">
        <f t="shared" si="1040"/>
        <v>21.26941847577006</v>
      </c>
      <c r="Y2828">
        <f t="shared" si="1041"/>
        <v>-7.564885046491554E-4</v>
      </c>
      <c r="Z2828">
        <f t="shared" si="1042"/>
        <v>-4.1418350246156431E-7</v>
      </c>
      <c r="AA2828">
        <f t="shared" si="1043"/>
        <v>1.8066947074296306E-8</v>
      </c>
      <c r="AB2828">
        <f t="shared" si="1025"/>
        <v>1.1872462452220887</v>
      </c>
      <c r="AC2828">
        <f t="shared" si="1044"/>
        <v>2.101454290356664</v>
      </c>
      <c r="AD2828">
        <f t="shared" si="1045"/>
        <v>-8.8222567886438296E-9</v>
      </c>
      <c r="AE2828">
        <f t="shared" si="1046"/>
        <v>1.3261067403414922E-5</v>
      </c>
      <c r="AF2828">
        <f t="shared" si="1047"/>
        <v>-6.622656777184515E-5</v>
      </c>
      <c r="AG2828" t="str">
        <f t="shared" si="1026"/>
        <v>NaN</v>
      </c>
      <c r="AH2828" t="str">
        <f t="shared" si="1027"/>
        <v>NaN</v>
      </c>
    </row>
    <row r="2829" spans="1:34" ht="15">
      <c r="A2829" s="8">
        <v>43260.231249999997</v>
      </c>
      <c r="B2829" s="9">
        <v>-1.1999999999999999E-3</v>
      </c>
      <c r="C2829" s="7">
        <v>2.9228619070000001</v>
      </c>
      <c r="D2829" s="9">
        <v>1.4200000000000001E-2</v>
      </c>
      <c r="E2829" s="9">
        <v>1.4E-2</v>
      </c>
      <c r="F2829" s="9">
        <v>1.4E-2</v>
      </c>
      <c r="G2829" s="7">
        <v>-4658625</v>
      </c>
      <c r="H2829" s="7">
        <v>17015003</v>
      </c>
      <c r="K2829">
        <f t="shared" si="1028"/>
        <v>76.905037966487356</v>
      </c>
      <c r="L2829">
        <f t="shared" si="1029"/>
        <v>63.570278562261905</v>
      </c>
      <c r="M2829">
        <f t="shared" si="1030"/>
        <v>21.286046689099759</v>
      </c>
      <c r="N2829">
        <f t="shared" si="1031"/>
        <v>0.12605036132135247</v>
      </c>
      <c r="O2829">
        <f t="shared" si="1032"/>
        <v>41.393792846455391</v>
      </c>
      <c r="P2829">
        <f t="shared" si="1033"/>
        <v>41.340692004216322</v>
      </c>
      <c r="Q2829">
        <f t="shared" si="1034"/>
        <v>-7.564885046491554E-4</v>
      </c>
      <c r="R2829">
        <f t="shared" si="1035"/>
        <v>41.39454933496004</v>
      </c>
      <c r="S2829">
        <f t="shared" si="1036"/>
        <v>21.286551014769525</v>
      </c>
      <c r="T2829">
        <f t="shared" si="1037"/>
        <v>12.909807990989247</v>
      </c>
      <c r="U2829">
        <f t="shared" si="1024"/>
        <v>0.76776130580543567</v>
      </c>
      <c r="V2829" s="6">
        <f t="shared" si="1038"/>
        <v>155819.99999997206</v>
      </c>
      <c r="W2829">
        <f t="shared" si="1039"/>
        <v>12.911100892777689</v>
      </c>
      <c r="X2829">
        <f t="shared" si="1040"/>
        <v>21.274065995358544</v>
      </c>
      <c r="Y2829">
        <f t="shared" si="1041"/>
        <v>-7.564885046491554E-4</v>
      </c>
      <c r="Z2829">
        <f t="shared" si="1042"/>
        <v>-9.4860113546160558E-9</v>
      </c>
      <c r="AA2829">
        <f t="shared" si="1043"/>
        <v>-3.3423605666118878E-8</v>
      </c>
      <c r="AB2829">
        <f t="shared" si="1025"/>
        <v>1.1872462452220887</v>
      </c>
      <c r="AC2829">
        <f t="shared" si="1044"/>
        <v>2.1014863331774292</v>
      </c>
      <c r="AD2829">
        <f t="shared" si="1045"/>
        <v>1.6321303591429091E-8</v>
      </c>
      <c r="AE2829">
        <f t="shared" si="1046"/>
        <v>1.1139278777449081E-5</v>
      </c>
      <c r="AF2829">
        <f t="shared" si="1047"/>
        <v>1.458575136626183E-4</v>
      </c>
      <c r="AG2829">
        <f t="shared" si="1026"/>
        <v>1.632130359142909E-6</v>
      </c>
      <c r="AH2829">
        <f t="shared" si="1027"/>
        <v>1.458575136626183</v>
      </c>
    </row>
    <row r="2830" spans="1:34" ht="15">
      <c r="A2830" s="8">
        <v>43260.231944444444</v>
      </c>
      <c r="B2830" s="9">
        <v>-1.1999999999999999E-3</v>
      </c>
      <c r="C2830" s="7">
        <v>2.9228999619999998</v>
      </c>
      <c r="D2830" s="9">
        <v>1.4200000000000001E-2</v>
      </c>
      <c r="E2830" s="9">
        <v>1.4E-2</v>
      </c>
      <c r="F2830" s="9">
        <v>1.4E-2</v>
      </c>
      <c r="G2830" s="7">
        <v>-4658638</v>
      </c>
      <c r="H2830" s="7">
        <v>17015003</v>
      </c>
      <c r="K2830">
        <f t="shared" si="1028"/>
        <v>76.905037966487356</v>
      </c>
      <c r="L2830">
        <f t="shared" si="1029"/>
        <v>63.570278562261905</v>
      </c>
      <c r="M2830">
        <f t="shared" si="1030"/>
        <v>21.286046689099759</v>
      </c>
      <c r="N2830">
        <f t="shared" si="1031"/>
        <v>0.12606189519982614</v>
      </c>
      <c r="O2830">
        <f t="shared" si="1032"/>
        <v>41.393792846455391</v>
      </c>
      <c r="P2830">
        <f t="shared" si="1033"/>
        <v>41.340692004216322</v>
      </c>
      <c r="Q2830">
        <f t="shared" si="1034"/>
        <v>-7.564885046491554E-4</v>
      </c>
      <c r="R2830">
        <f t="shared" si="1035"/>
        <v>41.39454933496004</v>
      </c>
      <c r="S2830">
        <f t="shared" si="1036"/>
        <v>21.286551014769525</v>
      </c>
      <c r="T2830">
        <f t="shared" si="1037"/>
        <v>12.911022083460159</v>
      </c>
      <c r="U2830">
        <f t="shared" si="1024"/>
        <v>0.76773666209249569</v>
      </c>
      <c r="V2830" s="6">
        <f t="shared" si="1038"/>
        <v>155880.00000016764</v>
      </c>
      <c r="W2830">
        <f t="shared" si="1039"/>
        <v>12.911226389370038</v>
      </c>
      <c r="X2830">
        <f t="shared" si="1040"/>
        <v>21.277398583215611</v>
      </c>
      <c r="Y2830">
        <f t="shared" si="1041"/>
        <v>2.3957730708199659E-2</v>
      </c>
      <c r="Z2830">
        <f t="shared" si="1042"/>
        <v>2.6242327123877112E-7</v>
      </c>
      <c r="AA2830">
        <f t="shared" si="1043"/>
        <v>-3.387519417241754E-8</v>
      </c>
      <c r="AB2830">
        <f t="shared" si="1025"/>
        <v>1.1859153280114414</v>
      </c>
      <c r="AC2830">
        <f t="shared" si="1044"/>
        <v>2.1014570371261061</v>
      </c>
      <c r="AD2830">
        <f t="shared" si="1045"/>
        <v>-5.2231673062275835E-10</v>
      </c>
      <c r="AE2830">
        <f t="shared" si="1046"/>
        <v>1.1875984955618658E-4</v>
      </c>
      <c r="AF2830">
        <f t="shared" si="1047"/>
        <v>-4.378197356430243E-7</v>
      </c>
      <c r="AG2830" t="str">
        <f t="shared" si="1026"/>
        <v>NaN</v>
      </c>
      <c r="AH2830" t="str">
        <f t="shared" si="1027"/>
        <v>NaN</v>
      </c>
    </row>
    <row r="2831" spans="1:34" ht="15">
      <c r="A2831" s="8">
        <v>43260.232638888891</v>
      </c>
      <c r="B2831" s="9">
        <v>-1.1999999999999999E-3</v>
      </c>
      <c r="C2831" s="7">
        <v>2.9229606129999999</v>
      </c>
      <c r="D2831" s="7">
        <v>1.4224685000000001E-2</v>
      </c>
      <c r="E2831" s="9">
        <v>1.4E-2</v>
      </c>
      <c r="F2831" s="9">
        <v>1.4E-2</v>
      </c>
      <c r="G2831" s="7">
        <v>-4658660</v>
      </c>
      <c r="H2831" s="7">
        <v>17015003</v>
      </c>
      <c r="K2831">
        <f t="shared" si="1028"/>
        <v>76.905037966487356</v>
      </c>
      <c r="L2831">
        <f t="shared" si="1029"/>
        <v>63.570278562261905</v>
      </c>
      <c r="M2831">
        <f t="shared" si="1030"/>
        <v>21.286046689099759</v>
      </c>
      <c r="N2831">
        <f t="shared" si="1031"/>
        <v>0.12608027757437121</v>
      </c>
      <c r="O2831">
        <f t="shared" si="1032"/>
        <v>41.467935504093937</v>
      </c>
      <c r="P2831">
        <f t="shared" si="1033"/>
        <v>41.340692004216322</v>
      </c>
      <c r="Q2831">
        <f t="shared" si="1034"/>
        <v>7.3386169133897283E-2</v>
      </c>
      <c r="R2831">
        <f t="shared" si="1035"/>
        <v>41.39454933496004</v>
      </c>
      <c r="S2831">
        <f t="shared" si="1036"/>
        <v>21.237122576343829</v>
      </c>
      <c r="T2831">
        <f t="shared" si="1037"/>
        <v>12.912957070254377</v>
      </c>
      <c r="U2831">
        <f t="shared" si="1024"/>
        <v>0.76769738562860068</v>
      </c>
      <c r="V2831" s="6">
        <f t="shared" si="1038"/>
        <v>155940.00000036322</v>
      </c>
      <c r="W2831">
        <f t="shared" si="1039"/>
        <v>12.911646650921373</v>
      </c>
      <c r="X2831">
        <f t="shared" si="1040"/>
        <v>21.280731171072677</v>
      </c>
      <c r="Y2831">
        <f t="shared" si="1041"/>
        <v>2.3957730708199659E-2</v>
      </c>
      <c r="Z2831">
        <f t="shared" si="1042"/>
        <v>-2.5293460262440611E-7</v>
      </c>
      <c r="AA2831">
        <f t="shared" si="1043"/>
        <v>-4.5166424509542721E-9</v>
      </c>
      <c r="AB2831">
        <f t="shared" si="1025"/>
        <v>1.1859153280114414</v>
      </c>
      <c r="AC2831">
        <f t="shared" si="1044"/>
        <v>2.1014103458947617</v>
      </c>
      <c r="AD2831">
        <f t="shared" si="1045"/>
        <v>-6.9639910853252096E-11</v>
      </c>
      <c r="AE2831">
        <f t="shared" si="1046"/>
        <v>8.8910746064487222E-5</v>
      </c>
      <c r="AF2831">
        <f t="shared" si="1047"/>
        <v>-7.7971338204856691E-8</v>
      </c>
      <c r="AG2831" t="str">
        <f t="shared" si="1026"/>
        <v>NaN</v>
      </c>
      <c r="AH2831" t="str">
        <f t="shared" si="1027"/>
        <v>NaN</v>
      </c>
    </row>
    <row r="2832" spans="1:34" ht="15">
      <c r="A2832" s="8">
        <v>43260.23333333333</v>
      </c>
      <c r="B2832" s="9">
        <v>-1.1999999999999999E-3</v>
      </c>
      <c r="C2832" s="7">
        <v>2.9228048250000001</v>
      </c>
      <c r="D2832" s="9">
        <v>1.4200000000000001E-2</v>
      </c>
      <c r="E2832" s="9">
        <v>1.4E-2</v>
      </c>
      <c r="F2832" s="9">
        <v>1.4E-2</v>
      </c>
      <c r="G2832" s="7">
        <v>-4658586</v>
      </c>
      <c r="H2832" s="7">
        <v>17015003</v>
      </c>
      <c r="K2832">
        <f t="shared" si="1028"/>
        <v>76.905037966487356</v>
      </c>
      <c r="L2832">
        <f t="shared" si="1029"/>
        <v>63.570278562261905</v>
      </c>
      <c r="M2832">
        <f t="shared" si="1030"/>
        <v>21.286046689099759</v>
      </c>
      <c r="N2832">
        <f t="shared" si="1031"/>
        <v>0.12603306065518402</v>
      </c>
      <c r="O2832">
        <f t="shared" si="1032"/>
        <v>41.393792846455391</v>
      </c>
      <c r="P2832">
        <f t="shared" si="1033"/>
        <v>41.340692004216322</v>
      </c>
      <c r="Q2832">
        <f t="shared" si="1034"/>
        <v>-7.564885046491554E-4</v>
      </c>
      <c r="R2832">
        <f t="shared" si="1035"/>
        <v>41.39454933496004</v>
      </c>
      <c r="S2832">
        <f t="shared" si="1036"/>
        <v>21.286551014769525</v>
      </c>
      <c r="T2832">
        <f t="shared" si="1037"/>
        <v>12.907986868234673</v>
      </c>
      <c r="U2832">
        <f t="shared" si="1024"/>
        <v>0.76779827105105503</v>
      </c>
      <c r="V2832" s="6">
        <f t="shared" si="1038"/>
        <v>155999.99999993015</v>
      </c>
      <c r="W2832">
        <f t="shared" si="1039"/>
        <v>12.911634976648541</v>
      </c>
      <c r="X2832">
        <f t="shared" si="1040"/>
        <v>21.284063758929737</v>
      </c>
      <c r="Y2832">
        <f t="shared" si="1041"/>
        <v>2.3957730708199659E-2</v>
      </c>
      <c r="Z2832">
        <f t="shared" si="1042"/>
        <v>-1.4860177091035534E-7</v>
      </c>
      <c r="AA2832">
        <f t="shared" si="1043"/>
        <v>2.9358931086282809E-8</v>
      </c>
      <c r="AB2832">
        <f t="shared" si="1025"/>
        <v>1.1859153280114414</v>
      </c>
      <c r="AC2832">
        <f t="shared" si="1044"/>
        <v>2.101530276869497</v>
      </c>
      <c r="AD2832">
        <f t="shared" si="1045"/>
        <v>4.5269689860325274E-10</v>
      </c>
      <c r="AE2832">
        <f t="shared" si="1046"/>
        <v>-7.4939438847257614E-5</v>
      </c>
      <c r="AF2832">
        <f t="shared" si="1047"/>
        <v>-6.0135111204835931E-7</v>
      </c>
      <c r="AG2832">
        <f t="shared" si="1026"/>
        <v>4.5269689860325274E-8</v>
      </c>
      <c r="AH2832" t="str">
        <f t="shared" si="1027"/>
        <v>NaN</v>
      </c>
    </row>
    <row r="2833" spans="1:34" ht="15">
      <c r="A2833" s="8">
        <v>43260.234027777777</v>
      </c>
      <c r="B2833" s="9">
        <v>-1.1999999999999999E-3</v>
      </c>
      <c r="C2833" s="7">
        <v>2.9229047189999999</v>
      </c>
      <c r="D2833" s="9">
        <v>1.4200000000000001E-2</v>
      </c>
      <c r="E2833" s="7">
        <v>1.4022387000000001E-2</v>
      </c>
      <c r="F2833" s="9">
        <v>1.4E-2</v>
      </c>
      <c r="G2833" s="7">
        <v>-4658773</v>
      </c>
      <c r="H2833" s="7">
        <v>17015003</v>
      </c>
      <c r="K2833">
        <f t="shared" si="1028"/>
        <v>76.905037966487356</v>
      </c>
      <c r="L2833">
        <f t="shared" si="1029"/>
        <v>63.570278562261905</v>
      </c>
      <c r="M2833">
        <f t="shared" si="1030"/>
        <v>21.286046689099759</v>
      </c>
      <c r="N2833">
        <f t="shared" si="1031"/>
        <v>0.12606333697252095</v>
      </c>
      <c r="O2833">
        <f t="shared" si="1032"/>
        <v>41.393792846455391</v>
      </c>
      <c r="P2833">
        <f t="shared" si="1033"/>
        <v>41.407694967650059</v>
      </c>
      <c r="Q2833">
        <f t="shared" si="1034"/>
        <v>-7.564885046491554E-4</v>
      </c>
      <c r="R2833">
        <f t="shared" si="1035"/>
        <v>41.39454933496004</v>
      </c>
      <c r="S2833">
        <f t="shared" si="1036"/>
        <v>21.286551014769525</v>
      </c>
      <c r="T2833">
        <f t="shared" si="1037"/>
        <v>12.911173849006982</v>
      </c>
      <c r="U2833">
        <f t="shared" si="1024"/>
        <v>0.76773358154743032</v>
      </c>
      <c r="V2833" s="6">
        <f t="shared" si="1038"/>
        <v>156060.00000012573</v>
      </c>
      <c r="W2833">
        <f t="shared" si="1039"/>
        <v>12.911474459691817</v>
      </c>
      <c r="X2833">
        <f t="shared" si="1040"/>
        <v>21.284063758929737</v>
      </c>
      <c r="Y2833">
        <f t="shared" si="1041"/>
        <v>-7.564885046491554E-4</v>
      </c>
      <c r="Z2833">
        <f t="shared" si="1042"/>
        <v>3.7624211371117635E-7</v>
      </c>
      <c r="AA2833">
        <f t="shared" si="1043"/>
        <v>5.0135787472541902E-8</v>
      </c>
      <c r="AB2833">
        <f t="shared" si="1025"/>
        <v>1.1872462452220887</v>
      </c>
      <c r="AC2833">
        <f t="shared" si="1044"/>
        <v>2.1014533750234614</v>
      </c>
      <c r="AD2833">
        <f t="shared" si="1045"/>
        <v>-2.4481756486408096E-8</v>
      </c>
      <c r="AE2833" t="s">
        <v>79</v>
      </c>
      <c r="AF2833" t="s">
        <v>79</v>
      </c>
      <c r="AG2833" t="str">
        <f t="shared" si="1026"/>
        <v>NaN</v>
      </c>
      <c r="AH2833" t="s">
        <v>79</v>
      </c>
    </row>
    <row r="2834" spans="1:34" ht="15">
      <c r="A2834" s="8">
        <v>43260.234722222223</v>
      </c>
      <c r="B2834" s="9">
        <v>-1.1999999999999999E-3</v>
      </c>
      <c r="C2834" s="7">
        <v>2.9229463419999999</v>
      </c>
      <c r="D2834" s="9">
        <v>1.4200000000000001E-2</v>
      </c>
      <c r="E2834" s="9">
        <v>1.4E-2</v>
      </c>
      <c r="F2834" s="9">
        <v>1.4E-2</v>
      </c>
      <c r="G2834" s="7">
        <v>-4658894</v>
      </c>
      <c r="H2834" s="7">
        <v>17015003</v>
      </c>
      <c r="K2834">
        <f t="shared" si="1028"/>
        <v>76.905037966487356</v>
      </c>
      <c r="L2834">
        <f t="shared" si="1029"/>
        <v>63.570278562261905</v>
      </c>
      <c r="M2834">
        <f t="shared" si="1030"/>
        <v>21.286046689099759</v>
      </c>
      <c r="N2834">
        <f t="shared" si="1031"/>
        <v>0.1260759522562869</v>
      </c>
      <c r="O2834">
        <f t="shared" si="1032"/>
        <v>41.393792846455391</v>
      </c>
      <c r="P2834">
        <f t="shared" si="1033"/>
        <v>41.340692004216322</v>
      </c>
      <c r="Q2834">
        <f t="shared" si="1034"/>
        <v>-7.564885046491554E-4</v>
      </c>
      <c r="R2834">
        <f t="shared" si="1035"/>
        <v>41.39454933496004</v>
      </c>
      <c r="S2834">
        <f t="shared" si="1036"/>
        <v>21.286551014769525</v>
      </c>
      <c r="T2834">
        <f t="shared" si="1037"/>
        <v>12.912501773613924</v>
      </c>
      <c r="U2834">
        <f t="shared" si="1024"/>
        <v>0.76770662726379624</v>
      </c>
      <c r="V2834" s="6">
        <f t="shared" si="1038"/>
        <v>156120.00000032131</v>
      </c>
      <c r="W2834">
        <f t="shared" si="1039"/>
        <v>12.911135915596184</v>
      </c>
      <c r="X2834">
        <f t="shared" si="1040"/>
        <v>21.284063758929737</v>
      </c>
      <c r="Y2834">
        <f t="shared" si="1041"/>
        <v>-1.1701029516321645E-2</v>
      </c>
      <c r="Z2834">
        <f t="shared" si="1042"/>
        <v>1.5492400524431438E-7</v>
      </c>
      <c r="AA2834">
        <f t="shared" si="1043"/>
        <v>9.0332833355870701E-9</v>
      </c>
      <c r="AB2834">
        <f t="shared" si="1025"/>
        <v>1.1878356337789198</v>
      </c>
      <c r="AC2834">
        <f t="shared" si="1044"/>
        <v>2.1014213322026958</v>
      </c>
      <c r="AD2834">
        <f t="shared" si="1045"/>
        <v>-2.8517536200027482E-10</v>
      </c>
      <c r="AE2834" t="s">
        <v>79</v>
      </c>
      <c r="AF2834" t="s">
        <v>79</v>
      </c>
      <c r="AG2834" t="str">
        <f t="shared" si="1026"/>
        <v>NaN</v>
      </c>
      <c r="AH2834" t="s">
        <v>79</v>
      </c>
    </row>
    <row r="2835" spans="1:34" ht="15">
      <c r="A2835" s="8">
        <v>43260.23541666667</v>
      </c>
      <c r="B2835" s="9">
        <v>-1.1999999999999999E-3</v>
      </c>
      <c r="C2835" s="7">
        <v>2.9229629909999999</v>
      </c>
      <c r="D2835" s="9">
        <v>1.4200000000000001E-2</v>
      </c>
      <c r="E2835" s="9">
        <v>1.4E-2</v>
      </c>
      <c r="F2835" s="7">
        <v>1.4010893999999999E-2</v>
      </c>
      <c r="G2835" s="7">
        <v>-4658575</v>
      </c>
      <c r="H2835" s="7">
        <v>17015003</v>
      </c>
      <c r="K2835">
        <f t="shared" si="1028"/>
        <v>76.905037966487356</v>
      </c>
      <c r="L2835">
        <f t="shared" si="1029"/>
        <v>63.555958498409368</v>
      </c>
      <c r="M2835">
        <f t="shared" si="1030"/>
        <v>21.281251719584919</v>
      </c>
      <c r="N2835">
        <f t="shared" si="1031"/>
        <v>0.12608099830917638</v>
      </c>
      <c r="O2835">
        <f t="shared" si="1032"/>
        <v>41.393792846455391</v>
      </c>
      <c r="P2835">
        <f t="shared" si="1033"/>
        <v>41.340692004216322</v>
      </c>
      <c r="Q2835">
        <f t="shared" si="1034"/>
        <v>-3.3590111539666623E-2</v>
      </c>
      <c r="R2835">
        <f t="shared" si="1035"/>
        <v>41.427382957995057</v>
      </c>
      <c r="S2835">
        <f t="shared" si="1036"/>
        <v>21.303645127278031</v>
      </c>
      <c r="T2835">
        <f t="shared" si="1037"/>
        <v>12.913032937075974</v>
      </c>
      <c r="U2835">
        <f t="shared" si="1024"/>
        <v>0.76769584567985882</v>
      </c>
      <c r="V2835" s="6">
        <f t="shared" si="1038"/>
        <v>156180.00000051688</v>
      </c>
      <c r="W2835">
        <f t="shared" si="1039"/>
        <v>12.91122055100656</v>
      </c>
      <c r="X2835">
        <f t="shared" si="1040"/>
        <v>21.284063758929737</v>
      </c>
      <c r="Y2835">
        <f t="shared" si="1041"/>
        <v>-1.1701029516321645E-2</v>
      </c>
      <c r="Z2835">
        <f t="shared" si="1042"/>
        <v>-1.7705448770090466E-7</v>
      </c>
      <c r="AA2835">
        <f t="shared" si="1043"/>
        <v>-1.4453862008816538E-8</v>
      </c>
      <c r="AB2835">
        <f t="shared" si="1025"/>
        <v>1.1878841492373666</v>
      </c>
      <c r="AC2835">
        <f t="shared" si="1044"/>
        <v>2.1014085152283566</v>
      </c>
      <c r="AD2835">
        <f t="shared" si="1045"/>
        <v>4.5629701154769818E-10</v>
      </c>
      <c r="AE2835" t="s">
        <v>79</v>
      </c>
      <c r="AF2835" t="s">
        <v>79</v>
      </c>
      <c r="AG2835">
        <f t="shared" si="1026"/>
        <v>4.562970115476982E-8</v>
      </c>
      <c r="AH2835" t="s">
        <v>79</v>
      </c>
    </row>
    <row r="2836" spans="1:34" ht="15">
      <c r="A2836" s="8">
        <v>43260.236111111109</v>
      </c>
      <c r="B2836" s="9">
        <v>-1.1999999999999999E-3</v>
      </c>
      <c r="C2836" s="7">
        <v>2.922879746</v>
      </c>
      <c r="D2836" s="9">
        <v>1.4200000000000001E-2</v>
      </c>
      <c r="E2836" s="9">
        <v>1.4E-2</v>
      </c>
      <c r="F2836" s="9">
        <v>1.4E-2</v>
      </c>
      <c r="G2836" s="7">
        <v>-4658536</v>
      </c>
      <c r="H2836" s="7">
        <v>17015003</v>
      </c>
      <c r="K2836">
        <f t="shared" si="1028"/>
        <v>76.905037966487356</v>
      </c>
      <c r="L2836">
        <f t="shared" si="1029"/>
        <v>63.570278562261905</v>
      </c>
      <c r="M2836">
        <f t="shared" si="1030"/>
        <v>21.286046689099759</v>
      </c>
      <c r="N2836">
        <f t="shared" si="1031"/>
        <v>0.12605576804472896</v>
      </c>
      <c r="O2836">
        <f t="shared" si="1032"/>
        <v>41.393792846455391</v>
      </c>
      <c r="P2836">
        <f t="shared" si="1033"/>
        <v>41.340692004216322</v>
      </c>
      <c r="Q2836">
        <f t="shared" si="1034"/>
        <v>-7.564885046491554E-4</v>
      </c>
      <c r="R2836">
        <f t="shared" si="1035"/>
        <v>41.39454933496004</v>
      </c>
      <c r="S2836">
        <f t="shared" si="1036"/>
        <v>21.286551014769525</v>
      </c>
      <c r="T2836">
        <f t="shared" si="1037"/>
        <v>12.910377119765718</v>
      </c>
      <c r="U2836">
        <f t="shared" si="1024"/>
        <v>0.76774975359954578</v>
      </c>
      <c r="V2836" s="6">
        <f t="shared" si="1038"/>
        <v>156240.00000008382</v>
      </c>
      <c r="W2836">
        <f t="shared" si="1039"/>
        <v>12.911127159278028</v>
      </c>
      <c r="X2836">
        <f t="shared" si="1040"/>
        <v>21.284063758929737</v>
      </c>
      <c r="Y2836">
        <f t="shared" si="1041"/>
        <v>-1.1701029516321645E-2</v>
      </c>
      <c r="Z2836">
        <f t="shared" si="1042"/>
        <v>1.3595198334919753E-7</v>
      </c>
      <c r="AA2836">
        <f t="shared" si="1043"/>
        <v>1.0388427814437285E-8</v>
      </c>
      <c r="AB2836">
        <f t="shared" si="1025"/>
        <v>1.1878356337789198</v>
      </c>
      <c r="AC2836">
        <f t="shared" si="1044"/>
        <v>2.101472600100053</v>
      </c>
      <c r="AD2836">
        <f t="shared" si="1045"/>
        <v>-3.2796446525033273E-10</v>
      </c>
      <c r="AE2836" t="s">
        <v>79</v>
      </c>
      <c r="AF2836" t="s">
        <v>79</v>
      </c>
      <c r="AG2836" t="str">
        <f t="shared" si="1026"/>
        <v>NaN</v>
      </c>
      <c r="AH2836" t="s">
        <v>79</v>
      </c>
    </row>
    <row r="2837" spans="1:34" ht="15">
      <c r="A2837" s="8">
        <v>43260.236805555556</v>
      </c>
      <c r="B2837" s="9">
        <v>-1.1999999999999999E-3</v>
      </c>
      <c r="C2837" s="7">
        <v>2.9230141270000001</v>
      </c>
      <c r="D2837" s="9">
        <v>1.4200000000000001E-2</v>
      </c>
      <c r="E2837" s="7">
        <v>1.3996569E-2</v>
      </c>
      <c r="F2837" s="9">
        <v>1.4E-2</v>
      </c>
      <c r="G2837" s="7">
        <v>-4658571</v>
      </c>
      <c r="H2837" s="7">
        <v>17015003</v>
      </c>
      <c r="K2837">
        <f t="shared" si="1028"/>
        <v>76.905037966487356</v>
      </c>
      <c r="L2837">
        <f t="shared" si="1029"/>
        <v>63.570278562261905</v>
      </c>
      <c r="M2837">
        <f t="shared" si="1030"/>
        <v>21.286046689099759</v>
      </c>
      <c r="N2837">
        <f t="shared" si="1031"/>
        <v>0.12609649683524751</v>
      </c>
      <c r="O2837">
        <f t="shared" si="1032"/>
        <v>41.393792846455391</v>
      </c>
      <c r="P2837">
        <f t="shared" si="1033"/>
        <v>41.330423224677254</v>
      </c>
      <c r="Q2837">
        <f t="shared" si="1034"/>
        <v>-7.564885046491554E-4</v>
      </c>
      <c r="R2837">
        <f t="shared" si="1035"/>
        <v>41.39454933496004</v>
      </c>
      <c r="S2837">
        <f t="shared" si="1036"/>
        <v>21.286551014769525</v>
      </c>
      <c r="T2837">
        <f t="shared" si="1037"/>
        <v>12.914664360872935</v>
      </c>
      <c r="U2837">
        <f t="shared" si="1024"/>
        <v>0.76766273095367543</v>
      </c>
      <c r="V2837" s="6">
        <f t="shared" si="1038"/>
        <v>156300.0000002794</v>
      </c>
      <c r="W2837">
        <f t="shared" si="1039"/>
        <v>12.911162182096525</v>
      </c>
      <c r="X2837">
        <f t="shared" si="1040"/>
        <v>21.284063758929737</v>
      </c>
      <c r="Y2837">
        <f t="shared" si="1041"/>
        <v>-7.564885046491554E-4</v>
      </c>
      <c r="Z2837">
        <f t="shared" si="1042"/>
        <v>-2.5294257719912675E-8</v>
      </c>
      <c r="AA2837">
        <f t="shared" si="1043"/>
        <v>-1.2646749379426713E-8</v>
      </c>
      <c r="AB2837">
        <f t="shared" si="1025"/>
        <v>1.1872462452220887</v>
      </c>
      <c r="AC2837">
        <f t="shared" si="1044"/>
        <v>2.101369148972136</v>
      </c>
      <c r="AD2837">
        <f t="shared" si="1045"/>
        <v>6.1752740893131536E-9</v>
      </c>
      <c r="AE2837">
        <f t="shared" si="1046"/>
        <v>-4.7732395488282927E-5</v>
      </c>
      <c r="AF2837">
        <f t="shared" si="1047"/>
        <v>-1.2878759825190555E-5</v>
      </c>
      <c r="AG2837">
        <f t="shared" si="1026"/>
        <v>6.1752740893131539E-7</v>
      </c>
      <c r="AH2837" t="str">
        <f t="shared" si="1027"/>
        <v>NaN</v>
      </c>
    </row>
    <row r="2838" spans="1:34" ht="15">
      <c r="A2838" s="8">
        <v>43260.237500000003</v>
      </c>
      <c r="B2838" s="9">
        <v>-1.1999999999999999E-3</v>
      </c>
      <c r="C2838" s="7">
        <v>2.9228702320000002</v>
      </c>
      <c r="D2838" s="9">
        <v>1.4200000000000001E-2</v>
      </c>
      <c r="E2838" s="9">
        <v>1.4E-2</v>
      </c>
      <c r="F2838" s="9">
        <v>1.4E-2</v>
      </c>
      <c r="G2838" s="7">
        <v>-4658570</v>
      </c>
      <c r="H2838" s="7">
        <v>17015003</v>
      </c>
      <c r="K2838">
        <f t="shared" si="1028"/>
        <v>76.905037966487356</v>
      </c>
      <c r="L2838">
        <f t="shared" si="1029"/>
        <v>63.570278562261905</v>
      </c>
      <c r="M2838">
        <f t="shared" si="1030"/>
        <v>21.286046689099759</v>
      </c>
      <c r="N2838">
        <f t="shared" si="1031"/>
        <v>0.12605288449933946</v>
      </c>
      <c r="O2838">
        <f t="shared" si="1032"/>
        <v>41.393792846455391</v>
      </c>
      <c r="P2838">
        <f t="shared" si="1033"/>
        <v>41.340692004216322</v>
      </c>
      <c r="Q2838">
        <f t="shared" si="1034"/>
        <v>-7.564885046491554E-4</v>
      </c>
      <c r="R2838">
        <f t="shared" si="1035"/>
        <v>41.39454933496004</v>
      </c>
      <c r="S2838">
        <f t="shared" si="1036"/>
        <v>21.286551014769525</v>
      </c>
      <c r="T2838">
        <f t="shared" si="1037"/>
        <v>12.910073588672089</v>
      </c>
      <c r="U2838">
        <f t="shared" si="1024"/>
        <v>0.76775591468967608</v>
      </c>
      <c r="V2838" s="6">
        <f t="shared" si="1038"/>
        <v>156360.00000047497</v>
      </c>
      <c r="W2838">
        <f t="shared" si="1039"/>
        <v>12.910823635546766</v>
      </c>
      <c r="X2838">
        <f t="shared" si="1040"/>
        <v>21.293286508988523</v>
      </c>
      <c r="Y2838">
        <f t="shared" si="1041"/>
        <v>-7.564885046491554E-4</v>
      </c>
      <c r="Z2838">
        <f t="shared" si="1042"/>
        <v>-4.1734462003523136E-7</v>
      </c>
      <c r="AA2838">
        <f t="shared" si="1043"/>
        <v>-5.6007574544421828E-8</v>
      </c>
      <c r="AB2838">
        <f t="shared" si="1025"/>
        <v>1.1872462452220887</v>
      </c>
      <c r="AC2838">
        <f t="shared" si="1044"/>
        <v>2.1014799243053424</v>
      </c>
      <c r="AD2838">
        <f t="shared" si="1045"/>
        <v>2.7349348509028232E-8</v>
      </c>
      <c r="AE2838">
        <f t="shared" si="1046"/>
        <v>-4.0848037830352917E-5</v>
      </c>
      <c r="AF2838">
        <f t="shared" si="1047"/>
        <v>-6.665102332613468E-5</v>
      </c>
      <c r="AG2838">
        <f t="shared" si="1026"/>
        <v>2.734934850902823E-6</v>
      </c>
      <c r="AH2838" t="str">
        <f t="shared" si="1027"/>
        <v>NaN</v>
      </c>
    </row>
    <row r="2839" spans="1:34" ht="15">
      <c r="A2839" s="8">
        <v>43260.238194444442</v>
      </c>
      <c r="B2839" s="9">
        <v>-1.1999999999999999E-3</v>
      </c>
      <c r="C2839" s="7">
        <v>2.92285715</v>
      </c>
      <c r="D2839" s="9">
        <v>1.4200000000000001E-2</v>
      </c>
      <c r="E2839" s="7">
        <v>1.3986841E-2</v>
      </c>
      <c r="F2839" s="9">
        <v>1.4E-2</v>
      </c>
      <c r="G2839" s="7">
        <v>-4658538</v>
      </c>
      <c r="H2839" s="7">
        <v>17015003</v>
      </c>
      <c r="K2839">
        <f t="shared" si="1028"/>
        <v>76.905037966487356</v>
      </c>
      <c r="L2839">
        <f t="shared" si="1029"/>
        <v>63.570278562261905</v>
      </c>
      <c r="M2839">
        <f t="shared" si="1030"/>
        <v>21.286046689099759</v>
      </c>
      <c r="N2839">
        <f t="shared" si="1031"/>
        <v>0.12604891954865766</v>
      </c>
      <c r="O2839">
        <f t="shared" si="1032"/>
        <v>41.393792846455391</v>
      </c>
      <c r="P2839">
        <f t="shared" si="1033"/>
        <v>41.301307897555112</v>
      </c>
      <c r="Q2839">
        <f t="shared" si="1034"/>
        <v>-7.564885046491554E-4</v>
      </c>
      <c r="R2839">
        <f t="shared" si="1035"/>
        <v>41.39454933496004</v>
      </c>
      <c r="S2839">
        <f t="shared" si="1036"/>
        <v>21.286551014769525</v>
      </c>
      <c r="T2839">
        <f t="shared" si="1037"/>
        <v>12.909656225442424</v>
      </c>
      <c r="U2839">
        <f t="shared" si="1024"/>
        <v>0.76776438635050093</v>
      </c>
      <c r="V2839" s="6">
        <f t="shared" si="1038"/>
        <v>156420.00000004191</v>
      </c>
      <c r="W2839">
        <f t="shared" si="1039"/>
        <v>12.910902435047793</v>
      </c>
      <c r="X2839">
        <f t="shared" si="1040"/>
        <v>21.293286508988526</v>
      </c>
      <c r="Y2839">
        <f t="shared" si="1041"/>
        <v>-7.564885046491554E-4</v>
      </c>
      <c r="Z2839">
        <f t="shared" si="1042"/>
        <v>2.5294257852421437E-8</v>
      </c>
      <c r="AA2839">
        <f t="shared" si="1043"/>
        <v>-3.9747360015249532E-8</v>
      </c>
      <c r="AB2839">
        <f t="shared" si="1025"/>
        <v>1.1872462452220887</v>
      </c>
      <c r="AC2839">
        <f t="shared" si="1044"/>
        <v>2.1014899952800743</v>
      </c>
      <c r="AD2839">
        <f t="shared" si="1045"/>
        <v>1.9409332037304319E-8</v>
      </c>
      <c r="AE2839">
        <f t="shared" si="1046"/>
        <v>60764272.331894152</v>
      </c>
      <c r="AF2839">
        <f t="shared" si="1047"/>
        <v>3.1797525488021017E-17</v>
      </c>
      <c r="AG2839">
        <f t="shared" si="1026"/>
        <v>1.9409332037304318E-6</v>
      </c>
      <c r="AH2839">
        <f t="shared" si="1027"/>
        <v>3.1797525488021017E-13</v>
      </c>
    </row>
    <row r="2840" spans="1:34" ht="15">
      <c r="A2840" s="8">
        <v>43260.238888888889</v>
      </c>
      <c r="B2840" s="9">
        <v>-1.1999999999999999E-3</v>
      </c>
      <c r="C2840" s="7">
        <v>2.922879746</v>
      </c>
      <c r="D2840" s="9">
        <v>1.4200000000000001E-2</v>
      </c>
      <c r="E2840" s="9">
        <v>1.4E-2</v>
      </c>
      <c r="F2840" s="9">
        <v>1.4E-2</v>
      </c>
      <c r="G2840" s="7">
        <v>-4658518</v>
      </c>
      <c r="H2840" s="7">
        <v>17015003</v>
      </c>
      <c r="K2840">
        <f t="shared" si="1028"/>
        <v>76.905037966487356</v>
      </c>
      <c r="L2840">
        <f t="shared" si="1029"/>
        <v>63.570278562261905</v>
      </c>
      <c r="M2840">
        <f t="shared" si="1030"/>
        <v>21.286046689099759</v>
      </c>
      <c r="N2840">
        <f t="shared" si="1031"/>
        <v>0.12605576804472896</v>
      </c>
      <c r="O2840">
        <f t="shared" si="1032"/>
        <v>41.393792846455391</v>
      </c>
      <c r="P2840">
        <f t="shared" si="1033"/>
        <v>41.340692004216322</v>
      </c>
      <c r="Q2840">
        <f t="shared" si="1034"/>
        <v>-7.564885046491554E-4</v>
      </c>
      <c r="R2840">
        <f t="shared" si="1035"/>
        <v>41.39454933496004</v>
      </c>
      <c r="S2840">
        <f t="shared" si="1036"/>
        <v>21.286551014769525</v>
      </c>
      <c r="T2840">
        <f t="shared" si="1037"/>
        <v>12.910377119765718</v>
      </c>
      <c r="U2840">
        <f t="shared" si="1024"/>
        <v>0.76774975359954578</v>
      </c>
      <c r="V2840" s="6">
        <f t="shared" si="1038"/>
        <v>156480.00000023749</v>
      </c>
      <c r="W2840">
        <f t="shared" si="1039"/>
        <v>12.91097247823066</v>
      </c>
      <c r="X2840">
        <f t="shared" si="1040"/>
        <v>21.293286508988526</v>
      </c>
      <c r="Y2840">
        <f t="shared" si="1041"/>
        <v>-7.564885046491554E-4</v>
      </c>
      <c r="Z2840">
        <f t="shared" si="1042"/>
        <v>2.1499587335412837E-7</v>
      </c>
      <c r="AA2840">
        <f t="shared" si="1043"/>
        <v>-5.9620660144658165E-8</v>
      </c>
      <c r="AB2840">
        <f t="shared" si="1025"/>
        <v>1.1872462452220887</v>
      </c>
      <c r="AC2840">
        <f t="shared" si="1044"/>
        <v>2.101472600100053</v>
      </c>
      <c r="AD2840">
        <f t="shared" si="1045"/>
        <v>2.9113571563848787E-8</v>
      </c>
      <c r="AE2840">
        <f t="shared" si="1046"/>
        <v>-6.5957122410804123E-6</v>
      </c>
      <c r="AF2840">
        <f t="shared" si="1047"/>
        <v>-4.3940482621594073E-4</v>
      </c>
      <c r="AG2840">
        <f t="shared" si="1026"/>
        <v>2.9113571563848789E-6</v>
      </c>
      <c r="AH2840" t="str">
        <f t="shared" si="1027"/>
        <v>NaN</v>
      </c>
    </row>
    <row r="2841" spans="1:34" ht="15">
      <c r="A2841" s="8">
        <v>43260.239583333336</v>
      </c>
      <c r="B2841" s="9">
        <v>-1.1999999999999999E-3</v>
      </c>
      <c r="C2841" s="7">
        <v>2.9229380169999999</v>
      </c>
      <c r="D2841" s="9">
        <v>1.4200000000000001E-2</v>
      </c>
      <c r="E2841" s="9">
        <v>1.4E-2</v>
      </c>
      <c r="F2841" s="9">
        <v>1.4E-2</v>
      </c>
      <c r="G2841" s="7">
        <v>-4658516</v>
      </c>
      <c r="H2841" s="7">
        <v>17015003</v>
      </c>
      <c r="K2841">
        <f t="shared" si="1028"/>
        <v>76.905037966487356</v>
      </c>
      <c r="L2841">
        <f t="shared" si="1029"/>
        <v>63.570278562261905</v>
      </c>
      <c r="M2841">
        <f t="shared" si="1030"/>
        <v>21.286046689099759</v>
      </c>
      <c r="N2841">
        <f t="shared" si="1031"/>
        <v>0.12607342907829991</v>
      </c>
      <c r="O2841">
        <f t="shared" si="1032"/>
        <v>41.393792846455391</v>
      </c>
      <c r="P2841">
        <f t="shared" si="1033"/>
        <v>41.340692004216322</v>
      </c>
      <c r="Q2841">
        <f t="shared" si="1034"/>
        <v>-7.564885046491554E-4</v>
      </c>
      <c r="R2841">
        <f t="shared" si="1035"/>
        <v>41.39454933496004</v>
      </c>
      <c r="S2841">
        <f t="shared" si="1036"/>
        <v>21.286551014769525</v>
      </c>
      <c r="T2841">
        <f t="shared" si="1037"/>
        <v>12.912236175931083</v>
      </c>
      <c r="U2841">
        <f t="shared" si="1024"/>
        <v>0.76771201837955572</v>
      </c>
      <c r="V2841" s="6">
        <f t="shared" si="1038"/>
        <v>156540.00000043306</v>
      </c>
      <c r="W2841">
        <f t="shared" si="1039"/>
        <v>12.910832389410798</v>
      </c>
      <c r="X2841">
        <f t="shared" si="1040"/>
        <v>21.308689334879585</v>
      </c>
      <c r="Y2841">
        <f t="shared" si="1041"/>
        <v>-7.564885046491554E-4</v>
      </c>
      <c r="Z2841">
        <f t="shared" si="1042"/>
        <v>-1.4860177091065138E-7</v>
      </c>
      <c r="AA2841">
        <f t="shared" si="1043"/>
        <v>-8.5365746631362798E-8</v>
      </c>
      <c r="AB2841">
        <f t="shared" si="1025"/>
        <v>1.1872462452220887</v>
      </c>
      <c r="AC2841">
        <f t="shared" si="1044"/>
        <v>2.101427741074783</v>
      </c>
      <c r="AD2841">
        <f t="shared" si="1045"/>
        <v>4.1684354302682027E-8</v>
      </c>
      <c r="AE2841">
        <f t="shared" si="1046"/>
        <v>-3.450404727808201E-5</v>
      </c>
      <c r="AF2841">
        <f t="shared" si="1047"/>
        <v>-1.2026356521270755E-4</v>
      </c>
      <c r="AG2841">
        <f t="shared" si="1026"/>
        <v>4.1684354302682026E-6</v>
      </c>
      <c r="AH2841" t="str">
        <f t="shared" si="1027"/>
        <v>NaN</v>
      </c>
    </row>
    <row r="2842" spans="1:34" ht="15">
      <c r="A2842" s="8">
        <v>43260.240277777775</v>
      </c>
      <c r="B2842" s="9">
        <v>-1.1999999999999999E-3</v>
      </c>
      <c r="C2842" s="7">
        <v>2.9228238520000001</v>
      </c>
      <c r="D2842" s="9">
        <v>1.4200000000000001E-2</v>
      </c>
      <c r="E2842" s="9">
        <v>1.4E-2</v>
      </c>
      <c r="F2842" s="9">
        <v>1.4E-2</v>
      </c>
      <c r="G2842" s="7">
        <v>-4658517</v>
      </c>
      <c r="H2842" s="7">
        <v>17015003</v>
      </c>
      <c r="K2842">
        <f t="shared" si="1028"/>
        <v>76.905037966487356</v>
      </c>
      <c r="L2842">
        <f t="shared" si="1029"/>
        <v>63.570278562261905</v>
      </c>
      <c r="M2842">
        <f t="shared" si="1030"/>
        <v>21.286046689099759</v>
      </c>
      <c r="N2842">
        <f t="shared" si="1031"/>
        <v>0.12603882744287867</v>
      </c>
      <c r="O2842">
        <f t="shared" si="1032"/>
        <v>41.393792846455391</v>
      </c>
      <c r="P2842">
        <f t="shared" si="1033"/>
        <v>41.340692004216322</v>
      </c>
      <c r="Q2842">
        <f t="shared" si="1034"/>
        <v>-7.564885046491554E-4</v>
      </c>
      <c r="R2842">
        <f t="shared" si="1035"/>
        <v>41.39454933496004</v>
      </c>
      <c r="S2842">
        <f t="shared" si="1036"/>
        <v>21.286551014769525</v>
      </c>
      <c r="T2842">
        <f t="shared" si="1037"/>
        <v>12.908593898518319</v>
      </c>
      <c r="U2842">
        <f t="shared" si="1024"/>
        <v>0.76778594951837553</v>
      </c>
      <c r="V2842" s="6">
        <f t="shared" si="1038"/>
        <v>156600</v>
      </c>
      <c r="W2842">
        <f t="shared" si="1039"/>
        <v>12.910558050134552</v>
      </c>
      <c r="X2842">
        <f t="shared" si="1040"/>
        <v>21.31070699100523</v>
      </c>
      <c r="Y2842">
        <f t="shared" si="1041"/>
        <v>-7.564885046491554E-4</v>
      </c>
      <c r="Z2842">
        <f t="shared" si="1042"/>
        <v>-6.323298599669862E-8</v>
      </c>
      <c r="AA2842">
        <f t="shared" si="1043"/>
        <v>1.6260214370575068E-8</v>
      </c>
      <c r="AB2842">
        <f t="shared" si="1025"/>
        <v>1.1872462452220887</v>
      </c>
      <c r="AC2842">
        <f t="shared" si="1044"/>
        <v>2.1015156292287527</v>
      </c>
      <c r="AD2842">
        <f t="shared" si="1045"/>
        <v>-7.9402443150635185E-9</v>
      </c>
      <c r="AE2842">
        <f t="shared" si="1046"/>
        <v>8.5398495387943086E-4</v>
      </c>
      <c r="AF2842">
        <f t="shared" si="1047"/>
        <v>-9.2558153595419756E-7</v>
      </c>
      <c r="AG2842" t="str">
        <f t="shared" si="1026"/>
        <v>NaN</v>
      </c>
      <c r="AH2842" t="str">
        <f t="shared" si="1027"/>
        <v>NaN</v>
      </c>
    </row>
    <row r="2843" spans="1:34" ht="15">
      <c r="A2843" s="8">
        <v>43260.240972222222</v>
      </c>
      <c r="B2843" s="9">
        <v>-1.1999999999999999E-3</v>
      </c>
      <c r="C2843" s="7">
        <v>2.9229142330000002</v>
      </c>
      <c r="D2843" s="9">
        <v>1.4200000000000001E-2</v>
      </c>
      <c r="E2843" s="9">
        <v>1.4E-2</v>
      </c>
      <c r="F2843" s="9">
        <v>1.4E-2</v>
      </c>
      <c r="G2843" s="7">
        <v>-4658504</v>
      </c>
      <c r="H2843" s="7">
        <v>17015003</v>
      </c>
      <c r="K2843">
        <f t="shared" si="1028"/>
        <v>76.905037966487356</v>
      </c>
      <c r="L2843">
        <f t="shared" si="1029"/>
        <v>63.570278562261905</v>
      </c>
      <c r="M2843">
        <f t="shared" si="1030"/>
        <v>21.286046689099759</v>
      </c>
      <c r="N2843">
        <f t="shared" si="1031"/>
        <v>0.12606622051791058</v>
      </c>
      <c r="O2843">
        <f t="shared" si="1032"/>
        <v>41.393792846455391</v>
      </c>
      <c r="P2843">
        <f t="shared" si="1033"/>
        <v>41.340692004216322</v>
      </c>
      <c r="Q2843">
        <f t="shared" si="1034"/>
        <v>-7.564885046491554E-4</v>
      </c>
      <c r="R2843">
        <f t="shared" si="1035"/>
        <v>41.39454933496004</v>
      </c>
      <c r="S2843">
        <f t="shared" si="1036"/>
        <v>21.286551014769525</v>
      </c>
      <c r="T2843">
        <f t="shared" si="1037"/>
        <v>12.911477380100624</v>
      </c>
      <c r="U2843">
        <f t="shared" si="1024"/>
        <v>0.7677274204572998</v>
      </c>
      <c r="V2843" s="6">
        <f t="shared" si="1038"/>
        <v>156660.00000019558</v>
      </c>
      <c r="W2843">
        <f t="shared" si="1039"/>
        <v>12.910581396226092</v>
      </c>
      <c r="X2843">
        <f t="shared" si="1040"/>
        <v>21.308263057068366</v>
      </c>
      <c r="Y2843">
        <f t="shared" si="1041"/>
        <v>-3.5990144673926729E-2</v>
      </c>
      <c r="Z2843">
        <f t="shared" si="1042"/>
        <v>-3.1611175566628753E-9</v>
      </c>
      <c r="AA2843">
        <f t="shared" si="1043"/>
        <v>3.2520048990602575E-8</v>
      </c>
      <c r="AB2843">
        <f t="shared" si="1025"/>
        <v>1.1891436581642441</v>
      </c>
      <c r="AC2843">
        <f t="shared" si="1044"/>
        <v>2.101446050818172</v>
      </c>
      <c r="AD2843">
        <f t="shared" si="1045"/>
        <v>-3.3378218337983961E-10</v>
      </c>
      <c r="AE2843">
        <f t="shared" si="1046"/>
        <v>-7.6214602003974664E-5</v>
      </c>
      <c r="AF2843">
        <f t="shared" si="1047"/>
        <v>4.3596939318688609E-7</v>
      </c>
      <c r="AG2843" t="str">
        <f t="shared" si="1026"/>
        <v>NaN</v>
      </c>
      <c r="AH2843">
        <f t="shared" si="1027"/>
        <v>4.3596939318688611E-3</v>
      </c>
    </row>
    <row r="2844" spans="1:34" ht="15">
      <c r="A2844" s="8">
        <v>43260.241666666669</v>
      </c>
      <c r="B2844" s="9">
        <v>-1.1999999999999999E-3</v>
      </c>
      <c r="C2844" s="7">
        <v>2.9228226629999998</v>
      </c>
      <c r="D2844" s="7">
        <v>1.4164807999999999E-2</v>
      </c>
      <c r="E2844" s="7">
        <v>1.3969489999999999E-2</v>
      </c>
      <c r="F2844" s="9">
        <v>1.4E-2</v>
      </c>
      <c r="G2844" s="7">
        <v>-4658496</v>
      </c>
      <c r="H2844" s="7">
        <v>17015003</v>
      </c>
      <c r="K2844">
        <f t="shared" si="1028"/>
        <v>76.905037966487356</v>
      </c>
      <c r="L2844">
        <f t="shared" si="1029"/>
        <v>63.570278562261905</v>
      </c>
      <c r="M2844">
        <f t="shared" si="1030"/>
        <v>21.286046689099759</v>
      </c>
      <c r="N2844">
        <f t="shared" si="1031"/>
        <v>0.12603846707547603</v>
      </c>
      <c r="O2844">
        <f t="shared" si="1032"/>
        <v>41.288091877947558</v>
      </c>
      <c r="P2844">
        <f t="shared" si="1033"/>
        <v>41.249377383482717</v>
      </c>
      <c r="Q2844">
        <f t="shared" si="1034"/>
        <v>-0.10645745701248188</v>
      </c>
      <c r="R2844">
        <f t="shared" si="1035"/>
        <v>41.39454933496004</v>
      </c>
      <c r="S2844">
        <f t="shared" si="1036"/>
        <v>21.357018327108079</v>
      </c>
      <c r="T2844">
        <f t="shared" si="1037"/>
        <v>12.908555965107515</v>
      </c>
      <c r="U2844">
        <f t="shared" si="1024"/>
        <v>0.76778671949274668</v>
      </c>
      <c r="V2844" s="6">
        <f t="shared" si="1038"/>
        <v>156720.00000039116</v>
      </c>
      <c r="W2844">
        <f t="shared" si="1039"/>
        <v>12.910511353043225</v>
      </c>
      <c r="X2844">
        <f t="shared" si="1040"/>
        <v>21.311595644925436</v>
      </c>
      <c r="Y2844">
        <f t="shared" si="1041"/>
        <v>-3.5990144673926729E-2</v>
      </c>
      <c r="Z2844">
        <f t="shared" si="1042"/>
        <v>-2.0550986312684514E-7</v>
      </c>
      <c r="AA2844">
        <f t="shared" si="1043"/>
        <v>-2.9358931781958049E-8</v>
      </c>
      <c r="AB2844">
        <f t="shared" si="1025"/>
        <v>1.1891436581642441</v>
      </c>
      <c r="AC2844">
        <f t="shared" si="1044"/>
        <v>2.1015165445619557</v>
      </c>
      <c r="AD2844">
        <f t="shared" si="1045"/>
        <v>3.0134693468581607E-10</v>
      </c>
      <c r="AE2844">
        <f t="shared" si="1046"/>
        <v>0</v>
      </c>
      <c r="AF2844" t="s">
        <v>79</v>
      </c>
      <c r="AG2844">
        <f t="shared" si="1026"/>
        <v>3.0134693468581607E-8</v>
      </c>
      <c r="AH2844" t="s">
        <v>79</v>
      </c>
    </row>
    <row r="2845" spans="1:34" ht="15">
      <c r="A2845" s="8">
        <v>43260.242361111108</v>
      </c>
      <c r="B2845" s="9">
        <v>-1.1999999999999999E-3</v>
      </c>
      <c r="C2845" s="7">
        <v>2.9228369340000002</v>
      </c>
      <c r="D2845" s="9">
        <v>1.4200000000000001E-2</v>
      </c>
      <c r="E2845" s="9">
        <v>1.4E-2</v>
      </c>
      <c r="F2845" s="9">
        <v>1.4E-2</v>
      </c>
      <c r="G2845" s="7">
        <v>-4658496</v>
      </c>
      <c r="H2845" s="7">
        <v>17015003</v>
      </c>
      <c r="K2845">
        <f t="shared" si="1028"/>
        <v>76.905037966487356</v>
      </c>
      <c r="L2845">
        <f t="shared" si="1029"/>
        <v>63.570278562261905</v>
      </c>
      <c r="M2845">
        <f t="shared" si="1030"/>
        <v>21.286046689099759</v>
      </c>
      <c r="N2845">
        <f t="shared" si="1031"/>
        <v>0.12604279239356048</v>
      </c>
      <c r="O2845">
        <f t="shared" si="1032"/>
        <v>41.393792846455391</v>
      </c>
      <c r="P2845">
        <f t="shared" si="1033"/>
        <v>41.340692004216322</v>
      </c>
      <c r="Q2845">
        <f t="shared" si="1034"/>
        <v>-7.564885046491554E-4</v>
      </c>
      <c r="R2845">
        <f t="shared" si="1035"/>
        <v>41.39454933496004</v>
      </c>
      <c r="S2845">
        <f t="shared" si="1036"/>
        <v>21.286551014769525</v>
      </c>
      <c r="T2845">
        <f t="shared" si="1037"/>
        <v>12.909011261747983</v>
      </c>
      <c r="U2845">
        <f t="shared" si="1024"/>
        <v>0.76777747785755113</v>
      </c>
      <c r="V2845" s="6">
        <f t="shared" si="1038"/>
        <v>156779.99999995809</v>
      </c>
      <c r="W2845">
        <f t="shared" si="1039"/>
        <v>12.910581396226092</v>
      </c>
      <c r="X2845">
        <f t="shared" si="1040"/>
        <v>21.314928232782499</v>
      </c>
      <c r="Y2845">
        <f t="shared" si="1041"/>
        <v>-3.5990144673926729E-2</v>
      </c>
      <c r="Z2845">
        <f t="shared" si="1042"/>
        <v>2.9403710697833368E-7</v>
      </c>
      <c r="AA2845">
        <f t="shared" si="1043"/>
        <v>-8.1301073661507074E-9</v>
      </c>
      <c r="AB2845">
        <f t="shared" si="1025"/>
        <v>1.1891436581642441</v>
      </c>
      <c r="AC2845">
        <f t="shared" si="1044"/>
        <v>2.1015055582540212</v>
      </c>
      <c r="AD2845">
        <f t="shared" si="1045"/>
        <v>8.3448885117175461E-11</v>
      </c>
      <c r="AE2845">
        <f t="shared" si="1046"/>
        <v>1.4709418594198551E-4</v>
      </c>
      <c r="AF2845">
        <f t="shared" si="1047"/>
        <v>5.6474977650779229E-8</v>
      </c>
      <c r="AG2845">
        <f t="shared" si="1026"/>
        <v>8.3448885117175466E-9</v>
      </c>
      <c r="AH2845">
        <f t="shared" si="1027"/>
        <v>5.6474977650779223E-4</v>
      </c>
    </row>
    <row r="2846" spans="1:34" ht="15">
      <c r="A2846" s="8">
        <v>43260.243055555555</v>
      </c>
      <c r="B2846" s="9">
        <v>-1.1999999999999999E-3</v>
      </c>
      <c r="C2846" s="7">
        <v>2.9229332600000002</v>
      </c>
      <c r="D2846" s="9">
        <v>1.4200000000000001E-2</v>
      </c>
      <c r="E2846" s="9">
        <v>1.4E-2</v>
      </c>
      <c r="F2846" s="9">
        <v>1.4E-2</v>
      </c>
      <c r="G2846" s="7">
        <v>-4658480</v>
      </c>
      <c r="H2846" s="7">
        <v>17015003</v>
      </c>
      <c r="K2846">
        <f t="shared" si="1028"/>
        <v>76.905037966487356</v>
      </c>
      <c r="L2846">
        <f t="shared" si="1029"/>
        <v>63.570278562261905</v>
      </c>
      <c r="M2846">
        <f t="shared" si="1030"/>
        <v>21.286046689099759</v>
      </c>
      <c r="N2846">
        <f t="shared" si="1031"/>
        <v>0.12607198730560523</v>
      </c>
      <c r="O2846">
        <f t="shared" si="1032"/>
        <v>41.393792846455391</v>
      </c>
      <c r="P2846">
        <f t="shared" si="1033"/>
        <v>41.340692004216322</v>
      </c>
      <c r="Q2846">
        <f t="shared" si="1034"/>
        <v>-7.564885046491554E-4</v>
      </c>
      <c r="R2846">
        <f t="shared" si="1035"/>
        <v>41.39454933496004</v>
      </c>
      <c r="S2846">
        <f t="shared" si="1036"/>
        <v>21.286551014769525</v>
      </c>
      <c r="T2846">
        <f t="shared" si="1037"/>
        <v>12.912084410384272</v>
      </c>
      <c r="U2846">
        <f t="shared" si="1024"/>
        <v>0.76771509892462064</v>
      </c>
      <c r="V2846" s="6">
        <f t="shared" si="1038"/>
        <v>156840.00000015367</v>
      </c>
      <c r="W2846">
        <f t="shared" si="1039"/>
        <v>12.910741913182816</v>
      </c>
      <c r="X2846">
        <f t="shared" si="1040"/>
        <v>21.313869012893242</v>
      </c>
      <c r="Y2846">
        <f t="shared" si="1041"/>
        <v>-0.10087485679652512</v>
      </c>
      <c r="Z2846">
        <f t="shared" si="1042"/>
        <v>1.3911310019261397E-7</v>
      </c>
      <c r="AA2846">
        <f t="shared" si="1043"/>
        <v>5.1942140595955138E-8</v>
      </c>
      <c r="AB2846">
        <f t="shared" si="1025"/>
        <v>1.1926378482629933</v>
      </c>
      <c r="AC2846">
        <f t="shared" si="1044"/>
        <v>2.1014314031774273</v>
      </c>
      <c r="AD2846">
        <f t="shared" si="1045"/>
        <v>-1.9020828839278359E-10</v>
      </c>
      <c r="AE2846">
        <f t="shared" si="1046"/>
        <v>2.2902089405374526E-4</v>
      </c>
      <c r="AF2846">
        <f t="shared" si="1047"/>
        <v>-8.267712531461809E-8</v>
      </c>
      <c r="AG2846" t="str">
        <f t="shared" si="1026"/>
        <v>NaN</v>
      </c>
      <c r="AH2846" t="str">
        <f t="shared" si="1027"/>
        <v>NaN</v>
      </c>
    </row>
    <row r="2847" spans="1:34" ht="15">
      <c r="A2847" s="8">
        <v>43260.243750000001</v>
      </c>
      <c r="B2847" s="9">
        <v>-1.1999999999999999E-3</v>
      </c>
      <c r="C2847" s="7">
        <v>2.9228892590000002</v>
      </c>
      <c r="D2847" s="9">
        <v>1.41E-2</v>
      </c>
      <c r="E2847" s="9">
        <v>1.3899999999999999E-2</v>
      </c>
      <c r="F2847" s="9">
        <v>1.4E-2</v>
      </c>
      <c r="G2847" s="7">
        <v>-4658481</v>
      </c>
      <c r="H2847" s="7">
        <v>17015003</v>
      </c>
      <c r="K2847">
        <f t="shared" si="1028"/>
        <v>76.905037966487356</v>
      </c>
      <c r="L2847">
        <f t="shared" si="1029"/>
        <v>63.570278562261905</v>
      </c>
      <c r="M2847">
        <f t="shared" si="1030"/>
        <v>21.286046689099759</v>
      </c>
      <c r="N2847">
        <f t="shared" si="1031"/>
        <v>0.12605865128703411</v>
      </c>
      <c r="O2847">
        <f t="shared" si="1032"/>
        <v>41.093437741579763</v>
      </c>
      <c r="P2847">
        <f t="shared" si="1033"/>
        <v>41.041397934293009</v>
      </c>
      <c r="Q2847">
        <f t="shared" si="1034"/>
        <v>-0.30111159338027704</v>
      </c>
      <c r="R2847">
        <f t="shared" si="1035"/>
        <v>41.39454933496004</v>
      </c>
      <c r="S2847">
        <f t="shared" si="1036"/>
        <v>21.486787751353276</v>
      </c>
      <c r="T2847">
        <f t="shared" si="1037"/>
        <v>12.910680618955736</v>
      </c>
      <c r="U2847">
        <f t="shared" si="1024"/>
        <v>0.76774359315699658</v>
      </c>
      <c r="V2847" s="6">
        <f t="shared" si="1038"/>
        <v>156900.00000034925</v>
      </c>
      <c r="W2847">
        <f t="shared" si="1039"/>
        <v>12.910940370912716</v>
      </c>
      <c r="X2847">
        <f t="shared" si="1040"/>
        <v>21.317201600750312</v>
      </c>
      <c r="Y2847">
        <f t="shared" si="1041"/>
        <v>-0.10052929070550931</v>
      </c>
      <c r="Z2847">
        <f t="shared" si="1042"/>
        <v>-2.18156992053796E-7</v>
      </c>
      <c r="AA2847">
        <f t="shared" si="1043"/>
        <v>5.6007194206894503E-8</v>
      </c>
      <c r="AB2847">
        <f t="shared" si="1025"/>
        <v>1.1926192387388976</v>
      </c>
      <c r="AC2847">
        <f t="shared" si="1044"/>
        <v>2.101465276664598</v>
      </c>
      <c r="AD2847">
        <f t="shared" si="1045"/>
        <v>-2.0580253680490815E-10</v>
      </c>
      <c r="AE2847">
        <f t="shared" si="1046"/>
        <v>-9.3356550382156061E-5</v>
      </c>
      <c r="AF2847">
        <f t="shared" si="1047"/>
        <v>2.1945069672638155E-7</v>
      </c>
      <c r="AG2847" t="str">
        <f t="shared" si="1026"/>
        <v>NaN</v>
      </c>
      <c r="AH2847">
        <f t="shared" si="1027"/>
        <v>2.1945069672638156E-3</v>
      </c>
    </row>
    <row r="2848" spans="1:34" ht="15">
      <c r="A2848" s="8">
        <v>43260.244444444441</v>
      </c>
      <c r="B2848" s="9">
        <v>-1.1999999999999999E-3</v>
      </c>
      <c r="C2848" s="7">
        <v>2.9228512040000001</v>
      </c>
      <c r="D2848" s="9">
        <v>1.41E-2</v>
      </c>
      <c r="E2848" s="9">
        <v>1.3899999999999999E-2</v>
      </c>
      <c r="F2848" s="9">
        <v>1.3899999999999999E-2</v>
      </c>
      <c r="G2848" s="7">
        <v>-4658883</v>
      </c>
      <c r="H2848" s="7">
        <v>17015003</v>
      </c>
      <c r="K2848">
        <f t="shared" si="1028"/>
        <v>76.905037966487356</v>
      </c>
      <c r="L2848">
        <f t="shared" si="1029"/>
        <v>63.701727652151206</v>
      </c>
      <c r="M2848">
        <f t="shared" si="1030"/>
        <v>21.330061463423625</v>
      </c>
      <c r="N2848">
        <f t="shared" si="1031"/>
        <v>0.12604711740856031</v>
      </c>
      <c r="O2848">
        <f t="shared" si="1032"/>
        <v>41.093437741579763</v>
      </c>
      <c r="P2848">
        <f t="shared" si="1033"/>
        <v>41.041397934293009</v>
      </c>
      <c r="Q2848">
        <f t="shared" si="1034"/>
        <v>2.8020976839826517E-4</v>
      </c>
      <c r="R2848">
        <f t="shared" si="1035"/>
        <v>41.093157531811364</v>
      </c>
      <c r="S2848">
        <f t="shared" si="1036"/>
        <v>21.329874656911361</v>
      </c>
      <c r="T2848">
        <f t="shared" si="1037"/>
        <v>12.909466526484808</v>
      </c>
      <c r="U2848">
        <f t="shared" si="1024"/>
        <v>0.76776823686993689</v>
      </c>
      <c r="V2848" s="6">
        <f t="shared" si="1038"/>
        <v>156959.99999991618</v>
      </c>
      <c r="W2848">
        <f t="shared" si="1039"/>
        <v>12.910312895313329</v>
      </c>
      <c r="X2848">
        <f t="shared" si="1040"/>
        <v>21.320534188607375</v>
      </c>
      <c r="Y2848">
        <f t="shared" si="1041"/>
        <v>-6.2636332953992735E-2</v>
      </c>
      <c r="Z2848">
        <f t="shared" si="1042"/>
        <v>0</v>
      </c>
      <c r="AA2848">
        <f t="shared" si="1043"/>
        <v>6.1427012513346689E-8</v>
      </c>
      <c r="AB2848">
        <f t="shared" si="1025"/>
        <v>1.1901279567469474</v>
      </c>
      <c r="AC2848">
        <f t="shared" si="1044"/>
        <v>2.1014945727159215</v>
      </c>
      <c r="AD2848">
        <f t="shared" si="1045"/>
        <v>-3.6227523774491055E-10</v>
      </c>
      <c r="AE2848">
        <f t="shared" si="1046"/>
        <v>-1.3209619445128765E-4</v>
      </c>
      <c r="AF2848">
        <f t="shared" si="1047"/>
        <v>2.7301051855590858E-7</v>
      </c>
      <c r="AG2848" t="str">
        <f t="shared" si="1026"/>
        <v>NaN</v>
      </c>
      <c r="AH2848">
        <f t="shared" si="1027"/>
        <v>2.7301051855590859E-3</v>
      </c>
    </row>
    <row r="2849" spans="1:34" ht="15">
      <c r="A2849" s="8">
        <v>43260.245138888888</v>
      </c>
      <c r="B2849" s="9">
        <v>-1.1999999999999999E-3</v>
      </c>
      <c r="C2849" s="7">
        <v>2.9228892590000002</v>
      </c>
      <c r="D2849" s="7">
        <v>1.4137502999999999E-2</v>
      </c>
      <c r="E2849" s="9">
        <v>1.3899999999999999E-2</v>
      </c>
      <c r="F2849" s="9">
        <v>1.3899999999999999E-2</v>
      </c>
      <c r="G2849" s="7">
        <v>-4658512</v>
      </c>
      <c r="H2849" s="7">
        <v>17015003</v>
      </c>
      <c r="K2849">
        <f t="shared" si="1028"/>
        <v>76.905037966487356</v>
      </c>
      <c r="L2849">
        <f t="shared" si="1029"/>
        <v>63.701727652151206</v>
      </c>
      <c r="M2849">
        <f t="shared" si="1030"/>
        <v>21.330061463423625</v>
      </c>
      <c r="N2849">
        <f t="shared" si="1031"/>
        <v>0.12605865128703411</v>
      </c>
      <c r="O2849">
        <f t="shared" si="1032"/>
        <v>41.206079916561265</v>
      </c>
      <c r="P2849">
        <f t="shared" si="1033"/>
        <v>41.041397934293009</v>
      </c>
      <c r="Q2849">
        <f t="shared" si="1034"/>
        <v>0.11292238474990057</v>
      </c>
      <c r="R2849">
        <f t="shared" si="1035"/>
        <v>41.093157531811364</v>
      </c>
      <c r="S2849">
        <f t="shared" si="1036"/>
        <v>21.254779873590358</v>
      </c>
      <c r="T2849">
        <f t="shared" si="1037"/>
        <v>12.910680618955736</v>
      </c>
      <c r="U2849">
        <f t="shared" si="1024"/>
        <v>0.76774359315699658</v>
      </c>
      <c r="V2849" s="6">
        <f t="shared" si="1038"/>
        <v>157020.00000011176</v>
      </c>
      <c r="W2849">
        <f t="shared" si="1039"/>
        <v>12.910333325904316</v>
      </c>
      <c r="X2849">
        <f t="shared" si="1040"/>
        <v>21.323866776464438</v>
      </c>
      <c r="Y2849">
        <f t="shared" si="1041"/>
        <v>3.7827601428899037E-2</v>
      </c>
      <c r="Z2849">
        <f t="shared" si="1042"/>
        <v>3.5727274973804229E-7</v>
      </c>
      <c r="AA2849">
        <f t="shared" si="1043"/>
        <v>4.2908856860697466E-8</v>
      </c>
      <c r="AB2849">
        <f t="shared" si="1025"/>
        <v>1.1847305376640604</v>
      </c>
      <c r="AC2849">
        <f t="shared" si="1044"/>
        <v>2.101465276664598</v>
      </c>
      <c r="AD2849">
        <f t="shared" si="1045"/>
        <v>4.1902281093705028E-10</v>
      </c>
      <c r="AE2849">
        <f t="shared" si="1046"/>
        <v>2.4133374529374634E-5</v>
      </c>
      <c r="AF2849">
        <f t="shared" si="1047"/>
        <v>1.7284254367161312E-6</v>
      </c>
      <c r="AG2849">
        <f t="shared" si="1026"/>
        <v>4.1902281093705025E-8</v>
      </c>
      <c r="AH2849">
        <f t="shared" si="1027"/>
        <v>1.7284254367161311E-2</v>
      </c>
    </row>
    <row r="2850" spans="1:34" ht="15">
      <c r="A2850" s="8">
        <v>43260.245833333334</v>
      </c>
      <c r="B2850" s="9">
        <v>-1.1999999999999999E-3</v>
      </c>
      <c r="C2850" s="7">
        <v>2.9229855859999998</v>
      </c>
      <c r="D2850" s="9">
        <v>1.41E-2</v>
      </c>
      <c r="E2850" s="9">
        <v>1.3899999999999999E-2</v>
      </c>
      <c r="F2850" s="9">
        <v>1.3899999999999999E-2</v>
      </c>
      <c r="G2850" s="7">
        <v>-4658458</v>
      </c>
      <c r="H2850" s="7">
        <v>17015003</v>
      </c>
      <c r="K2850">
        <f t="shared" si="1028"/>
        <v>76.905037966487356</v>
      </c>
      <c r="L2850">
        <f t="shared" si="1029"/>
        <v>63.701727652151206</v>
      </c>
      <c r="M2850">
        <f t="shared" si="1030"/>
        <v>21.330061463423625</v>
      </c>
      <c r="N2850">
        <f t="shared" si="1031"/>
        <v>0.1260878465021632</v>
      </c>
      <c r="O2850">
        <f t="shared" si="1032"/>
        <v>41.093437741579763</v>
      </c>
      <c r="P2850">
        <f t="shared" si="1033"/>
        <v>41.041397934293009</v>
      </c>
      <c r="Q2850">
        <f t="shared" si="1034"/>
        <v>2.8020976839826517E-4</v>
      </c>
      <c r="R2850">
        <f t="shared" si="1035"/>
        <v>41.093157531811364</v>
      </c>
      <c r="S2850">
        <f t="shared" si="1036"/>
        <v>21.329874656911361</v>
      </c>
      <c r="T2850">
        <f t="shared" si="1037"/>
        <v>12.913753799495639</v>
      </c>
      <c r="U2850">
        <f t="shared" si="1024"/>
        <v>0.76768121357648522</v>
      </c>
      <c r="V2850" s="6">
        <f t="shared" si="1038"/>
        <v>157080.00000030734</v>
      </c>
      <c r="W2850">
        <f t="shared" si="1039"/>
        <v>12.910423799678172</v>
      </c>
      <c r="X2850">
        <f t="shared" si="1040"/>
        <v>21.327199364321505</v>
      </c>
      <c r="Y2850">
        <f t="shared" si="1041"/>
        <v>3.7827601428899037E-2</v>
      </c>
      <c r="Z2850">
        <f t="shared" si="1042"/>
        <v>2.5294257719912675E-8</v>
      </c>
      <c r="AA2850">
        <f t="shared" si="1043"/>
        <v>-6.8201975497619753E-8</v>
      </c>
      <c r="AB2850">
        <f t="shared" si="1025"/>
        <v>1.1847305376640604</v>
      </c>
      <c r="AC2850">
        <f t="shared" si="1044"/>
        <v>2.1013911208181701</v>
      </c>
      <c r="AD2850">
        <f t="shared" si="1045"/>
        <v>-6.659971184804029E-10</v>
      </c>
      <c r="AE2850">
        <f t="shared" si="1046"/>
        <v>1.3604307628109908E-5</v>
      </c>
      <c r="AF2850">
        <f t="shared" si="1047"/>
        <v>-4.8733425835358826E-6</v>
      </c>
      <c r="AG2850" t="str">
        <f t="shared" si="1026"/>
        <v>NaN</v>
      </c>
      <c r="AH2850" t="str">
        <f t="shared" si="1027"/>
        <v>NaN</v>
      </c>
    </row>
    <row r="2851" spans="1:34" ht="15">
      <c r="A2851" s="8">
        <v>43260.246527777781</v>
      </c>
      <c r="B2851" s="9">
        <v>-1.1999999999999999E-3</v>
      </c>
      <c r="C2851" s="7">
        <v>2.922898773</v>
      </c>
      <c r="D2851" s="9">
        <v>1.41E-2</v>
      </c>
      <c r="E2851" s="9">
        <v>1.3899999999999999E-2</v>
      </c>
      <c r="F2851" s="9">
        <v>1.3899999999999999E-2</v>
      </c>
      <c r="G2851" s="7">
        <v>-4658451</v>
      </c>
      <c r="H2851" s="7">
        <v>17015003</v>
      </c>
      <c r="K2851">
        <f t="shared" si="1028"/>
        <v>76.905037966487356</v>
      </c>
      <c r="L2851">
        <f t="shared" si="1029"/>
        <v>63.701727652151206</v>
      </c>
      <c r="M2851">
        <f t="shared" si="1030"/>
        <v>21.330061463423625</v>
      </c>
      <c r="N2851">
        <f t="shared" si="1031"/>
        <v>0.12606153483242361</v>
      </c>
      <c r="O2851">
        <f t="shared" si="1032"/>
        <v>41.093437741579763</v>
      </c>
      <c r="P2851">
        <f t="shared" si="1033"/>
        <v>41.041397934293009</v>
      </c>
      <c r="Q2851">
        <f t="shared" si="1034"/>
        <v>2.8020976839826517E-4</v>
      </c>
      <c r="R2851">
        <f t="shared" si="1035"/>
        <v>41.093157531811364</v>
      </c>
      <c r="S2851">
        <f t="shared" si="1036"/>
        <v>21.329874656911361</v>
      </c>
      <c r="T2851">
        <f t="shared" si="1037"/>
        <v>12.910984150049364</v>
      </c>
      <c r="U2851">
        <f t="shared" si="1024"/>
        <v>0.76773743206686673</v>
      </c>
      <c r="V2851" s="6">
        <f t="shared" si="1038"/>
        <v>157140.00000050291</v>
      </c>
      <c r="W2851">
        <f t="shared" si="1039"/>
        <v>12.910345000177148</v>
      </c>
      <c r="X2851">
        <f t="shared" si="1040"/>
        <v>21.325111389690985</v>
      </c>
      <c r="Y2851">
        <f t="shared" si="1041"/>
        <v>2.8826960119459955E-2</v>
      </c>
      <c r="Z2851">
        <f t="shared" si="1042"/>
        <v>-1.6757113498167979E-7</v>
      </c>
      <c r="AA2851">
        <f t="shared" si="1043"/>
        <v>-8.5817334505705683E-8</v>
      </c>
      <c r="AB2851">
        <f t="shared" si="1025"/>
        <v>1.185214096599515</v>
      </c>
      <c r="AC2851">
        <f t="shared" si="1044"/>
        <v>2.1014579524593087</v>
      </c>
      <c r="AD2851">
        <f t="shared" si="1045"/>
        <v>-1.0996999011193203E-9</v>
      </c>
      <c r="AE2851">
        <f t="shared" si="1046"/>
        <v>9.4903137277325842E-5</v>
      </c>
      <c r="AF2851">
        <f t="shared" si="1047"/>
        <v>-1.153518734992966E-6</v>
      </c>
      <c r="AG2851" t="str">
        <f t="shared" si="1026"/>
        <v>NaN</v>
      </c>
      <c r="AH2851" t="str">
        <f t="shared" si="1027"/>
        <v>NaN</v>
      </c>
    </row>
    <row r="2852" spans="1:34" ht="15">
      <c r="A2852" s="8">
        <v>43260.24722222222</v>
      </c>
      <c r="B2852" s="9">
        <v>-1.1999999999999999E-3</v>
      </c>
      <c r="C2852" s="7">
        <v>2.9229225570000001</v>
      </c>
      <c r="D2852" s="7">
        <v>1.4128513000000001E-2</v>
      </c>
      <c r="E2852" s="9">
        <v>1.3899999999999999E-2</v>
      </c>
      <c r="F2852" s="9">
        <v>1.3899999999999999E-2</v>
      </c>
      <c r="G2852" s="7">
        <v>-4658444</v>
      </c>
      <c r="H2852" s="7">
        <v>17015003</v>
      </c>
      <c r="K2852">
        <f t="shared" si="1028"/>
        <v>76.905037966487356</v>
      </c>
      <c r="L2852">
        <f t="shared" si="1029"/>
        <v>63.701727652151206</v>
      </c>
      <c r="M2852">
        <f t="shared" si="1030"/>
        <v>21.330061463423625</v>
      </c>
      <c r="N2852">
        <f t="shared" si="1031"/>
        <v>0.1260687433928131</v>
      </c>
      <c r="O2852">
        <f t="shared" si="1032"/>
        <v>41.179077992632948</v>
      </c>
      <c r="P2852">
        <f t="shared" si="1033"/>
        <v>41.041397934293009</v>
      </c>
      <c r="Q2852">
        <f t="shared" si="1034"/>
        <v>8.5920460821583333E-2</v>
      </c>
      <c r="R2852">
        <f t="shared" si="1035"/>
        <v>41.093157531811364</v>
      </c>
      <c r="S2852">
        <f t="shared" si="1036"/>
        <v>21.272781156209238</v>
      </c>
      <c r="T2852">
        <f t="shared" si="1037"/>
        <v>12.911742945879839</v>
      </c>
      <c r="U2852">
        <f t="shared" si="1024"/>
        <v>0.76772202998912198</v>
      </c>
      <c r="V2852" s="6">
        <f t="shared" si="1038"/>
        <v>157200.00000006985</v>
      </c>
      <c r="W2852">
        <f t="shared" si="1039"/>
        <v>12.910216585630122</v>
      </c>
      <c r="X2852">
        <f t="shared" si="1040"/>
        <v>21.324032571566569</v>
      </c>
      <c r="Y2852">
        <f t="shared" si="1041"/>
        <v>2.8826960119459955E-2</v>
      </c>
      <c r="Z2852">
        <f t="shared" si="1042"/>
        <v>1.6441001740978904E-7</v>
      </c>
      <c r="AA2852">
        <f t="shared" si="1043"/>
        <v>1.6260594525780431E-8</v>
      </c>
      <c r="AB2852">
        <f t="shared" si="1025"/>
        <v>1.185214096599515</v>
      </c>
      <c r="AC2852">
        <f t="shared" si="1044"/>
        <v>2.1014396427159197</v>
      </c>
      <c r="AD2852">
        <f t="shared" si="1045"/>
        <v>2.0836837328319672E-10</v>
      </c>
      <c r="AE2852">
        <f t="shared" si="1046"/>
        <v>-1.8781503981947547E-4</v>
      </c>
      <c r="AF2852">
        <f t="shared" si="1047"/>
        <v>-1.1044154424993916E-7</v>
      </c>
      <c r="AG2852">
        <f t="shared" si="1026"/>
        <v>2.0836837328319672E-8</v>
      </c>
      <c r="AH2852" t="str">
        <f t="shared" si="1027"/>
        <v>NaN</v>
      </c>
    </row>
    <row r="2853" spans="1:34" ht="15">
      <c r="A2853" s="8">
        <v>43260.247916666667</v>
      </c>
      <c r="B2853" s="9">
        <v>-1.1999999999999999E-3</v>
      </c>
      <c r="C2853" s="7">
        <v>2.9229606129999999</v>
      </c>
      <c r="D2853" s="9">
        <v>1.41E-2</v>
      </c>
      <c r="E2853" s="9">
        <v>1.3899999999999999E-2</v>
      </c>
      <c r="F2853" s="9">
        <v>1.3899999999999999E-2</v>
      </c>
      <c r="G2853" s="7">
        <v>-4658508</v>
      </c>
      <c r="H2853" s="7">
        <v>17015003</v>
      </c>
      <c r="K2853">
        <f t="shared" si="1028"/>
        <v>76.905037966487356</v>
      </c>
      <c r="L2853">
        <f t="shared" si="1029"/>
        <v>63.701727652151206</v>
      </c>
      <c r="M2853">
        <f t="shared" si="1030"/>
        <v>21.330061463423625</v>
      </c>
      <c r="N2853">
        <f t="shared" si="1031"/>
        <v>0.12608027757437121</v>
      </c>
      <c r="O2853">
        <f t="shared" si="1032"/>
        <v>41.093437741579763</v>
      </c>
      <c r="P2853">
        <f t="shared" si="1033"/>
        <v>41.041397934293009</v>
      </c>
      <c r="Q2853">
        <f t="shared" si="1034"/>
        <v>2.8020976839826517E-4</v>
      </c>
      <c r="R2853">
        <f t="shared" si="1035"/>
        <v>41.093157531811364</v>
      </c>
      <c r="S2853">
        <f t="shared" si="1036"/>
        <v>21.329874656911361</v>
      </c>
      <c r="T2853">
        <f t="shared" si="1037"/>
        <v>12.912957070254377</v>
      </c>
      <c r="U2853">
        <f t="shared" si="1024"/>
        <v>0.76769738562860068</v>
      </c>
      <c r="V2853" s="6">
        <f t="shared" si="1038"/>
        <v>157260.00000026543</v>
      </c>
      <c r="W2853">
        <f t="shared" si="1039"/>
        <v>12.910053150718721</v>
      </c>
      <c r="X2853">
        <f t="shared" si="1040"/>
        <v>21.327365159423632</v>
      </c>
      <c r="Y2853">
        <f t="shared" si="1041"/>
        <v>2.8826960119459955E-2</v>
      </c>
      <c r="Z2853">
        <f t="shared" si="1042"/>
        <v>-6.386627263156064E-7</v>
      </c>
      <c r="AA2853">
        <f t="shared" si="1043"/>
        <v>-5.0586995944099836E-8</v>
      </c>
      <c r="AB2853">
        <f t="shared" si="1025"/>
        <v>1.185214096599515</v>
      </c>
      <c r="AC2853">
        <f t="shared" si="1044"/>
        <v>2.1014103458947617</v>
      </c>
      <c r="AD2853">
        <f t="shared" si="1045"/>
        <v>-6.4822864169330156E-10</v>
      </c>
      <c r="AE2853">
        <f t="shared" si="1046"/>
        <v>1.9377508813213928E-5</v>
      </c>
      <c r="AF2853">
        <f t="shared" si="1047"/>
        <v>-3.3301309317143984E-6</v>
      </c>
      <c r="AG2853" t="str">
        <f t="shared" si="1026"/>
        <v>NaN</v>
      </c>
      <c r="AH2853" t="str">
        <f t="shared" si="1027"/>
        <v>NaN</v>
      </c>
    </row>
    <row r="2854" spans="1:34" ht="15">
      <c r="A2854" s="8">
        <v>43260.248611111114</v>
      </c>
      <c r="B2854" s="9">
        <v>-1.1999999999999999E-3</v>
      </c>
      <c r="C2854" s="7">
        <v>2.9226823350000002</v>
      </c>
      <c r="D2854" s="9">
        <v>1.41E-2</v>
      </c>
      <c r="E2854" s="7">
        <v>1.3921446000000001E-2</v>
      </c>
      <c r="F2854" s="9">
        <v>1.3899999999999999E-2</v>
      </c>
      <c r="G2854" s="7">
        <v>-4658467</v>
      </c>
      <c r="H2854" s="7">
        <v>17015003</v>
      </c>
      <c r="K2854">
        <f t="shared" si="1028"/>
        <v>76.905037966487356</v>
      </c>
      <c r="L2854">
        <f t="shared" si="1029"/>
        <v>63.701727652151206</v>
      </c>
      <c r="M2854">
        <f t="shared" si="1030"/>
        <v>21.330061463423625</v>
      </c>
      <c r="N2854">
        <f t="shared" si="1031"/>
        <v>0.12599593584177579</v>
      </c>
      <c r="O2854">
        <f t="shared" si="1032"/>
        <v>41.093437741579763</v>
      </c>
      <c r="P2854">
        <f t="shared" si="1033"/>
        <v>41.105584540528767</v>
      </c>
      <c r="Q2854">
        <f t="shared" si="1034"/>
        <v>2.8020976839826517E-4</v>
      </c>
      <c r="R2854">
        <f t="shared" si="1035"/>
        <v>41.093157531811364</v>
      </c>
      <c r="S2854">
        <f t="shared" si="1036"/>
        <v>21.329874656911361</v>
      </c>
      <c r="T2854">
        <f t="shared" si="1037"/>
        <v>12.90407899313907</v>
      </c>
      <c r="U2854">
        <f t="shared" si="1024"/>
        <v>0.76787759330563476</v>
      </c>
      <c r="V2854" s="6">
        <f t="shared" si="1038"/>
        <v>157320.000000461</v>
      </c>
      <c r="W2854">
        <f t="shared" si="1039"/>
        <v>12.910099847810049</v>
      </c>
      <c r="X2854">
        <f t="shared" si="1040"/>
        <v>21.31529492138964</v>
      </c>
      <c r="Y2854">
        <f t="shared" si="1041"/>
        <v>2.8020976839826517E-4</v>
      </c>
      <c r="Z2854">
        <f t="shared" si="1042"/>
        <v>-3.4146450511039764E-7</v>
      </c>
      <c r="AA2854">
        <f t="shared" si="1043"/>
        <v>-1.1743458674518062E-7</v>
      </c>
      <c r="AB2854">
        <f t="shared" si="1025"/>
        <v>1.1867477691163808</v>
      </c>
      <c r="AC2854">
        <f t="shared" si="1044"/>
        <v>2.1016245738955539</v>
      </c>
      <c r="AD2854">
        <f t="shared" si="1045"/>
        <v>-1.5482646495713114E-7</v>
      </c>
      <c r="AE2854">
        <f t="shared" si="1046"/>
        <v>1.1221791194578129E-5</v>
      </c>
      <c r="AF2854">
        <f t="shared" si="1047"/>
        <v>-1.3734537848201058E-3</v>
      </c>
      <c r="AG2854" t="str">
        <f t="shared" si="1026"/>
        <v>NaN</v>
      </c>
      <c r="AH2854" t="str">
        <f t="shared" si="1027"/>
        <v>NaN</v>
      </c>
    </row>
    <row r="2855" spans="1:34" ht="15">
      <c r="A2855" s="8">
        <v>43260.249305555553</v>
      </c>
      <c r="B2855" s="9">
        <v>-1.1999999999999999E-3</v>
      </c>
      <c r="C2855" s="7">
        <v>2.9228321770000001</v>
      </c>
      <c r="D2855" s="9">
        <v>1.41E-2</v>
      </c>
      <c r="E2855" s="9">
        <v>1.3899999999999999E-2</v>
      </c>
      <c r="F2855" s="9">
        <v>1.3899999999999999E-2</v>
      </c>
      <c r="G2855" s="7">
        <v>-4658577</v>
      </c>
      <c r="H2855" s="7">
        <v>17015003</v>
      </c>
      <c r="K2855">
        <f t="shared" si="1028"/>
        <v>76.905037966487356</v>
      </c>
      <c r="L2855">
        <f t="shared" si="1029"/>
        <v>63.701727652151206</v>
      </c>
      <c r="M2855">
        <f t="shared" si="1030"/>
        <v>21.330061463423625</v>
      </c>
      <c r="N2855">
        <f t="shared" si="1031"/>
        <v>0.12604135062086566</v>
      </c>
      <c r="O2855">
        <f t="shared" si="1032"/>
        <v>41.093437741579763</v>
      </c>
      <c r="P2855">
        <f t="shared" si="1033"/>
        <v>41.041397934293009</v>
      </c>
      <c r="Q2855">
        <f t="shared" si="1034"/>
        <v>2.8020976839826517E-4</v>
      </c>
      <c r="R2855">
        <f t="shared" si="1035"/>
        <v>41.093157531811364</v>
      </c>
      <c r="S2855">
        <f t="shared" si="1036"/>
        <v>21.329874656911361</v>
      </c>
      <c r="T2855">
        <f t="shared" si="1037"/>
        <v>12.908859496201162</v>
      </c>
      <c r="U2855">
        <f t="shared" si="1024"/>
        <v>0.76778055840261605</v>
      </c>
      <c r="V2855" s="6">
        <f t="shared" si="1038"/>
        <v>157380.00000002794</v>
      </c>
      <c r="W2855">
        <f t="shared" si="1039"/>
        <v>12.909959761444311</v>
      </c>
      <c r="X2855">
        <f t="shared" si="1040"/>
        <v>21.31529492138964</v>
      </c>
      <c r="Y2855">
        <f t="shared" si="1041"/>
        <v>2.8020976839826517E-4</v>
      </c>
      <c r="Z2855">
        <f t="shared" si="1042"/>
        <v>7.1454550322040284E-7</v>
      </c>
      <c r="AA2855">
        <f t="shared" si="1043"/>
        <v>-6.4588889525894081E-8</v>
      </c>
      <c r="AB2855">
        <f t="shared" si="1025"/>
        <v>1.1867477691163808</v>
      </c>
      <c r="AC2855">
        <f t="shared" si="1044"/>
        <v>2.1015092203566659</v>
      </c>
      <c r="AD2855">
        <f t="shared" si="1045"/>
        <v>-8.5149706199730366E-8</v>
      </c>
      <c r="AE2855">
        <f t="shared" si="1046"/>
        <v>-1.1358019216220496E-4</v>
      </c>
      <c r="AF2855">
        <f t="shared" si="1047"/>
        <v>7.4629681931179663E-5</v>
      </c>
      <c r="AG2855" t="str">
        <f t="shared" si="1026"/>
        <v>NaN</v>
      </c>
      <c r="AH2855">
        <f t="shared" si="1027"/>
        <v>0.7462968193117967</v>
      </c>
    </row>
    <row r="2856" spans="1:34" ht="15">
      <c r="A2856" s="8">
        <v>43260.25</v>
      </c>
      <c r="B2856" s="9">
        <v>-1.1999999999999999E-3</v>
      </c>
      <c r="C2856" s="7">
        <v>2.9229510990000001</v>
      </c>
      <c r="D2856" s="9">
        <v>1.41E-2</v>
      </c>
      <c r="E2856" s="9">
        <v>1.3899999999999999E-2</v>
      </c>
      <c r="F2856" s="9">
        <v>1.3899999999999999E-2</v>
      </c>
      <c r="G2856" s="7">
        <v>-4658605</v>
      </c>
      <c r="H2856" s="7">
        <v>17015003</v>
      </c>
      <c r="K2856">
        <f t="shared" si="1028"/>
        <v>76.905037966487356</v>
      </c>
      <c r="L2856">
        <f t="shared" si="1029"/>
        <v>63.701727652151206</v>
      </c>
      <c r="M2856">
        <f t="shared" si="1030"/>
        <v>21.330061463423625</v>
      </c>
      <c r="N2856">
        <f t="shared" si="1031"/>
        <v>0.12607739402898172</v>
      </c>
      <c r="O2856">
        <f t="shared" si="1032"/>
        <v>41.093437741579763</v>
      </c>
      <c r="P2856">
        <f t="shared" si="1033"/>
        <v>41.041397934293009</v>
      </c>
      <c r="Q2856">
        <f t="shared" si="1034"/>
        <v>2.8020976839826517E-4</v>
      </c>
      <c r="R2856">
        <f t="shared" si="1035"/>
        <v>41.093157531811364</v>
      </c>
      <c r="S2856">
        <f t="shared" si="1036"/>
        <v>21.329874656911361</v>
      </c>
      <c r="T2856">
        <f t="shared" si="1037"/>
        <v>12.912653539160745</v>
      </c>
      <c r="U2856">
        <f t="shared" si="1024"/>
        <v>0.76770354671873087</v>
      </c>
      <c r="V2856" s="6">
        <f t="shared" si="1038"/>
        <v>157440.00000022352</v>
      </c>
      <c r="W2856">
        <f t="shared" si="1039"/>
        <v>12.909647483849019</v>
      </c>
      <c r="X2856">
        <f t="shared" si="1040"/>
        <v>21.321071443183563</v>
      </c>
      <c r="Y2856">
        <f t="shared" si="1041"/>
        <v>2.8020976839826517E-4</v>
      </c>
      <c r="Z2856">
        <f t="shared" si="1042"/>
        <v>-1.1066038355111962E-7</v>
      </c>
      <c r="AA2856">
        <f t="shared" si="1043"/>
        <v>-4.1102124232903011E-8</v>
      </c>
      <c r="AB2856">
        <f t="shared" si="1025"/>
        <v>1.1867477691163808</v>
      </c>
      <c r="AC2856">
        <f t="shared" si="1044"/>
        <v>2.1014176701000511</v>
      </c>
      <c r="AD2856">
        <f t="shared" si="1045"/>
        <v>-5.4183952710198893E-8</v>
      </c>
      <c r="AE2856">
        <f t="shared" si="1046"/>
        <v>-1.4069357491142034E-4</v>
      </c>
      <c r="AF2856">
        <f t="shared" si="1047"/>
        <v>3.83378235922003E-5</v>
      </c>
      <c r="AG2856" t="str">
        <f t="shared" si="1026"/>
        <v>NaN</v>
      </c>
      <c r="AH2856">
        <f t="shared" si="1027"/>
        <v>0.38337823592200299</v>
      </c>
    </row>
    <row r="2857" spans="1:34" ht="15">
      <c r="A2857" s="8">
        <v>43260.250694444447</v>
      </c>
      <c r="B2857" s="9">
        <v>-1.1999999999999999E-3</v>
      </c>
      <c r="C2857" s="7">
        <v>2.9227905540000001</v>
      </c>
      <c r="D2857" s="9">
        <v>1.41E-2</v>
      </c>
      <c r="E2857" s="9">
        <v>1.3899999999999999E-2</v>
      </c>
      <c r="F2857" s="9">
        <v>1.3899999999999999E-2</v>
      </c>
      <c r="G2857" s="7">
        <v>-4658441</v>
      </c>
      <c r="H2857" s="7">
        <v>17015003</v>
      </c>
      <c r="K2857">
        <f t="shared" si="1028"/>
        <v>76.905037966487356</v>
      </c>
      <c r="L2857">
        <f t="shared" si="1029"/>
        <v>63.701727652151206</v>
      </c>
      <c r="M2857">
        <f t="shared" si="1030"/>
        <v>21.330061463423625</v>
      </c>
      <c r="N2857">
        <f t="shared" si="1031"/>
        <v>0.12602873533709971</v>
      </c>
      <c r="O2857">
        <f t="shared" si="1032"/>
        <v>41.093437741579763</v>
      </c>
      <c r="P2857">
        <f t="shared" si="1033"/>
        <v>41.041397934293009</v>
      </c>
      <c r="Q2857">
        <f t="shared" si="1034"/>
        <v>2.8020976839826517E-4</v>
      </c>
      <c r="R2857">
        <f t="shared" si="1035"/>
        <v>41.093157531811364</v>
      </c>
      <c r="S2857">
        <f t="shared" si="1036"/>
        <v>21.329874656911361</v>
      </c>
      <c r="T2857">
        <f t="shared" si="1037"/>
        <v>12.90753157159422</v>
      </c>
      <c r="U2857">
        <f t="shared" si="1024"/>
        <v>0.76780751268625058</v>
      </c>
      <c r="V2857" s="6">
        <f t="shared" si="1038"/>
        <v>157500.0000004191</v>
      </c>
      <c r="W2857">
        <f t="shared" si="1039"/>
        <v>12.909399411073117</v>
      </c>
      <c r="X2857">
        <f t="shared" si="1040"/>
        <v>21.321071443183563</v>
      </c>
      <c r="Y2857">
        <f t="shared" si="1041"/>
        <v>-4.4827788602835499E-3</v>
      </c>
      <c r="Z2857">
        <f t="shared" si="1042"/>
        <v>-4.4263887788765284E-7</v>
      </c>
      <c r="AA2857">
        <f t="shared" si="1043"/>
        <v>2.2583588926463313E-8</v>
      </c>
      <c r="AB2857">
        <f t="shared" si="1025"/>
        <v>1.1870036604058662</v>
      </c>
      <c r="AC2857">
        <f t="shared" si="1044"/>
        <v>2.1015412631774315</v>
      </c>
      <c r="AD2857">
        <f t="shared" si="1045"/>
        <v>-1.861062138233574E-9</v>
      </c>
      <c r="AE2857" t="s">
        <v>79</v>
      </c>
      <c r="AF2857" t="s">
        <v>79</v>
      </c>
      <c r="AG2857" t="str">
        <f t="shared" si="1026"/>
        <v>NaN</v>
      </c>
      <c r="AH2857" t="s">
        <v>79</v>
      </c>
    </row>
    <row r="2858" spans="1:34" ht="15">
      <c r="A2858" s="8">
        <v>43260.251388888886</v>
      </c>
      <c r="B2858" s="7">
        <v>-1.1968790000000001E-3</v>
      </c>
      <c r="C2858" s="7">
        <v>2.9227846080000002</v>
      </c>
      <c r="D2858" s="7">
        <v>1.4095928000000001E-2</v>
      </c>
      <c r="E2858" s="9">
        <v>1.3899999999999999E-2</v>
      </c>
      <c r="F2858" s="7">
        <v>1.3900683E-2</v>
      </c>
      <c r="G2858" s="7">
        <v>-4658564</v>
      </c>
      <c r="H2858" s="7">
        <v>17015003</v>
      </c>
      <c r="K2858">
        <f t="shared" si="1028"/>
        <v>76.706217371617868</v>
      </c>
      <c r="L2858">
        <f t="shared" si="1029"/>
        <v>63.50200925999777</v>
      </c>
      <c r="M2858">
        <f t="shared" si="1030"/>
        <v>21.263187208407011</v>
      </c>
      <c r="N2858">
        <f t="shared" si="1031"/>
        <v>0.12602693319700237</v>
      </c>
      <c r="O2858">
        <f t="shared" si="1032"/>
        <v>41.081207281709226</v>
      </c>
      <c r="P2858">
        <f t="shared" si="1033"/>
        <v>41.041397934293009</v>
      </c>
      <c r="Q2858">
        <f t="shared" si="1034"/>
        <v>-1.4008756117647181E-2</v>
      </c>
      <c r="R2858">
        <f t="shared" si="1035"/>
        <v>41.095216037826873</v>
      </c>
      <c r="S2858">
        <f t="shared" si="1036"/>
        <v>21.272526379152108</v>
      </c>
      <c r="T2858">
        <f t="shared" si="1037"/>
        <v>12.907341872636605</v>
      </c>
      <c r="U2858">
        <f t="shared" si="1024"/>
        <v>0.76781136320568655</v>
      </c>
      <c r="V2858" s="6">
        <f t="shared" si="1038"/>
        <v>157559.99999998603</v>
      </c>
      <c r="W2858">
        <f t="shared" si="1039"/>
        <v>12.909107561614686</v>
      </c>
      <c r="X2858">
        <f t="shared" si="1040"/>
        <v>21.321071443183563</v>
      </c>
      <c r="Y2858">
        <f t="shared" si="1041"/>
        <v>-4.4827788602835499E-3</v>
      </c>
      <c r="Z2858">
        <f t="shared" si="1042"/>
        <v>2.0234874555332611E-7</v>
      </c>
      <c r="AA2858">
        <f t="shared" si="1043"/>
        <v>1.5808626140949448E-8</v>
      </c>
      <c r="AB2858">
        <f t="shared" si="1025"/>
        <v>1.187677952662338</v>
      </c>
      <c r="AC2858">
        <f t="shared" si="1044"/>
        <v>2.1015458406132788</v>
      </c>
      <c r="AD2858">
        <f t="shared" si="1045"/>
        <v>-1.3027557199476274E-9</v>
      </c>
      <c r="AE2858">
        <f t="shared" si="1046"/>
        <v>-1.9179983687116347E-4</v>
      </c>
      <c r="AF2858">
        <f t="shared" si="1047"/>
        <v>6.7615426407630791E-7</v>
      </c>
      <c r="AG2858" t="str">
        <f t="shared" si="1026"/>
        <v>NaN</v>
      </c>
      <c r="AH2858">
        <f t="shared" si="1027"/>
        <v>6.7615426407630786E-3</v>
      </c>
    </row>
    <row r="2859" spans="1:34" ht="15">
      <c r="A2859" s="8">
        <v>43260.252083333333</v>
      </c>
      <c r="B2859" s="9">
        <v>-1.1999999999999999E-3</v>
      </c>
      <c r="C2859" s="7">
        <v>2.9228666639999998</v>
      </c>
      <c r="D2859" s="9">
        <v>1.41E-2</v>
      </c>
      <c r="E2859" s="9">
        <v>1.3899999999999999E-2</v>
      </c>
      <c r="F2859" s="9">
        <v>1.3899999999999999E-2</v>
      </c>
      <c r="G2859" s="7">
        <v>-4658764</v>
      </c>
      <c r="H2859" s="7">
        <v>17015003</v>
      </c>
      <c r="K2859">
        <f t="shared" si="1028"/>
        <v>76.905037966487356</v>
      </c>
      <c r="L2859">
        <f t="shared" si="1029"/>
        <v>63.701727652151206</v>
      </c>
      <c r="M2859">
        <f t="shared" si="1030"/>
        <v>21.330061463423625</v>
      </c>
      <c r="N2859">
        <f t="shared" si="1031"/>
        <v>0.12605180309404715</v>
      </c>
      <c r="O2859">
        <f t="shared" si="1032"/>
        <v>41.093437741579763</v>
      </c>
      <c r="P2859">
        <f t="shared" si="1033"/>
        <v>41.041397934293009</v>
      </c>
      <c r="Q2859">
        <f t="shared" si="1034"/>
        <v>2.8020976839826517E-4</v>
      </c>
      <c r="R2859">
        <f t="shared" si="1035"/>
        <v>41.093157531811364</v>
      </c>
      <c r="S2859">
        <f t="shared" si="1036"/>
        <v>21.329874656911361</v>
      </c>
      <c r="T2859">
        <f t="shared" si="1037"/>
        <v>12.909959756536054</v>
      </c>
      <c r="U2859">
        <f t="shared" si="1024"/>
        <v>0.76775822526037074</v>
      </c>
      <c r="V2859" s="6">
        <f t="shared" si="1038"/>
        <v>157620.00000018161</v>
      </c>
      <c r="W2859">
        <f t="shared" si="1039"/>
        <v>12.908818632565056</v>
      </c>
      <c r="X2859">
        <f t="shared" si="1040"/>
        <v>21.325463250929882</v>
      </c>
      <c r="Y2859">
        <f t="shared" si="1041"/>
        <v>-4.4827788602835499E-3</v>
      </c>
      <c r="Z2859">
        <f t="shared" si="1042"/>
        <v>3.2881737446072664E-7</v>
      </c>
      <c r="AA2859">
        <f t="shared" si="1043"/>
        <v>-5.1942521113394392E-8</v>
      </c>
      <c r="AB2859">
        <f t="shared" si="1025"/>
        <v>1.1870036604058662</v>
      </c>
      <c r="AC2859">
        <f t="shared" si="1044"/>
        <v>2.1014826710747849</v>
      </c>
      <c r="AD2859">
        <f t="shared" si="1045"/>
        <v>4.2803455447291979E-9</v>
      </c>
      <c r="AE2859">
        <f t="shared" si="1046"/>
        <v>-1.6770470579220768E-4</v>
      </c>
      <c r="AF2859">
        <f t="shared" si="1047"/>
        <v>-2.5407656958480694E-6</v>
      </c>
      <c r="AG2859">
        <f t="shared" si="1026"/>
        <v>4.2803455447291978E-7</v>
      </c>
      <c r="AH2859" t="str">
        <f t="shared" si="1027"/>
        <v>NaN</v>
      </c>
    </row>
    <row r="2860" spans="1:34" ht="15">
      <c r="A2860" s="8">
        <v>43260.25277777778</v>
      </c>
      <c r="B2860" s="9">
        <v>-1.1999999999999999E-3</v>
      </c>
      <c r="C2860" s="7">
        <v>2.9229082869999998</v>
      </c>
      <c r="D2860" s="9">
        <v>1.41E-2</v>
      </c>
      <c r="E2860" s="9">
        <v>1.3899999999999999E-2</v>
      </c>
      <c r="F2860" s="9">
        <v>1.3899999999999999E-2</v>
      </c>
      <c r="G2860" s="7">
        <v>-4658756</v>
      </c>
      <c r="H2860" s="7">
        <v>17015003</v>
      </c>
      <c r="K2860">
        <f t="shared" si="1028"/>
        <v>76.905037966487356</v>
      </c>
      <c r="L2860">
        <f t="shared" si="1029"/>
        <v>63.701727652151206</v>
      </c>
      <c r="M2860">
        <f t="shared" si="1030"/>
        <v>21.330061463423625</v>
      </c>
      <c r="N2860">
        <f t="shared" si="1031"/>
        <v>0.1260644183778131</v>
      </c>
      <c r="O2860">
        <f t="shared" si="1032"/>
        <v>41.093437741579763</v>
      </c>
      <c r="P2860">
        <f t="shared" si="1033"/>
        <v>41.041397934293009</v>
      </c>
      <c r="Q2860">
        <f t="shared" si="1034"/>
        <v>2.8020976839826517E-4</v>
      </c>
      <c r="R2860">
        <f t="shared" si="1035"/>
        <v>41.093157531811364</v>
      </c>
      <c r="S2860">
        <f t="shared" si="1036"/>
        <v>21.329874656911361</v>
      </c>
      <c r="T2860">
        <f t="shared" si="1037"/>
        <v>12.911287681142996</v>
      </c>
      <c r="U2860">
        <f t="shared" si="1024"/>
        <v>0.7677312709767361</v>
      </c>
      <c r="V2860" s="6">
        <f t="shared" si="1038"/>
        <v>157680.00000037719</v>
      </c>
      <c r="W2860">
        <f t="shared" si="1039"/>
        <v>12.908599744244173</v>
      </c>
      <c r="X2860">
        <f t="shared" si="1040"/>
        <v>21.325463250929882</v>
      </c>
      <c r="Y2860">
        <f t="shared" si="1041"/>
        <v>2.8020976839826517E-4</v>
      </c>
      <c r="Z2860">
        <f t="shared" si="1042"/>
        <v>-1.928627342000423E-7</v>
      </c>
      <c r="AA2860">
        <f t="shared" si="1043"/>
        <v>-2.9358932141783909E-8</v>
      </c>
      <c r="AB2860">
        <f t="shared" si="1025"/>
        <v>1.1867477691163808</v>
      </c>
      <c r="AC2860">
        <f t="shared" si="1044"/>
        <v>2.1014506282540193</v>
      </c>
      <c r="AD2860">
        <f t="shared" si="1045"/>
        <v>-3.8703788915011092E-8</v>
      </c>
      <c r="AE2860" t="s">
        <v>79</v>
      </c>
      <c r="AF2860" t="s">
        <v>79</v>
      </c>
      <c r="AG2860" t="str">
        <f t="shared" si="1026"/>
        <v>NaN</v>
      </c>
      <c r="AH2860" t="s">
        <v>79</v>
      </c>
    </row>
    <row r="2861" spans="1:34" ht="15">
      <c r="A2861" s="8">
        <v>43260.253472222219</v>
      </c>
      <c r="B2861" s="9">
        <v>-1.1999999999999999E-3</v>
      </c>
      <c r="C2861" s="7">
        <v>2.922794122</v>
      </c>
      <c r="D2861" s="9">
        <v>1.41E-2</v>
      </c>
      <c r="E2861" s="9">
        <v>1.3899999999999999E-2</v>
      </c>
      <c r="F2861" s="9">
        <v>1.3899999999999999E-2</v>
      </c>
      <c r="G2861" s="7">
        <v>-4658410</v>
      </c>
      <c r="H2861" s="7">
        <v>17015003</v>
      </c>
      <c r="K2861">
        <f t="shared" si="1028"/>
        <v>76.905037966487356</v>
      </c>
      <c r="L2861">
        <f t="shared" si="1029"/>
        <v>63.701727652151206</v>
      </c>
      <c r="M2861">
        <f t="shared" si="1030"/>
        <v>21.330061463423625</v>
      </c>
      <c r="N2861">
        <f t="shared" si="1031"/>
        <v>0.12602981674239186</v>
      </c>
      <c r="O2861">
        <f t="shared" si="1032"/>
        <v>41.093437741579763</v>
      </c>
      <c r="P2861">
        <f t="shared" si="1033"/>
        <v>41.041397934293009</v>
      </c>
      <c r="Q2861">
        <f t="shared" si="1034"/>
        <v>2.8020976839826517E-4</v>
      </c>
      <c r="R2861">
        <f t="shared" si="1035"/>
        <v>41.093157531811364</v>
      </c>
      <c r="S2861">
        <f t="shared" si="1036"/>
        <v>21.329874656911361</v>
      </c>
      <c r="T2861">
        <f t="shared" si="1037"/>
        <v>12.907645403730234</v>
      </c>
      <c r="U2861">
        <f t="shared" si="1024"/>
        <v>0.76780520211555636</v>
      </c>
      <c r="V2861" s="6">
        <f t="shared" si="1038"/>
        <v>157739.99999994412</v>
      </c>
      <c r="W2861">
        <f t="shared" si="1039"/>
        <v>12.908792363610589</v>
      </c>
      <c r="X2861">
        <f t="shared" si="1040"/>
        <v>21.325463250929882</v>
      </c>
      <c r="Y2861">
        <f t="shared" si="1041"/>
        <v>2.8020976839826517E-4</v>
      </c>
      <c r="Z2861">
        <f t="shared" si="1042"/>
        <v>-3.8888924460899482E-7</v>
      </c>
      <c r="AA2861">
        <f t="shared" si="1043"/>
        <v>3.613464946087769E-9</v>
      </c>
      <c r="AB2861">
        <f t="shared" si="1025"/>
        <v>1.1867477691163808</v>
      </c>
      <c r="AC2861">
        <f t="shared" si="1044"/>
        <v>2.1015385164079894</v>
      </c>
      <c r="AD2861">
        <f t="shared" si="1045"/>
        <v>4.7638188249528352E-9</v>
      </c>
      <c r="AE2861">
        <f t="shared" si="1046"/>
        <v>2.2809304919560123E-5</v>
      </c>
      <c r="AF2861">
        <f t="shared" si="1047"/>
        <v>2.0790944603629473E-5</v>
      </c>
      <c r="AG2861">
        <f t="shared" si="1026"/>
        <v>4.7638188249528354E-7</v>
      </c>
      <c r="AH2861">
        <f t="shared" si="1027"/>
        <v>0.20790944603629474</v>
      </c>
    </row>
    <row r="2862" spans="1:34" ht="15">
      <c r="A2862" s="8">
        <v>43260.254166666666</v>
      </c>
      <c r="B2862" s="9">
        <v>-1.1999999999999999E-3</v>
      </c>
      <c r="C2862" s="7">
        <v>2.9227620129999998</v>
      </c>
      <c r="D2862" s="9">
        <v>1.41E-2</v>
      </c>
      <c r="E2862" s="9">
        <v>1.3899999999999999E-2</v>
      </c>
      <c r="F2862" s="9">
        <v>1.3899999999999999E-2</v>
      </c>
      <c r="G2862" s="7">
        <v>-4658402</v>
      </c>
      <c r="H2862" s="7">
        <v>17015003</v>
      </c>
      <c r="K2862">
        <f t="shared" si="1028"/>
        <v>76.905037966487356</v>
      </c>
      <c r="L2862">
        <f t="shared" si="1029"/>
        <v>63.701727652151206</v>
      </c>
      <c r="M2862">
        <f t="shared" si="1030"/>
        <v>21.330061463423625</v>
      </c>
      <c r="N2862">
        <f t="shared" si="1031"/>
        <v>0.1260200850040154</v>
      </c>
      <c r="O2862">
        <f t="shared" si="1032"/>
        <v>41.093437741579763</v>
      </c>
      <c r="P2862">
        <f t="shared" si="1033"/>
        <v>41.041397934293009</v>
      </c>
      <c r="Q2862">
        <f t="shared" si="1034"/>
        <v>2.8020976839826517E-4</v>
      </c>
      <c r="R2862">
        <f t="shared" si="1035"/>
        <v>41.093157531811364</v>
      </c>
      <c r="S2862">
        <f t="shared" si="1036"/>
        <v>21.329874656911361</v>
      </c>
      <c r="T2862">
        <f t="shared" si="1037"/>
        <v>12.906621010216924</v>
      </c>
      <c r="U2862">
        <f t="shared" si="1024"/>
        <v>0.76782599530906026</v>
      </c>
      <c r="V2862" s="6">
        <f t="shared" si="1038"/>
        <v>157800.0000001397</v>
      </c>
      <c r="W2862">
        <f t="shared" si="1039"/>
        <v>12.908841976202469</v>
      </c>
      <c r="X2862">
        <f t="shared" si="1040"/>
        <v>21.340866076820934</v>
      </c>
      <c r="Y2862">
        <f t="shared" si="1041"/>
        <v>2.8020976839826517E-4</v>
      </c>
      <c r="Z2862">
        <f t="shared" si="1042"/>
        <v>2.4028747243999606E-7</v>
      </c>
      <c r="AA2862">
        <f t="shared" si="1043"/>
        <v>9.4852512822362559E-9</v>
      </c>
      <c r="AB2862">
        <f t="shared" si="1025"/>
        <v>1.1867477691163808</v>
      </c>
      <c r="AC2862">
        <f t="shared" si="1044"/>
        <v>2.1015632350234656</v>
      </c>
      <c r="AD2862">
        <f t="shared" si="1045"/>
        <v>1.2505047309637594E-8</v>
      </c>
      <c r="AE2862">
        <f t="shared" si="1046"/>
        <v>-8.9315492295622458E-6</v>
      </c>
      <c r="AF2862">
        <f t="shared" si="1047"/>
        <v>-1.3937650781688834E-4</v>
      </c>
      <c r="AG2862">
        <f t="shared" si="1026"/>
        <v>1.2505047309637593E-6</v>
      </c>
      <c r="AH2862" t="str">
        <f t="shared" si="1027"/>
        <v>NaN</v>
      </c>
    </row>
    <row r="2863" spans="1:34" ht="15">
      <c r="A2863" s="8">
        <v>43260.254861111112</v>
      </c>
      <c r="B2863" s="9">
        <v>-1.1999999999999999E-3</v>
      </c>
      <c r="C2863" s="7">
        <v>2.9228845020000001</v>
      </c>
      <c r="D2863" s="9">
        <v>1.41E-2</v>
      </c>
      <c r="E2863" s="9">
        <v>1.3899999999999999E-2</v>
      </c>
      <c r="F2863" s="9">
        <v>1.3899999999999999E-2</v>
      </c>
      <c r="G2863" s="7">
        <v>-4658397</v>
      </c>
      <c r="H2863" s="7">
        <v>17015003</v>
      </c>
      <c r="K2863">
        <f t="shared" si="1028"/>
        <v>76.905037966487356</v>
      </c>
      <c r="L2863">
        <f t="shared" si="1029"/>
        <v>63.701727652151206</v>
      </c>
      <c r="M2863">
        <f t="shared" si="1030"/>
        <v>21.330061463423625</v>
      </c>
      <c r="N2863">
        <f t="shared" si="1031"/>
        <v>0.1260572095143393</v>
      </c>
      <c r="O2863">
        <f t="shared" si="1032"/>
        <v>41.093437741579763</v>
      </c>
      <c r="P2863">
        <f t="shared" si="1033"/>
        <v>41.041397934293009</v>
      </c>
      <c r="Q2863">
        <f t="shared" si="1034"/>
        <v>2.8020976839826517E-4</v>
      </c>
      <c r="R2863">
        <f t="shared" si="1035"/>
        <v>41.093157531811364</v>
      </c>
      <c r="S2863">
        <f t="shared" si="1036"/>
        <v>21.329874656911361</v>
      </c>
      <c r="T2863">
        <f t="shared" si="1037"/>
        <v>12.910528853408913</v>
      </c>
      <c r="U2863">
        <f t="shared" si="1024"/>
        <v>0.76774667370206195</v>
      </c>
      <c r="V2863" s="6">
        <f t="shared" si="1038"/>
        <v>157860.00000033528</v>
      </c>
      <c r="W2863">
        <f t="shared" si="1039"/>
        <v>12.908602659744721</v>
      </c>
      <c r="X2863">
        <f t="shared" si="1040"/>
        <v>21.356268902711996</v>
      </c>
      <c r="Y2863">
        <f t="shared" si="1041"/>
        <v>2.8020976839826517E-4</v>
      </c>
      <c r="Z2863">
        <f t="shared" si="1042"/>
        <v>4.74247392501537E-8</v>
      </c>
      <c r="AA2863">
        <f t="shared" si="1043"/>
        <v>-5.4200841826329056E-8</v>
      </c>
      <c r="AB2863">
        <f t="shared" si="1025"/>
        <v>1.1867477691163808</v>
      </c>
      <c r="AC2863">
        <f t="shared" si="1044"/>
        <v>2.1014689387672427</v>
      </c>
      <c r="AD2863">
        <f t="shared" si="1045"/>
        <v>-7.1453423763619707E-8</v>
      </c>
      <c r="AE2863">
        <f t="shared" si="1046"/>
        <v>-1.5815122989960511E-5</v>
      </c>
      <c r="AF2863">
        <f t="shared" si="1047"/>
        <v>4.4976070147020647E-4</v>
      </c>
      <c r="AG2863" t="str">
        <f t="shared" si="1026"/>
        <v>NaN</v>
      </c>
      <c r="AH2863">
        <f t="shared" si="1027"/>
        <v>4.4976070147020648</v>
      </c>
    </row>
    <row r="2864" spans="1:34" ht="15">
      <c r="A2864" s="8">
        <v>43260.255555555559</v>
      </c>
      <c r="B2864" s="9">
        <v>-1.1999999999999999E-3</v>
      </c>
      <c r="C2864" s="7">
        <v>2.922779851</v>
      </c>
      <c r="D2864" s="9">
        <v>1.41E-2</v>
      </c>
      <c r="E2864" s="9">
        <v>1.3899999999999999E-2</v>
      </c>
      <c r="F2864" s="9">
        <v>1.3899999999999999E-2</v>
      </c>
      <c r="G2864" s="7">
        <v>-4658377</v>
      </c>
      <c r="H2864" s="7">
        <v>17015003</v>
      </c>
      <c r="K2864">
        <f t="shared" si="1028"/>
        <v>76.905037966487356</v>
      </c>
      <c r="L2864">
        <f t="shared" si="1029"/>
        <v>63.701727652151206</v>
      </c>
      <c r="M2864">
        <f t="shared" si="1030"/>
        <v>21.330061463423625</v>
      </c>
      <c r="N2864">
        <f t="shared" si="1031"/>
        <v>0.12602549142430755</v>
      </c>
      <c r="O2864">
        <f t="shared" si="1032"/>
        <v>41.093437741579763</v>
      </c>
      <c r="P2864">
        <f t="shared" si="1033"/>
        <v>41.041397934293009</v>
      </c>
      <c r="Q2864">
        <f t="shared" si="1034"/>
        <v>2.8020976839826517E-4</v>
      </c>
      <c r="R2864">
        <f t="shared" si="1035"/>
        <v>41.093157531811364</v>
      </c>
      <c r="S2864">
        <f t="shared" si="1036"/>
        <v>21.329874656911361</v>
      </c>
      <c r="T2864">
        <f t="shared" si="1037"/>
        <v>12.907190107089781</v>
      </c>
      <c r="U2864">
        <f t="shared" ref="U2864:U2927" si="1048">(2.40665404368-T2864*2.40665404368/100-$M$7)/$M$7</f>
        <v>0.76781444375075192</v>
      </c>
      <c r="V2864" s="6">
        <f t="shared" si="1038"/>
        <v>157920.00000053085</v>
      </c>
      <c r="W2864">
        <f t="shared" si="1039"/>
        <v>12.908637682563219</v>
      </c>
      <c r="X2864">
        <f t="shared" si="1040"/>
        <v>21.359601490569055</v>
      </c>
      <c r="Y2864">
        <f t="shared" si="1041"/>
        <v>2.8020976839826517E-4</v>
      </c>
      <c r="Z2864">
        <f t="shared" si="1042"/>
        <v>-2.1183209827255098E-7</v>
      </c>
      <c r="AA2864">
        <f t="shared" si="1043"/>
        <v>-3.387595347008346E-8</v>
      </c>
      <c r="AB2864">
        <f t="shared" si="1025"/>
        <v>1.1867477691163808</v>
      </c>
      <c r="AC2864">
        <f t="shared" si="1044"/>
        <v>2.1015495027159234</v>
      </c>
      <c r="AD2864">
        <f t="shared" si="1045"/>
        <v>-4.4660665292057471E-8</v>
      </c>
      <c r="AE2864">
        <f t="shared" si="1046"/>
        <v>1.2030246067580296E-5</v>
      </c>
      <c r="AF2864">
        <f t="shared" si="1047"/>
        <v>-3.6955723896654638E-4</v>
      </c>
      <c r="AG2864" t="str">
        <f t="shared" si="1026"/>
        <v>NaN</v>
      </c>
      <c r="AH2864" t="str">
        <f t="shared" si="1027"/>
        <v>NaN</v>
      </c>
    </row>
    <row r="2865" spans="1:34" ht="15">
      <c r="A2865" s="8">
        <v>43260.256249999999</v>
      </c>
      <c r="B2865" s="9">
        <v>-1.1999999999999999E-3</v>
      </c>
      <c r="C2865" s="7">
        <v>2.9228048250000001</v>
      </c>
      <c r="D2865" s="9">
        <v>1.41E-2</v>
      </c>
      <c r="E2865" s="9">
        <v>1.3899999999999999E-2</v>
      </c>
      <c r="F2865" s="9">
        <v>1.3899999999999999E-2</v>
      </c>
      <c r="G2865" s="7">
        <v>-4658419</v>
      </c>
      <c r="H2865" s="7">
        <v>17015003</v>
      </c>
      <c r="K2865">
        <f t="shared" si="1028"/>
        <v>76.905037966487356</v>
      </c>
      <c r="L2865">
        <f t="shared" si="1029"/>
        <v>63.701727652151206</v>
      </c>
      <c r="M2865">
        <f t="shared" si="1030"/>
        <v>21.330061463423625</v>
      </c>
      <c r="N2865">
        <f t="shared" si="1031"/>
        <v>0.12603306065518402</v>
      </c>
      <c r="O2865">
        <f t="shared" si="1032"/>
        <v>41.093437741579763</v>
      </c>
      <c r="P2865">
        <f t="shared" si="1033"/>
        <v>41.041397934293009</v>
      </c>
      <c r="Q2865">
        <f t="shared" si="1034"/>
        <v>2.8020976839826517E-4</v>
      </c>
      <c r="R2865">
        <f t="shared" si="1035"/>
        <v>41.093157531811364</v>
      </c>
      <c r="S2865">
        <f t="shared" si="1036"/>
        <v>21.329874656911361</v>
      </c>
      <c r="T2865">
        <f t="shared" si="1037"/>
        <v>12.907986868234673</v>
      </c>
      <c r="U2865">
        <f t="shared" si="1048"/>
        <v>0.76779827105105503</v>
      </c>
      <c r="V2865" s="6">
        <f t="shared" si="1038"/>
        <v>157980.00000009779</v>
      </c>
      <c r="W2865">
        <f t="shared" si="1039"/>
        <v>12.908652274790729</v>
      </c>
      <c r="X2865">
        <f t="shared" si="1040"/>
        <v>21.362250537659357</v>
      </c>
      <c r="Y2865">
        <f t="shared" si="1041"/>
        <v>2.8020976839826517E-4</v>
      </c>
      <c r="Z2865">
        <f t="shared" si="1042"/>
        <v>2.4345124990636549E-7</v>
      </c>
      <c r="AA2865">
        <f t="shared" si="1043"/>
        <v>5.6910370919098051E-8</v>
      </c>
      <c r="AB2865">
        <f t="shared" si="1025"/>
        <v>1.1867477691163808</v>
      </c>
      <c r="AC2865">
        <f t="shared" si="1044"/>
        <v>2.101530276869497</v>
      </c>
      <c r="AD2865">
        <f t="shared" si="1045"/>
        <v>7.5027608518678477E-8</v>
      </c>
      <c r="AE2865">
        <f t="shared" si="1046"/>
        <v>3.6797664665305887E-5</v>
      </c>
      <c r="AF2865">
        <f t="shared" si="1047"/>
        <v>2.0297001427289652E-4</v>
      </c>
      <c r="AG2865">
        <f t="shared" si="1026"/>
        <v>7.5027608518678479E-6</v>
      </c>
      <c r="AH2865">
        <f t="shared" si="1027"/>
        <v>2.0297001427289652</v>
      </c>
    </row>
    <row r="2866" spans="1:34" ht="15">
      <c r="A2866" s="8">
        <v>43260.256944444445</v>
      </c>
      <c r="B2866" s="9">
        <v>-1.1999999999999999E-3</v>
      </c>
      <c r="C2866" s="7">
        <v>2.922871421</v>
      </c>
      <c r="D2866" s="9">
        <v>1.41E-2</v>
      </c>
      <c r="E2866" s="7">
        <v>1.3856276000000001E-2</v>
      </c>
      <c r="F2866" s="9">
        <v>1.3899999999999999E-2</v>
      </c>
      <c r="G2866" s="7">
        <v>-4658394</v>
      </c>
      <c r="H2866" s="7">
        <v>17015003</v>
      </c>
      <c r="K2866">
        <f t="shared" si="1028"/>
        <v>76.905037966487356</v>
      </c>
      <c r="L2866">
        <f t="shared" si="1029"/>
        <v>63.701727652151206</v>
      </c>
      <c r="M2866">
        <f t="shared" si="1030"/>
        <v>21.330061463423625</v>
      </c>
      <c r="N2866">
        <f t="shared" si="1031"/>
        <v>0.12605324486674196</v>
      </c>
      <c r="O2866">
        <f t="shared" si="1032"/>
        <v>41.093437741579763</v>
      </c>
      <c r="P2866">
        <f t="shared" si="1033"/>
        <v>40.910534595159753</v>
      </c>
      <c r="Q2866">
        <f t="shared" si="1034"/>
        <v>2.8020976839826517E-4</v>
      </c>
      <c r="R2866">
        <f t="shared" si="1035"/>
        <v>41.093157531811364</v>
      </c>
      <c r="S2866">
        <f t="shared" si="1036"/>
        <v>21.329874656911361</v>
      </c>
      <c r="T2866">
        <f t="shared" si="1037"/>
        <v>12.910111522082875</v>
      </c>
      <c r="U2866">
        <f t="shared" si="1048"/>
        <v>0.76775514471530537</v>
      </c>
      <c r="V2866" s="6">
        <f t="shared" si="1038"/>
        <v>158040.00000029337</v>
      </c>
      <c r="W2866">
        <f t="shared" si="1039"/>
        <v>12.908789443201787</v>
      </c>
      <c r="X2866">
        <f t="shared" si="1040"/>
        <v>21.365583125516423</v>
      </c>
      <c r="Y2866">
        <f t="shared" si="1041"/>
        <v>2.8020976839826517E-4</v>
      </c>
      <c r="Z2866">
        <f t="shared" si="1042"/>
        <v>-1.1698527729923051E-7</v>
      </c>
      <c r="AA2866">
        <f t="shared" si="1043"/>
        <v>4.5170218088458268E-9</v>
      </c>
      <c r="AB2866">
        <f t="shared" si="1025"/>
        <v>1.1867477691163808</v>
      </c>
      <c r="AC2866">
        <f t="shared" si="1044"/>
        <v>2.1014790089721402</v>
      </c>
      <c r="AD2866">
        <f t="shared" si="1045"/>
        <v>5.9548562204232224E-9</v>
      </c>
      <c r="AE2866">
        <f t="shared" si="1046"/>
        <v>-1.6504947605681897E-5</v>
      </c>
      <c r="AF2866">
        <f t="shared" si="1047"/>
        <v>-3.591601678895716E-5</v>
      </c>
      <c r="AG2866">
        <f t="shared" si="1026"/>
        <v>5.9548562204232221E-7</v>
      </c>
      <c r="AH2866" t="str">
        <f t="shared" si="1027"/>
        <v>NaN</v>
      </c>
    </row>
    <row r="2867" spans="1:34" ht="15">
      <c r="A2867" s="8">
        <v>43260.257638888892</v>
      </c>
      <c r="B2867" s="9">
        <v>-1.1999999999999999E-3</v>
      </c>
      <c r="C2867" s="7">
        <v>2.922760823</v>
      </c>
      <c r="D2867" s="9">
        <v>1.41E-2</v>
      </c>
      <c r="E2867" s="9">
        <v>1.3899999999999999E-2</v>
      </c>
      <c r="F2867" s="9">
        <v>1.3899999999999999E-2</v>
      </c>
      <c r="G2867" s="7">
        <v>-4658363</v>
      </c>
      <c r="H2867" s="7">
        <v>17015003</v>
      </c>
      <c r="K2867">
        <f t="shared" si="1028"/>
        <v>76.905037966487356</v>
      </c>
      <c r="L2867">
        <f t="shared" si="1029"/>
        <v>63.701727652151206</v>
      </c>
      <c r="M2867">
        <f t="shared" si="1030"/>
        <v>21.330061463423625</v>
      </c>
      <c r="N2867">
        <f t="shared" si="1031"/>
        <v>0.12601972433352843</v>
      </c>
      <c r="O2867">
        <f t="shared" si="1032"/>
        <v>41.093437741579763</v>
      </c>
      <c r="P2867">
        <f t="shared" si="1033"/>
        <v>41.041397934293009</v>
      </c>
      <c r="Q2867">
        <f t="shared" si="1034"/>
        <v>2.8020976839826517E-4</v>
      </c>
      <c r="R2867">
        <f t="shared" si="1035"/>
        <v>41.093157531811364</v>
      </c>
      <c r="S2867">
        <f t="shared" si="1036"/>
        <v>21.329874656911361</v>
      </c>
      <c r="T2867">
        <f t="shared" si="1037"/>
        <v>12.906583044902506</v>
      </c>
      <c r="U2867">
        <f t="shared" si="1048"/>
        <v>0.76782676593101273</v>
      </c>
      <c r="V2867" s="6">
        <f t="shared" si="1038"/>
        <v>158100.00000048894</v>
      </c>
      <c r="W2867">
        <f t="shared" si="1039"/>
        <v>12.908532614107735</v>
      </c>
      <c r="X2867">
        <f t="shared" si="1040"/>
        <v>21.37276575719919</v>
      </c>
      <c r="Y2867">
        <f t="shared" si="1041"/>
        <v>-9.9838158523477702E-2</v>
      </c>
      <c r="Z2867">
        <f t="shared" si="1042"/>
        <v>-5.058851570632317E-8</v>
      </c>
      <c r="AA2867">
        <f t="shared" si="1043"/>
        <v>-2.6196674510135557E-8</v>
      </c>
      <c r="AB2867">
        <f t="shared" ref="AB2867:AB2930" si="1049">((M2867-$M$241)-(Y2867-$Y$241))/(M2867-$M$241)</f>
        <v>1.1921266226809504</v>
      </c>
      <c r="AC2867">
        <f t="shared" si="1044"/>
        <v>2.1015641511265026</v>
      </c>
      <c r="AD2867">
        <f t="shared" si="1045"/>
        <v>9.6932532846443823E-11</v>
      </c>
      <c r="AE2867">
        <f t="shared" si="1046"/>
        <v>-3.0191878254485738E-5</v>
      </c>
      <c r="AF2867">
        <f t="shared" si="1047"/>
        <v>-3.1960271900641749E-7</v>
      </c>
      <c r="AG2867">
        <f t="shared" si="1026"/>
        <v>9.6932532846443821E-9</v>
      </c>
      <c r="AH2867" t="str">
        <f t="shared" si="1027"/>
        <v>NaN</v>
      </c>
    </row>
    <row r="2868" spans="1:34" ht="15">
      <c r="A2868" s="8">
        <v>43260.258333333331</v>
      </c>
      <c r="B2868" s="9">
        <v>-1.1999999999999999E-3</v>
      </c>
      <c r="C2868" s="7">
        <v>2.9228523929999999</v>
      </c>
      <c r="D2868" s="9">
        <v>1.4E-2</v>
      </c>
      <c r="E2868" s="9">
        <v>1.3899999999999999E-2</v>
      </c>
      <c r="F2868" s="9">
        <v>1.3899999999999999E-2</v>
      </c>
      <c r="G2868" s="7">
        <v>-4658390</v>
      </c>
      <c r="H2868" s="7">
        <v>17015003</v>
      </c>
      <c r="K2868">
        <f t="shared" si="1028"/>
        <v>76.905037966487356</v>
      </c>
      <c r="L2868">
        <f t="shared" si="1029"/>
        <v>63.701727652151206</v>
      </c>
      <c r="M2868">
        <f t="shared" si="1030"/>
        <v>21.330061463423625</v>
      </c>
      <c r="N2868">
        <f t="shared" si="1031"/>
        <v>0.12604747777596284</v>
      </c>
      <c r="O2868">
        <f t="shared" si="1032"/>
        <v>40.793082636704135</v>
      </c>
      <c r="P2868">
        <f t="shared" si="1033"/>
        <v>41.041397934293009</v>
      </c>
      <c r="Q2868">
        <f t="shared" si="1034"/>
        <v>-0.30007489510722962</v>
      </c>
      <c r="R2868">
        <f t="shared" si="1035"/>
        <v>41.093157531811364</v>
      </c>
      <c r="S2868">
        <f t="shared" si="1036"/>
        <v>21.530111393495112</v>
      </c>
      <c r="T2868">
        <f t="shared" si="1037"/>
        <v>12.909504459895601</v>
      </c>
      <c r="U2868">
        <f t="shared" si="1048"/>
        <v>0.76776746689556619</v>
      </c>
      <c r="V2868" s="6">
        <f t="shared" si="1038"/>
        <v>158160.00000005588</v>
      </c>
      <c r="W2868">
        <f t="shared" si="1039"/>
        <v>12.908570552426783</v>
      </c>
      <c r="X2868">
        <f t="shared" si="1040"/>
        <v>21.376098345056256</v>
      </c>
      <c r="Y2868">
        <f t="shared" si="1041"/>
        <v>-0.19995652681535367</v>
      </c>
      <c r="Z2868">
        <f t="shared" si="1042"/>
        <v>2.4661502611527571E-7</v>
      </c>
      <c r="AA2868">
        <f t="shared" si="1043"/>
        <v>4.8780263964508038E-8</v>
      </c>
      <c r="AB2868">
        <f t="shared" si="1049"/>
        <v>1.1975054762455197</v>
      </c>
      <c r="AC2868">
        <f t="shared" si="1044"/>
        <v>2.101493657382719</v>
      </c>
      <c r="AD2868">
        <f t="shared" si="1045"/>
        <v>-9.0118499596292843E-11</v>
      </c>
      <c r="AE2868">
        <f t="shared" si="1046"/>
        <v>3.8104147715192081E-5</v>
      </c>
      <c r="AF2868">
        <f t="shared" si="1047"/>
        <v>-2.3543592720831485E-7</v>
      </c>
      <c r="AG2868" t="str">
        <f t="shared" si="1026"/>
        <v>NaN</v>
      </c>
      <c r="AH2868" t="str">
        <f t="shared" si="1027"/>
        <v>NaN</v>
      </c>
    </row>
    <row r="2869" spans="1:34" ht="15">
      <c r="A2869" s="8">
        <v>43260.259027777778</v>
      </c>
      <c r="B2869" s="9">
        <v>-1.1999999999999999E-3</v>
      </c>
      <c r="C2869" s="7">
        <v>2.9228535830000002</v>
      </c>
      <c r="D2869" s="9">
        <v>1.4E-2</v>
      </c>
      <c r="E2869" s="9">
        <v>1.3899999999999999E-2</v>
      </c>
      <c r="F2869" s="9">
        <v>1.3899999999999999E-2</v>
      </c>
      <c r="G2869" s="7">
        <v>-4658356</v>
      </c>
      <c r="H2869" s="7">
        <v>17015003</v>
      </c>
      <c r="K2869">
        <f t="shared" si="1028"/>
        <v>76.905037966487356</v>
      </c>
      <c r="L2869">
        <f t="shared" si="1029"/>
        <v>63.701727652151206</v>
      </c>
      <c r="M2869">
        <f t="shared" si="1030"/>
        <v>21.330061463423625</v>
      </c>
      <c r="N2869">
        <f t="shared" si="1031"/>
        <v>0.12604783844644996</v>
      </c>
      <c r="O2869">
        <f t="shared" si="1032"/>
        <v>40.793082636704135</v>
      </c>
      <c r="P2869">
        <f t="shared" si="1033"/>
        <v>41.041397934293009</v>
      </c>
      <c r="Q2869">
        <f t="shared" si="1034"/>
        <v>-0.30007489510722962</v>
      </c>
      <c r="R2869">
        <f t="shared" si="1035"/>
        <v>41.093157531811364</v>
      </c>
      <c r="S2869">
        <f t="shared" si="1036"/>
        <v>21.530111393495112</v>
      </c>
      <c r="T2869">
        <f t="shared" si="1037"/>
        <v>12.909542425210033</v>
      </c>
      <c r="U2869">
        <f t="shared" si="1048"/>
        <v>0.76776669627361338</v>
      </c>
      <c r="V2869" s="6">
        <f t="shared" si="1038"/>
        <v>158220.00000025146</v>
      </c>
      <c r="W2869">
        <f t="shared" si="1039"/>
        <v>12.908707720837841</v>
      </c>
      <c r="X2869">
        <f t="shared" si="1040"/>
        <v>21.379430932913319</v>
      </c>
      <c r="Y2869">
        <f t="shared" si="1041"/>
        <v>-0.19961096072433784</v>
      </c>
      <c r="Z2869">
        <f t="shared" si="1042"/>
        <v>-1.2646597133176945E-7</v>
      </c>
      <c r="AA2869">
        <f t="shared" si="1043"/>
        <v>1.8969744033542288E-8</v>
      </c>
      <c r="AB2869">
        <f t="shared" si="1049"/>
        <v>1.1974869107272021</v>
      </c>
      <c r="AC2869">
        <f t="shared" si="1044"/>
        <v>2.1014927412796816</v>
      </c>
      <c r="AD2869">
        <f t="shared" si="1045"/>
        <v>-3.5106075906959105E-11</v>
      </c>
      <c r="AE2869">
        <f t="shared" si="1046"/>
        <v>7.6211499613107078E-6</v>
      </c>
      <c r="AF2869">
        <f t="shared" si="1047"/>
        <v>-4.5855646017409134E-7</v>
      </c>
      <c r="AG2869" t="str">
        <f t="shared" si="1026"/>
        <v>NaN</v>
      </c>
      <c r="AH2869" t="str">
        <f t="shared" si="1027"/>
        <v>NaN</v>
      </c>
    </row>
    <row r="2870" spans="1:34" ht="15">
      <c r="A2870" s="8">
        <v>43260.259722222225</v>
      </c>
      <c r="B2870" s="9">
        <v>-1.1999999999999999E-3</v>
      </c>
      <c r="C2870" s="7">
        <v>2.9228048250000001</v>
      </c>
      <c r="D2870" s="9">
        <v>1.4E-2</v>
      </c>
      <c r="E2870" s="9">
        <v>1.38E-2</v>
      </c>
      <c r="F2870" s="9">
        <v>1.38E-2</v>
      </c>
      <c r="G2870" s="7">
        <v>-4658373</v>
      </c>
      <c r="H2870" s="7">
        <v>17015003</v>
      </c>
      <c r="K2870">
        <f t="shared" si="1028"/>
        <v>76.905037966487356</v>
      </c>
      <c r="L2870">
        <f t="shared" si="1029"/>
        <v>63.8331767420405</v>
      </c>
      <c r="M2870">
        <f t="shared" si="1030"/>
        <v>21.374076237747492</v>
      </c>
      <c r="N2870">
        <f t="shared" si="1031"/>
        <v>0.12603306065518402</v>
      </c>
      <c r="O2870">
        <f t="shared" si="1032"/>
        <v>40.793082636704135</v>
      </c>
      <c r="P2870">
        <f t="shared" si="1033"/>
        <v>40.742103864369703</v>
      </c>
      <c r="Q2870">
        <f t="shared" si="1034"/>
        <v>1.3169080414456857E-3</v>
      </c>
      <c r="R2870">
        <f t="shared" si="1035"/>
        <v>40.791765728662689</v>
      </c>
      <c r="S2870">
        <f t="shared" si="1036"/>
        <v>21.373198299053193</v>
      </c>
      <c r="T2870">
        <f t="shared" si="1037"/>
        <v>12.907986868234673</v>
      </c>
      <c r="U2870">
        <f t="shared" si="1048"/>
        <v>0.76779827105105503</v>
      </c>
      <c r="V2870" s="6">
        <f t="shared" si="1038"/>
        <v>158280.00000044703</v>
      </c>
      <c r="W2870">
        <f t="shared" si="1039"/>
        <v>12.908605575245279</v>
      </c>
      <c r="X2870">
        <f t="shared" si="1040"/>
        <v>21.382763520770386</v>
      </c>
      <c r="Y2870">
        <f t="shared" si="1041"/>
        <v>-6.6029872477860366E-2</v>
      </c>
      <c r="Z2870">
        <f t="shared" si="1042"/>
        <v>-1.6757113498271597E-7</v>
      </c>
      <c r="AA2870">
        <f t="shared" si="1043"/>
        <v>-7.2269307464017158E-9</v>
      </c>
      <c r="AB2870">
        <f t="shared" si="1049"/>
        <v>1.1898613110881964</v>
      </c>
      <c r="AC2870">
        <f t="shared" si="1044"/>
        <v>2.101530276869497</v>
      </c>
      <c r="AD2870">
        <f t="shared" si="1045"/>
        <v>4.0432108791910088E-11</v>
      </c>
      <c r="AE2870">
        <f t="shared" si="1046"/>
        <v>2.4133374529374634E-5</v>
      </c>
      <c r="AF2870">
        <f t="shared" si="1047"/>
        <v>1.6677823610540851E-7</v>
      </c>
      <c r="AG2870">
        <f t="shared" si="1026"/>
        <v>4.043210879191009E-9</v>
      </c>
      <c r="AH2870">
        <f t="shared" si="1027"/>
        <v>1.6677823610540851E-3</v>
      </c>
    </row>
    <row r="2871" spans="1:34" ht="15">
      <c r="A2871" s="8">
        <v>43260.260416666664</v>
      </c>
      <c r="B2871" s="9">
        <v>-1.1999999999999999E-3</v>
      </c>
      <c r="C2871" s="7">
        <v>2.9227905540000001</v>
      </c>
      <c r="D2871" s="7">
        <v>1.4033077999999999E-2</v>
      </c>
      <c r="E2871" s="9">
        <v>1.38E-2</v>
      </c>
      <c r="F2871" s="9">
        <v>1.38E-2</v>
      </c>
      <c r="G2871" s="7">
        <v>-4658336</v>
      </c>
      <c r="H2871" s="7">
        <v>17015003</v>
      </c>
      <c r="K2871">
        <f t="shared" si="1028"/>
        <v>76.905037966487356</v>
      </c>
      <c r="L2871">
        <f t="shared" si="1029"/>
        <v>63.8331767420405</v>
      </c>
      <c r="M2871">
        <f t="shared" si="1030"/>
        <v>21.374076237747492</v>
      </c>
      <c r="N2871">
        <f t="shared" si="1031"/>
        <v>0.12602873533709971</v>
      </c>
      <c r="O2871">
        <f t="shared" si="1032"/>
        <v>40.892434098294892</v>
      </c>
      <c r="P2871">
        <f t="shared" si="1033"/>
        <v>40.742103864369703</v>
      </c>
      <c r="Q2871">
        <f t="shared" si="1034"/>
        <v>0.10066836963220283</v>
      </c>
      <c r="R2871">
        <f t="shared" si="1035"/>
        <v>40.791765728662689</v>
      </c>
      <c r="S2871">
        <f t="shared" si="1036"/>
        <v>21.306963991326022</v>
      </c>
      <c r="T2871">
        <f t="shared" si="1037"/>
        <v>12.90753157159422</v>
      </c>
      <c r="U2871">
        <f t="shared" si="1048"/>
        <v>0.76780751268625058</v>
      </c>
      <c r="V2871" s="6">
        <f t="shared" si="1038"/>
        <v>158340.00000001397</v>
      </c>
      <c r="W2871">
        <f t="shared" si="1039"/>
        <v>12.908818625202684</v>
      </c>
      <c r="X2871">
        <f t="shared" si="1040"/>
        <v>21.386096108627449</v>
      </c>
      <c r="Y2871">
        <f t="shared" si="1041"/>
        <v>3.4434061905031399E-2</v>
      </c>
      <c r="Z2871">
        <f t="shared" si="1042"/>
        <v>3.1300647104995417E-7</v>
      </c>
      <c r="AA2871">
        <f t="shared" si="1043"/>
        <v>5.4201981801473595E-9</v>
      </c>
      <c r="AB2871">
        <f t="shared" si="1049"/>
        <v>1.1844766251248919</v>
      </c>
      <c r="AC2871">
        <f t="shared" si="1044"/>
        <v>2.1015412631774315</v>
      </c>
      <c r="AD2871">
        <f t="shared" si="1045"/>
        <v>5.8148985099871729E-11</v>
      </c>
      <c r="AE2871">
        <f t="shared" si="1046"/>
        <v>-2.7308720172146246E-5</v>
      </c>
      <c r="AF2871">
        <f t="shared" si="1047"/>
        <v>-2.1196874467972198E-7</v>
      </c>
      <c r="AG2871">
        <f t="shared" si="1026"/>
        <v>5.8148985099871729E-9</v>
      </c>
      <c r="AH2871" t="str">
        <f t="shared" si="1027"/>
        <v>NaN</v>
      </c>
    </row>
    <row r="2872" spans="1:34" ht="15">
      <c r="A2872" s="8">
        <v>43260.261111111111</v>
      </c>
      <c r="B2872" s="9">
        <v>-1.1999999999999999E-3</v>
      </c>
      <c r="C2872" s="7">
        <v>2.9229225570000001</v>
      </c>
      <c r="D2872" s="9">
        <v>1.4E-2</v>
      </c>
      <c r="E2872" s="9">
        <v>1.38E-2</v>
      </c>
      <c r="F2872" s="9">
        <v>1.38E-2</v>
      </c>
      <c r="G2872" s="7">
        <v>-4658390</v>
      </c>
      <c r="H2872" s="7">
        <v>17015003</v>
      </c>
      <c r="K2872">
        <f t="shared" si="1028"/>
        <v>76.905037966487356</v>
      </c>
      <c r="L2872">
        <f t="shared" si="1029"/>
        <v>63.8331767420405</v>
      </c>
      <c r="M2872">
        <f t="shared" si="1030"/>
        <v>21.374076237747492</v>
      </c>
      <c r="N2872">
        <f t="shared" si="1031"/>
        <v>0.1260687433928131</v>
      </c>
      <c r="O2872">
        <f t="shared" si="1032"/>
        <v>40.793082636704135</v>
      </c>
      <c r="P2872">
        <f t="shared" si="1033"/>
        <v>40.742103864369703</v>
      </c>
      <c r="Q2872">
        <f t="shared" si="1034"/>
        <v>1.3169080414456857E-3</v>
      </c>
      <c r="R2872">
        <f t="shared" si="1035"/>
        <v>40.791765728662689</v>
      </c>
      <c r="S2872">
        <f t="shared" si="1036"/>
        <v>21.373198299053193</v>
      </c>
      <c r="T2872">
        <f t="shared" si="1037"/>
        <v>12.911742945879839</v>
      </c>
      <c r="U2872">
        <f t="shared" si="1048"/>
        <v>0.76772202998912198</v>
      </c>
      <c r="V2872" s="6">
        <f t="shared" si="1038"/>
        <v>158400.00000020955</v>
      </c>
      <c r="W2872">
        <f t="shared" si="1039"/>
        <v>12.908480078652927</v>
      </c>
      <c r="X2872">
        <f t="shared" si="1040"/>
        <v>21.389428696484515</v>
      </c>
      <c r="Y2872">
        <f t="shared" si="1041"/>
        <v>2.3890807549188744E-3</v>
      </c>
      <c r="Z2872">
        <f t="shared" si="1042"/>
        <v>3.4777610389605242E-8</v>
      </c>
      <c r="AA2872">
        <f t="shared" si="1043"/>
        <v>-1.7163390975962471E-8</v>
      </c>
      <c r="AB2872">
        <f t="shared" si="1049"/>
        <v>1.1861941784066072</v>
      </c>
      <c r="AC2872">
        <f t="shared" si="1044"/>
        <v>2.1014396427159197</v>
      </c>
      <c r="AD2872">
        <f t="shared" si="1045"/>
        <v>-2.6537896375237586E-9</v>
      </c>
      <c r="AE2872">
        <f t="shared" si="1046"/>
        <v>1.2859729772393499E-4</v>
      </c>
      <c r="AF2872">
        <f t="shared" si="1047"/>
        <v>-2.054308614242592E-6</v>
      </c>
      <c r="AG2872" t="str">
        <f t="shared" ref="AG2872:AG2935" si="1050">IF(AD2872&gt;0,AD2872*100,"NaN")</f>
        <v>NaN</v>
      </c>
      <c r="AH2872" t="str">
        <f t="shared" ref="AH2872:AH2935" si="1051">IF(AF2872&gt;0,AF2872*100*100,"NaN")</f>
        <v>NaN</v>
      </c>
    </row>
    <row r="2873" spans="1:34" ht="15">
      <c r="A2873" s="8">
        <v>43260.261805555558</v>
      </c>
      <c r="B2873" s="9">
        <v>-1.1999999999999999E-3</v>
      </c>
      <c r="C2873" s="7">
        <v>2.9228036350000002</v>
      </c>
      <c r="D2873" s="9">
        <v>1.4E-2</v>
      </c>
      <c r="E2873" s="9">
        <v>1.38E-2</v>
      </c>
      <c r="F2873" s="7">
        <v>1.3831896999999999E-2</v>
      </c>
      <c r="G2873" s="7">
        <v>-4658439</v>
      </c>
      <c r="H2873" s="7">
        <v>17015003</v>
      </c>
      <c r="K2873">
        <f t="shared" si="1028"/>
        <v>76.905037966487356</v>
      </c>
      <c r="L2873">
        <f t="shared" si="1029"/>
        <v>63.791248425838511</v>
      </c>
      <c r="M2873">
        <f t="shared" si="1030"/>
        <v>21.360036845181408</v>
      </c>
      <c r="N2873">
        <f t="shared" si="1031"/>
        <v>0.12603269998469704</v>
      </c>
      <c r="O2873">
        <f t="shared" si="1032"/>
        <v>40.793082636704135</v>
      </c>
      <c r="P2873">
        <f t="shared" si="1033"/>
        <v>40.742103864369703</v>
      </c>
      <c r="Q2873">
        <f t="shared" si="1034"/>
        <v>-9.4818035408891888E-2</v>
      </c>
      <c r="R2873">
        <f t="shared" si="1035"/>
        <v>40.887900672113027</v>
      </c>
      <c r="S2873">
        <f t="shared" si="1036"/>
        <v>21.423248868787336</v>
      </c>
      <c r="T2873">
        <f t="shared" si="1037"/>
        <v>12.907948902920255</v>
      </c>
      <c r="U2873">
        <f t="shared" si="1048"/>
        <v>0.76779904167300717</v>
      </c>
      <c r="V2873" s="6">
        <f t="shared" si="1038"/>
        <v>158460.00000040513</v>
      </c>
      <c r="W2873">
        <f t="shared" si="1039"/>
        <v>12.907954748646102</v>
      </c>
      <c r="X2873">
        <f t="shared" si="1040"/>
        <v>21.376352925554215</v>
      </c>
      <c r="Y2873">
        <f t="shared" si="1041"/>
        <v>-3.0728073108666838E-2</v>
      </c>
      <c r="Z2873">
        <f t="shared" si="1042"/>
        <v>-3.0036200075883853E-7</v>
      </c>
      <c r="AA2873">
        <f t="shared" si="1043"/>
        <v>1.9421711814577653E-8</v>
      </c>
      <c r="AB2873">
        <f t="shared" si="1049"/>
        <v>1.1881107489498621</v>
      </c>
      <c r="AC2873">
        <f t="shared" si="1044"/>
        <v>2.1015311929725344</v>
      </c>
      <c r="AD2873">
        <f t="shared" si="1045"/>
        <v>-2.3348840916012996E-10</v>
      </c>
      <c r="AE2873">
        <f t="shared" si="1046"/>
        <v>1.010983614335941E-4</v>
      </c>
      <c r="AF2873">
        <f t="shared" si="1047"/>
        <v>-2.299070269576363E-7</v>
      </c>
      <c r="AG2873" t="str">
        <f t="shared" si="1050"/>
        <v>NaN</v>
      </c>
      <c r="AH2873" t="str">
        <f t="shared" si="1051"/>
        <v>NaN</v>
      </c>
    </row>
    <row r="2874" spans="1:34" ht="15">
      <c r="A2874" s="8">
        <v>43260.262499999997</v>
      </c>
      <c r="B2874" s="9">
        <v>-1.1999999999999999E-3</v>
      </c>
      <c r="C2874" s="7">
        <v>2.9228095810000001</v>
      </c>
      <c r="D2874" s="9">
        <v>1.4E-2</v>
      </c>
      <c r="E2874" s="9">
        <v>1.38E-2</v>
      </c>
      <c r="F2874" s="9">
        <v>1.38E-2</v>
      </c>
      <c r="G2874" s="7">
        <v>-4658379</v>
      </c>
      <c r="H2874" s="7">
        <v>17015003</v>
      </c>
      <c r="K2874">
        <f t="shared" si="1028"/>
        <v>76.905037966487356</v>
      </c>
      <c r="L2874">
        <f t="shared" si="1029"/>
        <v>63.8331767420405</v>
      </c>
      <c r="M2874">
        <f t="shared" si="1030"/>
        <v>21.374076237747492</v>
      </c>
      <c r="N2874">
        <f t="shared" si="1031"/>
        <v>0.12603450212479436</v>
      </c>
      <c r="O2874">
        <f t="shared" si="1032"/>
        <v>40.793082636704135</v>
      </c>
      <c r="P2874">
        <f t="shared" si="1033"/>
        <v>40.742103864369703</v>
      </c>
      <c r="Q2874">
        <f t="shared" si="1034"/>
        <v>1.3169080414456857E-3</v>
      </c>
      <c r="R2874">
        <f t="shared" si="1035"/>
        <v>40.791765728662689</v>
      </c>
      <c r="S2874">
        <f t="shared" si="1036"/>
        <v>21.373198299053193</v>
      </c>
      <c r="T2874">
        <f t="shared" si="1037"/>
        <v>12.908138601877866</v>
      </c>
      <c r="U2874">
        <f t="shared" si="1048"/>
        <v>0.76779519115357109</v>
      </c>
      <c r="V2874" s="6">
        <f t="shared" si="1038"/>
        <v>158519.99999997206</v>
      </c>
      <c r="W2874">
        <f t="shared" si="1039"/>
        <v>12.907814662280369</v>
      </c>
      <c r="X2874">
        <f t="shared" si="1040"/>
        <v>21.379882499695992</v>
      </c>
      <c r="Y2874">
        <f t="shared" si="1041"/>
        <v>-3.0728073108666838E-2</v>
      </c>
      <c r="Z2874">
        <f t="shared" si="1042"/>
        <v>3.7941386779520338E-8</v>
      </c>
      <c r="AA2874">
        <f t="shared" si="1043"/>
        <v>-2.3487145436727286E-8</v>
      </c>
      <c r="AB2874">
        <f t="shared" si="1049"/>
        <v>1.1879691982149516</v>
      </c>
      <c r="AC2874">
        <f t="shared" si="1044"/>
        <v>2.1015266155366867</v>
      </c>
      <c r="AD2874">
        <f t="shared" si="1045"/>
        <v>2.8236256058193761E-10</v>
      </c>
      <c r="AE2874">
        <f t="shared" si="1046"/>
        <v>2.1806969208110705E-5</v>
      </c>
      <c r="AF2874">
        <f t="shared" si="1047"/>
        <v>1.2889700822504862E-6</v>
      </c>
      <c r="AG2874">
        <f t="shared" si="1050"/>
        <v>2.8236256058193762E-8</v>
      </c>
      <c r="AH2874">
        <f t="shared" si="1051"/>
        <v>1.2889700822504862E-2</v>
      </c>
    </row>
    <row r="2875" spans="1:34" ht="15">
      <c r="A2875" s="8">
        <v>43260.263194444444</v>
      </c>
      <c r="B2875" s="9">
        <v>-1.1999999999999999E-3</v>
      </c>
      <c r="C2875" s="7">
        <v>2.9228179060000001</v>
      </c>
      <c r="D2875" s="9">
        <v>1.4E-2</v>
      </c>
      <c r="E2875" s="9">
        <v>1.38E-2</v>
      </c>
      <c r="F2875" s="9">
        <v>1.38E-2</v>
      </c>
      <c r="G2875" s="7">
        <v>-4658374</v>
      </c>
      <c r="H2875" s="7">
        <v>17015003</v>
      </c>
      <c r="K2875">
        <f t="shared" si="1028"/>
        <v>76.905037966487356</v>
      </c>
      <c r="L2875">
        <f t="shared" si="1029"/>
        <v>63.8331767420405</v>
      </c>
      <c r="M2875">
        <f t="shared" si="1030"/>
        <v>21.374076237747492</v>
      </c>
      <c r="N2875">
        <f t="shared" si="1031"/>
        <v>0.12603702530278135</v>
      </c>
      <c r="O2875">
        <f t="shared" si="1032"/>
        <v>40.793082636704135</v>
      </c>
      <c r="P2875">
        <f t="shared" si="1033"/>
        <v>40.742103864369703</v>
      </c>
      <c r="Q2875">
        <f t="shared" si="1034"/>
        <v>1.3169080414456857E-3</v>
      </c>
      <c r="R2875">
        <f t="shared" si="1035"/>
        <v>40.791765728662689</v>
      </c>
      <c r="S2875">
        <f t="shared" si="1036"/>
        <v>21.373198299053193</v>
      </c>
      <c r="T2875">
        <f t="shared" si="1037"/>
        <v>12.908404199560708</v>
      </c>
      <c r="U2875">
        <f t="shared" si="1048"/>
        <v>0.76778980003781161</v>
      </c>
      <c r="V2875" s="6">
        <f t="shared" si="1038"/>
        <v>158580.00000016764</v>
      </c>
      <c r="W2875">
        <f t="shared" si="1039"/>
        <v>12.907826336553201</v>
      </c>
      <c r="X2875">
        <f t="shared" si="1040"/>
        <v>21.367812261661996</v>
      </c>
      <c r="Y2875">
        <f t="shared" si="1041"/>
        <v>1.3169080414456857E-3</v>
      </c>
      <c r="Z2875">
        <f t="shared" si="1042"/>
        <v>8.8529902022506924E-8</v>
      </c>
      <c r="AA2875">
        <f t="shared" si="1043"/>
        <v>-1.4769669511182067E-7</v>
      </c>
      <c r="AB2875">
        <f t="shared" si="1049"/>
        <v>1.1862516449332363</v>
      </c>
      <c r="AC2875">
        <f t="shared" si="1044"/>
        <v>2.1015202066645999</v>
      </c>
      <c r="AD2875">
        <f t="shared" si="1045"/>
        <v>-4.1431075341728835E-8</v>
      </c>
      <c r="AE2875">
        <f t="shared" si="1046"/>
        <v>7.0035312600181242E-6</v>
      </c>
      <c r="AF2875">
        <f t="shared" si="1047"/>
        <v>-5.8889812297070667E-4</v>
      </c>
      <c r="AG2875" t="str">
        <f t="shared" si="1050"/>
        <v>NaN</v>
      </c>
      <c r="AH2875" t="str">
        <f t="shared" si="1051"/>
        <v>NaN</v>
      </c>
    </row>
    <row r="2876" spans="1:34" ht="15">
      <c r="A2876" s="8">
        <v>43260.263888888891</v>
      </c>
      <c r="B2876" s="9">
        <v>-1.1999999999999999E-3</v>
      </c>
      <c r="C2876" s="7">
        <v>2.9228428800000001</v>
      </c>
      <c r="D2876" s="9">
        <v>1.4E-2</v>
      </c>
      <c r="E2876" s="9">
        <v>1.38E-2</v>
      </c>
      <c r="F2876" s="9">
        <v>1.38E-2</v>
      </c>
      <c r="G2876" s="7">
        <v>-4658629</v>
      </c>
      <c r="H2876" s="7">
        <v>17015003</v>
      </c>
      <c r="K2876">
        <f t="shared" si="1028"/>
        <v>76.905037966487356</v>
      </c>
      <c r="L2876">
        <f t="shared" si="1029"/>
        <v>63.8331767420405</v>
      </c>
      <c r="M2876">
        <f t="shared" si="1030"/>
        <v>21.374076237747492</v>
      </c>
      <c r="N2876">
        <f t="shared" si="1031"/>
        <v>0.12604459453365782</v>
      </c>
      <c r="O2876">
        <f t="shared" si="1032"/>
        <v>40.793082636704135</v>
      </c>
      <c r="P2876">
        <f t="shared" si="1033"/>
        <v>40.742103864369703</v>
      </c>
      <c r="Q2876">
        <f t="shared" si="1034"/>
        <v>1.3169080414456857E-3</v>
      </c>
      <c r="R2876">
        <f t="shared" si="1035"/>
        <v>40.791765728662689</v>
      </c>
      <c r="S2876">
        <f t="shared" si="1036"/>
        <v>21.373198299053193</v>
      </c>
      <c r="T2876">
        <f t="shared" si="1037"/>
        <v>12.909200960705599</v>
      </c>
      <c r="U2876">
        <f t="shared" si="1048"/>
        <v>0.76777362733811472</v>
      </c>
      <c r="V2876" s="6">
        <f t="shared" si="1038"/>
        <v>158640.00000036322</v>
      </c>
      <c r="W2876">
        <f t="shared" si="1039"/>
        <v>12.907613286595794</v>
      </c>
      <c r="X2876">
        <f t="shared" si="1040"/>
        <v>21.338179146572678</v>
      </c>
      <c r="Y2876">
        <f t="shared" si="1041"/>
        <v>1.3169080414456857E-3</v>
      </c>
      <c r="Z2876">
        <f t="shared" si="1042"/>
        <v>1.2962974820201139E-7</v>
      </c>
      <c r="AA2876">
        <f t="shared" si="1043"/>
        <v>-1.3866303164025413E-7</v>
      </c>
      <c r="AB2876">
        <f t="shared" si="1049"/>
        <v>1.1862516449332363</v>
      </c>
      <c r="AC2876">
        <f t="shared" si="1044"/>
        <v>2.1015009808181739</v>
      </c>
      <c r="AD2876">
        <f t="shared" si="1045"/>
        <v>-3.8896645240807295E-8</v>
      </c>
      <c r="AE2876">
        <f t="shared" si="1046"/>
        <v>2.0283967220355026E-5</v>
      </c>
      <c r="AF2876">
        <f t="shared" si="1047"/>
        <v>-1.9089312246806873E-4</v>
      </c>
      <c r="AG2876" t="str">
        <f t="shared" si="1050"/>
        <v>NaN</v>
      </c>
      <c r="AH2876" t="str">
        <f t="shared" si="1051"/>
        <v>NaN</v>
      </c>
    </row>
    <row r="2877" spans="1:34" ht="15">
      <c r="A2877" s="8">
        <v>43260.26458333333</v>
      </c>
      <c r="B2877" s="9">
        <v>-1.1999999999999999E-3</v>
      </c>
      <c r="C2877" s="7">
        <v>2.9228666639999998</v>
      </c>
      <c r="D2877" s="9">
        <v>1.4E-2</v>
      </c>
      <c r="E2877" s="9">
        <v>1.38E-2</v>
      </c>
      <c r="F2877" s="9">
        <v>1.38E-2</v>
      </c>
      <c r="G2877" s="7">
        <v>-4658394</v>
      </c>
      <c r="H2877" s="7">
        <v>17015003</v>
      </c>
      <c r="K2877">
        <f t="shared" si="1028"/>
        <v>76.905037966487356</v>
      </c>
      <c r="L2877">
        <f t="shared" si="1029"/>
        <v>63.8331767420405</v>
      </c>
      <c r="M2877">
        <f t="shared" si="1030"/>
        <v>21.374076237747492</v>
      </c>
      <c r="N2877">
        <f t="shared" si="1031"/>
        <v>0.12605180309404715</v>
      </c>
      <c r="O2877">
        <f t="shared" si="1032"/>
        <v>40.793082636704135</v>
      </c>
      <c r="P2877">
        <f t="shared" si="1033"/>
        <v>40.742103864369703</v>
      </c>
      <c r="Q2877">
        <f t="shared" si="1034"/>
        <v>1.3169080414456857E-3</v>
      </c>
      <c r="R2877">
        <f t="shared" si="1035"/>
        <v>40.791765728662689</v>
      </c>
      <c r="S2877">
        <f t="shared" si="1036"/>
        <v>21.373198299053193</v>
      </c>
      <c r="T2877">
        <f t="shared" si="1037"/>
        <v>12.909959756536054</v>
      </c>
      <c r="U2877">
        <f t="shared" si="1048"/>
        <v>0.76775822526037074</v>
      </c>
      <c r="V2877" s="6">
        <f t="shared" si="1038"/>
        <v>158699.99999993015</v>
      </c>
      <c r="W2877">
        <f t="shared" si="1039"/>
        <v>12.907411908457096</v>
      </c>
      <c r="X2877">
        <f t="shared" si="1040"/>
        <v>21.338179146572678</v>
      </c>
      <c r="Y2877">
        <f t="shared" si="1041"/>
        <v>1.3169080414456857E-3</v>
      </c>
      <c r="Z2877">
        <f t="shared" si="1042"/>
        <v>-4.6793313574185059E-7</v>
      </c>
      <c r="AA2877">
        <f t="shared" si="1043"/>
        <v>-1.9873299854955281E-8</v>
      </c>
      <c r="AB2877">
        <f t="shared" si="1049"/>
        <v>1.1862516449332363</v>
      </c>
      <c r="AC2877">
        <f t="shared" si="1044"/>
        <v>2.1014826710747849</v>
      </c>
      <c r="AD2877">
        <f t="shared" si="1045"/>
        <v>-5.5746506485693173E-9</v>
      </c>
      <c r="AE2877">
        <f t="shared" si="1046"/>
        <v>2.6190722222517483E-5</v>
      </c>
      <c r="AF2877">
        <f t="shared" si="1047"/>
        <v>-2.1188549033632906E-5</v>
      </c>
      <c r="AG2877" t="str">
        <f t="shared" si="1050"/>
        <v>NaN</v>
      </c>
      <c r="AH2877" t="str">
        <f t="shared" si="1051"/>
        <v>NaN</v>
      </c>
    </row>
    <row r="2878" spans="1:34" ht="15">
      <c r="A2878" s="8">
        <v>43260.265277777777</v>
      </c>
      <c r="B2878" s="9">
        <v>-1.1999999999999999E-3</v>
      </c>
      <c r="C2878" s="7">
        <v>2.922666875</v>
      </c>
      <c r="D2878" s="9">
        <v>1.4E-2</v>
      </c>
      <c r="E2878" s="9">
        <v>1.38E-2</v>
      </c>
      <c r="F2878" s="9">
        <v>1.38E-2</v>
      </c>
      <c r="G2878" s="7">
        <v>-4658561</v>
      </c>
      <c r="H2878" s="7">
        <v>17015003</v>
      </c>
      <c r="K2878">
        <f t="shared" ref="K2878:K2941" si="1052">(B2878-$B$19)*($B$17/$B$18)</f>
        <v>76.905037966487356</v>
      </c>
      <c r="L2878">
        <f t="shared" ref="L2878:L2941" si="1053">K2878-R2878*$B$8+$D$8</f>
        <v>63.8331767420405</v>
      </c>
      <c r="M2878">
        <f t="shared" ref="M2878:M2941" si="1054">L2878/((($B$7/2))^2*PI())</f>
        <v>21.374076237747492</v>
      </c>
      <c r="N2878">
        <f t="shared" ref="N2878:N2941" si="1055">(C2878-$C$19)*($C$17/$C$18)</f>
        <v>0.12599125015628884</v>
      </c>
      <c r="O2878">
        <f t="shared" ref="O2878:O2941" si="1056">(D2878-$D$19)*($D$17/$D$18)</f>
        <v>40.793082636704135</v>
      </c>
      <c r="P2878">
        <f t="shared" ref="P2878:P2941" si="1057">(E2878-$E$19)*($E$17/$E$18)</f>
        <v>40.742103864369703</v>
      </c>
      <c r="Q2878">
        <f t="shared" ref="Q2878:Q2941" si="1058">O2878-R2878</f>
        <v>1.3169080414456857E-3</v>
      </c>
      <c r="R2878">
        <f t="shared" ref="R2878:R2941" si="1059">(F2878-$F$19)*($F$17/$F$18)</f>
        <v>40.791765728662689</v>
      </c>
      <c r="S2878">
        <f t="shared" ref="S2878:S2941" si="1060">M2878-(2/3)*Q2878</f>
        <v>21.373198299053193</v>
      </c>
      <c r="T2878">
        <f t="shared" ref="T2878:T2941" si="1061">N2878/$D$7*100-$N$30/$D$7*100</f>
        <v>12.903585763087809</v>
      </c>
      <c r="U2878">
        <f t="shared" si="1048"/>
        <v>0.76788760491520136</v>
      </c>
      <c r="V2878" s="6">
        <f t="shared" ref="V2878:V2941" si="1062">(A2878-$A$240)*86400</f>
        <v>158760.00000012573</v>
      </c>
      <c r="W2878">
        <f t="shared" ref="W2878:W2941" si="1063">AVERAGE(T2872:T2884)</f>
        <v>12.907408990502416</v>
      </c>
      <c r="X2878">
        <f t="shared" ref="X2878:X2941" si="1064">AVERAGE(S2872:S2884)</f>
        <v>21.326865734533559</v>
      </c>
      <c r="Y2878">
        <f t="shared" ref="Y2878:Y2941" si="1065">AVERAGE(Q2877:Q2879)</f>
        <v>1.3169080414456857E-3</v>
      </c>
      <c r="Z2878">
        <f t="shared" ref="Z2878:Z2941" si="1066">(T2879-T2877)/100/(V2879-V2877)</f>
        <v>-5.564603766756995E-7</v>
      </c>
      <c r="AA2878">
        <f t="shared" ref="AA2878:AA2941" si="1067">AVERAGE(Z2875:Z2881)</f>
        <v>-1.3547643973347756E-9</v>
      </c>
      <c r="AB2878">
        <f t="shared" si="1049"/>
        <v>1.1862516449332363</v>
      </c>
      <c r="AC2878">
        <f t="shared" ref="AC2878:AC2941" si="1068">($D$7-$D$7*(T2878/100))*2.54</f>
        <v>2.101636475536691</v>
      </c>
      <c r="AD2878">
        <f t="shared" ref="AD2878:AD2941" si="1069">AA2878*AC2878*$D$7*2.54*1.024*9.81/2/Y2878/10000*0.14503773773</f>
        <v>-3.8005218187426966E-10</v>
      </c>
      <c r="AE2878">
        <f t="shared" ref="AE2878:AE2941" si="1070">(W2879-W2877)/(X2879-X2877)*0.14503773773/100</f>
        <v>1.9829767679783176E-5</v>
      </c>
      <c r="AF2878">
        <f t="shared" ref="AF2878:AF2941" si="1071">AD2878/AE2878/(1.024*9.81)</f>
        <v>-1.9079045335557618E-6</v>
      </c>
      <c r="AG2878" t="str">
        <f t="shared" si="1050"/>
        <v>NaN</v>
      </c>
      <c r="AH2878" t="str">
        <f t="shared" si="1051"/>
        <v>NaN</v>
      </c>
    </row>
    <row r="2879" spans="1:34" ht="15">
      <c r="A2879" s="8">
        <v>43260.265972222223</v>
      </c>
      <c r="B2879" s="9">
        <v>-1.1900000000000001E-3</v>
      </c>
      <c r="C2879" s="7">
        <v>2.9226573610000002</v>
      </c>
      <c r="D2879" s="9">
        <v>1.4E-2</v>
      </c>
      <c r="E2879" s="9">
        <v>1.38E-2</v>
      </c>
      <c r="F2879" s="9">
        <v>1.38E-2</v>
      </c>
      <c r="G2879" s="7">
        <v>-4658386</v>
      </c>
      <c r="H2879" s="7">
        <v>17015003</v>
      </c>
      <c r="K2879">
        <f t="shared" si="1052"/>
        <v>76.267996650019853</v>
      </c>
      <c r="L2879">
        <f t="shared" si="1053"/>
        <v>63.196135425572997</v>
      </c>
      <c r="M2879">
        <f t="shared" si="1054"/>
        <v>21.160767573511706</v>
      </c>
      <c r="N2879">
        <f t="shared" si="1055"/>
        <v>0.12598836661089932</v>
      </c>
      <c r="O2879">
        <f t="shared" si="1056"/>
        <v>40.793082636704135</v>
      </c>
      <c r="P2879">
        <f t="shared" si="1057"/>
        <v>40.742103864369703</v>
      </c>
      <c r="Q2879">
        <f t="shared" si="1058"/>
        <v>1.3169080414456857E-3</v>
      </c>
      <c r="R2879">
        <f t="shared" si="1059"/>
        <v>40.791765728662689</v>
      </c>
      <c r="S2879">
        <f t="shared" si="1060"/>
        <v>21.159889634817407</v>
      </c>
      <c r="T2879">
        <f t="shared" si="1061"/>
        <v>12.903282231994179</v>
      </c>
      <c r="U2879">
        <f t="shared" si="1048"/>
        <v>0.76789376600533166</v>
      </c>
      <c r="V2879" s="6">
        <f t="shared" si="1062"/>
        <v>158820.00000032131</v>
      </c>
      <c r="W2879">
        <f t="shared" si="1063"/>
        <v>12.907257229863847</v>
      </c>
      <c r="X2879">
        <f t="shared" si="1064"/>
        <v>21.326865734533555</v>
      </c>
      <c r="Y2879">
        <f t="shared" si="1065"/>
        <v>-3.2266336768316251E-4</v>
      </c>
      <c r="Z2879">
        <f t="shared" si="1066"/>
        <v>9.8013254690571166E-8</v>
      </c>
      <c r="AA2879">
        <f t="shared" si="1067"/>
        <v>-6.5040857506153832E-8</v>
      </c>
      <c r="AB2879">
        <f t="shared" si="1049"/>
        <v>1.1884945739832322</v>
      </c>
      <c r="AC2879">
        <f t="shared" si="1068"/>
        <v>2.1016437997419803</v>
      </c>
      <c r="AD2879">
        <f t="shared" si="1069"/>
        <v>7.4468570014536838E-8</v>
      </c>
      <c r="AE2879">
        <f t="shared" si="1070"/>
        <v>2.2457191569246433E-5</v>
      </c>
      <c r="AF2879">
        <f t="shared" si="1071"/>
        <v>3.3010234280953556E-4</v>
      </c>
      <c r="AG2879">
        <f t="shared" si="1050"/>
        <v>7.4468570014536835E-6</v>
      </c>
      <c r="AH2879">
        <f t="shared" si="1051"/>
        <v>3.3010234280953559</v>
      </c>
    </row>
    <row r="2880" spans="1:34" ht="15">
      <c r="A2880" s="8">
        <v>43260.26666666667</v>
      </c>
      <c r="B2880" s="9">
        <v>-1.1999999999999999E-3</v>
      </c>
      <c r="C2880" s="7">
        <v>2.9227037409999999</v>
      </c>
      <c r="D2880" s="9">
        <v>1.4E-2</v>
      </c>
      <c r="E2880" s="9">
        <v>1.38E-2</v>
      </c>
      <c r="F2880" s="7">
        <v>1.3801631999999999E-2</v>
      </c>
      <c r="G2880" s="7">
        <v>-4658391</v>
      </c>
      <c r="H2880" s="7">
        <v>17015003</v>
      </c>
      <c r="K2880">
        <f t="shared" si="1052"/>
        <v>76.905037966487356</v>
      </c>
      <c r="L2880">
        <f t="shared" si="1053"/>
        <v>63.831031492893509</v>
      </c>
      <c r="M2880">
        <f t="shared" si="1054"/>
        <v>21.373357916630525</v>
      </c>
      <c r="N2880">
        <f t="shared" si="1055"/>
        <v>0.12600242366735998</v>
      </c>
      <c r="O2880">
        <f t="shared" si="1056"/>
        <v>40.793082636704135</v>
      </c>
      <c r="P2880">
        <f t="shared" si="1057"/>
        <v>40.742103864369703</v>
      </c>
      <c r="Q2880">
        <f t="shared" si="1058"/>
        <v>-3.601806185940859E-3</v>
      </c>
      <c r="R2880">
        <f t="shared" si="1059"/>
        <v>40.796684442890076</v>
      </c>
      <c r="S2880">
        <f t="shared" si="1060"/>
        <v>21.375759120754484</v>
      </c>
      <c r="T2880">
        <f t="shared" si="1061"/>
        <v>12.90476192214793</v>
      </c>
      <c r="U2880">
        <f t="shared" si="1048"/>
        <v>0.7678637311766322</v>
      </c>
      <c r="V2880" s="6">
        <f t="shared" si="1062"/>
        <v>158880.00000051688</v>
      </c>
      <c r="W2880">
        <f t="shared" si="1063"/>
        <v>12.907178430362821</v>
      </c>
      <c r="X2880">
        <f t="shared" si="1064"/>
        <v>21.311975216743519</v>
      </c>
      <c r="Y2880">
        <f t="shared" si="1065"/>
        <v>-3.2266336768316251E-4</v>
      </c>
      <c r="Z2880">
        <f t="shared" si="1066"/>
        <v>5.3116612173825319E-7</v>
      </c>
      <c r="AA2880">
        <f t="shared" si="1067"/>
        <v>-7.4977697474368041E-8</v>
      </c>
      <c r="AB2880">
        <f t="shared" si="1049"/>
        <v>1.1863466974898613</v>
      </c>
      <c r="AC2880">
        <f t="shared" si="1068"/>
        <v>2.1016080948185705</v>
      </c>
      <c r="AD2880">
        <f t="shared" si="1069"/>
        <v>8.5844302642209258E-8</v>
      </c>
      <c r="AE2880">
        <f t="shared" si="1070"/>
        <v>3.411223208654804E-5</v>
      </c>
      <c r="AF2880">
        <f t="shared" si="1071"/>
        <v>2.5051421555767167E-4</v>
      </c>
      <c r="AG2880">
        <f t="shared" si="1050"/>
        <v>8.5844302642209257E-6</v>
      </c>
      <c r="AH2880">
        <f t="shared" si="1051"/>
        <v>2.5051421555767166</v>
      </c>
    </row>
    <row r="2881" spans="1:34" ht="15">
      <c r="A2881" s="8">
        <v>43260.267361111109</v>
      </c>
      <c r="B2881" s="9">
        <v>-1.1999999999999999E-3</v>
      </c>
      <c r="C2881" s="7">
        <v>2.92285715</v>
      </c>
      <c r="D2881" s="9">
        <v>1.4E-2</v>
      </c>
      <c r="E2881" s="9">
        <v>1.38E-2</v>
      </c>
      <c r="F2881" s="9">
        <v>1.38E-2</v>
      </c>
      <c r="G2881" s="7">
        <v>-4658373</v>
      </c>
      <c r="H2881" s="7">
        <v>17015003</v>
      </c>
      <c r="K2881">
        <f t="shared" si="1052"/>
        <v>76.905037966487356</v>
      </c>
      <c r="L2881">
        <f t="shared" si="1053"/>
        <v>63.8331767420405</v>
      </c>
      <c r="M2881">
        <f t="shared" si="1054"/>
        <v>21.374076237747492</v>
      </c>
      <c r="N2881">
        <f t="shared" si="1055"/>
        <v>0.12604891954865766</v>
      </c>
      <c r="O2881">
        <f t="shared" si="1056"/>
        <v>40.793082636704135</v>
      </c>
      <c r="P2881">
        <f t="shared" si="1057"/>
        <v>40.742103864369703</v>
      </c>
      <c r="Q2881">
        <f t="shared" si="1058"/>
        <v>1.3169080414456857E-3</v>
      </c>
      <c r="R2881">
        <f t="shared" si="1059"/>
        <v>40.791765728662689</v>
      </c>
      <c r="S2881">
        <f t="shared" si="1060"/>
        <v>21.373198299053193</v>
      </c>
      <c r="T2881">
        <f t="shared" si="1061"/>
        <v>12.909656225442424</v>
      </c>
      <c r="U2881">
        <f t="shared" si="1048"/>
        <v>0.76776438635050093</v>
      </c>
      <c r="V2881" s="6">
        <f t="shared" si="1062"/>
        <v>158940.00000008382</v>
      </c>
      <c r="W2881">
        <f t="shared" si="1063"/>
        <v>12.906907011495377</v>
      </c>
      <c r="X2881">
        <f t="shared" si="1064"/>
        <v>21.311975216743519</v>
      </c>
      <c r="Y2881">
        <f t="shared" si="1065"/>
        <v>9.2867119560390652E-3</v>
      </c>
      <c r="Z2881">
        <f t="shared" si="1066"/>
        <v>1.6757113498286402E-7</v>
      </c>
      <c r="AA2881">
        <f t="shared" si="1067"/>
        <v>4.4264002340838507E-8</v>
      </c>
      <c r="AB2881">
        <f t="shared" si="1049"/>
        <v>1.1858244777957674</v>
      </c>
      <c r="AC2881">
        <f t="shared" si="1068"/>
        <v>2.1014899952800743</v>
      </c>
      <c r="AD2881">
        <f t="shared" si="1069"/>
        <v>1.7607323311638411E-9</v>
      </c>
      <c r="AE2881">
        <f t="shared" si="1070"/>
        <v>2.1669653366205152E-5</v>
      </c>
      <c r="AF2881">
        <f t="shared" si="1071"/>
        <v>8.0885823361668259E-6</v>
      </c>
      <c r="AG2881">
        <f t="shared" si="1050"/>
        <v>1.7607323311638412E-7</v>
      </c>
      <c r="AH2881">
        <f t="shared" si="1051"/>
        <v>8.088582336166826E-2</v>
      </c>
    </row>
    <row r="2882" spans="1:34" ht="15">
      <c r="A2882" s="8">
        <v>43260.268055555556</v>
      </c>
      <c r="B2882" s="9">
        <v>-1.1900000000000001E-3</v>
      </c>
      <c r="C2882" s="7">
        <v>2.92276677</v>
      </c>
      <c r="D2882" s="9">
        <v>1.4E-2</v>
      </c>
      <c r="E2882" s="9">
        <v>1.38E-2</v>
      </c>
      <c r="F2882" s="7">
        <v>1.3790435E-2</v>
      </c>
      <c r="G2882" s="7">
        <v>-4658351</v>
      </c>
      <c r="H2882" s="7">
        <v>17015003</v>
      </c>
      <c r="K2882">
        <f t="shared" si="1052"/>
        <v>76.267996650019853</v>
      </c>
      <c r="L2882">
        <f t="shared" si="1053"/>
        <v>63.208708531020903</v>
      </c>
      <c r="M2882">
        <f t="shared" si="1054"/>
        <v>21.164977586675782</v>
      </c>
      <c r="N2882">
        <f t="shared" si="1055"/>
        <v>0.12602152677671022</v>
      </c>
      <c r="O2882">
        <f t="shared" si="1056"/>
        <v>40.793082636704135</v>
      </c>
      <c r="P2882">
        <f t="shared" si="1057"/>
        <v>40.742103864369703</v>
      </c>
      <c r="Q2882">
        <f t="shared" si="1058"/>
        <v>3.0145034012612371E-2</v>
      </c>
      <c r="R2882">
        <f t="shared" si="1059"/>
        <v>40.762937602691522</v>
      </c>
      <c r="S2882">
        <f t="shared" si="1060"/>
        <v>21.144880897334041</v>
      </c>
      <c r="T2882">
        <f t="shared" si="1061"/>
        <v>12.906772775763745</v>
      </c>
      <c r="U2882">
        <f t="shared" si="1048"/>
        <v>0.76782291476399533</v>
      </c>
      <c r="V2882" s="6">
        <f t="shared" si="1062"/>
        <v>159000.0000002794</v>
      </c>
      <c r="W2882">
        <f t="shared" si="1063"/>
        <v>12.906933277995723</v>
      </c>
      <c r="X2882">
        <f t="shared" si="1064"/>
        <v>21.29556685795615</v>
      </c>
      <c r="Y2882">
        <f t="shared" si="1065"/>
        <v>1.0926283365167913E-2</v>
      </c>
      <c r="Z2882">
        <f t="shared" si="1066"/>
        <v>-3.5727274973922655E-7</v>
      </c>
      <c r="AA2882">
        <f t="shared" si="1067"/>
        <v>1.1698299931098946E-7</v>
      </c>
      <c r="AB2882">
        <f t="shared" si="1049"/>
        <v>1.1878418012331007</v>
      </c>
      <c r="AC2882">
        <f t="shared" si="1068"/>
        <v>2.101559572920821</v>
      </c>
      <c r="AD2882">
        <f t="shared" si="1069"/>
        <v>3.9552077985680765E-9</v>
      </c>
      <c r="AE2882">
        <f t="shared" si="1070"/>
        <v>2.6739667978246241E-6</v>
      </c>
      <c r="AF2882">
        <f t="shared" si="1071"/>
        <v>1.4724627975920898E-4</v>
      </c>
      <c r="AG2882">
        <f t="shared" si="1050"/>
        <v>3.9552077985680766E-7</v>
      </c>
      <c r="AH2882">
        <f t="shared" si="1051"/>
        <v>1.4724627975920899</v>
      </c>
    </row>
    <row r="2883" spans="1:34" ht="15">
      <c r="A2883" s="8">
        <v>43260.268750000003</v>
      </c>
      <c r="B2883" s="9">
        <v>-1.1999999999999999E-3</v>
      </c>
      <c r="C2883" s="7">
        <v>2.9227227679999999</v>
      </c>
      <c r="D2883" s="9">
        <v>1.4E-2</v>
      </c>
      <c r="E2883" s="9">
        <v>1.38E-2</v>
      </c>
      <c r="F2883" s="9">
        <v>1.38E-2</v>
      </c>
      <c r="G2883" s="7">
        <v>-4658326</v>
      </c>
      <c r="H2883" s="7">
        <v>17015003</v>
      </c>
      <c r="K2883">
        <f t="shared" si="1052"/>
        <v>76.905037966487356</v>
      </c>
      <c r="L2883">
        <f t="shared" si="1053"/>
        <v>63.8331767420405</v>
      </c>
      <c r="M2883">
        <f t="shared" si="1054"/>
        <v>21.374076237747492</v>
      </c>
      <c r="N2883">
        <f t="shared" si="1055"/>
        <v>0.12600819045505463</v>
      </c>
      <c r="O2883">
        <f t="shared" si="1056"/>
        <v>40.793082636704135</v>
      </c>
      <c r="P2883">
        <f t="shared" si="1057"/>
        <v>40.742103864369703</v>
      </c>
      <c r="Q2883">
        <f t="shared" si="1058"/>
        <v>1.3169080414456857E-3</v>
      </c>
      <c r="R2883">
        <f t="shared" si="1059"/>
        <v>40.791765728662689</v>
      </c>
      <c r="S2883">
        <f t="shared" si="1060"/>
        <v>21.373198299053193</v>
      </c>
      <c r="T2883">
        <f t="shared" si="1061"/>
        <v>12.905368952431578</v>
      </c>
      <c r="U2883">
        <f t="shared" si="1048"/>
        <v>0.76785140964395271</v>
      </c>
      <c r="V2883" s="6">
        <f t="shared" si="1062"/>
        <v>159060.00000047497</v>
      </c>
      <c r="W2883">
        <f t="shared" si="1063"/>
        <v>12.906874906631559</v>
      </c>
      <c r="X2883">
        <f t="shared" si="1064"/>
        <v>21.294561325059838</v>
      </c>
      <c r="Y2883">
        <f t="shared" si="1065"/>
        <v>1.0926283365167913E-2</v>
      </c>
      <c r="Z2883">
        <f t="shared" si="1066"/>
        <v>6.0071868424511838E-8</v>
      </c>
      <c r="AA2883">
        <f t="shared" si="1067"/>
        <v>4.1553713075051017E-8</v>
      </c>
      <c r="AB2883">
        <f t="shared" si="1049"/>
        <v>1.1857365997208462</v>
      </c>
      <c r="AC2883">
        <f t="shared" si="1068"/>
        <v>2.1015934471778257</v>
      </c>
      <c r="AD2883">
        <f t="shared" si="1069"/>
        <v>1.4049581574757936E-9</v>
      </c>
      <c r="AE2883">
        <f t="shared" si="1070"/>
        <v>1.0525660648965703E-5</v>
      </c>
      <c r="AF2883">
        <f t="shared" si="1071"/>
        <v>1.3287554601230148E-5</v>
      </c>
      <c r="AG2883">
        <f t="shared" si="1050"/>
        <v>1.4049581574757935E-7</v>
      </c>
      <c r="AH2883">
        <f t="shared" si="1051"/>
        <v>0.13287554601230148</v>
      </c>
    </row>
    <row r="2884" spans="1:34" ht="15">
      <c r="A2884" s="8">
        <v>43260.269444444442</v>
      </c>
      <c r="B2884" s="9">
        <v>-1.1900000000000001E-3</v>
      </c>
      <c r="C2884" s="7">
        <v>2.9227893649999999</v>
      </c>
      <c r="D2884" s="9">
        <v>1.4E-2</v>
      </c>
      <c r="E2884" s="9">
        <v>1.38E-2</v>
      </c>
      <c r="F2884" s="9">
        <v>1.38E-2</v>
      </c>
      <c r="G2884" s="7">
        <v>-4658338</v>
      </c>
      <c r="H2884" s="7">
        <v>17015003</v>
      </c>
      <c r="K2884">
        <f t="shared" si="1052"/>
        <v>76.267996650019853</v>
      </c>
      <c r="L2884">
        <f t="shared" si="1053"/>
        <v>63.196135425572997</v>
      </c>
      <c r="M2884">
        <f t="shared" si="1054"/>
        <v>21.160767573511706</v>
      </c>
      <c r="N2884">
        <f t="shared" si="1055"/>
        <v>0.12602837496969704</v>
      </c>
      <c r="O2884">
        <f t="shared" si="1056"/>
        <v>40.793082636704135</v>
      </c>
      <c r="P2884">
        <f t="shared" si="1057"/>
        <v>40.742103864369703</v>
      </c>
      <c r="Q2884">
        <f t="shared" si="1058"/>
        <v>1.3169080414456857E-3</v>
      </c>
      <c r="R2884">
        <f t="shared" si="1059"/>
        <v>40.791765728662689</v>
      </c>
      <c r="S2884">
        <f t="shared" si="1060"/>
        <v>21.159889634817407</v>
      </c>
      <c r="T2884">
        <f t="shared" si="1061"/>
        <v>12.907493638183412</v>
      </c>
      <c r="U2884">
        <f t="shared" si="1048"/>
        <v>0.76780828266062162</v>
      </c>
      <c r="V2884" s="6">
        <f t="shared" si="1062"/>
        <v>159120.00000004191</v>
      </c>
      <c r="W2884">
        <f t="shared" si="1063"/>
        <v>12.906918683314085</v>
      </c>
      <c r="X2884">
        <f t="shared" si="1064"/>
        <v>21.293555792163531</v>
      </c>
      <c r="Y2884">
        <f t="shared" si="1065"/>
        <v>1.3169080414456857E-3</v>
      </c>
      <c r="Z2884">
        <f t="shared" si="1066"/>
        <v>3.667587629645954E-7</v>
      </c>
      <c r="AA2884">
        <f t="shared" si="1067"/>
        <v>-1.2646748818431665E-8</v>
      </c>
      <c r="AB2884">
        <f t="shared" si="1049"/>
        <v>1.1884056795821556</v>
      </c>
      <c r="AC2884">
        <f t="shared" si="1068"/>
        <v>2.1015421785106341</v>
      </c>
      <c r="AD2884">
        <f t="shared" si="1069"/>
        <v>-3.5476344337297642E-9</v>
      </c>
      <c r="AE2884">
        <f t="shared" si="1070"/>
        <v>-7.3047039954672838E-5</v>
      </c>
      <c r="AF2884">
        <f t="shared" si="1071"/>
        <v>4.8346748958406325E-6</v>
      </c>
      <c r="AG2884" t="str">
        <f t="shared" si="1050"/>
        <v>NaN</v>
      </c>
      <c r="AH2884">
        <f t="shared" si="1051"/>
        <v>4.8346748958406321E-2</v>
      </c>
    </row>
    <row r="2885" spans="1:34" ht="15">
      <c r="A2885" s="8">
        <v>43260.270138888889</v>
      </c>
      <c r="B2885" s="9">
        <v>-1.1999999999999999E-3</v>
      </c>
      <c r="C2885" s="7">
        <v>2.9228607179999999</v>
      </c>
      <c r="D2885" s="9">
        <v>1.4E-2</v>
      </c>
      <c r="E2885" s="9">
        <v>1.38E-2</v>
      </c>
      <c r="F2885" s="9">
        <v>1.38E-2</v>
      </c>
      <c r="G2885" s="7">
        <v>-4658464</v>
      </c>
      <c r="H2885" s="7">
        <v>17015003</v>
      </c>
      <c r="K2885">
        <f t="shared" si="1052"/>
        <v>76.905037966487356</v>
      </c>
      <c r="L2885">
        <f t="shared" si="1053"/>
        <v>63.8331767420405</v>
      </c>
      <c r="M2885">
        <f t="shared" si="1054"/>
        <v>21.374076237747492</v>
      </c>
      <c r="N2885">
        <f t="shared" si="1055"/>
        <v>0.12605000095394983</v>
      </c>
      <c r="O2885">
        <f t="shared" si="1056"/>
        <v>40.793082636704135</v>
      </c>
      <c r="P2885">
        <f t="shared" si="1057"/>
        <v>40.742103864369703</v>
      </c>
      <c r="Q2885">
        <f t="shared" si="1058"/>
        <v>1.3169080414456857E-3</v>
      </c>
      <c r="R2885">
        <f t="shared" si="1059"/>
        <v>40.791765728662689</v>
      </c>
      <c r="S2885">
        <f t="shared" si="1060"/>
        <v>21.373198299053193</v>
      </c>
      <c r="T2885">
        <f t="shared" si="1061"/>
        <v>12.909770057578443</v>
      </c>
      <c r="U2885">
        <f t="shared" si="1048"/>
        <v>0.76776207577980671</v>
      </c>
      <c r="V2885" s="6">
        <f t="shared" si="1062"/>
        <v>159180.00000023749</v>
      </c>
      <c r="W2885">
        <f t="shared" si="1063"/>
        <v>12.907584099686646</v>
      </c>
      <c r="X2885">
        <f t="shared" si="1064"/>
        <v>21.280480021233224</v>
      </c>
      <c r="Y2885">
        <f t="shared" si="1065"/>
        <v>-3.3574343308271658E-2</v>
      </c>
      <c r="Z2885">
        <f t="shared" si="1066"/>
        <v>-4.7427397884642774E-8</v>
      </c>
      <c r="AA2885">
        <f t="shared" si="1067"/>
        <v>9.0332837778719095E-9</v>
      </c>
      <c r="AB2885">
        <f t="shared" si="1049"/>
        <v>1.188121753171969</v>
      </c>
      <c r="AC2885">
        <f t="shared" si="1068"/>
        <v>2.1014872485106322</v>
      </c>
      <c r="AD2885">
        <f t="shared" si="1069"/>
        <v>-9.9389886178609017E-11</v>
      </c>
      <c r="AE2885">
        <f t="shared" si="1070"/>
        <v>-8.7472698146883206E-5</v>
      </c>
      <c r="AF2885">
        <f t="shared" si="1071"/>
        <v>1.1310992291867579E-7</v>
      </c>
      <c r="AG2885" t="str">
        <f t="shared" si="1050"/>
        <v>NaN</v>
      </c>
      <c r="AH2885">
        <f t="shared" si="1051"/>
        <v>1.1310992291867579E-3</v>
      </c>
    </row>
    <row r="2886" spans="1:34" ht="15">
      <c r="A2886" s="8">
        <v>43260.270833333336</v>
      </c>
      <c r="B2886" s="9">
        <v>-1.1900000000000001E-3</v>
      </c>
      <c r="C2886" s="7">
        <v>2.922771526</v>
      </c>
      <c r="D2886" s="7">
        <v>1.3965150000000001E-2</v>
      </c>
      <c r="E2886" s="9">
        <v>1.38E-2</v>
      </c>
      <c r="F2886" s="9">
        <v>1.38E-2</v>
      </c>
      <c r="G2886" s="7">
        <v>-4658725</v>
      </c>
      <c r="H2886" s="7">
        <v>17015003</v>
      </c>
      <c r="K2886">
        <f t="shared" si="1052"/>
        <v>76.267996650019853</v>
      </c>
      <c r="L2886">
        <f t="shared" si="1053"/>
        <v>63.196135425572997</v>
      </c>
      <c r="M2886">
        <f t="shared" si="1054"/>
        <v>21.160767573511706</v>
      </c>
      <c r="N2886">
        <f t="shared" si="1055"/>
        <v>0.12602296824632059</v>
      </c>
      <c r="O2886">
        <f t="shared" si="1056"/>
        <v>40.688408882654983</v>
      </c>
      <c r="P2886">
        <f t="shared" si="1057"/>
        <v>40.742103864369703</v>
      </c>
      <c r="Q2886">
        <f t="shared" si="1058"/>
        <v>-0.10335684600770634</v>
      </c>
      <c r="R2886">
        <f t="shared" si="1059"/>
        <v>40.791765728662689</v>
      </c>
      <c r="S2886">
        <f t="shared" si="1060"/>
        <v>21.229672137516843</v>
      </c>
      <c r="T2886">
        <f t="shared" si="1061"/>
        <v>12.906924509406942</v>
      </c>
      <c r="U2886">
        <f t="shared" si="1048"/>
        <v>0.7678198348665114</v>
      </c>
      <c r="V2886" s="6">
        <f t="shared" si="1062"/>
        <v>159240.00000043306</v>
      </c>
      <c r="W2886">
        <f t="shared" si="1063"/>
        <v>12.907814662280362</v>
      </c>
      <c r="X2886">
        <f t="shared" si="1064"/>
        <v>21.278699641035754</v>
      </c>
      <c r="Y2886">
        <f t="shared" si="1065"/>
        <v>-3.3574343308271658E-2</v>
      </c>
      <c r="Z2886">
        <f t="shared" si="1066"/>
        <v>-4.2999174896099799E-7</v>
      </c>
      <c r="AA2886">
        <f t="shared" si="1067"/>
        <v>8.1300692637020871E-8</v>
      </c>
      <c r="AB2886">
        <f t="shared" si="1049"/>
        <v>1.190297415967823</v>
      </c>
      <c r="AC2886">
        <f t="shared" si="1068"/>
        <v>2.1015559115880107</v>
      </c>
      <c r="AD2886">
        <f t="shared" si="1069"/>
        <v>-8.9455073080618369E-10</v>
      </c>
      <c r="AE2886">
        <f t="shared" si="1070"/>
        <v>-5.4335539992314644E-5</v>
      </c>
      <c r="AF2886">
        <f t="shared" si="1071"/>
        <v>1.6388983701767268E-6</v>
      </c>
      <c r="AG2886" t="str">
        <f t="shared" si="1050"/>
        <v>NaN</v>
      </c>
      <c r="AH2886">
        <f t="shared" si="1051"/>
        <v>1.6388983701767265E-2</v>
      </c>
    </row>
    <row r="2887" spans="1:34" ht="15">
      <c r="A2887" s="8">
        <v>43260.271527777775</v>
      </c>
      <c r="B2887" s="9">
        <v>-1.1999999999999999E-3</v>
      </c>
      <c r="C2887" s="7">
        <v>2.9226989840000002</v>
      </c>
      <c r="D2887" s="9">
        <v>1.4E-2</v>
      </c>
      <c r="E2887" s="9">
        <v>1.38E-2</v>
      </c>
      <c r="F2887" s="9">
        <v>1.38E-2</v>
      </c>
      <c r="G2887" s="7">
        <v>-4658454</v>
      </c>
      <c r="H2887" s="7">
        <v>17015003</v>
      </c>
      <c r="K2887">
        <f t="shared" si="1052"/>
        <v>76.905037966487356</v>
      </c>
      <c r="L2887">
        <f t="shared" si="1053"/>
        <v>63.8331767420405</v>
      </c>
      <c r="M2887">
        <f t="shared" si="1054"/>
        <v>21.374076237747492</v>
      </c>
      <c r="N2887">
        <f t="shared" si="1055"/>
        <v>0.1260009818946653</v>
      </c>
      <c r="O2887">
        <f t="shared" si="1056"/>
        <v>40.793082636704135</v>
      </c>
      <c r="P2887">
        <f t="shared" si="1057"/>
        <v>40.742103864369703</v>
      </c>
      <c r="Q2887">
        <f t="shared" si="1058"/>
        <v>1.3169080414456857E-3</v>
      </c>
      <c r="R2887">
        <f t="shared" si="1059"/>
        <v>40.791765728662689</v>
      </c>
      <c r="S2887">
        <f t="shared" si="1060"/>
        <v>21.373198299053193</v>
      </c>
      <c r="T2887">
        <f t="shared" si="1061"/>
        <v>12.904610156601123</v>
      </c>
      <c r="U2887">
        <f t="shared" si="1048"/>
        <v>0.76786681172169713</v>
      </c>
      <c r="V2887" s="6">
        <f t="shared" si="1062"/>
        <v>159300</v>
      </c>
      <c r="W2887">
        <f t="shared" si="1063"/>
        <v>12.908296213150532</v>
      </c>
      <c r="X2887">
        <f t="shared" si="1064"/>
        <v>21.261471592160166</v>
      </c>
      <c r="Y2887">
        <f t="shared" si="1065"/>
        <v>-3.3574343308271658E-2</v>
      </c>
      <c r="Z2887">
        <f t="shared" si="1066"/>
        <v>1.517628884838744E-7</v>
      </c>
      <c r="AA2887">
        <f t="shared" si="1067"/>
        <v>1.1788617532749462E-7</v>
      </c>
      <c r="AB2887">
        <f t="shared" si="1049"/>
        <v>1.188121753171969</v>
      </c>
      <c r="AC2887">
        <f t="shared" si="1068"/>
        <v>2.1016117569212147</v>
      </c>
      <c r="AD2887">
        <f t="shared" si="1069"/>
        <v>-1.2971349094969174E-9</v>
      </c>
      <c r="AE2887">
        <f t="shared" si="1070"/>
        <v>-7.7312217832459306E-6</v>
      </c>
      <c r="AF2887">
        <f t="shared" si="1071"/>
        <v>1.6701983550295538E-5</v>
      </c>
      <c r="AG2887" t="str">
        <f t="shared" si="1050"/>
        <v>NaN</v>
      </c>
      <c r="AH2887">
        <f t="shared" si="1051"/>
        <v>0.16701983550295538</v>
      </c>
    </row>
    <row r="2888" spans="1:34" ht="15">
      <c r="A2888" s="8">
        <v>43260.272222222222</v>
      </c>
      <c r="B2888" s="9">
        <v>-1.1900000000000001E-3</v>
      </c>
      <c r="C2888" s="7">
        <v>2.9228286090000002</v>
      </c>
      <c r="D2888" s="9">
        <v>1.4E-2</v>
      </c>
      <c r="E2888" s="9">
        <v>1.38E-2</v>
      </c>
      <c r="F2888" s="9">
        <v>1.38E-2</v>
      </c>
      <c r="G2888" s="7">
        <v>-4658425</v>
      </c>
      <c r="H2888" s="7">
        <v>17015003</v>
      </c>
      <c r="K2888">
        <f t="shared" si="1052"/>
        <v>76.267996650019853</v>
      </c>
      <c r="L2888">
        <f t="shared" si="1053"/>
        <v>63.196135425572997</v>
      </c>
      <c r="M2888">
        <f t="shared" si="1054"/>
        <v>21.160767573511706</v>
      </c>
      <c r="N2888">
        <f t="shared" si="1055"/>
        <v>0.12604026921557349</v>
      </c>
      <c r="O2888">
        <f t="shared" si="1056"/>
        <v>40.793082636704135</v>
      </c>
      <c r="P2888">
        <f t="shared" si="1057"/>
        <v>40.742103864369703</v>
      </c>
      <c r="Q2888">
        <f t="shared" si="1058"/>
        <v>1.3169080414456857E-3</v>
      </c>
      <c r="R2888">
        <f t="shared" si="1059"/>
        <v>40.791765728662689</v>
      </c>
      <c r="S2888">
        <f t="shared" si="1060"/>
        <v>21.159889634817407</v>
      </c>
      <c r="T2888">
        <f t="shared" si="1061"/>
        <v>12.908745664065144</v>
      </c>
      <c r="U2888">
        <f t="shared" si="1048"/>
        <v>0.76778286897331027</v>
      </c>
      <c r="V2888" s="6">
        <f t="shared" si="1062"/>
        <v>159360.00000019558</v>
      </c>
      <c r="W2888">
        <f t="shared" si="1063"/>
        <v>12.907957669054898</v>
      </c>
      <c r="X2888">
        <f t="shared" si="1064"/>
        <v>21.251871566974135</v>
      </c>
      <c r="Y2888">
        <f t="shared" si="1065"/>
        <v>-9.8801460250430281E-2</v>
      </c>
      <c r="Z2888">
        <f t="shared" si="1066"/>
        <v>3.1933136315698904E-7</v>
      </c>
      <c r="AA2888">
        <f t="shared" si="1067"/>
        <v>1.4905070111568102E-8</v>
      </c>
      <c r="AB2888">
        <f t="shared" si="1049"/>
        <v>1.1938339045051618</v>
      </c>
      <c r="AC2888">
        <f t="shared" si="1068"/>
        <v>2.101511967126108</v>
      </c>
      <c r="AD2888">
        <f t="shared" si="1069"/>
        <v>-5.5728818368560029E-11</v>
      </c>
      <c r="AE2888">
        <f t="shared" si="1070"/>
        <v>1.1010877174125265E-4</v>
      </c>
      <c r="AF2888">
        <f t="shared" si="1071"/>
        <v>-5.0383571826841629E-8</v>
      </c>
      <c r="AG2888" t="str">
        <f t="shared" si="1050"/>
        <v>NaN</v>
      </c>
      <c r="AH2888" t="str">
        <f t="shared" si="1051"/>
        <v>NaN</v>
      </c>
    </row>
    <row r="2889" spans="1:34" ht="15">
      <c r="A2889" s="8">
        <v>43260.272916666669</v>
      </c>
      <c r="B2889" s="9">
        <v>-1.1900000000000001E-3</v>
      </c>
      <c r="C2889" s="7">
        <v>2.9228190949999999</v>
      </c>
      <c r="D2889" s="9">
        <v>1.3899999999999999E-2</v>
      </c>
      <c r="E2889" s="7">
        <v>1.3748771E-2</v>
      </c>
      <c r="F2889" s="9">
        <v>1.38E-2</v>
      </c>
      <c r="G2889" s="7">
        <v>-4658419</v>
      </c>
      <c r="H2889" s="7">
        <v>17015003</v>
      </c>
      <c r="K2889">
        <f t="shared" si="1052"/>
        <v>76.267996650019853</v>
      </c>
      <c r="L2889">
        <f t="shared" si="1053"/>
        <v>63.196135425572997</v>
      </c>
      <c r="M2889">
        <f t="shared" si="1054"/>
        <v>21.160767573511706</v>
      </c>
      <c r="N2889">
        <f t="shared" si="1055"/>
        <v>0.12603738567018385</v>
      </c>
      <c r="O2889">
        <f t="shared" si="1056"/>
        <v>40.492727531828507</v>
      </c>
      <c r="P2889">
        <f t="shared" si="1057"/>
        <v>40.588778505288694</v>
      </c>
      <c r="Q2889">
        <f t="shared" si="1058"/>
        <v>-0.2990381968341822</v>
      </c>
      <c r="R2889">
        <f t="shared" si="1059"/>
        <v>40.791765728662689</v>
      </c>
      <c r="S2889">
        <f t="shared" si="1060"/>
        <v>21.360126371401162</v>
      </c>
      <c r="T2889">
        <f t="shared" si="1061"/>
        <v>12.908442132971498</v>
      </c>
      <c r="U2889">
        <f t="shared" si="1048"/>
        <v>0.7677890300634409</v>
      </c>
      <c r="V2889" s="6">
        <f t="shared" si="1062"/>
        <v>159420.00000039116</v>
      </c>
      <c r="W2889">
        <f t="shared" si="1063"/>
        <v>12.907908054008896</v>
      </c>
      <c r="X2889">
        <f t="shared" si="1064"/>
        <v>21.25635867309915</v>
      </c>
      <c r="Y2889">
        <f t="shared" si="1065"/>
        <v>-0.19891982854230625</v>
      </c>
      <c r="Z2889">
        <f t="shared" si="1066"/>
        <v>1.4859911227481614E-7</v>
      </c>
      <c r="AA2889">
        <f t="shared" si="1067"/>
        <v>7.2269308411948934E-9</v>
      </c>
      <c r="AB2889">
        <f t="shared" si="1049"/>
        <v>1.1992621294281678</v>
      </c>
      <c r="AC2889">
        <f t="shared" si="1068"/>
        <v>2.1015192913313978</v>
      </c>
      <c r="AD2889">
        <f t="shared" si="1069"/>
        <v>-1.3421050512626383E-11</v>
      </c>
      <c r="AE2889">
        <f t="shared" si="1070"/>
        <v>-2.5628402242959572E-5</v>
      </c>
      <c r="AF2889">
        <f t="shared" si="1071"/>
        <v>5.2130995119821361E-8</v>
      </c>
      <c r="AG2889" t="str">
        <f t="shared" si="1050"/>
        <v>NaN</v>
      </c>
      <c r="AH2889">
        <f t="shared" si="1051"/>
        <v>5.2130995119821358E-4</v>
      </c>
    </row>
    <row r="2890" spans="1:34" ht="15">
      <c r="A2890" s="8">
        <v>43260.273611111108</v>
      </c>
      <c r="B2890" s="9">
        <v>-1.1900000000000001E-3</v>
      </c>
      <c r="C2890" s="7">
        <v>2.9228845020000001</v>
      </c>
      <c r="D2890" s="9">
        <v>1.3899999999999999E-2</v>
      </c>
      <c r="E2890" s="9">
        <v>1.37E-2</v>
      </c>
      <c r="F2890" s="9">
        <v>1.38E-2</v>
      </c>
      <c r="G2890" s="7">
        <v>-4658594</v>
      </c>
      <c r="H2890" s="7">
        <v>17015003</v>
      </c>
      <c r="K2890">
        <f t="shared" si="1052"/>
        <v>76.267996650019853</v>
      </c>
      <c r="L2890">
        <f t="shared" si="1053"/>
        <v>63.196135425572997</v>
      </c>
      <c r="M2890">
        <f t="shared" si="1054"/>
        <v>21.160767573511706</v>
      </c>
      <c r="N2890">
        <f t="shared" si="1055"/>
        <v>0.1260572095143393</v>
      </c>
      <c r="O2890">
        <f t="shared" si="1056"/>
        <v>40.492727531828507</v>
      </c>
      <c r="P2890">
        <f t="shared" si="1057"/>
        <v>40.442809794446397</v>
      </c>
      <c r="Q2890">
        <f t="shared" si="1058"/>
        <v>-0.2990381968341822</v>
      </c>
      <c r="R2890">
        <f t="shared" si="1059"/>
        <v>40.791765728662689</v>
      </c>
      <c r="S2890">
        <f t="shared" si="1060"/>
        <v>21.360126371401162</v>
      </c>
      <c r="T2890">
        <f t="shared" si="1061"/>
        <v>12.910528853408913</v>
      </c>
      <c r="U2890">
        <f t="shared" si="1048"/>
        <v>0.76774667370206195</v>
      </c>
      <c r="V2890" s="6">
        <f t="shared" si="1062"/>
        <v>159479.99999995809</v>
      </c>
      <c r="W2890">
        <f t="shared" si="1063"/>
        <v>12.908109432147597</v>
      </c>
      <c r="X2890">
        <f t="shared" si="1064"/>
        <v>21.243282902168851</v>
      </c>
      <c r="Y2890">
        <f t="shared" si="1065"/>
        <v>-0.19857426245129281</v>
      </c>
      <c r="Z2890">
        <f t="shared" si="1066"/>
        <v>3.161702472578282E-7</v>
      </c>
      <c r="AA2890">
        <f t="shared" si="1067"/>
        <v>5.6459162653034955E-8</v>
      </c>
      <c r="AB2890">
        <f t="shared" si="1049"/>
        <v>1.199243393500887</v>
      </c>
      <c r="AC2890">
        <f t="shared" si="1068"/>
        <v>2.1014689387672427</v>
      </c>
      <c r="AD2890">
        <f t="shared" si="1069"/>
        <v>-1.0502961106128467E-10</v>
      </c>
      <c r="AE2890">
        <f t="shared" si="1070"/>
        <v>-1.955025251518219E-5</v>
      </c>
      <c r="AF2890">
        <f t="shared" si="1071"/>
        <v>5.3479879741895586E-7</v>
      </c>
      <c r="AG2890" t="str">
        <f t="shared" si="1050"/>
        <v>NaN</v>
      </c>
      <c r="AH2890">
        <f t="shared" si="1051"/>
        <v>5.3479879741895582E-3</v>
      </c>
    </row>
    <row r="2891" spans="1:34" ht="15">
      <c r="A2891" s="8">
        <v>43260.274305555555</v>
      </c>
      <c r="B2891" s="9">
        <v>-1.1900000000000001E-3</v>
      </c>
      <c r="C2891" s="7">
        <v>2.9229380169999999</v>
      </c>
      <c r="D2891" s="9">
        <v>1.3899999999999999E-2</v>
      </c>
      <c r="E2891" s="9">
        <v>1.37E-2</v>
      </c>
      <c r="F2891" s="9">
        <v>1.37E-2</v>
      </c>
      <c r="G2891" s="7">
        <v>-4658280</v>
      </c>
      <c r="H2891" s="7">
        <v>17015003</v>
      </c>
      <c r="K2891">
        <f t="shared" si="1052"/>
        <v>76.267996650019853</v>
      </c>
      <c r="L2891">
        <f t="shared" si="1053"/>
        <v>63.327584515462291</v>
      </c>
      <c r="M2891">
        <f t="shared" si="1054"/>
        <v>21.204782347835572</v>
      </c>
      <c r="N2891">
        <f t="shared" si="1055"/>
        <v>0.12607342907829991</v>
      </c>
      <c r="O2891">
        <f t="shared" si="1056"/>
        <v>40.492727531828507</v>
      </c>
      <c r="P2891">
        <f t="shared" si="1057"/>
        <v>40.442809794446397</v>
      </c>
      <c r="Q2891">
        <f t="shared" si="1058"/>
        <v>2.3536063144860009E-3</v>
      </c>
      <c r="R2891">
        <f t="shared" si="1059"/>
        <v>40.490373925514021</v>
      </c>
      <c r="S2891">
        <f t="shared" si="1060"/>
        <v>21.203213276959247</v>
      </c>
      <c r="T2891">
        <f t="shared" si="1061"/>
        <v>12.912236175931083</v>
      </c>
      <c r="U2891">
        <f t="shared" si="1048"/>
        <v>0.76771201837955572</v>
      </c>
      <c r="V2891" s="6">
        <f t="shared" si="1062"/>
        <v>159540.00000015367</v>
      </c>
      <c r="W2891">
        <f t="shared" si="1063"/>
        <v>12.908039386510605</v>
      </c>
      <c r="X2891">
        <f t="shared" si="1064"/>
        <v>21.24661549002591</v>
      </c>
      <c r="Y2891">
        <f t="shared" si="1065"/>
        <v>-6.4876035713915314E-2</v>
      </c>
      <c r="Z2891">
        <f t="shared" si="1066"/>
        <v>-3.5410897354689034E-7</v>
      </c>
      <c r="AA2891">
        <f t="shared" si="1067"/>
        <v>-2.3486765208085762E-8</v>
      </c>
      <c r="AB2891">
        <f t="shared" si="1049"/>
        <v>1.1915374491440813</v>
      </c>
      <c r="AC2891">
        <f t="shared" si="1068"/>
        <v>2.101427741074783</v>
      </c>
      <c r="AD2891">
        <f t="shared" si="1069"/>
        <v>1.3373056224661722E-10</v>
      </c>
      <c r="AE2891">
        <f t="shared" si="1070"/>
        <v>2.910855965835096E-5</v>
      </c>
      <c r="AF2891">
        <f t="shared" si="1071"/>
        <v>4.573418984104809E-7</v>
      </c>
      <c r="AG2891">
        <f t="shared" si="1050"/>
        <v>1.3373056224661721E-8</v>
      </c>
      <c r="AH2891">
        <f t="shared" si="1051"/>
        <v>4.573418984104809E-3</v>
      </c>
    </row>
    <row r="2892" spans="1:34" ht="15">
      <c r="A2892" s="8">
        <v>43260.275000000001</v>
      </c>
      <c r="B2892" s="9">
        <v>-1.1900000000000001E-3</v>
      </c>
      <c r="C2892" s="7">
        <v>2.9227513100000002</v>
      </c>
      <c r="D2892" s="7">
        <v>1.3933195000000001E-2</v>
      </c>
      <c r="E2892" s="9">
        <v>1.37E-2</v>
      </c>
      <c r="F2892" s="9">
        <v>1.37E-2</v>
      </c>
      <c r="G2892" s="7">
        <v>-4658239</v>
      </c>
      <c r="H2892" s="7">
        <v>17015003</v>
      </c>
      <c r="K2892">
        <f t="shared" si="1052"/>
        <v>76.267996650019853</v>
      </c>
      <c r="L2892">
        <f t="shared" si="1053"/>
        <v>63.327584515462291</v>
      </c>
      <c r="M2892">
        <f t="shared" si="1054"/>
        <v>21.204782347835572</v>
      </c>
      <c r="N2892">
        <f t="shared" si="1055"/>
        <v>0.12601684109122338</v>
      </c>
      <c r="O2892">
        <f t="shared" si="1056"/>
        <v>40.592430408891971</v>
      </c>
      <c r="P2892">
        <f t="shared" si="1057"/>
        <v>40.442809794446397</v>
      </c>
      <c r="Q2892">
        <f t="shared" si="1058"/>
        <v>0.10205648337795026</v>
      </c>
      <c r="R2892">
        <f t="shared" si="1059"/>
        <v>40.490373925514021</v>
      </c>
      <c r="S2892">
        <f t="shared" si="1060"/>
        <v>21.136744692250272</v>
      </c>
      <c r="T2892">
        <f t="shared" si="1061"/>
        <v>12.906279545712499</v>
      </c>
      <c r="U2892">
        <f t="shared" si="1048"/>
        <v>0.7678329263735616</v>
      </c>
      <c r="V2892" s="6">
        <f t="shared" si="1062"/>
        <v>159600.00000034925</v>
      </c>
      <c r="W2892">
        <f t="shared" si="1063"/>
        <v>12.907913889918252</v>
      </c>
      <c r="X2892">
        <f t="shared" si="1064"/>
        <v>21.23353971909561</v>
      </c>
      <c r="Y2892">
        <f t="shared" si="1065"/>
        <v>6.1297294462645389E-2</v>
      </c>
      <c r="Z2892">
        <f t="shared" si="1066"/>
        <v>-1.0117437277725517E-7</v>
      </c>
      <c r="AA2892">
        <f t="shared" si="1067"/>
        <v>-3.6585102485516638E-8</v>
      </c>
      <c r="AB2892">
        <f t="shared" si="1049"/>
        <v>1.1847128605881025</v>
      </c>
      <c r="AC2892">
        <f t="shared" si="1068"/>
        <v>2.1015714745619571</v>
      </c>
      <c r="AD2892">
        <f t="shared" si="1069"/>
        <v>-2.2048773810016263E-10</v>
      </c>
      <c r="AE2892">
        <f t="shared" si="1070"/>
        <v>3.4099347465901513E-16</v>
      </c>
      <c r="AF2892">
        <f t="shared" si="1071"/>
        <v>-64367.91028359472</v>
      </c>
      <c r="AG2892" t="str">
        <f t="shared" si="1050"/>
        <v>NaN</v>
      </c>
      <c r="AH2892" t="str">
        <f t="shared" si="1051"/>
        <v>NaN</v>
      </c>
    </row>
    <row r="2893" spans="1:34" ht="15">
      <c r="A2893" s="8">
        <v>43260.275694444441</v>
      </c>
      <c r="B2893" s="9">
        <v>-1.1900000000000001E-3</v>
      </c>
      <c r="C2893" s="7">
        <v>2.9228999619999998</v>
      </c>
      <c r="D2893" s="7">
        <v>1.3925679E-2</v>
      </c>
      <c r="E2893" s="9">
        <v>1.37E-2</v>
      </c>
      <c r="F2893" s="9">
        <v>1.37E-2</v>
      </c>
      <c r="G2893" s="7">
        <v>-4658252</v>
      </c>
      <c r="H2893" s="7">
        <v>17015003</v>
      </c>
      <c r="K2893">
        <f t="shared" si="1052"/>
        <v>76.267996650019853</v>
      </c>
      <c r="L2893">
        <f t="shared" si="1053"/>
        <v>63.327584515462291</v>
      </c>
      <c r="M2893">
        <f t="shared" si="1054"/>
        <v>21.204782347835572</v>
      </c>
      <c r="N2893">
        <f t="shared" si="1055"/>
        <v>0.12606189519982614</v>
      </c>
      <c r="O2893">
        <f t="shared" si="1056"/>
        <v>40.569855719209521</v>
      </c>
      <c r="P2893">
        <f t="shared" si="1057"/>
        <v>40.442809794446397</v>
      </c>
      <c r="Q2893">
        <f t="shared" si="1058"/>
        <v>7.9481793695499903E-2</v>
      </c>
      <c r="R2893">
        <f t="shared" si="1059"/>
        <v>40.490373925514021</v>
      </c>
      <c r="S2893">
        <f t="shared" si="1060"/>
        <v>21.151794485371905</v>
      </c>
      <c r="T2893">
        <f t="shared" si="1061"/>
        <v>12.911022083460159</v>
      </c>
      <c r="U2893">
        <f t="shared" si="1048"/>
        <v>0.76773666209249569</v>
      </c>
      <c r="V2893" s="6">
        <f t="shared" si="1062"/>
        <v>159659.99999991618</v>
      </c>
      <c r="W2893">
        <f t="shared" si="1063"/>
        <v>12.908039386510602</v>
      </c>
      <c r="X2893">
        <f t="shared" si="1064"/>
        <v>21.231504422129643</v>
      </c>
      <c r="Y2893">
        <f t="shared" si="1065"/>
        <v>3.2367699917749349E-2</v>
      </c>
      <c r="Z2893">
        <f t="shared" si="1066"/>
        <v>-8.5366126278117503E-8</v>
      </c>
      <c r="AA2893">
        <f t="shared" si="1067"/>
        <v>-5.2393728789900494E-8</v>
      </c>
      <c r="AB2893">
        <f t="shared" si="1049"/>
        <v>1.1862776332669558</v>
      </c>
      <c r="AC2893">
        <f t="shared" si="1068"/>
        <v>2.1014570371261061</v>
      </c>
      <c r="AD2893">
        <f t="shared" si="1069"/>
        <v>-5.9795058009221625E-10</v>
      </c>
      <c r="AE2893">
        <f t="shared" si="1070"/>
        <v>-3.8936835793852355E-5</v>
      </c>
      <c r="AF2893">
        <f t="shared" si="1071"/>
        <v>1.5287471904614705E-6</v>
      </c>
      <c r="AG2893" t="str">
        <f t="shared" si="1050"/>
        <v>NaN</v>
      </c>
      <c r="AH2893">
        <f t="shared" si="1051"/>
        <v>1.5287471904614706E-2</v>
      </c>
    </row>
    <row r="2894" spans="1:34" ht="15">
      <c r="A2894" s="8">
        <v>43260.276388888888</v>
      </c>
      <c r="B2894" s="9">
        <v>-1.1900000000000001E-3</v>
      </c>
      <c r="C2894" s="7">
        <v>2.922719201</v>
      </c>
      <c r="D2894" s="9">
        <v>1.3899999999999999E-2</v>
      </c>
      <c r="E2894" s="9">
        <v>1.37E-2</v>
      </c>
      <c r="F2894" s="7">
        <v>1.3728796E-2</v>
      </c>
      <c r="G2894" s="7">
        <v>-4658389</v>
      </c>
      <c r="H2894" s="7">
        <v>17015003</v>
      </c>
      <c r="K2894">
        <f t="shared" si="1052"/>
        <v>76.267996650019853</v>
      </c>
      <c r="L2894">
        <f t="shared" si="1053"/>
        <v>63.289732435537772</v>
      </c>
      <c r="M2894">
        <f t="shared" si="1054"/>
        <v>21.19210785342127</v>
      </c>
      <c r="N2894">
        <f t="shared" si="1055"/>
        <v>0.12600710935284692</v>
      </c>
      <c r="O2894">
        <f t="shared" si="1056"/>
        <v>40.492727531828507</v>
      </c>
      <c r="P2894">
        <f t="shared" si="1057"/>
        <v>40.442809794446397</v>
      </c>
      <c r="Q2894">
        <f t="shared" si="1058"/>
        <v>-8.4435177320202115E-2</v>
      </c>
      <c r="R2894">
        <f t="shared" si="1059"/>
        <v>40.577162709148709</v>
      </c>
      <c r="S2894">
        <f t="shared" si="1060"/>
        <v>21.248397971634738</v>
      </c>
      <c r="T2894">
        <f t="shared" si="1061"/>
        <v>12.905255152199189</v>
      </c>
      <c r="U2894">
        <f t="shared" si="1048"/>
        <v>0.7678537195670655</v>
      </c>
      <c r="V2894" s="6">
        <f t="shared" si="1062"/>
        <v>159720.00000011176</v>
      </c>
      <c r="W2894">
        <f t="shared" si="1063"/>
        <v>12.908319561696201</v>
      </c>
      <c r="X2894">
        <f t="shared" si="1064"/>
        <v>21.218428651199336</v>
      </c>
      <c r="Y2894">
        <f t="shared" si="1065"/>
        <v>-8.6659243673873709E-4</v>
      </c>
      <c r="Z2894">
        <f t="shared" si="1066"/>
        <v>-4.0785860654397073E-7</v>
      </c>
      <c r="AA2894">
        <f t="shared" si="1067"/>
        <v>-9.5754554070859411E-8</v>
      </c>
      <c r="AB2894">
        <f t="shared" si="1049"/>
        <v>1.1882042662803509</v>
      </c>
      <c r="AC2894">
        <f t="shared" si="1068"/>
        <v>2.1015961931774334</v>
      </c>
      <c r="AD2894">
        <f t="shared" si="1069"/>
        <v>4.0819823655265003E-8</v>
      </c>
      <c r="AE2894">
        <f t="shared" si="1070"/>
        <v>-2.7804722393914317E-5</v>
      </c>
      <c r="AF2894">
        <f t="shared" si="1071"/>
        <v>-1.4614487723859412E-4</v>
      </c>
      <c r="AG2894">
        <f t="shared" si="1050"/>
        <v>4.0819823655264999E-6</v>
      </c>
      <c r="AH2894" t="str">
        <f t="shared" si="1051"/>
        <v>NaN</v>
      </c>
    </row>
    <row r="2895" spans="1:34" ht="15">
      <c r="A2895" s="8">
        <v>43260.277083333334</v>
      </c>
      <c r="B2895" s="9">
        <v>-1.1900000000000001E-3</v>
      </c>
      <c r="C2895" s="7">
        <v>2.9227465530000001</v>
      </c>
      <c r="D2895" s="9">
        <v>1.3899999999999999E-2</v>
      </c>
      <c r="E2895" s="7">
        <v>1.3723702000000001E-2</v>
      </c>
      <c r="F2895" s="9">
        <v>1.37E-2</v>
      </c>
      <c r="G2895" s="7">
        <v>-4658242</v>
      </c>
      <c r="H2895" s="7">
        <v>17015003</v>
      </c>
      <c r="K2895">
        <f t="shared" si="1052"/>
        <v>76.267996650019853</v>
      </c>
      <c r="L2895">
        <f t="shared" si="1053"/>
        <v>63.327584515462291</v>
      </c>
      <c r="M2895">
        <f t="shared" si="1054"/>
        <v>21.204782347835572</v>
      </c>
      <c r="N2895">
        <f t="shared" si="1055"/>
        <v>0.12601539931852856</v>
      </c>
      <c r="O2895">
        <f t="shared" si="1056"/>
        <v>40.492727531828507</v>
      </c>
      <c r="P2895">
        <f t="shared" si="1057"/>
        <v>40.513748474899621</v>
      </c>
      <c r="Q2895">
        <f t="shared" si="1058"/>
        <v>2.3536063144860009E-3</v>
      </c>
      <c r="R2895">
        <f t="shared" si="1059"/>
        <v>40.490373925514021</v>
      </c>
      <c r="S2895">
        <f t="shared" si="1060"/>
        <v>21.203213276959247</v>
      </c>
      <c r="T2895">
        <f t="shared" si="1061"/>
        <v>12.906127780165678</v>
      </c>
      <c r="U2895">
        <f t="shared" si="1048"/>
        <v>0.76783600691862686</v>
      </c>
      <c r="V2895" s="6">
        <f t="shared" si="1062"/>
        <v>159780.00000030734</v>
      </c>
      <c r="W2895">
        <f t="shared" si="1063"/>
        <v>12.908226169967669</v>
      </c>
      <c r="X2895">
        <f t="shared" si="1064"/>
        <v>21.221761239056402</v>
      </c>
      <c r="Y2895">
        <f t="shared" si="1065"/>
        <v>-2.6575988230410037E-2</v>
      </c>
      <c r="Z2895">
        <f t="shared" si="1066"/>
        <v>2.2764300221497289E-7</v>
      </c>
      <c r="AA2895">
        <f t="shared" si="1067"/>
        <v>-2.1680412628703682E-8</v>
      </c>
      <c r="AB2895">
        <f t="shared" si="1049"/>
        <v>1.1894658380882139</v>
      </c>
      <c r="AC2895">
        <f t="shared" si="1068"/>
        <v>2.1015751366646023</v>
      </c>
      <c r="AD2895">
        <f t="shared" si="1069"/>
        <v>3.0137023025743748E-10</v>
      </c>
      <c r="AE2895">
        <f t="shared" si="1070"/>
        <v>-4.1386933786922596E-5</v>
      </c>
      <c r="AF2895">
        <f t="shared" si="1071"/>
        <v>-7.2488336536602109E-7</v>
      </c>
      <c r="AG2895">
        <f t="shared" si="1050"/>
        <v>3.0137023025743751E-8</v>
      </c>
      <c r="AH2895" t="str">
        <f t="shared" si="1051"/>
        <v>NaN</v>
      </c>
    </row>
    <row r="2896" spans="1:34" ht="15">
      <c r="A2896" s="8">
        <v>43260.277777777781</v>
      </c>
      <c r="B2896" s="9">
        <v>-1.1900000000000001E-3</v>
      </c>
      <c r="C2896" s="7">
        <v>2.9228048250000001</v>
      </c>
      <c r="D2896" s="9">
        <v>1.3899999999999999E-2</v>
      </c>
      <c r="E2896" s="9">
        <v>1.37E-2</v>
      </c>
      <c r="F2896" s="9">
        <v>1.37E-2</v>
      </c>
      <c r="G2896" s="7">
        <v>-4658207</v>
      </c>
      <c r="H2896" s="7">
        <v>17015003</v>
      </c>
      <c r="K2896">
        <f t="shared" si="1052"/>
        <v>76.267996650019853</v>
      </c>
      <c r="L2896">
        <f t="shared" si="1053"/>
        <v>63.327584515462291</v>
      </c>
      <c r="M2896">
        <f t="shared" si="1054"/>
        <v>21.204782347835572</v>
      </c>
      <c r="N2896">
        <f t="shared" si="1055"/>
        <v>0.12603306065518402</v>
      </c>
      <c r="O2896">
        <f t="shared" si="1056"/>
        <v>40.492727531828507</v>
      </c>
      <c r="P2896">
        <f t="shared" si="1057"/>
        <v>40.442809794446397</v>
      </c>
      <c r="Q2896">
        <f t="shared" si="1058"/>
        <v>2.3536063144860009E-3</v>
      </c>
      <c r="R2896">
        <f t="shared" si="1059"/>
        <v>40.490373925514021</v>
      </c>
      <c r="S2896">
        <f t="shared" si="1060"/>
        <v>21.203213276959247</v>
      </c>
      <c r="T2896">
        <f t="shared" si="1061"/>
        <v>12.907986868234673</v>
      </c>
      <c r="U2896">
        <f t="shared" si="1048"/>
        <v>0.76779827105105503</v>
      </c>
      <c r="V2896" s="6">
        <f t="shared" si="1062"/>
        <v>159840.00000050291</v>
      </c>
      <c r="W2896">
        <f t="shared" si="1063"/>
        <v>12.908100675829441</v>
      </c>
      <c r="X2896">
        <f t="shared" si="1064"/>
        <v>21.226099359809776</v>
      </c>
      <c r="Y2896">
        <f t="shared" si="1065"/>
        <v>2.3536063144860009E-3</v>
      </c>
      <c r="Z2896">
        <f t="shared" si="1066"/>
        <v>3.7938728144129153E-8</v>
      </c>
      <c r="AA2896">
        <f t="shared" si="1067"/>
        <v>-5.8717863242986771E-9</v>
      </c>
      <c r="AB2896">
        <f t="shared" si="1049"/>
        <v>1.1879010654093607</v>
      </c>
      <c r="AC2896">
        <f t="shared" si="1068"/>
        <v>2.101530276869497</v>
      </c>
      <c r="AD2896">
        <f t="shared" si="1069"/>
        <v>-9.2161467447936738E-10</v>
      </c>
      <c r="AE2896">
        <f t="shared" si="1070"/>
        <v>9.1423181175755641E-5</v>
      </c>
      <c r="AF2896">
        <f t="shared" si="1071"/>
        <v>-1.0035155077320876E-6</v>
      </c>
      <c r="AG2896" t="str">
        <f t="shared" si="1050"/>
        <v>NaN</v>
      </c>
      <c r="AH2896" t="str">
        <f t="shared" si="1051"/>
        <v>NaN</v>
      </c>
    </row>
    <row r="2897" spans="1:34" ht="15">
      <c r="A2897" s="8">
        <v>43260.27847222222</v>
      </c>
      <c r="B2897" s="9">
        <v>-1.1900000000000001E-3</v>
      </c>
      <c r="C2897" s="7">
        <v>2.922760823</v>
      </c>
      <c r="D2897" s="9">
        <v>1.3899999999999999E-2</v>
      </c>
      <c r="E2897" s="9">
        <v>1.37E-2</v>
      </c>
      <c r="F2897" s="9">
        <v>1.37E-2</v>
      </c>
      <c r="G2897" s="7">
        <v>-4658347</v>
      </c>
      <c r="H2897" s="7">
        <v>17015003</v>
      </c>
      <c r="K2897">
        <f t="shared" si="1052"/>
        <v>76.267996650019853</v>
      </c>
      <c r="L2897">
        <f t="shared" si="1053"/>
        <v>63.327584515462291</v>
      </c>
      <c r="M2897">
        <f t="shared" si="1054"/>
        <v>21.204782347835572</v>
      </c>
      <c r="N2897">
        <f t="shared" si="1055"/>
        <v>0.12601972433352843</v>
      </c>
      <c r="O2897">
        <f t="shared" si="1056"/>
        <v>40.492727531828507</v>
      </c>
      <c r="P2897">
        <f t="shared" si="1057"/>
        <v>40.442809794446397</v>
      </c>
      <c r="Q2897">
        <f t="shared" si="1058"/>
        <v>2.3536063144860009E-3</v>
      </c>
      <c r="R2897">
        <f t="shared" si="1059"/>
        <v>40.490373925514021</v>
      </c>
      <c r="S2897">
        <f t="shared" si="1060"/>
        <v>21.203213276959247</v>
      </c>
      <c r="T2897">
        <f t="shared" si="1061"/>
        <v>12.906583044902506</v>
      </c>
      <c r="U2897">
        <f t="shared" si="1048"/>
        <v>0.76782676593101273</v>
      </c>
      <c r="V2897" s="6">
        <f t="shared" si="1062"/>
        <v>159900.00000006985</v>
      </c>
      <c r="W2897">
        <f t="shared" si="1063"/>
        <v>12.907738783188144</v>
      </c>
      <c r="X2897">
        <f t="shared" si="1064"/>
        <v>21.214029121775777</v>
      </c>
      <c r="Y2897">
        <f t="shared" si="1065"/>
        <v>2.3536063144860009E-3</v>
      </c>
      <c r="Z2897">
        <f t="shared" si="1066"/>
        <v>1.2644470291115597E-8</v>
      </c>
      <c r="AA2897">
        <f t="shared" si="1067"/>
        <v>-5.8717863241295087E-9</v>
      </c>
      <c r="AB2897">
        <f t="shared" si="1049"/>
        <v>1.1879010654093607</v>
      </c>
      <c r="AC2897">
        <f t="shared" si="1068"/>
        <v>2.1015641511265026</v>
      </c>
      <c r="AD2897">
        <f t="shared" si="1069"/>
        <v>-9.2162952982401125E-10</v>
      </c>
      <c r="AE2897">
        <f t="shared" si="1070"/>
        <v>-3.0540884204364815E-4</v>
      </c>
      <c r="AF2897">
        <f t="shared" si="1071"/>
        <v>3.0040406910579633E-7</v>
      </c>
      <c r="AG2897" t="str">
        <f t="shared" si="1050"/>
        <v>NaN</v>
      </c>
      <c r="AH2897">
        <f t="shared" si="1051"/>
        <v>3.0040406910579634E-3</v>
      </c>
    </row>
    <row r="2898" spans="1:34" ht="15">
      <c r="A2898" s="8">
        <v>43260.279166666667</v>
      </c>
      <c r="B2898" s="9">
        <v>-1.1900000000000001E-3</v>
      </c>
      <c r="C2898" s="7">
        <v>2.9228095810000001</v>
      </c>
      <c r="D2898" s="9">
        <v>1.3899999999999999E-2</v>
      </c>
      <c r="E2898" s="9">
        <v>1.37E-2</v>
      </c>
      <c r="F2898" s="9">
        <v>1.37E-2</v>
      </c>
      <c r="G2898" s="7">
        <v>-4658234</v>
      </c>
      <c r="H2898" s="7">
        <v>17015003</v>
      </c>
      <c r="K2898">
        <f t="shared" si="1052"/>
        <v>76.267996650019853</v>
      </c>
      <c r="L2898">
        <f t="shared" si="1053"/>
        <v>63.327584515462291</v>
      </c>
      <c r="M2898">
        <f t="shared" si="1054"/>
        <v>21.204782347835572</v>
      </c>
      <c r="N2898">
        <f t="shared" si="1055"/>
        <v>0.12603450212479436</v>
      </c>
      <c r="O2898">
        <f t="shared" si="1056"/>
        <v>40.492727531828507</v>
      </c>
      <c r="P2898">
        <f t="shared" si="1057"/>
        <v>40.442809794446397</v>
      </c>
      <c r="Q2898">
        <f t="shared" si="1058"/>
        <v>2.3536063144860009E-3</v>
      </c>
      <c r="R2898">
        <f t="shared" si="1059"/>
        <v>40.490373925514021</v>
      </c>
      <c r="S2898">
        <f t="shared" si="1060"/>
        <v>21.203213276959247</v>
      </c>
      <c r="T2898">
        <f t="shared" si="1061"/>
        <v>12.908138601877866</v>
      </c>
      <c r="U2898">
        <f t="shared" si="1048"/>
        <v>0.76779519115357109</v>
      </c>
      <c r="V2898" s="6">
        <f t="shared" si="1062"/>
        <v>159960.00000026543</v>
      </c>
      <c r="W2898">
        <f t="shared" si="1063"/>
        <v>12.907187189135103</v>
      </c>
      <c r="X2898">
        <f t="shared" si="1064"/>
        <v>21.23043748056315</v>
      </c>
      <c r="Y2898">
        <f t="shared" si="1065"/>
        <v>2.3536063144860009E-3</v>
      </c>
      <c r="Z2898">
        <f t="shared" si="1066"/>
        <v>1.6441001654819994E-7</v>
      </c>
      <c r="AA2898">
        <f t="shared" si="1067"/>
        <v>3.5230338007982895E-8</v>
      </c>
      <c r="AB2898">
        <f t="shared" si="1049"/>
        <v>1.1879010654093607</v>
      </c>
      <c r="AC2898">
        <f t="shared" si="1068"/>
        <v>2.1015266155366867</v>
      </c>
      <c r="AD2898">
        <f t="shared" si="1069"/>
        <v>5.5296187793488138E-9</v>
      </c>
      <c r="AE2898">
        <f t="shared" si="1070"/>
        <v>-2.5372280279242778E-5</v>
      </c>
      <c r="AF2898">
        <f t="shared" si="1071"/>
        <v>-2.1695353313860832E-5</v>
      </c>
      <c r="AG2898">
        <f t="shared" si="1050"/>
        <v>5.5296187793488141E-7</v>
      </c>
      <c r="AH2898" t="str">
        <f t="shared" si="1051"/>
        <v>NaN</v>
      </c>
    </row>
    <row r="2899" spans="1:34" ht="15">
      <c r="A2899" s="8">
        <v>43260.279861111114</v>
      </c>
      <c r="B2899" s="9">
        <v>-1.1900000000000001E-3</v>
      </c>
      <c r="C2899" s="7">
        <v>2.9228226629999998</v>
      </c>
      <c r="D2899" s="9">
        <v>1.3899999999999999E-2</v>
      </c>
      <c r="E2899" s="9">
        <v>1.37E-2</v>
      </c>
      <c r="F2899" s="9">
        <v>1.37E-2</v>
      </c>
      <c r="G2899" s="7">
        <v>-4658404</v>
      </c>
      <c r="H2899" s="7">
        <v>17015003</v>
      </c>
      <c r="K2899">
        <f t="shared" si="1052"/>
        <v>76.267996650019853</v>
      </c>
      <c r="L2899">
        <f t="shared" si="1053"/>
        <v>63.327584515462291</v>
      </c>
      <c r="M2899">
        <f t="shared" si="1054"/>
        <v>21.204782347835572</v>
      </c>
      <c r="N2899">
        <f t="shared" si="1055"/>
        <v>0.12603846707547603</v>
      </c>
      <c r="O2899">
        <f t="shared" si="1056"/>
        <v>40.492727531828507</v>
      </c>
      <c r="P2899">
        <f t="shared" si="1057"/>
        <v>40.442809794446397</v>
      </c>
      <c r="Q2899">
        <f t="shared" si="1058"/>
        <v>2.3536063144860009E-3</v>
      </c>
      <c r="R2899">
        <f t="shared" si="1059"/>
        <v>40.490373925514021</v>
      </c>
      <c r="S2899">
        <f t="shared" si="1060"/>
        <v>21.203213276959247</v>
      </c>
      <c r="T2899">
        <f t="shared" si="1061"/>
        <v>12.908555965107515</v>
      </c>
      <c r="U2899">
        <f t="shared" si="1048"/>
        <v>0.76778671949274668</v>
      </c>
      <c r="V2899" s="6">
        <f t="shared" si="1062"/>
        <v>160020.000000461</v>
      </c>
      <c r="W2899">
        <f t="shared" si="1063"/>
        <v>12.907362298319336</v>
      </c>
      <c r="X2899">
        <f t="shared" si="1064"/>
        <v>21.235550448617687</v>
      </c>
      <c r="Y2899">
        <f t="shared" si="1065"/>
        <v>2.3536063144860009E-3</v>
      </c>
      <c r="Z2899">
        <f t="shared" si="1066"/>
        <v>9.4860113535798499E-9</v>
      </c>
      <c r="AA2899">
        <f t="shared" si="1067"/>
        <v>-1.7615359041383315E-8</v>
      </c>
      <c r="AB2899">
        <f t="shared" si="1049"/>
        <v>1.1879010654093607</v>
      </c>
      <c r="AC2899">
        <f t="shared" si="1068"/>
        <v>2.1015165445619557</v>
      </c>
      <c r="AD2899">
        <f t="shared" si="1069"/>
        <v>-2.76482596750117E-9</v>
      </c>
      <c r="AE2899">
        <f t="shared" si="1070"/>
        <v>-2.4272595167773193E-5</v>
      </c>
      <c r="AF2899">
        <f t="shared" si="1071"/>
        <v>1.1339205424867424E-5</v>
      </c>
      <c r="AG2899" t="str">
        <f t="shared" si="1050"/>
        <v>NaN</v>
      </c>
      <c r="AH2899">
        <f t="shared" si="1051"/>
        <v>0.11339205424867424</v>
      </c>
    </row>
    <row r="2900" spans="1:34" ht="15">
      <c r="A2900" s="8">
        <v>43260.280555555553</v>
      </c>
      <c r="B2900" s="9">
        <v>-1.1900000000000001E-3</v>
      </c>
      <c r="C2900" s="7">
        <v>2.922813149</v>
      </c>
      <c r="D2900" s="9">
        <v>1.3899999999999999E-2</v>
      </c>
      <c r="E2900" s="9">
        <v>1.37E-2</v>
      </c>
      <c r="F2900" s="9">
        <v>1.37E-2</v>
      </c>
      <c r="G2900" s="7">
        <v>-4658207</v>
      </c>
      <c r="H2900" s="7">
        <v>17015003</v>
      </c>
      <c r="K2900">
        <f t="shared" si="1052"/>
        <v>76.267996650019853</v>
      </c>
      <c r="L2900">
        <f t="shared" si="1053"/>
        <v>63.327584515462291</v>
      </c>
      <c r="M2900">
        <f t="shared" si="1054"/>
        <v>21.204782347835572</v>
      </c>
      <c r="N2900">
        <f t="shared" si="1055"/>
        <v>0.12603558353008654</v>
      </c>
      <c r="O2900">
        <f t="shared" si="1056"/>
        <v>40.492727531828507</v>
      </c>
      <c r="P2900">
        <f t="shared" si="1057"/>
        <v>40.442809794446397</v>
      </c>
      <c r="Q2900">
        <f t="shared" si="1058"/>
        <v>2.3536063144860009E-3</v>
      </c>
      <c r="R2900">
        <f t="shared" si="1059"/>
        <v>40.490373925514021</v>
      </c>
      <c r="S2900">
        <f t="shared" si="1060"/>
        <v>21.203213276959247</v>
      </c>
      <c r="T2900">
        <f t="shared" si="1061"/>
        <v>12.908252434013884</v>
      </c>
      <c r="U2900">
        <f t="shared" si="1048"/>
        <v>0.7677928805828772</v>
      </c>
      <c r="V2900" s="6">
        <f t="shared" si="1062"/>
        <v>160080.00000002794</v>
      </c>
      <c r="W2900">
        <f t="shared" si="1063"/>
        <v>12.907035428496537</v>
      </c>
      <c r="X2900">
        <f t="shared" si="1064"/>
        <v>21.239505740278254</v>
      </c>
      <c r="Y2900">
        <f t="shared" si="1065"/>
        <v>2.3536063144860009E-3</v>
      </c>
      <c r="Z2900">
        <f t="shared" si="1066"/>
        <v>-8.5366126276933272E-8</v>
      </c>
      <c r="AA2900">
        <f t="shared" si="1067"/>
        <v>-4.3812033733777386E-8</v>
      </c>
      <c r="AB2900">
        <f t="shared" si="1049"/>
        <v>1.1879010654093607</v>
      </c>
      <c r="AC2900">
        <f t="shared" si="1068"/>
        <v>2.1015238687672451</v>
      </c>
      <c r="AD2900">
        <f t="shared" si="1069"/>
        <v>-6.876559850021053E-9</v>
      </c>
      <c r="AE2900">
        <f t="shared" si="1070"/>
        <v>-4.6782242278131761E-4</v>
      </c>
      <c r="AF2900">
        <f t="shared" si="1071"/>
        <v>1.4632590857580015E-6</v>
      </c>
      <c r="AG2900" t="str">
        <f t="shared" si="1050"/>
        <v>NaN</v>
      </c>
      <c r="AH2900">
        <f t="shared" si="1051"/>
        <v>1.4632590857580015E-2</v>
      </c>
    </row>
    <row r="2901" spans="1:34" ht="15">
      <c r="A2901" s="8">
        <v>43260.28125</v>
      </c>
      <c r="B2901" s="9">
        <v>-1.1900000000000001E-3</v>
      </c>
      <c r="C2901" s="7">
        <v>2.9227905540000001</v>
      </c>
      <c r="D2901" s="9">
        <v>1.3899999999999999E-2</v>
      </c>
      <c r="E2901" s="9">
        <v>1.37E-2</v>
      </c>
      <c r="F2901" s="9">
        <v>1.37E-2</v>
      </c>
      <c r="G2901" s="7">
        <v>-4658454</v>
      </c>
      <c r="H2901" s="7">
        <v>17015003</v>
      </c>
      <c r="K2901">
        <f t="shared" si="1052"/>
        <v>76.267996650019853</v>
      </c>
      <c r="L2901">
        <f t="shared" si="1053"/>
        <v>63.327584515462291</v>
      </c>
      <c r="M2901">
        <f t="shared" si="1054"/>
        <v>21.204782347835572</v>
      </c>
      <c r="N2901">
        <f t="shared" si="1055"/>
        <v>0.12602873533709971</v>
      </c>
      <c r="O2901">
        <f t="shared" si="1056"/>
        <v>40.492727531828507</v>
      </c>
      <c r="P2901">
        <f t="shared" si="1057"/>
        <v>40.442809794446397</v>
      </c>
      <c r="Q2901">
        <f t="shared" si="1058"/>
        <v>2.3536063144860009E-3</v>
      </c>
      <c r="R2901">
        <f t="shared" si="1059"/>
        <v>40.490373925514021</v>
      </c>
      <c r="S2901">
        <f t="shared" si="1060"/>
        <v>21.203213276959247</v>
      </c>
      <c r="T2901">
        <f t="shared" si="1061"/>
        <v>12.90753157159422</v>
      </c>
      <c r="U2901">
        <f t="shared" si="1048"/>
        <v>0.76780751268625058</v>
      </c>
      <c r="V2901" s="6">
        <f t="shared" si="1062"/>
        <v>160140.00000022352</v>
      </c>
      <c r="W2901">
        <f t="shared" si="1063"/>
        <v>12.907207619726091</v>
      </c>
      <c r="X2901">
        <f t="shared" si="1064"/>
        <v>21.236029994533983</v>
      </c>
      <c r="Y2901">
        <f t="shared" si="1065"/>
        <v>2.3536063144860009E-3</v>
      </c>
      <c r="Z2901">
        <f t="shared" si="1066"/>
        <v>-1.2014373621918387E-7</v>
      </c>
      <c r="AA2901">
        <f t="shared" si="1067"/>
        <v>-1.3097957744654916E-8</v>
      </c>
      <c r="AB2901">
        <f t="shared" si="1049"/>
        <v>1.1879010654093607</v>
      </c>
      <c r="AC2901">
        <f t="shared" si="1068"/>
        <v>2.1015412631774315</v>
      </c>
      <c r="AD2901">
        <f t="shared" si="1069"/>
        <v>-2.0558195585222081E-9</v>
      </c>
      <c r="AE2901">
        <f t="shared" si="1070"/>
        <v>-1.0595234521952991E-4</v>
      </c>
      <c r="AF2901">
        <f t="shared" si="1071"/>
        <v>1.9315477789806998E-6</v>
      </c>
      <c r="AG2901" t="str">
        <f t="shared" si="1050"/>
        <v>NaN</v>
      </c>
      <c r="AH2901">
        <f t="shared" si="1051"/>
        <v>1.9315477789806999E-2</v>
      </c>
    </row>
    <row r="2902" spans="1:34" ht="15">
      <c r="A2902" s="8">
        <v>43260.281944444447</v>
      </c>
      <c r="B2902" s="9">
        <v>-1.1999999999999999E-3</v>
      </c>
      <c r="C2902" s="7">
        <v>2.9227679590000002</v>
      </c>
      <c r="D2902" s="9">
        <v>1.3899999999999999E-2</v>
      </c>
      <c r="E2902" s="7">
        <v>1.3700524E-2</v>
      </c>
      <c r="F2902" s="9">
        <v>1.37E-2</v>
      </c>
      <c r="G2902" s="7">
        <v>-4658261</v>
      </c>
      <c r="H2902" s="7">
        <v>17015003</v>
      </c>
      <c r="K2902">
        <f t="shared" si="1052"/>
        <v>76.905037966487356</v>
      </c>
      <c r="L2902">
        <f t="shared" si="1053"/>
        <v>63.964625831929794</v>
      </c>
      <c r="M2902">
        <f t="shared" si="1054"/>
        <v>21.418091012071354</v>
      </c>
      <c r="N2902">
        <f t="shared" si="1055"/>
        <v>0.12602188714411289</v>
      </c>
      <c r="O2902">
        <f t="shared" si="1056"/>
        <v>40.492727531828507</v>
      </c>
      <c r="P2902">
        <f t="shared" si="1057"/>
        <v>40.444378095372798</v>
      </c>
      <c r="Q2902">
        <f t="shared" si="1058"/>
        <v>2.3536063144860009E-3</v>
      </c>
      <c r="R2902">
        <f t="shared" si="1059"/>
        <v>40.490373925514021</v>
      </c>
      <c r="S2902">
        <f t="shared" si="1060"/>
        <v>21.416521941195029</v>
      </c>
      <c r="T2902">
        <f t="shared" si="1061"/>
        <v>12.906810709174554</v>
      </c>
      <c r="U2902">
        <f t="shared" si="1048"/>
        <v>0.76782214478962385</v>
      </c>
      <c r="V2902" s="6">
        <f t="shared" si="1062"/>
        <v>160200.0000004191</v>
      </c>
      <c r="W2902">
        <f t="shared" si="1063"/>
        <v>12.907289337181791</v>
      </c>
      <c r="X2902">
        <f t="shared" si="1064"/>
        <v>21.236029994533983</v>
      </c>
      <c r="Y2902">
        <f t="shared" si="1065"/>
        <v>2.3536063144860009E-3</v>
      </c>
      <c r="Z2902">
        <f t="shared" si="1066"/>
        <v>-1.4227687713059059E-7</v>
      </c>
      <c r="AA2902">
        <f t="shared" si="1067"/>
        <v>-1.6259834804546014E-8</v>
      </c>
      <c r="AB2902">
        <f t="shared" si="1049"/>
        <v>1.185757856066481</v>
      </c>
      <c r="AC2902">
        <f t="shared" si="1068"/>
        <v>2.101558657587618</v>
      </c>
      <c r="AD2902">
        <f t="shared" si="1069"/>
        <v>-2.5521202418042272E-9</v>
      </c>
      <c r="AE2902" t="s">
        <v>79</v>
      </c>
      <c r="AF2902" t="s">
        <v>79</v>
      </c>
      <c r="AG2902" t="str">
        <f t="shared" si="1050"/>
        <v>NaN</v>
      </c>
      <c r="AH2902" t="s">
        <v>79</v>
      </c>
    </row>
    <row r="2903" spans="1:34" ht="15">
      <c r="A2903" s="8">
        <v>43260.282638888886</v>
      </c>
      <c r="B2903" s="9">
        <v>-1.1900000000000001E-3</v>
      </c>
      <c r="C2903" s="7">
        <v>2.9227370389999998</v>
      </c>
      <c r="D2903" s="9">
        <v>1.3899999999999999E-2</v>
      </c>
      <c r="E2903" s="7">
        <v>1.3693972E-2</v>
      </c>
      <c r="F2903" s="9">
        <v>1.37E-2</v>
      </c>
      <c r="G2903" s="7">
        <v>-4658716</v>
      </c>
      <c r="H2903" s="7">
        <v>17015003</v>
      </c>
      <c r="K2903">
        <f t="shared" si="1052"/>
        <v>76.267996650019853</v>
      </c>
      <c r="L2903">
        <f t="shared" si="1053"/>
        <v>63.327584515462291</v>
      </c>
      <c r="M2903">
        <f t="shared" si="1054"/>
        <v>21.204782347835572</v>
      </c>
      <c r="N2903">
        <f t="shared" si="1055"/>
        <v>0.12601251577313893</v>
      </c>
      <c r="O2903">
        <f t="shared" si="1056"/>
        <v>40.492727531828507</v>
      </c>
      <c r="P2903">
        <f t="shared" si="1057"/>
        <v>40.424768347911424</v>
      </c>
      <c r="Q2903">
        <f t="shared" si="1058"/>
        <v>2.3536063144860009E-3</v>
      </c>
      <c r="R2903">
        <f t="shared" si="1059"/>
        <v>40.490373925514021</v>
      </c>
      <c r="S2903">
        <f t="shared" si="1060"/>
        <v>21.203213276959247</v>
      </c>
      <c r="T2903">
        <f t="shared" si="1061"/>
        <v>12.905824249072031</v>
      </c>
      <c r="U2903">
        <f t="shared" si="1048"/>
        <v>0.76784216800875749</v>
      </c>
      <c r="V2903" s="6">
        <f t="shared" si="1062"/>
        <v>160259.99999998603</v>
      </c>
      <c r="W2903">
        <f t="shared" si="1063"/>
        <v>12.907222211953599</v>
      </c>
      <c r="X2903">
        <f t="shared" si="1064"/>
        <v>21.236029994533983</v>
      </c>
      <c r="Y2903">
        <f t="shared" si="1065"/>
        <v>2.3536063144860009E-3</v>
      </c>
      <c r="Z2903">
        <f t="shared" si="1066"/>
        <v>-1.4543799470262935E-7</v>
      </c>
      <c r="AA2903">
        <f t="shared" si="1067"/>
        <v>-3.0261728405122044E-8</v>
      </c>
      <c r="AB2903">
        <f t="shared" si="1049"/>
        <v>1.1879010654093607</v>
      </c>
      <c r="AC2903">
        <f t="shared" si="1068"/>
        <v>2.1015824608698921</v>
      </c>
      <c r="AD2903">
        <f t="shared" si="1069"/>
        <v>-4.7498910847280385E-9</v>
      </c>
      <c r="AE2903" t="s">
        <v>79</v>
      </c>
      <c r="AF2903" t="s">
        <v>79</v>
      </c>
      <c r="AG2903" t="str">
        <f t="shared" si="1050"/>
        <v>NaN</v>
      </c>
      <c r="AH2903" t="s">
        <v>79</v>
      </c>
    </row>
    <row r="2904" spans="1:34" ht="15">
      <c r="A2904" s="8">
        <v>43260.283333333333</v>
      </c>
      <c r="B2904" s="9">
        <v>-1.1999999999999999E-3</v>
      </c>
      <c r="C2904" s="7">
        <v>2.9227132550000001</v>
      </c>
      <c r="D2904" s="9">
        <v>1.3899999999999999E-2</v>
      </c>
      <c r="E2904" s="9">
        <v>1.37E-2</v>
      </c>
      <c r="F2904" s="9">
        <v>1.37E-2</v>
      </c>
      <c r="G2904" s="7">
        <v>-4658445</v>
      </c>
      <c r="H2904" s="7">
        <v>17015003</v>
      </c>
      <c r="K2904">
        <f t="shared" si="1052"/>
        <v>76.905037966487356</v>
      </c>
      <c r="L2904">
        <f t="shared" si="1053"/>
        <v>63.964625831929794</v>
      </c>
      <c r="M2904">
        <f t="shared" si="1054"/>
        <v>21.418091012071354</v>
      </c>
      <c r="N2904">
        <f t="shared" si="1055"/>
        <v>0.12600530721274961</v>
      </c>
      <c r="O2904">
        <f t="shared" si="1056"/>
        <v>40.492727531828507</v>
      </c>
      <c r="P2904">
        <f t="shared" si="1057"/>
        <v>40.442809794446397</v>
      </c>
      <c r="Q2904">
        <f t="shared" si="1058"/>
        <v>2.3536063144860009E-3</v>
      </c>
      <c r="R2904">
        <f t="shared" si="1059"/>
        <v>40.490373925514021</v>
      </c>
      <c r="S2904">
        <f t="shared" si="1060"/>
        <v>21.416521941195029</v>
      </c>
      <c r="T2904">
        <f t="shared" si="1061"/>
        <v>12.905065453241576</v>
      </c>
      <c r="U2904">
        <f t="shared" si="1048"/>
        <v>0.76785757008650157</v>
      </c>
      <c r="V2904" s="6">
        <f t="shared" si="1062"/>
        <v>160320.00000018161</v>
      </c>
      <c r="W2904">
        <f t="shared" si="1063"/>
        <v>12.907026674632503</v>
      </c>
      <c r="X2904">
        <f t="shared" si="1064"/>
        <v>21.236029994533983</v>
      </c>
      <c r="Y2904">
        <f t="shared" si="1065"/>
        <v>2.3536063144860009E-3</v>
      </c>
      <c r="Z2904">
        <f t="shared" si="1066"/>
        <v>2.2764300221497289E-7</v>
      </c>
      <c r="AA2904">
        <f t="shared" si="1067"/>
        <v>-1.3098337452759399E-8</v>
      </c>
      <c r="AB2904">
        <f t="shared" si="1049"/>
        <v>1.185757856066481</v>
      </c>
      <c r="AC2904">
        <f t="shared" si="1068"/>
        <v>2.1016007706132807</v>
      </c>
      <c r="AD2904">
        <f t="shared" si="1069"/>
        <v>-2.0559373709293005E-9</v>
      </c>
      <c r="AE2904" t="s">
        <v>79</v>
      </c>
      <c r="AF2904" t="s">
        <v>79</v>
      </c>
      <c r="AG2904" t="str">
        <f t="shared" si="1050"/>
        <v>NaN</v>
      </c>
      <c r="AH2904" t="s">
        <v>79</v>
      </c>
    </row>
    <row r="2905" spans="1:34" ht="15">
      <c r="A2905" s="8">
        <v>43260.28402777778</v>
      </c>
      <c r="B2905" s="9">
        <v>-1.1900000000000001E-3</v>
      </c>
      <c r="C2905" s="7">
        <v>2.9228226629999998</v>
      </c>
      <c r="D2905" s="9">
        <v>1.3899999999999999E-2</v>
      </c>
      <c r="E2905" s="7">
        <v>1.3679261E-2</v>
      </c>
      <c r="F2905" s="9">
        <v>1.37E-2</v>
      </c>
      <c r="G2905" s="7">
        <v>-4658330</v>
      </c>
      <c r="H2905" s="7">
        <v>17015003</v>
      </c>
      <c r="K2905">
        <f t="shared" si="1052"/>
        <v>76.267996650019853</v>
      </c>
      <c r="L2905">
        <f t="shared" si="1053"/>
        <v>63.327584515462291</v>
      </c>
      <c r="M2905">
        <f t="shared" si="1054"/>
        <v>21.204782347835572</v>
      </c>
      <c r="N2905">
        <f t="shared" si="1055"/>
        <v>0.12603846707547603</v>
      </c>
      <c r="O2905">
        <f t="shared" si="1056"/>
        <v>40.492727531828507</v>
      </c>
      <c r="P2905">
        <f t="shared" si="1057"/>
        <v>40.380739197285003</v>
      </c>
      <c r="Q2905">
        <f t="shared" si="1058"/>
        <v>2.3536063144860009E-3</v>
      </c>
      <c r="R2905">
        <f t="shared" si="1059"/>
        <v>40.490373925514021</v>
      </c>
      <c r="S2905">
        <f t="shared" si="1060"/>
        <v>21.203213276959247</v>
      </c>
      <c r="T2905">
        <f t="shared" si="1061"/>
        <v>12.908555965107515</v>
      </c>
      <c r="U2905">
        <f t="shared" si="1048"/>
        <v>0.76778671949274668</v>
      </c>
      <c r="V2905" s="6">
        <f t="shared" si="1062"/>
        <v>160380.00000037719</v>
      </c>
      <c r="W2905">
        <f t="shared" si="1063"/>
        <v>12.907047105223491</v>
      </c>
      <c r="X2905">
        <f t="shared" si="1064"/>
        <v>21.236029994533983</v>
      </c>
      <c r="Y2905">
        <f t="shared" si="1065"/>
        <v>2.3536063144860009E-3</v>
      </c>
      <c r="Z2905">
        <f t="shared" si="1066"/>
        <v>1.4227687712896225E-7</v>
      </c>
      <c r="AA2905">
        <f t="shared" si="1067"/>
        <v>-4.5158839753973929E-10</v>
      </c>
      <c r="AB2905">
        <f t="shared" si="1049"/>
        <v>1.1879010654093607</v>
      </c>
      <c r="AC2905">
        <f t="shared" si="1068"/>
        <v>2.1015165445619557</v>
      </c>
      <c r="AD2905">
        <f t="shared" si="1069"/>
        <v>-7.0879243801213178E-11</v>
      </c>
      <c r="AE2905">
        <f t="shared" si="1070"/>
        <v>-2.4733343180657597E-6</v>
      </c>
      <c r="AF2905">
        <f t="shared" si="1071"/>
        <v>2.8527734763548509E-6</v>
      </c>
      <c r="AG2905" t="str">
        <f t="shared" si="1050"/>
        <v>NaN</v>
      </c>
      <c r="AH2905">
        <f t="shared" si="1051"/>
        <v>2.8527734763548508E-2</v>
      </c>
    </row>
    <row r="2906" spans="1:34" ht="15">
      <c r="A2906" s="8">
        <v>43260.284722222219</v>
      </c>
      <c r="B2906" s="9">
        <v>-1.1900000000000001E-3</v>
      </c>
      <c r="C2906" s="7">
        <v>2.92276677</v>
      </c>
      <c r="D2906" s="9">
        <v>1.3899999999999999E-2</v>
      </c>
      <c r="E2906" s="9">
        <v>1.37E-2</v>
      </c>
      <c r="F2906" s="9">
        <v>1.37E-2</v>
      </c>
      <c r="G2906" s="7">
        <v>-4658291</v>
      </c>
      <c r="H2906" s="7">
        <v>17015003</v>
      </c>
      <c r="K2906">
        <f t="shared" si="1052"/>
        <v>76.267996650019853</v>
      </c>
      <c r="L2906">
        <f t="shared" si="1053"/>
        <v>63.327584515462291</v>
      </c>
      <c r="M2906">
        <f t="shared" si="1054"/>
        <v>21.204782347835572</v>
      </c>
      <c r="N2906">
        <f t="shared" si="1055"/>
        <v>0.12602152677671022</v>
      </c>
      <c r="O2906">
        <f t="shared" si="1056"/>
        <v>40.492727531828507</v>
      </c>
      <c r="P2906">
        <f t="shared" si="1057"/>
        <v>40.442809794446397</v>
      </c>
      <c r="Q2906">
        <f t="shared" si="1058"/>
        <v>2.3536063144860009E-3</v>
      </c>
      <c r="R2906">
        <f t="shared" si="1059"/>
        <v>40.490373925514021</v>
      </c>
      <c r="S2906">
        <f t="shared" si="1060"/>
        <v>21.203213276959247</v>
      </c>
      <c r="T2906">
        <f t="shared" si="1061"/>
        <v>12.906772775763745</v>
      </c>
      <c r="U2906">
        <f t="shared" si="1048"/>
        <v>0.76782291476399533</v>
      </c>
      <c r="V2906" s="6">
        <f t="shared" si="1062"/>
        <v>160439.99999994412</v>
      </c>
      <c r="W2906">
        <f t="shared" si="1063"/>
        <v>12.907000408132165</v>
      </c>
      <c r="X2906">
        <f t="shared" si="1064"/>
        <v>21.251432820425041</v>
      </c>
      <c r="Y2906">
        <f t="shared" si="1065"/>
        <v>2.3536063144860009E-3</v>
      </c>
      <c r="Z2906">
        <f t="shared" si="1066"/>
        <v>-8.8527243850452331E-8</v>
      </c>
      <c r="AA2906">
        <f t="shared" si="1067"/>
        <v>-1.7614979375865966E-8</v>
      </c>
      <c r="AB2906">
        <f t="shared" si="1049"/>
        <v>1.1879010654093607</v>
      </c>
      <c r="AC2906">
        <f t="shared" si="1068"/>
        <v>2.101559572920821</v>
      </c>
      <c r="AD2906">
        <f t="shared" si="1069"/>
        <v>-2.7648229852812566E-9</v>
      </c>
      <c r="AE2906">
        <f t="shared" si="1070"/>
        <v>-1.616793439020211E-5</v>
      </c>
      <c r="AF2906">
        <f t="shared" si="1071"/>
        <v>1.7023302995082454E-5</v>
      </c>
      <c r="AG2906" t="str">
        <f t="shared" si="1050"/>
        <v>NaN</v>
      </c>
      <c r="AH2906">
        <f t="shared" si="1051"/>
        <v>0.17023302995082454</v>
      </c>
    </row>
    <row r="2907" spans="1:34" ht="15">
      <c r="A2907" s="8">
        <v>43260.285416666666</v>
      </c>
      <c r="B2907" s="9">
        <v>-1.1900000000000001E-3</v>
      </c>
      <c r="C2907" s="7">
        <v>2.9227893649999999</v>
      </c>
      <c r="D2907" s="9">
        <v>1.3899999999999999E-2</v>
      </c>
      <c r="E2907" s="7">
        <v>1.3671852E-2</v>
      </c>
      <c r="F2907" s="9">
        <v>1.37E-2</v>
      </c>
      <c r="G2907" s="7">
        <v>-4658272</v>
      </c>
      <c r="H2907" s="7">
        <v>17015003</v>
      </c>
      <c r="K2907">
        <f t="shared" si="1052"/>
        <v>76.267996650019853</v>
      </c>
      <c r="L2907">
        <f t="shared" si="1053"/>
        <v>63.327584515462291</v>
      </c>
      <c r="M2907">
        <f t="shared" si="1054"/>
        <v>21.204782347835572</v>
      </c>
      <c r="N2907">
        <f t="shared" si="1055"/>
        <v>0.12602837496969704</v>
      </c>
      <c r="O2907">
        <f t="shared" si="1056"/>
        <v>40.492727531828507</v>
      </c>
      <c r="P2907">
        <f t="shared" si="1057"/>
        <v>40.358564499644388</v>
      </c>
      <c r="Q2907">
        <f t="shared" si="1058"/>
        <v>2.3536063144860009E-3</v>
      </c>
      <c r="R2907">
        <f t="shared" si="1059"/>
        <v>40.490373925514021</v>
      </c>
      <c r="S2907">
        <f t="shared" si="1060"/>
        <v>21.203213276959247</v>
      </c>
      <c r="T2907">
        <f t="shared" si="1061"/>
        <v>12.907493638183412</v>
      </c>
      <c r="U2907">
        <f t="shared" si="1048"/>
        <v>0.76780828266062162</v>
      </c>
      <c r="V2907" s="6">
        <f t="shared" si="1062"/>
        <v>160500.0000001397</v>
      </c>
      <c r="W2907">
        <f t="shared" si="1063"/>
        <v>12.906769847992573</v>
      </c>
      <c r="X2907">
        <f t="shared" si="1064"/>
        <v>21.260901917298586</v>
      </c>
      <c r="Y2907">
        <f t="shared" si="1065"/>
        <v>2.3536063144860009E-3</v>
      </c>
      <c r="Z2907">
        <f t="shared" si="1066"/>
        <v>3.4777610389605242E-8</v>
      </c>
      <c r="AA2907">
        <f t="shared" si="1067"/>
        <v>1.8518535284953804E-8</v>
      </c>
      <c r="AB2907">
        <f t="shared" si="1049"/>
        <v>1.1879010654093607</v>
      </c>
      <c r="AC2907">
        <f t="shared" si="1068"/>
        <v>2.1015421785106341</v>
      </c>
      <c r="AD2907">
        <f t="shared" si="1069"/>
        <v>2.9066198225731393E-9</v>
      </c>
      <c r="AE2907">
        <f t="shared" si="1070"/>
        <v>-3.0089439188305294E-5</v>
      </c>
      <c r="AF2907">
        <f t="shared" si="1071"/>
        <v>-9.6162373390006009E-6</v>
      </c>
      <c r="AG2907">
        <f t="shared" si="1050"/>
        <v>2.9066198225731392E-7</v>
      </c>
      <c r="AH2907" t="str">
        <f t="shared" si="1051"/>
        <v>NaN</v>
      </c>
    </row>
    <row r="2908" spans="1:34" ht="15">
      <c r="A2908" s="8">
        <v>43260.286111111112</v>
      </c>
      <c r="B2908" s="9">
        <v>-1.1900000000000001E-3</v>
      </c>
      <c r="C2908" s="7">
        <v>2.922779851</v>
      </c>
      <c r="D2908" s="9">
        <v>1.3899999999999999E-2</v>
      </c>
      <c r="E2908" s="9">
        <v>1.37E-2</v>
      </c>
      <c r="F2908" s="9">
        <v>1.37E-2</v>
      </c>
      <c r="G2908" s="7">
        <v>-4658256</v>
      </c>
      <c r="H2908" s="7">
        <v>17015003</v>
      </c>
      <c r="K2908">
        <f t="shared" si="1052"/>
        <v>76.267996650019853</v>
      </c>
      <c r="L2908">
        <f t="shared" si="1053"/>
        <v>63.327584515462291</v>
      </c>
      <c r="M2908">
        <f t="shared" si="1054"/>
        <v>21.204782347835572</v>
      </c>
      <c r="N2908">
        <f t="shared" si="1055"/>
        <v>0.12602549142430755</v>
      </c>
      <c r="O2908">
        <f t="shared" si="1056"/>
        <v>40.492727531828507</v>
      </c>
      <c r="P2908">
        <f t="shared" si="1057"/>
        <v>40.442809794446397</v>
      </c>
      <c r="Q2908">
        <f t="shared" si="1058"/>
        <v>2.3536063144860009E-3</v>
      </c>
      <c r="R2908">
        <f t="shared" si="1059"/>
        <v>40.490373925514021</v>
      </c>
      <c r="S2908">
        <f t="shared" si="1060"/>
        <v>21.203213276959247</v>
      </c>
      <c r="T2908">
        <f t="shared" si="1061"/>
        <v>12.907190107089781</v>
      </c>
      <c r="U2908">
        <f t="shared" si="1048"/>
        <v>0.76781444375075192</v>
      </c>
      <c r="V2908" s="6">
        <f t="shared" si="1062"/>
        <v>160560.00000033528</v>
      </c>
      <c r="W2908">
        <f t="shared" si="1063"/>
        <v>12.906734825174075</v>
      </c>
      <c r="X2908">
        <f t="shared" si="1064"/>
        <v>21.264234505155649</v>
      </c>
      <c r="Y2908">
        <f t="shared" si="1065"/>
        <v>2.3536063144860009E-3</v>
      </c>
      <c r="Z2908">
        <f t="shared" si="1066"/>
        <v>-3.1616492832646306E-8</v>
      </c>
      <c r="AA2908">
        <f t="shared" si="1067"/>
        <v>3.2520049007230096E-8</v>
      </c>
      <c r="AB2908">
        <f t="shared" si="1049"/>
        <v>1.1879010654093607</v>
      </c>
      <c r="AC2908">
        <f t="shared" si="1068"/>
        <v>2.1015495027159234</v>
      </c>
      <c r="AD2908">
        <f t="shared" si="1069"/>
        <v>5.1042777978914453E-9</v>
      </c>
      <c r="AE2908">
        <f t="shared" si="1070"/>
        <v>2.3025934144237231E-5</v>
      </c>
      <c r="AF2908">
        <f t="shared" si="1071"/>
        <v>2.2067243152053478E-5</v>
      </c>
      <c r="AG2908">
        <f t="shared" si="1050"/>
        <v>5.1042777978914448E-7</v>
      </c>
      <c r="AH2908">
        <f t="shared" si="1051"/>
        <v>0.22067243152053476</v>
      </c>
    </row>
    <row r="2909" spans="1:34" ht="15">
      <c r="A2909" s="8">
        <v>43260.286805555559</v>
      </c>
      <c r="B2909" s="9">
        <v>-1.1900000000000001E-3</v>
      </c>
      <c r="C2909" s="7">
        <v>2.922777473</v>
      </c>
      <c r="D2909" s="9">
        <v>1.3899999999999999E-2</v>
      </c>
      <c r="E2909" s="9">
        <v>1.37E-2</v>
      </c>
      <c r="F2909" s="9">
        <v>1.37E-2</v>
      </c>
      <c r="G2909" s="7">
        <v>-4658391</v>
      </c>
      <c r="H2909" s="7">
        <v>17015003</v>
      </c>
      <c r="K2909">
        <f t="shared" si="1052"/>
        <v>76.267996650019853</v>
      </c>
      <c r="L2909">
        <f t="shared" si="1053"/>
        <v>63.327584515462291</v>
      </c>
      <c r="M2909">
        <f t="shared" si="1054"/>
        <v>21.204782347835572</v>
      </c>
      <c r="N2909">
        <f t="shared" si="1055"/>
        <v>0.12602477068950238</v>
      </c>
      <c r="O2909">
        <f t="shared" si="1056"/>
        <v>40.492727531828507</v>
      </c>
      <c r="P2909">
        <f t="shared" si="1057"/>
        <v>40.442809794446397</v>
      </c>
      <c r="Q2909">
        <f t="shared" si="1058"/>
        <v>2.3536063144860009E-3</v>
      </c>
      <c r="R2909">
        <f t="shared" si="1059"/>
        <v>40.490373925514021</v>
      </c>
      <c r="S2909">
        <f t="shared" si="1060"/>
        <v>21.203213276959247</v>
      </c>
      <c r="T2909">
        <f t="shared" si="1061"/>
        <v>12.907114240268184</v>
      </c>
      <c r="U2909">
        <f t="shared" si="1048"/>
        <v>0.76781598369949366</v>
      </c>
      <c r="V2909" s="6">
        <f t="shared" si="1062"/>
        <v>160620.00000053085</v>
      </c>
      <c r="W2909">
        <f t="shared" si="1063"/>
        <v>12.906615166945205</v>
      </c>
      <c r="X2909">
        <f t="shared" si="1064"/>
        <v>21.251158734225346</v>
      </c>
      <c r="Y2909">
        <f t="shared" si="1065"/>
        <v>2.3536063144860009E-3</v>
      </c>
      <c r="Z2909">
        <f t="shared" si="1066"/>
        <v>-2.6242061397887415E-7</v>
      </c>
      <c r="AA2909">
        <f t="shared" si="1067"/>
        <v>-2.5293878293952824E-8</v>
      </c>
      <c r="AB2909">
        <f t="shared" si="1049"/>
        <v>1.1879010654093607</v>
      </c>
      <c r="AC2909">
        <f t="shared" si="1068"/>
        <v>2.1015513333823286</v>
      </c>
      <c r="AD2909">
        <f t="shared" si="1069"/>
        <v>-3.9700768542872348E-9</v>
      </c>
      <c r="AE2909">
        <f t="shared" si="1070"/>
        <v>9.1235729475445012E-6</v>
      </c>
      <c r="AF2909">
        <f t="shared" si="1071"/>
        <v>-4.3317661303002862E-5</v>
      </c>
      <c r="AG2909" t="str">
        <f t="shared" si="1050"/>
        <v>NaN</v>
      </c>
      <c r="AH2909" t="str">
        <f t="shared" si="1051"/>
        <v>NaN</v>
      </c>
    </row>
    <row r="2910" spans="1:34" ht="15">
      <c r="A2910" s="8">
        <v>43260.287499999999</v>
      </c>
      <c r="B2910" s="9">
        <v>-1.1900000000000001E-3</v>
      </c>
      <c r="C2910" s="7">
        <v>2.922681146</v>
      </c>
      <c r="D2910" s="9">
        <v>1.3899999999999999E-2</v>
      </c>
      <c r="E2910" s="9">
        <v>1.37E-2</v>
      </c>
      <c r="F2910" s="9">
        <v>1.37E-2</v>
      </c>
      <c r="G2910" s="7">
        <v>-4658238</v>
      </c>
      <c r="H2910" s="7">
        <v>17015003</v>
      </c>
      <c r="K2910">
        <f t="shared" si="1052"/>
        <v>76.267996650019853</v>
      </c>
      <c r="L2910">
        <f t="shared" si="1053"/>
        <v>63.327584515462291</v>
      </c>
      <c r="M2910">
        <f t="shared" si="1054"/>
        <v>21.204782347835572</v>
      </c>
      <c r="N2910">
        <f t="shared" si="1055"/>
        <v>0.12599557547437315</v>
      </c>
      <c r="O2910">
        <f t="shared" si="1056"/>
        <v>40.492727531828507</v>
      </c>
      <c r="P2910">
        <f t="shared" si="1057"/>
        <v>40.442809794446397</v>
      </c>
      <c r="Q2910">
        <f t="shared" si="1058"/>
        <v>2.3536063144860009E-3</v>
      </c>
      <c r="R2910">
        <f t="shared" si="1059"/>
        <v>40.490373925514021</v>
      </c>
      <c r="S2910">
        <f t="shared" si="1060"/>
        <v>21.203213276959247</v>
      </c>
      <c r="T2910">
        <f t="shared" si="1061"/>
        <v>12.904041059728266</v>
      </c>
      <c r="U2910">
        <f t="shared" si="1048"/>
        <v>0.76787836328000547</v>
      </c>
      <c r="V2910" s="6">
        <f t="shared" si="1062"/>
        <v>160680.00000009779</v>
      </c>
      <c r="W2910">
        <f t="shared" si="1063"/>
        <v>12.906673535855239</v>
      </c>
      <c r="X2910">
        <f t="shared" si="1064"/>
        <v>21.254491322082409</v>
      </c>
      <c r="Y2910">
        <f t="shared" si="1065"/>
        <v>2.3536063144860009E-3</v>
      </c>
      <c r="Z2910">
        <f t="shared" si="1066"/>
        <v>1.0749660792310902E-7</v>
      </c>
      <c r="AA2910">
        <f t="shared" si="1067"/>
        <v>-2.303555736550459E-8</v>
      </c>
      <c r="AB2910">
        <f t="shared" si="1049"/>
        <v>1.1879010654093607</v>
      </c>
      <c r="AC2910">
        <f t="shared" si="1068"/>
        <v>2.1016254892287569</v>
      </c>
      <c r="AD2910">
        <f t="shared" si="1069"/>
        <v>-3.6157428722380521E-9</v>
      </c>
      <c r="AE2910">
        <f t="shared" si="1070"/>
        <v>-2.4271415773768437E-5</v>
      </c>
      <c r="AF2910">
        <f t="shared" si="1071"/>
        <v>1.482973754021546E-5</v>
      </c>
      <c r="AG2910" t="str">
        <f t="shared" si="1050"/>
        <v>NaN</v>
      </c>
      <c r="AH2910">
        <f t="shared" si="1051"/>
        <v>0.1482973754021546</v>
      </c>
    </row>
    <row r="2911" spans="1:34" ht="15">
      <c r="A2911" s="8">
        <v>43260.288194444445</v>
      </c>
      <c r="B2911" s="9">
        <v>-1.1900000000000001E-3</v>
      </c>
      <c r="C2911" s="7">
        <v>2.9228179060000001</v>
      </c>
      <c r="D2911" s="9">
        <v>1.3899999999999999E-2</v>
      </c>
      <c r="E2911" s="9">
        <v>1.37E-2</v>
      </c>
      <c r="F2911" s="9">
        <v>1.37E-2</v>
      </c>
      <c r="G2911" s="7">
        <v>-4658201</v>
      </c>
      <c r="H2911" s="7">
        <v>17015003</v>
      </c>
      <c r="K2911">
        <f t="shared" si="1052"/>
        <v>76.267996650019853</v>
      </c>
      <c r="L2911">
        <f t="shared" si="1053"/>
        <v>63.327584515462291</v>
      </c>
      <c r="M2911">
        <f t="shared" si="1054"/>
        <v>21.204782347835572</v>
      </c>
      <c r="N2911">
        <f t="shared" si="1055"/>
        <v>0.12603702530278135</v>
      </c>
      <c r="O2911">
        <f t="shared" si="1056"/>
        <v>40.492727531828507</v>
      </c>
      <c r="P2911">
        <f t="shared" si="1057"/>
        <v>40.442809794446397</v>
      </c>
      <c r="Q2911">
        <f t="shared" si="1058"/>
        <v>2.3536063144860009E-3</v>
      </c>
      <c r="R2911">
        <f t="shared" si="1059"/>
        <v>40.490373925514021</v>
      </c>
      <c r="S2911">
        <f t="shared" si="1060"/>
        <v>21.203213276959247</v>
      </c>
      <c r="T2911">
        <f t="shared" si="1061"/>
        <v>12.908404199560708</v>
      </c>
      <c r="U2911">
        <f t="shared" si="1048"/>
        <v>0.76778980003781161</v>
      </c>
      <c r="V2911" s="6">
        <f t="shared" si="1062"/>
        <v>160740.00000029337</v>
      </c>
      <c r="W2911">
        <f t="shared" si="1063"/>
        <v>12.906842806675989</v>
      </c>
      <c r="X2911">
        <f t="shared" si="1064"/>
        <v>21.237555757012068</v>
      </c>
      <c r="Y2911">
        <f t="shared" si="1065"/>
        <v>-9.7764761977389966E-2</v>
      </c>
      <c r="Z2911">
        <f t="shared" si="1066"/>
        <v>3.2565359827090695E-7</v>
      </c>
      <c r="AA2911">
        <f t="shared" si="1067"/>
        <v>-2.8003787421162482E-8</v>
      </c>
      <c r="AB2911">
        <f t="shared" si="1049"/>
        <v>1.1933163672764977</v>
      </c>
      <c r="AC2911">
        <f t="shared" si="1068"/>
        <v>2.1015202066645999</v>
      </c>
      <c r="AD2911">
        <f t="shared" si="1069"/>
        <v>1.0581452885351154E-10</v>
      </c>
      <c r="AE2911">
        <f t="shared" si="1070"/>
        <v>-3.7963238601466881E-5</v>
      </c>
      <c r="AF2911">
        <f t="shared" si="1071"/>
        <v>-2.7746811516468862E-7</v>
      </c>
      <c r="AG2911">
        <f t="shared" si="1050"/>
        <v>1.0581452885351153E-8</v>
      </c>
      <c r="AH2911" t="str">
        <f t="shared" si="1051"/>
        <v>NaN</v>
      </c>
    </row>
    <row r="2912" spans="1:34" ht="15">
      <c r="A2912" s="8">
        <v>43260.288888888892</v>
      </c>
      <c r="B2912" s="9">
        <v>-1.1900000000000001E-3</v>
      </c>
      <c r="C2912" s="7">
        <v>2.9228036350000002</v>
      </c>
      <c r="D2912" s="9">
        <v>1.38E-2</v>
      </c>
      <c r="E2912" s="9">
        <v>1.37E-2</v>
      </c>
      <c r="F2912" s="9">
        <v>1.37E-2</v>
      </c>
      <c r="G2912" s="7">
        <v>-4658191</v>
      </c>
      <c r="H2912" s="7">
        <v>17015003</v>
      </c>
      <c r="K2912">
        <f t="shared" si="1052"/>
        <v>76.267996650019853</v>
      </c>
      <c r="L2912">
        <f t="shared" si="1053"/>
        <v>63.327584515462291</v>
      </c>
      <c r="M2912">
        <f t="shared" si="1054"/>
        <v>21.204782347835572</v>
      </c>
      <c r="N2912">
        <f t="shared" si="1055"/>
        <v>0.12603269998469704</v>
      </c>
      <c r="O2912">
        <f t="shared" si="1056"/>
        <v>40.192372426952879</v>
      </c>
      <c r="P2912">
        <f t="shared" si="1057"/>
        <v>40.442809794446397</v>
      </c>
      <c r="Q2912">
        <f t="shared" si="1058"/>
        <v>-0.29800149856114189</v>
      </c>
      <c r="R2912">
        <f t="shared" si="1059"/>
        <v>40.490373925514021</v>
      </c>
      <c r="S2912">
        <f t="shared" si="1060"/>
        <v>21.403450013543001</v>
      </c>
      <c r="T2912">
        <f t="shared" si="1061"/>
        <v>12.907948902920255</v>
      </c>
      <c r="U2912">
        <f t="shared" si="1048"/>
        <v>0.76779904167300717</v>
      </c>
      <c r="V2912" s="6">
        <f t="shared" si="1062"/>
        <v>160800.00000048894</v>
      </c>
      <c r="W2912">
        <f t="shared" si="1063"/>
        <v>12.907029590133057</v>
      </c>
      <c r="X2912">
        <f t="shared" si="1064"/>
        <v>21.240888344869134</v>
      </c>
      <c r="Y2912">
        <f t="shared" si="1065"/>
        <v>-0.14849506012663483</v>
      </c>
      <c r="Z2912">
        <f t="shared" si="1066"/>
        <v>-2.624206139793182E-7</v>
      </c>
      <c r="AA2912">
        <f t="shared" si="1067"/>
        <v>-2.9358931924075781E-8</v>
      </c>
      <c r="AB2912">
        <f t="shared" si="1049"/>
        <v>1.196060318091668</v>
      </c>
      <c r="AC2912">
        <f t="shared" si="1068"/>
        <v>2.1015311929725344</v>
      </c>
      <c r="AD2912">
        <f t="shared" si="1069"/>
        <v>7.3036742213831262E-11</v>
      </c>
      <c r="AE2912">
        <f t="shared" si="1070"/>
        <v>3.2388952783081627E-5</v>
      </c>
      <c r="AF2912">
        <f t="shared" si="1071"/>
        <v>2.2447889865568805E-7</v>
      </c>
      <c r="AG2912">
        <f t="shared" si="1050"/>
        <v>7.3036742213831259E-9</v>
      </c>
      <c r="AH2912">
        <f t="shared" si="1051"/>
        <v>2.2447889865568806E-3</v>
      </c>
    </row>
    <row r="2913" spans="1:34" ht="15">
      <c r="A2913" s="8">
        <v>43260.289583333331</v>
      </c>
      <c r="B2913" s="9">
        <v>-1.1900000000000001E-3</v>
      </c>
      <c r="C2913" s="7">
        <v>2.922719201</v>
      </c>
      <c r="D2913" s="9">
        <v>1.38E-2</v>
      </c>
      <c r="E2913" s="9">
        <v>1.3599999999999999E-2</v>
      </c>
      <c r="F2913" s="7">
        <v>1.3650839999999999E-2</v>
      </c>
      <c r="G2913" s="7">
        <v>-4658190</v>
      </c>
      <c r="H2913" s="7">
        <v>17015003</v>
      </c>
      <c r="K2913">
        <f t="shared" si="1052"/>
        <v>76.267996650019853</v>
      </c>
      <c r="L2913">
        <f t="shared" si="1053"/>
        <v>63.392204888051879</v>
      </c>
      <c r="M2913">
        <f t="shared" si="1054"/>
        <v>21.226420010893186</v>
      </c>
      <c r="N2913">
        <f t="shared" si="1055"/>
        <v>0.12600710935284692</v>
      </c>
      <c r="O2913">
        <f t="shared" si="1056"/>
        <v>40.192372426952879</v>
      </c>
      <c r="P2913">
        <f t="shared" si="1057"/>
        <v>40.143515724523091</v>
      </c>
      <c r="Q2913">
        <f t="shared" si="1058"/>
        <v>-0.14983728813324859</v>
      </c>
      <c r="R2913">
        <f t="shared" si="1059"/>
        <v>40.342209715086128</v>
      </c>
      <c r="S2913">
        <f t="shared" si="1060"/>
        <v>21.326311536315352</v>
      </c>
      <c r="T2913">
        <f t="shared" si="1061"/>
        <v>12.905255152199189</v>
      </c>
      <c r="U2913">
        <f t="shared" si="1048"/>
        <v>0.7678537195670655</v>
      </c>
      <c r="V2913" s="6">
        <f t="shared" si="1062"/>
        <v>160860.00000005588</v>
      </c>
      <c r="W2913">
        <f t="shared" si="1063"/>
        <v>12.906991649359883</v>
      </c>
      <c r="X2913">
        <f t="shared" si="1064"/>
        <v>21.244220932726197</v>
      </c>
      <c r="Y2913">
        <f t="shared" si="1065"/>
        <v>-0.14814949403561903</v>
      </c>
      <c r="Z2913">
        <f t="shared" si="1066"/>
        <v>-7.2718997351314677E-8</v>
      </c>
      <c r="AA2913">
        <f t="shared" si="1067"/>
        <v>3.206808097966693E-8</v>
      </c>
      <c r="AB2913">
        <f t="shared" si="1049"/>
        <v>1.1958124558137269</v>
      </c>
      <c r="AC2913">
        <f t="shared" si="1068"/>
        <v>2.1015961931774334</v>
      </c>
      <c r="AD2913">
        <f t="shared" si="1069"/>
        <v>-7.9964896503800074E-11</v>
      </c>
      <c r="AE2913">
        <f t="shared" si="1070"/>
        <v>1.9233618496408267E-5</v>
      </c>
      <c r="AF2913">
        <f t="shared" si="1071"/>
        <v>-4.1387521370620413E-7</v>
      </c>
      <c r="AG2913" t="str">
        <f t="shared" si="1050"/>
        <v>NaN</v>
      </c>
      <c r="AH2913" t="str">
        <f t="shared" si="1051"/>
        <v>NaN</v>
      </c>
    </row>
    <row r="2914" spans="1:34" ht="15">
      <c r="A2914" s="8">
        <v>43260.290277777778</v>
      </c>
      <c r="B2914" s="9">
        <v>-1.1900000000000001E-3</v>
      </c>
      <c r="C2914" s="7">
        <v>2.9227762830000001</v>
      </c>
      <c r="D2914" s="9">
        <v>1.38E-2</v>
      </c>
      <c r="E2914" s="9">
        <v>1.3599999999999999E-2</v>
      </c>
      <c r="F2914" s="9">
        <v>1.3599999999999999E-2</v>
      </c>
      <c r="G2914" s="7">
        <v>-4658192</v>
      </c>
      <c r="H2914" s="7">
        <v>17015003</v>
      </c>
      <c r="K2914">
        <f t="shared" si="1052"/>
        <v>76.267996650019853</v>
      </c>
      <c r="L2914">
        <f t="shared" si="1053"/>
        <v>63.459033605351593</v>
      </c>
      <c r="M2914">
        <f t="shared" si="1054"/>
        <v>21.248797122159438</v>
      </c>
      <c r="N2914">
        <f t="shared" si="1055"/>
        <v>0.1260244100190154</v>
      </c>
      <c r="O2914">
        <f t="shared" si="1056"/>
        <v>40.192372426952879</v>
      </c>
      <c r="P2914">
        <f t="shared" si="1057"/>
        <v>40.143515724523091</v>
      </c>
      <c r="Q2914">
        <f t="shared" si="1058"/>
        <v>3.3903045875334215E-3</v>
      </c>
      <c r="R2914">
        <f t="shared" si="1059"/>
        <v>40.188982122365346</v>
      </c>
      <c r="S2914">
        <f t="shared" si="1060"/>
        <v>21.246536919101082</v>
      </c>
      <c r="T2914">
        <f t="shared" si="1061"/>
        <v>12.907076274953766</v>
      </c>
      <c r="U2914">
        <f t="shared" si="1048"/>
        <v>0.76781675432144614</v>
      </c>
      <c r="V2914" s="6">
        <f t="shared" si="1062"/>
        <v>160920.00000025146</v>
      </c>
      <c r="W2914">
        <f t="shared" si="1063"/>
        <v>12.907099633315925</v>
      </c>
      <c r="X2914">
        <f t="shared" si="1064"/>
        <v>21.24617019278999</v>
      </c>
      <c r="Y2914">
        <f t="shared" si="1065"/>
        <v>-4.768555965272725E-2</v>
      </c>
      <c r="Z2914">
        <f t="shared" si="1066"/>
        <v>0</v>
      </c>
      <c r="AA2914">
        <f t="shared" si="1067"/>
        <v>6.9105531425318208E-8</v>
      </c>
      <c r="AB2914">
        <f t="shared" si="1049"/>
        <v>1.1901549289102042</v>
      </c>
      <c r="AC2914">
        <f t="shared" si="1068"/>
        <v>2.1015522494853656</v>
      </c>
      <c r="AD2914">
        <f t="shared" si="1069"/>
        <v>-5.3535692708455486E-10</v>
      </c>
      <c r="AE2914">
        <f t="shared" si="1070"/>
        <v>-4.007043163905365E-5</v>
      </c>
      <c r="AF2914">
        <f t="shared" si="1071"/>
        <v>1.3299963275209681E-6</v>
      </c>
      <c r="AG2914" t="str">
        <f t="shared" si="1050"/>
        <v>NaN</v>
      </c>
      <c r="AH2914">
        <f t="shared" si="1051"/>
        <v>1.3299963275209681E-2</v>
      </c>
    </row>
    <row r="2915" spans="1:34" ht="15">
      <c r="A2915" s="8">
        <v>43260.290972222225</v>
      </c>
      <c r="B2915" s="9">
        <v>-1.1900000000000001E-3</v>
      </c>
      <c r="C2915" s="7">
        <v>2.922719201</v>
      </c>
      <c r="D2915" s="9">
        <v>1.38E-2</v>
      </c>
      <c r="E2915" s="7">
        <v>1.3638732000000001E-2</v>
      </c>
      <c r="F2915" s="9">
        <v>1.3599999999999999E-2</v>
      </c>
      <c r="G2915" s="7">
        <v>-4658207</v>
      </c>
      <c r="H2915" s="7">
        <v>17015003</v>
      </c>
      <c r="K2915">
        <f t="shared" si="1052"/>
        <v>76.267996650019853</v>
      </c>
      <c r="L2915">
        <f t="shared" si="1053"/>
        <v>63.459033605351593</v>
      </c>
      <c r="M2915">
        <f t="shared" si="1054"/>
        <v>21.248797122159438</v>
      </c>
      <c r="N2915">
        <f t="shared" si="1055"/>
        <v>0.12600710935284692</v>
      </c>
      <c r="O2915">
        <f t="shared" si="1056"/>
        <v>40.192372426952879</v>
      </c>
      <c r="P2915">
        <f t="shared" si="1057"/>
        <v>40.259438303685791</v>
      </c>
      <c r="Q2915">
        <f t="shared" si="1058"/>
        <v>3.3903045875334215E-3</v>
      </c>
      <c r="R2915">
        <f t="shared" si="1059"/>
        <v>40.188982122365346</v>
      </c>
      <c r="S2915">
        <f t="shared" si="1060"/>
        <v>21.246536919101082</v>
      </c>
      <c r="T2915">
        <f t="shared" si="1061"/>
        <v>12.905255152199189</v>
      </c>
      <c r="U2915">
        <f t="shared" si="1048"/>
        <v>0.7678537195670655</v>
      </c>
      <c r="V2915" s="6">
        <f t="shared" si="1062"/>
        <v>160980.00000044703</v>
      </c>
      <c r="W2915">
        <f t="shared" si="1063"/>
        <v>12.906845724630669</v>
      </c>
      <c r="X2915">
        <f t="shared" si="1064"/>
        <v>21.249502780647052</v>
      </c>
      <c r="Y2915">
        <f t="shared" si="1065"/>
        <v>3.3903045875334215E-3</v>
      </c>
      <c r="Z2915">
        <f t="shared" si="1066"/>
        <v>-4.1102504353039377E-8</v>
      </c>
      <c r="AA2915">
        <f t="shared" si="1067"/>
        <v>1.0840395948159036E-8</v>
      </c>
      <c r="AB2915">
        <f t="shared" si="1049"/>
        <v>1.1873988482149873</v>
      </c>
      <c r="AC2915">
        <f t="shared" si="1068"/>
        <v>2.1015961931774334</v>
      </c>
      <c r="AD2915">
        <f t="shared" si="1069"/>
        <v>1.1812260291103383E-9</v>
      </c>
      <c r="AE2915">
        <f t="shared" si="1070"/>
        <v>-8.9546242416712978E-5</v>
      </c>
      <c r="AF2915">
        <f t="shared" si="1071"/>
        <v>-1.3131570748833053E-6</v>
      </c>
      <c r="AG2915">
        <f t="shared" si="1050"/>
        <v>1.1812260291103382E-7</v>
      </c>
      <c r="AH2915" t="str">
        <f t="shared" si="1051"/>
        <v>NaN</v>
      </c>
    </row>
    <row r="2916" spans="1:34" ht="15">
      <c r="A2916" s="8">
        <v>43260.291666666664</v>
      </c>
      <c r="B2916" s="9">
        <v>-1.1900000000000001E-3</v>
      </c>
      <c r="C2916" s="7">
        <v>2.922760823</v>
      </c>
      <c r="D2916" s="9">
        <v>1.38E-2</v>
      </c>
      <c r="E2916" s="9">
        <v>1.3599999999999999E-2</v>
      </c>
      <c r="F2916" s="9">
        <v>1.3599999999999999E-2</v>
      </c>
      <c r="G2916" s="7">
        <v>-4658199</v>
      </c>
      <c r="H2916" s="7">
        <v>17015003</v>
      </c>
      <c r="K2916">
        <f t="shared" si="1052"/>
        <v>76.267996650019853</v>
      </c>
      <c r="L2916">
        <f t="shared" si="1053"/>
        <v>63.459033605351593</v>
      </c>
      <c r="M2916">
        <f t="shared" si="1054"/>
        <v>21.248797122159438</v>
      </c>
      <c r="N2916">
        <f t="shared" si="1055"/>
        <v>0.12601972433352843</v>
      </c>
      <c r="O2916">
        <f t="shared" si="1056"/>
        <v>40.192372426952879</v>
      </c>
      <c r="P2916">
        <f t="shared" si="1057"/>
        <v>40.143515724523091</v>
      </c>
      <c r="Q2916">
        <f t="shared" si="1058"/>
        <v>3.3903045875334215E-3</v>
      </c>
      <c r="R2916">
        <f t="shared" si="1059"/>
        <v>40.188982122365346</v>
      </c>
      <c r="S2916">
        <f t="shared" si="1060"/>
        <v>21.246536919101082</v>
      </c>
      <c r="T2916">
        <f t="shared" si="1061"/>
        <v>12.906583044902506</v>
      </c>
      <c r="U2916">
        <f t="shared" si="1048"/>
        <v>0.76782676593101273</v>
      </c>
      <c r="V2916" s="6">
        <f t="shared" si="1062"/>
        <v>161040.00000001397</v>
      </c>
      <c r="W2916">
        <f t="shared" si="1063"/>
        <v>12.906688125628623</v>
      </c>
      <c r="X2916">
        <f t="shared" si="1064"/>
        <v>21.252835368504119</v>
      </c>
      <c r="Y2916">
        <f t="shared" si="1065"/>
        <v>2.8478966497795948E-2</v>
      </c>
      <c r="Z2916">
        <f t="shared" si="1066"/>
        <v>1.6756847634732479E-7</v>
      </c>
      <c r="AA2916">
        <f t="shared" si="1067"/>
        <v>2.3487145069736812E-8</v>
      </c>
      <c r="AB2916">
        <f t="shared" si="1049"/>
        <v>1.1860450507259337</v>
      </c>
      <c r="AC2916">
        <f t="shared" si="1068"/>
        <v>2.1015641511265026</v>
      </c>
      <c r="AD2916">
        <f t="shared" si="1069"/>
        <v>3.0466738464460415E-10</v>
      </c>
      <c r="AE2916">
        <f t="shared" si="1070"/>
        <v>1.3336344894194253E-5</v>
      </c>
      <c r="AF2916">
        <f t="shared" si="1071"/>
        <v>2.2741556307350272E-6</v>
      </c>
      <c r="AG2916">
        <f t="shared" si="1050"/>
        <v>3.0466738464460418E-8</v>
      </c>
      <c r="AH2916">
        <f t="shared" si="1051"/>
        <v>2.2741556307350273E-2</v>
      </c>
    </row>
    <row r="2917" spans="1:34" ht="15">
      <c r="A2917" s="8">
        <v>43260.292361111111</v>
      </c>
      <c r="B2917" s="9">
        <v>-1.1900000000000001E-3</v>
      </c>
      <c r="C2917" s="7">
        <v>2.9227822290000001</v>
      </c>
      <c r="D2917" s="7">
        <v>1.3825059000000001E-2</v>
      </c>
      <c r="E2917" s="9">
        <v>1.3599999999999999E-2</v>
      </c>
      <c r="F2917" s="9">
        <v>1.3599999999999999E-2</v>
      </c>
      <c r="G2917" s="7">
        <v>-4658197</v>
      </c>
      <c r="H2917" s="7">
        <v>17015003</v>
      </c>
      <c r="K2917">
        <f t="shared" si="1052"/>
        <v>76.267996650019853</v>
      </c>
      <c r="L2917">
        <f t="shared" si="1053"/>
        <v>63.459033605351593</v>
      </c>
      <c r="M2917">
        <f t="shared" si="1054"/>
        <v>21.248797122159438</v>
      </c>
      <c r="N2917">
        <f t="shared" si="1055"/>
        <v>0.12602621215911272</v>
      </c>
      <c r="O2917">
        <f t="shared" si="1056"/>
        <v>40.267638412683667</v>
      </c>
      <c r="P2917">
        <f t="shared" si="1057"/>
        <v>40.143515724523091</v>
      </c>
      <c r="Q2917">
        <f t="shared" si="1058"/>
        <v>7.8656290318320998E-2</v>
      </c>
      <c r="R2917">
        <f t="shared" si="1059"/>
        <v>40.188982122365346</v>
      </c>
      <c r="S2917">
        <f t="shared" si="1060"/>
        <v>21.196359595280558</v>
      </c>
      <c r="T2917">
        <f t="shared" si="1061"/>
        <v>12.907265973911377</v>
      </c>
      <c r="U2917">
        <f t="shared" si="1048"/>
        <v>0.76781290380201017</v>
      </c>
      <c r="V2917" s="6">
        <f t="shared" si="1062"/>
        <v>161100.00000020955</v>
      </c>
      <c r="W2917">
        <f t="shared" si="1063"/>
        <v>12.906907011495381</v>
      </c>
      <c r="X2917">
        <f t="shared" si="1064"/>
        <v>21.256167956361182</v>
      </c>
      <c r="Y2917">
        <f t="shared" si="1065"/>
        <v>2.8478966497795948E-2</v>
      </c>
      <c r="Z2917">
        <f t="shared" si="1066"/>
        <v>3.66758761042668E-7</v>
      </c>
      <c r="AA2917">
        <f t="shared" si="1067"/>
        <v>5.4201979858044244E-9</v>
      </c>
      <c r="AB2917">
        <f t="shared" si="1049"/>
        <v>1.1860450507259337</v>
      </c>
      <c r="AC2917">
        <f t="shared" si="1068"/>
        <v>2.1015476720495183</v>
      </c>
      <c r="AD2917">
        <f t="shared" si="1069"/>
        <v>7.0308442802798979E-11</v>
      </c>
      <c r="AE2917">
        <f t="shared" si="1070"/>
        <v>-2.3498412207052455E-5</v>
      </c>
      <c r="AF2917">
        <f t="shared" si="1071"/>
        <v>-2.9785164112122043E-7</v>
      </c>
      <c r="AG2917">
        <f t="shared" si="1050"/>
        <v>7.0308442802798978E-9</v>
      </c>
      <c r="AH2917" t="str">
        <f t="shared" si="1051"/>
        <v>NaN</v>
      </c>
    </row>
    <row r="2918" spans="1:34" ht="15">
      <c r="A2918" s="8">
        <v>43260.293055555558</v>
      </c>
      <c r="B2918" s="9">
        <v>-1.1900000000000001E-3</v>
      </c>
      <c r="C2918" s="7">
        <v>2.922898773</v>
      </c>
      <c r="D2918" s="9">
        <v>1.38E-2</v>
      </c>
      <c r="E2918" s="9">
        <v>1.3599999999999999E-2</v>
      </c>
      <c r="F2918" s="9">
        <v>1.3599999999999999E-2</v>
      </c>
      <c r="G2918" s="7">
        <v>-4658191</v>
      </c>
      <c r="H2918" s="7">
        <v>17015003</v>
      </c>
      <c r="K2918">
        <f t="shared" si="1052"/>
        <v>76.267996650019853</v>
      </c>
      <c r="L2918">
        <f t="shared" si="1053"/>
        <v>63.459033605351593</v>
      </c>
      <c r="M2918">
        <f t="shared" si="1054"/>
        <v>21.248797122159438</v>
      </c>
      <c r="N2918">
        <f t="shared" si="1055"/>
        <v>0.12606153483242361</v>
      </c>
      <c r="O2918">
        <f t="shared" si="1056"/>
        <v>40.192372426952879</v>
      </c>
      <c r="P2918">
        <f t="shared" si="1057"/>
        <v>40.143515724523091</v>
      </c>
      <c r="Q2918">
        <f t="shared" si="1058"/>
        <v>3.3903045875334215E-3</v>
      </c>
      <c r="R2918">
        <f t="shared" si="1059"/>
        <v>40.188982122365346</v>
      </c>
      <c r="S2918">
        <f t="shared" si="1060"/>
        <v>21.246536919101082</v>
      </c>
      <c r="T2918">
        <f t="shared" si="1061"/>
        <v>12.910984150049364</v>
      </c>
      <c r="U2918">
        <f t="shared" si="1048"/>
        <v>0.76773743206686673</v>
      </c>
      <c r="V2918" s="6">
        <f t="shared" si="1062"/>
        <v>161160.00000040513</v>
      </c>
      <c r="W2918">
        <f t="shared" si="1063"/>
        <v>12.906580139218455</v>
      </c>
      <c r="X2918">
        <f t="shared" si="1064"/>
        <v>21.259500544218245</v>
      </c>
      <c r="Y2918">
        <f t="shared" si="1065"/>
        <v>2.8478966497795948E-2</v>
      </c>
      <c r="Z2918">
        <f t="shared" si="1066"/>
        <v>-8.2202350069207286E-8</v>
      </c>
      <c r="AA2918">
        <f t="shared" si="1067"/>
        <v>-4.0198568418504569E-8</v>
      </c>
      <c r="AB2918">
        <f t="shared" si="1049"/>
        <v>1.1860450507259337</v>
      </c>
      <c r="AC2918">
        <f t="shared" si="1068"/>
        <v>2.1014579524593087</v>
      </c>
      <c r="AD2918">
        <f t="shared" si="1069"/>
        <v>-5.2141602484561431E-10</v>
      </c>
      <c r="AE2918">
        <f t="shared" si="1070"/>
        <v>7.7511257344566525E-5</v>
      </c>
      <c r="AF2918">
        <f t="shared" si="1071"/>
        <v>-6.6965424852529857E-7</v>
      </c>
      <c r="AG2918" t="str">
        <f t="shared" si="1050"/>
        <v>NaN</v>
      </c>
      <c r="AH2918" t="str">
        <f t="shared" si="1051"/>
        <v>NaN</v>
      </c>
    </row>
    <row r="2919" spans="1:34" ht="15">
      <c r="A2919" s="8">
        <v>43260.293749999997</v>
      </c>
      <c r="B2919" s="9">
        <v>-1.1900000000000001E-3</v>
      </c>
      <c r="C2919" s="7">
        <v>2.9227513100000002</v>
      </c>
      <c r="D2919" s="9">
        <v>1.38E-2</v>
      </c>
      <c r="E2919" s="9">
        <v>1.3599999999999999E-2</v>
      </c>
      <c r="F2919" s="9">
        <v>1.3599999999999999E-2</v>
      </c>
      <c r="G2919" s="7">
        <v>-4658181</v>
      </c>
      <c r="H2919" s="7">
        <v>17015003</v>
      </c>
      <c r="K2919">
        <f t="shared" si="1052"/>
        <v>76.267996650019853</v>
      </c>
      <c r="L2919">
        <f t="shared" si="1053"/>
        <v>63.459033605351593</v>
      </c>
      <c r="M2919">
        <f t="shared" si="1054"/>
        <v>21.248797122159438</v>
      </c>
      <c r="N2919">
        <f t="shared" si="1055"/>
        <v>0.12601684109122338</v>
      </c>
      <c r="O2919">
        <f t="shared" si="1056"/>
        <v>40.192372426952879</v>
      </c>
      <c r="P2919">
        <f t="shared" si="1057"/>
        <v>40.143515724523091</v>
      </c>
      <c r="Q2919">
        <f t="shared" si="1058"/>
        <v>3.3903045875334215E-3</v>
      </c>
      <c r="R2919">
        <f t="shared" si="1059"/>
        <v>40.188982122365346</v>
      </c>
      <c r="S2919">
        <f t="shared" si="1060"/>
        <v>21.246536919101082</v>
      </c>
      <c r="T2919">
        <f t="shared" si="1061"/>
        <v>12.906279545712499</v>
      </c>
      <c r="U2919">
        <f t="shared" si="1048"/>
        <v>0.7678329263735616</v>
      </c>
      <c r="V2919" s="6">
        <f t="shared" si="1062"/>
        <v>161219.99999997206</v>
      </c>
      <c r="W2919">
        <f t="shared" si="1063"/>
        <v>12.906440052852719</v>
      </c>
      <c r="X2919">
        <f t="shared" si="1064"/>
        <v>21.247430306184249</v>
      </c>
      <c r="Y2919">
        <f t="shared" si="1065"/>
        <v>1.2381935243827987E-2</v>
      </c>
      <c r="Z2919">
        <f t="shared" si="1066"/>
        <v>-1.7389337012827377E-7</v>
      </c>
      <c r="AA2919">
        <f t="shared" si="1067"/>
        <v>1.3551443538232586E-9</v>
      </c>
      <c r="AB2919">
        <f t="shared" si="1049"/>
        <v>1.1869136550608634</v>
      </c>
      <c r="AC2919">
        <f t="shared" si="1068"/>
        <v>2.1015714745619571</v>
      </c>
      <c r="AD2919">
        <f t="shared" si="1069"/>
        <v>4.0431374324673542E-11</v>
      </c>
      <c r="AE2919">
        <f t="shared" si="1070"/>
        <v>2.510915614086103E-5</v>
      </c>
      <c r="AF2919">
        <f t="shared" si="1071"/>
        <v>1.6029405760232258E-7</v>
      </c>
      <c r="AG2919">
        <f t="shared" si="1050"/>
        <v>4.0431374324673545E-9</v>
      </c>
      <c r="AH2919">
        <f t="shared" si="1051"/>
        <v>1.6029405760232256E-3</v>
      </c>
    </row>
    <row r="2920" spans="1:34" ht="15">
      <c r="A2920" s="8">
        <v>43260.294444444444</v>
      </c>
      <c r="B2920" s="9">
        <v>-1.1900000000000001E-3</v>
      </c>
      <c r="C2920" s="7">
        <v>2.9228333659999999</v>
      </c>
      <c r="D2920" s="7">
        <v>1.3808981E-2</v>
      </c>
      <c r="E2920" s="9">
        <v>1.3599999999999999E-2</v>
      </c>
      <c r="F2920" s="9">
        <v>1.3599999999999999E-2</v>
      </c>
      <c r="G2920" s="7">
        <v>-4658173</v>
      </c>
      <c r="H2920" s="7">
        <v>17015003</v>
      </c>
      <c r="K2920">
        <f t="shared" si="1052"/>
        <v>76.267996650019853</v>
      </c>
      <c r="L2920">
        <f t="shared" si="1053"/>
        <v>63.459033605351593</v>
      </c>
      <c r="M2920">
        <f t="shared" si="1054"/>
        <v>21.248797122159438</v>
      </c>
      <c r="N2920">
        <f t="shared" si="1055"/>
        <v>0.12604171098826819</v>
      </c>
      <c r="O2920">
        <f t="shared" si="1056"/>
        <v>40.219347318921763</v>
      </c>
      <c r="P2920">
        <f t="shared" si="1057"/>
        <v>40.143515724523091</v>
      </c>
      <c r="Q2920">
        <f t="shared" si="1058"/>
        <v>3.0365196556417118E-2</v>
      </c>
      <c r="R2920">
        <f t="shared" si="1059"/>
        <v>40.188982122365346</v>
      </c>
      <c r="S2920">
        <f t="shared" si="1060"/>
        <v>21.228553657788492</v>
      </c>
      <c r="T2920">
        <f t="shared" si="1061"/>
        <v>12.908897429611955</v>
      </c>
      <c r="U2920">
        <f t="shared" si="1048"/>
        <v>0.76777978842824535</v>
      </c>
      <c r="V2920" s="6">
        <f t="shared" si="1062"/>
        <v>161280.00000016764</v>
      </c>
      <c r="W2920">
        <f t="shared" si="1063"/>
        <v>12.906264941214362</v>
      </c>
      <c r="X2920">
        <f t="shared" si="1064"/>
        <v>21.241293797167771</v>
      </c>
      <c r="Y2920">
        <f t="shared" si="1065"/>
        <v>1.2381935243827987E-2</v>
      </c>
      <c r="Z2920">
        <f t="shared" si="1066"/>
        <v>-1.9918762693884141E-7</v>
      </c>
      <c r="AA2920">
        <f t="shared" si="1067"/>
        <v>-3.3423605576032047E-8</v>
      </c>
      <c r="AB2920">
        <f t="shared" si="1049"/>
        <v>1.1869136550608634</v>
      </c>
      <c r="AC2920">
        <f t="shared" si="1068"/>
        <v>2.1015083050234633</v>
      </c>
      <c r="AD2920">
        <f t="shared" si="1069"/>
        <v>-9.9717914548405604E-10</v>
      </c>
      <c r="AE2920">
        <f t="shared" si="1070"/>
        <v>1.1864442032625085E-4</v>
      </c>
      <c r="AF2920">
        <f t="shared" si="1071"/>
        <v>-8.3667521597066911E-7</v>
      </c>
      <c r="AG2920" t="str">
        <f t="shared" si="1050"/>
        <v>NaN</v>
      </c>
      <c r="AH2920" t="str">
        <f t="shared" si="1051"/>
        <v>NaN</v>
      </c>
    </row>
    <row r="2921" spans="1:34" ht="15">
      <c r="A2921" s="8">
        <v>43260.295138888891</v>
      </c>
      <c r="B2921" s="9">
        <v>-1.1900000000000001E-3</v>
      </c>
      <c r="C2921" s="7">
        <v>2.9226763889999998</v>
      </c>
      <c r="D2921" s="9">
        <v>1.38E-2</v>
      </c>
      <c r="E2921" s="9">
        <v>1.3599999999999999E-2</v>
      </c>
      <c r="F2921" s="9">
        <v>1.3599999999999999E-2</v>
      </c>
      <c r="G2921" s="7">
        <v>-4658168</v>
      </c>
      <c r="H2921" s="7">
        <v>17015003</v>
      </c>
      <c r="K2921">
        <f t="shared" si="1052"/>
        <v>76.267996650019853</v>
      </c>
      <c r="L2921">
        <f t="shared" si="1053"/>
        <v>63.459033605351593</v>
      </c>
      <c r="M2921">
        <f t="shared" si="1054"/>
        <v>21.248797122159438</v>
      </c>
      <c r="N2921">
        <f t="shared" si="1055"/>
        <v>0.12599413370167833</v>
      </c>
      <c r="O2921">
        <f t="shared" si="1056"/>
        <v>40.192372426952879</v>
      </c>
      <c r="P2921">
        <f t="shared" si="1057"/>
        <v>40.143515724523091</v>
      </c>
      <c r="Q2921">
        <f t="shared" si="1058"/>
        <v>3.3903045875334215E-3</v>
      </c>
      <c r="R2921">
        <f t="shared" si="1059"/>
        <v>40.188982122365346</v>
      </c>
      <c r="S2921">
        <f t="shared" si="1060"/>
        <v>21.246536919101082</v>
      </c>
      <c r="T2921">
        <f t="shared" si="1061"/>
        <v>12.903889294181441</v>
      </c>
      <c r="U2921">
        <f t="shared" si="1048"/>
        <v>0.76788144382507117</v>
      </c>
      <c r="V2921" s="6">
        <f t="shared" si="1062"/>
        <v>161340.00000036322</v>
      </c>
      <c r="W2921">
        <f t="shared" si="1063"/>
        <v>12.905938071391562</v>
      </c>
      <c r="X2921">
        <f t="shared" si="1064"/>
        <v>21.241293797167771</v>
      </c>
      <c r="Y2921">
        <f t="shared" si="1065"/>
        <v>1.2381935243827987E-2</v>
      </c>
      <c r="Z2921">
        <f t="shared" si="1066"/>
        <v>-3.1933136483016298E-7</v>
      </c>
      <c r="AA2921">
        <f t="shared" si="1067"/>
        <v>-9.4850997963052753E-8</v>
      </c>
      <c r="AB2921">
        <f t="shared" si="1049"/>
        <v>1.1869136550608634</v>
      </c>
      <c r="AC2921">
        <f t="shared" si="1068"/>
        <v>2.1016291513314016</v>
      </c>
      <c r="AD2921">
        <f t="shared" si="1069"/>
        <v>-2.8300021630149398E-9</v>
      </c>
      <c r="AE2921" t="s">
        <v>79</v>
      </c>
      <c r="AF2921" t="s">
        <v>79</v>
      </c>
      <c r="AG2921" t="str">
        <f t="shared" si="1050"/>
        <v>NaN</v>
      </c>
      <c r="AH2921" t="s">
        <v>79</v>
      </c>
    </row>
    <row r="2922" spans="1:34" ht="15">
      <c r="A2922" s="8">
        <v>43260.29583333333</v>
      </c>
      <c r="B2922" s="9">
        <v>-1.1900000000000001E-3</v>
      </c>
      <c r="C2922" s="7">
        <v>2.9227132550000001</v>
      </c>
      <c r="D2922" s="9">
        <v>1.38E-2</v>
      </c>
      <c r="E2922" s="9">
        <v>1.3599999999999999E-2</v>
      </c>
      <c r="F2922" s="9">
        <v>1.3599999999999999E-2</v>
      </c>
      <c r="G2922" s="7">
        <v>-4658168</v>
      </c>
      <c r="H2922" s="7">
        <v>17015003</v>
      </c>
      <c r="K2922">
        <f t="shared" si="1052"/>
        <v>76.267996650019853</v>
      </c>
      <c r="L2922">
        <f t="shared" si="1053"/>
        <v>63.459033605351593</v>
      </c>
      <c r="M2922">
        <f t="shared" si="1054"/>
        <v>21.248797122159438</v>
      </c>
      <c r="N2922">
        <f t="shared" si="1055"/>
        <v>0.12600530721274961</v>
      </c>
      <c r="O2922">
        <f t="shared" si="1056"/>
        <v>40.192372426952879</v>
      </c>
      <c r="P2922">
        <f t="shared" si="1057"/>
        <v>40.143515724523091</v>
      </c>
      <c r="Q2922">
        <f t="shared" si="1058"/>
        <v>3.3903045875334215E-3</v>
      </c>
      <c r="R2922">
        <f t="shared" si="1059"/>
        <v>40.188982122365346</v>
      </c>
      <c r="S2922">
        <f t="shared" si="1060"/>
        <v>21.246536919101082</v>
      </c>
      <c r="T2922">
        <f t="shared" si="1061"/>
        <v>12.905065453241576</v>
      </c>
      <c r="U2922">
        <f t="shared" si="1048"/>
        <v>0.76785757008650157</v>
      </c>
      <c r="V2922" s="6">
        <f t="shared" si="1062"/>
        <v>161399.99999993015</v>
      </c>
      <c r="W2922">
        <f t="shared" si="1063"/>
        <v>12.90602854516542</v>
      </c>
      <c r="X2922">
        <f t="shared" si="1064"/>
        <v>21.241293797167771</v>
      </c>
      <c r="Y2922">
        <f t="shared" si="1065"/>
        <v>3.3903045875334215E-3</v>
      </c>
      <c r="Z2922">
        <f t="shared" si="1066"/>
        <v>2.4977348505325554E-7</v>
      </c>
      <c r="AA2922">
        <f t="shared" si="1067"/>
        <v>-9.71096986967683E-8</v>
      </c>
      <c r="AB2922">
        <f t="shared" si="1049"/>
        <v>1.1873988482149873</v>
      </c>
      <c r="AC2922">
        <f t="shared" si="1068"/>
        <v>2.1016007706132807</v>
      </c>
      <c r="AD2922">
        <f t="shared" si="1069"/>
        <v>-1.0581601831894669E-8</v>
      </c>
      <c r="AE2922" t="s">
        <v>79</v>
      </c>
      <c r="AF2922" t="s">
        <v>79</v>
      </c>
      <c r="AG2922" t="str">
        <f t="shared" si="1050"/>
        <v>NaN</v>
      </c>
      <c r="AH2922" t="s">
        <v>79</v>
      </c>
    </row>
    <row r="2923" spans="1:34" ht="15">
      <c r="A2923" s="8">
        <v>43260.296527777777</v>
      </c>
      <c r="B2923" s="9">
        <v>-1.1900000000000001E-3</v>
      </c>
      <c r="C2923" s="7">
        <v>2.9227703370000002</v>
      </c>
      <c r="D2923" s="9">
        <v>1.38E-2</v>
      </c>
      <c r="E2923" s="9">
        <v>1.3599999999999999E-2</v>
      </c>
      <c r="F2923" s="9">
        <v>1.3599999999999999E-2</v>
      </c>
      <c r="G2923" s="7">
        <v>-4658163</v>
      </c>
      <c r="H2923" s="7">
        <v>17015003</v>
      </c>
      <c r="K2923">
        <f t="shared" si="1052"/>
        <v>76.267996650019853</v>
      </c>
      <c r="L2923">
        <f t="shared" si="1053"/>
        <v>63.459033605351593</v>
      </c>
      <c r="M2923">
        <f t="shared" si="1054"/>
        <v>21.248797122159438</v>
      </c>
      <c r="N2923">
        <f t="shared" si="1055"/>
        <v>0.12602260787891806</v>
      </c>
      <c r="O2923">
        <f t="shared" si="1056"/>
        <v>40.192372426952879</v>
      </c>
      <c r="P2923">
        <f t="shared" si="1057"/>
        <v>40.143515724523091</v>
      </c>
      <c r="Q2923">
        <f t="shared" si="1058"/>
        <v>3.3903045875334215E-3</v>
      </c>
      <c r="R2923">
        <f t="shared" si="1059"/>
        <v>40.188982122365346</v>
      </c>
      <c r="S2923">
        <f t="shared" si="1060"/>
        <v>21.246536919101082</v>
      </c>
      <c r="T2923">
        <f t="shared" si="1061"/>
        <v>12.906886575996149</v>
      </c>
      <c r="U2923">
        <f t="shared" si="1048"/>
        <v>0.7678206048408821</v>
      </c>
      <c r="V2923" s="6">
        <f t="shared" si="1062"/>
        <v>161460.00000012573</v>
      </c>
      <c r="W2923">
        <f t="shared" si="1063"/>
        <v>12.905946827709714</v>
      </c>
      <c r="X2923">
        <f t="shared" si="1064"/>
        <v>21.241293797167771</v>
      </c>
      <c r="Y2923">
        <f t="shared" si="1065"/>
        <v>3.3903045875334215E-3</v>
      </c>
      <c r="Z2923">
        <f t="shared" si="1066"/>
        <v>-7.5882773161662408E-8</v>
      </c>
      <c r="AA2923">
        <f t="shared" si="1067"/>
        <v>-1.1156318052215395E-7</v>
      </c>
      <c r="AB2923">
        <f t="shared" si="1049"/>
        <v>1.1873988482149873</v>
      </c>
      <c r="AC2923">
        <f t="shared" si="1068"/>
        <v>2.1015568269212128</v>
      </c>
      <c r="AD2923">
        <f t="shared" si="1069"/>
        <v>-1.2156277766815432E-8</v>
      </c>
      <c r="AE2923">
        <f t="shared" si="1070"/>
        <v>-4.7306963003328392E-7</v>
      </c>
      <c r="AF2923">
        <f t="shared" si="1071"/>
        <v>2.5580355911756312E-3</v>
      </c>
      <c r="AG2923" t="str">
        <f t="shared" si="1050"/>
        <v>NaN</v>
      </c>
      <c r="AH2923">
        <f t="shared" si="1051"/>
        <v>25.580355911756314</v>
      </c>
    </row>
    <row r="2924" spans="1:34" ht="15">
      <c r="A2924" s="8">
        <v>43260.297222222223</v>
      </c>
      <c r="B2924" s="9">
        <v>-1.1900000000000001E-3</v>
      </c>
      <c r="C2924" s="7">
        <v>2.9226847130000002</v>
      </c>
      <c r="D2924" s="9">
        <v>1.38E-2</v>
      </c>
      <c r="E2924" s="9">
        <v>1.3599999999999999E-2</v>
      </c>
      <c r="F2924" s="9">
        <v>1.3599999999999999E-2</v>
      </c>
      <c r="G2924" s="7">
        <v>-4658162</v>
      </c>
      <c r="H2924" s="7">
        <v>17015003</v>
      </c>
      <c r="K2924">
        <f t="shared" si="1052"/>
        <v>76.267996650019853</v>
      </c>
      <c r="L2924">
        <f t="shared" si="1053"/>
        <v>63.459033605351593</v>
      </c>
      <c r="M2924">
        <f t="shared" si="1054"/>
        <v>21.248797122159438</v>
      </c>
      <c r="N2924">
        <f t="shared" si="1055"/>
        <v>0.12599665657658096</v>
      </c>
      <c r="O2924">
        <f t="shared" si="1056"/>
        <v>40.192372426952879</v>
      </c>
      <c r="P2924">
        <f t="shared" si="1057"/>
        <v>40.143515724523091</v>
      </c>
      <c r="Q2924">
        <f t="shared" si="1058"/>
        <v>3.3903045875334215E-3</v>
      </c>
      <c r="R2924">
        <f t="shared" si="1059"/>
        <v>40.188982122365346</v>
      </c>
      <c r="S2924">
        <f t="shared" si="1060"/>
        <v>21.246536919101082</v>
      </c>
      <c r="T2924">
        <f t="shared" si="1061"/>
        <v>12.904154859960668</v>
      </c>
      <c r="U2924">
        <f t="shared" si="1048"/>
        <v>0.76787605335689268</v>
      </c>
      <c r="V2924" s="6">
        <f t="shared" si="1062"/>
        <v>161520.00000032131</v>
      </c>
      <c r="W2924">
        <f t="shared" si="1063"/>
        <v>12.906025627210738</v>
      </c>
      <c r="X2924">
        <f t="shared" si="1064"/>
        <v>21.250239912473553</v>
      </c>
      <c r="Y2924">
        <f t="shared" si="1065"/>
        <v>3.3903045875334215E-3</v>
      </c>
      <c r="Z2924">
        <f t="shared" si="1066"/>
        <v>-6.3232985666476843E-8</v>
      </c>
      <c r="AA2924">
        <f t="shared" si="1067"/>
        <v>-4.2005301107989135E-8</v>
      </c>
      <c r="AB2924">
        <f t="shared" si="1049"/>
        <v>1.1873988482149873</v>
      </c>
      <c r="AC2924">
        <f t="shared" si="1068"/>
        <v>2.1016227432291488</v>
      </c>
      <c r="AD2924">
        <f t="shared" si="1069"/>
        <v>-4.5771743118625438E-9</v>
      </c>
      <c r="AE2924">
        <f t="shared" si="1070"/>
        <v>-3.8971050231146489E-5</v>
      </c>
      <c r="AF2924">
        <f t="shared" si="1071"/>
        <v>1.1691934619310933E-5</v>
      </c>
      <c r="AG2924" t="str">
        <f t="shared" si="1050"/>
        <v>NaN</v>
      </c>
      <c r="AH2924">
        <f t="shared" si="1051"/>
        <v>0.11691934619310934</v>
      </c>
    </row>
    <row r="2925" spans="1:34" ht="15">
      <c r="A2925" s="8">
        <v>43260.29791666667</v>
      </c>
      <c r="B2925" s="9">
        <v>-1.1900000000000001E-3</v>
      </c>
      <c r="C2925" s="7">
        <v>2.9227465530000001</v>
      </c>
      <c r="D2925" s="9">
        <v>1.38E-2</v>
      </c>
      <c r="E2925" s="9">
        <v>1.3599999999999999E-2</v>
      </c>
      <c r="F2925" s="9">
        <v>1.3599999999999999E-2</v>
      </c>
      <c r="G2925" s="7">
        <v>-4658160</v>
      </c>
      <c r="H2925" s="7">
        <v>17015003</v>
      </c>
      <c r="K2925">
        <f t="shared" si="1052"/>
        <v>76.267996650019853</v>
      </c>
      <c r="L2925">
        <f t="shared" si="1053"/>
        <v>63.459033605351593</v>
      </c>
      <c r="M2925">
        <f t="shared" si="1054"/>
        <v>21.248797122159438</v>
      </c>
      <c r="N2925">
        <f t="shared" si="1055"/>
        <v>0.12601539931852856</v>
      </c>
      <c r="O2925">
        <f t="shared" si="1056"/>
        <v>40.192372426952879</v>
      </c>
      <c r="P2925">
        <f t="shared" si="1057"/>
        <v>40.143515724523091</v>
      </c>
      <c r="Q2925">
        <f t="shared" si="1058"/>
        <v>3.3903045875334215E-3</v>
      </c>
      <c r="R2925">
        <f t="shared" si="1059"/>
        <v>40.188982122365346</v>
      </c>
      <c r="S2925">
        <f t="shared" si="1060"/>
        <v>21.246536919101082</v>
      </c>
      <c r="T2925">
        <f t="shared" si="1061"/>
        <v>12.906127780165678</v>
      </c>
      <c r="U2925">
        <f t="shared" si="1048"/>
        <v>0.76783600691862686</v>
      </c>
      <c r="V2925" s="6">
        <f t="shared" si="1062"/>
        <v>161580.00000051688</v>
      </c>
      <c r="W2925">
        <f t="shared" si="1063"/>
        <v>12.905546994295243</v>
      </c>
      <c r="X2925">
        <f t="shared" si="1064"/>
        <v>21.256174313232862</v>
      </c>
      <c r="Y2925">
        <f t="shared" si="1065"/>
        <v>3.3903045875334215E-3</v>
      </c>
      <c r="Z2925">
        <f t="shared" si="1066"/>
        <v>-9.8013255205216407E-8</v>
      </c>
      <c r="AA2925">
        <f t="shared" si="1067"/>
        <v>3.568192632479897E-8</v>
      </c>
      <c r="AB2925">
        <f t="shared" si="1049"/>
        <v>1.1873988482149873</v>
      </c>
      <c r="AC2925">
        <f t="shared" si="1068"/>
        <v>2.1015751366646023</v>
      </c>
      <c r="AD2925">
        <f t="shared" si="1069"/>
        <v>3.888049666058594E-9</v>
      </c>
      <c r="AE2925">
        <f t="shared" si="1070"/>
        <v>-1.5906249929358956E-4</v>
      </c>
      <c r="AF2925">
        <f t="shared" si="1071"/>
        <v>-2.4332965360299534E-6</v>
      </c>
      <c r="AG2925">
        <f t="shared" si="1050"/>
        <v>3.8880496660585938E-7</v>
      </c>
      <c r="AH2925" t="str">
        <f t="shared" si="1051"/>
        <v>NaN</v>
      </c>
    </row>
    <row r="2926" spans="1:34" ht="15">
      <c r="A2926" s="8">
        <v>43260.298611111109</v>
      </c>
      <c r="B2926" s="9">
        <v>-1.1900000000000001E-3</v>
      </c>
      <c r="C2926" s="7">
        <v>2.9226478469999999</v>
      </c>
      <c r="D2926" s="9">
        <v>1.38E-2</v>
      </c>
      <c r="E2926" s="9">
        <v>1.3599999999999999E-2</v>
      </c>
      <c r="F2926" s="9">
        <v>1.3599999999999999E-2</v>
      </c>
      <c r="G2926" s="7">
        <v>-4658147</v>
      </c>
      <c r="H2926" s="7">
        <v>17015003</v>
      </c>
      <c r="K2926">
        <f t="shared" si="1052"/>
        <v>76.267996650019853</v>
      </c>
      <c r="L2926">
        <f t="shared" si="1053"/>
        <v>63.459033605351593</v>
      </c>
      <c r="M2926">
        <f t="shared" si="1054"/>
        <v>21.248797122159438</v>
      </c>
      <c r="N2926">
        <f t="shared" si="1055"/>
        <v>0.12598548306550969</v>
      </c>
      <c r="O2926">
        <f t="shared" si="1056"/>
        <v>40.192372426952879</v>
      </c>
      <c r="P2926">
        <f t="shared" si="1057"/>
        <v>40.143515724523091</v>
      </c>
      <c r="Q2926">
        <f t="shared" si="1058"/>
        <v>3.3903045875334215E-3</v>
      </c>
      <c r="R2926">
        <f t="shared" si="1059"/>
        <v>40.188982122365346</v>
      </c>
      <c r="S2926">
        <f t="shared" si="1060"/>
        <v>21.246536919101082</v>
      </c>
      <c r="T2926">
        <f t="shared" si="1061"/>
        <v>12.902978700900533</v>
      </c>
      <c r="U2926">
        <f t="shared" si="1048"/>
        <v>0.76789992709546229</v>
      </c>
      <c r="V2926" s="6">
        <f t="shared" si="1062"/>
        <v>161640.00000008382</v>
      </c>
      <c r="W2926">
        <f t="shared" si="1063"/>
        <v>12.905374803065685</v>
      </c>
      <c r="X2926">
        <f t="shared" si="1064"/>
        <v>21.256174313232862</v>
      </c>
      <c r="Y2926">
        <f t="shared" si="1065"/>
        <v>3.3903045875334215E-3</v>
      </c>
      <c r="Z2926">
        <f t="shared" si="1066"/>
        <v>-2.7506774290597305E-7</v>
      </c>
      <c r="AA2926">
        <f t="shared" si="1067"/>
        <v>2.2131620948651881E-8</v>
      </c>
      <c r="AB2926">
        <f t="shared" si="1049"/>
        <v>1.1873988482149873</v>
      </c>
      <c r="AC2926">
        <f t="shared" si="1068"/>
        <v>2.1016511239472702</v>
      </c>
      <c r="AD2926">
        <f t="shared" si="1069"/>
        <v>2.4116397738512464E-9</v>
      </c>
      <c r="AE2926">
        <f t="shared" si="1070"/>
        <v>-3.5495582414832208E-4</v>
      </c>
      <c r="AF2926">
        <f t="shared" si="1071"/>
        <v>-6.7634637595147557E-7</v>
      </c>
      <c r="AG2926">
        <f t="shared" si="1050"/>
        <v>2.4116397738512465E-7</v>
      </c>
      <c r="AH2926" t="str">
        <f t="shared" si="1051"/>
        <v>NaN</v>
      </c>
    </row>
    <row r="2927" spans="1:34" ht="15">
      <c r="A2927" s="8">
        <v>43260.299305555556</v>
      </c>
      <c r="B2927" s="9">
        <v>-1.1900000000000001E-3</v>
      </c>
      <c r="C2927" s="7">
        <v>2.9226430909999999</v>
      </c>
      <c r="D2927" s="9">
        <v>1.38E-2</v>
      </c>
      <c r="E2927" s="9">
        <v>1.3599999999999999E-2</v>
      </c>
      <c r="F2927" s="9">
        <v>1.3599999999999999E-2</v>
      </c>
      <c r="G2927" s="7">
        <v>-4658133</v>
      </c>
      <c r="H2927" s="7">
        <v>17015003</v>
      </c>
      <c r="K2927">
        <f t="shared" si="1052"/>
        <v>76.267996650019853</v>
      </c>
      <c r="L2927">
        <f t="shared" si="1053"/>
        <v>63.459033605351593</v>
      </c>
      <c r="M2927">
        <f t="shared" si="1054"/>
        <v>21.248797122159438</v>
      </c>
      <c r="N2927">
        <f t="shared" si="1055"/>
        <v>0.12598404159589935</v>
      </c>
      <c r="O2927">
        <f t="shared" si="1056"/>
        <v>40.192372426952879</v>
      </c>
      <c r="P2927">
        <f t="shared" si="1057"/>
        <v>40.143515724523091</v>
      </c>
      <c r="Q2927">
        <f t="shared" si="1058"/>
        <v>3.3903045875334215E-3</v>
      </c>
      <c r="R2927">
        <f t="shared" si="1059"/>
        <v>40.188982122365346</v>
      </c>
      <c r="S2927">
        <f t="shared" si="1060"/>
        <v>21.246536919101082</v>
      </c>
      <c r="T2927">
        <f t="shared" si="1061"/>
        <v>12.902826967257338</v>
      </c>
      <c r="U2927">
        <f t="shared" si="1048"/>
        <v>0.76790300699294578</v>
      </c>
      <c r="V2927" s="6">
        <f t="shared" si="1062"/>
        <v>161700.0000002794</v>
      </c>
      <c r="W2927">
        <f t="shared" si="1063"/>
        <v>12.905208447745487</v>
      </c>
      <c r="X2927">
        <f t="shared" si="1064"/>
        <v>21.257557641026136</v>
      </c>
      <c r="Y2927">
        <f t="shared" si="1065"/>
        <v>3.3903045875334215E-3</v>
      </c>
      <c r="Z2927">
        <f t="shared" si="1066"/>
        <v>2.8771752896031213E-7</v>
      </c>
      <c r="AA2927">
        <f t="shared" si="1067"/>
        <v>2.3938733447985242E-8</v>
      </c>
      <c r="AB2927">
        <f t="shared" si="1049"/>
        <v>1.1873988482149873</v>
      </c>
      <c r="AC2927">
        <f t="shared" si="1068"/>
        <v>2.1016547852800804</v>
      </c>
      <c r="AD2927">
        <f t="shared" si="1069"/>
        <v>2.6085618594420505E-9</v>
      </c>
      <c r="AE2927">
        <f t="shared" si="1070"/>
        <v>1.4381693279688388E-4</v>
      </c>
      <c r="AF2927">
        <f t="shared" si="1071"/>
        <v>1.8056025265115011E-6</v>
      </c>
      <c r="AG2927">
        <f t="shared" si="1050"/>
        <v>2.6085618594420504E-7</v>
      </c>
      <c r="AH2927">
        <f t="shared" si="1051"/>
        <v>1.805602526511501E-2</v>
      </c>
    </row>
    <row r="2928" spans="1:34" ht="15">
      <c r="A2928" s="8">
        <v>43260.3</v>
      </c>
      <c r="B2928" s="9">
        <v>-1.1900000000000001E-3</v>
      </c>
      <c r="C2928" s="7">
        <v>2.9227560669999999</v>
      </c>
      <c r="D2928" s="9">
        <v>1.38E-2</v>
      </c>
      <c r="E2928" s="9">
        <v>1.3599999999999999E-2</v>
      </c>
      <c r="F2928" s="9">
        <v>1.3599999999999999E-2</v>
      </c>
      <c r="G2928" s="7">
        <v>-4658124</v>
      </c>
      <c r="H2928" s="7">
        <v>17015003</v>
      </c>
      <c r="K2928">
        <f t="shared" si="1052"/>
        <v>76.267996650019853</v>
      </c>
      <c r="L2928">
        <f t="shared" si="1053"/>
        <v>63.459033605351593</v>
      </c>
      <c r="M2928">
        <f t="shared" si="1054"/>
        <v>21.248797122159438</v>
      </c>
      <c r="N2928">
        <f t="shared" si="1055"/>
        <v>0.12601828286391809</v>
      </c>
      <c r="O2928">
        <f t="shared" si="1056"/>
        <v>40.192372426952879</v>
      </c>
      <c r="P2928">
        <f t="shared" si="1057"/>
        <v>40.143515724523091</v>
      </c>
      <c r="Q2928">
        <f t="shared" si="1058"/>
        <v>3.3903045875334215E-3</v>
      </c>
      <c r="R2928">
        <f t="shared" si="1059"/>
        <v>40.188982122365346</v>
      </c>
      <c r="S2928">
        <f t="shared" si="1060"/>
        <v>21.246536919101082</v>
      </c>
      <c r="T2928">
        <f t="shared" si="1061"/>
        <v>12.906431311259311</v>
      </c>
      <c r="U2928">
        <f t="shared" ref="U2928:U2991" si="1072">(2.40665404368-T2928*2.40665404368/100-$M$7)/$M$7</f>
        <v>0.76782984582849667</v>
      </c>
      <c r="V2928" s="6">
        <f t="shared" si="1062"/>
        <v>161760.00000047497</v>
      </c>
      <c r="W2928">
        <f t="shared" si="1063"/>
        <v>12.905511971476745</v>
      </c>
      <c r="X2928">
        <f t="shared" si="1064"/>
        <v>21.257557641026136</v>
      </c>
      <c r="Y2928">
        <f t="shared" si="1065"/>
        <v>3.3903045875334215E-3</v>
      </c>
      <c r="Z2928">
        <f t="shared" si="1066"/>
        <v>2.2447922719935379E-7</v>
      </c>
      <c r="AA2928">
        <f t="shared" si="1067"/>
        <v>-1.761497937130567E-8</v>
      </c>
      <c r="AB2928">
        <f t="shared" si="1049"/>
        <v>1.1873988482149873</v>
      </c>
      <c r="AC2928">
        <f t="shared" si="1068"/>
        <v>2.1015678124593129</v>
      </c>
      <c r="AD2928">
        <f t="shared" si="1069"/>
        <v>-1.9193940190167164E-9</v>
      </c>
      <c r="AE2928">
        <f t="shared" si="1070"/>
        <v>4.5344308443820356E-5</v>
      </c>
      <c r="AF2928">
        <f t="shared" si="1071"/>
        <v>-4.2137851704484942E-6</v>
      </c>
      <c r="AG2928" t="str">
        <f t="shared" si="1050"/>
        <v>NaN</v>
      </c>
      <c r="AH2928" t="str">
        <f t="shared" si="1051"/>
        <v>NaN</v>
      </c>
    </row>
    <row r="2929" spans="1:34" ht="15">
      <c r="A2929" s="8">
        <v>43260.300694444442</v>
      </c>
      <c r="B2929" s="9">
        <v>-1.1900000000000001E-3</v>
      </c>
      <c r="C2929" s="7">
        <v>2.922727525</v>
      </c>
      <c r="D2929" s="9">
        <v>1.38E-2</v>
      </c>
      <c r="E2929" s="9">
        <v>1.3599999999999999E-2</v>
      </c>
      <c r="F2929" s="9">
        <v>1.3599999999999999E-2</v>
      </c>
      <c r="G2929" s="7">
        <v>-4658122</v>
      </c>
      <c r="H2929" s="7">
        <v>17015003</v>
      </c>
      <c r="K2929">
        <f t="shared" si="1052"/>
        <v>76.267996650019853</v>
      </c>
      <c r="L2929">
        <f t="shared" si="1053"/>
        <v>63.459033605351593</v>
      </c>
      <c r="M2929">
        <f t="shared" si="1054"/>
        <v>21.248797122159438</v>
      </c>
      <c r="N2929">
        <f t="shared" si="1055"/>
        <v>0.12600963222774944</v>
      </c>
      <c r="O2929">
        <f t="shared" si="1056"/>
        <v>40.192372426952879</v>
      </c>
      <c r="P2929">
        <f t="shared" si="1057"/>
        <v>40.143515724523091</v>
      </c>
      <c r="Q2929">
        <f t="shared" si="1058"/>
        <v>3.3903045875334215E-3</v>
      </c>
      <c r="R2929">
        <f t="shared" si="1059"/>
        <v>40.188982122365346</v>
      </c>
      <c r="S2929">
        <f t="shared" si="1060"/>
        <v>21.246536919101082</v>
      </c>
      <c r="T2929">
        <f t="shared" si="1061"/>
        <v>12.9055207179784</v>
      </c>
      <c r="U2929">
        <f t="shared" si="1072"/>
        <v>0.76784832909888778</v>
      </c>
      <c r="V2929" s="6">
        <f t="shared" si="1062"/>
        <v>161820.00000004191</v>
      </c>
      <c r="W2929">
        <f t="shared" si="1063"/>
        <v>12.905689998615655</v>
      </c>
      <c r="X2929">
        <f t="shared" si="1064"/>
        <v>21.272960466917194</v>
      </c>
      <c r="Y2929">
        <f t="shared" si="1065"/>
        <v>-2.9670782989811073E-2</v>
      </c>
      <c r="Z2929">
        <f t="shared" si="1066"/>
        <v>1.5492134742022589E-7</v>
      </c>
      <c r="AA2929">
        <f t="shared" si="1067"/>
        <v>1.9873679768744958E-8</v>
      </c>
      <c r="AB2929">
        <f t="shared" si="1049"/>
        <v>1.1891828420169555</v>
      </c>
      <c r="AC2929">
        <f t="shared" si="1068"/>
        <v>2.101589785075181</v>
      </c>
      <c r="AD2929">
        <f t="shared" si="1069"/>
        <v>-2.4744263777468165E-10</v>
      </c>
      <c r="AE2929">
        <f t="shared" si="1070"/>
        <v>1.4911374535989128E-5</v>
      </c>
      <c r="AF2929">
        <f t="shared" si="1071"/>
        <v>-1.6519157499717806E-6</v>
      </c>
      <c r="AG2929" t="str">
        <f t="shared" si="1050"/>
        <v>NaN</v>
      </c>
      <c r="AH2929" t="str">
        <f t="shared" si="1051"/>
        <v>NaN</v>
      </c>
    </row>
    <row r="2930" spans="1:34" ht="15">
      <c r="A2930" s="8">
        <v>43260.301388888889</v>
      </c>
      <c r="B2930" s="9">
        <v>-1.1900000000000001E-3</v>
      </c>
      <c r="C2930" s="7">
        <v>2.9228143379999998</v>
      </c>
      <c r="D2930" s="7">
        <v>1.3766977999999999E-2</v>
      </c>
      <c r="E2930" s="9">
        <v>1.3599999999999999E-2</v>
      </c>
      <c r="F2930" s="9">
        <v>1.3599999999999999E-2</v>
      </c>
      <c r="G2930" s="7">
        <v>-4658609</v>
      </c>
      <c r="H2930" s="7">
        <v>17015003</v>
      </c>
      <c r="K2930">
        <f t="shared" si="1052"/>
        <v>76.267996650019853</v>
      </c>
      <c r="L2930">
        <f t="shared" si="1053"/>
        <v>63.459033605351593</v>
      </c>
      <c r="M2930">
        <f t="shared" si="1054"/>
        <v>21.248797122159438</v>
      </c>
      <c r="N2930">
        <f t="shared" si="1055"/>
        <v>0.12603594389748904</v>
      </c>
      <c r="O2930">
        <f t="shared" si="1056"/>
        <v>40.093189164220846</v>
      </c>
      <c r="P2930">
        <f t="shared" si="1057"/>
        <v>40.143515724523091</v>
      </c>
      <c r="Q2930">
        <f t="shared" si="1058"/>
        <v>-9.5792958144500062E-2</v>
      </c>
      <c r="R2930">
        <f t="shared" si="1059"/>
        <v>40.188982122365346</v>
      </c>
      <c r="S2930">
        <f t="shared" si="1060"/>
        <v>21.312659094255771</v>
      </c>
      <c r="T2930">
        <f t="shared" si="1061"/>
        <v>12.908290367424675</v>
      </c>
      <c r="U2930">
        <f t="shared" si="1072"/>
        <v>0.76779211060850616</v>
      </c>
      <c r="V2930" s="6">
        <f t="shared" si="1062"/>
        <v>161880.00000023749</v>
      </c>
      <c r="W2930">
        <f t="shared" si="1063"/>
        <v>12.905704590843165</v>
      </c>
      <c r="X2930">
        <f t="shared" si="1064"/>
        <v>21.276293054774257</v>
      </c>
      <c r="Y2930">
        <f t="shared" si="1065"/>
        <v>-6.8244387925304295E-2</v>
      </c>
      <c r="Z2930">
        <f t="shared" si="1066"/>
        <v>-6.3232985666328824E-8</v>
      </c>
      <c r="AA2930">
        <f t="shared" si="1067"/>
        <v>1.0433624955552832E-7</v>
      </c>
      <c r="AB2930">
        <f t="shared" si="1049"/>
        <v>1.1912642941761897</v>
      </c>
      <c r="AC2930">
        <f t="shared" si="1068"/>
        <v>2.1015229534340425</v>
      </c>
      <c r="AD2930">
        <f t="shared" si="1069"/>
        <v>-5.6478053941018167E-10</v>
      </c>
      <c r="AE2930">
        <f t="shared" si="1070"/>
        <v>4.1915523742107979E-5</v>
      </c>
      <c r="AF2930">
        <f t="shared" si="1071"/>
        <v>-1.3413306938506172E-6</v>
      </c>
      <c r="AG2930" t="str">
        <f t="shared" si="1050"/>
        <v>NaN</v>
      </c>
      <c r="AH2930" t="str">
        <f t="shared" si="1051"/>
        <v>NaN</v>
      </c>
    </row>
    <row r="2931" spans="1:34" ht="15">
      <c r="A2931" s="8">
        <v>43260.302083333336</v>
      </c>
      <c r="B2931" s="9">
        <v>-1.1900000000000001E-3</v>
      </c>
      <c r="C2931" s="7">
        <v>2.9227037409999999</v>
      </c>
      <c r="D2931" s="7">
        <v>1.3761472E-2</v>
      </c>
      <c r="E2931" s="9">
        <v>1.3599999999999999E-2</v>
      </c>
      <c r="F2931" s="9">
        <v>1.3599999999999999E-2</v>
      </c>
      <c r="G2931" s="7">
        <v>-4658179</v>
      </c>
      <c r="H2931" s="7">
        <v>17015003</v>
      </c>
      <c r="K2931">
        <f t="shared" si="1052"/>
        <v>76.267996650019853</v>
      </c>
      <c r="L2931">
        <f t="shared" si="1053"/>
        <v>63.459033605351593</v>
      </c>
      <c r="M2931">
        <f t="shared" si="1054"/>
        <v>21.248797122159438</v>
      </c>
      <c r="N2931">
        <f t="shared" si="1055"/>
        <v>0.12600242366735998</v>
      </c>
      <c r="O2931">
        <f t="shared" si="1056"/>
        <v>40.076651612146399</v>
      </c>
      <c r="P2931">
        <f t="shared" si="1057"/>
        <v>40.143515724523091</v>
      </c>
      <c r="Q2931">
        <f t="shared" si="1058"/>
        <v>-0.11233051021894624</v>
      </c>
      <c r="R2931">
        <f t="shared" si="1059"/>
        <v>40.188982122365346</v>
      </c>
      <c r="S2931">
        <f t="shared" si="1060"/>
        <v>21.323684128972069</v>
      </c>
      <c r="T2931">
        <f t="shared" si="1061"/>
        <v>12.90476192214793</v>
      </c>
      <c r="U2931">
        <f t="shared" si="1072"/>
        <v>0.7678637311766322</v>
      </c>
      <c r="V2931" s="6">
        <f t="shared" si="1062"/>
        <v>161940.00000043306</v>
      </c>
      <c r="W2931">
        <f t="shared" si="1063"/>
        <v>12.905882620436198</v>
      </c>
      <c r="X2931">
        <f t="shared" si="1064"/>
        <v>21.279625642631324</v>
      </c>
      <c r="Y2931">
        <f t="shared" si="1065"/>
        <v>-6.8244387925304295E-2</v>
      </c>
      <c r="Z2931">
        <f t="shared" si="1066"/>
        <v>-3.5410897540151323E-7</v>
      </c>
      <c r="AA2931">
        <f t="shared" si="1067"/>
        <v>7.0912264458149161E-8</v>
      </c>
      <c r="AB2931">
        <f t="shared" ref="AB2931:AB2994" si="1073">((M2931-$M$241)-(Y2931-$Y$241))/(M2931-$M$241)</f>
        <v>1.1912642941761897</v>
      </c>
      <c r="AC2931">
        <f t="shared" si="1068"/>
        <v>2.1016080948185705</v>
      </c>
      <c r="AD2931">
        <f t="shared" si="1069"/>
        <v>-3.83869362065486E-10</v>
      </c>
      <c r="AE2931">
        <f t="shared" si="1070"/>
        <v>-2.5472093727725852E-4</v>
      </c>
      <c r="AF2931">
        <f t="shared" si="1071"/>
        <v>1.5002023548814537E-7</v>
      </c>
      <c r="AG2931" t="str">
        <f t="shared" si="1050"/>
        <v>NaN</v>
      </c>
      <c r="AH2931">
        <f t="shared" si="1051"/>
        <v>1.5002023548814536E-3</v>
      </c>
    </row>
    <row r="2932" spans="1:34" ht="15">
      <c r="A2932" s="8">
        <v>43260.302777777775</v>
      </c>
      <c r="B2932" s="9">
        <v>-1.1900000000000001E-3</v>
      </c>
      <c r="C2932" s="7">
        <v>2.922681146</v>
      </c>
      <c r="D2932" s="9">
        <v>1.38E-2</v>
      </c>
      <c r="E2932" s="9">
        <v>1.3599999999999999E-2</v>
      </c>
      <c r="F2932" s="9">
        <v>1.3599999999999999E-2</v>
      </c>
      <c r="G2932" s="7">
        <v>-4658151</v>
      </c>
      <c r="H2932" s="7">
        <v>17015003</v>
      </c>
      <c r="K2932">
        <f t="shared" si="1052"/>
        <v>76.267996650019853</v>
      </c>
      <c r="L2932">
        <f t="shared" si="1053"/>
        <v>63.459033605351593</v>
      </c>
      <c r="M2932">
        <f t="shared" si="1054"/>
        <v>21.248797122159438</v>
      </c>
      <c r="N2932">
        <f t="shared" si="1055"/>
        <v>0.12599557547437315</v>
      </c>
      <c r="O2932">
        <f t="shared" si="1056"/>
        <v>40.192372426952879</v>
      </c>
      <c r="P2932">
        <f t="shared" si="1057"/>
        <v>40.143515724523091</v>
      </c>
      <c r="Q2932">
        <f t="shared" si="1058"/>
        <v>3.3903045875334215E-3</v>
      </c>
      <c r="R2932">
        <f t="shared" si="1059"/>
        <v>40.188982122365346</v>
      </c>
      <c r="S2932">
        <f t="shared" si="1060"/>
        <v>21.246536919101082</v>
      </c>
      <c r="T2932">
        <f t="shared" si="1061"/>
        <v>12.904041059728266</v>
      </c>
      <c r="U2932">
        <f t="shared" si="1072"/>
        <v>0.76787836328000547</v>
      </c>
      <c r="V2932" s="6">
        <f t="shared" si="1062"/>
        <v>162000</v>
      </c>
      <c r="W2932">
        <f t="shared" si="1063"/>
        <v>12.905558666113951</v>
      </c>
      <c r="X2932">
        <f t="shared" si="1064"/>
        <v>21.277123948097369</v>
      </c>
      <c r="Y2932">
        <f t="shared" si="1065"/>
        <v>-3.5183300347959801E-2</v>
      </c>
      <c r="Z2932">
        <f t="shared" si="1066"/>
        <v>1.6440735877513803E-7</v>
      </c>
      <c r="AA2932">
        <f t="shared" si="1067"/>
        <v>2.9810139910778915E-8</v>
      </c>
      <c r="AB2932">
        <f t="shared" si="1073"/>
        <v>1.1894803003742214</v>
      </c>
      <c r="AC2932">
        <f t="shared" si="1068"/>
        <v>2.1016254892287569</v>
      </c>
      <c r="AD2932">
        <f t="shared" si="1069"/>
        <v>-3.1301134091880902E-10</v>
      </c>
      <c r="AE2932">
        <f t="shared" si="1070"/>
        <v>-2.5981441358169887E-4</v>
      </c>
      <c r="AF2932">
        <f t="shared" si="1071"/>
        <v>1.1993000961458455E-7</v>
      </c>
      <c r="AG2932" t="str">
        <f t="shared" si="1050"/>
        <v>NaN</v>
      </c>
      <c r="AH2932">
        <f t="shared" si="1051"/>
        <v>1.1993000961458456E-3</v>
      </c>
    </row>
    <row r="2933" spans="1:34" ht="15">
      <c r="A2933" s="8">
        <v>43260.303472222222</v>
      </c>
      <c r="B2933" s="9">
        <v>-1.1900000000000001E-3</v>
      </c>
      <c r="C2933" s="7">
        <v>2.9227655800000001</v>
      </c>
      <c r="D2933" s="9">
        <v>1.38E-2</v>
      </c>
      <c r="E2933" s="9">
        <v>1.3599999999999999E-2</v>
      </c>
      <c r="F2933" s="9">
        <v>1.3599999999999999E-2</v>
      </c>
      <c r="G2933" s="7">
        <v>-4658307</v>
      </c>
      <c r="H2933" s="7">
        <v>17015003</v>
      </c>
      <c r="K2933">
        <f t="shared" si="1052"/>
        <v>76.267996650019853</v>
      </c>
      <c r="L2933">
        <f t="shared" si="1053"/>
        <v>63.459033605351593</v>
      </c>
      <c r="M2933">
        <f t="shared" si="1054"/>
        <v>21.248797122159438</v>
      </c>
      <c r="N2933">
        <f t="shared" si="1055"/>
        <v>0.12602116610622324</v>
      </c>
      <c r="O2933">
        <f t="shared" si="1056"/>
        <v>40.192372426952879</v>
      </c>
      <c r="P2933">
        <f t="shared" si="1057"/>
        <v>40.143515724523091</v>
      </c>
      <c r="Q2933">
        <f t="shared" si="1058"/>
        <v>3.3903045875334215E-3</v>
      </c>
      <c r="R2933">
        <f t="shared" si="1059"/>
        <v>40.188982122365346</v>
      </c>
      <c r="S2933">
        <f t="shared" si="1060"/>
        <v>21.246536919101082</v>
      </c>
      <c r="T2933">
        <f t="shared" si="1061"/>
        <v>12.906734810449327</v>
      </c>
      <c r="U2933">
        <f t="shared" si="1072"/>
        <v>0.76782368538594747</v>
      </c>
      <c r="V2933" s="6">
        <f t="shared" si="1062"/>
        <v>162060.00000019558</v>
      </c>
      <c r="W2933">
        <f t="shared" si="1063"/>
        <v>12.905733777752307</v>
      </c>
      <c r="X2933">
        <f t="shared" si="1064"/>
        <v>21.280456535954436</v>
      </c>
      <c r="Y2933">
        <f t="shared" si="1065"/>
        <v>3.3903045875334215E-3</v>
      </c>
      <c r="Z2933">
        <f t="shared" si="1066"/>
        <v>3.1617024560151044E-7</v>
      </c>
      <c r="AA2933">
        <f t="shared" si="1067"/>
        <v>-3.1614975101089361E-9</v>
      </c>
      <c r="AB2933">
        <f t="shared" si="1073"/>
        <v>1.1873988482149873</v>
      </c>
      <c r="AC2933">
        <f t="shared" si="1068"/>
        <v>2.1015604890238579</v>
      </c>
      <c r="AD2933">
        <f t="shared" si="1069"/>
        <v>-3.4448738985833051E-10</v>
      </c>
      <c r="AE2933">
        <f t="shared" si="1070"/>
        <v>3.3860143508292758E-5</v>
      </c>
      <c r="AF2933">
        <f t="shared" si="1071"/>
        <v>-1.012781058808412E-6</v>
      </c>
      <c r="AG2933" t="str">
        <f t="shared" si="1050"/>
        <v>NaN</v>
      </c>
      <c r="AH2933" t="str">
        <f t="shared" si="1051"/>
        <v>NaN</v>
      </c>
    </row>
    <row r="2934" spans="1:34" ht="15">
      <c r="A2934" s="8">
        <v>43260.304166666669</v>
      </c>
      <c r="B2934" s="9">
        <v>-1.1900000000000001E-3</v>
      </c>
      <c r="C2934" s="7">
        <v>2.9228000679999999</v>
      </c>
      <c r="D2934" s="9">
        <v>1.38E-2</v>
      </c>
      <c r="E2934" s="9">
        <v>1.3599999999999999E-2</v>
      </c>
      <c r="F2934" s="9">
        <v>1.3599999999999999E-2</v>
      </c>
      <c r="G2934" s="7">
        <v>-4658141</v>
      </c>
      <c r="H2934" s="7">
        <v>17015003</v>
      </c>
      <c r="K2934">
        <f t="shared" si="1052"/>
        <v>76.267996650019853</v>
      </c>
      <c r="L2934">
        <f t="shared" si="1053"/>
        <v>63.459033605351593</v>
      </c>
      <c r="M2934">
        <f t="shared" si="1054"/>
        <v>21.248797122159438</v>
      </c>
      <c r="N2934">
        <f t="shared" si="1055"/>
        <v>0.1260316188824892</v>
      </c>
      <c r="O2934">
        <f t="shared" si="1056"/>
        <v>40.192372426952879</v>
      </c>
      <c r="P2934">
        <f t="shared" si="1057"/>
        <v>40.143515724523091</v>
      </c>
      <c r="Q2934">
        <f t="shared" si="1058"/>
        <v>3.3903045875334215E-3</v>
      </c>
      <c r="R2934">
        <f t="shared" si="1059"/>
        <v>40.188982122365346</v>
      </c>
      <c r="S2934">
        <f t="shared" si="1060"/>
        <v>21.246536919101082</v>
      </c>
      <c r="T2934">
        <f t="shared" si="1061"/>
        <v>12.907835102687852</v>
      </c>
      <c r="U2934">
        <f t="shared" si="1072"/>
        <v>0.76780135159612029</v>
      </c>
      <c r="V2934" s="6">
        <f t="shared" si="1062"/>
        <v>162120.00000039116</v>
      </c>
      <c r="W2934">
        <f t="shared" si="1063"/>
        <v>12.905812577253331</v>
      </c>
      <c r="X2934">
        <f t="shared" si="1064"/>
        <v>21.288000067754414</v>
      </c>
      <c r="Y2934">
        <f t="shared" si="1065"/>
        <v>-9.6728063704342546E-2</v>
      </c>
      <c r="Z2934">
        <f t="shared" si="1066"/>
        <v>5.3749633278657978E-8</v>
      </c>
      <c r="AA2934">
        <f t="shared" si="1067"/>
        <v>-5.5555606552373708E-8</v>
      </c>
      <c r="AB2934">
        <f t="shared" si="1073"/>
        <v>1.1928012884123353</v>
      </c>
      <c r="AC2934">
        <f t="shared" si="1068"/>
        <v>2.1015339389721421</v>
      </c>
      <c r="AD2934">
        <f t="shared" si="1069"/>
        <v>2.1217251034672533E-10</v>
      </c>
      <c r="AE2934">
        <f t="shared" si="1070"/>
        <v>-3.8529616999352058E-5</v>
      </c>
      <c r="AF2934">
        <f t="shared" si="1071"/>
        <v>-5.4818286818372378E-7</v>
      </c>
      <c r="AG2934">
        <f t="shared" si="1050"/>
        <v>2.1217251034672534E-8</v>
      </c>
      <c r="AH2934" t="str">
        <f t="shared" si="1051"/>
        <v>NaN</v>
      </c>
    </row>
    <row r="2935" spans="1:34" ht="15">
      <c r="A2935" s="8">
        <v>43260.304861111108</v>
      </c>
      <c r="B2935" s="9">
        <v>-1.1900000000000001E-3</v>
      </c>
      <c r="C2935" s="7">
        <v>2.922785797</v>
      </c>
      <c r="D2935" s="9">
        <v>1.37E-2</v>
      </c>
      <c r="E2935" s="9">
        <v>1.35E-2</v>
      </c>
      <c r="F2935" s="9">
        <v>1.3599999999999999E-2</v>
      </c>
      <c r="G2935" s="7">
        <v>-4658120</v>
      </c>
      <c r="H2935" s="7">
        <v>17015003</v>
      </c>
      <c r="K2935">
        <f t="shared" si="1052"/>
        <v>76.267996650019853</v>
      </c>
      <c r="L2935">
        <f t="shared" si="1053"/>
        <v>63.459033605351593</v>
      </c>
      <c r="M2935">
        <f t="shared" si="1054"/>
        <v>21.248797122159438</v>
      </c>
      <c r="N2935">
        <f t="shared" si="1055"/>
        <v>0.1260272935644049</v>
      </c>
      <c r="O2935">
        <f t="shared" si="1056"/>
        <v>39.892017322077251</v>
      </c>
      <c r="P2935">
        <f t="shared" si="1057"/>
        <v>39.844221654599785</v>
      </c>
      <c r="Q2935">
        <f t="shared" si="1058"/>
        <v>-0.29696480028809447</v>
      </c>
      <c r="R2935">
        <f t="shared" si="1059"/>
        <v>40.188982122365346</v>
      </c>
      <c r="S2935">
        <f t="shared" si="1060"/>
        <v>21.446773655684833</v>
      </c>
      <c r="T2935">
        <f t="shared" si="1061"/>
        <v>12.907379806047395</v>
      </c>
      <c r="U2935">
        <f t="shared" si="1072"/>
        <v>0.76781059323131584</v>
      </c>
      <c r="V2935" s="6">
        <f t="shared" si="1062"/>
        <v>162179.99999995809</v>
      </c>
      <c r="W2935">
        <f t="shared" si="1063"/>
        <v>12.905333941883715</v>
      </c>
      <c r="X2935">
        <f t="shared" si="1064"/>
        <v>21.295507630245059</v>
      </c>
      <c r="Y2935">
        <f t="shared" si="1065"/>
        <v>-9.6382497613326734E-2</v>
      </c>
      <c r="Z2935">
        <f t="shared" si="1066"/>
        <v>-6.3235644632237823E-8</v>
      </c>
      <c r="AA2935">
        <f t="shared" si="1067"/>
        <v>-1.9422091891786561E-8</v>
      </c>
      <c r="AB2935">
        <f t="shared" si="1073"/>
        <v>1.1927826414829776</v>
      </c>
      <c r="AC2935">
        <f t="shared" si="1068"/>
        <v>2.1015449252800762</v>
      </c>
      <c r="AD2935">
        <f t="shared" si="1069"/>
        <v>7.4441276925767646E-11</v>
      </c>
      <c r="AE2935">
        <f t="shared" si="1070"/>
        <v>-8.1221005092176789E-5</v>
      </c>
      <c r="AF2935">
        <f t="shared" si="1071"/>
        <v>-9.1238154200673794E-8</v>
      </c>
      <c r="AG2935">
        <f t="shared" si="1050"/>
        <v>7.4441276925767642E-9</v>
      </c>
      <c r="AH2935" t="str">
        <f t="shared" si="1051"/>
        <v>NaN</v>
      </c>
    </row>
    <row r="2936" spans="1:34" ht="15">
      <c r="A2936" s="8">
        <v>43260.305555555555</v>
      </c>
      <c r="B2936" s="9">
        <v>-1.1900000000000001E-3</v>
      </c>
      <c r="C2936" s="7">
        <v>2.9227762830000001</v>
      </c>
      <c r="D2936" s="9">
        <v>1.37E-2</v>
      </c>
      <c r="E2936" s="9">
        <v>1.35E-2</v>
      </c>
      <c r="F2936" s="9">
        <v>1.35E-2</v>
      </c>
      <c r="G2936" s="7">
        <v>-4658231</v>
      </c>
      <c r="H2936" s="7">
        <v>17015003</v>
      </c>
      <c r="K2936">
        <f t="shared" si="1052"/>
        <v>76.267996650019853</v>
      </c>
      <c r="L2936">
        <f t="shared" si="1053"/>
        <v>63.590482695240894</v>
      </c>
      <c r="M2936">
        <f t="shared" si="1054"/>
        <v>21.292811896483304</v>
      </c>
      <c r="N2936">
        <f t="shared" si="1055"/>
        <v>0.1260244100190154</v>
      </c>
      <c r="O2936">
        <f t="shared" si="1056"/>
        <v>39.892017322077251</v>
      </c>
      <c r="P2936">
        <f t="shared" si="1057"/>
        <v>39.844221654599785</v>
      </c>
      <c r="Q2936">
        <f t="shared" si="1058"/>
        <v>4.427002860580842E-3</v>
      </c>
      <c r="R2936">
        <f t="shared" si="1059"/>
        <v>39.88759031921667</v>
      </c>
      <c r="S2936">
        <f t="shared" si="1060"/>
        <v>21.289860561242918</v>
      </c>
      <c r="T2936">
        <f t="shared" si="1061"/>
        <v>12.907076274953766</v>
      </c>
      <c r="U2936">
        <f t="shared" si="1072"/>
        <v>0.76781675432144614</v>
      </c>
      <c r="V2936" s="6">
        <f t="shared" si="1062"/>
        <v>162240.00000015367</v>
      </c>
      <c r="W2936">
        <f t="shared" si="1063"/>
        <v>12.905205529790807</v>
      </c>
      <c r="X2936">
        <f t="shared" si="1064"/>
        <v>21.298840218102121</v>
      </c>
      <c r="Y2936">
        <f t="shared" si="1065"/>
        <v>-9.6036931522310923E-2</v>
      </c>
      <c r="Z2936">
        <f t="shared" si="1066"/>
        <v>-7.5880114525989109E-8</v>
      </c>
      <c r="AA2936">
        <f t="shared" si="1067"/>
        <v>-1.9873300432174095E-8</v>
      </c>
      <c r="AB2936">
        <f t="shared" si="1073"/>
        <v>1.1923072531845926</v>
      </c>
      <c r="AC2936">
        <f t="shared" si="1068"/>
        <v>2.1015522494853656</v>
      </c>
      <c r="AD2936">
        <f t="shared" si="1069"/>
        <v>7.6445024105413068E-11</v>
      </c>
      <c r="AE2936">
        <f t="shared" si="1070"/>
        <v>-5.3887945604627792E-4</v>
      </c>
      <c r="AF2936">
        <f t="shared" si="1071"/>
        <v>-1.4121753641570842E-8</v>
      </c>
      <c r="AG2936">
        <f t="shared" ref="AG2936:AG2999" si="1074">IF(AD2936&gt;0,AD2936*100,"NaN")</f>
        <v>7.644502410541307E-9</v>
      </c>
      <c r="AH2936" t="str">
        <f t="shared" ref="AH2936:AH2999" si="1075">IF(AF2936&gt;0,AF2936*100*100,"NaN")</f>
        <v>NaN</v>
      </c>
    </row>
    <row r="2937" spans="1:34" ht="15">
      <c r="A2937" s="8">
        <v>43260.306250000001</v>
      </c>
      <c r="B2937" s="9">
        <v>-1.1900000000000001E-3</v>
      </c>
      <c r="C2937" s="7">
        <v>2.9227572560000001</v>
      </c>
      <c r="D2937" s="9">
        <v>1.37E-2</v>
      </c>
      <c r="E2937" s="9">
        <v>1.35E-2</v>
      </c>
      <c r="F2937" s="9">
        <v>1.35E-2</v>
      </c>
      <c r="G2937" s="7">
        <v>-4658523</v>
      </c>
      <c r="H2937" s="7">
        <v>17015003</v>
      </c>
      <c r="K2937">
        <f t="shared" si="1052"/>
        <v>76.267996650019853</v>
      </c>
      <c r="L2937">
        <f t="shared" si="1053"/>
        <v>63.590482695240894</v>
      </c>
      <c r="M2937">
        <f t="shared" si="1054"/>
        <v>21.292811896483304</v>
      </c>
      <c r="N2937">
        <f t="shared" si="1055"/>
        <v>0.12601864323132073</v>
      </c>
      <c r="O2937">
        <f t="shared" si="1056"/>
        <v>39.892017322077251</v>
      </c>
      <c r="P2937">
        <f t="shared" si="1057"/>
        <v>39.844221654599785</v>
      </c>
      <c r="Q2937">
        <f t="shared" si="1058"/>
        <v>4.427002860580842E-3</v>
      </c>
      <c r="R2937">
        <f t="shared" si="1059"/>
        <v>39.88759031921667</v>
      </c>
      <c r="S2937">
        <f t="shared" si="1060"/>
        <v>21.289860561242918</v>
      </c>
      <c r="T2937">
        <f t="shared" si="1061"/>
        <v>12.906469244670115</v>
      </c>
      <c r="U2937">
        <f t="shared" si="1072"/>
        <v>0.76782907585412563</v>
      </c>
      <c r="V2937" s="6">
        <f t="shared" si="1062"/>
        <v>162300.00000034925</v>
      </c>
      <c r="W2937">
        <f t="shared" si="1063"/>
        <v>12.904747327466303</v>
      </c>
      <c r="X2937">
        <f t="shared" si="1064"/>
        <v>21.297086484793446</v>
      </c>
      <c r="Y2937">
        <f t="shared" si="1065"/>
        <v>4.234983840217884E-2</v>
      </c>
      <c r="Z2937">
        <f t="shared" si="1066"/>
        <v>-4.2999174896218225E-7</v>
      </c>
      <c r="AA2937">
        <f t="shared" si="1067"/>
        <v>-1.2511310609525336E-7</v>
      </c>
      <c r="AB2937">
        <f t="shared" si="1073"/>
        <v>1.184857523319389</v>
      </c>
      <c r="AC2937">
        <f t="shared" si="1068"/>
        <v>2.1015668971261099</v>
      </c>
      <c r="AD2937">
        <f t="shared" si="1069"/>
        <v>-1.0913689030776439E-9</v>
      </c>
      <c r="AE2937">
        <f t="shared" si="1070"/>
        <v>1.0102507821897144E-4</v>
      </c>
      <c r="AF2937">
        <f t="shared" si="1071"/>
        <v>-1.075408378312595E-6</v>
      </c>
      <c r="AG2937" t="str">
        <f t="shared" si="1074"/>
        <v>NaN</v>
      </c>
      <c r="AH2937" t="str">
        <f t="shared" si="1075"/>
        <v>NaN</v>
      </c>
    </row>
    <row r="2938" spans="1:34" ht="15">
      <c r="A2938" s="8">
        <v>43260.306944444441</v>
      </c>
      <c r="B2938" s="9">
        <v>-1.1900000000000001E-3</v>
      </c>
      <c r="C2938" s="7">
        <v>2.922614549</v>
      </c>
      <c r="D2938" s="7">
        <v>1.3737878E-2</v>
      </c>
      <c r="E2938" s="9">
        <v>1.35E-2</v>
      </c>
      <c r="F2938" s="9">
        <v>1.35E-2</v>
      </c>
      <c r="G2938" s="7">
        <v>-4658321</v>
      </c>
      <c r="H2938" s="7">
        <v>17015003</v>
      </c>
      <c r="K2938">
        <f t="shared" si="1052"/>
        <v>76.267996650019853</v>
      </c>
      <c r="L2938">
        <f t="shared" si="1053"/>
        <v>63.590482695240894</v>
      </c>
      <c r="M2938">
        <f t="shared" si="1054"/>
        <v>21.292811896483304</v>
      </c>
      <c r="N2938">
        <f t="shared" si="1055"/>
        <v>0.12597539095973073</v>
      </c>
      <c r="O2938">
        <f t="shared" si="1056"/>
        <v>40.005785828702045</v>
      </c>
      <c r="P2938">
        <f t="shared" si="1057"/>
        <v>39.844221654599785</v>
      </c>
      <c r="Q2938">
        <f t="shared" si="1058"/>
        <v>0.11819550948537483</v>
      </c>
      <c r="R2938">
        <f t="shared" si="1059"/>
        <v>39.88759031921667</v>
      </c>
      <c r="S2938">
        <f t="shared" si="1060"/>
        <v>21.214014890159721</v>
      </c>
      <c r="T2938">
        <f t="shared" si="1061"/>
        <v>12.901916373976432</v>
      </c>
      <c r="U2938">
        <f t="shared" si="1072"/>
        <v>0.76792149026333689</v>
      </c>
      <c r="V2938" s="6">
        <f t="shared" si="1062"/>
        <v>162359.99999991618</v>
      </c>
      <c r="W2938">
        <f t="shared" si="1063"/>
        <v>12.904785268239475</v>
      </c>
      <c r="X2938">
        <f t="shared" si="1064"/>
        <v>21.292806688038631</v>
      </c>
      <c r="Y2938">
        <f t="shared" si="1065"/>
        <v>4.234983840217884E-2</v>
      </c>
      <c r="Z2938">
        <f t="shared" si="1066"/>
        <v>-1.0117437277740319E-7</v>
      </c>
      <c r="AA2938">
        <f t="shared" si="1067"/>
        <v>-1.3279162513506166E-7</v>
      </c>
      <c r="AB2938">
        <f t="shared" si="1073"/>
        <v>1.184857523319389</v>
      </c>
      <c r="AC2938">
        <f t="shared" si="1068"/>
        <v>2.1016767578959485</v>
      </c>
      <c r="AD2938">
        <f t="shared" si="1069"/>
        <v>-1.1584096248166523E-9</v>
      </c>
      <c r="AE2938">
        <f t="shared" si="1070"/>
        <v>-2.5472146025613075E-4</v>
      </c>
      <c r="AF2938">
        <f t="shared" si="1071"/>
        <v>4.5271789070873297E-7</v>
      </c>
      <c r="AG2938" t="str">
        <f t="shared" si="1074"/>
        <v>NaN</v>
      </c>
      <c r="AH2938">
        <f t="shared" si="1075"/>
        <v>4.5271789070873295E-3</v>
      </c>
    </row>
    <row r="2939" spans="1:34" ht="15">
      <c r="A2939" s="8">
        <v>43260.307638888888</v>
      </c>
      <c r="B2939" s="9">
        <v>-1.1900000000000001E-3</v>
      </c>
      <c r="C2939" s="7">
        <v>2.922719201</v>
      </c>
      <c r="D2939" s="9">
        <v>1.37E-2</v>
      </c>
      <c r="E2939" s="9">
        <v>1.35E-2</v>
      </c>
      <c r="F2939" s="9">
        <v>1.35E-2</v>
      </c>
      <c r="G2939" s="7">
        <v>-4658072</v>
      </c>
      <c r="H2939" s="7">
        <v>17015003</v>
      </c>
      <c r="K2939">
        <f t="shared" si="1052"/>
        <v>76.267996650019853</v>
      </c>
      <c r="L2939">
        <f t="shared" si="1053"/>
        <v>63.590482695240894</v>
      </c>
      <c r="M2939">
        <f t="shared" si="1054"/>
        <v>21.292811896483304</v>
      </c>
      <c r="N2939">
        <f t="shared" si="1055"/>
        <v>0.12600710935284692</v>
      </c>
      <c r="O2939">
        <f t="shared" si="1056"/>
        <v>39.892017322077251</v>
      </c>
      <c r="P2939">
        <f t="shared" si="1057"/>
        <v>39.844221654599785</v>
      </c>
      <c r="Q2939">
        <f t="shared" si="1058"/>
        <v>4.427002860580842E-3</v>
      </c>
      <c r="R2939">
        <f t="shared" si="1059"/>
        <v>39.88759031921667</v>
      </c>
      <c r="S2939">
        <f t="shared" si="1060"/>
        <v>21.289860561242918</v>
      </c>
      <c r="T2939">
        <f t="shared" si="1061"/>
        <v>12.905255152199189</v>
      </c>
      <c r="U2939">
        <f t="shared" si="1072"/>
        <v>0.7678537195670655</v>
      </c>
      <c r="V2939" s="6">
        <f t="shared" si="1062"/>
        <v>162420.00000011176</v>
      </c>
      <c r="W2939">
        <f t="shared" si="1063"/>
        <v>12.904913680332378</v>
      </c>
      <c r="X2939">
        <f t="shared" si="1064"/>
        <v>21.296139275895694</v>
      </c>
      <c r="Y2939">
        <f t="shared" si="1065"/>
        <v>7.3009856140184111E-3</v>
      </c>
      <c r="Z2939">
        <f t="shared" si="1066"/>
        <v>1.6124889899242527E-7</v>
      </c>
      <c r="AA2939">
        <f t="shared" si="1067"/>
        <v>-9.8464083568107126E-8</v>
      </c>
      <c r="AB2939">
        <f t="shared" si="1073"/>
        <v>1.1867442967840744</v>
      </c>
      <c r="AC2939">
        <f t="shared" si="1068"/>
        <v>2.1015961931774334</v>
      </c>
      <c r="AD2939">
        <f t="shared" si="1069"/>
        <v>-4.9822203458748754E-9</v>
      </c>
      <c r="AE2939">
        <f t="shared" si="1070"/>
        <v>-2.7308720172948447E-5</v>
      </c>
      <c r="AF2939">
        <f t="shared" si="1071"/>
        <v>1.816153782543274E-5</v>
      </c>
      <c r="AG2939" t="str">
        <f t="shared" si="1074"/>
        <v>NaN</v>
      </c>
      <c r="AH2939">
        <f t="shared" si="1075"/>
        <v>0.18161537825432739</v>
      </c>
    </row>
    <row r="2940" spans="1:34" ht="15">
      <c r="A2940" s="8">
        <v>43260.308333333334</v>
      </c>
      <c r="B2940" s="9">
        <v>-1.1900000000000001E-3</v>
      </c>
      <c r="C2940" s="7">
        <v>2.9226752</v>
      </c>
      <c r="D2940" s="9">
        <v>1.37E-2</v>
      </c>
      <c r="E2940" s="9">
        <v>1.35E-2</v>
      </c>
      <c r="F2940" s="7">
        <v>1.3534887000000001E-2</v>
      </c>
      <c r="G2940" s="7">
        <v>-4658245</v>
      </c>
      <c r="H2940" s="7">
        <v>17015003</v>
      </c>
      <c r="K2940">
        <f t="shared" si="1052"/>
        <v>76.267996650019853</v>
      </c>
      <c r="L2940">
        <f t="shared" si="1053"/>
        <v>63.544624051251205</v>
      </c>
      <c r="M2940">
        <f t="shared" si="1054"/>
        <v>21.277456462164935</v>
      </c>
      <c r="N2940">
        <f t="shared" si="1055"/>
        <v>0.1259937733342758</v>
      </c>
      <c r="O2940">
        <f t="shared" si="1056"/>
        <v>39.892017322077251</v>
      </c>
      <c r="P2940">
        <f t="shared" si="1057"/>
        <v>39.844221654599785</v>
      </c>
      <c r="Q2940">
        <f t="shared" si="1058"/>
        <v>-0.10071955550390044</v>
      </c>
      <c r="R2940">
        <f t="shared" si="1059"/>
        <v>39.992736877581152</v>
      </c>
      <c r="S2940">
        <f t="shared" si="1060"/>
        <v>21.344602832500868</v>
      </c>
      <c r="T2940">
        <f t="shared" si="1061"/>
        <v>12.903851360770648</v>
      </c>
      <c r="U2940">
        <f t="shared" si="1072"/>
        <v>0.76788221379944188</v>
      </c>
      <c r="V2940" s="6">
        <f t="shared" si="1062"/>
        <v>162480.00000030734</v>
      </c>
      <c r="W2940">
        <f t="shared" si="1063"/>
        <v>12.90465977164712</v>
      </c>
      <c r="X2940">
        <f t="shared" si="1064"/>
        <v>21.299471863752753</v>
      </c>
      <c r="Y2940">
        <f t="shared" si="1065"/>
        <v>-6.537132019127749E-2</v>
      </c>
      <c r="Z2940">
        <f t="shared" si="1066"/>
        <v>-4.2050839404004443E-7</v>
      </c>
      <c r="AA2940">
        <f t="shared" si="1067"/>
        <v>-7.0912264541007935E-8</v>
      </c>
      <c r="AB2940">
        <f t="shared" si="1073"/>
        <v>1.1908141729200208</v>
      </c>
      <c r="AC2940">
        <f t="shared" si="1068"/>
        <v>2.1016300666646042</v>
      </c>
      <c r="AD2940">
        <f t="shared" si="1069"/>
        <v>4.0074460014692452E-10</v>
      </c>
      <c r="AE2940">
        <f t="shared" si="1070"/>
        <v>-1.8603618291538349E-4</v>
      </c>
      <c r="AF2940">
        <f t="shared" si="1071"/>
        <v>-2.1443777632477674E-7</v>
      </c>
      <c r="AG2940">
        <f t="shared" si="1074"/>
        <v>4.0074460014692455E-8</v>
      </c>
      <c r="AH2940" t="str">
        <f t="shared" si="1075"/>
        <v>NaN</v>
      </c>
    </row>
    <row r="2941" spans="1:34" ht="15">
      <c r="A2941" s="8">
        <v>43260.309027777781</v>
      </c>
      <c r="B2941" s="9">
        <v>-1.1900000000000001E-3</v>
      </c>
      <c r="C2941" s="7">
        <v>2.9225610340000001</v>
      </c>
      <c r="D2941" s="9">
        <v>1.37E-2</v>
      </c>
      <c r="E2941" s="9">
        <v>1.35E-2</v>
      </c>
      <c r="F2941" s="7">
        <v>1.3534589E-2</v>
      </c>
      <c r="G2941" s="7">
        <v>-4658051</v>
      </c>
      <c r="H2941" s="7">
        <v>17015003</v>
      </c>
      <c r="K2941">
        <f t="shared" si="1052"/>
        <v>76.267996650019853</v>
      </c>
      <c r="L2941">
        <f t="shared" si="1053"/>
        <v>63.545015769539077</v>
      </c>
      <c r="M2941">
        <f t="shared" si="1054"/>
        <v>21.277587626192421</v>
      </c>
      <c r="N2941">
        <f t="shared" si="1055"/>
        <v>0.12595917139577009</v>
      </c>
      <c r="O2941">
        <f t="shared" si="1056"/>
        <v>39.892017322077251</v>
      </c>
      <c r="P2941">
        <f t="shared" si="1057"/>
        <v>39.844221654599785</v>
      </c>
      <c r="Q2941">
        <f t="shared" si="1058"/>
        <v>-9.9821407930512862E-2</v>
      </c>
      <c r="R2941">
        <f t="shared" si="1059"/>
        <v>39.991838730007764</v>
      </c>
      <c r="S2941">
        <f t="shared" si="1060"/>
        <v>21.344135231479431</v>
      </c>
      <c r="T2941">
        <f t="shared" si="1061"/>
        <v>12.90020905145426</v>
      </c>
      <c r="U2941">
        <f t="shared" si="1072"/>
        <v>0.76795614558584346</v>
      </c>
      <c r="V2941" s="6">
        <f t="shared" si="1062"/>
        <v>162540.00000050291</v>
      </c>
      <c r="W2941">
        <f t="shared" si="1063"/>
        <v>12.904154872231286</v>
      </c>
      <c r="X2941">
        <f t="shared" si="1064"/>
        <v>21.302055104130222</v>
      </c>
      <c r="Y2941">
        <f t="shared" si="1065"/>
        <v>-6.537132019127749E-2</v>
      </c>
      <c r="Z2941">
        <f t="shared" si="1066"/>
        <v>0</v>
      </c>
      <c r="AA2941">
        <f t="shared" si="1067"/>
        <v>3.0713696460824194E-8</v>
      </c>
      <c r="AB2941">
        <f t="shared" si="1073"/>
        <v>1.1908128244931357</v>
      </c>
      <c r="AC2941">
        <f t="shared" si="1068"/>
        <v>2.1017179555884087</v>
      </c>
      <c r="AD2941">
        <f t="shared" si="1069"/>
        <v>-1.7357875699947092E-10</v>
      </c>
      <c r="AE2941">
        <f t="shared" si="1070"/>
        <v>1.05298756448937E-4</v>
      </c>
      <c r="AF2941">
        <f t="shared" si="1071"/>
        <v>-1.6409840798291004E-7</v>
      </c>
      <c r="AG2941" t="str">
        <f t="shared" si="1074"/>
        <v>NaN</v>
      </c>
      <c r="AH2941" t="str">
        <f t="shared" si="1075"/>
        <v>NaN</v>
      </c>
    </row>
    <row r="2942" spans="1:34" ht="15">
      <c r="A2942" s="8">
        <v>43260.30972222222</v>
      </c>
      <c r="B2942" s="9">
        <v>-1.1900000000000001E-3</v>
      </c>
      <c r="C2942" s="7">
        <v>2.9226752</v>
      </c>
      <c r="D2942" s="9">
        <v>1.37E-2</v>
      </c>
      <c r="E2942" s="9">
        <v>1.35E-2</v>
      </c>
      <c r="F2942" s="9">
        <v>1.35E-2</v>
      </c>
      <c r="G2942" s="7">
        <v>-4658059</v>
      </c>
      <c r="H2942" s="7">
        <v>17015003</v>
      </c>
      <c r="K2942">
        <f t="shared" ref="K2942:K3005" si="1076">(B2942-$B$19)*($B$17/$B$18)</f>
        <v>76.267996650019853</v>
      </c>
      <c r="L2942">
        <f t="shared" ref="L2942:L3005" si="1077">K2942-R2942*$B$8+$D$8</f>
        <v>63.590482695240894</v>
      </c>
      <c r="M2942">
        <f t="shared" ref="M2942:M3005" si="1078">L2942/((($B$7/2))^2*PI())</f>
        <v>21.292811896483304</v>
      </c>
      <c r="N2942">
        <f t="shared" ref="N2942:N3005" si="1079">(C2942-$C$19)*($C$17/$C$18)</f>
        <v>0.1259937733342758</v>
      </c>
      <c r="O2942">
        <f t="shared" ref="O2942:O3005" si="1080">(D2942-$D$19)*($D$17/$D$18)</f>
        <v>39.892017322077251</v>
      </c>
      <c r="P2942">
        <f t="shared" ref="P2942:P3005" si="1081">(E2942-$E$19)*($E$17/$E$18)</f>
        <v>39.844221654599785</v>
      </c>
      <c r="Q2942">
        <f t="shared" ref="Q2942:Q3005" si="1082">O2942-R2942</f>
        <v>4.427002860580842E-3</v>
      </c>
      <c r="R2942">
        <f t="shared" ref="R2942:R3005" si="1083">(F2942-$F$19)*($F$17/$F$18)</f>
        <v>39.88759031921667</v>
      </c>
      <c r="S2942">
        <f t="shared" ref="S2942:S3005" si="1084">M2942-(2/3)*Q2942</f>
        <v>21.289860561242918</v>
      </c>
      <c r="T2942">
        <f t="shared" ref="T2942:T3005" si="1085">N2942/$D$7*100-$N$30/$D$7*100</f>
        <v>12.903851360770648</v>
      </c>
      <c r="U2942">
        <f t="shared" si="1072"/>
        <v>0.76788221379944188</v>
      </c>
      <c r="V2942" s="6">
        <f t="shared" ref="V2942:V3005" si="1086">(A2942-$A$240)*86400</f>
        <v>162600.00000006985</v>
      </c>
      <c r="W2942">
        <f t="shared" ref="W2942:W3005" si="1087">AVERAGE(T2936:T2948)</f>
        <v>12.903971006728899</v>
      </c>
      <c r="X2942">
        <f t="shared" ref="X2942:X3005" si="1088">AVERAGE(S2936:S2948)</f>
        <v>21.289984866096226</v>
      </c>
      <c r="Y2942">
        <f t="shared" ref="Y2942:Y3005" si="1089">AVERAGE(Q2941:Q2943)</f>
        <v>-3.0322467403117059E-2</v>
      </c>
      <c r="Z2942">
        <f t="shared" ref="Z2942:Z3005" si="1090">(T2943-T2941)/100/(V2943-V2941)</f>
        <v>1.7705714633644386E-7</v>
      </c>
      <c r="AA2942">
        <f t="shared" ref="AA2942:AA3005" si="1091">AVERAGE(Z2939:Z2945)</f>
        <v>2.3486765645635172E-8</v>
      </c>
      <c r="AB2942">
        <f t="shared" si="1073"/>
        <v>1.1887696678634543</v>
      </c>
      <c r="AC2942">
        <f t="shared" ref="AC2942:AC3005" si="1092">($D$7-$D$7*(T2942/100))*2.54</f>
        <v>2.1016300666646042</v>
      </c>
      <c r="AD2942">
        <f t="shared" ref="AD2942:AD3005" si="1093">AA2942*AC2942*$D$7*2.54*1.024*9.81/2/Y2942/10000*0.14503773773</f>
        <v>-2.8614901603036067E-10</v>
      </c>
      <c r="AE2942">
        <f t="shared" ref="AE2942:AE3005" si="1094">(W2943-W2941)/(X2943-X2941)*0.14503773773/100</f>
        <v>1.6832981682443655E-5</v>
      </c>
      <c r="AF2942">
        <f t="shared" ref="AF2942:AF3005" si="1095">AD2942/AE2942/(1.024*9.81)</f>
        <v>-1.6922411129272443E-6</v>
      </c>
      <c r="AG2942" t="str">
        <f t="shared" si="1074"/>
        <v>NaN</v>
      </c>
      <c r="AH2942" t="str">
        <f t="shared" si="1075"/>
        <v>NaN</v>
      </c>
    </row>
    <row r="2943" spans="1:34" ht="15">
      <c r="A2943" s="8">
        <v>43260.310416666667</v>
      </c>
      <c r="B2943" s="9">
        <v>-1.1900000000000001E-3</v>
      </c>
      <c r="C2943" s="7">
        <v>2.9226276310000001</v>
      </c>
      <c r="D2943" s="9">
        <v>1.37E-2</v>
      </c>
      <c r="E2943" s="9">
        <v>1.35E-2</v>
      </c>
      <c r="F2943" s="9">
        <v>1.35E-2</v>
      </c>
      <c r="G2943" s="7">
        <v>-4658070</v>
      </c>
      <c r="H2943" s="7">
        <v>17015003</v>
      </c>
      <c r="K2943">
        <f t="shared" si="1076"/>
        <v>76.267996650019853</v>
      </c>
      <c r="L2943">
        <f t="shared" si="1077"/>
        <v>63.590482695240894</v>
      </c>
      <c r="M2943">
        <f t="shared" si="1078"/>
        <v>21.292811896483304</v>
      </c>
      <c r="N2943">
        <f t="shared" si="1079"/>
        <v>0.12597935591041251</v>
      </c>
      <c r="O2943">
        <f t="shared" si="1080"/>
        <v>39.892017322077251</v>
      </c>
      <c r="P2943">
        <f t="shared" si="1081"/>
        <v>39.844221654599785</v>
      </c>
      <c r="Q2943">
        <f t="shared" si="1082"/>
        <v>4.427002860580842E-3</v>
      </c>
      <c r="R2943">
        <f t="shared" si="1083"/>
        <v>39.88759031921667</v>
      </c>
      <c r="S2943">
        <f t="shared" si="1084"/>
        <v>21.289860561242918</v>
      </c>
      <c r="T2943">
        <f t="shared" si="1085"/>
        <v>12.902333737206092</v>
      </c>
      <c r="U2943">
        <f t="shared" si="1072"/>
        <v>0.76791301860251238</v>
      </c>
      <c r="V2943" s="6">
        <f t="shared" si="1086"/>
        <v>162660.00000026543</v>
      </c>
      <c r="W2943">
        <f t="shared" si="1087"/>
        <v>12.904014785865552</v>
      </c>
      <c r="X2943">
        <f t="shared" si="1088"/>
        <v>21.289984866096226</v>
      </c>
      <c r="Y2943">
        <f t="shared" si="1089"/>
        <v>1.5333897902297148E-2</v>
      </c>
      <c r="Z2943">
        <f t="shared" si="1090"/>
        <v>1.1698261866370523E-7</v>
      </c>
      <c r="AA2943">
        <f t="shared" si="1091"/>
        <v>-5.2394108490842359E-8</v>
      </c>
      <c r="AB2943">
        <f t="shared" si="1073"/>
        <v>1.1863118636359404</v>
      </c>
      <c r="AC2943">
        <f t="shared" si="1092"/>
        <v>2.1016666869212166</v>
      </c>
      <c r="AD2943">
        <f t="shared" si="1093"/>
        <v>-1.2623245702059166E-9</v>
      </c>
      <c r="AE2943" t="s">
        <v>79</v>
      </c>
      <c r="AF2943" t="s">
        <v>79</v>
      </c>
      <c r="AG2943" t="str">
        <f t="shared" si="1074"/>
        <v>NaN</v>
      </c>
      <c r="AH2943" t="s">
        <v>79</v>
      </c>
    </row>
    <row r="2944" spans="1:34" ht="15">
      <c r="A2944" s="8">
        <v>43260.311111111114</v>
      </c>
      <c r="B2944" s="9">
        <v>-1.1900000000000001E-3</v>
      </c>
      <c r="C2944" s="7">
        <v>2.922719201</v>
      </c>
      <c r="D2944" s="7">
        <v>1.3710894E-2</v>
      </c>
      <c r="E2944" s="7">
        <v>1.3514732E-2</v>
      </c>
      <c r="F2944" s="9">
        <v>1.35E-2</v>
      </c>
      <c r="G2944" s="7">
        <v>-4658052</v>
      </c>
      <c r="H2944" s="7">
        <v>17015003</v>
      </c>
      <c r="K2944">
        <f t="shared" si="1076"/>
        <v>76.267996650019853</v>
      </c>
      <c r="L2944">
        <f t="shared" si="1077"/>
        <v>63.590482695240894</v>
      </c>
      <c r="M2944">
        <f t="shared" si="1078"/>
        <v>21.292811896483304</v>
      </c>
      <c r="N2944">
        <f t="shared" si="1079"/>
        <v>0.12600710935284692</v>
      </c>
      <c r="O2944">
        <f t="shared" si="1080"/>
        <v>39.9247380072024</v>
      </c>
      <c r="P2944">
        <f t="shared" si="1081"/>
        <v>39.888313656980884</v>
      </c>
      <c r="Q2944">
        <f t="shared" si="1082"/>
        <v>3.714768798572976E-2</v>
      </c>
      <c r="R2944">
        <f t="shared" si="1083"/>
        <v>39.88759031921667</v>
      </c>
      <c r="S2944">
        <f t="shared" si="1084"/>
        <v>21.268046771159483</v>
      </c>
      <c r="T2944">
        <f t="shared" si="1085"/>
        <v>12.905255152199189</v>
      </c>
      <c r="U2944">
        <f t="shared" si="1072"/>
        <v>0.7678537195670655</v>
      </c>
      <c r="V2944" s="6">
        <f t="shared" si="1086"/>
        <v>162720.000000461</v>
      </c>
      <c r="W2944">
        <f t="shared" si="1087"/>
        <v>12.903641218951423</v>
      </c>
      <c r="X2944">
        <f t="shared" si="1088"/>
        <v>21.289984866096226</v>
      </c>
      <c r="Y2944">
        <f t="shared" si="1089"/>
        <v>1.5333897902297148E-2</v>
      </c>
      <c r="Z2944">
        <f t="shared" si="1090"/>
        <v>2.8138997805064265E-7</v>
      </c>
      <c r="AA2944">
        <f t="shared" si="1091"/>
        <v>2.6197054686784511E-8</v>
      </c>
      <c r="AB2944">
        <f t="shared" si="1073"/>
        <v>1.1863118636359404</v>
      </c>
      <c r="AC2944">
        <f t="shared" si="1092"/>
        <v>2.1015961931774334</v>
      </c>
      <c r="AD2944">
        <f t="shared" si="1093"/>
        <v>6.3114112539912767E-10</v>
      </c>
      <c r="AE2944">
        <f t="shared" si="1094"/>
        <v>-4.5436319537170937E-5</v>
      </c>
      <c r="AF2944">
        <f t="shared" si="1095"/>
        <v>-1.3827840796489285E-6</v>
      </c>
      <c r="AG2944">
        <f t="shared" si="1074"/>
        <v>6.3114112539912765E-8</v>
      </c>
      <c r="AH2944" t="str">
        <f t="shared" si="1075"/>
        <v>NaN</v>
      </c>
    </row>
    <row r="2945" spans="1:34" ht="15">
      <c r="A2945" s="8">
        <v>43260.311805555553</v>
      </c>
      <c r="B2945" s="9">
        <v>-1.1900000000000001E-3</v>
      </c>
      <c r="C2945" s="7">
        <v>2.9227334709999999</v>
      </c>
      <c r="D2945" s="9">
        <v>1.37E-2</v>
      </c>
      <c r="E2945" s="9">
        <v>1.35E-2</v>
      </c>
      <c r="F2945" s="9">
        <v>1.35E-2</v>
      </c>
      <c r="G2945" s="7">
        <v>-4658091</v>
      </c>
      <c r="H2945" s="7">
        <v>17015003</v>
      </c>
      <c r="K2945">
        <f t="shared" si="1076"/>
        <v>76.267996650019853</v>
      </c>
      <c r="L2945">
        <f t="shared" si="1077"/>
        <v>63.590482695240894</v>
      </c>
      <c r="M2945">
        <f t="shared" si="1078"/>
        <v>21.292811896483304</v>
      </c>
      <c r="N2945">
        <f t="shared" si="1079"/>
        <v>0.12601143436784679</v>
      </c>
      <c r="O2945">
        <f t="shared" si="1080"/>
        <v>39.892017322077251</v>
      </c>
      <c r="P2945">
        <f t="shared" si="1081"/>
        <v>39.844221654599785</v>
      </c>
      <c r="Q2945">
        <f t="shared" si="1082"/>
        <v>4.427002860580842E-3</v>
      </c>
      <c r="R2945">
        <f t="shared" si="1083"/>
        <v>39.88759031921667</v>
      </c>
      <c r="S2945">
        <f t="shared" si="1084"/>
        <v>21.289860561242918</v>
      </c>
      <c r="T2945">
        <f t="shared" si="1085"/>
        <v>12.905710416936017</v>
      </c>
      <c r="U2945">
        <f t="shared" si="1072"/>
        <v>0.76784447857945137</v>
      </c>
      <c r="V2945" s="6">
        <f t="shared" si="1086"/>
        <v>162780.00000002794</v>
      </c>
      <c r="W2945">
        <f t="shared" si="1087"/>
        <v>12.903871781545138</v>
      </c>
      <c r="X2945">
        <f t="shared" si="1088"/>
        <v>21.294549721553206</v>
      </c>
      <c r="Y2945">
        <f t="shared" si="1089"/>
        <v>1.5333897902297148E-2</v>
      </c>
      <c r="Z2945">
        <f t="shared" si="1090"/>
        <v>-1.5176288848372635E-7</v>
      </c>
      <c r="AA2945">
        <f t="shared" si="1091"/>
        <v>1.0207792922077836E-7</v>
      </c>
      <c r="AB2945">
        <f t="shared" si="1073"/>
        <v>1.1863118636359404</v>
      </c>
      <c r="AC2945">
        <f t="shared" si="1092"/>
        <v>2.1015852076393338</v>
      </c>
      <c r="AD2945">
        <f t="shared" si="1093"/>
        <v>2.459255176943399E-9</v>
      </c>
      <c r="AE2945">
        <f t="shared" si="1094"/>
        <v>1.1683803250335432E-4</v>
      </c>
      <c r="AF2945">
        <f t="shared" si="1095"/>
        <v>2.095320177698656E-6</v>
      </c>
      <c r="AG2945">
        <f t="shared" si="1074"/>
        <v>2.4592551769433988E-7</v>
      </c>
      <c r="AH2945">
        <f t="shared" si="1075"/>
        <v>2.095320177698656E-2</v>
      </c>
    </row>
    <row r="2946" spans="1:34" ht="15">
      <c r="A2946" s="8">
        <v>43260.3125</v>
      </c>
      <c r="B2946" s="9">
        <v>-1.1900000000000001E-3</v>
      </c>
      <c r="C2946" s="7">
        <v>2.9226621179999999</v>
      </c>
      <c r="D2946" s="9">
        <v>1.37E-2</v>
      </c>
      <c r="E2946" s="9">
        <v>1.35E-2</v>
      </c>
      <c r="F2946" s="9">
        <v>1.35E-2</v>
      </c>
      <c r="G2946" s="7">
        <v>-4658068</v>
      </c>
      <c r="H2946" s="7">
        <v>17015003</v>
      </c>
      <c r="K2946">
        <f t="shared" si="1076"/>
        <v>76.267996650019853</v>
      </c>
      <c r="L2946">
        <f t="shared" si="1077"/>
        <v>63.590482695240894</v>
      </c>
      <c r="M2946">
        <f t="shared" si="1078"/>
        <v>21.292811896483304</v>
      </c>
      <c r="N2946">
        <f t="shared" si="1079"/>
        <v>0.12598980838359403</v>
      </c>
      <c r="O2946">
        <f t="shared" si="1080"/>
        <v>39.892017322077251</v>
      </c>
      <c r="P2946">
        <f t="shared" si="1081"/>
        <v>39.844221654599785</v>
      </c>
      <c r="Q2946">
        <f t="shared" si="1082"/>
        <v>4.427002860580842E-3</v>
      </c>
      <c r="R2946">
        <f t="shared" si="1083"/>
        <v>39.88759031921667</v>
      </c>
      <c r="S2946">
        <f t="shared" si="1084"/>
        <v>21.289860561242918</v>
      </c>
      <c r="T2946">
        <f t="shared" si="1085"/>
        <v>12.903433997540988</v>
      </c>
      <c r="U2946">
        <f t="shared" si="1072"/>
        <v>0.76789068546026673</v>
      </c>
      <c r="V2946" s="6">
        <f t="shared" si="1086"/>
        <v>162840.00000022352</v>
      </c>
      <c r="W2946">
        <f t="shared" si="1087"/>
        <v>12.904008949956197</v>
      </c>
      <c r="X2946">
        <f t="shared" si="1088"/>
        <v>21.294549721553206</v>
      </c>
      <c r="Y2946">
        <f t="shared" si="1089"/>
        <v>9.2977614779812257E-3</v>
      </c>
      <c r="Z2946">
        <f t="shared" si="1090"/>
        <v>-3.6991721996291747E-7</v>
      </c>
      <c r="AA2946">
        <f t="shared" si="1091"/>
        <v>3.6585483090396129E-8</v>
      </c>
      <c r="AB2946">
        <f t="shared" si="1073"/>
        <v>1.1866368050000262</v>
      </c>
      <c r="AC2946">
        <f t="shared" si="1092"/>
        <v>2.1016401376393361</v>
      </c>
      <c r="AD2946">
        <f t="shared" si="1093"/>
        <v>1.4536707596883972E-9</v>
      </c>
      <c r="AE2946">
        <f t="shared" si="1094"/>
        <v>-1.1559986755184935E-4</v>
      </c>
      <c r="AF2946">
        <f t="shared" si="1095"/>
        <v>-1.2518138557862539E-6</v>
      </c>
      <c r="AG2946">
        <f t="shared" si="1074"/>
        <v>1.4536707596883971E-7</v>
      </c>
      <c r="AH2946" t="str">
        <f t="shared" si="1075"/>
        <v>NaN</v>
      </c>
    </row>
    <row r="2947" spans="1:34" ht="15">
      <c r="A2947" s="8">
        <v>43260.313194444447</v>
      </c>
      <c r="B2947" s="9">
        <v>-1.1900000000000001E-3</v>
      </c>
      <c r="C2947" s="7">
        <v>2.9225943330000002</v>
      </c>
      <c r="D2947" s="7">
        <v>1.3704865E-2</v>
      </c>
      <c r="E2947" s="9">
        <v>1.35E-2</v>
      </c>
      <c r="F2947" s="9">
        <v>1.35E-2</v>
      </c>
      <c r="G2947" s="7">
        <v>-4658237</v>
      </c>
      <c r="H2947" s="7">
        <v>17015003</v>
      </c>
      <c r="K2947">
        <f t="shared" si="1076"/>
        <v>76.267996650019853</v>
      </c>
      <c r="L2947">
        <f t="shared" si="1077"/>
        <v>63.590482695240894</v>
      </c>
      <c r="M2947">
        <f t="shared" si="1078"/>
        <v>21.292811896483304</v>
      </c>
      <c r="N2947">
        <f t="shared" si="1079"/>
        <v>0.12596926380463355</v>
      </c>
      <c r="O2947">
        <f t="shared" si="1080"/>
        <v>39.906629597929452</v>
      </c>
      <c r="P2947">
        <f t="shared" si="1081"/>
        <v>39.844221654599785</v>
      </c>
      <c r="Q2947">
        <f t="shared" si="1082"/>
        <v>1.9039278712781993E-2</v>
      </c>
      <c r="R2947">
        <f t="shared" si="1083"/>
        <v>39.88759031921667</v>
      </c>
      <c r="S2947">
        <f t="shared" si="1084"/>
        <v>21.280119044008117</v>
      </c>
      <c r="T2947">
        <f t="shared" si="1085"/>
        <v>12.901271410281993</v>
      </c>
      <c r="U2947">
        <f t="shared" si="1072"/>
        <v>0.76793458177038709</v>
      </c>
      <c r="V2947" s="6">
        <f t="shared" si="1086"/>
        <v>162900.0000004191</v>
      </c>
      <c r="W2947">
        <f t="shared" si="1087"/>
        <v>12.904207407686092</v>
      </c>
      <c r="X2947">
        <f t="shared" si="1088"/>
        <v>21.290338777610284</v>
      </c>
      <c r="Y2947">
        <f t="shared" si="1089"/>
        <v>9.2977614779812257E-3</v>
      </c>
      <c r="Z2947">
        <f t="shared" si="1090"/>
        <v>1.2962974820334367E-7</v>
      </c>
      <c r="AA2947">
        <f t="shared" si="1091"/>
        <v>-1.2646748634022882E-8</v>
      </c>
      <c r="AB2947">
        <f t="shared" si="1073"/>
        <v>1.1866368050000262</v>
      </c>
      <c r="AC2947">
        <f t="shared" si="1092"/>
        <v>2.1016923208698954</v>
      </c>
      <c r="AD2947">
        <f t="shared" si="1093"/>
        <v>-5.0251257102613981E-10</v>
      </c>
      <c r="AE2947">
        <f t="shared" si="1094"/>
        <v>-7.874363477614464E-5</v>
      </c>
      <c r="AF2947">
        <f t="shared" si="1095"/>
        <v>6.352760883318663E-7</v>
      </c>
      <c r="AG2947" t="str">
        <f t="shared" si="1074"/>
        <v>NaN</v>
      </c>
      <c r="AH2947">
        <f t="shared" si="1075"/>
        <v>6.3527608833186628E-3</v>
      </c>
    </row>
    <row r="2948" spans="1:34" ht="15">
      <c r="A2948" s="8">
        <v>43260.313888888886</v>
      </c>
      <c r="B2948" s="9">
        <v>-1.1900000000000001E-3</v>
      </c>
      <c r="C2948" s="7">
        <v>2.922710876</v>
      </c>
      <c r="D2948" s="9">
        <v>1.37E-2</v>
      </c>
      <c r="E2948" s="9">
        <v>1.35E-2</v>
      </c>
      <c r="F2948" s="9">
        <v>1.35E-2</v>
      </c>
      <c r="G2948" s="7">
        <v>-4658064</v>
      </c>
      <c r="H2948" s="7">
        <v>17015003</v>
      </c>
      <c r="K2948">
        <f t="shared" si="1076"/>
        <v>76.267996650019853</v>
      </c>
      <c r="L2948">
        <f t="shared" si="1077"/>
        <v>63.590482695240894</v>
      </c>
      <c r="M2948">
        <f t="shared" si="1078"/>
        <v>21.292811896483304</v>
      </c>
      <c r="N2948">
        <f t="shared" si="1079"/>
        <v>0.12600458617485996</v>
      </c>
      <c r="O2948">
        <f t="shared" si="1080"/>
        <v>39.892017322077251</v>
      </c>
      <c r="P2948">
        <f t="shared" si="1081"/>
        <v>39.844221654599785</v>
      </c>
      <c r="Q2948">
        <f t="shared" si="1082"/>
        <v>4.427002860580842E-3</v>
      </c>
      <c r="R2948">
        <f t="shared" si="1083"/>
        <v>39.88759031921667</v>
      </c>
      <c r="S2948">
        <f t="shared" si="1084"/>
        <v>21.289860561242918</v>
      </c>
      <c r="T2948">
        <f t="shared" si="1085"/>
        <v>12.90498955451635</v>
      </c>
      <c r="U2948">
        <f t="shared" si="1072"/>
        <v>0.76785911068282509</v>
      </c>
      <c r="V2948" s="6">
        <f t="shared" si="1086"/>
        <v>162959.99999998603</v>
      </c>
      <c r="W2948">
        <f t="shared" si="1087"/>
        <v>12.904464236780154</v>
      </c>
      <c r="X2948">
        <f t="shared" si="1088"/>
        <v>21.286163802976709</v>
      </c>
      <c r="Y2948">
        <f t="shared" si="1089"/>
        <v>9.2977614779812257E-3</v>
      </c>
      <c r="Z2948">
        <f t="shared" si="1090"/>
        <v>5.3116612173795704E-7</v>
      </c>
      <c r="AA2948">
        <f t="shared" si="1091"/>
        <v>1.1743573159555793E-8</v>
      </c>
      <c r="AB2948">
        <f t="shared" si="1073"/>
        <v>1.1866368050000262</v>
      </c>
      <c r="AC2948">
        <f t="shared" si="1092"/>
        <v>2.1016026020495202</v>
      </c>
      <c r="AD2948">
        <f t="shared" si="1093"/>
        <v>4.6660540134173533E-10</v>
      </c>
      <c r="AE2948">
        <f t="shared" si="1094"/>
        <v>-5.7791487181511695E-5</v>
      </c>
      <c r="AF2948">
        <f t="shared" si="1095"/>
        <v>-8.0374248857233762E-7</v>
      </c>
      <c r="AG2948">
        <f t="shared" si="1074"/>
        <v>4.6660540134173535E-8</v>
      </c>
      <c r="AH2948" t="str">
        <f t="shared" si="1075"/>
        <v>NaN</v>
      </c>
    </row>
    <row r="2949" spans="1:34" ht="15">
      <c r="A2949" s="8">
        <v>43260.314583333333</v>
      </c>
      <c r="B2949" s="9">
        <v>-1.1900000000000001E-3</v>
      </c>
      <c r="C2949" s="7">
        <v>2.922794122</v>
      </c>
      <c r="D2949" s="9">
        <v>1.37E-2</v>
      </c>
      <c r="E2949" s="9">
        <v>1.35E-2</v>
      </c>
      <c r="F2949" s="9">
        <v>1.35E-2</v>
      </c>
      <c r="G2949" s="7">
        <v>-4658053</v>
      </c>
      <c r="H2949" s="7">
        <v>17015003</v>
      </c>
      <c r="K2949">
        <f t="shared" si="1076"/>
        <v>76.267996650019853</v>
      </c>
      <c r="L2949">
        <f t="shared" si="1077"/>
        <v>63.590482695240894</v>
      </c>
      <c r="M2949">
        <f t="shared" si="1078"/>
        <v>21.292811896483304</v>
      </c>
      <c r="N2949">
        <f t="shared" si="1079"/>
        <v>0.12602981674239186</v>
      </c>
      <c r="O2949">
        <f t="shared" si="1080"/>
        <v>39.892017322077251</v>
      </c>
      <c r="P2949">
        <f t="shared" si="1081"/>
        <v>39.844221654599785</v>
      </c>
      <c r="Q2949">
        <f t="shared" si="1082"/>
        <v>4.427002860580842E-3</v>
      </c>
      <c r="R2949">
        <f t="shared" si="1083"/>
        <v>39.88759031921667</v>
      </c>
      <c r="S2949">
        <f t="shared" si="1084"/>
        <v>21.289860561242918</v>
      </c>
      <c r="T2949">
        <f t="shared" si="1085"/>
        <v>12.907645403730234</v>
      </c>
      <c r="U2949">
        <f t="shared" si="1072"/>
        <v>0.76780520211555636</v>
      </c>
      <c r="V2949" s="6">
        <f t="shared" si="1086"/>
        <v>163020.00000018161</v>
      </c>
      <c r="W2949">
        <f t="shared" si="1087"/>
        <v>12.904373763006298</v>
      </c>
      <c r="X2949">
        <f t="shared" si="1088"/>
        <v>21.286163802976709</v>
      </c>
      <c r="Y2949">
        <f t="shared" si="1089"/>
        <v>4.427002860580842E-3</v>
      </c>
      <c r="Z2949">
        <f t="shared" si="1090"/>
        <v>-2.8138997657623188E-7</v>
      </c>
      <c r="AA2949">
        <f t="shared" si="1091"/>
        <v>5.1490932938315391E-8</v>
      </c>
      <c r="AB2949">
        <f t="shared" si="1073"/>
        <v>1.1868990109605964</v>
      </c>
      <c r="AC2949">
        <f t="shared" si="1092"/>
        <v>2.1015385164079894</v>
      </c>
      <c r="AD2949">
        <f t="shared" si="1093"/>
        <v>4.2967058135035689E-9</v>
      </c>
      <c r="AE2949" t="s">
        <v>79</v>
      </c>
      <c r="AF2949" t="s">
        <v>79</v>
      </c>
      <c r="AG2949">
        <f t="shared" si="1074"/>
        <v>4.2967058135035686E-7</v>
      </c>
      <c r="AH2949" t="s">
        <v>79</v>
      </c>
    </row>
    <row r="2950" spans="1:34" ht="15">
      <c r="A2950" s="8">
        <v>43260.31527777778</v>
      </c>
      <c r="B2950" s="9">
        <v>-1.1900000000000001E-3</v>
      </c>
      <c r="C2950" s="7">
        <v>2.9226050360000002</v>
      </c>
      <c r="D2950" s="9">
        <v>1.37E-2</v>
      </c>
      <c r="E2950" s="9">
        <v>1.35E-2</v>
      </c>
      <c r="F2950" s="9">
        <v>1.35E-2</v>
      </c>
      <c r="G2950" s="7">
        <v>-4658116</v>
      </c>
      <c r="H2950" s="7">
        <v>17015003</v>
      </c>
      <c r="K2950">
        <f t="shared" si="1076"/>
        <v>76.267996650019853</v>
      </c>
      <c r="L2950">
        <f t="shared" si="1077"/>
        <v>63.590482695240894</v>
      </c>
      <c r="M2950">
        <f t="shared" si="1078"/>
        <v>21.292811896483304</v>
      </c>
      <c r="N2950">
        <f t="shared" si="1079"/>
        <v>0.12597250771742569</v>
      </c>
      <c r="O2950">
        <f t="shared" si="1080"/>
        <v>39.892017322077251</v>
      </c>
      <c r="P2950">
        <f t="shared" si="1081"/>
        <v>39.844221654599785</v>
      </c>
      <c r="Q2950">
        <f t="shared" si="1082"/>
        <v>4.427002860580842E-3</v>
      </c>
      <c r="R2950">
        <f t="shared" si="1083"/>
        <v>39.88759031921667</v>
      </c>
      <c r="S2950">
        <f t="shared" si="1084"/>
        <v>21.289860561242918</v>
      </c>
      <c r="T2950">
        <f t="shared" si="1085"/>
        <v>12.901612874786428</v>
      </c>
      <c r="U2950">
        <f t="shared" si="1072"/>
        <v>0.76792765070588576</v>
      </c>
      <c r="V2950" s="6">
        <f t="shared" si="1086"/>
        <v>163080.00000037719</v>
      </c>
      <c r="W2950">
        <f t="shared" si="1087"/>
        <v>12.904221999913602</v>
      </c>
      <c r="X2950">
        <f t="shared" si="1088"/>
        <v>21.286163802976709</v>
      </c>
      <c r="Y2950">
        <f t="shared" si="1089"/>
        <v>1.4992794839628232E-2</v>
      </c>
      <c r="Z2950">
        <f t="shared" si="1090"/>
        <v>-2.2764300340722782E-7</v>
      </c>
      <c r="AA2950">
        <f t="shared" si="1091"/>
        <v>6.2782537521572543E-8</v>
      </c>
      <c r="AB2950">
        <f t="shared" si="1073"/>
        <v>1.1863302261258986</v>
      </c>
      <c r="AC2950">
        <f t="shared" si="1092"/>
        <v>2.1016840813314035</v>
      </c>
      <c r="AD2950">
        <f t="shared" si="1093"/>
        <v>1.5470380976650262E-9</v>
      </c>
      <c r="AE2950">
        <f t="shared" si="1094"/>
        <v>-2.1442560424840535E-4</v>
      </c>
      <c r="AF2950">
        <f t="shared" si="1095"/>
        <v>-7.1821653976346492E-7</v>
      </c>
      <c r="AG2950">
        <f t="shared" si="1074"/>
        <v>1.5470380976650262E-7</v>
      </c>
      <c r="AH2950" t="str">
        <f t="shared" si="1075"/>
        <v>NaN</v>
      </c>
    </row>
    <row r="2951" spans="1:34" ht="15">
      <c r="A2951" s="8">
        <v>43260.315972222219</v>
      </c>
      <c r="B2951" s="9">
        <v>-1.1900000000000001E-3</v>
      </c>
      <c r="C2951" s="7">
        <v>2.922708498</v>
      </c>
      <c r="D2951" s="9">
        <v>1.37E-2</v>
      </c>
      <c r="E2951" s="9">
        <v>1.35E-2</v>
      </c>
      <c r="F2951" s="7">
        <v>1.3489483E-2</v>
      </c>
      <c r="G2951" s="7">
        <v>-4658432</v>
      </c>
      <c r="H2951" s="7">
        <v>17015003</v>
      </c>
      <c r="K2951">
        <f t="shared" si="1076"/>
        <v>76.267996650019853</v>
      </c>
      <c r="L2951">
        <f t="shared" si="1077"/>
        <v>63.60430719602455</v>
      </c>
      <c r="M2951">
        <f t="shared" si="1078"/>
        <v>21.297440930298947</v>
      </c>
      <c r="N2951">
        <f t="shared" si="1079"/>
        <v>0.12600386544005479</v>
      </c>
      <c r="O2951">
        <f t="shared" si="1080"/>
        <v>39.892017322077251</v>
      </c>
      <c r="P2951">
        <f t="shared" si="1081"/>
        <v>39.844221654599785</v>
      </c>
      <c r="Q2951">
        <f t="shared" si="1082"/>
        <v>3.6124378797723011E-2</v>
      </c>
      <c r="R2951">
        <f t="shared" si="1083"/>
        <v>39.855892943279528</v>
      </c>
      <c r="S2951">
        <f t="shared" si="1084"/>
        <v>21.273358011100466</v>
      </c>
      <c r="T2951">
        <f t="shared" si="1085"/>
        <v>12.904913687694753</v>
      </c>
      <c r="U2951">
        <f t="shared" si="1072"/>
        <v>0.76786065063156683</v>
      </c>
      <c r="V2951" s="6">
        <f t="shared" si="1086"/>
        <v>163139.99999994412</v>
      </c>
      <c r="W2951">
        <f t="shared" si="1087"/>
        <v>12.904125687776267</v>
      </c>
      <c r="X2951">
        <f t="shared" si="1088"/>
        <v>21.287841786829276</v>
      </c>
      <c r="Y2951">
        <f t="shared" si="1089"/>
        <v>1.4992794839628232E-2</v>
      </c>
      <c r="Z2951">
        <f t="shared" si="1090"/>
        <v>4.521222306056934E-7</v>
      </c>
      <c r="AA2951">
        <f t="shared" si="1091"/>
        <v>-4.5158789097044204E-10</v>
      </c>
      <c r="AB2951">
        <f t="shared" si="1073"/>
        <v>1.1862838054556175</v>
      </c>
      <c r="AC2951">
        <f t="shared" si="1092"/>
        <v>2.1016044327159253</v>
      </c>
      <c r="AD2951">
        <f t="shared" si="1093"/>
        <v>-1.112725326577528E-11</v>
      </c>
      <c r="AE2951">
        <f t="shared" si="1094"/>
        <v>-2.1442348300410589E-4</v>
      </c>
      <c r="AF2951">
        <f t="shared" si="1095"/>
        <v>5.1659079440722494E-9</v>
      </c>
      <c r="AG2951" t="str">
        <f t="shared" si="1074"/>
        <v>NaN</v>
      </c>
      <c r="AH2951">
        <f t="shared" si="1075"/>
        <v>5.1659079440722495E-5</v>
      </c>
    </row>
    <row r="2952" spans="1:34" ht="15">
      <c r="A2952" s="8">
        <v>43260.316666666666</v>
      </c>
      <c r="B2952" s="9">
        <v>-1.1900000000000001E-3</v>
      </c>
      <c r="C2952" s="7">
        <v>2.9227750939999999</v>
      </c>
      <c r="D2952" s="9">
        <v>1.37E-2</v>
      </c>
      <c r="E2952" s="9">
        <v>1.35E-2</v>
      </c>
      <c r="F2952" s="9">
        <v>1.35E-2</v>
      </c>
      <c r="G2952" s="7">
        <v>-4658323</v>
      </c>
      <c r="H2952" s="7">
        <v>17015003</v>
      </c>
      <c r="K2952">
        <f t="shared" si="1076"/>
        <v>76.267996650019853</v>
      </c>
      <c r="L2952">
        <f t="shared" si="1077"/>
        <v>63.590482695240894</v>
      </c>
      <c r="M2952">
        <f t="shared" si="1078"/>
        <v>21.292811896483304</v>
      </c>
      <c r="N2952">
        <f t="shared" si="1079"/>
        <v>0.12602404965161274</v>
      </c>
      <c r="O2952">
        <f t="shared" si="1080"/>
        <v>39.892017322077251</v>
      </c>
      <c r="P2952">
        <f t="shared" si="1081"/>
        <v>39.844221654599785</v>
      </c>
      <c r="Q2952">
        <f t="shared" si="1082"/>
        <v>4.427002860580842E-3</v>
      </c>
      <c r="R2952">
        <f t="shared" si="1083"/>
        <v>39.88759031921667</v>
      </c>
      <c r="S2952">
        <f t="shared" si="1084"/>
        <v>21.289860561242918</v>
      </c>
      <c r="T2952">
        <f t="shared" si="1085"/>
        <v>12.907038341542959</v>
      </c>
      <c r="U2952">
        <f t="shared" si="1072"/>
        <v>0.76781752429581718</v>
      </c>
      <c r="V2952" s="6">
        <f t="shared" si="1086"/>
        <v>163200.0000001397</v>
      </c>
      <c r="W2952">
        <f t="shared" si="1087"/>
        <v>12.903973927137701</v>
      </c>
      <c r="X2952">
        <f t="shared" si="1088"/>
        <v>21.287841786829276</v>
      </c>
      <c r="Y2952">
        <f t="shared" si="1089"/>
        <v>1.4992794839628232E-2</v>
      </c>
      <c r="Z2952">
        <f t="shared" si="1090"/>
        <v>1.264686299675908E-7</v>
      </c>
      <c r="AA2952">
        <f t="shared" si="1091"/>
        <v>-1.1427308959471123E-7</v>
      </c>
      <c r="AB2952">
        <f t="shared" si="1073"/>
        <v>1.1863302261258986</v>
      </c>
      <c r="AC2952">
        <f t="shared" si="1092"/>
        <v>2.1015531648185681</v>
      </c>
      <c r="AD2952">
        <f t="shared" si="1093"/>
        <v>-2.8156525360873183E-9</v>
      </c>
      <c r="AE2952">
        <f t="shared" si="1094"/>
        <v>-1.1267155130022578E-5</v>
      </c>
      <c r="AF2952">
        <f t="shared" si="1095"/>
        <v>2.4876874890331477E-5</v>
      </c>
      <c r="AG2952" t="str">
        <f t="shared" si="1074"/>
        <v>NaN</v>
      </c>
      <c r="AH2952">
        <f t="shared" si="1075"/>
        <v>0.2487687489033148</v>
      </c>
    </row>
    <row r="2953" spans="1:34" ht="15">
      <c r="A2953" s="8">
        <v>43260.317361111112</v>
      </c>
      <c r="B2953" s="9">
        <v>-1.1900000000000001E-3</v>
      </c>
      <c r="C2953" s="7">
        <v>2.9227560669999999</v>
      </c>
      <c r="D2953" s="9">
        <v>1.37E-2</v>
      </c>
      <c r="E2953" s="9">
        <v>1.35E-2</v>
      </c>
      <c r="F2953" s="9">
        <v>1.35E-2</v>
      </c>
      <c r="G2953" s="7">
        <v>-4658018</v>
      </c>
      <c r="H2953" s="7">
        <v>17015003</v>
      </c>
      <c r="K2953">
        <f t="shared" si="1076"/>
        <v>76.267996650019853</v>
      </c>
      <c r="L2953">
        <f t="shared" si="1077"/>
        <v>63.590482695240894</v>
      </c>
      <c r="M2953">
        <f t="shared" si="1078"/>
        <v>21.292811896483304</v>
      </c>
      <c r="N2953">
        <f t="shared" si="1079"/>
        <v>0.12601828286391809</v>
      </c>
      <c r="O2953">
        <f t="shared" si="1080"/>
        <v>39.892017322077251</v>
      </c>
      <c r="P2953">
        <f t="shared" si="1081"/>
        <v>39.844221654599785</v>
      </c>
      <c r="Q2953">
        <f t="shared" si="1082"/>
        <v>4.427002860580842E-3</v>
      </c>
      <c r="R2953">
        <f t="shared" si="1083"/>
        <v>39.88759031921667</v>
      </c>
      <c r="S2953">
        <f t="shared" si="1084"/>
        <v>21.289860561242918</v>
      </c>
      <c r="T2953">
        <f t="shared" si="1085"/>
        <v>12.906431311259311</v>
      </c>
      <c r="U2953">
        <f t="shared" si="1072"/>
        <v>0.76782984582849667</v>
      </c>
      <c r="V2953" s="6">
        <f t="shared" si="1086"/>
        <v>163260.00000033528</v>
      </c>
      <c r="W2953">
        <f t="shared" si="1087"/>
        <v>12.90400603200152</v>
      </c>
      <c r="X2953">
        <f t="shared" si="1088"/>
        <v>21.303244612720334</v>
      </c>
      <c r="Y2953">
        <f t="shared" si="1089"/>
        <v>4.427002860580842E-3</v>
      </c>
      <c r="Z2953">
        <f t="shared" si="1090"/>
        <v>-2.9087598788011749E-7</v>
      </c>
      <c r="AA2953">
        <f t="shared" si="1091"/>
        <v>-5.8266275095921199E-8</v>
      </c>
      <c r="AB2953">
        <f t="shared" si="1073"/>
        <v>1.1868990109605964</v>
      </c>
      <c r="AC2953">
        <f t="shared" si="1092"/>
        <v>2.1015678124593129</v>
      </c>
      <c r="AD2953">
        <f t="shared" si="1093"/>
        <v>-4.8621479286301296E-9</v>
      </c>
      <c r="AE2953">
        <f t="shared" si="1094"/>
        <v>1.8248466198204222E-5</v>
      </c>
      <c r="AF2953">
        <f t="shared" si="1095"/>
        <v>-2.6523622396901982E-5</v>
      </c>
      <c r="AG2953" t="str">
        <f t="shared" si="1074"/>
        <v>NaN</v>
      </c>
      <c r="AH2953" t="str">
        <f t="shared" si="1075"/>
        <v>NaN</v>
      </c>
    </row>
    <row r="2954" spans="1:34" ht="15">
      <c r="A2954" s="8">
        <v>43260.318055555559</v>
      </c>
      <c r="B2954" s="9">
        <v>-1.1900000000000001E-3</v>
      </c>
      <c r="C2954" s="7">
        <v>2.9226656860000002</v>
      </c>
      <c r="D2954" s="9">
        <v>1.37E-2</v>
      </c>
      <c r="E2954" s="9">
        <v>1.35E-2</v>
      </c>
      <c r="F2954" s="9">
        <v>1.35E-2</v>
      </c>
      <c r="G2954" s="7">
        <v>-4658030</v>
      </c>
      <c r="H2954" s="7">
        <v>17015003</v>
      </c>
      <c r="K2954">
        <f t="shared" si="1076"/>
        <v>76.267996650019853</v>
      </c>
      <c r="L2954">
        <f t="shared" si="1077"/>
        <v>63.590482695240894</v>
      </c>
      <c r="M2954">
        <f t="shared" si="1078"/>
        <v>21.292811896483304</v>
      </c>
      <c r="N2954">
        <f t="shared" si="1079"/>
        <v>0.12599088978888631</v>
      </c>
      <c r="O2954">
        <f t="shared" si="1080"/>
        <v>39.892017322077251</v>
      </c>
      <c r="P2954">
        <f t="shared" si="1081"/>
        <v>39.844221654599785</v>
      </c>
      <c r="Q2954">
        <f t="shared" si="1082"/>
        <v>4.427002860580842E-3</v>
      </c>
      <c r="R2954">
        <f t="shared" si="1083"/>
        <v>39.88759031921667</v>
      </c>
      <c r="S2954">
        <f t="shared" si="1084"/>
        <v>21.289860561242918</v>
      </c>
      <c r="T2954">
        <f t="shared" si="1085"/>
        <v>12.90354782967702</v>
      </c>
      <c r="U2954">
        <f t="shared" si="1072"/>
        <v>0.76788837488957207</v>
      </c>
      <c r="V2954" s="6">
        <f t="shared" si="1086"/>
        <v>163320.00000053085</v>
      </c>
      <c r="W2954">
        <f t="shared" si="1087"/>
        <v>12.904219081958928</v>
      </c>
      <c r="X2954">
        <f t="shared" si="1088"/>
        <v>21.307326548057006</v>
      </c>
      <c r="Y2954">
        <f t="shared" si="1089"/>
        <v>4.427002860580842E-3</v>
      </c>
      <c r="Z2954">
        <f t="shared" si="1090"/>
        <v>-3.1300912968445719E-7</v>
      </c>
      <c r="AA2954">
        <f t="shared" si="1091"/>
        <v>1.4453102060449356E-8</v>
      </c>
      <c r="AB2954">
        <f t="shared" si="1073"/>
        <v>1.1868990109605964</v>
      </c>
      <c r="AC2954">
        <f t="shared" si="1092"/>
        <v>2.1016373908698935</v>
      </c>
      <c r="AD2954">
        <f t="shared" si="1093"/>
        <v>1.2061084516274824E-9</v>
      </c>
      <c r="AE2954">
        <f t="shared" si="1094"/>
        <v>3.8250128691110741E-5</v>
      </c>
      <c r="AF2954">
        <f t="shared" si="1095"/>
        <v>3.1389507092093304E-6</v>
      </c>
      <c r="AG2954">
        <f t="shared" si="1074"/>
        <v>1.2061084516274824E-7</v>
      </c>
      <c r="AH2954">
        <f t="shared" si="1075"/>
        <v>3.1389507092093302E-2</v>
      </c>
    </row>
    <row r="2955" spans="1:34" ht="15">
      <c r="A2955" s="8">
        <v>43260.318749999999</v>
      </c>
      <c r="B2955" s="9">
        <v>-1.1900000000000001E-3</v>
      </c>
      <c r="C2955" s="7">
        <v>2.9226383340000002</v>
      </c>
      <c r="D2955" s="9">
        <v>1.37E-2</v>
      </c>
      <c r="E2955" s="9">
        <v>1.35E-2</v>
      </c>
      <c r="F2955" s="9">
        <v>1.35E-2</v>
      </c>
      <c r="G2955" s="7">
        <v>-4658048</v>
      </c>
      <c r="H2955" s="7">
        <v>17015003</v>
      </c>
      <c r="K2955">
        <f t="shared" si="1076"/>
        <v>76.267996650019853</v>
      </c>
      <c r="L2955">
        <f t="shared" si="1077"/>
        <v>63.590482695240894</v>
      </c>
      <c r="M2955">
        <f t="shared" si="1078"/>
        <v>21.292811896483304</v>
      </c>
      <c r="N2955">
        <f t="shared" si="1079"/>
        <v>0.12598259982320467</v>
      </c>
      <c r="O2955">
        <f t="shared" si="1080"/>
        <v>39.892017322077251</v>
      </c>
      <c r="P2955">
        <f t="shared" si="1081"/>
        <v>39.844221654599785</v>
      </c>
      <c r="Q2955">
        <f t="shared" si="1082"/>
        <v>4.427002860580842E-3</v>
      </c>
      <c r="R2955">
        <f t="shared" si="1083"/>
        <v>39.88759031921667</v>
      </c>
      <c r="S2955">
        <f t="shared" si="1084"/>
        <v>21.289860561242918</v>
      </c>
      <c r="T2955">
        <f t="shared" si="1085"/>
        <v>12.902675201710531</v>
      </c>
      <c r="U2955">
        <f t="shared" si="1072"/>
        <v>0.76790608753801071</v>
      </c>
      <c r="V2955" s="6">
        <f t="shared" si="1086"/>
        <v>163380.00000009779</v>
      </c>
      <c r="W2955">
        <f t="shared" si="1087"/>
        <v>12.904201571776742</v>
      </c>
      <c r="X2955">
        <f t="shared" si="1088"/>
        <v>21.310659135914072</v>
      </c>
      <c r="Y2955">
        <f t="shared" si="1089"/>
        <v>4.427002860580842E-3</v>
      </c>
      <c r="Z2955">
        <f t="shared" si="1090"/>
        <v>-2.6558439018822842E-7</v>
      </c>
      <c r="AA2955">
        <f t="shared" si="1091"/>
        <v>-5.1942140924830211E-8</v>
      </c>
      <c r="AB2955">
        <f t="shared" si="1073"/>
        <v>1.1868990109605964</v>
      </c>
      <c r="AC2955">
        <f t="shared" si="1092"/>
        <v>2.1016584473827247</v>
      </c>
      <c r="AD2955">
        <f t="shared" si="1093"/>
        <v>-4.3346046113903433E-9</v>
      </c>
      <c r="AE2955">
        <f t="shared" si="1094"/>
        <v>-3.0484065815690949E-5</v>
      </c>
      <c r="AF2955">
        <f t="shared" si="1095"/>
        <v>1.41549270032165E-5</v>
      </c>
      <c r="AG2955" t="str">
        <f t="shared" si="1074"/>
        <v>NaN</v>
      </c>
      <c r="AH2955">
        <f t="shared" si="1075"/>
        <v>0.141549270032165</v>
      </c>
    </row>
    <row r="2956" spans="1:34" ht="15">
      <c r="A2956" s="8">
        <v>43260.319444444445</v>
      </c>
      <c r="B2956" s="9">
        <v>-1.1900000000000001E-3</v>
      </c>
      <c r="C2956" s="7">
        <v>2.9225657909999998</v>
      </c>
      <c r="D2956" s="9">
        <v>1.37E-2</v>
      </c>
      <c r="E2956" s="9">
        <v>1.35E-2</v>
      </c>
      <c r="F2956" s="9">
        <v>1.35E-2</v>
      </c>
      <c r="G2956" s="7">
        <v>-4658021</v>
      </c>
      <c r="H2956" s="7">
        <v>17015003</v>
      </c>
      <c r="K2956">
        <f t="shared" si="1076"/>
        <v>76.267996650019853</v>
      </c>
      <c r="L2956">
        <f t="shared" si="1077"/>
        <v>63.590482695240894</v>
      </c>
      <c r="M2956">
        <f t="shared" si="1078"/>
        <v>21.292811896483304</v>
      </c>
      <c r="N2956">
        <f t="shared" si="1079"/>
        <v>0.1259606131684648</v>
      </c>
      <c r="O2956">
        <f t="shared" si="1080"/>
        <v>39.892017322077251</v>
      </c>
      <c r="P2956">
        <f t="shared" si="1081"/>
        <v>39.844221654599785</v>
      </c>
      <c r="Q2956">
        <f t="shared" si="1082"/>
        <v>4.427002860580842E-3</v>
      </c>
      <c r="R2956">
        <f t="shared" si="1083"/>
        <v>39.88759031921667</v>
      </c>
      <c r="S2956">
        <f t="shared" si="1084"/>
        <v>21.289860561242918</v>
      </c>
      <c r="T2956">
        <f t="shared" si="1085"/>
        <v>12.900360817001069</v>
      </c>
      <c r="U2956">
        <f t="shared" si="1072"/>
        <v>0.76795306504077854</v>
      </c>
      <c r="V2956" s="6">
        <f t="shared" si="1086"/>
        <v>163440.00000029337</v>
      </c>
      <c r="W2956">
        <f t="shared" si="1087"/>
        <v>12.904078993139064</v>
      </c>
      <c r="X2956">
        <f t="shared" si="1088"/>
        <v>21.313991723771135</v>
      </c>
      <c r="Y2956">
        <f t="shared" si="1089"/>
        <v>4.427002860580842E-3</v>
      </c>
      <c r="Z2956">
        <f t="shared" si="1090"/>
        <v>1.1065772491529827E-7</v>
      </c>
      <c r="AA2956">
        <f t="shared" si="1091"/>
        <v>-6.6395622674456244E-8</v>
      </c>
      <c r="AB2956">
        <f t="shared" si="1073"/>
        <v>1.1868990109605964</v>
      </c>
      <c r="AC2956">
        <f t="shared" si="1092"/>
        <v>2.101714293485764</v>
      </c>
      <c r="AD2956">
        <f t="shared" si="1093"/>
        <v>-5.5409040636316567E-9</v>
      </c>
      <c r="AE2956">
        <f t="shared" si="1094"/>
        <v>6.4142409211957394E-5</v>
      </c>
      <c r="AF2956">
        <f t="shared" si="1095"/>
        <v>-8.5993653092334148E-6</v>
      </c>
      <c r="AG2956" t="str">
        <f t="shared" si="1074"/>
        <v>NaN</v>
      </c>
      <c r="AH2956" t="str">
        <f t="shared" si="1075"/>
        <v>NaN</v>
      </c>
    </row>
    <row r="2957" spans="1:34" ht="15">
      <c r="A2957" s="8">
        <v>43260.320138888892</v>
      </c>
      <c r="B2957" s="9">
        <v>-1.1900000000000001E-3</v>
      </c>
      <c r="C2957" s="7">
        <v>2.9226799560000001</v>
      </c>
      <c r="D2957" s="9">
        <v>1.37E-2</v>
      </c>
      <c r="E2957" s="9">
        <v>1.35E-2</v>
      </c>
      <c r="F2957" s="9">
        <v>1.35E-2</v>
      </c>
      <c r="G2957" s="7">
        <v>-4658004</v>
      </c>
      <c r="H2957" s="7">
        <v>17015003</v>
      </c>
      <c r="K2957">
        <f t="shared" si="1076"/>
        <v>76.267996650019853</v>
      </c>
      <c r="L2957">
        <f t="shared" si="1077"/>
        <v>63.590482695240894</v>
      </c>
      <c r="M2957">
        <f t="shared" si="1078"/>
        <v>21.292811896483304</v>
      </c>
      <c r="N2957">
        <f t="shared" si="1079"/>
        <v>0.12599521480388615</v>
      </c>
      <c r="O2957">
        <f t="shared" si="1080"/>
        <v>39.892017322077251</v>
      </c>
      <c r="P2957">
        <f t="shared" si="1081"/>
        <v>39.844221654599785</v>
      </c>
      <c r="Q2957">
        <f t="shared" si="1082"/>
        <v>4.427002860580842E-3</v>
      </c>
      <c r="R2957">
        <f t="shared" si="1083"/>
        <v>39.88759031921667</v>
      </c>
      <c r="S2957">
        <f t="shared" si="1084"/>
        <v>21.289860561242918</v>
      </c>
      <c r="T2957">
        <f t="shared" si="1085"/>
        <v>12.904003094413843</v>
      </c>
      <c r="U2957">
        <f t="shared" si="1072"/>
        <v>0.76787913390195794</v>
      </c>
      <c r="V2957" s="6">
        <f t="shared" si="1086"/>
        <v>163500.00000048894</v>
      </c>
      <c r="W2957">
        <f t="shared" si="1087"/>
        <v>12.904496336735722</v>
      </c>
      <c r="X2957">
        <f t="shared" si="1088"/>
        <v>21.317324311628202</v>
      </c>
      <c r="Y2957">
        <f t="shared" si="1089"/>
        <v>4.427002860580842E-3</v>
      </c>
      <c r="Z2957">
        <f t="shared" si="1090"/>
        <v>2.8139263668736611E-7</v>
      </c>
      <c r="AA2957">
        <f t="shared" si="1091"/>
        <v>-1.4001893702489522E-8</v>
      </c>
      <c r="AB2957">
        <f t="shared" si="1073"/>
        <v>1.1868990109605964</v>
      </c>
      <c r="AC2957">
        <f t="shared" si="1092"/>
        <v>2.1016264053317939</v>
      </c>
      <c r="AD2957">
        <f t="shared" si="1093"/>
        <v>-1.1684490974976758E-9</v>
      </c>
      <c r="AE2957">
        <f t="shared" si="1094"/>
        <v>9.2290838445538461E-5</v>
      </c>
      <c r="AF2957">
        <f t="shared" si="1095"/>
        <v>-1.2603241029328128E-6</v>
      </c>
      <c r="AG2957" t="str">
        <f t="shared" si="1074"/>
        <v>NaN</v>
      </c>
      <c r="AH2957" t="str">
        <f t="shared" si="1075"/>
        <v>NaN</v>
      </c>
    </row>
    <row r="2958" spans="1:34" ht="15">
      <c r="A2958" s="8">
        <v>43260.320833333331</v>
      </c>
      <c r="B2958" s="9">
        <v>-1.1900000000000001E-3</v>
      </c>
      <c r="C2958" s="7">
        <v>2.9226716320000001</v>
      </c>
      <c r="D2958" s="9">
        <v>1.37E-2</v>
      </c>
      <c r="E2958" s="9">
        <v>1.35E-2</v>
      </c>
      <c r="F2958" s="9">
        <v>1.35E-2</v>
      </c>
      <c r="G2958" s="7">
        <v>-4657980</v>
      </c>
      <c r="H2958" s="7">
        <v>17015003</v>
      </c>
      <c r="K2958">
        <f t="shared" si="1076"/>
        <v>76.267996650019853</v>
      </c>
      <c r="L2958">
        <f t="shared" si="1077"/>
        <v>63.590482695240894</v>
      </c>
      <c r="M2958">
        <f t="shared" si="1078"/>
        <v>21.292811896483304</v>
      </c>
      <c r="N2958">
        <f t="shared" si="1079"/>
        <v>0.12599269192898366</v>
      </c>
      <c r="O2958">
        <f t="shared" si="1080"/>
        <v>39.892017322077251</v>
      </c>
      <c r="P2958">
        <f t="shared" si="1081"/>
        <v>39.844221654599785</v>
      </c>
      <c r="Q2958">
        <f t="shared" si="1082"/>
        <v>4.427002860580842E-3</v>
      </c>
      <c r="R2958">
        <f t="shared" si="1083"/>
        <v>39.88759031921667</v>
      </c>
      <c r="S2958">
        <f t="shared" si="1084"/>
        <v>21.289860561242918</v>
      </c>
      <c r="T2958">
        <f t="shared" si="1085"/>
        <v>12.903737528634634</v>
      </c>
      <c r="U2958">
        <f t="shared" si="1072"/>
        <v>0.7678845243701361</v>
      </c>
      <c r="V2958" s="6">
        <f t="shared" si="1086"/>
        <v>163560.00000005588</v>
      </c>
      <c r="W2958">
        <f t="shared" si="1087"/>
        <v>12.904583890100774</v>
      </c>
      <c r="X2958">
        <f t="shared" si="1088"/>
        <v>21.321926326419298</v>
      </c>
      <c r="Y2958">
        <f t="shared" si="1089"/>
        <v>-9.5691365431295125E-2</v>
      </c>
      <c r="Z2958">
        <f t="shared" si="1090"/>
        <v>-1.2644470291263629E-8</v>
      </c>
      <c r="AA2958">
        <f t="shared" si="1091"/>
        <v>5.4652050016315332E-8</v>
      </c>
      <c r="AB2958">
        <f t="shared" si="1073"/>
        <v>1.1922886504378849</v>
      </c>
      <c r="AC2958">
        <f t="shared" si="1092"/>
        <v>2.1016328134340463</v>
      </c>
      <c r="AD2958">
        <f t="shared" si="1093"/>
        <v>-2.1099290588423349E-10</v>
      </c>
      <c r="AE2958">
        <f t="shared" si="1094"/>
        <v>-3.7343575379815033E-5</v>
      </c>
      <c r="AF2958">
        <f t="shared" si="1095"/>
        <v>5.624487983406777E-7</v>
      </c>
      <c r="AG2958" t="str">
        <f t="shared" si="1074"/>
        <v>NaN</v>
      </c>
      <c r="AH2958">
        <f t="shared" si="1075"/>
        <v>5.6244879834067771E-3</v>
      </c>
    </row>
    <row r="2959" spans="1:34" ht="15">
      <c r="A2959" s="8">
        <v>43260.321527777778</v>
      </c>
      <c r="B2959" s="9">
        <v>-1.1900000000000001E-3</v>
      </c>
      <c r="C2959" s="7">
        <v>2.9226752</v>
      </c>
      <c r="D2959" s="9">
        <v>1.3599999999999999E-2</v>
      </c>
      <c r="E2959" s="9">
        <v>1.35E-2</v>
      </c>
      <c r="F2959" s="9">
        <v>1.35E-2</v>
      </c>
      <c r="G2959" s="7">
        <v>-4658242</v>
      </c>
      <c r="H2959" s="7">
        <v>17015003</v>
      </c>
      <c r="K2959">
        <f t="shared" si="1076"/>
        <v>76.267996650019853</v>
      </c>
      <c r="L2959">
        <f t="shared" si="1077"/>
        <v>63.590482695240894</v>
      </c>
      <c r="M2959">
        <f t="shared" si="1078"/>
        <v>21.292811896483304</v>
      </c>
      <c r="N2959">
        <f t="shared" si="1079"/>
        <v>0.1259937733342758</v>
      </c>
      <c r="O2959">
        <f t="shared" si="1080"/>
        <v>39.591662217201623</v>
      </c>
      <c r="P2959">
        <f t="shared" si="1081"/>
        <v>39.844221654599785</v>
      </c>
      <c r="Q2959">
        <f t="shared" si="1082"/>
        <v>-0.29592810201504705</v>
      </c>
      <c r="R2959">
        <f t="shared" si="1083"/>
        <v>39.88759031921667</v>
      </c>
      <c r="S2959">
        <f t="shared" si="1084"/>
        <v>21.490097297826669</v>
      </c>
      <c r="T2959">
        <f t="shared" si="1085"/>
        <v>12.903851360770648</v>
      </c>
      <c r="U2959">
        <f t="shared" si="1072"/>
        <v>0.76788221379944188</v>
      </c>
      <c r="V2959" s="6">
        <f t="shared" si="1086"/>
        <v>163620.00000025146</v>
      </c>
      <c r="W2959">
        <f t="shared" si="1087"/>
        <v>12.904292040642348</v>
      </c>
      <c r="X2959">
        <f t="shared" si="1088"/>
        <v>21.325258914276358</v>
      </c>
      <c r="Y2959">
        <f t="shared" si="1089"/>
        <v>-9.5345799340281687E-2</v>
      </c>
      <c r="Z2959">
        <f t="shared" si="1090"/>
        <v>2.5294257720208733E-8</v>
      </c>
      <c r="AA2959">
        <f t="shared" si="1091"/>
        <v>1.1969290799092907E-7</v>
      </c>
      <c r="AB2959">
        <f t="shared" si="1073"/>
        <v>1.1922700476911769</v>
      </c>
      <c r="AC2959">
        <f t="shared" si="1092"/>
        <v>2.1016300666646042</v>
      </c>
      <c r="AD2959">
        <f t="shared" si="1093"/>
        <v>-4.6376763242198363E-10</v>
      </c>
      <c r="AE2959">
        <f t="shared" si="1094"/>
        <v>8.8910746067579563E-6</v>
      </c>
      <c r="AF2959">
        <f t="shared" si="1095"/>
        <v>-5.192508501480056E-6</v>
      </c>
      <c r="AG2959" t="str">
        <f t="shared" si="1074"/>
        <v>NaN</v>
      </c>
      <c r="AH2959" t="str">
        <f t="shared" si="1075"/>
        <v>NaN</v>
      </c>
    </row>
    <row r="2960" spans="1:34" ht="15">
      <c r="A2960" s="8">
        <v>43260.322222222225</v>
      </c>
      <c r="B2960" s="9">
        <v>-1.1900000000000001E-3</v>
      </c>
      <c r="C2960" s="7">
        <v>2.922681146</v>
      </c>
      <c r="D2960" s="9">
        <v>1.3599999999999999E-2</v>
      </c>
      <c r="E2960" s="7">
        <v>1.3446911000000001E-2</v>
      </c>
      <c r="F2960" s="9">
        <v>1.34E-2</v>
      </c>
      <c r="G2960" s="7">
        <v>-4657992</v>
      </c>
      <c r="H2960" s="7">
        <v>17015003</v>
      </c>
      <c r="K2960">
        <f t="shared" si="1076"/>
        <v>76.267996650019853</v>
      </c>
      <c r="L2960">
        <f t="shared" si="1077"/>
        <v>63.721931785130181</v>
      </c>
      <c r="M2960">
        <f t="shared" si="1078"/>
        <v>21.336826670807167</v>
      </c>
      <c r="N2960">
        <f t="shared" si="1079"/>
        <v>0.12599557547437315</v>
      </c>
      <c r="O2960">
        <f t="shared" si="1080"/>
        <v>39.591662217201623</v>
      </c>
      <c r="P2960">
        <f t="shared" si="1081"/>
        <v>39.685329425818203</v>
      </c>
      <c r="Q2960">
        <f t="shared" si="1082"/>
        <v>5.4637011336211572E-3</v>
      </c>
      <c r="R2960">
        <f t="shared" si="1083"/>
        <v>39.586198516068002</v>
      </c>
      <c r="S2960">
        <f t="shared" si="1084"/>
        <v>21.333184203384754</v>
      </c>
      <c r="T2960">
        <f t="shared" si="1085"/>
        <v>12.904041059728266</v>
      </c>
      <c r="U2960">
        <f t="shared" si="1072"/>
        <v>0.76787836328000547</v>
      </c>
      <c r="V2960" s="6">
        <f t="shared" si="1086"/>
        <v>163680.00000044703</v>
      </c>
      <c r="W2960">
        <f t="shared" si="1087"/>
        <v>12.904624748828626</v>
      </c>
      <c r="X2960">
        <f t="shared" si="1088"/>
        <v>21.328591502133424</v>
      </c>
      <c r="Y2960">
        <f t="shared" si="1089"/>
        <v>-9.5000233249268248E-2</v>
      </c>
      <c r="Z2960">
        <f t="shared" si="1090"/>
        <v>7.5880114923649478E-8</v>
      </c>
      <c r="AA2960">
        <f t="shared" si="1091"/>
        <v>1.0388466157445789E-7</v>
      </c>
      <c r="AB2960">
        <f t="shared" si="1073"/>
        <v>1.1917969948165257</v>
      </c>
      <c r="AC2960">
        <f t="shared" si="1092"/>
        <v>2.1016254892287569</v>
      </c>
      <c r="AD2960">
        <f t="shared" si="1093"/>
        <v>-4.039795603129434E-10</v>
      </c>
      <c r="AE2960">
        <f t="shared" si="1094"/>
        <v>7.3034017848262492E-5</v>
      </c>
      <c r="AF2960">
        <f t="shared" si="1095"/>
        <v>-5.5063680275525222E-7</v>
      </c>
      <c r="AG2960" t="str">
        <f t="shared" si="1074"/>
        <v>NaN</v>
      </c>
      <c r="AH2960" t="str">
        <f t="shared" si="1075"/>
        <v>NaN</v>
      </c>
    </row>
    <row r="2961" spans="1:34" ht="15">
      <c r="A2961" s="8">
        <v>43260.322916666664</v>
      </c>
      <c r="B2961" s="9">
        <v>-1.1900000000000001E-3</v>
      </c>
      <c r="C2961" s="7">
        <v>2.9227037409999999</v>
      </c>
      <c r="D2961" s="9">
        <v>1.3599999999999999E-2</v>
      </c>
      <c r="E2961" s="9">
        <v>1.34E-2</v>
      </c>
      <c r="F2961" s="9">
        <v>1.34E-2</v>
      </c>
      <c r="G2961" s="7">
        <v>-4658431</v>
      </c>
      <c r="H2961" s="7">
        <v>17015003</v>
      </c>
      <c r="K2961">
        <f t="shared" si="1076"/>
        <v>76.267996650019853</v>
      </c>
      <c r="L2961">
        <f t="shared" si="1077"/>
        <v>63.721931785130181</v>
      </c>
      <c r="M2961">
        <f t="shared" si="1078"/>
        <v>21.336826670807167</v>
      </c>
      <c r="N2961">
        <f t="shared" si="1079"/>
        <v>0.12600242366735998</v>
      </c>
      <c r="O2961">
        <f t="shared" si="1080"/>
        <v>39.591662217201623</v>
      </c>
      <c r="P2961">
        <f t="shared" si="1081"/>
        <v>39.544927584676479</v>
      </c>
      <c r="Q2961">
        <f t="shared" si="1082"/>
        <v>5.4637011336211572E-3</v>
      </c>
      <c r="R2961">
        <f t="shared" si="1083"/>
        <v>39.586198516068002</v>
      </c>
      <c r="S2961">
        <f t="shared" si="1084"/>
        <v>21.333184203384754</v>
      </c>
      <c r="T2961">
        <f t="shared" si="1085"/>
        <v>12.90476192214793</v>
      </c>
      <c r="U2961">
        <f t="shared" si="1072"/>
        <v>0.7678637311766322</v>
      </c>
      <c r="V2961" s="6">
        <f t="shared" si="1086"/>
        <v>163740.00000001397</v>
      </c>
      <c r="W2961">
        <f t="shared" si="1087"/>
        <v>12.9046276667833</v>
      </c>
      <c r="X2961">
        <f t="shared" si="1088"/>
        <v>21.331924089990487</v>
      </c>
      <c r="Y2961">
        <f t="shared" si="1089"/>
        <v>5.4637011336211572E-3</v>
      </c>
      <c r="Z2961">
        <f t="shared" si="1090"/>
        <v>1.6756847634717677E-7</v>
      </c>
      <c r="AA2961">
        <f t="shared" si="1091"/>
        <v>1.8518535296572969E-8</v>
      </c>
      <c r="AB2961">
        <f t="shared" si="1073"/>
        <v>1.186401536768853</v>
      </c>
      <c r="AC2961">
        <f t="shared" si="1092"/>
        <v>2.1016080948185705</v>
      </c>
      <c r="AD2961">
        <f t="shared" si="1093"/>
        <v>1.2521280317243504E-9</v>
      </c>
      <c r="AE2961">
        <f t="shared" si="1094"/>
        <v>2.1845906322743104E-5</v>
      </c>
      <c r="AF2961">
        <f t="shared" si="1095"/>
        <v>5.7057101703374E-6</v>
      </c>
      <c r="AG2961">
        <f t="shared" si="1074"/>
        <v>1.2521280317243505E-7</v>
      </c>
      <c r="AH2961">
        <f t="shared" si="1075"/>
        <v>5.7057101703374004E-2</v>
      </c>
    </row>
    <row r="2962" spans="1:34" ht="15">
      <c r="A2962" s="8">
        <v>43260.323611111111</v>
      </c>
      <c r="B2962" s="9">
        <v>-1.1900000000000001E-3</v>
      </c>
      <c r="C2962" s="7">
        <v>2.922744174</v>
      </c>
      <c r="D2962" s="9">
        <v>1.3599999999999999E-2</v>
      </c>
      <c r="E2962" s="9">
        <v>1.34E-2</v>
      </c>
      <c r="F2962" s="9">
        <v>1.34E-2</v>
      </c>
      <c r="G2962" s="7">
        <v>-4658019</v>
      </c>
      <c r="H2962" s="7">
        <v>17015003</v>
      </c>
      <c r="K2962">
        <f t="shared" si="1076"/>
        <v>76.267996650019853</v>
      </c>
      <c r="L2962">
        <f t="shared" si="1077"/>
        <v>63.721931785130181</v>
      </c>
      <c r="M2962">
        <f t="shared" si="1078"/>
        <v>21.336826670807167</v>
      </c>
      <c r="N2962">
        <f t="shared" si="1079"/>
        <v>0.12601467828063895</v>
      </c>
      <c r="O2962">
        <f t="shared" si="1080"/>
        <v>39.591662217201623</v>
      </c>
      <c r="P2962">
        <f t="shared" si="1081"/>
        <v>39.544927584676479</v>
      </c>
      <c r="Q2962">
        <f t="shared" si="1082"/>
        <v>5.4637011336211572E-3</v>
      </c>
      <c r="R2962">
        <f t="shared" si="1083"/>
        <v>39.586198516068002</v>
      </c>
      <c r="S2962">
        <f t="shared" si="1084"/>
        <v>21.333184203384754</v>
      </c>
      <c r="T2962">
        <f t="shared" si="1085"/>
        <v>12.906051881440453</v>
      </c>
      <c r="U2962">
        <f t="shared" si="1072"/>
        <v>0.76783754751495004</v>
      </c>
      <c r="V2962" s="6">
        <f t="shared" si="1086"/>
        <v>163800.00000020955</v>
      </c>
      <c r="W2962">
        <f t="shared" si="1087"/>
        <v>12.904756078876206</v>
      </c>
      <c r="X2962">
        <f t="shared" si="1088"/>
        <v>21.337310670253792</v>
      </c>
      <c r="Y2962">
        <f t="shared" si="1089"/>
        <v>5.4637011336211572E-3</v>
      </c>
      <c r="Z2962">
        <f t="shared" si="1090"/>
        <v>1.8970161563406766E-7</v>
      </c>
      <c r="AA2962">
        <f t="shared" si="1091"/>
        <v>7.6332462304349625E-8</v>
      </c>
      <c r="AB2962">
        <f t="shared" si="1073"/>
        <v>1.186401536768853</v>
      </c>
      <c r="AC2962">
        <f t="shared" si="1092"/>
        <v>2.1015769681008418</v>
      </c>
      <c r="AD2962">
        <f t="shared" si="1093"/>
        <v>5.1611317339227725E-9</v>
      </c>
      <c r="AE2962">
        <f t="shared" si="1094"/>
        <v>7.961749826121818E-5</v>
      </c>
      <c r="AF2962">
        <f t="shared" si="1095"/>
        <v>6.4530860026977814E-6</v>
      </c>
      <c r="AG2962">
        <f t="shared" si="1074"/>
        <v>5.1611317339227721E-7</v>
      </c>
      <c r="AH2962">
        <f t="shared" si="1075"/>
        <v>6.4530860026977818E-2</v>
      </c>
    </row>
    <row r="2963" spans="1:34" ht="15">
      <c r="A2963" s="8">
        <v>43260.324305555558</v>
      </c>
      <c r="B2963" s="9">
        <v>-1.1900000000000001E-3</v>
      </c>
      <c r="C2963" s="7">
        <v>2.9227750939999999</v>
      </c>
      <c r="D2963" s="9">
        <v>1.3599999999999999E-2</v>
      </c>
      <c r="E2963" s="9">
        <v>1.34E-2</v>
      </c>
      <c r="F2963" s="9">
        <v>1.34E-2</v>
      </c>
      <c r="G2963" s="7">
        <v>-4657981</v>
      </c>
      <c r="H2963" s="7">
        <v>17015003</v>
      </c>
      <c r="K2963">
        <f t="shared" si="1076"/>
        <v>76.267996650019853</v>
      </c>
      <c r="L2963">
        <f t="shared" si="1077"/>
        <v>63.721931785130181</v>
      </c>
      <c r="M2963">
        <f t="shared" si="1078"/>
        <v>21.336826670807167</v>
      </c>
      <c r="N2963">
        <f t="shared" si="1079"/>
        <v>0.12602404965161274</v>
      </c>
      <c r="O2963">
        <f t="shared" si="1080"/>
        <v>39.591662217201623</v>
      </c>
      <c r="P2963">
        <f t="shared" si="1081"/>
        <v>39.544927584676479</v>
      </c>
      <c r="Q2963">
        <f t="shared" si="1082"/>
        <v>5.4637011336211572E-3</v>
      </c>
      <c r="R2963">
        <f t="shared" si="1083"/>
        <v>39.586198516068002</v>
      </c>
      <c r="S2963">
        <f t="shared" si="1084"/>
        <v>21.333184203384754</v>
      </c>
      <c r="T2963">
        <f t="shared" si="1085"/>
        <v>12.907038341542959</v>
      </c>
      <c r="U2963">
        <f t="shared" si="1072"/>
        <v>0.76781752429581718</v>
      </c>
      <c r="V2963" s="6">
        <f t="shared" si="1086"/>
        <v>163860.00000040513</v>
      </c>
      <c r="W2963">
        <f t="shared" si="1087"/>
        <v>12.905106299698794</v>
      </c>
      <c r="X2963">
        <f t="shared" si="1088"/>
        <v>21.340643258110859</v>
      </c>
      <c r="Y2963">
        <f t="shared" si="1089"/>
        <v>5.4637011336211572E-3</v>
      </c>
      <c r="Z2963">
        <f t="shared" si="1090"/>
        <v>0</v>
      </c>
      <c r="AA2963">
        <f t="shared" si="1091"/>
        <v>7.6784050548025569E-8</v>
      </c>
      <c r="AB2963">
        <f t="shared" si="1073"/>
        <v>1.186401536768853</v>
      </c>
      <c r="AC2963">
        <f t="shared" si="1092"/>
        <v>2.1015531648185681</v>
      </c>
      <c r="AD2963">
        <f t="shared" si="1093"/>
        <v>5.1916065513199186E-9</v>
      </c>
      <c r="AE2963">
        <f t="shared" si="1094"/>
        <v>1.0415358001699966E-4</v>
      </c>
      <c r="AF2963">
        <f t="shared" si="1095"/>
        <v>4.9620210859501171E-6</v>
      </c>
      <c r="AG2963">
        <f t="shared" si="1074"/>
        <v>5.1916065513199181E-7</v>
      </c>
      <c r="AH2963">
        <f t="shared" si="1075"/>
        <v>4.9620210859501176E-2</v>
      </c>
    </row>
    <row r="2964" spans="1:34" ht="15">
      <c r="A2964" s="8">
        <v>43260.324999999997</v>
      </c>
      <c r="B2964" s="9">
        <v>-1.1900000000000001E-3</v>
      </c>
      <c r="C2964" s="7">
        <v>2.922744174</v>
      </c>
      <c r="D2964" s="9">
        <v>1.3599999999999999E-2</v>
      </c>
      <c r="E2964" s="9">
        <v>1.34E-2</v>
      </c>
      <c r="F2964" s="9">
        <v>1.34E-2</v>
      </c>
      <c r="G2964" s="7">
        <v>-4657965</v>
      </c>
      <c r="H2964" s="7">
        <v>17015003</v>
      </c>
      <c r="K2964">
        <f t="shared" si="1076"/>
        <v>76.267996650019853</v>
      </c>
      <c r="L2964">
        <f t="shared" si="1077"/>
        <v>63.721931785130181</v>
      </c>
      <c r="M2964">
        <f t="shared" si="1078"/>
        <v>21.336826670807167</v>
      </c>
      <c r="N2964">
        <f t="shared" si="1079"/>
        <v>0.12601467828063895</v>
      </c>
      <c r="O2964">
        <f t="shared" si="1080"/>
        <v>39.591662217201623</v>
      </c>
      <c r="P2964">
        <f t="shared" si="1081"/>
        <v>39.544927584676479</v>
      </c>
      <c r="Q2964">
        <f t="shared" si="1082"/>
        <v>5.4637011336211572E-3</v>
      </c>
      <c r="R2964">
        <f t="shared" si="1083"/>
        <v>39.586198516068002</v>
      </c>
      <c r="S2964">
        <f t="shared" si="1084"/>
        <v>21.333184203384754</v>
      </c>
      <c r="T2964">
        <f t="shared" si="1085"/>
        <v>12.906051881440453</v>
      </c>
      <c r="U2964">
        <f t="shared" si="1072"/>
        <v>0.76783754751495004</v>
      </c>
      <c r="V2964" s="6">
        <f t="shared" si="1086"/>
        <v>163919.99999997206</v>
      </c>
      <c r="W2964">
        <f t="shared" si="1087"/>
        <v>12.905234714245823</v>
      </c>
      <c r="X2964">
        <f t="shared" si="1088"/>
        <v>21.343975845967922</v>
      </c>
      <c r="Y2964">
        <f t="shared" si="1089"/>
        <v>5.4637011336211572E-3</v>
      </c>
      <c r="Z2964">
        <f t="shared" si="1090"/>
        <v>-3.161702472578282E-7</v>
      </c>
      <c r="AA2964">
        <f t="shared" si="1091"/>
        <v>-1.0388808433371083E-8</v>
      </c>
      <c r="AB2964">
        <f t="shared" si="1073"/>
        <v>1.186401536768853</v>
      </c>
      <c r="AC2964">
        <f t="shared" si="1092"/>
        <v>2.1015769681008418</v>
      </c>
      <c r="AD2964">
        <f t="shared" si="1093"/>
        <v>-7.0242734564663354E-10</v>
      </c>
      <c r="AE2964">
        <f t="shared" si="1094"/>
        <v>1.0953249789582028E-4</v>
      </c>
      <c r="AF2964">
        <f t="shared" si="1095"/>
        <v>-6.3839496705478986E-7</v>
      </c>
      <c r="AG2964" t="str">
        <f t="shared" si="1074"/>
        <v>NaN</v>
      </c>
      <c r="AH2964" t="str">
        <f t="shared" si="1075"/>
        <v>NaN</v>
      </c>
    </row>
    <row r="2965" spans="1:34" ht="15">
      <c r="A2965" s="8">
        <v>43260.325694444444</v>
      </c>
      <c r="B2965" s="9">
        <v>-1.1900000000000001E-3</v>
      </c>
      <c r="C2965" s="7">
        <v>2.9226561719999999</v>
      </c>
      <c r="D2965" s="9">
        <v>1.3599999999999999E-2</v>
      </c>
      <c r="E2965" s="9">
        <v>1.34E-2</v>
      </c>
      <c r="F2965" s="9">
        <v>1.34E-2</v>
      </c>
      <c r="G2965" s="7">
        <v>-4657970</v>
      </c>
      <c r="H2965" s="7">
        <v>17015003</v>
      </c>
      <c r="K2965">
        <f t="shared" si="1076"/>
        <v>76.267996650019853</v>
      </c>
      <c r="L2965">
        <f t="shared" si="1077"/>
        <v>63.721931785130181</v>
      </c>
      <c r="M2965">
        <f t="shared" si="1078"/>
        <v>21.336826670807167</v>
      </c>
      <c r="N2965">
        <f t="shared" si="1079"/>
        <v>0.12598800624349668</v>
      </c>
      <c r="O2965">
        <f t="shared" si="1080"/>
        <v>39.591662217201623</v>
      </c>
      <c r="P2965">
        <f t="shared" si="1081"/>
        <v>39.544927584676479</v>
      </c>
      <c r="Q2965">
        <f t="shared" si="1082"/>
        <v>5.4637011336211572E-3</v>
      </c>
      <c r="R2965">
        <f t="shared" si="1083"/>
        <v>39.586198516068002</v>
      </c>
      <c r="S2965">
        <f t="shared" si="1084"/>
        <v>21.333184203384754</v>
      </c>
      <c r="T2965">
        <f t="shared" si="1085"/>
        <v>12.903244298583374</v>
      </c>
      <c r="U2965">
        <f t="shared" si="1072"/>
        <v>0.7678945359797027</v>
      </c>
      <c r="V2965" s="6">
        <f t="shared" si="1086"/>
        <v>163980.00000016764</v>
      </c>
      <c r="W2965">
        <f t="shared" si="1087"/>
        <v>12.905608281159953</v>
      </c>
      <c r="X2965">
        <f t="shared" si="1088"/>
        <v>21.347290258490435</v>
      </c>
      <c r="Y2965">
        <f t="shared" si="1089"/>
        <v>5.4637011336211572E-3</v>
      </c>
      <c r="Z2965">
        <f t="shared" si="1090"/>
        <v>3.9205301876317283E-7</v>
      </c>
      <c r="AA2965">
        <f t="shared" si="1091"/>
        <v>-1.8518535975643822E-8</v>
      </c>
      <c r="AB2965">
        <f t="shared" si="1073"/>
        <v>1.186401536768853</v>
      </c>
      <c r="AC2965">
        <f t="shared" si="1092"/>
        <v>2.1016447150751829</v>
      </c>
      <c r="AD2965">
        <f t="shared" si="1093"/>
        <v>-1.2521498958138271E-9</v>
      </c>
      <c r="AE2965">
        <f t="shared" si="1094"/>
        <v>-5.0760779638622808E-5</v>
      </c>
      <c r="AF2965">
        <f t="shared" si="1095"/>
        <v>2.4556081938094778E-6</v>
      </c>
      <c r="AG2965" t="str">
        <f t="shared" si="1074"/>
        <v>NaN</v>
      </c>
      <c r="AH2965">
        <f t="shared" si="1075"/>
        <v>2.4556081938094776E-2</v>
      </c>
    </row>
    <row r="2966" spans="1:34" ht="15">
      <c r="A2966" s="8">
        <v>43260.326388888891</v>
      </c>
      <c r="B2966" s="9">
        <v>-1.1900000000000001E-3</v>
      </c>
      <c r="C2966" s="7">
        <v>2.9228916379999998</v>
      </c>
      <c r="D2966" s="9">
        <v>1.3599999999999999E-2</v>
      </c>
      <c r="E2966" s="9">
        <v>1.34E-2</v>
      </c>
      <c r="F2966" s="9">
        <v>1.34E-2</v>
      </c>
      <c r="G2966" s="7">
        <v>-4658384</v>
      </c>
      <c r="H2966" s="7">
        <v>17015003</v>
      </c>
      <c r="K2966">
        <f t="shared" si="1076"/>
        <v>76.267996650019853</v>
      </c>
      <c r="L2966">
        <f t="shared" si="1077"/>
        <v>63.721931785130181</v>
      </c>
      <c r="M2966">
        <f t="shared" si="1078"/>
        <v>21.336826670807167</v>
      </c>
      <c r="N2966">
        <f t="shared" si="1079"/>
        <v>0.12605937232492362</v>
      </c>
      <c r="O2966">
        <f t="shared" si="1080"/>
        <v>39.591662217201623</v>
      </c>
      <c r="P2966">
        <f t="shared" si="1081"/>
        <v>39.544927584676479</v>
      </c>
      <c r="Q2966">
        <f t="shared" si="1082"/>
        <v>5.4637011336211572E-3</v>
      </c>
      <c r="R2966">
        <f t="shared" si="1083"/>
        <v>39.586198516068002</v>
      </c>
      <c r="S2966">
        <f t="shared" si="1084"/>
        <v>21.333184203384754</v>
      </c>
      <c r="T2966">
        <f t="shared" si="1085"/>
        <v>12.910756517680946</v>
      </c>
      <c r="U2966">
        <f t="shared" si="1072"/>
        <v>0.76774205256067385</v>
      </c>
      <c r="V2966" s="6">
        <f t="shared" si="1086"/>
        <v>164040.00000036322</v>
      </c>
      <c r="W2966">
        <f t="shared" si="1087"/>
        <v>12.905541153477639</v>
      </c>
      <c r="X2966">
        <f t="shared" si="1088"/>
        <v>21.335220020456443</v>
      </c>
      <c r="Y2966">
        <f t="shared" si="1089"/>
        <v>5.4637011336211572E-3</v>
      </c>
      <c r="Z2966">
        <f t="shared" si="1090"/>
        <v>2.8455375425940486E-8</v>
      </c>
      <c r="AA2966">
        <f t="shared" si="1091"/>
        <v>-2.9810140558922114E-8</v>
      </c>
      <c r="AB2966">
        <f t="shared" si="1073"/>
        <v>1.186401536768853</v>
      </c>
      <c r="AC2966">
        <f t="shared" si="1092"/>
        <v>2.1014634452283589</v>
      </c>
      <c r="AD2966">
        <f t="shared" si="1093"/>
        <v>-2.0154695251073127E-9</v>
      </c>
      <c r="AE2966">
        <f t="shared" si="1094"/>
        <v>3.4718725087208878E-5</v>
      </c>
      <c r="AF2966">
        <f t="shared" si="1095"/>
        <v>-5.778877690891066E-6</v>
      </c>
      <c r="AG2966" t="str">
        <f t="shared" si="1074"/>
        <v>NaN</v>
      </c>
      <c r="AH2966" t="str">
        <f t="shared" si="1075"/>
        <v>NaN</v>
      </c>
    </row>
    <row r="2967" spans="1:34" ht="15">
      <c r="A2967" s="8">
        <v>43260.32708333333</v>
      </c>
      <c r="B2967" s="9">
        <v>-1.1900000000000001E-3</v>
      </c>
      <c r="C2967" s="7">
        <v>2.922666875</v>
      </c>
      <c r="D2967" s="9">
        <v>1.3599999999999999E-2</v>
      </c>
      <c r="E2967" s="9">
        <v>1.34E-2</v>
      </c>
      <c r="F2967" s="9">
        <v>1.34E-2</v>
      </c>
      <c r="G2967" s="7">
        <v>-4657947</v>
      </c>
      <c r="H2967" s="7">
        <v>17015003</v>
      </c>
      <c r="K2967">
        <f t="shared" si="1076"/>
        <v>76.267996650019853</v>
      </c>
      <c r="L2967">
        <f t="shared" si="1077"/>
        <v>63.721931785130181</v>
      </c>
      <c r="M2967">
        <f t="shared" si="1078"/>
        <v>21.336826670807167</v>
      </c>
      <c r="N2967">
        <f t="shared" si="1079"/>
        <v>0.12599125015628884</v>
      </c>
      <c r="O2967">
        <f t="shared" si="1080"/>
        <v>39.591662217201623</v>
      </c>
      <c r="P2967">
        <f t="shared" si="1081"/>
        <v>39.544927584676479</v>
      </c>
      <c r="Q2967">
        <f t="shared" si="1082"/>
        <v>5.4637011336211572E-3</v>
      </c>
      <c r="R2967">
        <f t="shared" si="1083"/>
        <v>39.586198516068002</v>
      </c>
      <c r="S2967">
        <f t="shared" si="1084"/>
        <v>21.333184203384754</v>
      </c>
      <c r="T2967">
        <f t="shared" si="1085"/>
        <v>12.903585763087809</v>
      </c>
      <c r="U2967">
        <f t="shared" si="1072"/>
        <v>0.76788760491520136</v>
      </c>
      <c r="V2967" s="6">
        <f t="shared" si="1086"/>
        <v>164099.99999993015</v>
      </c>
      <c r="W2967">
        <f t="shared" si="1087"/>
        <v>12.905319347202076</v>
      </c>
      <c r="X2967">
        <f t="shared" si="1088"/>
        <v>21.335220020456443</v>
      </c>
      <c r="Y2967">
        <f t="shared" si="1089"/>
        <v>-1.1632246580314623E-2</v>
      </c>
      <c r="Z2967">
        <f t="shared" si="1090"/>
        <v>-5.3432989794612716E-7</v>
      </c>
      <c r="AA2967">
        <f t="shared" si="1091"/>
        <v>1.4001893141663644E-8</v>
      </c>
      <c r="AB2967">
        <f t="shared" si="1073"/>
        <v>1.1873196818648253</v>
      </c>
      <c r="AC2967">
        <f t="shared" si="1092"/>
        <v>2.101636475536691</v>
      </c>
      <c r="AD2967">
        <f t="shared" si="1093"/>
        <v>-4.446907173031052E-10</v>
      </c>
      <c r="AE2967">
        <f t="shared" si="1094"/>
        <v>-5.9495780957350493E-4</v>
      </c>
      <c r="AF2967">
        <f t="shared" si="1095"/>
        <v>7.4405138645453725E-8</v>
      </c>
      <c r="AG2967" t="str">
        <f t="shared" si="1074"/>
        <v>NaN</v>
      </c>
      <c r="AH2967">
        <f t="shared" si="1075"/>
        <v>7.4405138645453723E-4</v>
      </c>
    </row>
    <row r="2968" spans="1:34" ht="15">
      <c r="A2968" s="8">
        <v>43260.327777777777</v>
      </c>
      <c r="B2968" s="9">
        <v>-1.1900000000000001E-3</v>
      </c>
      <c r="C2968" s="7">
        <v>2.9226906590000001</v>
      </c>
      <c r="D2968" s="9">
        <v>1.3599999999999999E-2</v>
      </c>
      <c r="E2968" s="9">
        <v>1.34E-2</v>
      </c>
      <c r="F2968" s="7">
        <v>1.3417017E-2</v>
      </c>
      <c r="G2968" s="7">
        <v>-4657946</v>
      </c>
      <c r="H2968" s="7">
        <v>17015003</v>
      </c>
      <c r="K2968">
        <f t="shared" si="1076"/>
        <v>76.267996650019853</v>
      </c>
      <c r="L2968">
        <f t="shared" si="1077"/>
        <v>63.699563093503727</v>
      </c>
      <c r="M2968">
        <f t="shared" si="1078"/>
        <v>21.329336676660478</v>
      </c>
      <c r="N2968">
        <f t="shared" si="1079"/>
        <v>0.12599845871667831</v>
      </c>
      <c r="O2968">
        <f t="shared" si="1080"/>
        <v>39.591662217201623</v>
      </c>
      <c r="P2968">
        <f t="shared" si="1081"/>
        <v>39.544927584676479</v>
      </c>
      <c r="Q2968">
        <f t="shared" si="1082"/>
        <v>-4.5824142008186186E-2</v>
      </c>
      <c r="R2968">
        <f t="shared" si="1083"/>
        <v>39.637486359209809</v>
      </c>
      <c r="S2968">
        <f t="shared" si="1084"/>
        <v>21.359886104665936</v>
      </c>
      <c r="T2968">
        <f t="shared" si="1085"/>
        <v>12.904344558918282</v>
      </c>
      <c r="U2968">
        <f t="shared" si="1072"/>
        <v>0.76787220283745661</v>
      </c>
      <c r="V2968" s="6">
        <f t="shared" si="1086"/>
        <v>164160.00000012573</v>
      </c>
      <c r="W2968">
        <f t="shared" si="1087"/>
        <v>12.904913675424126</v>
      </c>
      <c r="X2968">
        <f t="shared" si="1088"/>
        <v>21.336749675095685</v>
      </c>
      <c r="Y2968">
        <f t="shared" si="1089"/>
        <v>-1.1632246580314623E-2</v>
      </c>
      <c r="Z2968">
        <f t="shared" si="1090"/>
        <v>1.1066038355126765E-7</v>
      </c>
      <c r="AA2968">
        <f t="shared" si="1091"/>
        <v>2.7100230487754958E-8</v>
      </c>
      <c r="AB2968">
        <f t="shared" si="1073"/>
        <v>1.1873950621470883</v>
      </c>
      <c r="AC2968">
        <f t="shared" si="1092"/>
        <v>2.101618165793302</v>
      </c>
      <c r="AD2968">
        <f t="shared" si="1093"/>
        <v>-8.6067761129679873E-10</v>
      </c>
      <c r="AE2968">
        <f t="shared" si="1094"/>
        <v>-6.7797355490442927E-4</v>
      </c>
      <c r="AF2968">
        <f t="shared" si="1095"/>
        <v>1.2637430720744704E-7</v>
      </c>
      <c r="AG2968" t="str">
        <f t="shared" si="1074"/>
        <v>NaN</v>
      </c>
      <c r="AH2968">
        <f t="shared" si="1075"/>
        <v>1.2637430720744704E-3</v>
      </c>
    </row>
    <row r="2969" spans="1:34" ht="15">
      <c r="A2969" s="8">
        <v>43260.328472222223</v>
      </c>
      <c r="B2969" s="9">
        <v>-1.1900000000000001E-3</v>
      </c>
      <c r="C2969" s="7">
        <v>2.922708498</v>
      </c>
      <c r="D2969" s="9">
        <v>1.3599999999999999E-2</v>
      </c>
      <c r="E2969" s="9">
        <v>1.34E-2</v>
      </c>
      <c r="F2969" s="9">
        <v>1.34E-2</v>
      </c>
      <c r="G2969" s="7">
        <v>-4658001</v>
      </c>
      <c r="H2969" s="7">
        <v>17015003</v>
      </c>
      <c r="K2969">
        <f t="shared" si="1076"/>
        <v>76.267996650019853</v>
      </c>
      <c r="L2969">
        <f t="shared" si="1077"/>
        <v>63.721931785130181</v>
      </c>
      <c r="M2969">
        <f t="shared" si="1078"/>
        <v>21.336826670807167</v>
      </c>
      <c r="N2969">
        <f t="shared" si="1079"/>
        <v>0.12600386544005479</v>
      </c>
      <c r="O2969">
        <f t="shared" si="1080"/>
        <v>39.591662217201623</v>
      </c>
      <c r="P2969">
        <f t="shared" si="1081"/>
        <v>39.544927584676479</v>
      </c>
      <c r="Q2969">
        <f t="shared" si="1082"/>
        <v>5.4637011336211572E-3</v>
      </c>
      <c r="R2969">
        <f t="shared" si="1083"/>
        <v>39.586198516068002</v>
      </c>
      <c r="S2969">
        <f t="shared" si="1084"/>
        <v>21.333184203384754</v>
      </c>
      <c r="T2969">
        <f t="shared" si="1085"/>
        <v>12.904913687694753</v>
      </c>
      <c r="U2969">
        <f t="shared" si="1072"/>
        <v>0.76786065063156683</v>
      </c>
      <c r="V2969" s="6">
        <f t="shared" si="1086"/>
        <v>164220.00000032131</v>
      </c>
      <c r="W2969">
        <f t="shared" si="1087"/>
        <v>12.904604315783512</v>
      </c>
      <c r="X2969">
        <f t="shared" si="1088"/>
        <v>21.336749675095685</v>
      </c>
      <c r="Y2969">
        <f t="shared" si="1089"/>
        <v>-1.1632246580314623E-2</v>
      </c>
      <c r="Z2969">
        <f t="shared" si="1090"/>
        <v>1.1066038355111962E-7</v>
      </c>
      <c r="AA2969">
        <f t="shared" si="1091"/>
        <v>-1.1743496681319953E-7</v>
      </c>
      <c r="AB2969">
        <f t="shared" si="1073"/>
        <v>1.1873196818648253</v>
      </c>
      <c r="AC2969">
        <f t="shared" si="1092"/>
        <v>2.1016044327159253</v>
      </c>
      <c r="AD2969">
        <f t="shared" si="1093"/>
        <v>3.729598768425839E-9</v>
      </c>
      <c r="AE2969">
        <f t="shared" si="1094"/>
        <v>8.5527139034940992E-4</v>
      </c>
      <c r="AF2969">
        <f t="shared" si="1095"/>
        <v>4.340994184639072E-7</v>
      </c>
      <c r="AG2969">
        <f t="shared" si="1074"/>
        <v>3.7295987684258391E-7</v>
      </c>
      <c r="AH2969">
        <f t="shared" si="1075"/>
        <v>4.3409941846390722E-3</v>
      </c>
    </row>
    <row r="2970" spans="1:34" ht="15">
      <c r="A2970" s="8">
        <v>43260.32916666667</v>
      </c>
      <c r="B2970" s="9">
        <v>-1.1900000000000001E-3</v>
      </c>
      <c r="C2970" s="7">
        <v>2.9227322820000001</v>
      </c>
      <c r="D2970" s="9">
        <v>1.3599999999999999E-2</v>
      </c>
      <c r="E2970" s="9">
        <v>1.34E-2</v>
      </c>
      <c r="F2970" s="9">
        <v>1.34E-2</v>
      </c>
      <c r="G2970" s="7">
        <v>-4658326</v>
      </c>
      <c r="H2970" s="7">
        <v>17015003</v>
      </c>
      <c r="K2970">
        <f t="shared" si="1076"/>
        <v>76.267996650019853</v>
      </c>
      <c r="L2970">
        <f t="shared" si="1077"/>
        <v>63.721931785130181</v>
      </c>
      <c r="M2970">
        <f t="shared" si="1078"/>
        <v>21.336826670807167</v>
      </c>
      <c r="N2970">
        <f t="shared" si="1079"/>
        <v>0.12601107400044426</v>
      </c>
      <c r="O2970">
        <f t="shared" si="1080"/>
        <v>39.591662217201623</v>
      </c>
      <c r="P2970">
        <f t="shared" si="1081"/>
        <v>39.544927584676479</v>
      </c>
      <c r="Q2970">
        <f t="shared" si="1082"/>
        <v>5.4637011336211572E-3</v>
      </c>
      <c r="R2970">
        <f t="shared" si="1083"/>
        <v>39.586198516068002</v>
      </c>
      <c r="S2970">
        <f t="shared" si="1084"/>
        <v>21.333184203384754</v>
      </c>
      <c r="T2970">
        <f t="shared" si="1085"/>
        <v>12.905672483525224</v>
      </c>
      <c r="U2970">
        <f t="shared" si="1072"/>
        <v>0.76784524855382241</v>
      </c>
      <c r="V2970" s="6">
        <f t="shared" si="1086"/>
        <v>164280.00000051688</v>
      </c>
      <c r="W2970">
        <f t="shared" si="1087"/>
        <v>12.904067311503857</v>
      </c>
      <c r="X2970">
        <f t="shared" si="1088"/>
        <v>21.335314403091065</v>
      </c>
      <c r="Y2970">
        <f t="shared" si="1089"/>
        <v>5.5818408082070432E-3</v>
      </c>
      <c r="Z2970">
        <f t="shared" si="1090"/>
        <v>3.0668423590410031E-7</v>
      </c>
      <c r="AA2970">
        <f t="shared" si="1091"/>
        <v>-1.6305373321746622E-7</v>
      </c>
      <c r="AB2970">
        <f t="shared" si="1073"/>
        <v>1.1863951920277085</v>
      </c>
      <c r="AC2970">
        <f t="shared" si="1092"/>
        <v>2.1015861229725363</v>
      </c>
      <c r="AD2970">
        <f t="shared" si="1093"/>
        <v>-1.079140022581906E-8</v>
      </c>
      <c r="AE2970">
        <f t="shared" si="1094"/>
        <v>7.5794810578199074E-4</v>
      </c>
      <c r="AF2970">
        <f t="shared" si="1095"/>
        <v>-1.4173247262536589E-6</v>
      </c>
      <c r="AG2970" t="str">
        <f t="shared" si="1074"/>
        <v>NaN</v>
      </c>
      <c r="AH2970" t="str">
        <f t="shared" si="1075"/>
        <v>NaN</v>
      </c>
    </row>
    <row r="2971" spans="1:34" ht="15">
      <c r="A2971" s="8">
        <v>43260.329861111109</v>
      </c>
      <c r="B2971" s="9">
        <v>-1.1900000000000001E-3</v>
      </c>
      <c r="C2971" s="7">
        <v>2.9228238520000001</v>
      </c>
      <c r="D2971" s="7">
        <v>1.3600118E-2</v>
      </c>
      <c r="E2971" s="9">
        <v>1.34E-2</v>
      </c>
      <c r="F2971" s="9">
        <v>1.34E-2</v>
      </c>
      <c r="G2971" s="7">
        <v>-4657952</v>
      </c>
      <c r="H2971" s="7">
        <v>17015003</v>
      </c>
      <c r="K2971">
        <f t="shared" si="1076"/>
        <v>76.267996650019853</v>
      </c>
      <c r="L2971">
        <f t="shared" si="1077"/>
        <v>63.721931785130181</v>
      </c>
      <c r="M2971">
        <f t="shared" si="1078"/>
        <v>21.336826670807167</v>
      </c>
      <c r="N2971">
        <f t="shared" si="1079"/>
        <v>0.12603882744287867</v>
      </c>
      <c r="O2971">
        <f t="shared" si="1080"/>
        <v>39.592016636225381</v>
      </c>
      <c r="P2971">
        <f t="shared" si="1081"/>
        <v>39.544927584676479</v>
      </c>
      <c r="Q2971">
        <f t="shared" si="1082"/>
        <v>5.8181201573788144E-3</v>
      </c>
      <c r="R2971">
        <f t="shared" si="1083"/>
        <v>39.586198516068002</v>
      </c>
      <c r="S2971">
        <f t="shared" si="1084"/>
        <v>21.332947924035579</v>
      </c>
      <c r="T2971">
        <f t="shared" si="1085"/>
        <v>12.908593898518319</v>
      </c>
      <c r="U2971">
        <f t="shared" si="1072"/>
        <v>0.76778594951837553</v>
      </c>
      <c r="V2971" s="6">
        <f t="shared" si="1086"/>
        <v>164340.00000008382</v>
      </c>
      <c r="W2971">
        <f t="shared" si="1087"/>
        <v>12.903854261546449</v>
      </c>
      <c r="X2971">
        <f t="shared" si="1088"/>
        <v>21.335314403091065</v>
      </c>
      <c r="Y2971">
        <f t="shared" si="1089"/>
        <v>5.5818408082070432E-3</v>
      </c>
      <c r="Z2971">
        <f t="shared" si="1090"/>
        <v>-2.2448188583518906E-7</v>
      </c>
      <c r="AA2971">
        <f t="shared" si="1091"/>
        <v>-7.6332462460667703E-8</v>
      </c>
      <c r="AB2971">
        <f t="shared" si="1073"/>
        <v>1.1863951920277085</v>
      </c>
      <c r="AC2971">
        <f t="shared" si="1092"/>
        <v>2.1015156292287527</v>
      </c>
      <c r="AD2971">
        <f t="shared" si="1093"/>
        <v>-5.0517489282374006E-9</v>
      </c>
      <c r="AE2971">
        <f t="shared" si="1094"/>
        <v>152506801.88269347</v>
      </c>
      <c r="AF2971">
        <f t="shared" si="1095"/>
        <v>-3.2974907055829659E-18</v>
      </c>
      <c r="AG2971" t="str">
        <f t="shared" si="1074"/>
        <v>NaN</v>
      </c>
      <c r="AH2971" t="str">
        <f t="shared" si="1075"/>
        <v>NaN</v>
      </c>
    </row>
    <row r="2972" spans="1:34" ht="15">
      <c r="A2972" s="8">
        <v>43260.330555555556</v>
      </c>
      <c r="B2972" s="9">
        <v>-1.1900000000000001E-3</v>
      </c>
      <c r="C2972" s="7">
        <v>2.9226478469999999</v>
      </c>
      <c r="D2972" s="9">
        <v>1.3599999999999999E-2</v>
      </c>
      <c r="E2972" s="9">
        <v>1.34E-2</v>
      </c>
      <c r="F2972" s="9">
        <v>1.34E-2</v>
      </c>
      <c r="G2972" s="7">
        <v>-4657926</v>
      </c>
      <c r="H2972" s="7">
        <v>17015003</v>
      </c>
      <c r="K2972">
        <f t="shared" si="1076"/>
        <v>76.267996650019853</v>
      </c>
      <c r="L2972">
        <f t="shared" si="1077"/>
        <v>63.721931785130181</v>
      </c>
      <c r="M2972">
        <f t="shared" si="1078"/>
        <v>21.336826670807167</v>
      </c>
      <c r="N2972">
        <f t="shared" si="1079"/>
        <v>0.12598548306550969</v>
      </c>
      <c r="O2972">
        <f t="shared" si="1080"/>
        <v>39.591662217201623</v>
      </c>
      <c r="P2972">
        <f t="shared" si="1081"/>
        <v>39.544927584676479</v>
      </c>
      <c r="Q2972">
        <f t="shared" si="1082"/>
        <v>5.4637011336211572E-3</v>
      </c>
      <c r="R2972">
        <f t="shared" si="1083"/>
        <v>39.586198516068002</v>
      </c>
      <c r="S2972">
        <f t="shared" si="1084"/>
        <v>21.333184203384754</v>
      </c>
      <c r="T2972">
        <f t="shared" si="1085"/>
        <v>12.902978700900533</v>
      </c>
      <c r="U2972">
        <f t="shared" si="1072"/>
        <v>0.76789992709546229</v>
      </c>
      <c r="V2972" s="6">
        <f t="shared" si="1086"/>
        <v>164400.0000002794</v>
      </c>
      <c r="W2972">
        <f t="shared" si="1087"/>
        <v>12.903693744589729</v>
      </c>
      <c r="X2972">
        <f t="shared" si="1088"/>
        <v>21.335314403091061</v>
      </c>
      <c r="Y2972">
        <f t="shared" si="1089"/>
        <v>5.5818408082070432E-3</v>
      </c>
      <c r="Z2972">
        <f t="shared" si="1090"/>
        <v>-6.1969336234350863E-7</v>
      </c>
      <c r="AA2972">
        <f t="shared" si="1091"/>
        <v>-8.5366125932424564E-8</v>
      </c>
      <c r="AB2972">
        <f t="shared" si="1073"/>
        <v>1.1863951920277085</v>
      </c>
      <c r="AC2972">
        <f t="shared" si="1092"/>
        <v>2.1016511239472702</v>
      </c>
      <c r="AD2972">
        <f t="shared" si="1093"/>
        <v>-5.6499689111450645E-9</v>
      </c>
      <c r="AE2972">
        <f t="shared" si="1094"/>
        <v>144167118.40581596</v>
      </c>
      <c r="AF2972">
        <f t="shared" si="1095"/>
        <v>-3.9013137302717736E-18</v>
      </c>
      <c r="AG2972" t="str">
        <f t="shared" si="1074"/>
        <v>NaN</v>
      </c>
      <c r="AH2972" t="str">
        <f t="shared" si="1075"/>
        <v>NaN</v>
      </c>
    </row>
    <row r="2973" spans="1:34" ht="15">
      <c r="A2973" s="8">
        <v>43260.331250000003</v>
      </c>
      <c r="B2973" s="9">
        <v>-1.1900000000000001E-3</v>
      </c>
      <c r="C2973" s="7">
        <v>2.9225907649999998</v>
      </c>
      <c r="D2973" s="9">
        <v>1.3599999999999999E-2</v>
      </c>
      <c r="E2973" s="9">
        <v>1.34E-2</v>
      </c>
      <c r="F2973" s="9">
        <v>1.34E-2</v>
      </c>
      <c r="G2973" s="7">
        <v>-4658086</v>
      </c>
      <c r="H2973" s="7">
        <v>17015003</v>
      </c>
      <c r="K2973">
        <f t="shared" si="1076"/>
        <v>76.267996650019853</v>
      </c>
      <c r="L2973">
        <f t="shared" si="1077"/>
        <v>63.721931785130181</v>
      </c>
      <c r="M2973">
        <f t="shared" si="1078"/>
        <v>21.336826670807167</v>
      </c>
      <c r="N2973">
        <f t="shared" si="1079"/>
        <v>0.12596818239934124</v>
      </c>
      <c r="O2973">
        <f t="shared" si="1080"/>
        <v>39.591662217201623</v>
      </c>
      <c r="P2973">
        <f t="shared" si="1081"/>
        <v>39.544927584676479</v>
      </c>
      <c r="Q2973">
        <f t="shared" si="1082"/>
        <v>5.4637011336211572E-3</v>
      </c>
      <c r="R2973">
        <f t="shared" si="1083"/>
        <v>39.586198516068002</v>
      </c>
      <c r="S2973">
        <f t="shared" si="1084"/>
        <v>21.333184203384754</v>
      </c>
      <c r="T2973">
        <f t="shared" si="1085"/>
        <v>12.901157578145957</v>
      </c>
      <c r="U2973">
        <f t="shared" si="1072"/>
        <v>0.76793689234108164</v>
      </c>
      <c r="V2973" s="6">
        <f t="shared" si="1086"/>
        <v>164460.00000047497</v>
      </c>
      <c r="W2973">
        <f t="shared" si="1087"/>
        <v>12.903501122769184</v>
      </c>
      <c r="X2973">
        <f t="shared" si="1088"/>
        <v>21.335314403091061</v>
      </c>
      <c r="Y2973">
        <f t="shared" si="1089"/>
        <v>-4.4790540214449948E-3</v>
      </c>
      <c r="Z2973">
        <f t="shared" si="1090"/>
        <v>-2.9087598940392643E-7</v>
      </c>
      <c r="AA2973">
        <f t="shared" si="1091"/>
        <v>-8.626968210390249E-8</v>
      </c>
      <c r="AB2973">
        <f t="shared" si="1073"/>
        <v>1.1869355166358266</v>
      </c>
      <c r="AC2973">
        <f t="shared" si="1092"/>
        <v>2.101695067639338</v>
      </c>
      <c r="AD2973">
        <f t="shared" si="1093"/>
        <v>7.115720968964847E-9</v>
      </c>
      <c r="AE2973">
        <f t="shared" si="1094"/>
        <v>-4.3163392310886454E-5</v>
      </c>
      <c r="AF2973">
        <f t="shared" si="1095"/>
        <v>-1.6410974703300728E-5</v>
      </c>
      <c r="AG2973">
        <f t="shared" si="1074"/>
        <v>7.1157209689648473E-7</v>
      </c>
      <c r="AH2973" t="str">
        <f t="shared" si="1075"/>
        <v>NaN</v>
      </c>
    </row>
    <row r="2974" spans="1:34" ht="15">
      <c r="A2974" s="8">
        <v>43260.331944444442</v>
      </c>
      <c r="B2974" s="9">
        <v>-1.1900000000000001E-3</v>
      </c>
      <c r="C2974" s="7">
        <v>2.9225384390000002</v>
      </c>
      <c r="D2974" s="7">
        <v>1.3590069E-2</v>
      </c>
      <c r="E2974" s="9">
        <v>1.34E-2</v>
      </c>
      <c r="F2974" s="9">
        <v>1.34E-2</v>
      </c>
      <c r="G2974" s="7">
        <v>-4657933</v>
      </c>
      <c r="H2974" s="7">
        <v>17015003</v>
      </c>
      <c r="K2974">
        <f t="shared" si="1076"/>
        <v>76.267996650019853</v>
      </c>
      <c r="L2974">
        <f t="shared" si="1077"/>
        <v>63.721931785130181</v>
      </c>
      <c r="M2974">
        <f t="shared" si="1078"/>
        <v>21.336826670807167</v>
      </c>
      <c r="N2974">
        <f t="shared" si="1079"/>
        <v>0.12595232320278327</v>
      </c>
      <c r="O2974">
        <f t="shared" si="1080"/>
        <v>39.561833951736425</v>
      </c>
      <c r="P2974">
        <f t="shared" si="1081"/>
        <v>39.544927584676479</v>
      </c>
      <c r="Q2974">
        <f t="shared" si="1082"/>
        <v>-2.4364564331577299E-2</v>
      </c>
      <c r="R2974">
        <f t="shared" si="1083"/>
        <v>39.586198516068002</v>
      </c>
      <c r="S2974">
        <f t="shared" si="1084"/>
        <v>21.353069713694886</v>
      </c>
      <c r="T2974">
        <f t="shared" si="1085"/>
        <v>12.899488189034594</v>
      </c>
      <c r="U2974">
        <f t="shared" si="1072"/>
        <v>0.76797077768921684</v>
      </c>
      <c r="V2974" s="6">
        <f t="shared" si="1086"/>
        <v>164520.00000004191</v>
      </c>
      <c r="W2974">
        <f t="shared" si="1087"/>
        <v>12.903536145587678</v>
      </c>
      <c r="X2974">
        <f t="shared" si="1088"/>
        <v>21.340610048660665</v>
      </c>
      <c r="Y2974">
        <f t="shared" si="1089"/>
        <v>-4.4790540214449948E-3</v>
      </c>
      <c r="Z2974">
        <f t="shared" si="1090"/>
        <v>7.2718997351462696E-8</v>
      </c>
      <c r="AA2974">
        <f t="shared" si="1091"/>
        <v>-1.1698299865331993E-7</v>
      </c>
      <c r="AB2974">
        <f t="shared" si="1073"/>
        <v>1.1869355166358266</v>
      </c>
      <c r="AC2974">
        <f t="shared" si="1092"/>
        <v>2.1017353499985951</v>
      </c>
      <c r="AD2974">
        <f t="shared" si="1093"/>
        <v>9.649210601720794E-9</v>
      </c>
      <c r="AE2974">
        <f t="shared" si="1094"/>
        <v>8.226602634478638E-5</v>
      </c>
      <c r="AF2974">
        <f t="shared" si="1095"/>
        <v>1.1676220853961085E-5</v>
      </c>
      <c r="AG2974">
        <f t="shared" si="1074"/>
        <v>9.6492106017207942E-7</v>
      </c>
      <c r="AH2974">
        <f t="shared" si="1075"/>
        <v>0.11676220853961085</v>
      </c>
    </row>
    <row r="2975" spans="1:34" ht="15">
      <c r="A2975" s="8">
        <v>43260.332638888889</v>
      </c>
      <c r="B2975" s="9">
        <v>-1.1900000000000001E-3</v>
      </c>
      <c r="C2975" s="7">
        <v>2.9226181169999998</v>
      </c>
      <c r="D2975" s="9">
        <v>1.3599999999999999E-2</v>
      </c>
      <c r="E2975" s="9">
        <v>1.34E-2</v>
      </c>
      <c r="F2975" s="9">
        <v>1.34E-2</v>
      </c>
      <c r="G2975" s="7">
        <v>-4657919</v>
      </c>
      <c r="H2975" s="7">
        <v>17015003</v>
      </c>
      <c r="K2975">
        <f t="shared" si="1076"/>
        <v>76.267996650019853</v>
      </c>
      <c r="L2975">
        <f t="shared" si="1077"/>
        <v>63.721931785130181</v>
      </c>
      <c r="M2975">
        <f t="shared" si="1078"/>
        <v>21.336826670807167</v>
      </c>
      <c r="N2975">
        <f t="shared" si="1079"/>
        <v>0.12597647236502288</v>
      </c>
      <c r="O2975">
        <f t="shared" si="1080"/>
        <v>39.591662217201623</v>
      </c>
      <c r="P2975">
        <f t="shared" si="1081"/>
        <v>39.544927584676479</v>
      </c>
      <c r="Q2975">
        <f t="shared" si="1082"/>
        <v>5.4637011336211572E-3</v>
      </c>
      <c r="R2975">
        <f t="shared" si="1083"/>
        <v>39.586198516068002</v>
      </c>
      <c r="S2975">
        <f t="shared" si="1084"/>
        <v>21.333184203384754</v>
      </c>
      <c r="T2975">
        <f t="shared" si="1085"/>
        <v>12.902030206112448</v>
      </c>
      <c r="U2975">
        <f t="shared" si="1072"/>
        <v>0.76791917969264267</v>
      </c>
      <c r="V2975" s="6">
        <f t="shared" si="1086"/>
        <v>164580.00000023749</v>
      </c>
      <c r="W2975">
        <f t="shared" si="1087"/>
        <v>12.903684990725697</v>
      </c>
      <c r="X2975">
        <f t="shared" si="1088"/>
        <v>21.338556056254422</v>
      </c>
      <c r="Y2975">
        <f t="shared" si="1089"/>
        <v>7.4671124160256381E-3</v>
      </c>
      <c r="Z2975">
        <f t="shared" si="1090"/>
        <v>4.7424739248969462E-8</v>
      </c>
      <c r="AA2975">
        <f t="shared" si="1091"/>
        <v>-2.5745086349445263E-8</v>
      </c>
      <c r="AB2975">
        <f t="shared" si="1073"/>
        <v>1.1862939427193777</v>
      </c>
      <c r="AC2975">
        <f t="shared" si="1092"/>
        <v>2.1016740111265064</v>
      </c>
      <c r="AD2975">
        <f t="shared" si="1093"/>
        <v>-1.273750373689815E-9</v>
      </c>
      <c r="AE2975">
        <f t="shared" si="1094"/>
        <v>-3.915709248373993E-5</v>
      </c>
      <c r="AF2975">
        <f t="shared" si="1095"/>
        <v>3.238209358538184E-6</v>
      </c>
      <c r="AG2975" t="str">
        <f t="shared" si="1074"/>
        <v>NaN</v>
      </c>
      <c r="AH2975">
        <f t="shared" si="1075"/>
        <v>3.2382093585381841E-2</v>
      </c>
    </row>
    <row r="2976" spans="1:34" ht="15">
      <c r="A2976" s="8">
        <v>43260.333333333336</v>
      </c>
      <c r="B2976" s="9">
        <v>-1.1900000000000001E-3</v>
      </c>
      <c r="C2976" s="7">
        <v>2.922556277</v>
      </c>
      <c r="D2976" s="9">
        <v>1.3599999999999999E-2</v>
      </c>
      <c r="E2976" s="9">
        <v>1.34E-2</v>
      </c>
      <c r="F2976" s="7">
        <v>1.3388109E-2</v>
      </c>
      <c r="G2976" s="7">
        <v>-4658006</v>
      </c>
      <c r="H2976" s="7">
        <v>17015003</v>
      </c>
      <c r="K2976">
        <f t="shared" si="1076"/>
        <v>76.267996650019853</v>
      </c>
      <c r="L2976">
        <f t="shared" si="1077"/>
        <v>63.737562396408919</v>
      </c>
      <c r="M2976">
        <f t="shared" si="1078"/>
        <v>21.342060467622019</v>
      </c>
      <c r="N2976">
        <f t="shared" si="1079"/>
        <v>0.12595772962307528</v>
      </c>
      <c r="O2976">
        <f t="shared" si="1080"/>
        <v>39.591662217201623</v>
      </c>
      <c r="P2976">
        <f t="shared" si="1081"/>
        <v>39.544927584676479</v>
      </c>
      <c r="Q2976">
        <f t="shared" si="1082"/>
        <v>4.1302200446033055E-2</v>
      </c>
      <c r="R2976">
        <f t="shared" si="1083"/>
        <v>39.55036001675559</v>
      </c>
      <c r="S2976">
        <f t="shared" si="1084"/>
        <v>21.314525667324663</v>
      </c>
      <c r="T2976">
        <f t="shared" si="1085"/>
        <v>12.900057285907437</v>
      </c>
      <c r="U2976">
        <f t="shared" si="1072"/>
        <v>0.76795922613090883</v>
      </c>
      <c r="V2976" s="6">
        <f t="shared" si="1086"/>
        <v>164640.00000043306</v>
      </c>
      <c r="W2976">
        <f t="shared" si="1087"/>
        <v>12.903591598997163</v>
      </c>
      <c r="X2976">
        <f t="shared" si="1088"/>
        <v>21.338556056254422</v>
      </c>
      <c r="Y2976">
        <f t="shared" si="1089"/>
        <v>1.7409867571091791E-2</v>
      </c>
      <c r="Z2976">
        <f t="shared" si="1090"/>
        <v>1.043354903507742E-7</v>
      </c>
      <c r="AA2976">
        <f t="shared" si="1091"/>
        <v>9.7109698604573515E-8</v>
      </c>
      <c r="AB2976">
        <f t="shared" si="1073"/>
        <v>1.1857077635070632</v>
      </c>
      <c r="AC2976">
        <f t="shared" si="1092"/>
        <v>2.1017216176910534</v>
      </c>
      <c r="AD2976">
        <f t="shared" si="1093"/>
        <v>2.0607230895666705E-9</v>
      </c>
      <c r="AE2976" t="s">
        <v>79</v>
      </c>
      <c r="AF2976" t="s">
        <v>79</v>
      </c>
      <c r="AG2976">
        <f t="shared" si="1074"/>
        <v>2.0607230895666704E-7</v>
      </c>
      <c r="AH2976" t="s">
        <v>79</v>
      </c>
    </row>
    <row r="2977" spans="1:34" ht="15">
      <c r="A2977" s="8">
        <v>43260.334027777775</v>
      </c>
      <c r="B2977" s="9">
        <v>-1.1900000000000001E-3</v>
      </c>
      <c r="C2977" s="7">
        <v>2.9226573610000002</v>
      </c>
      <c r="D2977" s="9">
        <v>1.3599999999999999E-2</v>
      </c>
      <c r="E2977" s="9">
        <v>1.34E-2</v>
      </c>
      <c r="F2977" s="9">
        <v>1.34E-2</v>
      </c>
      <c r="G2977" s="7">
        <v>-4657895</v>
      </c>
      <c r="H2977" s="7">
        <v>17015003</v>
      </c>
      <c r="K2977">
        <f t="shared" si="1076"/>
        <v>76.267996650019853</v>
      </c>
      <c r="L2977">
        <f t="shared" si="1077"/>
        <v>63.721931785130181</v>
      </c>
      <c r="M2977">
        <f t="shared" si="1078"/>
        <v>21.336826670807167</v>
      </c>
      <c r="N2977">
        <f t="shared" si="1079"/>
        <v>0.12598836661089932</v>
      </c>
      <c r="O2977">
        <f t="shared" si="1080"/>
        <v>39.591662217201623</v>
      </c>
      <c r="P2977">
        <f t="shared" si="1081"/>
        <v>39.544927584676479</v>
      </c>
      <c r="Q2977">
        <f t="shared" si="1082"/>
        <v>5.4637011336211572E-3</v>
      </c>
      <c r="R2977">
        <f t="shared" si="1083"/>
        <v>39.586198516068002</v>
      </c>
      <c r="S2977">
        <f t="shared" si="1084"/>
        <v>21.333184203384754</v>
      </c>
      <c r="T2977">
        <f t="shared" si="1085"/>
        <v>12.903282231994179</v>
      </c>
      <c r="U2977">
        <f t="shared" si="1072"/>
        <v>0.76789376600533166</v>
      </c>
      <c r="V2977" s="6">
        <f t="shared" si="1086"/>
        <v>164700</v>
      </c>
      <c r="W2977">
        <f t="shared" si="1087"/>
        <v>12.903568250451498</v>
      </c>
      <c r="X2977">
        <f t="shared" si="1088"/>
        <v>21.338556056254422</v>
      </c>
      <c r="Y2977">
        <f t="shared" si="1089"/>
        <v>1.7409867571091791E-2</v>
      </c>
      <c r="Z2977">
        <f t="shared" si="1090"/>
        <v>9.1691020058178316E-8</v>
      </c>
      <c r="AA2977">
        <f t="shared" si="1091"/>
        <v>1.1517664583740561E-7</v>
      </c>
      <c r="AB2977">
        <f t="shared" si="1073"/>
        <v>1.185759962852404</v>
      </c>
      <c r="AC2977">
        <f t="shared" si="1092"/>
        <v>2.1016437997419803</v>
      </c>
      <c r="AD2977">
        <f t="shared" si="1093"/>
        <v>2.4440235001721159E-9</v>
      </c>
      <c r="AE2977">
        <f t="shared" si="1094"/>
        <v>-5.4264346366365325E-2</v>
      </c>
      <c r="AF2977">
        <f t="shared" si="1095"/>
        <v>-4.4835481417773753E-9</v>
      </c>
      <c r="AG2977">
        <f t="shared" si="1074"/>
        <v>2.444023500172116E-7</v>
      </c>
      <c r="AH2977" t="str">
        <f t="shared" si="1075"/>
        <v>NaN</v>
      </c>
    </row>
    <row r="2978" spans="1:34" ht="15">
      <c r="A2978" s="8">
        <v>43260.334722222222</v>
      </c>
      <c r="B2978" s="9">
        <v>-1.1900000000000001E-3</v>
      </c>
      <c r="C2978" s="7">
        <v>2.9225907649999998</v>
      </c>
      <c r="D2978" s="9">
        <v>1.3599999999999999E-2</v>
      </c>
      <c r="E2978" s="9">
        <v>1.34E-2</v>
      </c>
      <c r="F2978" s="9">
        <v>1.34E-2</v>
      </c>
      <c r="G2978" s="7">
        <v>-4657930</v>
      </c>
      <c r="H2978" s="7">
        <v>17015003</v>
      </c>
      <c r="K2978">
        <f t="shared" si="1076"/>
        <v>76.267996650019853</v>
      </c>
      <c r="L2978">
        <f t="shared" si="1077"/>
        <v>63.721931785130181</v>
      </c>
      <c r="M2978">
        <f t="shared" si="1078"/>
        <v>21.336826670807167</v>
      </c>
      <c r="N2978">
        <f t="shared" si="1079"/>
        <v>0.12596818239934124</v>
      </c>
      <c r="O2978">
        <f t="shared" si="1080"/>
        <v>39.591662217201623</v>
      </c>
      <c r="P2978">
        <f t="shared" si="1081"/>
        <v>39.544927584676479</v>
      </c>
      <c r="Q2978">
        <f t="shared" si="1082"/>
        <v>5.4637011336211572E-3</v>
      </c>
      <c r="R2978">
        <f t="shared" si="1083"/>
        <v>39.586198516068002</v>
      </c>
      <c r="S2978">
        <f t="shared" si="1084"/>
        <v>21.333184203384754</v>
      </c>
      <c r="T2978">
        <f t="shared" si="1085"/>
        <v>12.901157578145957</v>
      </c>
      <c r="U2978">
        <f t="shared" si="1072"/>
        <v>0.76793689234108164</v>
      </c>
      <c r="V2978" s="6">
        <f t="shared" si="1086"/>
        <v>164760.00000019558</v>
      </c>
      <c r="W2978">
        <f t="shared" si="1087"/>
        <v>12.902911587942972</v>
      </c>
      <c r="X2978">
        <f t="shared" si="1088"/>
        <v>21.338574231588971</v>
      </c>
      <c r="Y2978">
        <f t="shared" si="1089"/>
        <v>5.4637011336211572E-3</v>
      </c>
      <c r="Z2978">
        <f t="shared" si="1090"/>
        <v>4.1418350029193357E-7</v>
      </c>
      <c r="AA2978">
        <f t="shared" si="1091"/>
        <v>1.0072316403331555E-7</v>
      </c>
      <c r="AB2978">
        <f t="shared" si="1073"/>
        <v>1.186401536768853</v>
      </c>
      <c r="AC2978">
        <f t="shared" si="1092"/>
        <v>2.101695067639338</v>
      </c>
      <c r="AD2978">
        <f t="shared" si="1093"/>
        <v>6.8106637151435008E-9</v>
      </c>
      <c r="AE2978">
        <f t="shared" si="1094"/>
        <v>-1.8274462575299633E-4</v>
      </c>
      <c r="AF2978">
        <f t="shared" si="1095"/>
        <v>-3.7100166537425614E-6</v>
      </c>
      <c r="AG2978">
        <f t="shared" si="1074"/>
        <v>6.8106637151435008E-7</v>
      </c>
      <c r="AH2978" t="str">
        <f t="shared" si="1075"/>
        <v>NaN</v>
      </c>
    </row>
    <row r="2979" spans="1:34" ht="15">
      <c r="A2979" s="8">
        <v>43260.335416666669</v>
      </c>
      <c r="B2979" s="9">
        <v>-1.1900000000000001E-3</v>
      </c>
      <c r="C2979" s="7">
        <v>2.922813149</v>
      </c>
      <c r="D2979" s="9">
        <v>1.3599999999999999E-2</v>
      </c>
      <c r="E2979" s="9">
        <v>1.34E-2</v>
      </c>
      <c r="F2979" s="9">
        <v>1.34E-2</v>
      </c>
      <c r="G2979" s="7">
        <v>-4657916</v>
      </c>
      <c r="H2979" s="7">
        <v>17015003</v>
      </c>
      <c r="K2979">
        <f t="shared" si="1076"/>
        <v>76.267996650019853</v>
      </c>
      <c r="L2979">
        <f t="shared" si="1077"/>
        <v>63.721931785130181</v>
      </c>
      <c r="M2979">
        <f t="shared" si="1078"/>
        <v>21.336826670807167</v>
      </c>
      <c r="N2979">
        <f t="shared" si="1079"/>
        <v>0.12603558353008654</v>
      </c>
      <c r="O2979">
        <f t="shared" si="1080"/>
        <v>39.591662217201623</v>
      </c>
      <c r="P2979">
        <f t="shared" si="1081"/>
        <v>39.544927584676479</v>
      </c>
      <c r="Q2979">
        <f t="shared" si="1082"/>
        <v>5.4637011336211572E-3</v>
      </c>
      <c r="R2979">
        <f t="shared" si="1083"/>
        <v>39.586198516068002</v>
      </c>
      <c r="S2979">
        <f t="shared" si="1084"/>
        <v>21.333184203384754</v>
      </c>
      <c r="T2979">
        <f t="shared" si="1085"/>
        <v>12.908252434013884</v>
      </c>
      <c r="U2979">
        <f t="shared" si="1072"/>
        <v>0.7677928805828772</v>
      </c>
      <c r="V2979" s="6">
        <f t="shared" si="1086"/>
        <v>164820.00000039116</v>
      </c>
      <c r="W2979">
        <f t="shared" si="1087"/>
        <v>12.902605146257031</v>
      </c>
      <c r="X2979">
        <f t="shared" si="1088"/>
        <v>21.346199862631117</v>
      </c>
      <c r="Y2979">
        <f t="shared" si="1089"/>
        <v>-2.8957995068807918E-2</v>
      </c>
      <c r="Z2979">
        <f t="shared" si="1090"/>
        <v>2.4029013233462279E-7</v>
      </c>
      <c r="AA2979">
        <f t="shared" si="1091"/>
        <v>8.3107805060573496E-8</v>
      </c>
      <c r="AB2979">
        <f t="shared" si="1073"/>
        <v>1.188250168508499</v>
      </c>
      <c r="AC2979">
        <f t="shared" si="1092"/>
        <v>2.1015238687672451</v>
      </c>
      <c r="AD2979">
        <f t="shared" si="1093"/>
        <v>-1.060193059904136E-9</v>
      </c>
      <c r="AE2979">
        <f t="shared" si="1094"/>
        <v>-4.9656482289031574E-5</v>
      </c>
      <c r="AF2979">
        <f t="shared" si="1095"/>
        <v>2.1253968983817239E-6</v>
      </c>
      <c r="AG2979" t="str">
        <f t="shared" si="1074"/>
        <v>NaN</v>
      </c>
      <c r="AH2979">
        <f t="shared" si="1075"/>
        <v>2.1253968983817238E-2</v>
      </c>
    </row>
    <row r="2980" spans="1:34" ht="15">
      <c r="A2980" s="8">
        <v>43260.336111111108</v>
      </c>
      <c r="B2980" s="9">
        <v>-1.1900000000000001E-3</v>
      </c>
      <c r="C2980" s="7">
        <v>2.922681146</v>
      </c>
      <c r="D2980" s="7">
        <v>1.3565618999999999E-2</v>
      </c>
      <c r="E2980" s="9">
        <v>1.34E-2</v>
      </c>
      <c r="F2980" s="9">
        <v>1.34E-2</v>
      </c>
      <c r="G2980" s="7">
        <v>-4658082</v>
      </c>
      <c r="H2980" s="7">
        <v>17015003</v>
      </c>
      <c r="K2980">
        <f t="shared" si="1076"/>
        <v>76.267996650019853</v>
      </c>
      <c r="L2980">
        <f t="shared" si="1077"/>
        <v>63.721931785130181</v>
      </c>
      <c r="M2980">
        <f t="shared" si="1078"/>
        <v>21.336826670807167</v>
      </c>
      <c r="N2980">
        <f t="shared" si="1079"/>
        <v>0.12599557547437315</v>
      </c>
      <c r="O2980">
        <f t="shared" si="1080"/>
        <v>39.488397128594336</v>
      </c>
      <c r="P2980">
        <f t="shared" si="1081"/>
        <v>39.544927584676479</v>
      </c>
      <c r="Q2980">
        <f t="shared" si="1082"/>
        <v>-9.7801387473666068E-2</v>
      </c>
      <c r="R2980">
        <f t="shared" si="1083"/>
        <v>39.586198516068002</v>
      </c>
      <c r="S2980">
        <f t="shared" si="1084"/>
        <v>21.402027595789612</v>
      </c>
      <c r="T2980">
        <f t="shared" si="1085"/>
        <v>12.904041059728266</v>
      </c>
      <c r="U2980">
        <f t="shared" si="1072"/>
        <v>0.76787836328000547</v>
      </c>
      <c r="V2980" s="6">
        <f t="shared" si="1086"/>
        <v>164879.99999995809</v>
      </c>
      <c r="W2980">
        <f t="shared" si="1087"/>
        <v>12.902357073481129</v>
      </c>
      <c r="X2980">
        <f t="shared" si="1088"/>
        <v>21.354770611069934</v>
      </c>
      <c r="Y2980">
        <f t="shared" si="1089"/>
        <v>-2.8957995068807918E-2</v>
      </c>
      <c r="Z2980">
        <f t="shared" si="1090"/>
        <v>-1.6440735877410182E-7</v>
      </c>
      <c r="AA2980">
        <f t="shared" si="1091"/>
        <v>2.4841909729525111E-8</v>
      </c>
      <c r="AB2980">
        <f t="shared" si="1073"/>
        <v>1.188250168508499</v>
      </c>
      <c r="AC2980">
        <f t="shared" si="1092"/>
        <v>2.1016254892287569</v>
      </c>
      <c r="AD2980">
        <f t="shared" si="1093"/>
        <v>-3.169196181161875E-10</v>
      </c>
      <c r="AE2980">
        <f t="shared" si="1094"/>
        <v>4.6516988143116668E-5</v>
      </c>
      <c r="AF2980">
        <f t="shared" si="1095"/>
        <v>-6.7821684528797366E-7</v>
      </c>
      <c r="AG2980" t="str">
        <f t="shared" si="1074"/>
        <v>NaN</v>
      </c>
      <c r="AH2980" t="str">
        <f t="shared" si="1075"/>
        <v>NaN</v>
      </c>
    </row>
    <row r="2981" spans="1:34" ht="15">
      <c r="A2981" s="8">
        <v>43260.336805555555</v>
      </c>
      <c r="B2981" s="9">
        <v>-1.1900000000000001E-3</v>
      </c>
      <c r="C2981" s="7">
        <v>2.9227513100000002</v>
      </c>
      <c r="D2981" s="9">
        <v>1.3599999999999999E-2</v>
      </c>
      <c r="E2981" s="9">
        <v>1.34E-2</v>
      </c>
      <c r="F2981" s="9">
        <v>1.34E-2</v>
      </c>
      <c r="G2981" s="7">
        <v>-4657883</v>
      </c>
      <c r="H2981" s="7">
        <v>17015003</v>
      </c>
      <c r="K2981">
        <f t="shared" si="1076"/>
        <v>76.267996650019853</v>
      </c>
      <c r="L2981">
        <f t="shared" si="1077"/>
        <v>63.721931785130181</v>
      </c>
      <c r="M2981">
        <f t="shared" si="1078"/>
        <v>21.336826670807167</v>
      </c>
      <c r="N2981">
        <f t="shared" si="1079"/>
        <v>0.12601684109122338</v>
      </c>
      <c r="O2981">
        <f t="shared" si="1080"/>
        <v>39.591662217201623</v>
      </c>
      <c r="P2981">
        <f t="shared" si="1081"/>
        <v>39.544927584676479</v>
      </c>
      <c r="Q2981">
        <f t="shared" si="1082"/>
        <v>5.4637011336211572E-3</v>
      </c>
      <c r="R2981">
        <f t="shared" si="1083"/>
        <v>39.586198516068002</v>
      </c>
      <c r="S2981">
        <f t="shared" si="1084"/>
        <v>21.333184203384754</v>
      </c>
      <c r="T2981">
        <f t="shared" si="1085"/>
        <v>12.906279545712499</v>
      </c>
      <c r="U2981">
        <f t="shared" si="1072"/>
        <v>0.7678329263735616</v>
      </c>
      <c r="V2981" s="6">
        <f t="shared" si="1086"/>
        <v>164940.00000015367</v>
      </c>
      <c r="W2981">
        <f t="shared" si="1087"/>
        <v>12.90293785444331</v>
      </c>
      <c r="X2981">
        <f t="shared" si="1088"/>
        <v>21.356573544287759</v>
      </c>
      <c r="Y2981">
        <f t="shared" si="1089"/>
        <v>-2.8957995068807918E-2</v>
      </c>
      <c r="Z2981">
        <f t="shared" si="1090"/>
        <v>-2.8455375277167669E-8</v>
      </c>
      <c r="AA2981">
        <f t="shared" si="1091"/>
        <v>-6.4137681558163064E-8</v>
      </c>
      <c r="AB2981">
        <f t="shared" si="1073"/>
        <v>1.188250168508499</v>
      </c>
      <c r="AC2981">
        <f t="shared" si="1092"/>
        <v>2.1015714745619571</v>
      </c>
      <c r="AD2981">
        <f t="shared" si="1093"/>
        <v>8.1821274406143294E-10</v>
      </c>
      <c r="AE2981">
        <f t="shared" si="1094"/>
        <v>1.2446057649328387E-4</v>
      </c>
      <c r="AF2981">
        <f t="shared" si="1095"/>
        <v>6.544334168175954E-7</v>
      </c>
      <c r="AG2981">
        <f t="shared" si="1074"/>
        <v>8.1821274406143288E-8</v>
      </c>
      <c r="AH2981">
        <f t="shared" si="1075"/>
        <v>6.5443341681759538E-3</v>
      </c>
    </row>
    <row r="2982" spans="1:34" ht="15">
      <c r="A2982" s="8">
        <v>43260.337500000001</v>
      </c>
      <c r="B2982" s="9">
        <v>-1.1900000000000001E-3</v>
      </c>
      <c r="C2982" s="7">
        <v>2.9226704429999999</v>
      </c>
      <c r="D2982" s="9">
        <v>1.3599999999999999E-2</v>
      </c>
      <c r="E2982" s="9">
        <v>1.34E-2</v>
      </c>
      <c r="F2982" s="9">
        <v>1.34E-2</v>
      </c>
      <c r="G2982" s="7">
        <v>-4657886</v>
      </c>
      <c r="H2982" s="7">
        <v>17015003</v>
      </c>
      <c r="K2982">
        <f t="shared" si="1076"/>
        <v>76.267996650019853</v>
      </c>
      <c r="L2982">
        <f t="shared" si="1077"/>
        <v>63.721931785130181</v>
      </c>
      <c r="M2982">
        <f t="shared" si="1078"/>
        <v>21.336826670807167</v>
      </c>
      <c r="N2982">
        <f t="shared" si="1079"/>
        <v>0.12599233156158099</v>
      </c>
      <c r="O2982">
        <f t="shared" si="1080"/>
        <v>39.591662217201623</v>
      </c>
      <c r="P2982">
        <f t="shared" si="1081"/>
        <v>39.544927584676479</v>
      </c>
      <c r="Q2982">
        <f t="shared" si="1082"/>
        <v>5.4637011336211572E-3</v>
      </c>
      <c r="R2982">
        <f t="shared" si="1083"/>
        <v>39.586198516068002</v>
      </c>
      <c r="S2982">
        <f t="shared" si="1084"/>
        <v>21.333184203384754</v>
      </c>
      <c r="T2982">
        <f t="shared" si="1085"/>
        <v>12.903699595223827</v>
      </c>
      <c r="U2982">
        <f t="shared" si="1072"/>
        <v>0.76788529434450714</v>
      </c>
      <c r="V2982" s="6">
        <f t="shared" si="1086"/>
        <v>165000.00000034925</v>
      </c>
      <c r="W2982">
        <f t="shared" si="1087"/>
        <v>12.902797765623449</v>
      </c>
      <c r="X2982">
        <f t="shared" si="1088"/>
        <v>21.359906132144825</v>
      </c>
      <c r="Y2982">
        <f t="shared" si="1089"/>
        <v>5.4637011336211572E-3</v>
      </c>
      <c r="Z2982">
        <f t="shared" si="1090"/>
        <v>-7.5882773560224907E-8</v>
      </c>
      <c r="AA2982">
        <f t="shared" si="1091"/>
        <v>-1.4860025113892087E-7</v>
      </c>
      <c r="AB2982">
        <f t="shared" si="1073"/>
        <v>1.186401536768853</v>
      </c>
      <c r="AC2982">
        <f t="shared" si="1092"/>
        <v>2.1016337287672489</v>
      </c>
      <c r="AD2982">
        <f t="shared" si="1093"/>
        <v>-1.0047706608661455E-8</v>
      </c>
      <c r="AE2982">
        <f t="shared" si="1094"/>
        <v>1.7389340957535848E-5</v>
      </c>
      <c r="AF2982">
        <f t="shared" si="1095"/>
        <v>-5.7519467702691791E-5</v>
      </c>
      <c r="AG2982" t="str">
        <f t="shared" si="1074"/>
        <v>NaN</v>
      </c>
      <c r="AH2982" t="str">
        <f t="shared" si="1075"/>
        <v>NaN</v>
      </c>
    </row>
    <row r="2983" spans="1:34" ht="15">
      <c r="A2983" s="8">
        <v>43260.338194444441</v>
      </c>
      <c r="B2983" s="9">
        <v>-1.1900000000000001E-3</v>
      </c>
      <c r="C2983" s="7">
        <v>2.9227227679999999</v>
      </c>
      <c r="D2983" s="9">
        <v>1.3599999999999999E-2</v>
      </c>
      <c r="E2983" s="9">
        <v>1.34E-2</v>
      </c>
      <c r="F2983" s="9">
        <v>1.34E-2</v>
      </c>
      <c r="G2983" s="7">
        <v>-4657886</v>
      </c>
      <c r="H2983" s="7">
        <v>17015003</v>
      </c>
      <c r="K2983">
        <f t="shared" si="1076"/>
        <v>76.267996650019853</v>
      </c>
      <c r="L2983">
        <f t="shared" si="1077"/>
        <v>63.721931785130181</v>
      </c>
      <c r="M2983">
        <f t="shared" si="1078"/>
        <v>21.336826670807167</v>
      </c>
      <c r="N2983">
        <f t="shared" si="1079"/>
        <v>0.12600819045505463</v>
      </c>
      <c r="O2983">
        <f t="shared" si="1080"/>
        <v>39.591662217201623</v>
      </c>
      <c r="P2983">
        <f t="shared" si="1081"/>
        <v>39.544927584676479</v>
      </c>
      <c r="Q2983">
        <f t="shared" si="1082"/>
        <v>5.4637011336211572E-3</v>
      </c>
      <c r="R2983">
        <f t="shared" si="1083"/>
        <v>39.586198516068002</v>
      </c>
      <c r="S2983">
        <f t="shared" si="1084"/>
        <v>21.333184203384754</v>
      </c>
      <c r="T2983">
        <f t="shared" si="1085"/>
        <v>12.905368952431578</v>
      </c>
      <c r="U2983">
        <f t="shared" si="1072"/>
        <v>0.76785140964395271</v>
      </c>
      <c r="V2983" s="6">
        <f t="shared" si="1086"/>
        <v>165059.99999991618</v>
      </c>
      <c r="W2983">
        <f t="shared" si="1087"/>
        <v>12.903083779172524</v>
      </c>
      <c r="X2983">
        <f t="shared" si="1088"/>
        <v>21.368744559081094</v>
      </c>
      <c r="Y2983">
        <f t="shared" si="1089"/>
        <v>5.4637011336211572E-3</v>
      </c>
      <c r="Z2983">
        <f t="shared" si="1090"/>
        <v>-3.0352577696656459E-7</v>
      </c>
      <c r="AA2983">
        <f t="shared" si="1091"/>
        <v>-8.7172858430249178E-8</v>
      </c>
      <c r="AB2983">
        <f t="shared" si="1073"/>
        <v>1.186401536768853</v>
      </c>
      <c r="AC2983">
        <f t="shared" si="1092"/>
        <v>2.1015934471778257</v>
      </c>
      <c r="AD2983">
        <f t="shared" si="1093"/>
        <v>-5.8941388798295582E-9</v>
      </c>
      <c r="AE2983">
        <f t="shared" si="1094"/>
        <v>4.5424854077785319E-5</v>
      </c>
      <c r="AF2983">
        <f t="shared" si="1095"/>
        <v>-1.2916886984387602E-5</v>
      </c>
      <c r="AG2983" t="str">
        <f t="shared" si="1074"/>
        <v>NaN</v>
      </c>
      <c r="AH2983" t="str">
        <f t="shared" si="1075"/>
        <v>NaN</v>
      </c>
    </row>
    <row r="2984" spans="1:34" ht="15">
      <c r="A2984" s="8">
        <v>43260.338888888888</v>
      </c>
      <c r="B2984" s="9">
        <v>-1.1900000000000001E-3</v>
      </c>
      <c r="C2984" s="7">
        <v>2.922556277</v>
      </c>
      <c r="D2984" s="9">
        <v>1.3599999999999999E-2</v>
      </c>
      <c r="E2984" s="9">
        <v>1.34E-2</v>
      </c>
      <c r="F2984" s="9">
        <v>1.34E-2</v>
      </c>
      <c r="G2984" s="7">
        <v>-4657864</v>
      </c>
      <c r="H2984" s="7">
        <v>17015003</v>
      </c>
      <c r="K2984">
        <f t="shared" si="1076"/>
        <v>76.267996650019853</v>
      </c>
      <c r="L2984">
        <f t="shared" si="1077"/>
        <v>63.721931785130181</v>
      </c>
      <c r="M2984">
        <f t="shared" si="1078"/>
        <v>21.336826670807167</v>
      </c>
      <c r="N2984">
        <f t="shared" si="1079"/>
        <v>0.12595772962307528</v>
      </c>
      <c r="O2984">
        <f t="shared" si="1080"/>
        <v>39.591662217201623</v>
      </c>
      <c r="P2984">
        <f t="shared" si="1081"/>
        <v>39.544927584676479</v>
      </c>
      <c r="Q2984">
        <f t="shared" si="1082"/>
        <v>5.4637011336211572E-3</v>
      </c>
      <c r="R2984">
        <f t="shared" si="1083"/>
        <v>39.586198516068002</v>
      </c>
      <c r="S2984">
        <f t="shared" si="1084"/>
        <v>21.333184203384754</v>
      </c>
      <c r="T2984">
        <f t="shared" si="1085"/>
        <v>12.900057285907437</v>
      </c>
      <c r="U2984">
        <f t="shared" si="1072"/>
        <v>0.76795922613090883</v>
      </c>
      <c r="V2984" s="6">
        <f t="shared" si="1086"/>
        <v>165120.00000011176</v>
      </c>
      <c r="W2984">
        <f t="shared" si="1087"/>
        <v>12.90308086121785</v>
      </c>
      <c r="X2984">
        <f t="shared" si="1088"/>
        <v>21.368945136321479</v>
      </c>
      <c r="Y2984">
        <f t="shared" si="1089"/>
        <v>-4.410290064031841E-2</v>
      </c>
      <c r="Z2984">
        <f t="shared" si="1090"/>
        <v>-5.3116611895563878E-7</v>
      </c>
      <c r="AA2984">
        <f t="shared" si="1091"/>
        <v>-3.6585861944255236E-8</v>
      </c>
      <c r="AB2984">
        <f t="shared" si="1073"/>
        <v>1.1890635320617879</v>
      </c>
      <c r="AC2984">
        <f t="shared" si="1092"/>
        <v>2.1017216176910534</v>
      </c>
      <c r="AD2984">
        <f t="shared" si="1093"/>
        <v>3.064775279803305E-10</v>
      </c>
      <c r="AE2984">
        <f t="shared" si="1094"/>
        <v>-4.858039193436332E-5</v>
      </c>
      <c r="AF2984">
        <f t="shared" si="1095"/>
        <v>-6.2801303457747786E-7</v>
      </c>
      <c r="AG2984">
        <f t="shared" si="1074"/>
        <v>3.0647752798033049E-8</v>
      </c>
      <c r="AH2984" t="str">
        <f t="shared" si="1075"/>
        <v>NaN</v>
      </c>
    </row>
    <row r="2985" spans="1:34" ht="15">
      <c r="A2985" s="8">
        <v>43260.339583333334</v>
      </c>
      <c r="B2985" s="9">
        <v>-1.1900000000000001E-3</v>
      </c>
      <c r="C2985" s="7">
        <v>2.922522979</v>
      </c>
      <c r="D2985" s="7">
        <v>1.3550492000000001E-2</v>
      </c>
      <c r="E2985" s="9">
        <v>1.34E-2</v>
      </c>
      <c r="F2985" s="9">
        <v>1.34E-2</v>
      </c>
      <c r="G2985" s="7">
        <v>-4657860</v>
      </c>
      <c r="H2985" s="7">
        <v>17015003</v>
      </c>
      <c r="K2985">
        <f t="shared" si="1076"/>
        <v>76.267996650019853</v>
      </c>
      <c r="L2985">
        <f t="shared" si="1077"/>
        <v>63.721931785130181</v>
      </c>
      <c r="M2985">
        <f t="shared" si="1078"/>
        <v>21.336826670807167</v>
      </c>
      <c r="N2985">
        <f t="shared" si="1079"/>
        <v>0.12594763751729632</v>
      </c>
      <c r="O2985">
        <f t="shared" si="1080"/>
        <v>39.442962411879805</v>
      </c>
      <c r="P2985">
        <f t="shared" si="1081"/>
        <v>39.544927584676479</v>
      </c>
      <c r="Q2985">
        <f t="shared" si="1082"/>
        <v>-0.14323610418819754</v>
      </c>
      <c r="R2985">
        <f t="shared" si="1083"/>
        <v>39.586198516068002</v>
      </c>
      <c r="S2985">
        <f t="shared" si="1084"/>
        <v>21.432317406932633</v>
      </c>
      <c r="T2985">
        <f t="shared" si="1085"/>
        <v>12.898994958983334</v>
      </c>
      <c r="U2985">
        <f t="shared" si="1072"/>
        <v>0.76798078929878344</v>
      </c>
      <c r="V2985" s="6">
        <f t="shared" si="1086"/>
        <v>165180.00000030734</v>
      </c>
      <c r="W2985">
        <f t="shared" si="1087"/>
        <v>12.902867811260446</v>
      </c>
      <c r="X2985">
        <f t="shared" si="1088"/>
        <v>21.375192324556604</v>
      </c>
      <c r="Y2985">
        <f t="shared" si="1089"/>
        <v>-9.9812765492648239E-2</v>
      </c>
      <c r="Z2985">
        <f t="shared" si="1090"/>
        <v>-1.7705448677337116E-7</v>
      </c>
      <c r="AA2985">
        <f t="shared" si="1091"/>
        <v>-7.1364611748683802E-8</v>
      </c>
      <c r="AB2985">
        <f t="shared" si="1073"/>
        <v>1.1920554538942207</v>
      </c>
      <c r="AC2985">
        <f t="shared" si="1092"/>
        <v>2.1017472516397322</v>
      </c>
      <c r="AD2985">
        <f t="shared" si="1093"/>
        <v>2.6415243247320141E-10</v>
      </c>
      <c r="AE2985">
        <f t="shared" si="1094"/>
        <v>-9.9418282673550219E-5</v>
      </c>
      <c r="AF2985">
        <f t="shared" si="1095"/>
        <v>-2.6449617341935252E-7</v>
      </c>
      <c r="AG2985">
        <f t="shared" si="1074"/>
        <v>2.6415243247320141E-8</v>
      </c>
      <c r="AH2985" t="str">
        <f t="shared" si="1075"/>
        <v>NaN</v>
      </c>
    </row>
    <row r="2986" spans="1:34" ht="15">
      <c r="A2986" s="8">
        <v>43260.340277777781</v>
      </c>
      <c r="B2986" s="9">
        <v>-1.1900000000000001E-3</v>
      </c>
      <c r="C2986" s="7">
        <v>2.9224896810000001</v>
      </c>
      <c r="D2986" s="7">
        <v>1.3544356E-2</v>
      </c>
      <c r="E2986" s="9">
        <v>1.3299999999999999E-2</v>
      </c>
      <c r="F2986" s="9">
        <v>1.34E-2</v>
      </c>
      <c r="G2986" s="7">
        <v>-4657843</v>
      </c>
      <c r="H2986" s="7">
        <v>17015003</v>
      </c>
      <c r="K2986">
        <f t="shared" si="1076"/>
        <v>76.267996650019853</v>
      </c>
      <c r="L2986">
        <f t="shared" si="1077"/>
        <v>63.721931785130181</v>
      </c>
      <c r="M2986">
        <f t="shared" si="1078"/>
        <v>21.336826670807167</v>
      </c>
      <c r="N2986">
        <f t="shared" si="1079"/>
        <v>0.12593754541151733</v>
      </c>
      <c r="O2986">
        <f t="shared" si="1080"/>
        <v>39.424532622644634</v>
      </c>
      <c r="P2986">
        <f t="shared" si="1081"/>
        <v>39.245633514753166</v>
      </c>
      <c r="Q2986">
        <f t="shared" si="1082"/>
        <v>-0.16166589342336835</v>
      </c>
      <c r="R2986">
        <f t="shared" si="1083"/>
        <v>39.586198516068002</v>
      </c>
      <c r="S2986">
        <f t="shared" si="1084"/>
        <v>21.444603933089411</v>
      </c>
      <c r="T2986">
        <f t="shared" si="1085"/>
        <v>12.897932632059231</v>
      </c>
      <c r="U2986">
        <f t="shared" si="1072"/>
        <v>0.76800235246665838</v>
      </c>
      <c r="V2986" s="6">
        <f t="shared" si="1086"/>
        <v>165240.00000050291</v>
      </c>
      <c r="W2986">
        <f t="shared" si="1087"/>
        <v>12.902424201163447</v>
      </c>
      <c r="X2986">
        <f t="shared" si="1088"/>
        <v>21.378524912413674</v>
      </c>
      <c r="Y2986">
        <f t="shared" si="1089"/>
        <v>-9.9467199401630069E-2</v>
      </c>
      <c r="Z2986">
        <f t="shared" si="1090"/>
        <v>6.702818812953248E-7</v>
      </c>
      <c r="AA2986">
        <f t="shared" si="1091"/>
        <v>-2.4390321060066916E-8</v>
      </c>
      <c r="AB2986">
        <f t="shared" si="1073"/>
        <v>1.1920368951212816</v>
      </c>
      <c r="AC2986">
        <f t="shared" si="1092"/>
        <v>2.101772885588411</v>
      </c>
      <c r="AD2986">
        <f t="shared" si="1093"/>
        <v>9.0594267826325807E-11</v>
      </c>
      <c r="AE2986">
        <f t="shared" si="1094"/>
        <v>-8.7469050662396448E-4</v>
      </c>
      <c r="AF2986">
        <f t="shared" si="1095"/>
        <v>-1.0310443398381403E-8</v>
      </c>
      <c r="AG2986">
        <f t="shared" si="1074"/>
        <v>9.059426782632581E-9</v>
      </c>
      <c r="AH2986" t="str">
        <f t="shared" si="1075"/>
        <v>NaN</v>
      </c>
    </row>
    <row r="2987" spans="1:34" ht="15">
      <c r="A2987" s="8">
        <v>43260.34097222222</v>
      </c>
      <c r="B2987" s="9">
        <v>-1.1900000000000001E-3</v>
      </c>
      <c r="C2987" s="7">
        <v>2.9227750939999999</v>
      </c>
      <c r="D2987" s="9">
        <v>1.35E-2</v>
      </c>
      <c r="E2987" s="9">
        <v>1.3299999999999999E-2</v>
      </c>
      <c r="F2987" s="9">
        <v>1.3299999999999999E-2</v>
      </c>
      <c r="G2987" s="7">
        <v>-4657875</v>
      </c>
      <c r="H2987" s="7">
        <v>17015003</v>
      </c>
      <c r="K2987">
        <f t="shared" si="1076"/>
        <v>76.267996650019853</v>
      </c>
      <c r="L2987">
        <f t="shared" si="1077"/>
        <v>63.853380875019482</v>
      </c>
      <c r="M2987">
        <f t="shared" si="1078"/>
        <v>21.380841445131036</v>
      </c>
      <c r="N2987">
        <f t="shared" si="1079"/>
        <v>0.12602404965161274</v>
      </c>
      <c r="O2987">
        <f t="shared" si="1080"/>
        <v>39.291307112326002</v>
      </c>
      <c r="P2987">
        <f t="shared" si="1081"/>
        <v>39.245633514753166</v>
      </c>
      <c r="Q2987">
        <f t="shared" si="1082"/>
        <v>6.5003994066756832E-3</v>
      </c>
      <c r="R2987">
        <f t="shared" si="1083"/>
        <v>39.284806712919327</v>
      </c>
      <c r="S2987">
        <f t="shared" si="1084"/>
        <v>21.376507845526586</v>
      </c>
      <c r="T2987">
        <f t="shared" si="1085"/>
        <v>12.907038341542959</v>
      </c>
      <c r="U2987">
        <f t="shared" si="1072"/>
        <v>0.76781752429581718</v>
      </c>
      <c r="V2987" s="6">
        <f t="shared" si="1086"/>
        <v>165300.00000006985</v>
      </c>
      <c r="W2987">
        <f t="shared" si="1087"/>
        <v>12.902041877931159</v>
      </c>
      <c r="X2987">
        <f t="shared" si="1088"/>
        <v>21.376561854701134</v>
      </c>
      <c r="Y2987">
        <f t="shared" si="1089"/>
        <v>-4.9555031536672324E-2</v>
      </c>
      <c r="Z2987">
        <f t="shared" si="1090"/>
        <v>1.8970161662785552E-7</v>
      </c>
      <c r="AA2987">
        <f t="shared" si="1091"/>
        <v>-4.5166797641079799E-8</v>
      </c>
      <c r="AB2987">
        <f t="shared" si="1073"/>
        <v>1.1889097900384433</v>
      </c>
      <c r="AC2987">
        <f t="shared" si="1092"/>
        <v>2.1015531648185681</v>
      </c>
      <c r="AD2987">
        <f t="shared" si="1093"/>
        <v>3.3670474101488439E-10</v>
      </c>
      <c r="AE2987">
        <f t="shared" si="1094"/>
        <v>1.007648747592921E-4</v>
      </c>
      <c r="AF2987">
        <f t="shared" si="1095"/>
        <v>3.3263741584771575E-7</v>
      </c>
      <c r="AG2987">
        <f t="shared" si="1074"/>
        <v>3.3670474101488439E-8</v>
      </c>
      <c r="AH2987">
        <f t="shared" si="1075"/>
        <v>3.3263741584771576E-3</v>
      </c>
    </row>
    <row r="2988" spans="1:34" ht="15">
      <c r="A2988" s="8">
        <v>43260.341666666667</v>
      </c>
      <c r="B2988" s="9">
        <v>-1.1900000000000001E-3</v>
      </c>
      <c r="C2988" s="7">
        <v>2.9225610340000001</v>
      </c>
      <c r="D2988" s="9">
        <v>1.35E-2</v>
      </c>
      <c r="E2988" s="9">
        <v>1.3299999999999999E-2</v>
      </c>
      <c r="F2988" s="9">
        <v>1.3299999999999999E-2</v>
      </c>
      <c r="G2988" s="7">
        <v>-4657882</v>
      </c>
      <c r="H2988" s="7">
        <v>17015003</v>
      </c>
      <c r="K2988">
        <f t="shared" si="1076"/>
        <v>76.267996650019853</v>
      </c>
      <c r="L2988">
        <f t="shared" si="1077"/>
        <v>63.853380875019482</v>
      </c>
      <c r="M2988">
        <f t="shared" si="1078"/>
        <v>21.380841445131036</v>
      </c>
      <c r="N2988">
        <f t="shared" si="1079"/>
        <v>0.12595917139577009</v>
      </c>
      <c r="O2988">
        <f t="shared" si="1080"/>
        <v>39.291307112326002</v>
      </c>
      <c r="P2988">
        <f t="shared" si="1081"/>
        <v>39.245633514753166</v>
      </c>
      <c r="Q2988">
        <f t="shared" si="1082"/>
        <v>6.5003994066756832E-3</v>
      </c>
      <c r="R2988">
        <f t="shared" si="1083"/>
        <v>39.284806712919327</v>
      </c>
      <c r="S2988">
        <f t="shared" si="1084"/>
        <v>21.376507845526586</v>
      </c>
      <c r="T2988">
        <f t="shared" si="1085"/>
        <v>12.90020905145426</v>
      </c>
      <c r="U2988">
        <f t="shared" si="1072"/>
        <v>0.76795614558584346</v>
      </c>
      <c r="V2988" s="6">
        <f t="shared" si="1086"/>
        <v>165360.00000026543</v>
      </c>
      <c r="W2988">
        <f t="shared" si="1087"/>
        <v>12.901379379513275</v>
      </c>
      <c r="X2988">
        <f t="shared" si="1088"/>
        <v>21.363486083770827</v>
      </c>
      <c r="Y2988">
        <f t="shared" si="1089"/>
        <v>-2.7380057824610542E-2</v>
      </c>
      <c r="Z2988">
        <f t="shared" si="1090"/>
        <v>-2.7190662390816764E-7</v>
      </c>
      <c r="AA2988">
        <f t="shared" si="1091"/>
        <v>2.1680792828800474E-8</v>
      </c>
      <c r="AB2988">
        <f t="shared" si="1073"/>
        <v>1.1877216821924783</v>
      </c>
      <c r="AC2988">
        <f t="shared" si="1092"/>
        <v>2.1017179555884087</v>
      </c>
      <c r="AD2988">
        <f t="shared" si="1093"/>
        <v>-2.9254490613560926E-10</v>
      </c>
      <c r="AE2988">
        <f t="shared" si="1094"/>
        <v>1.2468724722054032E-4</v>
      </c>
      <c r="AF2988">
        <f t="shared" si="1095"/>
        <v>-2.3356165261383233E-7</v>
      </c>
      <c r="AG2988" t="str">
        <f t="shared" si="1074"/>
        <v>NaN</v>
      </c>
      <c r="AH2988" t="str">
        <f t="shared" si="1075"/>
        <v>NaN</v>
      </c>
    </row>
    <row r="2989" spans="1:34" ht="15">
      <c r="A2989" s="8">
        <v>43260.342361111114</v>
      </c>
      <c r="B2989" s="9">
        <v>-1.1900000000000001E-3</v>
      </c>
      <c r="C2989" s="7">
        <v>2.9226728209999999</v>
      </c>
      <c r="D2989" s="9">
        <v>1.35E-2</v>
      </c>
      <c r="E2989" s="9">
        <v>1.3299999999999999E-2</v>
      </c>
      <c r="F2989" s="7">
        <v>1.3333724E-2</v>
      </c>
      <c r="G2989" s="7">
        <v>-4657877</v>
      </c>
      <c r="H2989" s="7">
        <v>17015003</v>
      </c>
      <c r="K2989">
        <f t="shared" si="1076"/>
        <v>76.267996650019853</v>
      </c>
      <c r="L2989">
        <f t="shared" si="1077"/>
        <v>63.809050983945212</v>
      </c>
      <c r="M2989">
        <f t="shared" si="1078"/>
        <v>21.365997902638053</v>
      </c>
      <c r="N2989">
        <f t="shared" si="1079"/>
        <v>0.12599305229638616</v>
      </c>
      <c r="O2989">
        <f t="shared" si="1080"/>
        <v>39.291307112326002</v>
      </c>
      <c r="P2989">
        <f t="shared" si="1081"/>
        <v>39.245633514753166</v>
      </c>
      <c r="Q2989">
        <f t="shared" si="1082"/>
        <v>-9.514097228718299E-2</v>
      </c>
      <c r="R2989">
        <f t="shared" si="1083"/>
        <v>39.386448084613185</v>
      </c>
      <c r="S2989">
        <f t="shared" si="1084"/>
        <v>21.429425217496174</v>
      </c>
      <c r="T2989">
        <f t="shared" si="1085"/>
        <v>12.903775462045425</v>
      </c>
      <c r="U2989">
        <f t="shared" si="1072"/>
        <v>0.76788375439576506</v>
      </c>
      <c r="V2989" s="6">
        <f t="shared" si="1086"/>
        <v>165420.000000461</v>
      </c>
      <c r="W2989">
        <f t="shared" si="1087"/>
        <v>12.90120426787492</v>
      </c>
      <c r="X2989">
        <f t="shared" si="1088"/>
        <v>21.366818671627893</v>
      </c>
      <c r="Y2989">
        <f t="shared" si="1089"/>
        <v>-7.0219888161417998E-3</v>
      </c>
      <c r="Z2989">
        <f t="shared" si="1090"/>
        <v>2.5293726126009333E-7</v>
      </c>
      <c r="AA2989">
        <f t="shared" si="1091"/>
        <v>5.5104398203899938E-8</v>
      </c>
      <c r="AB2989">
        <f t="shared" si="1073"/>
        <v>1.1867794673486454</v>
      </c>
      <c r="AC2989">
        <f t="shared" si="1092"/>
        <v>2.1016318981008437</v>
      </c>
      <c r="AD2989">
        <f t="shared" si="1093"/>
        <v>-2.8990792613037213E-9</v>
      </c>
      <c r="AE2989">
        <f t="shared" si="1094"/>
        <v>6.5602120803656642E-5</v>
      </c>
      <c r="AF2989">
        <f t="shared" si="1095"/>
        <v>-4.3991953293819141E-6</v>
      </c>
      <c r="AG2989" t="str">
        <f t="shared" si="1074"/>
        <v>NaN</v>
      </c>
      <c r="AH2989" t="str">
        <f t="shared" si="1075"/>
        <v>NaN</v>
      </c>
    </row>
    <row r="2990" spans="1:34" ht="15">
      <c r="A2990" s="8">
        <v>43260.343055555553</v>
      </c>
      <c r="B2990" s="9">
        <v>-1.1900000000000001E-3</v>
      </c>
      <c r="C2990" s="7">
        <v>2.9226561719999999</v>
      </c>
      <c r="D2990" s="7">
        <v>1.3520334E-2</v>
      </c>
      <c r="E2990" s="9">
        <v>1.3299999999999999E-2</v>
      </c>
      <c r="F2990" s="9">
        <v>1.3299999999999999E-2</v>
      </c>
      <c r="G2990" s="7">
        <v>-4657871</v>
      </c>
      <c r="H2990" s="7">
        <v>17015003</v>
      </c>
      <c r="K2990">
        <f t="shared" si="1076"/>
        <v>76.267996650019853</v>
      </c>
      <c r="L2990">
        <f t="shared" si="1077"/>
        <v>63.853380875019482</v>
      </c>
      <c r="M2990">
        <f t="shared" si="1078"/>
        <v>21.380841445131036</v>
      </c>
      <c r="N2990">
        <f t="shared" si="1079"/>
        <v>0.12598800624349668</v>
      </c>
      <c r="O2990">
        <f t="shared" si="1080"/>
        <v>39.352381319351409</v>
      </c>
      <c r="P2990">
        <f t="shared" si="1081"/>
        <v>39.245633514753166</v>
      </c>
      <c r="Q2990">
        <f t="shared" si="1082"/>
        <v>6.7574606432081907E-2</v>
      </c>
      <c r="R2990">
        <f t="shared" si="1083"/>
        <v>39.284806712919327</v>
      </c>
      <c r="S2990">
        <f t="shared" si="1084"/>
        <v>21.335791707509649</v>
      </c>
      <c r="T2990">
        <f t="shared" si="1085"/>
        <v>12.903244298583374</v>
      </c>
      <c r="U2990">
        <f t="shared" si="1072"/>
        <v>0.7678945359797027</v>
      </c>
      <c r="V2990" s="6">
        <f t="shared" si="1086"/>
        <v>165480.00000002794</v>
      </c>
      <c r="W2990">
        <f t="shared" si="1087"/>
        <v>12.900938684916829</v>
      </c>
      <c r="X2990">
        <f t="shared" si="1088"/>
        <v>21.353742900697586</v>
      </c>
      <c r="Y2990">
        <f t="shared" si="1089"/>
        <v>-3.1281015051578244E-2</v>
      </c>
      <c r="Z2990">
        <f t="shared" si="1090"/>
        <v>-4.4896111303365466E-7</v>
      </c>
      <c r="AA2990">
        <f t="shared" si="1091"/>
        <v>-9.8012495343276381E-8</v>
      </c>
      <c r="AB2990">
        <f t="shared" si="1073"/>
        <v>1.1879306906877449</v>
      </c>
      <c r="AC2990">
        <f t="shared" si="1092"/>
        <v>2.1016447150751829</v>
      </c>
      <c r="AD2990">
        <f t="shared" si="1093"/>
        <v>1.1575432222396641E-9</v>
      </c>
      <c r="AE2990">
        <f t="shared" si="1094"/>
        <v>8.0929211654156218E-6</v>
      </c>
      <c r="AF2990">
        <f t="shared" si="1095"/>
        <v>1.4238457474739023E-5</v>
      </c>
      <c r="AG2990">
        <f t="shared" si="1074"/>
        <v>1.1575432222396641E-7</v>
      </c>
      <c r="AH2990">
        <f t="shared" si="1075"/>
        <v>0.14238457474739022</v>
      </c>
    </row>
    <row r="2991" spans="1:34" ht="15">
      <c r="A2991" s="8">
        <v>43260.34375</v>
      </c>
      <c r="B2991" s="9">
        <v>-1.1900000000000001E-3</v>
      </c>
      <c r="C2991" s="7">
        <v>2.922503952</v>
      </c>
      <c r="D2991" s="9">
        <v>1.35E-2</v>
      </c>
      <c r="E2991" s="9">
        <v>1.3299999999999999E-2</v>
      </c>
      <c r="F2991" s="7">
        <v>1.3324147E-2</v>
      </c>
      <c r="G2991" s="7">
        <v>-4657843</v>
      </c>
      <c r="H2991" s="7">
        <v>17015003</v>
      </c>
      <c r="K2991">
        <f t="shared" si="1076"/>
        <v>76.267996650019853</v>
      </c>
      <c r="L2991">
        <f t="shared" si="1077"/>
        <v>63.82163986328392</v>
      </c>
      <c r="M2991">
        <f t="shared" si="1078"/>
        <v>21.370213197575055</v>
      </c>
      <c r="N2991">
        <f t="shared" si="1079"/>
        <v>0.12594187072960164</v>
      </c>
      <c r="O2991">
        <f t="shared" si="1080"/>
        <v>39.291307112326002</v>
      </c>
      <c r="P2991">
        <f t="shared" si="1081"/>
        <v>39.245633514753166</v>
      </c>
      <c r="Q2991">
        <f t="shared" si="1082"/>
        <v>-6.6276679299633656E-2</v>
      </c>
      <c r="R2991">
        <f t="shared" si="1083"/>
        <v>39.357583791625636</v>
      </c>
      <c r="S2991">
        <f t="shared" si="1084"/>
        <v>21.414397650441476</v>
      </c>
      <c r="T2991">
        <f t="shared" si="1085"/>
        <v>12.898387928699684</v>
      </c>
      <c r="U2991">
        <f t="shared" si="1072"/>
        <v>0.76799311083146293</v>
      </c>
      <c r="V2991" s="6">
        <f t="shared" si="1086"/>
        <v>165540.00000022352</v>
      </c>
      <c r="W2991">
        <f t="shared" si="1087"/>
        <v>12.901058345599832</v>
      </c>
      <c r="X2991">
        <f t="shared" si="1088"/>
        <v>21.340667129767283</v>
      </c>
      <c r="Y2991">
        <f t="shared" si="1089"/>
        <v>2.5994421797079781E-3</v>
      </c>
      <c r="Z2991">
        <f t="shared" si="1090"/>
        <v>-6.3232985666476843E-8</v>
      </c>
      <c r="AA2991">
        <f t="shared" si="1091"/>
        <v>-9.7109319040612151E-8</v>
      </c>
      <c r="AB2991">
        <f t="shared" si="1073"/>
        <v>1.1862214609383481</v>
      </c>
      <c r="AC2991">
        <f t="shared" si="1092"/>
        <v>2.1017618992804765</v>
      </c>
      <c r="AD2991">
        <f t="shared" si="1093"/>
        <v>-1.3801985578060075E-8</v>
      </c>
      <c r="AE2991">
        <f t="shared" si="1094"/>
        <v>-2.4858533169737464E-5</v>
      </c>
      <c r="AF2991">
        <f t="shared" si="1095"/>
        <v>5.52709725678094E-5</v>
      </c>
      <c r="AG2991" t="str">
        <f t="shared" si="1074"/>
        <v>NaN</v>
      </c>
      <c r="AH2991">
        <f t="shared" si="1075"/>
        <v>0.55270972567809407</v>
      </c>
    </row>
    <row r="2992" spans="1:34" ht="15">
      <c r="A2992" s="8">
        <v>43260.344444444447</v>
      </c>
      <c r="B2992" s="9">
        <v>-1.1900000000000001E-3</v>
      </c>
      <c r="C2992" s="7">
        <v>2.9226323879999998</v>
      </c>
      <c r="D2992" s="9">
        <v>1.35E-2</v>
      </c>
      <c r="E2992" s="9">
        <v>1.3299999999999999E-2</v>
      </c>
      <c r="F2992" s="9">
        <v>1.3299999999999999E-2</v>
      </c>
      <c r="G2992" s="7">
        <v>-4657925</v>
      </c>
      <c r="H2992" s="7">
        <v>17015003</v>
      </c>
      <c r="K2992">
        <f t="shared" si="1076"/>
        <v>76.267996650019853</v>
      </c>
      <c r="L2992">
        <f t="shared" si="1077"/>
        <v>63.853380875019482</v>
      </c>
      <c r="M2992">
        <f t="shared" si="1078"/>
        <v>21.380841445131036</v>
      </c>
      <c r="N2992">
        <f t="shared" si="1079"/>
        <v>0.12598079768310722</v>
      </c>
      <c r="O2992">
        <f t="shared" si="1080"/>
        <v>39.291307112326002</v>
      </c>
      <c r="P2992">
        <f t="shared" si="1081"/>
        <v>39.245633514753166</v>
      </c>
      <c r="Q2992">
        <f t="shared" si="1082"/>
        <v>6.5003994066756832E-3</v>
      </c>
      <c r="R2992">
        <f t="shared" si="1083"/>
        <v>39.284806712919327</v>
      </c>
      <c r="S2992">
        <f t="shared" si="1084"/>
        <v>21.376507845526586</v>
      </c>
      <c r="T2992">
        <f t="shared" si="1085"/>
        <v>12.902485502752903</v>
      </c>
      <c r="U2992">
        <f t="shared" ref="U2992:U3055" si="1096">(2.40665404368-T2992*2.40665404368/100-$M$7)/$M$7</f>
        <v>0.76790993805744712</v>
      </c>
      <c r="V2992" s="6">
        <f t="shared" si="1086"/>
        <v>165600.0000004191</v>
      </c>
      <c r="W2992">
        <f t="shared" si="1087"/>
        <v>12.901236375192866</v>
      </c>
      <c r="X2992">
        <f t="shared" si="1088"/>
        <v>21.336374086582204</v>
      </c>
      <c r="Y2992">
        <f t="shared" si="1089"/>
        <v>-1.7758626828760764E-2</v>
      </c>
      <c r="Z2992">
        <f t="shared" si="1090"/>
        <v>5.6910750852325056E-8</v>
      </c>
      <c r="AA2992">
        <f t="shared" si="1091"/>
        <v>-7.6785191391868669E-9</v>
      </c>
      <c r="AB2992">
        <f t="shared" si="1073"/>
        <v>1.1872061777411984</v>
      </c>
      <c r="AC2992">
        <f t="shared" si="1092"/>
        <v>2.1016630248185724</v>
      </c>
      <c r="AD2992">
        <f t="shared" si="1093"/>
        <v>1.5973808764308236E-10</v>
      </c>
      <c r="AE2992">
        <f t="shared" si="1094"/>
        <v>-5.0423959571320435E-5</v>
      </c>
      <c r="AF2992">
        <f t="shared" si="1095"/>
        <v>-3.1535706927223983E-7</v>
      </c>
      <c r="AG2992">
        <f t="shared" si="1074"/>
        <v>1.5973808764308235E-8</v>
      </c>
      <c r="AH2992" t="str">
        <f t="shared" si="1075"/>
        <v>NaN</v>
      </c>
    </row>
    <row r="2993" spans="1:34" ht="15">
      <c r="A2993" s="8">
        <v>43260.345138888886</v>
      </c>
      <c r="B2993" s="9">
        <v>-1.1900000000000001E-3</v>
      </c>
      <c r="C2993" s="7">
        <v>2.9225253580000001</v>
      </c>
      <c r="D2993" s="9">
        <v>1.35E-2</v>
      </c>
      <c r="E2993" s="9">
        <v>1.3299999999999999E-2</v>
      </c>
      <c r="F2993" s="9">
        <v>1.3299999999999999E-2</v>
      </c>
      <c r="G2993" s="7">
        <v>-4658103</v>
      </c>
      <c r="H2993" s="7">
        <v>17015003</v>
      </c>
      <c r="K2993">
        <f t="shared" si="1076"/>
        <v>76.267996650019853</v>
      </c>
      <c r="L2993">
        <f t="shared" si="1077"/>
        <v>63.853380875019482</v>
      </c>
      <c r="M2993">
        <f t="shared" si="1078"/>
        <v>21.380841445131036</v>
      </c>
      <c r="N2993">
        <f t="shared" si="1079"/>
        <v>0.12594835855518596</v>
      </c>
      <c r="O2993">
        <f t="shared" si="1080"/>
        <v>39.291307112326002</v>
      </c>
      <c r="P2993">
        <f t="shared" si="1081"/>
        <v>39.245633514753166</v>
      </c>
      <c r="Q2993">
        <f t="shared" si="1082"/>
        <v>6.5003994066756832E-3</v>
      </c>
      <c r="R2993">
        <f t="shared" si="1083"/>
        <v>39.284806712919327</v>
      </c>
      <c r="S2993">
        <f t="shared" si="1084"/>
        <v>21.376507845526586</v>
      </c>
      <c r="T2993">
        <f t="shared" si="1085"/>
        <v>12.89907085770856</v>
      </c>
      <c r="U2993">
        <f t="shared" si="1096"/>
        <v>0.76797924870246026</v>
      </c>
      <c r="V2993" s="6">
        <f t="shared" si="1086"/>
        <v>165659.99999998603</v>
      </c>
      <c r="W2993">
        <f t="shared" si="1087"/>
        <v>12.901960162929585</v>
      </c>
      <c r="X2993">
        <f t="shared" si="1088"/>
        <v>21.31472756721308</v>
      </c>
      <c r="Y2993">
        <f t="shared" si="1089"/>
        <v>6.5003994066756832E-3</v>
      </c>
      <c r="Z2993">
        <f t="shared" si="1090"/>
        <v>-4.0153637353490947E-7</v>
      </c>
      <c r="AA2993">
        <f t="shared" si="1091"/>
        <v>-4.1553712871368075E-8</v>
      </c>
      <c r="AB2993">
        <f t="shared" si="1073"/>
        <v>1.1859064089216249</v>
      </c>
      <c r="AC2993">
        <f t="shared" si="1092"/>
        <v>2.1017454202034922</v>
      </c>
      <c r="AD2993">
        <f t="shared" si="1093"/>
        <v>-2.3617134867393716E-9</v>
      </c>
      <c r="AE2993">
        <f t="shared" si="1094"/>
        <v>-2.0336939430825211E-5</v>
      </c>
      <c r="AF2993">
        <f t="shared" si="1095"/>
        <v>1.1560394387650285E-5</v>
      </c>
      <c r="AG2993" t="str">
        <f t="shared" si="1074"/>
        <v>NaN</v>
      </c>
      <c r="AH2993">
        <f t="shared" si="1075"/>
        <v>0.11560394387650286</v>
      </c>
    </row>
    <row r="2994" spans="1:34" ht="15">
      <c r="A2994" s="8">
        <v>43260.345833333333</v>
      </c>
      <c r="B2994" s="9">
        <v>-1.1800000000000001E-3</v>
      </c>
      <c r="C2994" s="7">
        <v>2.9224813570000001</v>
      </c>
      <c r="D2994" s="9">
        <v>1.35E-2</v>
      </c>
      <c r="E2994" s="9">
        <v>1.3299999999999999E-2</v>
      </c>
      <c r="F2994" s="9">
        <v>1.3299999999999999E-2</v>
      </c>
      <c r="G2994" s="7">
        <v>-4657864</v>
      </c>
      <c r="H2994" s="7">
        <v>17015003</v>
      </c>
      <c r="K2994">
        <f t="shared" si="1076"/>
        <v>75.630955333552336</v>
      </c>
      <c r="L2994">
        <f t="shared" si="1077"/>
        <v>63.216339558551965</v>
      </c>
      <c r="M2994">
        <f t="shared" si="1078"/>
        <v>21.167532780895247</v>
      </c>
      <c r="N2994">
        <f t="shared" si="1079"/>
        <v>0.12593502253661482</v>
      </c>
      <c r="O2994">
        <f t="shared" si="1080"/>
        <v>39.291307112326002</v>
      </c>
      <c r="P2994">
        <f t="shared" si="1081"/>
        <v>39.245633514753166</v>
      </c>
      <c r="Q2994">
        <f t="shared" si="1082"/>
        <v>6.5003994066756832E-3</v>
      </c>
      <c r="R2994">
        <f t="shared" si="1083"/>
        <v>39.284806712919327</v>
      </c>
      <c r="S2994">
        <f t="shared" si="1084"/>
        <v>21.163199181290796</v>
      </c>
      <c r="T2994">
        <f t="shared" si="1085"/>
        <v>12.89766706628002</v>
      </c>
      <c r="U2994">
        <f t="shared" si="1096"/>
        <v>0.7680077429348362</v>
      </c>
      <c r="V2994" s="6">
        <f t="shared" si="1086"/>
        <v>165720.00000018161</v>
      </c>
      <c r="W2994">
        <f t="shared" si="1087"/>
        <v>12.901539898924129</v>
      </c>
      <c r="X2994">
        <f t="shared" si="1088"/>
        <v>21.314727567213076</v>
      </c>
      <c r="Y2994">
        <f t="shared" si="1089"/>
        <v>6.5003994066756832E-3</v>
      </c>
      <c r="Z2994">
        <f t="shared" si="1090"/>
        <v>1.9602385074650522E-7</v>
      </c>
      <c r="AA2994">
        <f t="shared" si="1091"/>
        <v>1.5357038018307114E-8</v>
      </c>
      <c r="AB2994">
        <f t="shared" si="1073"/>
        <v>1.1880556625136514</v>
      </c>
      <c r="AC2994">
        <f t="shared" si="1092"/>
        <v>2.101779293690663</v>
      </c>
      <c r="AD2994">
        <f t="shared" si="1093"/>
        <v>8.7283435915323036E-10</v>
      </c>
      <c r="AE2994" t="s">
        <v>79</v>
      </c>
      <c r="AF2994" t="s">
        <v>79</v>
      </c>
      <c r="AG2994">
        <f t="shared" si="1074"/>
        <v>8.7283435915323038E-8</v>
      </c>
      <c r="AH2994" t="s">
        <v>79</v>
      </c>
    </row>
    <row r="2995" spans="1:34" ht="15">
      <c r="A2995" s="8">
        <v>43260.34652777778</v>
      </c>
      <c r="B2995" s="9">
        <v>-1.1900000000000001E-3</v>
      </c>
      <c r="C2995" s="7">
        <v>2.9225990890000002</v>
      </c>
      <c r="D2995" s="9">
        <v>1.35E-2</v>
      </c>
      <c r="E2995" s="7">
        <v>1.3307986000000001E-2</v>
      </c>
      <c r="F2995" s="9">
        <v>1.3299999999999999E-2</v>
      </c>
      <c r="G2995" s="7">
        <v>-4657836</v>
      </c>
      <c r="H2995" s="7">
        <v>17015003</v>
      </c>
      <c r="K2995">
        <f t="shared" si="1076"/>
        <v>76.267996650019853</v>
      </c>
      <c r="L2995">
        <f t="shared" si="1077"/>
        <v>63.853380875019482</v>
      </c>
      <c r="M2995">
        <f t="shared" si="1078"/>
        <v>21.380841445131036</v>
      </c>
      <c r="N2995">
        <f t="shared" si="1079"/>
        <v>0.12597070527424389</v>
      </c>
      <c r="O2995">
        <f t="shared" si="1080"/>
        <v>39.291307112326002</v>
      </c>
      <c r="P2995">
        <f t="shared" si="1081"/>
        <v>39.269535139177243</v>
      </c>
      <c r="Q2995">
        <f t="shared" si="1082"/>
        <v>6.5003994066756832E-3</v>
      </c>
      <c r="R2995">
        <f t="shared" si="1083"/>
        <v>39.284806712919327</v>
      </c>
      <c r="S2995">
        <f t="shared" si="1084"/>
        <v>21.376507845526586</v>
      </c>
      <c r="T2995">
        <f t="shared" si="1085"/>
        <v>12.901423143925186</v>
      </c>
      <c r="U2995">
        <f t="shared" si="1096"/>
        <v>0.76793150187290316</v>
      </c>
      <c r="V2995" s="6">
        <f t="shared" si="1086"/>
        <v>165780.00000037719</v>
      </c>
      <c r="W2995">
        <f t="shared" si="1087"/>
        <v>12.9014961222416</v>
      </c>
      <c r="X2995">
        <f t="shared" si="1088"/>
        <v>21.31472756721308</v>
      </c>
      <c r="Y2995">
        <f t="shared" si="1089"/>
        <v>6.5003994066756832E-3</v>
      </c>
      <c r="Z2995">
        <f t="shared" si="1090"/>
        <v>3.5410897540180932E-7</v>
      </c>
      <c r="AA2995">
        <f t="shared" si="1091"/>
        <v>9.2592676821883589E-8</v>
      </c>
      <c r="AB2995">
        <f t="shared" ref="AB2995:AB3058" si="1097">((M2995-$M$241)-(Y2995-$Y$241))/(M2995-$M$241)</f>
        <v>1.1859064089216249</v>
      </c>
      <c r="AC2995">
        <f t="shared" si="1092"/>
        <v>2.1016886595370852</v>
      </c>
      <c r="AD2995">
        <f t="shared" si="1093"/>
        <v>5.2623809718900677E-9</v>
      </c>
      <c r="AE2995">
        <f t="shared" si="1094"/>
        <v>3.2451227675430299E-5</v>
      </c>
      <c r="AF2995">
        <f t="shared" si="1095"/>
        <v>1.6142923561934102E-5</v>
      </c>
      <c r="AG2995">
        <f t="shared" si="1074"/>
        <v>5.2623809718900678E-7</v>
      </c>
      <c r="AH2995">
        <f t="shared" si="1075"/>
        <v>0.16142923561934103</v>
      </c>
    </row>
    <row r="2996" spans="1:34" ht="15">
      <c r="A2996" s="8">
        <v>43260.347222222219</v>
      </c>
      <c r="B2996" s="9">
        <v>-1.1800000000000001E-3</v>
      </c>
      <c r="C2996" s="7">
        <v>2.922614549</v>
      </c>
      <c r="D2996" s="9">
        <v>1.35E-2</v>
      </c>
      <c r="E2996" s="9">
        <v>1.3299999999999999E-2</v>
      </c>
      <c r="F2996" s="9">
        <v>1.3299999999999999E-2</v>
      </c>
      <c r="G2996" s="7">
        <v>-4657959</v>
      </c>
      <c r="H2996" s="7">
        <v>17015003</v>
      </c>
      <c r="K2996">
        <f t="shared" si="1076"/>
        <v>75.630955333552336</v>
      </c>
      <c r="L2996">
        <f t="shared" si="1077"/>
        <v>63.216339558551965</v>
      </c>
      <c r="M2996">
        <f t="shared" si="1078"/>
        <v>21.167532780895247</v>
      </c>
      <c r="N2996">
        <f t="shared" si="1079"/>
        <v>0.12597539095973073</v>
      </c>
      <c r="O2996">
        <f t="shared" si="1080"/>
        <v>39.291307112326002</v>
      </c>
      <c r="P2996">
        <f t="shared" si="1081"/>
        <v>39.245633514753166</v>
      </c>
      <c r="Q2996">
        <f t="shared" si="1082"/>
        <v>6.5003994066756832E-3</v>
      </c>
      <c r="R2996">
        <f t="shared" si="1083"/>
        <v>39.284806712919327</v>
      </c>
      <c r="S2996">
        <f t="shared" si="1084"/>
        <v>21.163199181290796</v>
      </c>
      <c r="T2996">
        <f t="shared" si="1085"/>
        <v>12.901916373976432</v>
      </c>
      <c r="U2996">
        <f t="shared" si="1096"/>
        <v>0.76792149026333689</v>
      </c>
      <c r="V2996" s="6">
        <f t="shared" si="1086"/>
        <v>165839.99999994412</v>
      </c>
      <c r="W2996">
        <f t="shared" si="1087"/>
        <v>12.90108169659962</v>
      </c>
      <c r="X2996">
        <f t="shared" si="1088"/>
        <v>21.294248641351125</v>
      </c>
      <c r="Y2996">
        <f t="shared" si="1089"/>
        <v>6.5003994066756832E-3</v>
      </c>
      <c r="Z2996">
        <f t="shared" si="1090"/>
        <v>1.5810905134824886E-8</v>
      </c>
      <c r="AA2996">
        <f t="shared" si="1091"/>
        <v>8.762406693510049E-8</v>
      </c>
      <c r="AB2996">
        <f t="shared" si="1097"/>
        <v>1.1880556625136514</v>
      </c>
      <c r="AC2996">
        <f t="shared" si="1092"/>
        <v>2.1016767578959485</v>
      </c>
      <c r="AD2996">
        <f t="shared" si="1093"/>
        <v>4.9799684718231633E-9</v>
      </c>
      <c r="AE2996">
        <f t="shared" si="1094"/>
        <v>4.807101012572582E-5</v>
      </c>
      <c r="AF2996">
        <f t="shared" si="1095"/>
        <v>1.0312747419002802E-5</v>
      </c>
      <c r="AG2996">
        <f t="shared" si="1074"/>
        <v>4.9799684718231636E-7</v>
      </c>
      <c r="AH2996">
        <f t="shared" si="1075"/>
        <v>0.10312747419002802</v>
      </c>
    </row>
    <row r="2997" spans="1:34" ht="15">
      <c r="A2997" s="8">
        <v>43260.347916666666</v>
      </c>
      <c r="B2997" s="9">
        <v>-1.1800000000000001E-3</v>
      </c>
      <c r="C2997" s="7">
        <v>2.9226050360000002</v>
      </c>
      <c r="D2997" s="9">
        <v>1.35E-2</v>
      </c>
      <c r="E2997" s="9">
        <v>1.3299999999999999E-2</v>
      </c>
      <c r="F2997" s="9">
        <v>1.3299999999999999E-2</v>
      </c>
      <c r="G2997" s="7">
        <v>-4658121</v>
      </c>
      <c r="H2997" s="7">
        <v>17015003</v>
      </c>
      <c r="K2997">
        <f t="shared" si="1076"/>
        <v>75.630955333552336</v>
      </c>
      <c r="L2997">
        <f t="shared" si="1077"/>
        <v>63.216339558551965</v>
      </c>
      <c r="M2997">
        <f t="shared" si="1078"/>
        <v>21.167532780895247</v>
      </c>
      <c r="N2997">
        <f t="shared" si="1079"/>
        <v>0.12597250771742569</v>
      </c>
      <c r="O2997">
        <f t="shared" si="1080"/>
        <v>39.291307112326002</v>
      </c>
      <c r="P2997">
        <f t="shared" si="1081"/>
        <v>39.245633514753166</v>
      </c>
      <c r="Q2997">
        <f t="shared" si="1082"/>
        <v>6.5003994066756832E-3</v>
      </c>
      <c r="R2997">
        <f t="shared" si="1083"/>
        <v>39.284806712919327</v>
      </c>
      <c r="S2997">
        <f t="shared" si="1084"/>
        <v>21.163199181290796</v>
      </c>
      <c r="T2997">
        <f t="shared" si="1085"/>
        <v>12.901612874786428</v>
      </c>
      <c r="U2997">
        <f t="shared" si="1096"/>
        <v>0.76792765070588576</v>
      </c>
      <c r="V2997" s="6">
        <f t="shared" si="1086"/>
        <v>165900.0000001397</v>
      </c>
      <c r="W2997">
        <f t="shared" si="1087"/>
        <v>12.900921179642896</v>
      </c>
      <c r="X2997">
        <f t="shared" si="1088"/>
        <v>21.29738065196781</v>
      </c>
      <c r="Y2997">
        <f t="shared" si="1089"/>
        <v>6.5003994066756832E-3</v>
      </c>
      <c r="Z2997">
        <f t="shared" si="1090"/>
        <v>-5.0585856805928391E-8</v>
      </c>
      <c r="AA2997">
        <f t="shared" si="1091"/>
        <v>5.3296905172905799E-8</v>
      </c>
      <c r="AB2997">
        <f t="shared" si="1097"/>
        <v>1.1880556625136514</v>
      </c>
      <c r="AC2997">
        <f t="shared" si="1092"/>
        <v>2.1016840813314035</v>
      </c>
      <c r="AD2997">
        <f t="shared" si="1093"/>
        <v>3.0290517383386296E-9</v>
      </c>
      <c r="AE2997">
        <f t="shared" si="1094"/>
        <v>9.7348647140399328E-4</v>
      </c>
      <c r="AF2997">
        <f t="shared" si="1095"/>
        <v>3.0974749794358767E-7</v>
      </c>
      <c r="AG2997">
        <f t="shared" si="1074"/>
        <v>3.0290517383386298E-7</v>
      </c>
      <c r="AH2997">
        <f t="shared" si="1075"/>
        <v>3.0974749794358768E-3</v>
      </c>
    </row>
    <row r="2998" spans="1:34" ht="15">
      <c r="A2998" s="8">
        <v>43260.348611111112</v>
      </c>
      <c r="B2998" s="9">
        <v>-1.1900000000000001E-3</v>
      </c>
      <c r="C2998" s="7">
        <v>2.9225955219999999</v>
      </c>
      <c r="D2998" s="9">
        <v>1.35E-2</v>
      </c>
      <c r="E2998" s="9">
        <v>1.3299999999999999E-2</v>
      </c>
      <c r="F2998" s="9">
        <v>1.3299999999999999E-2</v>
      </c>
      <c r="G2998" s="7">
        <v>-4657844</v>
      </c>
      <c r="H2998" s="7">
        <v>17015003</v>
      </c>
      <c r="K2998">
        <f t="shared" si="1076"/>
        <v>76.267996650019853</v>
      </c>
      <c r="L2998">
        <f t="shared" si="1077"/>
        <v>63.853380875019482</v>
      </c>
      <c r="M2998">
        <f t="shared" si="1078"/>
        <v>21.380841445131036</v>
      </c>
      <c r="N2998">
        <f t="shared" si="1079"/>
        <v>0.12596962417203605</v>
      </c>
      <c r="O2998">
        <f t="shared" si="1080"/>
        <v>39.291307112326002</v>
      </c>
      <c r="P2998">
        <f t="shared" si="1081"/>
        <v>39.245633514753166</v>
      </c>
      <c r="Q2998">
        <f t="shared" si="1082"/>
        <v>6.5003994066756832E-3</v>
      </c>
      <c r="R2998">
        <f t="shared" si="1083"/>
        <v>39.284806712919327</v>
      </c>
      <c r="S2998">
        <f t="shared" si="1084"/>
        <v>21.376507845526586</v>
      </c>
      <c r="T2998">
        <f t="shared" si="1085"/>
        <v>12.901309343692782</v>
      </c>
      <c r="U2998">
        <f t="shared" si="1096"/>
        <v>0.76793381179601639</v>
      </c>
      <c r="V2998" s="6">
        <f t="shared" si="1086"/>
        <v>165960.00000033528</v>
      </c>
      <c r="W2998">
        <f t="shared" si="1087"/>
        <v>12.901227621328834</v>
      </c>
      <c r="X2998">
        <f t="shared" si="1088"/>
        <v>21.294466051589744</v>
      </c>
      <c r="Y2998">
        <f t="shared" si="1089"/>
        <v>6.5003994066756832E-3</v>
      </c>
      <c r="Z2998">
        <f t="shared" si="1090"/>
        <v>4.7741648595855844E-7</v>
      </c>
      <c r="AA2998">
        <f t="shared" si="1091"/>
        <v>-1.2646749242338504E-8</v>
      </c>
      <c r="AB2998">
        <f t="shared" si="1097"/>
        <v>1.1859064089216249</v>
      </c>
      <c r="AC2998">
        <f t="shared" si="1092"/>
        <v>2.1016914055366929</v>
      </c>
      <c r="AD2998">
        <f t="shared" si="1093"/>
        <v>-7.1876202101722454E-10</v>
      </c>
      <c r="AE2998">
        <f t="shared" si="1094"/>
        <v>2.0591850169769257E-5</v>
      </c>
      <c r="AF2998">
        <f t="shared" si="1095"/>
        <v>-3.4747277894636661E-6</v>
      </c>
      <c r="AG2998" t="str">
        <f t="shared" si="1074"/>
        <v>NaN</v>
      </c>
      <c r="AH2998" t="str">
        <f t="shared" si="1075"/>
        <v>NaN</v>
      </c>
    </row>
    <row r="2999" spans="1:34" ht="15">
      <c r="A2999" s="8">
        <v>43260.349305555559</v>
      </c>
      <c r="B2999" s="9">
        <v>-1.1800000000000001E-3</v>
      </c>
      <c r="C2999" s="7">
        <v>2.9227846080000002</v>
      </c>
      <c r="D2999" s="9">
        <v>1.35E-2</v>
      </c>
      <c r="E2999" s="9">
        <v>1.3299999999999999E-2</v>
      </c>
      <c r="F2999" s="9">
        <v>1.3299999999999999E-2</v>
      </c>
      <c r="G2999" s="7">
        <v>-4657801</v>
      </c>
      <c r="H2999" s="7">
        <v>17015003</v>
      </c>
      <c r="K2999">
        <f t="shared" si="1076"/>
        <v>75.630955333552336</v>
      </c>
      <c r="L2999">
        <f t="shared" si="1077"/>
        <v>63.216339558551965</v>
      </c>
      <c r="M2999">
        <f t="shared" si="1078"/>
        <v>21.167532780895247</v>
      </c>
      <c r="N2999">
        <f t="shared" si="1079"/>
        <v>0.12602693319700237</v>
      </c>
      <c r="O2999">
        <f t="shared" si="1080"/>
        <v>39.291307112326002</v>
      </c>
      <c r="P2999">
        <f t="shared" si="1081"/>
        <v>39.245633514753166</v>
      </c>
      <c r="Q2999">
        <f t="shared" si="1082"/>
        <v>6.5003994066756832E-3</v>
      </c>
      <c r="R2999">
        <f t="shared" si="1083"/>
        <v>39.284806712919327</v>
      </c>
      <c r="S2999">
        <f t="shared" si="1084"/>
        <v>21.163199181290796</v>
      </c>
      <c r="T2999">
        <f t="shared" si="1085"/>
        <v>12.907341872636605</v>
      </c>
      <c r="U2999">
        <f t="shared" si="1096"/>
        <v>0.76781136320568655</v>
      </c>
      <c r="V2999" s="6">
        <f t="shared" si="1086"/>
        <v>166020.00000053085</v>
      </c>
      <c r="W2999">
        <f t="shared" si="1087"/>
        <v>12.900646840366651</v>
      </c>
      <c r="X2999">
        <f t="shared" si="1088"/>
        <v>21.278057692802374</v>
      </c>
      <c r="Y2999">
        <f t="shared" si="1089"/>
        <v>6.5003994066756832E-3</v>
      </c>
      <c r="Z2999">
        <f t="shared" si="1090"/>
        <v>2.2130481644843478E-8</v>
      </c>
      <c r="AA2999">
        <f t="shared" si="1091"/>
        <v>-4.516679849550031E-8</v>
      </c>
      <c r="AB2999">
        <f t="shared" si="1097"/>
        <v>1.1880556625136514</v>
      </c>
      <c r="AC2999">
        <f t="shared" si="1092"/>
        <v>2.1015458406132788</v>
      </c>
      <c r="AD2999">
        <f t="shared" si="1093"/>
        <v>-2.5668201567815915E-9</v>
      </c>
      <c r="AE2999">
        <f t="shared" si="1094"/>
        <v>1.5091466453307368E-5</v>
      </c>
      <c r="AF2999">
        <f t="shared" si="1095"/>
        <v>-1.6931484383527149E-5</v>
      </c>
      <c r="AG2999" t="str">
        <f t="shared" si="1074"/>
        <v>NaN</v>
      </c>
      <c r="AH2999" t="str">
        <f t="shared" si="1075"/>
        <v>NaN</v>
      </c>
    </row>
    <row r="3000" spans="1:34" ht="15">
      <c r="A3000" s="8">
        <v>43260.35</v>
      </c>
      <c r="B3000" s="9">
        <v>-1.1900000000000001E-3</v>
      </c>
      <c r="C3000" s="7">
        <v>2.9226038459999999</v>
      </c>
      <c r="D3000" s="9">
        <v>1.35E-2</v>
      </c>
      <c r="E3000" s="9">
        <v>1.3299999999999999E-2</v>
      </c>
      <c r="F3000" s="9">
        <v>1.3299999999999999E-2</v>
      </c>
      <c r="G3000" s="7">
        <v>-4657804</v>
      </c>
      <c r="H3000" s="7">
        <v>17015003</v>
      </c>
      <c r="K3000">
        <f t="shared" si="1076"/>
        <v>76.267996650019853</v>
      </c>
      <c r="L3000">
        <f t="shared" si="1077"/>
        <v>63.853380875019482</v>
      </c>
      <c r="M3000">
        <f t="shared" si="1078"/>
        <v>21.380841445131036</v>
      </c>
      <c r="N3000">
        <f t="shared" si="1079"/>
        <v>0.12597214704693857</v>
      </c>
      <c r="O3000">
        <f t="shared" si="1080"/>
        <v>39.291307112326002</v>
      </c>
      <c r="P3000">
        <f t="shared" si="1081"/>
        <v>39.245633514753166</v>
      </c>
      <c r="Q3000">
        <f t="shared" si="1082"/>
        <v>6.5003994066756832E-3</v>
      </c>
      <c r="R3000">
        <f t="shared" si="1083"/>
        <v>39.284806712919327</v>
      </c>
      <c r="S3000">
        <f t="shared" si="1084"/>
        <v>21.376507845526586</v>
      </c>
      <c r="T3000">
        <f t="shared" si="1085"/>
        <v>12.901574909471995</v>
      </c>
      <c r="U3000">
        <f t="shared" si="1096"/>
        <v>0.76792842132783823</v>
      </c>
      <c r="V3000" s="6">
        <f t="shared" si="1086"/>
        <v>166080.00000009779</v>
      </c>
      <c r="W3000">
        <f t="shared" si="1087"/>
        <v>12.900886156824397</v>
      </c>
      <c r="X3000">
        <f t="shared" si="1088"/>
        <v>21.261649334015008</v>
      </c>
      <c r="Y3000">
        <f t="shared" si="1089"/>
        <v>6.5003994066756832E-3</v>
      </c>
      <c r="Z3000">
        <f t="shared" si="1090"/>
        <v>-6.4182650587027241E-7</v>
      </c>
      <c r="AA3000">
        <f t="shared" si="1091"/>
        <v>-1.2088759688286225E-16</v>
      </c>
      <c r="AB3000">
        <f t="shared" si="1097"/>
        <v>1.1859064089216249</v>
      </c>
      <c r="AC3000">
        <f t="shared" si="1092"/>
        <v>2.1016849974344405</v>
      </c>
      <c r="AD3000">
        <f t="shared" si="1093"/>
        <v>-6.8704729459541693E-18</v>
      </c>
      <c r="AE3000">
        <f t="shared" si="1094"/>
        <v>-2.8119094416411334E-5</v>
      </c>
      <c r="AF3000">
        <f t="shared" si="1095"/>
        <v>2.4322955195459016E-14</v>
      </c>
      <c r="AG3000" t="str">
        <f t="shared" ref="AG3000:AG3063" si="1098">IF(AD3000&gt;0,AD3000*100,"NaN")</f>
        <v>NaN</v>
      </c>
      <c r="AH3000">
        <f t="shared" ref="AH3000:AH3063" si="1099">IF(AF3000&gt;0,AF3000*100*100,"NaN")</f>
        <v>2.4322955195459016E-10</v>
      </c>
    </row>
    <row r="3001" spans="1:34" ht="15">
      <c r="A3001" s="8">
        <v>43260.350694444445</v>
      </c>
      <c r="B3001" s="9">
        <v>-1.1900000000000001E-3</v>
      </c>
      <c r="C3001" s="7">
        <v>2.9225431959999999</v>
      </c>
      <c r="D3001" s="9">
        <v>1.35E-2</v>
      </c>
      <c r="E3001" s="9">
        <v>1.3299999999999999E-2</v>
      </c>
      <c r="F3001" s="9">
        <v>1.3299999999999999E-2</v>
      </c>
      <c r="G3001" s="7">
        <v>-4657807</v>
      </c>
      <c r="H3001" s="7">
        <v>17015003</v>
      </c>
      <c r="K3001">
        <f t="shared" si="1076"/>
        <v>76.267996650019853</v>
      </c>
      <c r="L3001">
        <f t="shared" si="1077"/>
        <v>63.853380875019482</v>
      </c>
      <c r="M3001">
        <f t="shared" si="1078"/>
        <v>21.380841445131036</v>
      </c>
      <c r="N3001">
        <f t="shared" si="1079"/>
        <v>0.12595376497547797</v>
      </c>
      <c r="O3001">
        <f t="shared" si="1080"/>
        <v>39.291307112326002</v>
      </c>
      <c r="P3001">
        <f t="shared" si="1081"/>
        <v>39.245633514753166</v>
      </c>
      <c r="Q3001">
        <f t="shared" si="1082"/>
        <v>6.5003994066756832E-3</v>
      </c>
      <c r="R3001">
        <f t="shared" si="1083"/>
        <v>39.284806712919327</v>
      </c>
      <c r="S3001">
        <f t="shared" si="1084"/>
        <v>21.376507845526586</v>
      </c>
      <c r="T3001">
        <f t="shared" si="1085"/>
        <v>12.899639954581405</v>
      </c>
      <c r="U3001">
        <f t="shared" si="1096"/>
        <v>0.76796769714415192</v>
      </c>
      <c r="V3001" s="6">
        <f t="shared" si="1086"/>
        <v>166140.00000029337</v>
      </c>
      <c r="W3001">
        <f t="shared" si="1087"/>
        <v>12.900964956325423</v>
      </c>
      <c r="X3001">
        <f t="shared" si="1088"/>
        <v>21.261649334015008</v>
      </c>
      <c r="Y3001">
        <f t="shared" si="1089"/>
        <v>6.5003994066756832E-3</v>
      </c>
      <c r="Z3001">
        <f t="shared" si="1090"/>
        <v>-2.655817301602048E-7</v>
      </c>
      <c r="AA3001">
        <f t="shared" si="1091"/>
        <v>-6.6847590590725594E-8</v>
      </c>
      <c r="AB3001">
        <f t="shared" si="1097"/>
        <v>1.1859064089216249</v>
      </c>
      <c r="AC3001">
        <f t="shared" si="1092"/>
        <v>2.1017316878959509</v>
      </c>
      <c r="AD3001">
        <f t="shared" si="1093"/>
        <v>-3.7992712041371763E-9</v>
      </c>
      <c r="AE3001" t="s">
        <v>79</v>
      </c>
      <c r="AF3001" t="s">
        <v>79</v>
      </c>
      <c r="AG3001" t="str">
        <f t="shared" si="1098"/>
        <v>NaN</v>
      </c>
      <c r="AH3001" t="s">
        <v>79</v>
      </c>
    </row>
    <row r="3002" spans="1:34" ht="15">
      <c r="A3002" s="8">
        <v>43260.351388888892</v>
      </c>
      <c r="B3002" s="9">
        <v>-1.1800000000000001E-3</v>
      </c>
      <c r="C3002" s="7">
        <v>2.922503952</v>
      </c>
      <c r="D3002" s="9">
        <v>1.35E-2</v>
      </c>
      <c r="E3002" s="9">
        <v>1.3299999999999999E-2</v>
      </c>
      <c r="F3002" s="9">
        <v>1.3299999999999999E-2</v>
      </c>
      <c r="G3002" s="7">
        <v>-4657782</v>
      </c>
      <c r="H3002" s="7">
        <v>17015003</v>
      </c>
      <c r="K3002">
        <f t="shared" si="1076"/>
        <v>75.630955333552336</v>
      </c>
      <c r="L3002">
        <f t="shared" si="1077"/>
        <v>63.216339558551965</v>
      </c>
      <c r="M3002">
        <f t="shared" si="1078"/>
        <v>21.167532780895247</v>
      </c>
      <c r="N3002">
        <f t="shared" si="1079"/>
        <v>0.12594187072960164</v>
      </c>
      <c r="O3002">
        <f t="shared" si="1080"/>
        <v>39.291307112326002</v>
      </c>
      <c r="P3002">
        <f t="shared" si="1081"/>
        <v>39.245633514753166</v>
      </c>
      <c r="Q3002">
        <f t="shared" si="1082"/>
        <v>6.5003994066756832E-3</v>
      </c>
      <c r="R3002">
        <f t="shared" si="1083"/>
        <v>39.284806712919327</v>
      </c>
      <c r="S3002">
        <f t="shared" si="1084"/>
        <v>21.163199181290796</v>
      </c>
      <c r="T3002">
        <f t="shared" si="1085"/>
        <v>12.898387928699684</v>
      </c>
      <c r="U3002">
        <f t="shared" si="1096"/>
        <v>0.76799311083146293</v>
      </c>
      <c r="V3002" s="6">
        <f t="shared" si="1086"/>
        <v>166200.00000048894</v>
      </c>
      <c r="W3002">
        <f t="shared" si="1087"/>
        <v>12.900754826776817</v>
      </c>
      <c r="X3002">
        <f t="shared" si="1088"/>
        <v>21.261649334015008</v>
      </c>
      <c r="Y3002">
        <f t="shared" si="1089"/>
        <v>6.5003994066756832E-3</v>
      </c>
      <c r="Z3002">
        <f t="shared" si="1090"/>
        <v>1.2646863062967659E-7</v>
      </c>
      <c r="AA3002">
        <f t="shared" si="1091"/>
        <v>-1.373082666561319E-7</v>
      </c>
      <c r="AB3002">
        <f t="shared" si="1097"/>
        <v>1.1880556625136514</v>
      </c>
      <c r="AC3002">
        <f t="shared" si="1092"/>
        <v>2.1017618992804765</v>
      </c>
      <c r="AD3002">
        <f t="shared" si="1093"/>
        <v>-7.8040036710650777E-9</v>
      </c>
      <c r="AE3002">
        <f t="shared" si="1094"/>
        <v>-1.0971115788600326E-4</v>
      </c>
      <c r="AF3002">
        <f t="shared" si="1095"/>
        <v>7.0810506750204827E-6</v>
      </c>
      <c r="AG3002" t="str">
        <f t="shared" si="1098"/>
        <v>NaN</v>
      </c>
      <c r="AH3002">
        <f t="shared" si="1099"/>
        <v>7.0810506750204824E-2</v>
      </c>
    </row>
    <row r="3003" spans="1:34" ht="15">
      <c r="A3003" s="8">
        <v>43260.352083333331</v>
      </c>
      <c r="B3003" s="9">
        <v>-1.1900000000000001E-3</v>
      </c>
      <c r="C3003" s="7">
        <v>2.9225907649999998</v>
      </c>
      <c r="D3003" s="9">
        <v>1.35E-2</v>
      </c>
      <c r="E3003" s="9">
        <v>1.3299999999999999E-2</v>
      </c>
      <c r="F3003" s="9">
        <v>1.3299999999999999E-2</v>
      </c>
      <c r="G3003" s="7">
        <v>-4657816</v>
      </c>
      <c r="H3003" s="7">
        <v>17015003</v>
      </c>
      <c r="K3003">
        <f t="shared" si="1076"/>
        <v>76.267996650019853</v>
      </c>
      <c r="L3003">
        <f t="shared" si="1077"/>
        <v>63.853380875019482</v>
      </c>
      <c r="M3003">
        <f t="shared" si="1078"/>
        <v>21.380841445131036</v>
      </c>
      <c r="N3003">
        <f t="shared" si="1079"/>
        <v>0.12596818239934124</v>
      </c>
      <c r="O3003">
        <f t="shared" si="1080"/>
        <v>39.291307112326002</v>
      </c>
      <c r="P3003">
        <f t="shared" si="1081"/>
        <v>39.245633514753166</v>
      </c>
      <c r="Q3003">
        <f t="shared" si="1082"/>
        <v>6.5003994066756832E-3</v>
      </c>
      <c r="R3003">
        <f t="shared" si="1083"/>
        <v>39.284806712919327</v>
      </c>
      <c r="S3003">
        <f t="shared" si="1084"/>
        <v>21.376507845526586</v>
      </c>
      <c r="T3003">
        <f t="shared" si="1085"/>
        <v>12.901157578145957</v>
      </c>
      <c r="U3003">
        <f t="shared" si="1096"/>
        <v>0.76793689234108164</v>
      </c>
      <c r="V3003" s="6">
        <f t="shared" si="1086"/>
        <v>166260.00000005588</v>
      </c>
      <c r="W3003">
        <f t="shared" si="1087"/>
        <v>12.900354993362347</v>
      </c>
      <c r="X3003">
        <f t="shared" si="1088"/>
        <v>21.269713021425495</v>
      </c>
      <c r="Y3003">
        <f t="shared" si="1089"/>
        <v>6.5003994066756832E-3</v>
      </c>
      <c r="Z3003">
        <f t="shared" si="1090"/>
        <v>3.3197849375711386E-7</v>
      </c>
      <c r="AA3003">
        <f t="shared" si="1091"/>
        <v>-9.5754174079065358E-8</v>
      </c>
      <c r="AB3003">
        <f t="shared" si="1097"/>
        <v>1.1859064089216249</v>
      </c>
      <c r="AC3003">
        <f t="shared" si="1092"/>
        <v>2.101695067639338</v>
      </c>
      <c r="AD3003">
        <f t="shared" si="1093"/>
        <v>-5.4420770339166598E-9</v>
      </c>
      <c r="AE3003">
        <f t="shared" si="1094"/>
        <v>-6.0171772413667915E-5</v>
      </c>
      <c r="AF3003">
        <f t="shared" si="1095"/>
        <v>9.0033247782697924E-6</v>
      </c>
      <c r="AG3003" t="str">
        <f t="shared" si="1098"/>
        <v>NaN</v>
      </c>
      <c r="AH3003">
        <f t="shared" si="1099"/>
        <v>9.0033247782697931E-2</v>
      </c>
    </row>
    <row r="3004" spans="1:34" ht="15">
      <c r="A3004" s="8">
        <v>43260.352777777778</v>
      </c>
      <c r="B3004" s="9">
        <v>-1.1900000000000001E-3</v>
      </c>
      <c r="C3004" s="7">
        <v>2.9226288199999999</v>
      </c>
      <c r="D3004" s="9">
        <v>1.35E-2</v>
      </c>
      <c r="E3004" s="9">
        <v>1.3299999999999999E-2</v>
      </c>
      <c r="F3004" s="9">
        <v>1.3299999999999999E-2</v>
      </c>
      <c r="G3004" s="7">
        <v>-4657779</v>
      </c>
      <c r="H3004" s="7">
        <v>17015003</v>
      </c>
      <c r="K3004">
        <f t="shared" si="1076"/>
        <v>76.267996650019853</v>
      </c>
      <c r="L3004">
        <f t="shared" si="1077"/>
        <v>63.853380875019482</v>
      </c>
      <c r="M3004">
        <f t="shared" si="1078"/>
        <v>21.380841445131036</v>
      </c>
      <c r="N3004">
        <f t="shared" si="1079"/>
        <v>0.12597971627781504</v>
      </c>
      <c r="O3004">
        <f t="shared" si="1080"/>
        <v>39.291307112326002</v>
      </c>
      <c r="P3004">
        <f t="shared" si="1081"/>
        <v>39.245633514753166</v>
      </c>
      <c r="Q3004">
        <f t="shared" si="1082"/>
        <v>6.5003994066756832E-3</v>
      </c>
      <c r="R3004">
        <f t="shared" si="1083"/>
        <v>39.284806712919327</v>
      </c>
      <c r="S3004">
        <f t="shared" si="1084"/>
        <v>21.376507845526586</v>
      </c>
      <c r="T3004">
        <f t="shared" si="1085"/>
        <v>12.902371670616885</v>
      </c>
      <c r="U3004">
        <f t="shared" si="1096"/>
        <v>0.76791224862814134</v>
      </c>
      <c r="V3004" s="6">
        <f t="shared" si="1086"/>
        <v>166320.00000025146</v>
      </c>
      <c r="W3004">
        <f t="shared" si="1087"/>
        <v>12.900282029770676</v>
      </c>
      <c r="X3004">
        <f t="shared" si="1088"/>
        <v>21.273045609282558</v>
      </c>
      <c r="Y3004">
        <f t="shared" si="1089"/>
        <v>6.5003994066756832E-3</v>
      </c>
      <c r="Z3004">
        <f t="shared" si="1090"/>
        <v>-5.1851899009479427E-7</v>
      </c>
      <c r="AA3004">
        <f t="shared" si="1091"/>
        <v>-4.5618385794926689E-8</v>
      </c>
      <c r="AB3004">
        <f t="shared" si="1097"/>
        <v>1.1859064089216249</v>
      </c>
      <c r="AC3004">
        <f t="shared" si="1092"/>
        <v>2.1016657715880145</v>
      </c>
      <c r="AD3004">
        <f t="shared" si="1093"/>
        <v>-2.5926317208174424E-9</v>
      </c>
      <c r="AE3004">
        <f t="shared" si="1094"/>
        <v>5.5609810110264789E-5</v>
      </c>
      <c r="AF3004">
        <f t="shared" si="1095"/>
        <v>-4.6410949569924459E-6</v>
      </c>
      <c r="AG3004" t="str">
        <f t="shared" si="1098"/>
        <v>NaN</v>
      </c>
      <c r="AH3004" t="str">
        <f t="shared" si="1099"/>
        <v>NaN</v>
      </c>
    </row>
    <row r="3005" spans="1:34" ht="15">
      <c r="A3005" s="8">
        <v>43260.353472222225</v>
      </c>
      <c r="B3005" s="9">
        <v>-1.1800000000000001E-3</v>
      </c>
      <c r="C3005" s="7">
        <v>2.9223957330000001</v>
      </c>
      <c r="D3005" s="9">
        <v>1.35E-2</v>
      </c>
      <c r="E3005" s="9">
        <v>1.3299999999999999E-2</v>
      </c>
      <c r="F3005" s="9">
        <v>1.3299999999999999E-2</v>
      </c>
      <c r="G3005" s="7">
        <v>-4657872</v>
      </c>
      <c r="H3005" s="7">
        <v>17015003</v>
      </c>
      <c r="K3005">
        <f t="shared" si="1076"/>
        <v>75.630955333552336</v>
      </c>
      <c r="L3005">
        <f t="shared" si="1077"/>
        <v>63.216339558551965</v>
      </c>
      <c r="M3005">
        <f t="shared" si="1078"/>
        <v>21.167532780895247</v>
      </c>
      <c r="N3005">
        <f t="shared" si="1079"/>
        <v>0.12590907123427775</v>
      </c>
      <c r="O3005">
        <f t="shared" si="1080"/>
        <v>39.291307112326002</v>
      </c>
      <c r="P3005">
        <f t="shared" si="1081"/>
        <v>39.245633514753166</v>
      </c>
      <c r="Q3005">
        <f t="shared" si="1082"/>
        <v>6.5003994066756832E-3</v>
      </c>
      <c r="R3005">
        <f t="shared" si="1083"/>
        <v>39.284806712919327</v>
      </c>
      <c r="S3005">
        <f t="shared" si="1084"/>
        <v>21.163199181290796</v>
      </c>
      <c r="T3005">
        <f t="shared" si="1085"/>
        <v>12.894935350244538</v>
      </c>
      <c r="U3005">
        <f t="shared" si="1096"/>
        <v>0.76806319145084712</v>
      </c>
      <c r="V3005" s="6">
        <f t="shared" si="1086"/>
        <v>166380.00000044703</v>
      </c>
      <c r="W3005">
        <f t="shared" si="1087"/>
        <v>12.89998142399409</v>
      </c>
      <c r="X3005">
        <f t="shared" si="1088"/>
        <v>21.259969838352255</v>
      </c>
      <c r="Y3005">
        <f t="shared" si="1089"/>
        <v>6.5003994066756832E-3</v>
      </c>
      <c r="Z3005">
        <f t="shared" si="1090"/>
        <v>-1.5808246499285676E-8</v>
      </c>
      <c r="AA3005">
        <f t="shared" si="1091"/>
        <v>-3.1165283973396428E-8</v>
      </c>
      <c r="AB3005">
        <f t="shared" si="1097"/>
        <v>1.1880556625136514</v>
      </c>
      <c r="AC3005">
        <f t="shared" si="1092"/>
        <v>2.1018452099985994</v>
      </c>
      <c r="AD3005">
        <f t="shared" si="1093"/>
        <v>-1.7713691761066179E-9</v>
      </c>
      <c r="AE3005">
        <f t="shared" si="1094"/>
        <v>2.6190829792854012E-4</v>
      </c>
      <c r="AF3005">
        <f t="shared" si="1095"/>
        <v>-6.7327247673662514E-7</v>
      </c>
      <c r="AG3005" t="str">
        <f t="shared" si="1098"/>
        <v>NaN</v>
      </c>
      <c r="AH3005" t="str">
        <f t="shared" si="1099"/>
        <v>NaN</v>
      </c>
    </row>
    <row r="3006" spans="1:34" ht="15">
      <c r="A3006" s="8">
        <v>43260.354166666664</v>
      </c>
      <c r="B3006" s="9">
        <v>-1.1800000000000001E-3</v>
      </c>
      <c r="C3006" s="7">
        <v>2.922622874</v>
      </c>
      <c r="D3006" s="9">
        <v>1.35E-2</v>
      </c>
      <c r="E3006" s="7">
        <v>1.3260477E-2</v>
      </c>
      <c r="F3006" s="9">
        <v>1.3299999999999999E-2</v>
      </c>
      <c r="G3006" s="7">
        <v>-4658016</v>
      </c>
      <c r="H3006" s="7">
        <v>17015003</v>
      </c>
      <c r="K3006">
        <f t="shared" ref="K3006:K3069" si="1100">(B3006-$B$19)*($B$17/$B$18)</f>
        <v>75.630955333552336</v>
      </c>
      <c r="L3006">
        <f t="shared" ref="L3006:L3069" si="1101">K3006-R3006*$B$8+$D$8</f>
        <v>63.216339558551965</v>
      </c>
      <c r="M3006">
        <f t="shared" ref="M3006:M3069" si="1102">L3006/((($B$7/2))^2*PI())</f>
        <v>21.167532780895247</v>
      </c>
      <c r="N3006">
        <f t="shared" ref="N3006:N3069" si="1103">(C3006-$C$19)*($C$17/$C$18)</f>
        <v>0.12597791413771769</v>
      </c>
      <c r="O3006">
        <f t="shared" ref="O3006:O3069" si="1104">(D3006-$D$19)*($D$17/$D$18)</f>
        <v>39.291307112326002</v>
      </c>
      <c r="P3006">
        <f t="shared" ref="P3006:P3069" si="1105">(E3006-$E$19)*($E$17/$E$18)</f>
        <v>39.12734351949738</v>
      </c>
      <c r="Q3006">
        <f t="shared" ref="Q3006:Q3069" si="1106">O3006-R3006</f>
        <v>6.5003994066756832E-3</v>
      </c>
      <c r="R3006">
        <f t="shared" ref="R3006:R3069" si="1107">(F3006-$F$19)*($F$17/$F$18)</f>
        <v>39.284806712919327</v>
      </c>
      <c r="S3006">
        <f t="shared" ref="S3006:S3069" si="1108">M3006-(2/3)*Q3006</f>
        <v>21.163199181290796</v>
      </c>
      <c r="T3006">
        <f t="shared" ref="T3006:T3069" si="1109">N3006/$D$7*100-$N$30/$D$7*100</f>
        <v>12.902181971659269</v>
      </c>
      <c r="U3006">
        <f t="shared" si="1096"/>
        <v>0.7679160991475773</v>
      </c>
      <c r="V3006" s="6">
        <f t="shared" ref="V3006:V3069" si="1110">(A3006-$A$240)*86400</f>
        <v>166440.00000001397</v>
      </c>
      <c r="W3006">
        <f t="shared" ref="W3006:W3069" si="1111">AVERAGE(T3000:T3012)</f>
        <v>12.899412317304739</v>
      </c>
      <c r="X3006">
        <f t="shared" ref="X3006:X3069" si="1112">AVERAGE(S3000:S3012)</f>
        <v>21.268229376672416</v>
      </c>
      <c r="Y3006">
        <f t="shared" ref="Y3006:Y3069" si="1113">AVERAGE(Q3005:Q3007)</f>
        <v>6.5003994066756832E-3</v>
      </c>
      <c r="Z3006">
        <f t="shared" ref="Z3006:Z3069" si="1114">(T3007-T3005)/100/(V3007-V3005)</f>
        <v>3.1300912968430912E-7</v>
      </c>
      <c r="AA3006">
        <f t="shared" ref="AA3006:AA3069" si="1115">AVERAGE(Z3003:Z3009)</f>
        <v>-2.5745465666880798E-8</v>
      </c>
      <c r="AB3006">
        <f t="shared" si="1097"/>
        <v>1.1880556625136514</v>
      </c>
      <c r="AC3006">
        <f t="shared" ref="AC3006:AC3069" si="1116">($D$7-$D$7*(T3006/100))*2.54</f>
        <v>2.1016703490238617</v>
      </c>
      <c r="AD3006">
        <f t="shared" ref="AD3006:AD3069" si="1117">AA3006*AC3006*$D$7*2.54*1.024*9.81/2/Y3006/10000*0.14503773773</f>
        <v>-1.4631963663453273E-9</v>
      </c>
      <c r="AE3006">
        <f t="shared" ref="AE3006:AE3069" si="1118">(W3007-W3005)/(X3007-X3005)*0.14503773773/100</f>
        <v>2.4433013821043253E-4</v>
      </c>
      <c r="AF3006">
        <f t="shared" ref="AF3006:AF3069" si="1119">AD3006/AE3006/(1.024*9.81)</f>
        <v>-5.9615145640560267E-7</v>
      </c>
      <c r="AG3006" t="str">
        <f t="shared" si="1098"/>
        <v>NaN</v>
      </c>
      <c r="AH3006" t="str">
        <f t="shared" si="1099"/>
        <v>NaN</v>
      </c>
    </row>
    <row r="3007" spans="1:34" ht="15">
      <c r="A3007" s="8">
        <v>43260.354861111111</v>
      </c>
      <c r="B3007" s="9">
        <v>-1.1800000000000001E-3</v>
      </c>
      <c r="C3007" s="7">
        <v>2.9225134659999998</v>
      </c>
      <c r="D3007" s="9">
        <v>1.35E-2</v>
      </c>
      <c r="E3007" s="9">
        <v>1.3299999999999999E-2</v>
      </c>
      <c r="F3007" s="9">
        <v>1.3299999999999999E-2</v>
      </c>
      <c r="G3007" s="7">
        <v>-4657779</v>
      </c>
      <c r="H3007" s="7">
        <v>17015003</v>
      </c>
      <c r="K3007">
        <f t="shared" si="1100"/>
        <v>75.630955333552336</v>
      </c>
      <c r="L3007">
        <f t="shared" si="1101"/>
        <v>63.216339558551965</v>
      </c>
      <c r="M3007">
        <f t="shared" si="1102"/>
        <v>21.167532780895247</v>
      </c>
      <c r="N3007">
        <f t="shared" si="1103"/>
        <v>0.12594475427499113</v>
      </c>
      <c r="O3007">
        <f t="shared" si="1104"/>
        <v>39.291307112326002</v>
      </c>
      <c r="P3007">
        <f t="shared" si="1105"/>
        <v>39.245633514753166</v>
      </c>
      <c r="Q3007">
        <f t="shared" si="1106"/>
        <v>6.5003994066756832E-3</v>
      </c>
      <c r="R3007">
        <f t="shared" si="1107"/>
        <v>39.284806712919327</v>
      </c>
      <c r="S3007">
        <f t="shared" si="1108"/>
        <v>21.163199181290796</v>
      </c>
      <c r="T3007">
        <f t="shared" si="1109"/>
        <v>12.898691459793316</v>
      </c>
      <c r="U3007">
        <f t="shared" si="1096"/>
        <v>0.76798694974133264</v>
      </c>
      <c r="V3007" s="6">
        <f t="shared" si="1110"/>
        <v>166500.00000020955</v>
      </c>
      <c r="W3007">
        <f t="shared" si="1111"/>
        <v>12.899170082892313</v>
      </c>
      <c r="X3007">
        <f t="shared" si="1112"/>
        <v>21.255153605742109</v>
      </c>
      <c r="Y3007">
        <f t="shared" si="1113"/>
        <v>6.5003994066756832E-3</v>
      </c>
      <c r="Z3007">
        <f t="shared" si="1114"/>
        <v>-2.908759878813017E-7</v>
      </c>
      <c r="AA3007">
        <f t="shared" si="1115"/>
        <v>-6.5040857553034314E-8</v>
      </c>
      <c r="AB3007">
        <f t="shared" si="1097"/>
        <v>1.1880556625136514</v>
      </c>
      <c r="AC3007">
        <f t="shared" si="1116"/>
        <v>2.1017545750751871</v>
      </c>
      <c r="AD3007">
        <f t="shared" si="1117"/>
        <v>-3.6966261002781141E-9</v>
      </c>
      <c r="AE3007">
        <f t="shared" si="1118"/>
        <v>1.6833575459701944E-5</v>
      </c>
      <c r="AF3007">
        <f t="shared" si="1119"/>
        <v>-2.1860505051483319E-5</v>
      </c>
      <c r="AG3007" t="str">
        <f t="shared" si="1098"/>
        <v>NaN</v>
      </c>
      <c r="AH3007" t="str">
        <f t="shared" si="1099"/>
        <v>NaN</v>
      </c>
    </row>
    <row r="3008" spans="1:34" ht="15">
      <c r="A3008" s="8">
        <v>43260.355555555558</v>
      </c>
      <c r="B3008" s="9">
        <v>-1.1900000000000001E-3</v>
      </c>
      <c r="C3008" s="7">
        <v>2.9225134659999998</v>
      </c>
      <c r="D3008" s="9">
        <v>1.35E-2</v>
      </c>
      <c r="E3008" s="9">
        <v>1.3299999999999999E-2</v>
      </c>
      <c r="F3008" s="9">
        <v>1.3299999999999999E-2</v>
      </c>
      <c r="G3008" s="7">
        <v>-4657765</v>
      </c>
      <c r="H3008" s="7">
        <v>17015003</v>
      </c>
      <c r="K3008">
        <f t="shared" si="1100"/>
        <v>76.267996650019853</v>
      </c>
      <c r="L3008">
        <f t="shared" si="1101"/>
        <v>63.853380875019482</v>
      </c>
      <c r="M3008">
        <f t="shared" si="1102"/>
        <v>21.380841445131036</v>
      </c>
      <c r="N3008">
        <f t="shared" si="1103"/>
        <v>0.12594475427499113</v>
      </c>
      <c r="O3008">
        <f t="shared" si="1104"/>
        <v>39.291307112326002</v>
      </c>
      <c r="P3008">
        <f t="shared" si="1105"/>
        <v>39.245633514753166</v>
      </c>
      <c r="Q3008">
        <f t="shared" si="1106"/>
        <v>6.5003994066756832E-3</v>
      </c>
      <c r="R3008">
        <f t="shared" si="1107"/>
        <v>39.284806712919327</v>
      </c>
      <c r="S3008">
        <f t="shared" si="1108"/>
        <v>21.376507845526586</v>
      </c>
      <c r="T3008">
        <f t="shared" si="1109"/>
        <v>12.898691459793316</v>
      </c>
      <c r="U3008">
        <f t="shared" si="1096"/>
        <v>0.76798694974133264</v>
      </c>
      <c r="V3008" s="6">
        <f t="shared" si="1110"/>
        <v>166560.00000040513</v>
      </c>
      <c r="W3008">
        <f t="shared" si="1111"/>
        <v>12.899108793573475</v>
      </c>
      <c r="X3008">
        <f t="shared" si="1112"/>
        <v>21.242077834811806</v>
      </c>
      <c r="Y3008">
        <f t="shared" si="1113"/>
        <v>-4.5913568761489408E-2</v>
      </c>
      <c r="Z3008">
        <f t="shared" si="1114"/>
        <v>-1.6441001740949298E-7</v>
      </c>
      <c r="AA3008">
        <f t="shared" si="1115"/>
        <v>4.5158839990547677E-10</v>
      </c>
      <c r="AB3008">
        <f t="shared" si="1097"/>
        <v>1.1887146849370724</v>
      </c>
      <c r="AC3008">
        <f t="shared" si="1116"/>
        <v>2.1017545750751871</v>
      </c>
      <c r="AD3008">
        <f t="shared" si="1117"/>
        <v>-3.6338001249792815E-12</v>
      </c>
      <c r="AE3008">
        <f t="shared" si="1118"/>
        <v>8.6892040746239896E-6</v>
      </c>
      <c r="AF3008">
        <f t="shared" si="1119"/>
        <v>-4.1630542880811295E-8</v>
      </c>
      <c r="AG3008" t="str">
        <f t="shared" si="1098"/>
        <v>NaN</v>
      </c>
      <c r="AH3008" t="str">
        <f t="shared" si="1099"/>
        <v>NaN</v>
      </c>
    </row>
    <row r="3009" spans="1:34" ht="15">
      <c r="A3009" s="8">
        <v>43260.356249999997</v>
      </c>
      <c r="B3009" s="9">
        <v>-1.1800000000000001E-3</v>
      </c>
      <c r="C3009" s="7">
        <v>2.922451626</v>
      </c>
      <c r="D3009" s="7">
        <v>1.3447648E-2</v>
      </c>
      <c r="E3009" s="9">
        <v>1.3299999999999999E-2</v>
      </c>
      <c r="F3009" s="9">
        <v>1.3299999999999999E-2</v>
      </c>
      <c r="G3009" s="7">
        <v>-4657756</v>
      </c>
      <c r="H3009" s="7">
        <v>17015003</v>
      </c>
      <c r="K3009">
        <f t="shared" si="1100"/>
        <v>75.630955333552336</v>
      </c>
      <c r="L3009">
        <f t="shared" si="1101"/>
        <v>63.216339558551965</v>
      </c>
      <c r="M3009">
        <f t="shared" si="1102"/>
        <v>21.167532780895247</v>
      </c>
      <c r="N3009">
        <f t="shared" si="1103"/>
        <v>0.12592601153304353</v>
      </c>
      <c r="O3009">
        <f t="shared" si="1104"/>
        <v>39.134065207821507</v>
      </c>
      <c r="P3009">
        <f t="shared" si="1105"/>
        <v>39.245633514753166</v>
      </c>
      <c r="Q3009">
        <f t="shared" si="1106"/>
        <v>-0.15074150509781958</v>
      </c>
      <c r="R3009">
        <f t="shared" si="1107"/>
        <v>39.284806712919327</v>
      </c>
      <c r="S3009">
        <f t="shared" si="1108"/>
        <v>21.268027117627128</v>
      </c>
      <c r="T3009">
        <f t="shared" si="1109"/>
        <v>12.896718539588306</v>
      </c>
      <c r="U3009">
        <f t="shared" si="1096"/>
        <v>0.76802699617959835</v>
      </c>
      <c r="V3009" s="6">
        <f t="shared" si="1110"/>
        <v>166619.99999997206</v>
      </c>
      <c r="W3009">
        <f t="shared" si="1111"/>
        <v>12.899111711528153</v>
      </c>
      <c r="X3009">
        <f t="shared" si="1112"/>
        <v>21.245410422668872</v>
      </c>
      <c r="Y3009">
        <f t="shared" si="1113"/>
        <v>-4.5568002670473597E-2</v>
      </c>
      <c r="Z3009">
        <f t="shared" si="1114"/>
        <v>1.6440735877528605E-7</v>
      </c>
      <c r="AA3009">
        <f t="shared" si="1115"/>
        <v>1.4905070225079609E-8</v>
      </c>
      <c r="AB3009">
        <f t="shared" si="1097"/>
        <v>1.1908776757934616</v>
      </c>
      <c r="AC3009">
        <f t="shared" si="1116"/>
        <v>2.1018021816397341</v>
      </c>
      <c r="AD3009">
        <f t="shared" si="1117"/>
        <v>-1.2084903291040588E-10</v>
      </c>
      <c r="AE3009">
        <f t="shared" si="1118"/>
        <v>2.5632512705008756E-5</v>
      </c>
      <c r="AF3009">
        <f t="shared" si="1119"/>
        <v>-4.6933509907974535E-7</v>
      </c>
      <c r="AG3009" t="str">
        <f t="shared" si="1098"/>
        <v>NaN</v>
      </c>
      <c r="AH3009" t="str">
        <f t="shared" si="1099"/>
        <v>NaN</v>
      </c>
    </row>
    <row r="3010" spans="1:34" ht="15">
      <c r="A3010" s="8">
        <v>43260.356944444444</v>
      </c>
      <c r="B3010" s="9">
        <v>-1.1800000000000001E-3</v>
      </c>
      <c r="C3010" s="7">
        <v>2.9225753050000001</v>
      </c>
      <c r="D3010" s="9">
        <v>1.34E-2</v>
      </c>
      <c r="E3010" s="7">
        <v>1.3245766000000001E-2</v>
      </c>
      <c r="F3010" s="9">
        <v>1.32E-2</v>
      </c>
      <c r="G3010" s="7">
        <v>-4657753</v>
      </c>
      <c r="H3010" s="7">
        <v>17015003</v>
      </c>
      <c r="K3010">
        <f t="shared" si="1100"/>
        <v>75.630955333552336</v>
      </c>
      <c r="L3010">
        <f t="shared" si="1101"/>
        <v>63.347788648441266</v>
      </c>
      <c r="M3010">
        <f t="shared" si="1102"/>
        <v>21.211547555219113</v>
      </c>
      <c r="N3010">
        <f t="shared" si="1103"/>
        <v>0.12596349671385443</v>
      </c>
      <c r="O3010">
        <f t="shared" si="1104"/>
        <v>38.990952007450375</v>
      </c>
      <c r="P3010">
        <f t="shared" si="1105"/>
        <v>39.083314368870965</v>
      </c>
      <c r="Q3010">
        <f t="shared" si="1106"/>
        <v>7.5370976797231037E-3</v>
      </c>
      <c r="R3010">
        <f t="shared" si="1107"/>
        <v>38.983414909770651</v>
      </c>
      <c r="S3010">
        <f t="shared" si="1108"/>
        <v>21.206522823432632</v>
      </c>
      <c r="T3010">
        <f t="shared" si="1109"/>
        <v>12.900664348094715</v>
      </c>
      <c r="U3010">
        <f t="shared" si="1096"/>
        <v>0.76794690395064791</v>
      </c>
      <c r="V3010" s="6">
        <f t="shared" si="1110"/>
        <v>166680.00000016764</v>
      </c>
      <c r="W3010">
        <f t="shared" si="1111"/>
        <v>12.898936602343923</v>
      </c>
      <c r="X3010">
        <f t="shared" si="1112"/>
        <v>21.232334651738565</v>
      </c>
      <c r="Y3010">
        <f t="shared" si="1113"/>
        <v>-4.5222436579457792E-2</v>
      </c>
      <c r="Z3010">
        <f t="shared" si="1114"/>
        <v>5.691075055403928E-8</v>
      </c>
      <c r="AA3010">
        <f t="shared" si="1115"/>
        <v>-4.2909236812581384E-8</v>
      </c>
      <c r="AB3010">
        <f t="shared" si="1097"/>
        <v>1.1904047322083129</v>
      </c>
      <c r="AC3010">
        <f t="shared" si="1116"/>
        <v>2.1017069692804742</v>
      </c>
      <c r="AD3010">
        <f t="shared" si="1117"/>
        <v>3.5054703939188477E-10</v>
      </c>
      <c r="AE3010">
        <f t="shared" si="1118"/>
        <v>3.8199241214566352E-5</v>
      </c>
      <c r="AF3010">
        <f t="shared" si="1119"/>
        <v>9.1352955682173777E-7</v>
      </c>
      <c r="AG3010">
        <f t="shared" si="1098"/>
        <v>3.5054703939188477E-8</v>
      </c>
      <c r="AH3010">
        <f t="shared" si="1099"/>
        <v>9.1352955682173775E-3</v>
      </c>
    </row>
    <row r="3011" spans="1:34" ht="15">
      <c r="A3011" s="8">
        <v>43260.357638888891</v>
      </c>
      <c r="B3011" s="9">
        <v>-1.1800000000000001E-3</v>
      </c>
      <c r="C3011" s="7">
        <v>2.9224730320000001</v>
      </c>
      <c r="D3011" s="9">
        <v>1.34E-2</v>
      </c>
      <c r="E3011" s="9">
        <v>1.32E-2</v>
      </c>
      <c r="F3011" s="9">
        <v>1.32E-2</v>
      </c>
      <c r="G3011" s="7">
        <v>-4657746</v>
      </c>
      <c r="H3011" s="7">
        <v>17015003</v>
      </c>
      <c r="K3011">
        <f t="shared" si="1100"/>
        <v>75.630955333552336</v>
      </c>
      <c r="L3011">
        <f t="shared" si="1101"/>
        <v>63.347788648441266</v>
      </c>
      <c r="M3011">
        <f t="shared" si="1102"/>
        <v>21.211547555219113</v>
      </c>
      <c r="N3011">
        <f t="shared" si="1103"/>
        <v>0.12593249935862785</v>
      </c>
      <c r="O3011">
        <f t="shared" si="1104"/>
        <v>38.990952007450375</v>
      </c>
      <c r="P3011">
        <f t="shared" si="1105"/>
        <v>38.94633944482986</v>
      </c>
      <c r="Q3011">
        <f t="shared" si="1106"/>
        <v>7.5370976797231037E-3</v>
      </c>
      <c r="R3011">
        <f t="shared" si="1107"/>
        <v>38.983414909770651</v>
      </c>
      <c r="S3011">
        <f t="shared" si="1108"/>
        <v>21.206522823432632</v>
      </c>
      <c r="T3011">
        <f t="shared" si="1109"/>
        <v>12.897401468597181</v>
      </c>
      <c r="U3011">
        <f t="shared" si="1096"/>
        <v>0.76801313405059579</v>
      </c>
      <c r="V3011" s="6">
        <f t="shared" si="1110"/>
        <v>166740.00000036322</v>
      </c>
      <c r="W3011">
        <f t="shared" si="1111"/>
        <v>12.898422946609932</v>
      </c>
      <c r="X3011">
        <f t="shared" si="1112"/>
        <v>21.219258880808262</v>
      </c>
      <c r="Y3011">
        <f t="shared" si="1113"/>
        <v>-3.3471275696027668E-2</v>
      </c>
      <c r="Z3011">
        <f t="shared" si="1114"/>
        <v>-6.0071868424215773E-8</v>
      </c>
      <c r="AA3011">
        <f t="shared" si="1115"/>
        <v>-1.3555242581097118E-9</v>
      </c>
      <c r="AB3011">
        <f t="shared" si="1097"/>
        <v>1.1897693562313298</v>
      </c>
      <c r="AC3011">
        <f t="shared" si="1116"/>
        <v>2.1017857025627498</v>
      </c>
      <c r="AD3011">
        <f t="shared" si="1117"/>
        <v>1.4962383081498291E-11</v>
      </c>
      <c r="AE3011">
        <f t="shared" si="1118"/>
        <v>5.6478913179626617E-6</v>
      </c>
      <c r="AF3011">
        <f t="shared" si="1119"/>
        <v>2.6372146203042309E-7</v>
      </c>
      <c r="AG3011">
        <f t="shared" si="1098"/>
        <v>1.4962383081498291E-9</v>
      </c>
      <c r="AH3011">
        <f t="shared" si="1099"/>
        <v>2.6372146203042309E-3</v>
      </c>
    </row>
    <row r="3012" spans="1:34" ht="15">
      <c r="A3012" s="8">
        <v>43260.35833333333</v>
      </c>
      <c r="B3012" s="9">
        <v>-1.1800000000000001E-3</v>
      </c>
      <c r="C3012" s="7">
        <v>2.9225527100000002</v>
      </c>
      <c r="D3012" s="9">
        <v>1.34E-2</v>
      </c>
      <c r="E3012" s="7">
        <v>1.3236252E-2</v>
      </c>
      <c r="F3012" s="7">
        <v>1.3240818999999999E-2</v>
      </c>
      <c r="G3012" s="7">
        <v>-4657782</v>
      </c>
      <c r="H3012" s="7">
        <v>17015003</v>
      </c>
      <c r="K3012">
        <f t="shared" si="1100"/>
        <v>75.630955333552336</v>
      </c>
      <c r="L3012">
        <f t="shared" si="1101"/>
        <v>63.294132444439356</v>
      </c>
      <c r="M3012">
        <f t="shared" si="1102"/>
        <v>21.193581164487856</v>
      </c>
      <c r="N3012">
        <f t="shared" si="1103"/>
        <v>0.1259566485208676</v>
      </c>
      <c r="O3012">
        <f t="shared" si="1104"/>
        <v>38.990952007450375</v>
      </c>
      <c r="P3012">
        <f t="shared" si="1105"/>
        <v>39.054839531058455</v>
      </c>
      <c r="Q3012">
        <f t="shared" si="1106"/>
        <v>-0.1154880224475292</v>
      </c>
      <c r="R3012">
        <f t="shared" si="1107"/>
        <v>39.106440029897904</v>
      </c>
      <c r="S3012">
        <f t="shared" si="1108"/>
        <v>21.270573179452875</v>
      </c>
      <c r="T3012">
        <f t="shared" si="1109"/>
        <v>12.899943485675051</v>
      </c>
      <c r="U3012">
        <f t="shared" si="1096"/>
        <v>0.76796153605402129</v>
      </c>
      <c r="V3012" s="6">
        <f t="shared" si="1110"/>
        <v>166799.99999993015</v>
      </c>
      <c r="W3012">
        <f t="shared" si="1111"/>
        <v>12.898898661570749</v>
      </c>
      <c r="X3012">
        <f t="shared" si="1112"/>
        <v>21.222591468665328</v>
      </c>
      <c r="Y3012">
        <f t="shared" si="1113"/>
        <v>-3.3471275696027668E-2</v>
      </c>
      <c r="Z3012">
        <f t="shared" si="1114"/>
        <v>8.5366126276933272E-8</v>
      </c>
      <c r="AA3012">
        <f t="shared" si="1115"/>
        <v>2.2583589115969031E-8</v>
      </c>
      <c r="AB3012">
        <f t="shared" si="1097"/>
        <v>1.189953882854474</v>
      </c>
      <c r="AC3012">
        <f t="shared" si="1116"/>
        <v>2.1017243636906611</v>
      </c>
      <c r="AD3012">
        <f t="shared" si="1117"/>
        <v>-2.4927215299154312E-10</v>
      </c>
      <c r="AE3012">
        <f t="shared" si="1118"/>
        <v>7.7148207174648545E-5</v>
      </c>
      <c r="AF3012">
        <f t="shared" si="1119"/>
        <v>-3.2164659826778297E-7</v>
      </c>
      <c r="AG3012" t="str">
        <f t="shared" si="1098"/>
        <v>NaN</v>
      </c>
      <c r="AH3012" t="str">
        <f t="shared" si="1099"/>
        <v>NaN</v>
      </c>
    </row>
    <row r="3013" spans="1:34" ht="15">
      <c r="A3013" s="8">
        <v>43260.359027777777</v>
      </c>
      <c r="B3013" s="9">
        <v>-1.1800000000000001E-3</v>
      </c>
      <c r="C3013" s="7">
        <v>2.9225051409999998</v>
      </c>
      <c r="D3013" s="9">
        <v>1.34E-2</v>
      </c>
      <c r="E3013" s="9">
        <v>1.32E-2</v>
      </c>
      <c r="F3013" s="9">
        <v>1.32E-2</v>
      </c>
      <c r="G3013" s="7">
        <v>-4657777</v>
      </c>
      <c r="H3013" s="7">
        <v>17015003</v>
      </c>
      <c r="K3013">
        <f t="shared" si="1100"/>
        <v>75.630955333552336</v>
      </c>
      <c r="L3013">
        <f t="shared" si="1101"/>
        <v>63.347788648441266</v>
      </c>
      <c r="M3013">
        <f t="shared" si="1102"/>
        <v>21.211547555219113</v>
      </c>
      <c r="N3013">
        <f t="shared" si="1103"/>
        <v>0.12594223109700417</v>
      </c>
      <c r="O3013">
        <f t="shared" si="1104"/>
        <v>38.990952007450375</v>
      </c>
      <c r="P3013">
        <f t="shared" si="1105"/>
        <v>38.94633944482986</v>
      </c>
      <c r="Q3013">
        <f t="shared" si="1106"/>
        <v>7.5370976797231037E-3</v>
      </c>
      <c r="R3013">
        <f t="shared" si="1107"/>
        <v>38.983414909770651</v>
      </c>
      <c r="S3013">
        <f t="shared" si="1108"/>
        <v>21.206522823432632</v>
      </c>
      <c r="T3013">
        <f t="shared" si="1109"/>
        <v>12.898425862110477</v>
      </c>
      <c r="U3013">
        <f t="shared" si="1096"/>
        <v>0.76799234085709223</v>
      </c>
      <c r="V3013" s="6">
        <f t="shared" si="1110"/>
        <v>166860.00000012573</v>
      </c>
      <c r="W3013">
        <f t="shared" si="1111"/>
        <v>12.898738144614024</v>
      </c>
      <c r="X3013">
        <f t="shared" si="1112"/>
        <v>21.225184566851361</v>
      </c>
      <c r="Y3013">
        <f t="shared" si="1113"/>
        <v>-3.3471275696027668E-2</v>
      </c>
      <c r="Z3013">
        <f t="shared" si="1114"/>
        <v>-9.1691019579317834E-8</v>
      </c>
      <c r="AA3013">
        <f t="shared" si="1115"/>
        <v>-3.3423605481532948E-8</v>
      </c>
      <c r="AB3013">
        <f t="shared" si="1097"/>
        <v>1.1897693562313298</v>
      </c>
      <c r="AC3013">
        <f t="shared" si="1116"/>
        <v>2.101760983947274</v>
      </c>
      <c r="AD3013">
        <f t="shared" si="1117"/>
        <v>3.6892803995576155E-10</v>
      </c>
      <c r="AE3013">
        <f t="shared" si="1118"/>
        <v>-2.1432059801934985E-6</v>
      </c>
      <c r="AF3013">
        <f t="shared" si="1119"/>
        <v>-1.7135973745920238E-5</v>
      </c>
      <c r="AG3013">
        <f t="shared" si="1098"/>
        <v>3.6892803995576154E-8</v>
      </c>
      <c r="AH3013" t="str">
        <f t="shared" si="1099"/>
        <v>NaN</v>
      </c>
    </row>
    <row r="3014" spans="1:34" ht="15">
      <c r="A3014" s="8">
        <v>43260.359722222223</v>
      </c>
      <c r="B3014" s="9">
        <v>-1.1800000000000001E-3</v>
      </c>
      <c r="C3014" s="7">
        <v>2.9225182219999999</v>
      </c>
      <c r="D3014" s="9">
        <v>1.34E-2</v>
      </c>
      <c r="E3014" s="9">
        <v>1.32E-2</v>
      </c>
      <c r="F3014" s="9">
        <v>1.32E-2</v>
      </c>
      <c r="G3014" s="7">
        <v>-4657758</v>
      </c>
      <c r="H3014" s="7">
        <v>17015003</v>
      </c>
      <c r="K3014">
        <f t="shared" si="1100"/>
        <v>75.630955333552336</v>
      </c>
      <c r="L3014">
        <f t="shared" si="1101"/>
        <v>63.347788648441266</v>
      </c>
      <c r="M3014">
        <f t="shared" si="1102"/>
        <v>21.211547555219113</v>
      </c>
      <c r="N3014">
        <f t="shared" si="1103"/>
        <v>0.1259461957446015</v>
      </c>
      <c r="O3014">
        <f t="shared" si="1104"/>
        <v>38.990952007450375</v>
      </c>
      <c r="P3014">
        <f t="shared" si="1105"/>
        <v>38.94633944482986</v>
      </c>
      <c r="Q3014">
        <f t="shared" si="1106"/>
        <v>7.5370976797231037E-3</v>
      </c>
      <c r="R3014">
        <f t="shared" si="1107"/>
        <v>38.983414909770651</v>
      </c>
      <c r="S3014">
        <f t="shared" si="1108"/>
        <v>21.206522823432632</v>
      </c>
      <c r="T3014">
        <f t="shared" si="1109"/>
        <v>12.898843193436512</v>
      </c>
      <c r="U3014">
        <f t="shared" si="1096"/>
        <v>0.7679838698438487</v>
      </c>
      <c r="V3014" s="6">
        <f t="shared" si="1110"/>
        <v>166920.00000032131</v>
      </c>
      <c r="W3014">
        <f t="shared" si="1111"/>
        <v>12.898889905252592</v>
      </c>
      <c r="X3014">
        <f t="shared" si="1112"/>
        <v>21.228517154708427</v>
      </c>
      <c r="Y3014">
        <f t="shared" si="1113"/>
        <v>7.5370976797231037E-3</v>
      </c>
      <c r="Z3014">
        <f t="shared" si="1114"/>
        <v>0</v>
      </c>
      <c r="AA3014">
        <f t="shared" si="1115"/>
        <v>-1.4905070121094453E-8</v>
      </c>
      <c r="AB3014">
        <f t="shared" si="1097"/>
        <v>1.1875520659094143</v>
      </c>
      <c r="AC3014">
        <f t="shared" si="1116"/>
        <v>2.1017509137423769</v>
      </c>
      <c r="AD3014">
        <f t="shared" si="1117"/>
        <v>-7.3061474389344768E-10</v>
      </c>
      <c r="AE3014">
        <f t="shared" si="1118"/>
        <v>3.128076934540551E-5</v>
      </c>
      <c r="AF3014">
        <f t="shared" si="1119"/>
        <v>-2.3251021735218762E-6</v>
      </c>
      <c r="AG3014" t="str">
        <f t="shared" si="1098"/>
        <v>NaN</v>
      </c>
      <c r="AH3014" t="str">
        <f t="shared" si="1099"/>
        <v>NaN</v>
      </c>
    </row>
    <row r="3015" spans="1:34" ht="15">
      <c r="A3015" s="8">
        <v>43260.36041666667</v>
      </c>
      <c r="B3015" s="9">
        <v>-1.1800000000000001E-3</v>
      </c>
      <c r="C3015" s="7">
        <v>2.9225051409999998</v>
      </c>
      <c r="D3015" s="9">
        <v>1.34E-2</v>
      </c>
      <c r="E3015" s="9">
        <v>1.32E-2</v>
      </c>
      <c r="F3015" s="9">
        <v>1.32E-2</v>
      </c>
      <c r="G3015" s="7">
        <v>-4657721</v>
      </c>
      <c r="H3015" s="7">
        <v>17015003</v>
      </c>
      <c r="K3015">
        <f t="shared" si="1100"/>
        <v>75.630955333552336</v>
      </c>
      <c r="L3015">
        <f t="shared" si="1101"/>
        <v>63.347788648441266</v>
      </c>
      <c r="M3015">
        <f t="shared" si="1102"/>
        <v>21.211547555219113</v>
      </c>
      <c r="N3015">
        <f t="shared" si="1103"/>
        <v>0.12594223109700417</v>
      </c>
      <c r="O3015">
        <f t="shared" si="1104"/>
        <v>38.990952007450375</v>
      </c>
      <c r="P3015">
        <f t="shared" si="1105"/>
        <v>38.94633944482986</v>
      </c>
      <c r="Q3015">
        <f t="shared" si="1106"/>
        <v>7.5370976797231037E-3</v>
      </c>
      <c r="R3015">
        <f t="shared" si="1107"/>
        <v>38.983414909770651</v>
      </c>
      <c r="S3015">
        <f t="shared" si="1108"/>
        <v>21.206522823432632</v>
      </c>
      <c r="T3015">
        <f t="shared" si="1109"/>
        <v>12.898425862110477</v>
      </c>
      <c r="U3015">
        <f t="shared" si="1096"/>
        <v>0.76799234085709223</v>
      </c>
      <c r="V3015" s="6">
        <f t="shared" si="1110"/>
        <v>166980.00000051688</v>
      </c>
      <c r="W3015">
        <f t="shared" si="1111"/>
        <v>12.898528010157175</v>
      </c>
      <c r="X3015">
        <f t="shared" si="1112"/>
        <v>21.215441383778121</v>
      </c>
      <c r="Y3015">
        <f t="shared" si="1113"/>
        <v>7.5370976797231037E-3</v>
      </c>
      <c r="Z3015">
        <f t="shared" si="1114"/>
        <v>3.1637762090582572E-9</v>
      </c>
      <c r="AA3015">
        <f t="shared" si="1115"/>
        <v>4.6070734362979139E-8</v>
      </c>
      <c r="AB3015">
        <f t="shared" si="1097"/>
        <v>1.1875520659094143</v>
      </c>
      <c r="AC3015">
        <f t="shared" si="1116"/>
        <v>2.101760983947274</v>
      </c>
      <c r="AD3015">
        <f t="shared" si="1117"/>
        <v>2.2582999469611634E-9</v>
      </c>
      <c r="AE3015">
        <f t="shared" si="1118"/>
        <v>4.0648940547436194E-5</v>
      </c>
      <c r="AF3015">
        <f t="shared" si="1119"/>
        <v>5.5304876831579438E-6</v>
      </c>
      <c r="AG3015">
        <f t="shared" si="1098"/>
        <v>2.2582999469611633E-7</v>
      </c>
      <c r="AH3015">
        <f t="shared" si="1099"/>
        <v>5.5304876831579433E-2</v>
      </c>
    </row>
    <row r="3016" spans="1:34" ht="15">
      <c r="A3016" s="8">
        <v>43260.361111111109</v>
      </c>
      <c r="B3016" s="9">
        <v>-1.1800000000000001E-3</v>
      </c>
      <c r="C3016" s="7">
        <v>2.9225194120000002</v>
      </c>
      <c r="D3016" s="9">
        <v>1.34E-2</v>
      </c>
      <c r="E3016" s="9">
        <v>1.32E-2</v>
      </c>
      <c r="F3016" s="9">
        <v>1.32E-2</v>
      </c>
      <c r="G3016" s="7">
        <v>-4657734</v>
      </c>
      <c r="H3016" s="7">
        <v>17015003</v>
      </c>
      <c r="K3016">
        <f t="shared" si="1100"/>
        <v>75.630955333552336</v>
      </c>
      <c r="L3016">
        <f t="shared" si="1101"/>
        <v>63.347788648441266</v>
      </c>
      <c r="M3016">
        <f t="shared" si="1102"/>
        <v>21.211547555219113</v>
      </c>
      <c r="N3016">
        <f t="shared" si="1103"/>
        <v>0.12594655641508862</v>
      </c>
      <c r="O3016">
        <f t="shared" si="1104"/>
        <v>38.990952007450375</v>
      </c>
      <c r="P3016">
        <f t="shared" si="1105"/>
        <v>38.94633944482986</v>
      </c>
      <c r="Q3016">
        <f t="shared" si="1106"/>
        <v>7.5370976797231037E-3</v>
      </c>
      <c r="R3016">
        <f t="shared" si="1107"/>
        <v>38.983414909770651</v>
      </c>
      <c r="S3016">
        <f t="shared" si="1108"/>
        <v>21.206522823432632</v>
      </c>
      <c r="T3016">
        <f t="shared" si="1109"/>
        <v>12.898881158750946</v>
      </c>
      <c r="U3016">
        <f t="shared" si="1096"/>
        <v>0.76798309922189623</v>
      </c>
      <c r="V3016" s="6">
        <f t="shared" si="1110"/>
        <v>167040.00000008382</v>
      </c>
      <c r="W3016">
        <f t="shared" si="1111"/>
        <v>12.898390841746115</v>
      </c>
      <c r="X3016">
        <f t="shared" si="1112"/>
        <v>21.2107102842247</v>
      </c>
      <c r="Y3016">
        <f t="shared" si="1113"/>
        <v>7.5370976797231037E-3</v>
      </c>
      <c r="Z3016">
        <f t="shared" si="1114"/>
        <v>-2.2764300340722782E-7</v>
      </c>
      <c r="AA3016">
        <f t="shared" si="1115"/>
        <v>2.8455375354914335E-8</v>
      </c>
      <c r="AB3016">
        <f t="shared" si="1097"/>
        <v>1.1875520659094143</v>
      </c>
      <c r="AC3016">
        <f t="shared" si="1116"/>
        <v>2.1017499976393399</v>
      </c>
      <c r="AD3016">
        <f t="shared" si="1117"/>
        <v>1.3948211948410345E-9</v>
      </c>
      <c r="AE3016">
        <f t="shared" si="1118"/>
        <v>1.7357144219416095E-4</v>
      </c>
      <c r="AF3016">
        <f t="shared" si="1119"/>
        <v>7.9996558171198492E-7</v>
      </c>
      <c r="AG3016">
        <f t="shared" si="1098"/>
        <v>1.3948211948410346E-7</v>
      </c>
      <c r="AH3016">
        <f t="shared" si="1099"/>
        <v>7.9996558171198488E-3</v>
      </c>
    </row>
    <row r="3017" spans="1:34" ht="15">
      <c r="A3017" s="8">
        <v>43260.361805555556</v>
      </c>
      <c r="B3017" s="9">
        <v>-1.1800000000000001E-3</v>
      </c>
      <c r="C3017" s="7">
        <v>2.9224195169999998</v>
      </c>
      <c r="D3017" s="9">
        <v>1.34E-2</v>
      </c>
      <c r="E3017" s="9">
        <v>1.32E-2</v>
      </c>
      <c r="F3017" s="9">
        <v>1.32E-2</v>
      </c>
      <c r="G3017" s="7">
        <v>-4657733</v>
      </c>
      <c r="H3017" s="7">
        <v>17015003</v>
      </c>
      <c r="K3017">
        <f t="shared" si="1100"/>
        <v>75.630955333552336</v>
      </c>
      <c r="L3017">
        <f t="shared" si="1101"/>
        <v>63.347788648441266</v>
      </c>
      <c r="M3017">
        <f t="shared" si="1102"/>
        <v>21.211547555219113</v>
      </c>
      <c r="N3017">
        <f t="shared" si="1103"/>
        <v>0.1259162797946671</v>
      </c>
      <c r="O3017">
        <f t="shared" si="1104"/>
        <v>38.990952007450375</v>
      </c>
      <c r="P3017">
        <f t="shared" si="1105"/>
        <v>38.94633944482986</v>
      </c>
      <c r="Q3017">
        <f t="shared" si="1106"/>
        <v>7.5370976797231037E-3</v>
      </c>
      <c r="R3017">
        <f t="shared" si="1107"/>
        <v>38.983414909770651</v>
      </c>
      <c r="S3017">
        <f t="shared" si="1108"/>
        <v>21.206522823432632</v>
      </c>
      <c r="T3017">
        <f t="shared" si="1109"/>
        <v>12.895694146074996</v>
      </c>
      <c r="U3017">
        <f t="shared" si="1096"/>
        <v>0.7680477893731027</v>
      </c>
      <c r="V3017" s="6">
        <f t="shared" si="1110"/>
        <v>167100.0000002794</v>
      </c>
      <c r="W3017">
        <f t="shared" si="1111"/>
        <v>12.897961823876622</v>
      </c>
      <c r="X3017">
        <f t="shared" si="1112"/>
        <v>21.2107102842247</v>
      </c>
      <c r="Y3017">
        <f t="shared" si="1113"/>
        <v>7.5370976797231037E-3</v>
      </c>
      <c r="Z3017">
        <f t="shared" si="1114"/>
        <v>1.8654049807710873E-7</v>
      </c>
      <c r="AA3017">
        <f t="shared" si="1115"/>
        <v>-3.1165284337594265E-8</v>
      </c>
      <c r="AB3017">
        <f t="shared" si="1097"/>
        <v>1.1875520659094143</v>
      </c>
      <c r="AC3017">
        <f t="shared" si="1116"/>
        <v>2.1018269002552104</v>
      </c>
      <c r="AD3017">
        <f t="shared" si="1117"/>
        <v>-1.5277109914654244E-9</v>
      </c>
      <c r="AE3017" t="s">
        <v>79</v>
      </c>
      <c r="AF3017" t="s">
        <v>79</v>
      </c>
      <c r="AG3017" t="str">
        <f t="shared" si="1098"/>
        <v>NaN</v>
      </c>
      <c r="AH3017" t="s">
        <v>79</v>
      </c>
    </row>
    <row r="3018" spans="1:34" ht="15">
      <c r="A3018" s="8">
        <v>43260.362500000003</v>
      </c>
      <c r="B3018" s="9">
        <v>-1.1800000000000001E-3</v>
      </c>
      <c r="C3018" s="7">
        <v>2.922589576</v>
      </c>
      <c r="D3018" s="9">
        <v>1.34E-2</v>
      </c>
      <c r="E3018" s="9">
        <v>1.32E-2</v>
      </c>
      <c r="F3018" s="9">
        <v>1.32E-2</v>
      </c>
      <c r="G3018" s="7">
        <v>-4657713</v>
      </c>
      <c r="H3018" s="7">
        <v>17015003</v>
      </c>
      <c r="K3018">
        <f t="shared" si="1100"/>
        <v>75.630955333552336</v>
      </c>
      <c r="L3018">
        <f t="shared" si="1101"/>
        <v>63.347788648441266</v>
      </c>
      <c r="M3018">
        <f t="shared" si="1102"/>
        <v>21.211547555219113</v>
      </c>
      <c r="N3018">
        <f t="shared" si="1103"/>
        <v>0.12596782203193874</v>
      </c>
      <c r="O3018">
        <f t="shared" si="1104"/>
        <v>38.990952007450375</v>
      </c>
      <c r="P3018">
        <f t="shared" si="1105"/>
        <v>38.94633944482986</v>
      </c>
      <c r="Q3018">
        <f t="shared" si="1106"/>
        <v>7.5370976797231037E-3</v>
      </c>
      <c r="R3018">
        <f t="shared" si="1107"/>
        <v>38.983414909770651</v>
      </c>
      <c r="S3018">
        <f t="shared" si="1108"/>
        <v>21.206522823432632</v>
      </c>
      <c r="T3018">
        <f t="shared" si="1109"/>
        <v>12.901119644735168</v>
      </c>
      <c r="U3018">
        <f t="shared" si="1096"/>
        <v>0.76793766231545235</v>
      </c>
      <c r="V3018" s="6">
        <f t="shared" si="1110"/>
        <v>167160.00000047497</v>
      </c>
      <c r="W3018">
        <f t="shared" si="1111"/>
        <v>12.898262429653208</v>
      </c>
      <c r="X3018">
        <f t="shared" si="1112"/>
        <v>21.2107102842247</v>
      </c>
      <c r="Y3018">
        <f t="shared" si="1113"/>
        <v>1.2343780541414162E-2</v>
      </c>
      <c r="Z3018">
        <f t="shared" si="1114"/>
        <v>3.6675876296429936E-7</v>
      </c>
      <c r="AA3018">
        <f t="shared" si="1115"/>
        <v>-9.9367639831822136E-8</v>
      </c>
      <c r="AB3018">
        <f t="shared" si="1097"/>
        <v>1.1872921723678664</v>
      </c>
      <c r="AC3018">
        <f t="shared" si="1116"/>
        <v>2.1016959829725406</v>
      </c>
      <c r="AD3018">
        <f t="shared" si="1117"/>
        <v>-2.974020681452758E-9</v>
      </c>
      <c r="AE3018">
        <f t="shared" si="1118"/>
        <v>-1.8729158874849147E-4</v>
      </c>
      <c r="AF3018">
        <f t="shared" si="1119"/>
        <v>1.5807265456366107E-6</v>
      </c>
      <c r="AG3018" t="str">
        <f t="shared" si="1098"/>
        <v>NaN</v>
      </c>
      <c r="AH3018">
        <f t="shared" si="1099"/>
        <v>1.5807265456366106E-2</v>
      </c>
    </row>
    <row r="3019" spans="1:34" ht="15">
      <c r="A3019" s="8">
        <v>43260.363194444442</v>
      </c>
      <c r="B3019" s="9">
        <v>-1.1800000000000001E-3</v>
      </c>
      <c r="C3019" s="7">
        <v>2.9225574669999999</v>
      </c>
      <c r="D3019" s="7">
        <v>1.3404800999999999E-2</v>
      </c>
      <c r="E3019" s="9">
        <v>1.32E-2</v>
      </c>
      <c r="F3019" s="9">
        <v>1.32E-2</v>
      </c>
      <c r="G3019" s="7">
        <v>-4657969</v>
      </c>
      <c r="H3019" s="7">
        <v>17015003</v>
      </c>
      <c r="K3019">
        <f t="shared" si="1100"/>
        <v>75.630955333552336</v>
      </c>
      <c r="L3019">
        <f t="shared" si="1101"/>
        <v>63.347788648441266</v>
      </c>
      <c r="M3019">
        <f t="shared" si="1102"/>
        <v>21.211547555219113</v>
      </c>
      <c r="N3019">
        <f t="shared" si="1103"/>
        <v>0.12595809029356228</v>
      </c>
      <c r="O3019">
        <f t="shared" si="1104"/>
        <v>39.005372056035448</v>
      </c>
      <c r="P3019">
        <f t="shared" si="1105"/>
        <v>38.94633944482986</v>
      </c>
      <c r="Q3019">
        <f t="shared" si="1106"/>
        <v>2.1957146264796279E-2</v>
      </c>
      <c r="R3019">
        <f t="shared" si="1107"/>
        <v>38.983414909770651</v>
      </c>
      <c r="S3019">
        <f t="shared" si="1108"/>
        <v>21.19690945770925</v>
      </c>
      <c r="T3019">
        <f t="shared" si="1109"/>
        <v>12.900095251221858</v>
      </c>
      <c r="U3019">
        <f t="shared" si="1096"/>
        <v>0.76795845550895636</v>
      </c>
      <c r="V3019" s="6">
        <f t="shared" si="1110"/>
        <v>167220.00000004191</v>
      </c>
      <c r="W3019">
        <f t="shared" si="1111"/>
        <v>12.898598055794164</v>
      </c>
      <c r="X3019">
        <f t="shared" si="1112"/>
        <v>21.205783333761605</v>
      </c>
      <c r="Y3019">
        <f t="shared" si="1113"/>
        <v>1.2343780541414162E-2</v>
      </c>
      <c r="Z3019">
        <f t="shared" si="1114"/>
        <v>-3.7941386779520338E-8</v>
      </c>
      <c r="AA3019">
        <f t="shared" si="1115"/>
        <v>-8.6720890710519278E-8</v>
      </c>
      <c r="AB3019">
        <f t="shared" si="1097"/>
        <v>1.1872921723678664</v>
      </c>
      <c r="AC3019">
        <f t="shared" si="1116"/>
        <v>2.1017207015880168</v>
      </c>
      <c r="AD3019">
        <f t="shared" si="1117"/>
        <v>-2.5955407240191554E-9</v>
      </c>
      <c r="AE3019">
        <f t="shared" si="1118"/>
        <v>-1.2629268693146111E-4</v>
      </c>
      <c r="AF3019">
        <f t="shared" si="1119"/>
        <v>2.0458824654725855E-6</v>
      </c>
      <c r="AG3019" t="str">
        <f t="shared" si="1098"/>
        <v>NaN</v>
      </c>
      <c r="AH3019">
        <f t="shared" si="1099"/>
        <v>2.0458824654725857E-2</v>
      </c>
    </row>
    <row r="3020" spans="1:34" ht="15">
      <c r="A3020" s="8">
        <v>43260.363888888889</v>
      </c>
      <c r="B3020" s="9">
        <v>-1.1800000000000001E-3</v>
      </c>
      <c r="C3020" s="7">
        <v>2.9225753050000001</v>
      </c>
      <c r="D3020" s="9">
        <v>1.34E-2</v>
      </c>
      <c r="E3020" s="9">
        <v>1.32E-2</v>
      </c>
      <c r="F3020" s="9">
        <v>1.32E-2</v>
      </c>
      <c r="G3020" s="7">
        <v>-4657833</v>
      </c>
      <c r="H3020" s="7">
        <v>17015003</v>
      </c>
      <c r="K3020">
        <f t="shared" si="1100"/>
        <v>75.630955333552336</v>
      </c>
      <c r="L3020">
        <f t="shared" si="1101"/>
        <v>63.347788648441266</v>
      </c>
      <c r="M3020">
        <f t="shared" si="1102"/>
        <v>21.211547555219113</v>
      </c>
      <c r="N3020">
        <f t="shared" si="1103"/>
        <v>0.12596349671385443</v>
      </c>
      <c r="O3020">
        <f t="shared" si="1104"/>
        <v>38.990952007450375</v>
      </c>
      <c r="P3020">
        <f t="shared" si="1105"/>
        <v>38.94633944482986</v>
      </c>
      <c r="Q3020">
        <f t="shared" si="1106"/>
        <v>7.5370976797231037E-3</v>
      </c>
      <c r="R3020">
        <f t="shared" si="1107"/>
        <v>38.983414909770651</v>
      </c>
      <c r="S3020">
        <f t="shared" si="1108"/>
        <v>21.206522823432632</v>
      </c>
      <c r="T3020">
        <f t="shared" si="1109"/>
        <v>12.900664348094715</v>
      </c>
      <c r="U3020">
        <f t="shared" si="1096"/>
        <v>0.76794690395064791</v>
      </c>
      <c r="V3020" s="6">
        <f t="shared" si="1110"/>
        <v>167280.00000023749</v>
      </c>
      <c r="W3020">
        <f t="shared" si="1111"/>
        <v>12.898691447522696</v>
      </c>
      <c r="X3020">
        <f t="shared" si="1112"/>
        <v>21.205783333761605</v>
      </c>
      <c r="Y3020">
        <f t="shared" si="1113"/>
        <v>1.2343780541414162E-2</v>
      </c>
      <c r="Z3020">
        <f t="shared" si="1114"/>
        <v>-5.0903563742687804E-7</v>
      </c>
      <c r="AA3020">
        <f t="shared" si="1115"/>
        <v>2.1680412484175939E-8</v>
      </c>
      <c r="AB3020">
        <f t="shared" si="1097"/>
        <v>1.1872921723678664</v>
      </c>
      <c r="AC3020">
        <f t="shared" si="1116"/>
        <v>2.1017069692804742</v>
      </c>
      <c r="AD3020">
        <f t="shared" si="1117"/>
        <v>6.4888662213141103E-10</v>
      </c>
      <c r="AE3020">
        <f t="shared" si="1118"/>
        <v>1.2313781555529116E-4</v>
      </c>
      <c r="AF3020">
        <f t="shared" si="1119"/>
        <v>5.2457599314319322E-7</v>
      </c>
      <c r="AG3020">
        <f t="shared" si="1098"/>
        <v>6.4888662213141108E-8</v>
      </c>
      <c r="AH3020">
        <f t="shared" si="1099"/>
        <v>5.2457599314319325E-3</v>
      </c>
    </row>
    <row r="3021" spans="1:34" ht="15">
      <c r="A3021" s="8">
        <v>43260.364583333336</v>
      </c>
      <c r="B3021" s="9">
        <v>-1.1800000000000001E-3</v>
      </c>
      <c r="C3021" s="7">
        <v>2.922366002</v>
      </c>
      <c r="D3021" s="9">
        <v>1.34E-2</v>
      </c>
      <c r="E3021" s="9">
        <v>1.32E-2</v>
      </c>
      <c r="F3021" s="9">
        <v>1.32E-2</v>
      </c>
      <c r="G3021" s="7">
        <v>-4657724</v>
      </c>
      <c r="H3021" s="7">
        <v>17015003</v>
      </c>
      <c r="K3021">
        <f t="shared" si="1100"/>
        <v>75.630955333552336</v>
      </c>
      <c r="L3021">
        <f t="shared" si="1101"/>
        <v>63.347788648441266</v>
      </c>
      <c r="M3021">
        <f t="shared" si="1102"/>
        <v>21.211547555219113</v>
      </c>
      <c r="N3021">
        <f t="shared" si="1103"/>
        <v>0.12590006023070646</v>
      </c>
      <c r="O3021">
        <f t="shared" si="1104"/>
        <v>38.990952007450375</v>
      </c>
      <c r="P3021">
        <f t="shared" si="1105"/>
        <v>38.94633944482986</v>
      </c>
      <c r="Q3021">
        <f t="shared" si="1106"/>
        <v>7.5370976797231037E-3</v>
      </c>
      <c r="R3021">
        <f t="shared" si="1107"/>
        <v>38.983414909770651</v>
      </c>
      <c r="S3021">
        <f t="shared" si="1108"/>
        <v>21.206522823432632</v>
      </c>
      <c r="T3021">
        <f t="shared" si="1109"/>
        <v>12.893986823552824</v>
      </c>
      <c r="U3021">
        <f t="shared" si="1096"/>
        <v>0.76808244469560927</v>
      </c>
      <c r="V3021" s="6">
        <f t="shared" si="1110"/>
        <v>167340.00000043306</v>
      </c>
      <c r="W3021">
        <f t="shared" si="1111"/>
        <v>12.898764411114364</v>
      </c>
      <c r="X3021">
        <f t="shared" si="1112"/>
        <v>21.207742748031897</v>
      </c>
      <c r="Y3021">
        <f t="shared" si="1113"/>
        <v>7.5370976797231037E-3</v>
      </c>
      <c r="Z3021">
        <f t="shared" si="1114"/>
        <v>-4.7741648845959517E-7</v>
      </c>
      <c r="AA3021">
        <f t="shared" si="1115"/>
        <v>1.0478783816816069E-7</v>
      </c>
      <c r="AB3021">
        <f t="shared" si="1097"/>
        <v>1.1875520659094143</v>
      </c>
      <c r="AC3021">
        <f t="shared" si="1116"/>
        <v>2.1018680979476705</v>
      </c>
      <c r="AD3021">
        <f t="shared" si="1117"/>
        <v>5.1367626949035611E-9</v>
      </c>
      <c r="AE3021">
        <f t="shared" si="1118"/>
        <v>3.1098365900285898E-4</v>
      </c>
      <c r="AF3021">
        <f t="shared" si="1119"/>
        <v>1.6443072428270604E-6</v>
      </c>
      <c r="AG3021">
        <f t="shared" si="1098"/>
        <v>5.136762694903561E-7</v>
      </c>
      <c r="AH3021">
        <f t="shared" si="1099"/>
        <v>1.6443072428270606E-2</v>
      </c>
    </row>
    <row r="3022" spans="1:34" ht="15">
      <c r="A3022" s="8">
        <v>43260.365277777775</v>
      </c>
      <c r="B3022" s="9">
        <v>-1.1800000000000001E-3</v>
      </c>
      <c r="C3022" s="7">
        <v>2.9223957330000001</v>
      </c>
      <c r="D3022" s="9">
        <v>1.34E-2</v>
      </c>
      <c r="E3022" s="9">
        <v>1.32E-2</v>
      </c>
      <c r="F3022" s="9">
        <v>1.32E-2</v>
      </c>
      <c r="G3022" s="7">
        <v>-4657730</v>
      </c>
      <c r="H3022" s="7">
        <v>17015003</v>
      </c>
      <c r="K3022">
        <f t="shared" si="1100"/>
        <v>75.630955333552336</v>
      </c>
      <c r="L3022">
        <f t="shared" si="1101"/>
        <v>63.347788648441266</v>
      </c>
      <c r="M3022">
        <f t="shared" si="1102"/>
        <v>21.211547555219113</v>
      </c>
      <c r="N3022">
        <f t="shared" si="1103"/>
        <v>0.12590907123427775</v>
      </c>
      <c r="O3022">
        <f t="shared" si="1104"/>
        <v>38.990952007450375</v>
      </c>
      <c r="P3022">
        <f t="shared" si="1105"/>
        <v>38.94633944482986</v>
      </c>
      <c r="Q3022">
        <f t="shared" si="1106"/>
        <v>7.5370976797231037E-3</v>
      </c>
      <c r="R3022">
        <f t="shared" si="1107"/>
        <v>38.983414909770651</v>
      </c>
      <c r="S3022">
        <f t="shared" si="1108"/>
        <v>21.206522823432632</v>
      </c>
      <c r="T3022">
        <f t="shared" si="1109"/>
        <v>12.894935350244538</v>
      </c>
      <c r="U3022">
        <f t="shared" si="1096"/>
        <v>0.76806319145084712</v>
      </c>
      <c r="V3022" s="6">
        <f t="shared" si="1110"/>
        <v>167400</v>
      </c>
      <c r="W3022">
        <f t="shared" si="1111"/>
        <v>12.898472561655938</v>
      </c>
      <c r="X3022">
        <f t="shared" si="1112"/>
        <v>21.204762485558923</v>
      </c>
      <c r="Y3022">
        <f t="shared" si="1113"/>
        <v>7.5370976797231037E-3</v>
      </c>
      <c r="Z3022">
        <f t="shared" si="1114"/>
        <v>9.1691020058178316E-8</v>
      </c>
      <c r="AA3022">
        <f t="shared" si="1115"/>
        <v>3.2520049236578547E-8</v>
      </c>
      <c r="AB3022">
        <f t="shared" si="1097"/>
        <v>1.1875520659094143</v>
      </c>
      <c r="AC3022">
        <f t="shared" si="1116"/>
        <v>2.1018452099985994</v>
      </c>
      <c r="AD3022">
        <f t="shared" si="1117"/>
        <v>1.5941349648550371E-9</v>
      </c>
      <c r="AE3022">
        <f t="shared" si="1118"/>
        <v>-1.3599346976618816E-4</v>
      </c>
      <c r="AF3022">
        <f t="shared" si="1119"/>
        <v>-1.1669119002610468E-6</v>
      </c>
      <c r="AG3022">
        <f t="shared" si="1098"/>
        <v>1.5941349648550369E-7</v>
      </c>
      <c r="AH3022" t="str">
        <f t="shared" si="1099"/>
        <v>NaN</v>
      </c>
    </row>
    <row r="3023" spans="1:34" ht="15">
      <c r="A3023" s="8">
        <v>43260.365972222222</v>
      </c>
      <c r="B3023" s="9">
        <v>-1.1800000000000001E-3</v>
      </c>
      <c r="C3023" s="7">
        <v>2.9224004899999998</v>
      </c>
      <c r="D3023" s="9">
        <v>1.34E-2</v>
      </c>
      <c r="E3023" s="9">
        <v>1.32E-2</v>
      </c>
      <c r="F3023" s="9">
        <v>1.32E-2</v>
      </c>
      <c r="G3023" s="7">
        <v>-4657730</v>
      </c>
      <c r="H3023" s="7">
        <v>17015003</v>
      </c>
      <c r="K3023">
        <f t="shared" si="1100"/>
        <v>75.630955333552336</v>
      </c>
      <c r="L3023">
        <f t="shared" si="1101"/>
        <v>63.347788648441266</v>
      </c>
      <c r="M3023">
        <f t="shared" si="1102"/>
        <v>21.211547555219113</v>
      </c>
      <c r="N3023">
        <f t="shared" si="1103"/>
        <v>0.12591051300697242</v>
      </c>
      <c r="O3023">
        <f t="shared" si="1104"/>
        <v>38.990952007450375</v>
      </c>
      <c r="P3023">
        <f t="shared" si="1105"/>
        <v>38.94633944482986</v>
      </c>
      <c r="Q3023">
        <f t="shared" si="1106"/>
        <v>7.5370976797231037E-3</v>
      </c>
      <c r="R3023">
        <f t="shared" si="1107"/>
        <v>38.983414909770651</v>
      </c>
      <c r="S3023">
        <f t="shared" si="1108"/>
        <v>21.206522823432632</v>
      </c>
      <c r="T3023">
        <f t="shared" si="1109"/>
        <v>12.895087115791345</v>
      </c>
      <c r="U3023">
        <f t="shared" si="1096"/>
        <v>0.76806011090578219</v>
      </c>
      <c r="V3023" s="6">
        <f t="shared" si="1110"/>
        <v>167460.00000019558</v>
      </c>
      <c r="W3023">
        <f t="shared" si="1111"/>
        <v>12.898498828156278</v>
      </c>
      <c r="X3023">
        <f t="shared" si="1112"/>
        <v>21.210575203993692</v>
      </c>
      <c r="Y3023">
        <f t="shared" si="1113"/>
        <v>7.5370976797231037E-3</v>
      </c>
      <c r="Z3023">
        <f t="shared" si="1114"/>
        <v>5.3116611895563878E-7</v>
      </c>
      <c r="AA3023">
        <f t="shared" si="1115"/>
        <v>-1.580862603939344E-8</v>
      </c>
      <c r="AB3023">
        <f t="shared" si="1097"/>
        <v>1.1875520659094143</v>
      </c>
      <c r="AC3023">
        <f t="shared" si="1116"/>
        <v>2.1018415478959547</v>
      </c>
      <c r="AD3023">
        <f t="shared" si="1117"/>
        <v>-7.7493854402989948E-10</v>
      </c>
      <c r="AE3023">
        <f t="shared" si="1118"/>
        <v>3.017242156225258E-5</v>
      </c>
      <c r="AF3023">
        <f t="shared" si="1119"/>
        <v>-2.5567492161559907E-6</v>
      </c>
      <c r="AG3023" t="str">
        <f t="shared" si="1098"/>
        <v>NaN</v>
      </c>
      <c r="AH3023" t="str">
        <f t="shared" si="1099"/>
        <v>NaN</v>
      </c>
    </row>
    <row r="3024" spans="1:34" ht="15">
      <c r="A3024" s="8">
        <v>43260.366666666669</v>
      </c>
      <c r="B3024" s="9">
        <v>-1.1800000000000001E-3</v>
      </c>
      <c r="C3024" s="7">
        <v>2.9225955219999999</v>
      </c>
      <c r="D3024" s="9">
        <v>1.34E-2</v>
      </c>
      <c r="E3024" s="9">
        <v>1.32E-2</v>
      </c>
      <c r="F3024" s="9">
        <v>1.32E-2</v>
      </c>
      <c r="G3024" s="7">
        <v>-4657742</v>
      </c>
      <c r="H3024" s="7">
        <v>17015003</v>
      </c>
      <c r="K3024">
        <f t="shared" si="1100"/>
        <v>75.630955333552336</v>
      </c>
      <c r="L3024">
        <f t="shared" si="1101"/>
        <v>63.347788648441266</v>
      </c>
      <c r="M3024">
        <f t="shared" si="1102"/>
        <v>21.211547555219113</v>
      </c>
      <c r="N3024">
        <f t="shared" si="1103"/>
        <v>0.12596962417203605</v>
      </c>
      <c r="O3024">
        <f t="shared" si="1104"/>
        <v>38.990952007450375</v>
      </c>
      <c r="P3024">
        <f t="shared" si="1105"/>
        <v>38.94633944482986</v>
      </c>
      <c r="Q3024">
        <f t="shared" si="1106"/>
        <v>7.5370976797231037E-3</v>
      </c>
      <c r="R3024">
        <f t="shared" si="1107"/>
        <v>38.983414909770651</v>
      </c>
      <c r="S3024">
        <f t="shared" si="1108"/>
        <v>21.206522823432632</v>
      </c>
      <c r="T3024">
        <f t="shared" si="1109"/>
        <v>12.901309343692782</v>
      </c>
      <c r="U3024">
        <f t="shared" si="1096"/>
        <v>0.76793381179601639</v>
      </c>
      <c r="V3024" s="6">
        <f t="shared" si="1110"/>
        <v>167520.00000039116</v>
      </c>
      <c r="W3024">
        <f t="shared" si="1111"/>
        <v>12.898723552386516</v>
      </c>
      <c r="X3024">
        <f t="shared" si="1112"/>
        <v>21.216827519079388</v>
      </c>
      <c r="Y3024">
        <f t="shared" si="1113"/>
        <v>7.5370976797231037E-3</v>
      </c>
      <c r="Z3024">
        <f t="shared" si="1114"/>
        <v>7.6829247786500195E-7</v>
      </c>
      <c r="AA3024">
        <f t="shared" si="1115"/>
        <v>-2.7099092691582011E-9</v>
      </c>
      <c r="AB3024">
        <f t="shared" si="1097"/>
        <v>1.1875520659094143</v>
      </c>
      <c r="AC3024">
        <f t="shared" si="1116"/>
        <v>2.1016914055366929</v>
      </c>
      <c r="AD3024">
        <f t="shared" si="1117"/>
        <v>-1.3283021095650007E-10</v>
      </c>
      <c r="AE3024">
        <f t="shared" si="1118"/>
        <v>2.1128052915690105E-4</v>
      </c>
      <c r="AF3024">
        <f t="shared" si="1119"/>
        <v>-6.2584735691898763E-8</v>
      </c>
      <c r="AG3024" t="str">
        <f t="shared" si="1098"/>
        <v>NaN</v>
      </c>
      <c r="AH3024" t="str">
        <f t="shared" si="1099"/>
        <v>NaN</v>
      </c>
    </row>
    <row r="3025" spans="1:34" ht="15">
      <c r="A3025" s="8">
        <v>43260.367361111108</v>
      </c>
      <c r="B3025" s="9">
        <v>-1.1800000000000001E-3</v>
      </c>
      <c r="C3025" s="7">
        <v>2.9226894699999999</v>
      </c>
      <c r="D3025" s="9">
        <v>1.34E-2</v>
      </c>
      <c r="E3025" s="7">
        <v>1.3184830999999999E-2</v>
      </c>
      <c r="F3025" s="9">
        <v>1.32E-2</v>
      </c>
      <c r="G3025" s="7">
        <v>-4657729</v>
      </c>
      <c r="H3025" s="7">
        <v>17015003</v>
      </c>
      <c r="K3025">
        <f t="shared" si="1100"/>
        <v>75.630955333552336</v>
      </c>
      <c r="L3025">
        <f t="shared" si="1101"/>
        <v>63.347788648441266</v>
      </c>
      <c r="M3025">
        <f t="shared" si="1102"/>
        <v>21.211547555219113</v>
      </c>
      <c r="N3025">
        <f t="shared" si="1103"/>
        <v>0.12599809834927567</v>
      </c>
      <c r="O3025">
        <f t="shared" si="1104"/>
        <v>38.990952007450375</v>
      </c>
      <c r="P3025">
        <f t="shared" si="1105"/>
        <v>38.900939527363192</v>
      </c>
      <c r="Q3025">
        <f t="shared" si="1106"/>
        <v>7.5370976797231037E-3</v>
      </c>
      <c r="R3025">
        <f t="shared" si="1107"/>
        <v>38.983414909770651</v>
      </c>
      <c r="S3025">
        <f t="shared" si="1108"/>
        <v>21.206522823432632</v>
      </c>
      <c r="T3025">
        <f t="shared" si="1109"/>
        <v>12.904306625507479</v>
      </c>
      <c r="U3025">
        <f t="shared" si="1096"/>
        <v>0.76787297281182776</v>
      </c>
      <c r="V3025" s="6">
        <f t="shared" si="1110"/>
        <v>167579.99999995809</v>
      </c>
      <c r="W3025">
        <f t="shared" si="1111"/>
        <v>12.898776085387199</v>
      </c>
      <c r="X3025">
        <f t="shared" si="1112"/>
        <v>21.212478491613361</v>
      </c>
      <c r="Y3025">
        <f t="shared" si="1113"/>
        <v>7.5370976797231037E-3</v>
      </c>
      <c r="Z3025">
        <f t="shared" si="1114"/>
        <v>-1.3911575955677549E-7</v>
      </c>
      <c r="AA3025">
        <f t="shared" si="1115"/>
        <v>5.8717483439555804E-8</v>
      </c>
      <c r="AB3025">
        <f t="shared" si="1097"/>
        <v>1.1875520659094143</v>
      </c>
      <c r="AC3025">
        <f t="shared" si="1116"/>
        <v>2.1016190811265045</v>
      </c>
      <c r="AD3025">
        <f t="shared" si="1117"/>
        <v>2.8780252543038633E-9</v>
      </c>
      <c r="AE3025">
        <f t="shared" si="1118"/>
        <v>-1.9466831031435841E-4</v>
      </c>
      <c r="AF3025">
        <f t="shared" si="1119"/>
        <v>-1.4717375721790638E-6</v>
      </c>
      <c r="AG3025">
        <f t="shared" si="1098"/>
        <v>2.8780252543038631E-7</v>
      </c>
      <c r="AH3025" t="str">
        <f t="shared" si="1099"/>
        <v>NaN</v>
      </c>
    </row>
    <row r="3026" spans="1:34" ht="15">
      <c r="A3026" s="8">
        <v>43260.368055555555</v>
      </c>
      <c r="B3026" s="9">
        <v>-1.1800000000000001E-3</v>
      </c>
      <c r="C3026" s="7">
        <v>2.9225431959999999</v>
      </c>
      <c r="D3026" s="9">
        <v>1.34E-2</v>
      </c>
      <c r="E3026" s="9">
        <v>1.32E-2</v>
      </c>
      <c r="F3026" s="9">
        <v>1.32E-2</v>
      </c>
      <c r="G3026" s="7">
        <v>-4657698</v>
      </c>
      <c r="H3026" s="7">
        <v>17015003</v>
      </c>
      <c r="K3026">
        <f t="shared" si="1100"/>
        <v>75.630955333552336</v>
      </c>
      <c r="L3026">
        <f t="shared" si="1101"/>
        <v>63.347788648441266</v>
      </c>
      <c r="M3026">
        <f t="shared" si="1102"/>
        <v>21.211547555219113</v>
      </c>
      <c r="N3026">
        <f t="shared" si="1103"/>
        <v>0.12595376497547797</v>
      </c>
      <c r="O3026">
        <f t="shared" si="1104"/>
        <v>38.990952007450375</v>
      </c>
      <c r="P3026">
        <f t="shared" si="1105"/>
        <v>38.94633944482986</v>
      </c>
      <c r="Q3026">
        <f t="shared" si="1106"/>
        <v>7.5370976797231037E-3</v>
      </c>
      <c r="R3026">
        <f t="shared" si="1107"/>
        <v>38.983414909770651</v>
      </c>
      <c r="S3026">
        <f t="shared" si="1108"/>
        <v>21.206522823432632</v>
      </c>
      <c r="T3026">
        <f t="shared" si="1109"/>
        <v>12.899639954581405</v>
      </c>
      <c r="U3026">
        <f t="shared" si="1096"/>
        <v>0.76796769714415192</v>
      </c>
      <c r="V3026" s="6">
        <f t="shared" si="1110"/>
        <v>167640.00000015367</v>
      </c>
      <c r="W3026">
        <f t="shared" si="1111"/>
        <v>12.899208021211365</v>
      </c>
      <c r="X3026">
        <f t="shared" si="1112"/>
        <v>21.213217981284387</v>
      </c>
      <c r="Y3026">
        <f t="shared" si="1113"/>
        <v>-5.5157505633000403E-4</v>
      </c>
      <c r="Z3026">
        <f t="shared" si="1114"/>
        <v>-3.7624211371132443E-7</v>
      </c>
      <c r="AA3026">
        <f t="shared" si="1115"/>
        <v>9.3044265148226032E-8</v>
      </c>
      <c r="AB3026">
        <f t="shared" si="1097"/>
        <v>1.1879894140483045</v>
      </c>
      <c r="AC3026">
        <f t="shared" si="1116"/>
        <v>2.1017316878959509</v>
      </c>
      <c r="AD3026">
        <f t="shared" si="1117"/>
        <v>-6.2321740224572777E-8</v>
      </c>
      <c r="AE3026">
        <f t="shared" si="1118"/>
        <v>7.5782893932243781E-5</v>
      </c>
      <c r="AF3026">
        <f t="shared" si="1119"/>
        <v>-8.1865217877435253E-5</v>
      </c>
      <c r="AG3026" t="str">
        <f t="shared" si="1098"/>
        <v>NaN</v>
      </c>
      <c r="AH3026" t="str">
        <f t="shared" si="1099"/>
        <v>NaN</v>
      </c>
    </row>
    <row r="3027" spans="1:34" ht="15">
      <c r="A3027" s="8">
        <v>43260.368750000001</v>
      </c>
      <c r="B3027" s="9">
        <v>-1.1800000000000001E-3</v>
      </c>
      <c r="C3027" s="7">
        <v>2.922547953</v>
      </c>
      <c r="D3027" s="7">
        <v>1.3370730000000001E-2</v>
      </c>
      <c r="E3027" s="9">
        <v>1.32E-2</v>
      </c>
      <c r="F3027" s="7">
        <v>1.3178881999999999E-2</v>
      </c>
      <c r="G3027" s="7">
        <v>-4657720</v>
      </c>
      <c r="H3027" s="7">
        <v>17015003</v>
      </c>
      <c r="K3027">
        <f t="shared" si="1100"/>
        <v>75.630955333552336</v>
      </c>
      <c r="L3027">
        <f t="shared" si="1101"/>
        <v>63.375548067244083</v>
      </c>
      <c r="M3027">
        <f t="shared" si="1102"/>
        <v>21.220842595260827</v>
      </c>
      <c r="N3027">
        <f t="shared" si="1103"/>
        <v>0.12595520674817279</v>
      </c>
      <c r="O3027">
        <f t="shared" si="1104"/>
        <v>38.903038068253281</v>
      </c>
      <c r="P3027">
        <f t="shared" si="1105"/>
        <v>38.94633944482986</v>
      </c>
      <c r="Q3027">
        <f t="shared" si="1106"/>
        <v>-1.672892052843622E-2</v>
      </c>
      <c r="R3027">
        <f t="shared" si="1107"/>
        <v>38.919766988781717</v>
      </c>
      <c r="S3027">
        <f t="shared" si="1108"/>
        <v>21.231995208946451</v>
      </c>
      <c r="T3027">
        <f t="shared" si="1109"/>
        <v>12.899791720128226</v>
      </c>
      <c r="U3027">
        <f t="shared" si="1096"/>
        <v>0.76796461659908655</v>
      </c>
      <c r="V3027" s="6">
        <f t="shared" si="1110"/>
        <v>167700.00000034925</v>
      </c>
      <c r="W3027">
        <f t="shared" si="1111"/>
        <v>12.899619528898667</v>
      </c>
      <c r="X3027">
        <f t="shared" si="1112"/>
        <v>21.228620807175449</v>
      </c>
      <c r="Y3027">
        <f t="shared" si="1113"/>
        <v>2.4253974982149391E-2</v>
      </c>
      <c r="Z3027">
        <f t="shared" si="1114"/>
        <v>-4.1734462003523136E-7</v>
      </c>
      <c r="AA3027">
        <f t="shared" si="1115"/>
        <v>4.7877087205322272E-8</v>
      </c>
      <c r="AB3027">
        <f t="shared" si="1097"/>
        <v>1.1865544398877812</v>
      </c>
      <c r="AC3027">
        <f t="shared" si="1116"/>
        <v>2.1017280257933058</v>
      </c>
      <c r="AD3027">
        <f t="shared" si="1117"/>
        <v>7.2928724511437644E-10</v>
      </c>
      <c r="AE3027">
        <f t="shared" si="1118"/>
        <v>8.9278491661361087E-5</v>
      </c>
      <c r="AF3027">
        <f t="shared" si="1119"/>
        <v>8.1317273681926307E-7</v>
      </c>
      <c r="AG3027">
        <f t="shared" si="1098"/>
        <v>7.2928724511437642E-8</v>
      </c>
      <c r="AH3027">
        <f t="shared" si="1099"/>
        <v>8.131727368192631E-3</v>
      </c>
    </row>
    <row r="3028" spans="1:34" ht="15">
      <c r="A3028" s="8">
        <v>43260.369444444441</v>
      </c>
      <c r="B3028" s="9">
        <v>-1.1800000000000001E-3</v>
      </c>
      <c r="C3028" s="7">
        <v>2.9223862189999998</v>
      </c>
      <c r="D3028" s="9">
        <v>1.34E-2</v>
      </c>
      <c r="E3028" s="9">
        <v>1.32E-2</v>
      </c>
      <c r="F3028" s="7">
        <v>1.3175309E-2</v>
      </c>
      <c r="G3028" s="7">
        <v>-4657680</v>
      </c>
      <c r="H3028" s="7">
        <v>17015003</v>
      </c>
      <c r="K3028">
        <f t="shared" si="1100"/>
        <v>75.630955333552336</v>
      </c>
      <c r="L3028">
        <f t="shared" si="1101"/>
        <v>63.38024474322583</v>
      </c>
      <c r="M3028">
        <f t="shared" si="1102"/>
        <v>21.222415243147417</v>
      </c>
      <c r="N3028">
        <f t="shared" si="1103"/>
        <v>0.12590618768888812</v>
      </c>
      <c r="O3028">
        <f t="shared" si="1104"/>
        <v>38.990952007450375</v>
      </c>
      <c r="P3028">
        <f t="shared" si="1105"/>
        <v>38.94633944482986</v>
      </c>
      <c r="Q3028">
        <f t="shared" si="1106"/>
        <v>8.1953747795161291E-2</v>
      </c>
      <c r="R3028">
        <f t="shared" si="1107"/>
        <v>38.908998259655213</v>
      </c>
      <c r="S3028">
        <f t="shared" si="1108"/>
        <v>21.167779411283977</v>
      </c>
      <c r="T3028">
        <f t="shared" si="1109"/>
        <v>12.894631819150893</v>
      </c>
      <c r="U3028">
        <f t="shared" si="1096"/>
        <v>0.7680693525409773</v>
      </c>
      <c r="V3028" s="6">
        <f t="shared" si="1110"/>
        <v>167759.99999991618</v>
      </c>
      <c r="W3028">
        <f t="shared" si="1111"/>
        <v>12.900661432594159</v>
      </c>
      <c r="X3028">
        <f t="shared" si="1112"/>
        <v>21.236829435177569</v>
      </c>
      <c r="Y3028">
        <f t="shared" si="1113"/>
        <v>-1.3528694843839636E-2</v>
      </c>
      <c r="Z3028">
        <f t="shared" si="1114"/>
        <v>-4.7424739498597179E-8</v>
      </c>
      <c r="AA3028">
        <f t="shared" si="1115"/>
        <v>2.2583588962145568E-8</v>
      </c>
      <c r="AB3028">
        <f t="shared" si="1097"/>
        <v>1.1885802655145188</v>
      </c>
      <c r="AC3028">
        <f t="shared" si="1116"/>
        <v>2.1018525342038892</v>
      </c>
      <c r="AD3028">
        <f t="shared" si="1117"/>
        <v>-6.1676058251233978E-10</v>
      </c>
      <c r="AE3028">
        <f t="shared" si="1118"/>
        <v>4.4092439846928663E-4</v>
      </c>
      <c r="AF3028">
        <f t="shared" si="1119"/>
        <v>-1.3924625214312863E-7</v>
      </c>
      <c r="AG3028" t="str">
        <f t="shared" si="1098"/>
        <v>NaN</v>
      </c>
      <c r="AH3028" t="str">
        <f t="shared" si="1099"/>
        <v>NaN</v>
      </c>
    </row>
    <row r="3029" spans="1:34" ht="15">
      <c r="A3029" s="8">
        <v>43260.370138888888</v>
      </c>
      <c r="B3029" s="9">
        <v>-1.1800000000000001E-3</v>
      </c>
      <c r="C3029" s="7">
        <v>2.9225301149999998</v>
      </c>
      <c r="D3029" s="7">
        <v>1.3362262E-2</v>
      </c>
      <c r="E3029" s="9">
        <v>1.32E-2</v>
      </c>
      <c r="F3029" s="9">
        <v>1.32E-2</v>
      </c>
      <c r="G3029" s="7">
        <v>-4657710</v>
      </c>
      <c r="H3029" s="7">
        <v>17015003</v>
      </c>
      <c r="K3029">
        <f t="shared" si="1100"/>
        <v>75.630955333552336</v>
      </c>
      <c r="L3029">
        <f t="shared" si="1101"/>
        <v>63.347788648441266</v>
      </c>
      <c r="M3029">
        <f t="shared" si="1102"/>
        <v>21.211547555219113</v>
      </c>
      <c r="N3029">
        <f t="shared" si="1103"/>
        <v>0.12594980032788064</v>
      </c>
      <c r="O3029">
        <f t="shared" si="1104"/>
        <v>38.877603997972408</v>
      </c>
      <c r="P3029">
        <f t="shared" si="1105"/>
        <v>38.94633944482986</v>
      </c>
      <c r="Q3029">
        <f t="shared" si="1106"/>
        <v>-0.10581091179824398</v>
      </c>
      <c r="R3029">
        <f t="shared" si="1107"/>
        <v>38.983414909770651</v>
      </c>
      <c r="S3029">
        <f t="shared" si="1108"/>
        <v>21.282088163084609</v>
      </c>
      <c r="T3029">
        <f t="shared" si="1109"/>
        <v>12.899222623255369</v>
      </c>
      <c r="U3029">
        <f t="shared" si="1096"/>
        <v>0.76797616815739533</v>
      </c>
      <c r="V3029" s="6">
        <f t="shared" si="1110"/>
        <v>167820.00000011176</v>
      </c>
      <c r="W3029">
        <f t="shared" si="1111"/>
        <v>12.901183842192182</v>
      </c>
      <c r="X3029">
        <f t="shared" si="1112"/>
        <v>21.23376646166815</v>
      </c>
      <c r="Y3029">
        <f t="shared" si="1113"/>
        <v>-4.6080070164826736E-2</v>
      </c>
      <c r="Z3029">
        <f t="shared" si="1114"/>
        <v>3.319784920188698E-7</v>
      </c>
      <c r="AA3029">
        <f t="shared" si="1115"/>
        <v>9.2592677160202419E-8</v>
      </c>
      <c r="AB3029">
        <f t="shared" si="1097"/>
        <v>1.190451103778118</v>
      </c>
      <c r="AC3029">
        <f t="shared" si="1116"/>
        <v>2.101741758100848</v>
      </c>
      <c r="AD3029">
        <f t="shared" si="1117"/>
        <v>-7.4236958395892165E-10</v>
      </c>
      <c r="AE3029">
        <f t="shared" si="1118"/>
        <v>-2.8294333668086506E-4</v>
      </c>
      <c r="AF3029">
        <f t="shared" si="1119"/>
        <v>2.61187107037417E-7</v>
      </c>
      <c r="AG3029" t="str">
        <f t="shared" si="1098"/>
        <v>NaN</v>
      </c>
      <c r="AH3029">
        <f t="shared" si="1099"/>
        <v>2.61187107037417E-3</v>
      </c>
    </row>
    <row r="3030" spans="1:34" ht="15">
      <c r="A3030" s="8">
        <v>43260.370833333334</v>
      </c>
      <c r="B3030" s="9">
        <v>-1.1800000000000001E-3</v>
      </c>
      <c r="C3030" s="7">
        <v>2.9225110870000002</v>
      </c>
      <c r="D3030" s="7">
        <v>1.3359408E-2</v>
      </c>
      <c r="E3030" s="9">
        <v>1.32E-2</v>
      </c>
      <c r="F3030" s="9">
        <v>1.32E-2</v>
      </c>
      <c r="G3030" s="7">
        <v>-4657728</v>
      </c>
      <c r="H3030" s="7">
        <v>17015003</v>
      </c>
      <c r="K3030">
        <f t="shared" si="1100"/>
        <v>75.630955333552336</v>
      </c>
      <c r="L3030">
        <f t="shared" si="1101"/>
        <v>63.347788648441266</v>
      </c>
      <c r="M3030">
        <f t="shared" si="1102"/>
        <v>21.211547555219113</v>
      </c>
      <c r="N3030">
        <f t="shared" si="1103"/>
        <v>0.12594403323710163</v>
      </c>
      <c r="O3030">
        <f t="shared" si="1104"/>
        <v>38.869031863279254</v>
      </c>
      <c r="P3030">
        <f t="shared" si="1105"/>
        <v>38.94633944482986</v>
      </c>
      <c r="Q3030">
        <f t="shared" si="1106"/>
        <v>-0.11438304649139752</v>
      </c>
      <c r="R3030">
        <f t="shared" si="1107"/>
        <v>38.983414909770651</v>
      </c>
      <c r="S3030">
        <f t="shared" si="1108"/>
        <v>21.28780291954671</v>
      </c>
      <c r="T3030">
        <f t="shared" si="1109"/>
        <v>12.898615561068105</v>
      </c>
      <c r="U3030">
        <f t="shared" si="1096"/>
        <v>0.76798849033765582</v>
      </c>
      <c r="V3030" s="6">
        <f t="shared" si="1110"/>
        <v>167880.00000030734</v>
      </c>
      <c r="W3030">
        <f t="shared" si="1111"/>
        <v>12.901802561473414</v>
      </c>
      <c r="X3030">
        <f t="shared" si="1112"/>
        <v>21.230979968883471</v>
      </c>
      <c r="Y3030">
        <f t="shared" si="1113"/>
        <v>-3.4687460005805804E-2</v>
      </c>
      <c r="Z3030">
        <f t="shared" si="1114"/>
        <v>2.149958733553126E-7</v>
      </c>
      <c r="AA3030">
        <f t="shared" si="1115"/>
        <v>1.6802196307451102E-7</v>
      </c>
      <c r="AB3030">
        <f t="shared" si="1097"/>
        <v>1.1898351143552874</v>
      </c>
      <c r="AC3030">
        <f t="shared" si="1116"/>
        <v>2.1017564065114267</v>
      </c>
      <c r="AD3030">
        <f t="shared" si="1117"/>
        <v>-1.7895887541998423E-9</v>
      </c>
      <c r="AE3030">
        <f t="shared" si="1118"/>
        <v>2.0385727068023217E-3</v>
      </c>
      <c r="AF3030">
        <f t="shared" si="1119"/>
        <v>-8.7389262159895905E-8</v>
      </c>
      <c r="AG3030" t="str">
        <f t="shared" si="1098"/>
        <v>NaN</v>
      </c>
      <c r="AH3030" t="str">
        <f t="shared" si="1099"/>
        <v>NaN</v>
      </c>
    </row>
    <row r="3031" spans="1:34" ht="15">
      <c r="A3031" s="8">
        <v>43260.371527777781</v>
      </c>
      <c r="B3031" s="9">
        <v>-1.1800000000000001E-3</v>
      </c>
      <c r="C3031" s="7">
        <v>2.9226109820000001</v>
      </c>
      <c r="D3031" s="9">
        <v>1.34E-2</v>
      </c>
      <c r="E3031" s="9">
        <v>1.32E-2</v>
      </c>
      <c r="F3031" s="7">
        <v>1.3163968999999999E-2</v>
      </c>
      <c r="G3031" s="7">
        <v>-4657921</v>
      </c>
      <c r="H3031" s="7">
        <v>17015003</v>
      </c>
      <c r="K3031">
        <f t="shared" si="1100"/>
        <v>75.630955333552336</v>
      </c>
      <c r="L3031">
        <f t="shared" si="1101"/>
        <v>63.395151070019281</v>
      </c>
      <c r="M3031">
        <f t="shared" si="1102"/>
        <v>21.227406518555746</v>
      </c>
      <c r="N3031">
        <f t="shared" si="1103"/>
        <v>0.12597430985752303</v>
      </c>
      <c r="O3031">
        <f t="shared" si="1104"/>
        <v>38.990952007450375</v>
      </c>
      <c r="P3031">
        <f t="shared" si="1105"/>
        <v>38.94633944482986</v>
      </c>
      <c r="Q3031">
        <f t="shared" si="1106"/>
        <v>0.11613157827222409</v>
      </c>
      <c r="R3031">
        <f t="shared" si="1107"/>
        <v>38.874820429178151</v>
      </c>
      <c r="S3031">
        <f t="shared" si="1108"/>
        <v>21.149985466374265</v>
      </c>
      <c r="T3031">
        <f t="shared" si="1109"/>
        <v>12.901802573744042</v>
      </c>
      <c r="U3031">
        <f t="shared" si="1096"/>
        <v>0.76792380018644979</v>
      </c>
      <c r="V3031" s="6">
        <f t="shared" si="1110"/>
        <v>167940.00000050291</v>
      </c>
      <c r="W3031">
        <f t="shared" si="1111"/>
        <v>12.901951404157304</v>
      </c>
      <c r="X3031">
        <f t="shared" si="1112"/>
        <v>21.234312556740537</v>
      </c>
      <c r="Y3031">
        <f t="shared" si="1113"/>
        <v>3.0952098201832237E-3</v>
      </c>
      <c r="Z3031">
        <f t="shared" si="1114"/>
        <v>5.9123799016276501E-7</v>
      </c>
      <c r="AA3031">
        <f t="shared" si="1115"/>
        <v>1.7660365856368469E-7</v>
      </c>
      <c r="AB3031">
        <f t="shared" si="1097"/>
        <v>1.1876313448464593</v>
      </c>
      <c r="AC3031">
        <f t="shared" si="1116"/>
        <v>2.1016795038955562</v>
      </c>
      <c r="AD3031">
        <f t="shared" si="1117"/>
        <v>2.1079164737433514E-8</v>
      </c>
      <c r="AE3031">
        <f t="shared" si="1118"/>
        <v>-1.0796495604082323E-5</v>
      </c>
      <c r="AF3031">
        <f t="shared" si="1119"/>
        <v>-1.9435764209811476E-4</v>
      </c>
      <c r="AG3031">
        <f t="shared" si="1098"/>
        <v>2.1079164737433516E-6</v>
      </c>
      <c r="AH3031" t="str">
        <f t="shared" si="1099"/>
        <v>NaN</v>
      </c>
    </row>
    <row r="3032" spans="1:34" ht="15">
      <c r="A3032" s="8">
        <v>43260.37222222222</v>
      </c>
      <c r="B3032" s="9">
        <v>-1.1800000000000001E-3</v>
      </c>
      <c r="C3032" s="7">
        <v>2.9227334709999999</v>
      </c>
      <c r="D3032" s="9">
        <v>1.34E-2</v>
      </c>
      <c r="E3032" s="9">
        <v>1.32E-2</v>
      </c>
      <c r="F3032" s="9">
        <v>1.32E-2</v>
      </c>
      <c r="G3032" s="7">
        <v>-4657869</v>
      </c>
      <c r="H3032" s="7">
        <v>17015003</v>
      </c>
      <c r="K3032">
        <f t="shared" si="1100"/>
        <v>75.630955333552336</v>
      </c>
      <c r="L3032">
        <f t="shared" si="1101"/>
        <v>63.347788648441266</v>
      </c>
      <c r="M3032">
        <f t="shared" si="1102"/>
        <v>21.211547555219113</v>
      </c>
      <c r="N3032">
        <f t="shared" si="1103"/>
        <v>0.12601143436784679</v>
      </c>
      <c r="O3032">
        <f t="shared" si="1104"/>
        <v>38.990952007450375</v>
      </c>
      <c r="P3032">
        <f t="shared" si="1105"/>
        <v>38.94633944482986</v>
      </c>
      <c r="Q3032">
        <f t="shared" si="1106"/>
        <v>7.5370976797231037E-3</v>
      </c>
      <c r="R3032">
        <f t="shared" si="1107"/>
        <v>38.983414909770651</v>
      </c>
      <c r="S3032">
        <f t="shared" si="1108"/>
        <v>21.206522823432632</v>
      </c>
      <c r="T3032">
        <f t="shared" si="1109"/>
        <v>12.905710416936017</v>
      </c>
      <c r="U3032">
        <f t="shared" si="1096"/>
        <v>0.76784447857945137</v>
      </c>
      <c r="V3032" s="6">
        <f t="shared" si="1110"/>
        <v>168000.00000006985</v>
      </c>
      <c r="W3032">
        <f t="shared" si="1111"/>
        <v>12.901752946427409</v>
      </c>
      <c r="X3032">
        <f t="shared" si="1112"/>
        <v>21.2376451445976</v>
      </c>
      <c r="Y3032">
        <f t="shared" si="1113"/>
        <v>-5.6383110414652528E-2</v>
      </c>
      <c r="Z3032">
        <f t="shared" si="1114"/>
        <v>3.5094785782962251E-7</v>
      </c>
      <c r="AA3032">
        <f t="shared" si="1115"/>
        <v>1.3098451235425637E-7</v>
      </c>
      <c r="AB3032">
        <f t="shared" si="1097"/>
        <v>1.191008181017513</v>
      </c>
      <c r="AC3032">
        <f t="shared" si="1116"/>
        <v>2.1015852076393338</v>
      </c>
      <c r="AD3032">
        <f t="shared" si="1117"/>
        <v>-8.5821327407303709E-10</v>
      </c>
      <c r="AE3032">
        <f t="shared" si="1118"/>
        <v>3.0484065815690949E-5</v>
      </c>
      <c r="AF3032">
        <f t="shared" si="1119"/>
        <v>-2.8025500216959281E-6</v>
      </c>
      <c r="AG3032" t="str">
        <f t="shared" si="1098"/>
        <v>NaN</v>
      </c>
      <c r="AH3032" t="str">
        <f t="shared" si="1099"/>
        <v>NaN</v>
      </c>
    </row>
    <row r="3033" spans="1:34" ht="15">
      <c r="A3033" s="8">
        <v>43260.372916666667</v>
      </c>
      <c r="B3033" s="9">
        <v>-1.1800000000000001E-3</v>
      </c>
      <c r="C3033" s="7">
        <v>2.9227429850000002</v>
      </c>
      <c r="D3033" s="9">
        <v>1.3299999999999999E-2</v>
      </c>
      <c r="E3033" s="9">
        <v>1.32E-2</v>
      </c>
      <c r="F3033" s="9">
        <v>1.32E-2</v>
      </c>
      <c r="G3033" s="7">
        <v>-4657764</v>
      </c>
      <c r="H3033" s="7">
        <v>17015003</v>
      </c>
      <c r="K3033">
        <f t="shared" si="1100"/>
        <v>75.630955333552336</v>
      </c>
      <c r="L3033">
        <f t="shared" si="1101"/>
        <v>63.347788648441266</v>
      </c>
      <c r="M3033">
        <f t="shared" si="1102"/>
        <v>21.211547555219113</v>
      </c>
      <c r="N3033">
        <f t="shared" si="1103"/>
        <v>0.12601431791323642</v>
      </c>
      <c r="O3033">
        <f t="shared" si="1104"/>
        <v>38.690596902574747</v>
      </c>
      <c r="P3033">
        <f t="shared" si="1105"/>
        <v>38.94633944482986</v>
      </c>
      <c r="Q3033">
        <f t="shared" si="1106"/>
        <v>-0.29281800719590478</v>
      </c>
      <c r="R3033">
        <f t="shared" si="1107"/>
        <v>38.983414909770651</v>
      </c>
      <c r="S3033">
        <f t="shared" si="1108"/>
        <v>21.406759560016383</v>
      </c>
      <c r="T3033">
        <f t="shared" si="1109"/>
        <v>12.906013948029663</v>
      </c>
      <c r="U3033">
        <f t="shared" si="1096"/>
        <v>0.76783831748932119</v>
      </c>
      <c r="V3033" s="6">
        <f t="shared" si="1110"/>
        <v>168060.00000026543</v>
      </c>
      <c r="W3033">
        <f t="shared" si="1111"/>
        <v>12.902091492977167</v>
      </c>
      <c r="X3033">
        <f t="shared" si="1112"/>
        <v>21.240977732454667</v>
      </c>
      <c r="Y3033">
        <f t="shared" si="1113"/>
        <v>-0.14593735262594265</v>
      </c>
      <c r="Z3033">
        <f t="shared" si="1114"/>
        <v>1.5176288768883575E-7</v>
      </c>
      <c r="AA3033">
        <f t="shared" si="1115"/>
        <v>1.0162596063264512E-7</v>
      </c>
      <c r="AB3033">
        <f t="shared" si="1097"/>
        <v>1.1958503080807386</v>
      </c>
      <c r="AC3033">
        <f t="shared" si="1116"/>
        <v>2.1015778834340444</v>
      </c>
      <c r="AD3033">
        <f t="shared" si="1117"/>
        <v>-2.5725332510965002E-10</v>
      </c>
      <c r="AE3033">
        <f t="shared" si="1118"/>
        <v>2.1858335466347229E-4</v>
      </c>
      <c r="AF3033">
        <f t="shared" si="1119"/>
        <v>-1.1715880841768759E-7</v>
      </c>
      <c r="AG3033" t="str">
        <f t="shared" si="1098"/>
        <v>NaN</v>
      </c>
      <c r="AH3033" t="str">
        <f t="shared" si="1099"/>
        <v>NaN</v>
      </c>
    </row>
    <row r="3034" spans="1:34" ht="15">
      <c r="A3034" s="8">
        <v>43260.373611111114</v>
      </c>
      <c r="B3034" s="9">
        <v>-1.1800000000000001E-3</v>
      </c>
      <c r="C3034" s="7">
        <v>2.9227905540000001</v>
      </c>
      <c r="D3034" s="7">
        <v>1.3346706999999999E-2</v>
      </c>
      <c r="E3034" s="9">
        <v>1.3100000000000001E-2</v>
      </c>
      <c r="F3034" s="9">
        <v>1.32E-2</v>
      </c>
      <c r="G3034" s="7">
        <v>-4657664</v>
      </c>
      <c r="H3034" s="7">
        <v>17015003</v>
      </c>
      <c r="K3034">
        <f t="shared" si="1100"/>
        <v>75.630955333552336</v>
      </c>
      <c r="L3034">
        <f t="shared" si="1101"/>
        <v>63.347788648441266</v>
      </c>
      <c r="M3034">
        <f t="shared" si="1102"/>
        <v>21.211547555219113</v>
      </c>
      <c r="N3034">
        <f t="shared" si="1103"/>
        <v>0.12602873533709971</v>
      </c>
      <c r="O3034">
        <f t="shared" si="1104"/>
        <v>38.830883761409005</v>
      </c>
      <c r="P3034">
        <f t="shared" si="1105"/>
        <v>38.647045374906554</v>
      </c>
      <c r="Q3034">
        <f t="shared" si="1106"/>
        <v>-0.15253114836164627</v>
      </c>
      <c r="R3034">
        <f t="shared" si="1107"/>
        <v>38.983414909770651</v>
      </c>
      <c r="S3034">
        <f t="shared" si="1108"/>
        <v>21.313234987460209</v>
      </c>
      <c r="T3034">
        <f t="shared" si="1109"/>
        <v>12.90753157159422</v>
      </c>
      <c r="U3034">
        <f t="shared" si="1096"/>
        <v>0.76780751268625058</v>
      </c>
      <c r="V3034" s="6">
        <f t="shared" si="1110"/>
        <v>168120.000000461</v>
      </c>
      <c r="W3034">
        <f t="shared" si="1111"/>
        <v>12.902462141936619</v>
      </c>
      <c r="X3034">
        <f t="shared" si="1112"/>
        <v>21.242350906041437</v>
      </c>
      <c r="Y3034">
        <f t="shared" si="1113"/>
        <v>-0.10402063765277821</v>
      </c>
      <c r="Z3034">
        <f t="shared" si="1114"/>
        <v>-3.5727275161101558E-7</v>
      </c>
      <c r="AA3034">
        <f t="shared" si="1115"/>
        <v>5.4200461685258588E-8</v>
      </c>
      <c r="AB3034">
        <f t="shared" si="1097"/>
        <v>1.1935839044469028</v>
      </c>
      <c r="AC3034">
        <f t="shared" si="1116"/>
        <v>2.1015412631774315</v>
      </c>
      <c r="AD3034">
        <f t="shared" si="1117"/>
        <v>-1.9248580304450543E-10</v>
      </c>
      <c r="AE3034">
        <f t="shared" si="1118"/>
        <v>2.1974108995233583E-4</v>
      </c>
      <c r="AF3034">
        <f t="shared" si="1119"/>
        <v>-8.7200397546694054E-8</v>
      </c>
      <c r="AG3034" t="str">
        <f t="shared" si="1098"/>
        <v>NaN</v>
      </c>
      <c r="AH3034" t="str">
        <f t="shared" si="1099"/>
        <v>NaN</v>
      </c>
    </row>
    <row r="3035" spans="1:34" ht="15">
      <c r="A3035" s="8">
        <v>43260.374305555553</v>
      </c>
      <c r="B3035" s="9">
        <v>-1.1800000000000001E-3</v>
      </c>
      <c r="C3035" s="7">
        <v>2.922608603</v>
      </c>
      <c r="D3035" s="7">
        <v>1.3341522E-2</v>
      </c>
      <c r="E3035" s="9">
        <v>1.3100000000000001E-2</v>
      </c>
      <c r="F3035" s="9">
        <v>1.3100000000000001E-2</v>
      </c>
      <c r="G3035" s="7">
        <v>-4657658</v>
      </c>
      <c r="H3035" s="7">
        <v>17015003</v>
      </c>
      <c r="K3035">
        <f t="shared" si="1100"/>
        <v>75.630955333552336</v>
      </c>
      <c r="L3035">
        <f t="shared" si="1101"/>
        <v>63.479237738330561</v>
      </c>
      <c r="M3035">
        <f t="shared" si="1102"/>
        <v>21.255562329542979</v>
      </c>
      <c r="N3035">
        <f t="shared" si="1103"/>
        <v>0.12597358881963339</v>
      </c>
      <c r="O3035">
        <f t="shared" si="1104"/>
        <v>38.8153103492212</v>
      </c>
      <c r="P3035">
        <f t="shared" si="1105"/>
        <v>38.647045374906554</v>
      </c>
      <c r="Q3035">
        <f t="shared" si="1106"/>
        <v>0.13328724259921643</v>
      </c>
      <c r="R3035">
        <f t="shared" si="1107"/>
        <v>38.682023106621983</v>
      </c>
      <c r="S3035">
        <f t="shared" si="1108"/>
        <v>21.166704167810167</v>
      </c>
      <c r="T3035">
        <f t="shared" si="1109"/>
        <v>12.901726675018816</v>
      </c>
      <c r="U3035">
        <f t="shared" si="1096"/>
        <v>0.76792534078277286</v>
      </c>
      <c r="V3035" s="6">
        <f t="shared" si="1110"/>
        <v>168180.00000002794</v>
      </c>
      <c r="W3035">
        <f t="shared" si="1111"/>
        <v>12.903255972856206</v>
      </c>
      <c r="X3035">
        <f t="shared" si="1112"/>
        <v>21.248663756371474</v>
      </c>
      <c r="Y3035">
        <f t="shared" si="1113"/>
        <v>3.6217320901423967E-2</v>
      </c>
      <c r="Z3035">
        <f t="shared" si="1114"/>
        <v>-3.667587629645954E-7</v>
      </c>
      <c r="AA3035">
        <f t="shared" si="1115"/>
        <v>-2.0776856594313979E-8</v>
      </c>
      <c r="AB3035">
        <f t="shared" si="1097"/>
        <v>1.1855597456625935</v>
      </c>
      <c r="AC3035">
        <f t="shared" si="1116"/>
        <v>2.1016813353317958</v>
      </c>
      <c r="AD3035">
        <f t="shared" si="1117"/>
        <v>-2.1193744565753707E-10</v>
      </c>
      <c r="AE3035">
        <f t="shared" si="1118"/>
        <v>2.3977085017507502E-4</v>
      </c>
      <c r="AF3035">
        <f t="shared" si="1119"/>
        <v>-8.7991829710039291E-8</v>
      </c>
      <c r="AG3035" t="str">
        <f t="shared" si="1098"/>
        <v>NaN</v>
      </c>
      <c r="AH3035" t="str">
        <f t="shared" si="1099"/>
        <v>NaN</v>
      </c>
    </row>
    <row r="3036" spans="1:34" ht="15">
      <c r="A3036" s="8">
        <v>43260.375</v>
      </c>
      <c r="B3036" s="9">
        <v>-1.1800000000000001E-3</v>
      </c>
      <c r="C3036" s="7">
        <v>2.922652604</v>
      </c>
      <c r="D3036" s="7">
        <v>1.3339726999999999E-2</v>
      </c>
      <c r="E3036" s="9">
        <v>1.3100000000000001E-2</v>
      </c>
      <c r="F3036" s="9">
        <v>1.3100000000000001E-2</v>
      </c>
      <c r="G3036" s="7">
        <v>-4657658</v>
      </c>
      <c r="H3036" s="7">
        <v>17015003</v>
      </c>
      <c r="K3036">
        <f t="shared" si="1100"/>
        <v>75.630955333552336</v>
      </c>
      <c r="L3036">
        <f t="shared" si="1101"/>
        <v>63.479237738330561</v>
      </c>
      <c r="M3036">
        <f t="shared" si="1102"/>
        <v>21.255562329542979</v>
      </c>
      <c r="N3036">
        <f t="shared" si="1103"/>
        <v>0.12598692483820451</v>
      </c>
      <c r="O3036">
        <f t="shared" si="1104"/>
        <v>38.809918975088685</v>
      </c>
      <c r="P3036">
        <f t="shared" si="1105"/>
        <v>38.647045374906554</v>
      </c>
      <c r="Q3036">
        <f t="shared" si="1106"/>
        <v>0.12789586846670176</v>
      </c>
      <c r="R3036">
        <f t="shared" si="1107"/>
        <v>38.682023106621983</v>
      </c>
      <c r="S3036">
        <f t="shared" si="1108"/>
        <v>21.170298417231844</v>
      </c>
      <c r="T3036">
        <f t="shared" si="1109"/>
        <v>12.903130466447355</v>
      </c>
      <c r="U3036">
        <f t="shared" si="1096"/>
        <v>0.76789684655039692</v>
      </c>
      <c r="V3036" s="6">
        <f t="shared" si="1110"/>
        <v>168240.00000022352</v>
      </c>
      <c r="W3036">
        <f t="shared" si="1111"/>
        <v>12.903553658223991</v>
      </c>
      <c r="X3036">
        <f t="shared" si="1112"/>
        <v>21.248953504017813</v>
      </c>
      <c r="Y3036">
        <f t="shared" si="1113"/>
        <v>8.9918969006227201E-2</v>
      </c>
      <c r="Z3036">
        <f t="shared" si="1114"/>
        <v>1.264686299675908E-7</v>
      </c>
      <c r="AA3036">
        <f t="shared" si="1115"/>
        <v>-3.6585103273450137E-8</v>
      </c>
      <c r="AB3036">
        <f t="shared" si="1097"/>
        <v>1.1826630337356452</v>
      </c>
      <c r="AC3036">
        <f t="shared" si="1116"/>
        <v>2.101647461844625</v>
      </c>
      <c r="AD3036">
        <f t="shared" si="1117"/>
        <v>-1.5031078454152861E-10</v>
      </c>
      <c r="AE3036">
        <f t="shared" si="1118"/>
        <v>-4.3134262851397402E-4</v>
      </c>
      <c r="AF3036">
        <f t="shared" si="1119"/>
        <v>3.4689560459286861E-8</v>
      </c>
      <c r="AG3036" t="str">
        <f t="shared" si="1098"/>
        <v>NaN</v>
      </c>
      <c r="AH3036">
        <f t="shared" si="1099"/>
        <v>3.4689560459286861E-4</v>
      </c>
    </row>
    <row r="3037" spans="1:34" ht="15">
      <c r="A3037" s="8">
        <v>43260.375694444447</v>
      </c>
      <c r="B3037" s="9">
        <v>-1.1800000000000001E-3</v>
      </c>
      <c r="C3037" s="7">
        <v>2.9226561719999999</v>
      </c>
      <c r="D3037" s="9">
        <v>1.3299999999999999E-2</v>
      </c>
      <c r="E3037" s="7">
        <v>1.3135311E-2</v>
      </c>
      <c r="F3037" s="9">
        <v>1.3100000000000001E-2</v>
      </c>
      <c r="G3037" s="7">
        <v>-4657665</v>
      </c>
      <c r="H3037" s="7">
        <v>17015003</v>
      </c>
      <c r="K3037">
        <f t="shared" si="1100"/>
        <v>75.630955333552336</v>
      </c>
      <c r="L3037">
        <f t="shared" si="1101"/>
        <v>63.479237738330561</v>
      </c>
      <c r="M3037">
        <f t="shared" si="1102"/>
        <v>21.255562329542979</v>
      </c>
      <c r="N3037">
        <f t="shared" si="1103"/>
        <v>0.12598800624349668</v>
      </c>
      <c r="O3037">
        <f t="shared" si="1104"/>
        <v>38.690596902574747</v>
      </c>
      <c r="P3037">
        <f t="shared" si="1105"/>
        <v>38.75272910393717</v>
      </c>
      <c r="Q3037">
        <f t="shared" si="1106"/>
        <v>8.5737959527634189E-3</v>
      </c>
      <c r="R3037">
        <f t="shared" si="1107"/>
        <v>38.682023106621983</v>
      </c>
      <c r="S3037">
        <f t="shared" si="1108"/>
        <v>21.249846465574471</v>
      </c>
      <c r="T3037">
        <f t="shared" si="1109"/>
        <v>12.903244298583374</v>
      </c>
      <c r="U3037">
        <f t="shared" si="1096"/>
        <v>0.7678945359797027</v>
      </c>
      <c r="V3037" s="6">
        <f t="shared" si="1110"/>
        <v>168300.0000004191</v>
      </c>
      <c r="W3037">
        <f t="shared" si="1111"/>
        <v>12.904038129502965</v>
      </c>
      <c r="X3037">
        <f t="shared" si="1112"/>
        <v>21.246033776789183</v>
      </c>
      <c r="Y3037">
        <f t="shared" si="1113"/>
        <v>4.83478201240762E-2</v>
      </c>
      <c r="Z3037">
        <f t="shared" si="1114"/>
        <v>-1.1698261927639281E-7</v>
      </c>
      <c r="AA3037">
        <f t="shared" si="1115"/>
        <v>-4.7425499382825891E-8</v>
      </c>
      <c r="AB3037">
        <f t="shared" si="1097"/>
        <v>1.1849054163632484</v>
      </c>
      <c r="AC3037">
        <f t="shared" si="1116"/>
        <v>2.1016447150751829</v>
      </c>
      <c r="AD3037">
        <f t="shared" si="1117"/>
        <v>-3.6238617611391672E-10</v>
      </c>
      <c r="AE3037">
        <f t="shared" si="1118"/>
        <v>6.1335069504567339E-5</v>
      </c>
      <c r="AF3037">
        <f t="shared" si="1119"/>
        <v>-5.8815771290935388E-7</v>
      </c>
      <c r="AG3037" t="str">
        <f t="shared" si="1098"/>
        <v>NaN</v>
      </c>
      <c r="AH3037" t="str">
        <f t="shared" si="1099"/>
        <v>NaN</v>
      </c>
    </row>
    <row r="3038" spans="1:34" ht="15">
      <c r="A3038" s="8">
        <v>43260.376388888886</v>
      </c>
      <c r="B3038" s="9">
        <v>-1.1800000000000001E-3</v>
      </c>
      <c r="C3038" s="7">
        <v>2.922608603</v>
      </c>
      <c r="D3038" s="9">
        <v>1.3299999999999999E-2</v>
      </c>
      <c r="E3038" s="9">
        <v>1.3100000000000001E-2</v>
      </c>
      <c r="F3038" s="9">
        <v>1.3100000000000001E-2</v>
      </c>
      <c r="G3038" s="7">
        <v>-4657582</v>
      </c>
      <c r="H3038" s="7">
        <v>17015003</v>
      </c>
      <c r="K3038">
        <f t="shared" si="1100"/>
        <v>75.630955333552336</v>
      </c>
      <c r="L3038">
        <f t="shared" si="1101"/>
        <v>63.479237738330561</v>
      </c>
      <c r="M3038">
        <f t="shared" si="1102"/>
        <v>21.255562329542979</v>
      </c>
      <c r="N3038">
        <f t="shared" si="1103"/>
        <v>0.12597358881963339</v>
      </c>
      <c r="O3038">
        <f t="shared" si="1104"/>
        <v>38.690596902574747</v>
      </c>
      <c r="P3038">
        <f t="shared" si="1105"/>
        <v>38.647045374906554</v>
      </c>
      <c r="Q3038">
        <f t="shared" si="1106"/>
        <v>8.5737959527634189E-3</v>
      </c>
      <c r="R3038">
        <f t="shared" si="1107"/>
        <v>38.682023106621983</v>
      </c>
      <c r="S3038">
        <f t="shared" si="1108"/>
        <v>21.249846465574471</v>
      </c>
      <c r="T3038">
        <f t="shared" si="1109"/>
        <v>12.901726675018816</v>
      </c>
      <c r="U3038">
        <f t="shared" si="1096"/>
        <v>0.76792534078277286</v>
      </c>
      <c r="V3038" s="6">
        <f t="shared" si="1110"/>
        <v>168359.99999998603</v>
      </c>
      <c r="W3038">
        <f t="shared" si="1111"/>
        <v>12.903755033908567</v>
      </c>
      <c r="X3038">
        <f t="shared" si="1112"/>
        <v>21.253715392112273</v>
      </c>
      <c r="Y3038">
        <f t="shared" si="1113"/>
        <v>8.5737959527634189E-3</v>
      </c>
      <c r="Z3038">
        <f t="shared" si="1114"/>
        <v>6.6396762205756882E-8</v>
      </c>
      <c r="AA3038">
        <f t="shared" si="1115"/>
        <v>-1.445348210001011E-8</v>
      </c>
      <c r="AB3038">
        <f t="shared" si="1097"/>
        <v>1.1870508605770818</v>
      </c>
      <c r="AC3038">
        <f t="shared" si="1116"/>
        <v>2.1016813353317958</v>
      </c>
      <c r="AD3038">
        <f t="shared" si="1117"/>
        <v>-6.2279270963278222E-10</v>
      </c>
      <c r="AE3038">
        <f t="shared" si="1118"/>
        <v>-7.7631719743396355E-5</v>
      </c>
      <c r="AF3038">
        <f t="shared" si="1119"/>
        <v>7.9861111260289416E-7</v>
      </c>
      <c r="AG3038" t="str">
        <f t="shared" si="1098"/>
        <v>NaN</v>
      </c>
      <c r="AH3038">
        <f t="shared" si="1099"/>
        <v>7.9861111260289414E-3</v>
      </c>
    </row>
    <row r="3039" spans="1:34" ht="15">
      <c r="A3039" s="8">
        <v>43260.377083333333</v>
      </c>
      <c r="B3039" s="9">
        <v>-1.1800000000000001E-3</v>
      </c>
      <c r="C3039" s="7">
        <v>2.922681146</v>
      </c>
      <c r="D3039" s="9">
        <v>1.3299999999999999E-2</v>
      </c>
      <c r="E3039" s="7">
        <v>1.3130650000000001E-2</v>
      </c>
      <c r="F3039" s="9">
        <v>1.3100000000000001E-2</v>
      </c>
      <c r="G3039" s="7">
        <v>-4657585</v>
      </c>
      <c r="H3039" s="7">
        <v>17015003</v>
      </c>
      <c r="K3039">
        <f t="shared" si="1100"/>
        <v>75.630955333552336</v>
      </c>
      <c r="L3039">
        <f t="shared" si="1101"/>
        <v>63.479237738330561</v>
      </c>
      <c r="M3039">
        <f t="shared" si="1102"/>
        <v>21.255562329542979</v>
      </c>
      <c r="N3039">
        <f t="shared" si="1103"/>
        <v>0.12599557547437315</v>
      </c>
      <c r="O3039">
        <f t="shared" si="1104"/>
        <v>38.690596902574747</v>
      </c>
      <c r="P3039">
        <f t="shared" si="1105"/>
        <v>38.738779007338046</v>
      </c>
      <c r="Q3039">
        <f t="shared" si="1106"/>
        <v>8.5737959527634189E-3</v>
      </c>
      <c r="R3039">
        <f t="shared" si="1107"/>
        <v>38.682023106621983</v>
      </c>
      <c r="S3039">
        <f t="shared" si="1108"/>
        <v>21.249846465574471</v>
      </c>
      <c r="T3039">
        <f t="shared" si="1109"/>
        <v>12.904041059728266</v>
      </c>
      <c r="U3039">
        <f t="shared" si="1096"/>
        <v>0.76787836328000547</v>
      </c>
      <c r="V3039" s="6">
        <f t="shared" si="1110"/>
        <v>168420.00000018161</v>
      </c>
      <c r="W3039">
        <f t="shared" si="1111"/>
        <v>12.903448592222626</v>
      </c>
      <c r="X3039">
        <f t="shared" si="1112"/>
        <v>21.257047979969339</v>
      </c>
      <c r="Y3039">
        <f t="shared" si="1113"/>
        <v>8.5737959527634189E-3</v>
      </c>
      <c r="Z3039">
        <f t="shared" si="1114"/>
        <v>2.4029013107566936E-7</v>
      </c>
      <c r="AA3039">
        <f t="shared" si="1115"/>
        <v>3.7489038672720864E-8</v>
      </c>
      <c r="AB3039">
        <f t="shared" si="1097"/>
        <v>1.1870508605770818</v>
      </c>
      <c r="AC3039">
        <f t="shared" si="1116"/>
        <v>2.1016254892287569</v>
      </c>
      <c r="AD3039">
        <f t="shared" si="1117"/>
        <v>1.6153394325357888E-9</v>
      </c>
      <c r="AE3039">
        <f t="shared" si="1118"/>
        <v>9.3497865061420177E-5</v>
      </c>
      <c r="AF3039">
        <f t="shared" si="1119"/>
        <v>1.7198601611393224E-6</v>
      </c>
      <c r="AG3039">
        <f t="shared" si="1098"/>
        <v>1.6153394325357887E-7</v>
      </c>
      <c r="AH3039">
        <f t="shared" si="1099"/>
        <v>1.7198601611393225E-2</v>
      </c>
    </row>
    <row r="3040" spans="1:34" ht="15">
      <c r="A3040" s="8">
        <v>43260.37777777778</v>
      </c>
      <c r="B3040" s="9">
        <v>-1.1800000000000001E-3</v>
      </c>
      <c r="C3040" s="7">
        <v>2.9226989840000002</v>
      </c>
      <c r="D3040" s="9">
        <v>1.3299999999999999E-2</v>
      </c>
      <c r="E3040" s="9">
        <v>1.3100000000000001E-2</v>
      </c>
      <c r="F3040" s="9">
        <v>1.3100000000000001E-2</v>
      </c>
      <c r="G3040" s="7">
        <v>-4657585</v>
      </c>
      <c r="H3040" s="7">
        <v>17015003</v>
      </c>
      <c r="K3040">
        <f t="shared" si="1100"/>
        <v>75.630955333552336</v>
      </c>
      <c r="L3040">
        <f t="shared" si="1101"/>
        <v>63.479237738330561</v>
      </c>
      <c r="M3040">
        <f t="shared" si="1102"/>
        <v>21.255562329542979</v>
      </c>
      <c r="N3040">
        <f t="shared" si="1103"/>
        <v>0.1260009818946653</v>
      </c>
      <c r="O3040">
        <f t="shared" si="1104"/>
        <v>38.690596902574747</v>
      </c>
      <c r="P3040">
        <f t="shared" si="1105"/>
        <v>38.647045374906554</v>
      </c>
      <c r="Q3040">
        <f t="shared" si="1106"/>
        <v>8.5737959527634189E-3</v>
      </c>
      <c r="R3040">
        <f t="shared" si="1107"/>
        <v>38.682023106621983</v>
      </c>
      <c r="S3040">
        <f t="shared" si="1108"/>
        <v>21.249846465574471</v>
      </c>
      <c r="T3040">
        <f t="shared" si="1109"/>
        <v>12.904610156601123</v>
      </c>
      <c r="U3040">
        <f t="shared" si="1096"/>
        <v>0.76786681172169713</v>
      </c>
      <c r="V3040" s="6">
        <f t="shared" si="1110"/>
        <v>168480.00000037719</v>
      </c>
      <c r="W3040">
        <f t="shared" si="1111"/>
        <v>12.903191765582694</v>
      </c>
      <c r="X3040">
        <f t="shared" si="1112"/>
        <v>21.244977741935347</v>
      </c>
      <c r="Y3040">
        <f t="shared" si="1113"/>
        <v>8.5737959527634189E-3</v>
      </c>
      <c r="Z3040">
        <f t="shared" si="1114"/>
        <v>7.5880114923205394E-8</v>
      </c>
      <c r="AA3040">
        <f t="shared" si="1115"/>
        <v>-3.9746979935761463E-8</v>
      </c>
      <c r="AB3040">
        <f t="shared" si="1097"/>
        <v>1.1870508605770818</v>
      </c>
      <c r="AC3040">
        <f t="shared" si="1116"/>
        <v>2.1016117569212147</v>
      </c>
      <c r="AD3040">
        <f t="shared" si="1117"/>
        <v>-1.7126191218615078E-9</v>
      </c>
      <c r="AE3040">
        <f t="shared" si="1118"/>
        <v>4.8170118830347093E-5</v>
      </c>
      <c r="AF3040">
        <f t="shared" si="1119"/>
        <v>-3.5392733587973175E-6</v>
      </c>
      <c r="AG3040" t="str">
        <f t="shared" si="1098"/>
        <v>NaN</v>
      </c>
      <c r="AH3040" t="str">
        <f t="shared" si="1099"/>
        <v>NaN</v>
      </c>
    </row>
    <row r="3041" spans="1:34" ht="15">
      <c r="A3041" s="8">
        <v>43260.378472222219</v>
      </c>
      <c r="B3041" s="9">
        <v>-1.1800000000000001E-3</v>
      </c>
      <c r="C3041" s="7">
        <v>2.9227096869999998</v>
      </c>
      <c r="D3041" s="9">
        <v>1.3299999999999999E-2</v>
      </c>
      <c r="E3041" s="9">
        <v>1.3100000000000001E-2</v>
      </c>
      <c r="F3041" s="9">
        <v>1.3100000000000001E-2</v>
      </c>
      <c r="G3041" s="7">
        <v>-4657656</v>
      </c>
      <c r="H3041" s="7">
        <v>17015003</v>
      </c>
      <c r="K3041">
        <f t="shared" si="1100"/>
        <v>75.630955333552336</v>
      </c>
      <c r="L3041">
        <f t="shared" si="1101"/>
        <v>63.479237738330561</v>
      </c>
      <c r="M3041">
        <f t="shared" si="1102"/>
        <v>21.255562329542979</v>
      </c>
      <c r="N3041">
        <f t="shared" si="1103"/>
        <v>0.12600422580745729</v>
      </c>
      <c r="O3041">
        <f t="shared" si="1104"/>
        <v>38.690596902574747</v>
      </c>
      <c r="P3041">
        <f t="shared" si="1105"/>
        <v>38.647045374906554</v>
      </c>
      <c r="Q3041">
        <f t="shared" si="1106"/>
        <v>8.5737959527634189E-3</v>
      </c>
      <c r="R3041">
        <f t="shared" si="1107"/>
        <v>38.682023106621983</v>
      </c>
      <c r="S3041">
        <f t="shared" si="1108"/>
        <v>21.249846465574471</v>
      </c>
      <c r="T3041">
        <f t="shared" si="1109"/>
        <v>12.904951621105543</v>
      </c>
      <c r="U3041">
        <f t="shared" si="1096"/>
        <v>0.76785988065719613</v>
      </c>
      <c r="V3041" s="6">
        <f t="shared" si="1110"/>
        <v>168539.99999994412</v>
      </c>
      <c r="W3041">
        <f t="shared" si="1111"/>
        <v>12.902908672442418</v>
      </c>
      <c r="X3041">
        <f t="shared" si="1112"/>
        <v>21.240791274489172</v>
      </c>
      <c r="Y3041">
        <f t="shared" si="1113"/>
        <v>-1.4480667709420914E-2</v>
      </c>
      <c r="Z3041">
        <f t="shared" si="1114"/>
        <v>-1.2646863063130493E-7</v>
      </c>
      <c r="AA3041">
        <f t="shared" si="1115"/>
        <v>-6.0975804351568813E-8</v>
      </c>
      <c r="AB3041">
        <f t="shared" si="1097"/>
        <v>1.1882944376779059</v>
      </c>
      <c r="AC3041">
        <f t="shared" si="1116"/>
        <v>2.1016035173827232</v>
      </c>
      <c r="AD3041">
        <f t="shared" si="1117"/>
        <v>1.5555968108886463E-9</v>
      </c>
      <c r="AE3041">
        <f t="shared" si="1118"/>
        <v>-1.0921873053238666E-4</v>
      </c>
      <c r="AF3041">
        <f t="shared" si="1119"/>
        <v>-1.4178521815831909E-6</v>
      </c>
      <c r="AG3041">
        <f t="shared" si="1098"/>
        <v>1.5555968108886461E-7</v>
      </c>
      <c r="AH3041" t="str">
        <f t="shared" si="1099"/>
        <v>NaN</v>
      </c>
    </row>
    <row r="3042" spans="1:34" ht="15">
      <c r="A3042" s="8">
        <v>43260.379166666666</v>
      </c>
      <c r="B3042" s="9">
        <v>-1.1800000000000001E-3</v>
      </c>
      <c r="C3042" s="7">
        <v>2.9226514149999998</v>
      </c>
      <c r="D3042" s="9">
        <v>1.3299999999999999E-2</v>
      </c>
      <c r="E3042" s="9">
        <v>1.3100000000000001E-2</v>
      </c>
      <c r="F3042" s="7">
        <v>1.3122948000000001E-2</v>
      </c>
      <c r="G3042" s="7">
        <v>-4657736</v>
      </c>
      <c r="H3042" s="7">
        <v>17015003</v>
      </c>
      <c r="K3042">
        <f t="shared" si="1100"/>
        <v>75.630955333552336</v>
      </c>
      <c r="L3042">
        <f t="shared" si="1101"/>
        <v>63.449072801182766</v>
      </c>
      <c r="M3042">
        <f t="shared" si="1102"/>
        <v>21.245461819131137</v>
      </c>
      <c r="N3042">
        <f t="shared" si="1103"/>
        <v>0.12598656447080187</v>
      </c>
      <c r="O3042">
        <f t="shared" si="1104"/>
        <v>38.690596902574747</v>
      </c>
      <c r="P3042">
        <f t="shared" si="1105"/>
        <v>38.647045374906554</v>
      </c>
      <c r="Q3042">
        <f t="shared" si="1106"/>
        <v>-6.0589595033789578E-2</v>
      </c>
      <c r="R3042">
        <f t="shared" si="1107"/>
        <v>38.751186497608536</v>
      </c>
      <c r="S3042">
        <f t="shared" si="1108"/>
        <v>21.285854882486998</v>
      </c>
      <c r="T3042">
        <f t="shared" si="1109"/>
        <v>12.903092533036551</v>
      </c>
      <c r="U3042">
        <f t="shared" si="1096"/>
        <v>0.76789761652476807</v>
      </c>
      <c r="V3042" s="6">
        <f t="shared" si="1110"/>
        <v>168600.0000001397</v>
      </c>
      <c r="W3042">
        <f t="shared" si="1111"/>
        <v>12.90302541271662</v>
      </c>
      <c r="X3042">
        <f t="shared" si="1112"/>
        <v>21.247186835855658</v>
      </c>
      <c r="Y3042">
        <f t="shared" si="1113"/>
        <v>-1.4480667709420914E-2</v>
      </c>
      <c r="Z3042">
        <f t="shared" si="1114"/>
        <v>-3.1611175554786376E-9</v>
      </c>
      <c r="AA3042">
        <f t="shared" si="1115"/>
        <v>-1.6260214396519482E-8</v>
      </c>
      <c r="AB3042">
        <f t="shared" si="1097"/>
        <v>1.1883970820602696</v>
      </c>
      <c r="AC3042">
        <f t="shared" si="1116"/>
        <v>2.101648377177828</v>
      </c>
      <c r="AD3042">
        <f t="shared" si="1117"/>
        <v>4.1483466842422039E-10</v>
      </c>
      <c r="AE3042">
        <f t="shared" si="1118"/>
        <v>2.8441952447872431E-10</v>
      </c>
      <c r="AF3042">
        <f t="shared" si="1119"/>
        <v>0.14519333269470941</v>
      </c>
      <c r="AG3042">
        <f t="shared" si="1098"/>
        <v>4.1483466842422042E-8</v>
      </c>
      <c r="AH3042">
        <f t="shared" si="1099"/>
        <v>1451.9333269470942</v>
      </c>
    </row>
    <row r="3043" spans="1:34" ht="15">
      <c r="A3043" s="8">
        <v>43260.379861111112</v>
      </c>
      <c r="B3043" s="9">
        <v>-1.1800000000000001E-3</v>
      </c>
      <c r="C3043" s="7">
        <v>2.922708498</v>
      </c>
      <c r="D3043" s="9">
        <v>1.3299999999999999E-2</v>
      </c>
      <c r="E3043" s="9">
        <v>1.3100000000000001E-2</v>
      </c>
      <c r="F3043" s="9">
        <v>1.3100000000000001E-2</v>
      </c>
      <c r="G3043" s="7">
        <v>-4657662</v>
      </c>
      <c r="H3043" s="7">
        <v>17015003</v>
      </c>
      <c r="K3043">
        <f t="shared" si="1100"/>
        <v>75.630955333552336</v>
      </c>
      <c r="L3043">
        <f t="shared" si="1101"/>
        <v>63.479237738330561</v>
      </c>
      <c r="M3043">
        <f t="shared" si="1102"/>
        <v>21.255562329542979</v>
      </c>
      <c r="N3043">
        <f t="shared" si="1103"/>
        <v>0.12600386544005479</v>
      </c>
      <c r="O3043">
        <f t="shared" si="1104"/>
        <v>38.690596902574747</v>
      </c>
      <c r="P3043">
        <f t="shared" si="1105"/>
        <v>38.647045374906554</v>
      </c>
      <c r="Q3043">
        <f t="shared" si="1106"/>
        <v>8.5737959527634189E-3</v>
      </c>
      <c r="R3043">
        <f t="shared" si="1107"/>
        <v>38.682023106621983</v>
      </c>
      <c r="S3043">
        <f t="shared" si="1108"/>
        <v>21.249846465574471</v>
      </c>
      <c r="T3043">
        <f t="shared" si="1109"/>
        <v>12.904913687694753</v>
      </c>
      <c r="U3043">
        <f t="shared" si="1096"/>
        <v>0.76786065063156683</v>
      </c>
      <c r="V3043" s="6">
        <f t="shared" si="1110"/>
        <v>168660.00000033528</v>
      </c>
      <c r="W3043">
        <f t="shared" si="1111"/>
        <v>12.902908674896544</v>
      </c>
      <c r="X3043">
        <f t="shared" si="1112"/>
        <v>21.2533059164974</v>
      </c>
      <c r="Y3043">
        <f t="shared" si="1113"/>
        <v>-1.4480667709420914E-2</v>
      </c>
      <c r="Z3043">
        <f t="shared" si="1114"/>
        <v>-4.1418350029178555E-7</v>
      </c>
      <c r="AA3043">
        <f t="shared" si="1115"/>
        <v>-2.529349806320133E-8</v>
      </c>
      <c r="AB3043">
        <f t="shared" si="1097"/>
        <v>1.1882944376779059</v>
      </c>
      <c r="AC3043">
        <f t="shared" si="1116"/>
        <v>2.1016044327159253</v>
      </c>
      <c r="AD3043">
        <f t="shared" si="1117"/>
        <v>6.4528057446289265E-10</v>
      </c>
      <c r="AE3043">
        <f t="shared" si="1118"/>
        <v>-3.2512393924703312E-5</v>
      </c>
      <c r="AF3043">
        <f t="shared" si="1119"/>
        <v>-1.9757440330697332E-6</v>
      </c>
      <c r="AG3043">
        <f t="shared" si="1098"/>
        <v>6.4528057446289261E-8</v>
      </c>
      <c r="AH3043" t="str">
        <f t="shared" si="1099"/>
        <v>NaN</v>
      </c>
    </row>
    <row r="3044" spans="1:34" ht="15">
      <c r="A3044" s="8">
        <v>43260.380555555559</v>
      </c>
      <c r="B3044" s="9">
        <v>-1.1800000000000001E-3</v>
      </c>
      <c r="C3044" s="7">
        <v>2.922495627</v>
      </c>
      <c r="D3044" s="9">
        <v>1.3299999999999999E-2</v>
      </c>
      <c r="E3044" s="9">
        <v>1.3100000000000001E-2</v>
      </c>
      <c r="F3044" s="9">
        <v>1.3100000000000001E-2</v>
      </c>
      <c r="G3044" s="7">
        <v>-4657549</v>
      </c>
      <c r="H3044" s="7">
        <v>17015003</v>
      </c>
      <c r="K3044">
        <f t="shared" si="1100"/>
        <v>75.630955333552336</v>
      </c>
      <c r="L3044">
        <f t="shared" si="1101"/>
        <v>63.479237738330561</v>
      </c>
      <c r="M3044">
        <f t="shared" si="1102"/>
        <v>21.255562329542979</v>
      </c>
      <c r="N3044">
        <f t="shared" si="1103"/>
        <v>0.12593934755161468</v>
      </c>
      <c r="O3044">
        <f t="shared" si="1104"/>
        <v>38.690596902574747</v>
      </c>
      <c r="P3044">
        <f t="shared" si="1105"/>
        <v>38.647045374906554</v>
      </c>
      <c r="Q3044">
        <f t="shared" si="1106"/>
        <v>8.5737959527634189E-3</v>
      </c>
      <c r="R3044">
        <f t="shared" si="1107"/>
        <v>38.682023106621983</v>
      </c>
      <c r="S3044">
        <f t="shared" si="1108"/>
        <v>21.249846465574471</v>
      </c>
      <c r="T3044">
        <f t="shared" si="1109"/>
        <v>12.898122331016848</v>
      </c>
      <c r="U3044">
        <f t="shared" si="1096"/>
        <v>0.76799850194722241</v>
      </c>
      <c r="V3044" s="6">
        <f t="shared" si="1110"/>
        <v>168720.00000053085</v>
      </c>
      <c r="W3044">
        <f t="shared" si="1111"/>
        <v>12.90288824430556</v>
      </c>
      <c r="X3044">
        <f t="shared" si="1112"/>
        <v>21.2533059164974</v>
      </c>
      <c r="Y3044">
        <f t="shared" si="1113"/>
        <v>8.5737959527634189E-3</v>
      </c>
      <c r="Z3044">
        <f t="shared" si="1114"/>
        <v>-2.6558439018704421E-7</v>
      </c>
      <c r="AA3044">
        <f t="shared" si="1115"/>
        <v>-2.9358551695457395E-8</v>
      </c>
      <c r="AB3044">
        <f t="shared" si="1097"/>
        <v>1.1870508605770818</v>
      </c>
      <c r="AC3044">
        <f t="shared" si="1116"/>
        <v>2.1017683081525633</v>
      </c>
      <c r="AD3044">
        <f t="shared" si="1117"/>
        <v>-1.2650964303574724E-9</v>
      </c>
      <c r="AE3044" t="s">
        <v>79</v>
      </c>
      <c r="AF3044" t="s">
        <v>79</v>
      </c>
      <c r="AG3044" t="str">
        <f t="shared" si="1098"/>
        <v>NaN</v>
      </c>
      <c r="AH3044" t="s">
        <v>79</v>
      </c>
    </row>
    <row r="3045" spans="1:34" ht="15">
      <c r="A3045" s="8">
        <v>43260.381249999999</v>
      </c>
      <c r="B3045" s="9">
        <v>-1.1800000000000001E-3</v>
      </c>
      <c r="C3045" s="7">
        <v>2.922608603</v>
      </c>
      <c r="D3045" s="9">
        <v>1.3299999999999999E-2</v>
      </c>
      <c r="E3045" s="9">
        <v>1.3100000000000001E-2</v>
      </c>
      <c r="F3045" s="9">
        <v>1.3100000000000001E-2</v>
      </c>
      <c r="G3045" s="7">
        <v>-4657536</v>
      </c>
      <c r="H3045" s="7">
        <v>17015003</v>
      </c>
      <c r="K3045">
        <f t="shared" si="1100"/>
        <v>75.630955333552336</v>
      </c>
      <c r="L3045">
        <f t="shared" si="1101"/>
        <v>63.479237738330561</v>
      </c>
      <c r="M3045">
        <f t="shared" si="1102"/>
        <v>21.255562329542979</v>
      </c>
      <c r="N3045">
        <f t="shared" si="1103"/>
        <v>0.12597358881963339</v>
      </c>
      <c r="O3045">
        <f t="shared" si="1104"/>
        <v>38.690596902574747</v>
      </c>
      <c r="P3045">
        <f t="shared" si="1105"/>
        <v>38.647045374906554</v>
      </c>
      <c r="Q3045">
        <f t="shared" si="1106"/>
        <v>8.5737959527634189E-3</v>
      </c>
      <c r="R3045">
        <f t="shared" si="1107"/>
        <v>38.682023106621983</v>
      </c>
      <c r="S3045">
        <f t="shared" si="1108"/>
        <v>21.249846465574471</v>
      </c>
      <c r="T3045">
        <f t="shared" si="1109"/>
        <v>12.901726675018816</v>
      </c>
      <c r="U3045">
        <f t="shared" si="1096"/>
        <v>0.76792534078277286</v>
      </c>
      <c r="V3045" s="6">
        <f t="shared" si="1110"/>
        <v>168780.00000009779</v>
      </c>
      <c r="W3045">
        <f t="shared" si="1111"/>
        <v>12.903285159765353</v>
      </c>
      <c r="X3045">
        <f t="shared" si="1112"/>
        <v>21.2533059164974</v>
      </c>
      <c r="Y3045">
        <f t="shared" si="1113"/>
        <v>8.5737959527634189E-3</v>
      </c>
      <c r="Z3045">
        <f t="shared" si="1114"/>
        <v>3.7940589189110217E-7</v>
      </c>
      <c r="AA3045">
        <f t="shared" si="1115"/>
        <v>-3.7940247184440766E-8</v>
      </c>
      <c r="AB3045">
        <f t="shared" si="1097"/>
        <v>1.1870508605770818</v>
      </c>
      <c r="AC3045">
        <f t="shared" si="1116"/>
        <v>2.1016813353317958</v>
      </c>
      <c r="AD3045">
        <f t="shared" si="1117"/>
        <v>-1.6348246868565238E-9</v>
      </c>
      <c r="AE3045" t="s">
        <v>79</v>
      </c>
      <c r="AF3045" t="s">
        <v>79</v>
      </c>
      <c r="AG3045" t="str">
        <f t="shared" si="1098"/>
        <v>NaN</v>
      </c>
      <c r="AH3045" t="s">
        <v>79</v>
      </c>
    </row>
    <row r="3046" spans="1:34" ht="15">
      <c r="A3046" s="8">
        <v>43260.381944444445</v>
      </c>
      <c r="B3046" s="9">
        <v>-1.1800000000000001E-3</v>
      </c>
      <c r="C3046" s="7">
        <v>2.9226383340000002</v>
      </c>
      <c r="D3046" s="9">
        <v>1.3299999999999999E-2</v>
      </c>
      <c r="E3046" s="9">
        <v>1.3100000000000001E-2</v>
      </c>
      <c r="F3046" s="9">
        <v>1.3100000000000001E-2</v>
      </c>
      <c r="G3046" s="7">
        <v>-4657541</v>
      </c>
      <c r="H3046" s="7">
        <v>17015003</v>
      </c>
      <c r="K3046">
        <f t="shared" si="1100"/>
        <v>75.630955333552336</v>
      </c>
      <c r="L3046">
        <f t="shared" si="1101"/>
        <v>63.479237738330561</v>
      </c>
      <c r="M3046">
        <f t="shared" si="1102"/>
        <v>21.255562329542979</v>
      </c>
      <c r="N3046">
        <f t="shared" si="1103"/>
        <v>0.12598259982320467</v>
      </c>
      <c r="O3046">
        <f t="shared" si="1104"/>
        <v>38.690596902574747</v>
      </c>
      <c r="P3046">
        <f t="shared" si="1105"/>
        <v>38.647045374906554</v>
      </c>
      <c r="Q3046">
        <f t="shared" si="1106"/>
        <v>8.5737959527634189E-3</v>
      </c>
      <c r="R3046">
        <f t="shared" si="1107"/>
        <v>38.682023106621983</v>
      </c>
      <c r="S3046">
        <f t="shared" si="1108"/>
        <v>21.249846465574471</v>
      </c>
      <c r="T3046">
        <f t="shared" si="1109"/>
        <v>12.902675201710531</v>
      </c>
      <c r="U3046">
        <f t="shared" si="1096"/>
        <v>0.76790608753801071</v>
      </c>
      <c r="V3046" s="6">
        <f t="shared" si="1110"/>
        <v>168840.00000029337</v>
      </c>
      <c r="W3046">
        <f t="shared" si="1111"/>
        <v>12.903156745218322</v>
      </c>
      <c r="X3046">
        <f t="shared" si="1112"/>
        <v>21.2533059164974</v>
      </c>
      <c r="Y3046">
        <f t="shared" si="1113"/>
        <v>2.8342913814706585E-3</v>
      </c>
      <c r="Z3046">
        <f t="shared" si="1114"/>
        <v>1.7705714540889647E-7</v>
      </c>
      <c r="AA3046">
        <f t="shared" si="1115"/>
        <v>-4.0650536128598384E-8</v>
      </c>
      <c r="AB3046">
        <f t="shared" si="1097"/>
        <v>1.1873604542661618</v>
      </c>
      <c r="AC3046">
        <f t="shared" si="1116"/>
        <v>2.1016584473827247</v>
      </c>
      <c r="AD3046">
        <f t="shared" si="1117"/>
        <v>-5.2986011166196461E-9</v>
      </c>
      <c r="AE3046" t="s">
        <v>79</v>
      </c>
      <c r="AF3046" t="s">
        <v>79</v>
      </c>
      <c r="AG3046" t="str">
        <f t="shared" si="1098"/>
        <v>NaN</v>
      </c>
      <c r="AH3046" t="s">
        <v>79</v>
      </c>
    </row>
    <row r="3047" spans="1:34" ht="15">
      <c r="A3047" s="8">
        <v>43260.382638888892</v>
      </c>
      <c r="B3047" s="9">
        <v>-1.1800000000000001E-3</v>
      </c>
      <c r="C3047" s="7">
        <v>2.9226752</v>
      </c>
      <c r="D3047" s="9">
        <v>1.3299999999999999E-2</v>
      </c>
      <c r="E3047" s="7">
        <v>1.3099123000000001E-2</v>
      </c>
      <c r="F3047" s="7">
        <v>1.3105713E-2</v>
      </c>
      <c r="G3047" s="7">
        <v>-4657529</v>
      </c>
      <c r="H3047" s="7">
        <v>17015003</v>
      </c>
      <c r="K3047">
        <f t="shared" si="1100"/>
        <v>75.630955333552336</v>
      </c>
      <c r="L3047">
        <f t="shared" si="1101"/>
        <v>63.471728051825188</v>
      </c>
      <c r="M3047">
        <f t="shared" si="1102"/>
        <v>21.253047765485857</v>
      </c>
      <c r="N3047">
        <f t="shared" si="1103"/>
        <v>0.1259937733342758</v>
      </c>
      <c r="O3047">
        <f t="shared" si="1104"/>
        <v>38.690596902574747</v>
      </c>
      <c r="P3047">
        <f t="shared" si="1105"/>
        <v>38.644420565913329</v>
      </c>
      <c r="Q3047">
        <f t="shared" si="1106"/>
        <v>-8.6447177611148618E-3</v>
      </c>
      <c r="R3047">
        <f t="shared" si="1107"/>
        <v>38.699241620335862</v>
      </c>
      <c r="S3047">
        <f t="shared" si="1108"/>
        <v>21.258810910659932</v>
      </c>
      <c r="T3047">
        <f t="shared" si="1109"/>
        <v>12.903851360770648</v>
      </c>
      <c r="U3047">
        <f t="shared" si="1096"/>
        <v>0.76788221379944188</v>
      </c>
      <c r="V3047" s="6">
        <f t="shared" si="1110"/>
        <v>168900.00000048894</v>
      </c>
      <c r="W3047">
        <f t="shared" si="1111"/>
        <v>12.903159663172996</v>
      </c>
      <c r="X3047">
        <f t="shared" si="1112"/>
        <v>21.2533059164974</v>
      </c>
      <c r="Y3047">
        <f t="shared" si="1113"/>
        <v>2.8342913814706585E-3</v>
      </c>
      <c r="Z3047">
        <f t="shared" si="1114"/>
        <v>4.7424739497412947E-8</v>
      </c>
      <c r="AA3047">
        <f t="shared" si="1115"/>
        <v>8.1300692724482251E-8</v>
      </c>
      <c r="AB3047">
        <f t="shared" si="1097"/>
        <v>1.187385870853511</v>
      </c>
      <c r="AC3047">
        <f t="shared" si="1116"/>
        <v>2.1016300666646042</v>
      </c>
      <c r="AD3047">
        <f t="shared" si="1117"/>
        <v>1.0597009659422536E-8</v>
      </c>
      <c r="AE3047">
        <f t="shared" si="1118"/>
        <v>-3.1961647046824148E-5</v>
      </c>
      <c r="AF3047">
        <f t="shared" si="1119"/>
        <v>-3.3005416300024021E-5</v>
      </c>
      <c r="AG3047">
        <f t="shared" si="1098"/>
        <v>1.0597009659422536E-6</v>
      </c>
      <c r="AH3047" t="str">
        <f t="shared" si="1099"/>
        <v>NaN</v>
      </c>
    </row>
    <row r="3048" spans="1:34" ht="15">
      <c r="A3048" s="8">
        <v>43260.383333333331</v>
      </c>
      <c r="B3048" s="9">
        <v>-1.1800000000000001E-3</v>
      </c>
      <c r="C3048" s="7">
        <v>2.9226561719999999</v>
      </c>
      <c r="D3048" s="9">
        <v>1.3299999999999999E-2</v>
      </c>
      <c r="E3048" s="7">
        <v>1.3093308E-2</v>
      </c>
      <c r="F3048" s="9">
        <v>1.3100000000000001E-2</v>
      </c>
      <c r="G3048" s="7">
        <v>-4657546</v>
      </c>
      <c r="H3048" s="7">
        <v>17015003</v>
      </c>
      <c r="K3048">
        <f t="shared" si="1100"/>
        <v>75.630955333552336</v>
      </c>
      <c r="L3048">
        <f t="shared" si="1101"/>
        <v>63.479237738330561</v>
      </c>
      <c r="M3048">
        <f t="shared" si="1102"/>
        <v>21.255562329542979</v>
      </c>
      <c r="N3048">
        <f t="shared" si="1103"/>
        <v>0.12598800624349668</v>
      </c>
      <c r="O3048">
        <f t="shared" si="1104"/>
        <v>38.690596902574747</v>
      </c>
      <c r="P3048">
        <f t="shared" si="1105"/>
        <v>38.62701661574728</v>
      </c>
      <c r="Q3048">
        <f t="shared" si="1106"/>
        <v>8.5737959527634189E-3</v>
      </c>
      <c r="R3048">
        <f t="shared" si="1107"/>
        <v>38.682023106621983</v>
      </c>
      <c r="S3048">
        <f t="shared" si="1108"/>
        <v>21.249846465574471</v>
      </c>
      <c r="T3048">
        <f t="shared" si="1109"/>
        <v>12.903244298583374</v>
      </c>
      <c r="U3048">
        <f t="shared" si="1096"/>
        <v>0.7678945359797027</v>
      </c>
      <c r="V3048" s="6">
        <f t="shared" si="1110"/>
        <v>168960.00000005588</v>
      </c>
      <c r="W3048">
        <f t="shared" si="1111"/>
        <v>12.90307502776262</v>
      </c>
      <c r="X3048">
        <f t="shared" si="1112"/>
        <v>21.25701414683067</v>
      </c>
      <c r="Y3048">
        <f t="shared" si="1113"/>
        <v>2.8342913814706585E-3</v>
      </c>
      <c r="Z3048">
        <f t="shared" si="1114"/>
        <v>-1.8654049905418844E-7</v>
      </c>
      <c r="AA3048">
        <f t="shared" si="1115"/>
        <v>1.1201476888394799E-7</v>
      </c>
      <c r="AB3048">
        <f t="shared" si="1097"/>
        <v>1.1873604542661618</v>
      </c>
      <c r="AC3048">
        <f t="shared" si="1116"/>
        <v>2.1016447150751829</v>
      </c>
      <c r="AD3048">
        <f t="shared" si="1117"/>
        <v>1.4600488896841562E-8</v>
      </c>
      <c r="AE3048">
        <f t="shared" si="1118"/>
        <v>-2.7066001863003457E-4</v>
      </c>
      <c r="AF3048">
        <f t="shared" si="1119"/>
        <v>-5.3700005102855049E-6</v>
      </c>
      <c r="AG3048">
        <f t="shared" si="1098"/>
        <v>1.4600488896841561E-6</v>
      </c>
      <c r="AH3048" t="str">
        <f t="shared" si="1099"/>
        <v>NaN</v>
      </c>
    </row>
    <row r="3049" spans="1:34" ht="15">
      <c r="A3049" s="8">
        <v>43260.384027777778</v>
      </c>
      <c r="B3049" s="9">
        <v>-1.1800000000000001E-3</v>
      </c>
      <c r="C3049" s="7">
        <v>2.9226050360000002</v>
      </c>
      <c r="D3049" s="9">
        <v>1.3299999999999999E-2</v>
      </c>
      <c r="E3049" s="9">
        <v>1.3100000000000001E-2</v>
      </c>
      <c r="F3049" s="9">
        <v>1.3100000000000001E-2</v>
      </c>
      <c r="G3049" s="7">
        <v>-4657572</v>
      </c>
      <c r="H3049" s="7">
        <v>17015003</v>
      </c>
      <c r="K3049">
        <f t="shared" si="1100"/>
        <v>75.630955333552336</v>
      </c>
      <c r="L3049">
        <f t="shared" si="1101"/>
        <v>63.479237738330561</v>
      </c>
      <c r="M3049">
        <f t="shared" si="1102"/>
        <v>21.255562329542979</v>
      </c>
      <c r="N3049">
        <f t="shared" si="1103"/>
        <v>0.12597250771742569</v>
      </c>
      <c r="O3049">
        <f t="shared" si="1104"/>
        <v>38.690596902574747</v>
      </c>
      <c r="P3049">
        <f t="shared" si="1105"/>
        <v>38.647045374906554</v>
      </c>
      <c r="Q3049">
        <f t="shared" si="1106"/>
        <v>8.5737959527634189E-3</v>
      </c>
      <c r="R3049">
        <f t="shared" si="1107"/>
        <v>38.682023106621983</v>
      </c>
      <c r="S3049">
        <f t="shared" si="1108"/>
        <v>21.249846465574471</v>
      </c>
      <c r="T3049">
        <f t="shared" si="1109"/>
        <v>12.901612874786428</v>
      </c>
      <c r="U3049">
        <f t="shared" si="1096"/>
        <v>0.76792765070588576</v>
      </c>
      <c r="V3049" s="6">
        <f t="shared" si="1110"/>
        <v>169020.00000025146</v>
      </c>
      <c r="W3049">
        <f t="shared" si="1111"/>
        <v>12.902984553988766</v>
      </c>
      <c r="X3049">
        <f t="shared" si="1112"/>
        <v>21.254244268606627</v>
      </c>
      <c r="Y3049">
        <f t="shared" si="1113"/>
        <v>8.5737959527634189E-3</v>
      </c>
      <c r="Z3049">
        <f t="shared" si="1114"/>
        <v>-2.2133140164582064E-8</v>
      </c>
      <c r="AA3049">
        <f t="shared" si="1115"/>
        <v>3.1165284602626976E-8</v>
      </c>
      <c r="AB3049">
        <f t="shared" si="1097"/>
        <v>1.1870508605770818</v>
      </c>
      <c r="AC3049">
        <f t="shared" si="1116"/>
        <v>2.1016840813314035</v>
      </c>
      <c r="AD3049">
        <f t="shared" si="1117"/>
        <v>1.3428969759524764E-9</v>
      </c>
      <c r="AE3049">
        <f t="shared" si="1118"/>
        <v>3.5301364894589133E-4</v>
      </c>
      <c r="AF3049">
        <f t="shared" si="1119"/>
        <v>3.7868860275233723E-7</v>
      </c>
      <c r="AG3049">
        <f t="shared" si="1098"/>
        <v>1.3428969759524765E-7</v>
      </c>
      <c r="AH3049">
        <f t="shared" si="1099"/>
        <v>3.7868860275233722E-3</v>
      </c>
    </row>
    <row r="3050" spans="1:34" ht="15">
      <c r="A3050" s="8">
        <v>43260.384722222225</v>
      </c>
      <c r="B3050" s="9">
        <v>-1.1800000000000001E-3</v>
      </c>
      <c r="C3050" s="7">
        <v>2.9226478469999999</v>
      </c>
      <c r="D3050" s="9">
        <v>1.3299999999999999E-2</v>
      </c>
      <c r="E3050" s="9">
        <v>1.3100000000000001E-2</v>
      </c>
      <c r="F3050" s="9">
        <v>1.3100000000000001E-2</v>
      </c>
      <c r="G3050" s="7">
        <v>-4657572</v>
      </c>
      <c r="H3050" s="7">
        <v>17015003</v>
      </c>
      <c r="K3050">
        <f t="shared" si="1100"/>
        <v>75.630955333552336</v>
      </c>
      <c r="L3050">
        <f t="shared" si="1101"/>
        <v>63.479237738330561</v>
      </c>
      <c r="M3050">
        <f t="shared" si="1102"/>
        <v>21.255562329542979</v>
      </c>
      <c r="N3050">
        <f t="shared" si="1103"/>
        <v>0.12598548306550969</v>
      </c>
      <c r="O3050">
        <f t="shared" si="1104"/>
        <v>38.690596902574747</v>
      </c>
      <c r="P3050">
        <f t="shared" si="1105"/>
        <v>38.647045374906554</v>
      </c>
      <c r="Q3050">
        <f t="shared" si="1106"/>
        <v>8.5737959527634189E-3</v>
      </c>
      <c r="R3050">
        <f t="shared" si="1107"/>
        <v>38.682023106621983</v>
      </c>
      <c r="S3050">
        <f t="shared" si="1108"/>
        <v>21.249846465574471</v>
      </c>
      <c r="T3050">
        <f t="shared" si="1109"/>
        <v>12.902978700900533</v>
      </c>
      <c r="U3050">
        <f t="shared" si="1096"/>
        <v>0.76789992709546229</v>
      </c>
      <c r="V3050" s="6">
        <f t="shared" si="1110"/>
        <v>169080.00000044703</v>
      </c>
      <c r="W3050">
        <f t="shared" si="1111"/>
        <v>12.902400855071907</v>
      </c>
      <c r="X3050">
        <f t="shared" si="1112"/>
        <v>21.25424426860663</v>
      </c>
      <c r="Y3050">
        <f t="shared" si="1113"/>
        <v>8.5737959527634189E-3</v>
      </c>
      <c r="Z3050">
        <f t="shared" si="1114"/>
        <v>4.3947510167977881E-7</v>
      </c>
      <c r="AA3050">
        <f t="shared" si="1115"/>
        <v>2.3486765695304321E-8</v>
      </c>
      <c r="AB3050">
        <f t="shared" si="1097"/>
        <v>1.1870508605770818</v>
      </c>
      <c r="AC3050">
        <f t="shared" si="1116"/>
        <v>2.1016511239472702</v>
      </c>
      <c r="AD3050">
        <f t="shared" si="1117"/>
        <v>1.0120174557229839E-9</v>
      </c>
      <c r="AE3050">
        <f t="shared" si="1118"/>
        <v>-139400153.72781071</v>
      </c>
      <c r="AF3050">
        <f t="shared" si="1119"/>
        <v>-7.2269622594584539E-19</v>
      </c>
      <c r="AG3050">
        <f t="shared" si="1098"/>
        <v>1.0120174557229839E-7</v>
      </c>
      <c r="AH3050" t="str">
        <f t="shared" si="1099"/>
        <v>NaN</v>
      </c>
    </row>
    <row r="3051" spans="1:34" ht="15">
      <c r="A3051" s="8">
        <v>43260.385416666664</v>
      </c>
      <c r="B3051" s="9">
        <v>-1.1800000000000001E-3</v>
      </c>
      <c r="C3051" s="7">
        <v>2.9227703370000002</v>
      </c>
      <c r="D3051" s="9">
        <v>1.3299999999999999E-2</v>
      </c>
      <c r="E3051" s="9">
        <v>1.3100000000000001E-2</v>
      </c>
      <c r="F3051" s="9">
        <v>1.3100000000000001E-2</v>
      </c>
      <c r="G3051" s="7">
        <v>-4657604</v>
      </c>
      <c r="H3051" s="7">
        <v>17015003</v>
      </c>
      <c r="K3051">
        <f t="shared" si="1100"/>
        <v>75.630955333552336</v>
      </c>
      <c r="L3051">
        <f t="shared" si="1101"/>
        <v>63.479237738330561</v>
      </c>
      <c r="M3051">
        <f t="shared" si="1102"/>
        <v>21.255562329542979</v>
      </c>
      <c r="N3051">
        <f t="shared" si="1103"/>
        <v>0.12602260787891806</v>
      </c>
      <c r="O3051">
        <f t="shared" si="1104"/>
        <v>38.690596902574747</v>
      </c>
      <c r="P3051">
        <f t="shared" si="1105"/>
        <v>38.647045374906554</v>
      </c>
      <c r="Q3051">
        <f t="shared" si="1106"/>
        <v>8.5737959527634189E-3</v>
      </c>
      <c r="R3051">
        <f t="shared" si="1107"/>
        <v>38.682023106621983</v>
      </c>
      <c r="S3051">
        <f t="shared" si="1108"/>
        <v>21.249846465574471</v>
      </c>
      <c r="T3051">
        <f t="shared" si="1109"/>
        <v>12.906886575996149</v>
      </c>
      <c r="U3051">
        <f t="shared" si="1096"/>
        <v>0.7678206048408821</v>
      </c>
      <c r="V3051" s="6">
        <f t="shared" si="1110"/>
        <v>169140.00000001397</v>
      </c>
      <c r="W3051">
        <f t="shared" si="1111"/>
        <v>12.902643091938456</v>
      </c>
      <c r="X3051">
        <f t="shared" si="1112"/>
        <v>21.25424426860663</v>
      </c>
      <c r="Y3051">
        <f t="shared" si="1113"/>
        <v>8.5737959527634189E-3</v>
      </c>
      <c r="Z3051">
        <f t="shared" si="1114"/>
        <v>-5.058585707078396E-8</v>
      </c>
      <c r="AA3051">
        <f t="shared" si="1115"/>
        <v>-1.5808626148236939E-8</v>
      </c>
      <c r="AB3051">
        <f t="shared" si="1097"/>
        <v>1.1870508605770818</v>
      </c>
      <c r="AC3051">
        <f t="shared" si="1116"/>
        <v>2.1015568269212128</v>
      </c>
      <c r="AD3051">
        <f t="shared" si="1117"/>
        <v>-6.8114477719188662E-10</v>
      </c>
      <c r="AE3051">
        <f t="shared" si="1118"/>
        <v>4.0220557459320924E-5</v>
      </c>
      <c r="AF3051">
        <f t="shared" si="1119"/>
        <v>-1.6858633961627508E-6</v>
      </c>
      <c r="AG3051" t="str">
        <f t="shared" si="1098"/>
        <v>NaN</v>
      </c>
      <c r="AH3051" t="str">
        <f t="shared" si="1099"/>
        <v>NaN</v>
      </c>
    </row>
    <row r="3052" spans="1:34" ht="15">
      <c r="A3052" s="8">
        <v>43260.386111111111</v>
      </c>
      <c r="B3052" s="9">
        <v>-1.1800000000000001E-3</v>
      </c>
      <c r="C3052" s="7">
        <v>2.9226288199999999</v>
      </c>
      <c r="D3052" s="9">
        <v>1.3299999999999999E-2</v>
      </c>
      <c r="E3052" s="9">
        <v>1.3100000000000001E-2</v>
      </c>
      <c r="F3052" s="9">
        <v>1.3100000000000001E-2</v>
      </c>
      <c r="G3052" s="7">
        <v>-4657610</v>
      </c>
      <c r="H3052" s="7">
        <v>17015003</v>
      </c>
      <c r="K3052">
        <f t="shared" si="1100"/>
        <v>75.630955333552336</v>
      </c>
      <c r="L3052">
        <f t="shared" si="1101"/>
        <v>63.479237738330561</v>
      </c>
      <c r="M3052">
        <f t="shared" si="1102"/>
        <v>21.255562329542979</v>
      </c>
      <c r="N3052">
        <f t="shared" si="1103"/>
        <v>0.12597971627781504</v>
      </c>
      <c r="O3052">
        <f t="shared" si="1104"/>
        <v>38.690596902574747</v>
      </c>
      <c r="P3052">
        <f t="shared" si="1105"/>
        <v>38.647045374906554</v>
      </c>
      <c r="Q3052">
        <f t="shared" si="1106"/>
        <v>8.5737959527634189E-3</v>
      </c>
      <c r="R3052">
        <f t="shared" si="1107"/>
        <v>38.682023106621983</v>
      </c>
      <c r="S3052">
        <f t="shared" si="1108"/>
        <v>21.249846465574471</v>
      </c>
      <c r="T3052">
        <f t="shared" si="1109"/>
        <v>12.902371670616885</v>
      </c>
      <c r="U3052">
        <f t="shared" si="1096"/>
        <v>0.76791224862814134</v>
      </c>
      <c r="V3052" s="6">
        <f t="shared" si="1110"/>
        <v>169200.00000020955</v>
      </c>
      <c r="W3052">
        <f t="shared" si="1111"/>
        <v>12.902538025937092</v>
      </c>
      <c r="X3052">
        <f t="shared" si="1112"/>
        <v>21.259190732113286</v>
      </c>
      <c r="Y3052">
        <f t="shared" si="1113"/>
        <v>8.5737959527634189E-3</v>
      </c>
      <c r="Z3052">
        <f t="shared" si="1114"/>
        <v>-1.8654049807814494E-7</v>
      </c>
      <c r="AA3052">
        <f t="shared" si="1115"/>
        <v>-6.6847590257093901E-8</v>
      </c>
      <c r="AB3052">
        <f t="shared" si="1097"/>
        <v>1.1870508605770818</v>
      </c>
      <c r="AC3052">
        <f t="shared" si="1116"/>
        <v>2.1016657715880145</v>
      </c>
      <c r="AD3052">
        <f t="shared" si="1117"/>
        <v>-2.8804051008932488E-9</v>
      </c>
      <c r="AE3052">
        <f t="shared" si="1118"/>
        <v>-4.4499217684722138E-5</v>
      </c>
      <c r="AF3052">
        <f t="shared" si="1119"/>
        <v>6.4436542813428454E-6</v>
      </c>
      <c r="AG3052" t="str">
        <f t="shared" si="1098"/>
        <v>NaN</v>
      </c>
      <c r="AH3052">
        <f t="shared" si="1099"/>
        <v>6.4436542813428463E-2</v>
      </c>
    </row>
    <row r="3053" spans="1:34" ht="15">
      <c r="A3053" s="8">
        <v>43260.386805555558</v>
      </c>
      <c r="B3053" s="9">
        <v>-1.1800000000000001E-3</v>
      </c>
      <c r="C3053" s="7">
        <v>2.922700173</v>
      </c>
      <c r="D3053" s="9">
        <v>1.3299999999999999E-2</v>
      </c>
      <c r="E3053" s="7">
        <v>1.3080286E-2</v>
      </c>
      <c r="F3053" s="9">
        <v>1.3100000000000001E-2</v>
      </c>
      <c r="G3053" s="7">
        <v>-4657610</v>
      </c>
      <c r="H3053" s="7">
        <v>17015003</v>
      </c>
      <c r="K3053">
        <f t="shared" si="1100"/>
        <v>75.630955333552336</v>
      </c>
      <c r="L3053">
        <f t="shared" si="1101"/>
        <v>63.479237738330561</v>
      </c>
      <c r="M3053">
        <f t="shared" si="1102"/>
        <v>21.255562329542979</v>
      </c>
      <c r="N3053">
        <f t="shared" si="1103"/>
        <v>0.1260013422620678</v>
      </c>
      <c r="O3053">
        <f t="shared" si="1104"/>
        <v>38.690596902574747</v>
      </c>
      <c r="P3053">
        <f t="shared" si="1105"/>
        <v>38.588042541961869</v>
      </c>
      <c r="Q3053">
        <f t="shared" si="1106"/>
        <v>8.5737959527634189E-3</v>
      </c>
      <c r="R3053">
        <f t="shared" si="1107"/>
        <v>38.682023106621983</v>
      </c>
      <c r="S3053">
        <f t="shared" si="1108"/>
        <v>21.249846465574471</v>
      </c>
      <c r="T3053">
        <f t="shared" si="1109"/>
        <v>12.904648090011914</v>
      </c>
      <c r="U3053">
        <f t="shared" si="1096"/>
        <v>0.76786604174732642</v>
      </c>
      <c r="V3053" s="6">
        <f t="shared" si="1110"/>
        <v>169260.00000040513</v>
      </c>
      <c r="W3053">
        <f t="shared" si="1111"/>
        <v>12.902491328845763</v>
      </c>
      <c r="X3053">
        <f t="shared" si="1112"/>
        <v>21.259190732113282</v>
      </c>
      <c r="Y3053">
        <f t="shared" si="1113"/>
        <v>-1.5529701213507016E-2</v>
      </c>
      <c r="Z3053">
        <f t="shared" si="1114"/>
        <v>1.2330751305763785E-7</v>
      </c>
      <c r="AA3053">
        <f t="shared" si="1115"/>
        <v>-7.1363852325435149E-8</v>
      </c>
      <c r="AB3053">
        <f t="shared" si="1097"/>
        <v>1.1883510234247179</v>
      </c>
      <c r="AC3053">
        <f t="shared" si="1116"/>
        <v>2.1016108415880121</v>
      </c>
      <c r="AD3053">
        <f t="shared" si="1117"/>
        <v>1.6976368482111522E-9</v>
      </c>
      <c r="AE3053">
        <f t="shared" si="1118"/>
        <v>7.3661900908661567E-4</v>
      </c>
      <c r="AF3053">
        <f t="shared" si="1119"/>
        <v>2.2942086202831023E-7</v>
      </c>
      <c r="AG3053">
        <f t="shared" si="1098"/>
        <v>1.6976368482111522E-7</v>
      </c>
      <c r="AH3053">
        <f t="shared" si="1099"/>
        <v>2.2942086202831021E-3</v>
      </c>
    </row>
    <row r="3054" spans="1:34" ht="15">
      <c r="A3054" s="8">
        <v>43260.387499999997</v>
      </c>
      <c r="B3054" s="9">
        <v>-1.1800000000000001E-3</v>
      </c>
      <c r="C3054" s="7">
        <v>2.9226752</v>
      </c>
      <c r="D3054" s="7">
        <v>1.3275924999999999E-2</v>
      </c>
      <c r="E3054" s="9">
        <v>1.3100000000000001E-2</v>
      </c>
      <c r="F3054" s="9">
        <v>1.3100000000000001E-2</v>
      </c>
      <c r="G3054" s="7">
        <v>-4657538</v>
      </c>
      <c r="H3054" s="7">
        <v>17015003</v>
      </c>
      <c r="K3054">
        <f t="shared" si="1100"/>
        <v>75.630955333552336</v>
      </c>
      <c r="L3054">
        <f t="shared" si="1101"/>
        <v>63.479237738330561</v>
      </c>
      <c r="M3054">
        <f t="shared" si="1102"/>
        <v>21.255562329542979</v>
      </c>
      <c r="N3054">
        <f t="shared" si="1103"/>
        <v>0.1259937733342758</v>
      </c>
      <c r="O3054">
        <f t="shared" si="1104"/>
        <v>38.618286411075935</v>
      </c>
      <c r="P3054">
        <f t="shared" si="1105"/>
        <v>38.647045374906554</v>
      </c>
      <c r="Q3054">
        <f t="shared" si="1106"/>
        <v>-6.3736695546047883E-2</v>
      </c>
      <c r="R3054">
        <f t="shared" si="1107"/>
        <v>38.682023106621983</v>
      </c>
      <c r="S3054">
        <f t="shared" si="1108"/>
        <v>21.29805345990701</v>
      </c>
      <c r="T3054">
        <f t="shared" si="1109"/>
        <v>12.903851360770648</v>
      </c>
      <c r="U3054">
        <f t="shared" si="1096"/>
        <v>0.76788221379944188</v>
      </c>
      <c r="V3054" s="6">
        <f t="shared" si="1110"/>
        <v>169319.99999997206</v>
      </c>
      <c r="W3054">
        <f t="shared" si="1111"/>
        <v>12.902187805114501</v>
      </c>
      <c r="X3054">
        <f t="shared" si="1112"/>
        <v>21.258501159414401</v>
      </c>
      <c r="Y3054">
        <f t="shared" si="1113"/>
        <v>-1.5529701213507016E-2</v>
      </c>
      <c r="Z3054">
        <f t="shared" si="1114"/>
        <v>-2.2764300340737584E-7</v>
      </c>
      <c r="AA3054">
        <f t="shared" si="1115"/>
        <v>-9.8012495047631257E-8</v>
      </c>
      <c r="AB3054">
        <f t="shared" si="1097"/>
        <v>1.1883510234247179</v>
      </c>
      <c r="AC3054">
        <f t="shared" si="1116"/>
        <v>2.1016300666646042</v>
      </c>
      <c r="AD3054">
        <f t="shared" si="1117"/>
        <v>2.3315886103666751E-9</v>
      </c>
      <c r="AE3054">
        <f t="shared" si="1118"/>
        <v>7.8572281362081036E-4</v>
      </c>
      <c r="AF3054">
        <f t="shared" si="1119"/>
        <v>2.9540211334168658E-7</v>
      </c>
      <c r="AG3054">
        <f t="shared" si="1098"/>
        <v>2.331588610366675E-7</v>
      </c>
      <c r="AH3054">
        <f t="shared" si="1099"/>
        <v>2.9540211334168659E-3</v>
      </c>
    </row>
    <row r="3055" spans="1:34" ht="15">
      <c r="A3055" s="8">
        <v>43260.388194444444</v>
      </c>
      <c r="B3055" s="9">
        <v>-1.1800000000000001E-3</v>
      </c>
      <c r="C3055" s="7">
        <v>2.922614549</v>
      </c>
      <c r="D3055" s="9">
        <v>1.3299999999999999E-2</v>
      </c>
      <c r="E3055" s="9">
        <v>1.3100000000000001E-2</v>
      </c>
      <c r="F3055" s="9">
        <v>1.3100000000000001E-2</v>
      </c>
      <c r="G3055" s="7">
        <v>-4657511</v>
      </c>
      <c r="H3055" s="7">
        <v>17015003</v>
      </c>
      <c r="K3055">
        <f t="shared" si="1100"/>
        <v>75.630955333552336</v>
      </c>
      <c r="L3055">
        <f t="shared" si="1101"/>
        <v>63.479237738330561</v>
      </c>
      <c r="M3055">
        <f t="shared" si="1102"/>
        <v>21.255562329542979</v>
      </c>
      <c r="N3055">
        <f t="shared" si="1103"/>
        <v>0.12597539095973073</v>
      </c>
      <c r="O3055">
        <f t="shared" si="1104"/>
        <v>38.690596902574747</v>
      </c>
      <c r="P3055">
        <f t="shared" si="1105"/>
        <v>38.647045374906554</v>
      </c>
      <c r="Q3055">
        <f t="shared" si="1106"/>
        <v>8.5737959527634189E-3</v>
      </c>
      <c r="R3055">
        <f t="shared" si="1107"/>
        <v>38.682023106621983</v>
      </c>
      <c r="S3055">
        <f t="shared" si="1108"/>
        <v>21.249846465574471</v>
      </c>
      <c r="T3055">
        <f t="shared" si="1109"/>
        <v>12.901916373976432</v>
      </c>
      <c r="U3055">
        <f t="shared" si="1096"/>
        <v>0.76792149026333689</v>
      </c>
      <c r="V3055" s="6">
        <f t="shared" si="1110"/>
        <v>169380.00000016764</v>
      </c>
      <c r="W3055">
        <f t="shared" si="1111"/>
        <v>12.902117761931633</v>
      </c>
      <c r="X3055">
        <f t="shared" si="1112"/>
        <v>21.258501159414401</v>
      </c>
      <c r="Y3055">
        <f t="shared" si="1113"/>
        <v>-1.5529701213507016E-2</v>
      </c>
      <c r="Z3055">
        <f t="shared" si="1114"/>
        <v>-5.4381324781618726E-7</v>
      </c>
      <c r="AA3055">
        <f t="shared" si="1115"/>
        <v>-8.1301072148668474E-8</v>
      </c>
      <c r="AB3055">
        <f t="shared" si="1097"/>
        <v>1.1883510234247179</v>
      </c>
      <c r="AC3055">
        <f t="shared" si="1116"/>
        <v>2.1016767578959485</v>
      </c>
      <c r="AD3055">
        <f t="shared" si="1117"/>
        <v>1.9340887623325668E-9</v>
      </c>
      <c r="AE3055">
        <f t="shared" si="1118"/>
        <v>5.5453541771430567E-5</v>
      </c>
      <c r="AF3055">
        <f t="shared" si="1119"/>
        <v>3.4719874615581542E-6</v>
      </c>
      <c r="AG3055">
        <f t="shared" si="1098"/>
        <v>1.9340887623325668E-7</v>
      </c>
      <c r="AH3055">
        <f t="shared" si="1099"/>
        <v>3.4719874615581542E-2</v>
      </c>
    </row>
    <row r="3056" spans="1:34" ht="15">
      <c r="A3056" s="8">
        <v>43260.388888888891</v>
      </c>
      <c r="B3056" s="9">
        <v>-1.1800000000000001E-3</v>
      </c>
      <c r="C3056" s="7">
        <v>2.9224706540000001</v>
      </c>
      <c r="D3056" s="9">
        <v>1.3299999999999999E-2</v>
      </c>
      <c r="E3056" s="9">
        <v>1.3100000000000001E-2</v>
      </c>
      <c r="F3056" s="9">
        <v>1.3100000000000001E-2</v>
      </c>
      <c r="G3056" s="7">
        <v>-4657521</v>
      </c>
      <c r="H3056" s="7">
        <v>17015003</v>
      </c>
      <c r="K3056">
        <f t="shared" si="1100"/>
        <v>75.630955333552336</v>
      </c>
      <c r="L3056">
        <f t="shared" si="1101"/>
        <v>63.479237738330561</v>
      </c>
      <c r="M3056">
        <f t="shared" si="1102"/>
        <v>21.255562329542979</v>
      </c>
      <c r="N3056">
        <f t="shared" si="1103"/>
        <v>0.12593177862382268</v>
      </c>
      <c r="O3056">
        <f t="shared" si="1104"/>
        <v>38.690596902574747</v>
      </c>
      <c r="P3056">
        <f t="shared" si="1105"/>
        <v>38.647045374906554</v>
      </c>
      <c r="Q3056">
        <f t="shared" si="1106"/>
        <v>8.5737959527634189E-3</v>
      </c>
      <c r="R3056">
        <f t="shared" si="1107"/>
        <v>38.682023106621983</v>
      </c>
      <c r="S3056">
        <f t="shared" si="1108"/>
        <v>21.249846465574471</v>
      </c>
      <c r="T3056">
        <f t="shared" si="1109"/>
        <v>12.897325601775583</v>
      </c>
      <c r="U3056">
        <f t="shared" ref="U3056:U3119" si="1120">(2.40665404368-T3056*2.40665404368/100-$M$7)/$M$7</f>
        <v>0.76801467399933787</v>
      </c>
      <c r="V3056" s="6">
        <f t="shared" si="1110"/>
        <v>169440.00000036322</v>
      </c>
      <c r="W3056">
        <f t="shared" si="1111"/>
        <v>12.902024367748973</v>
      </c>
      <c r="X3056">
        <f t="shared" si="1112"/>
        <v>21.254226484614662</v>
      </c>
      <c r="Y3056">
        <f t="shared" si="1113"/>
        <v>8.5737959527634189E-3</v>
      </c>
      <c r="Z3056">
        <f t="shared" si="1114"/>
        <v>-5.3746974642970736E-8</v>
      </c>
      <c r="AA3056">
        <f t="shared" si="1115"/>
        <v>-6.0072247843945465E-8</v>
      </c>
      <c r="AB3056">
        <f t="shared" si="1097"/>
        <v>1.1870508605770818</v>
      </c>
      <c r="AC3056">
        <f t="shared" si="1116"/>
        <v>2.1017875332291549</v>
      </c>
      <c r="AD3056">
        <f t="shared" si="1117"/>
        <v>-2.588611395167923E-9</v>
      </c>
      <c r="AE3056">
        <f t="shared" si="1118"/>
        <v>1.3863260541678379E-4</v>
      </c>
      <c r="AF3056">
        <f t="shared" si="1119"/>
        <v>-1.8587993386892663E-6</v>
      </c>
      <c r="AG3056" t="str">
        <f t="shared" si="1098"/>
        <v>NaN</v>
      </c>
      <c r="AH3056" t="str">
        <f t="shared" si="1099"/>
        <v>NaN</v>
      </c>
    </row>
    <row r="3057" spans="1:34" ht="15">
      <c r="A3057" s="8">
        <v>43260.38958333333</v>
      </c>
      <c r="B3057" s="9">
        <v>-1.1800000000000001E-3</v>
      </c>
      <c r="C3057" s="7">
        <v>2.9225943330000002</v>
      </c>
      <c r="D3057" s="9">
        <v>1.3299999999999999E-2</v>
      </c>
      <c r="E3057" s="9">
        <v>1.3100000000000001E-2</v>
      </c>
      <c r="F3057" s="9">
        <v>1.3100000000000001E-2</v>
      </c>
      <c r="G3057" s="7">
        <v>-4657547</v>
      </c>
      <c r="H3057" s="7">
        <v>17015003</v>
      </c>
      <c r="K3057">
        <f t="shared" si="1100"/>
        <v>75.630955333552336</v>
      </c>
      <c r="L3057">
        <f t="shared" si="1101"/>
        <v>63.479237738330561</v>
      </c>
      <c r="M3057">
        <f t="shared" si="1102"/>
        <v>21.255562329542979</v>
      </c>
      <c r="N3057">
        <f t="shared" si="1103"/>
        <v>0.12596926380463355</v>
      </c>
      <c r="O3057">
        <f t="shared" si="1104"/>
        <v>38.690596902574747</v>
      </c>
      <c r="P3057">
        <f t="shared" si="1105"/>
        <v>38.647045374906554</v>
      </c>
      <c r="Q3057">
        <f t="shared" si="1106"/>
        <v>8.5737959527634189E-3</v>
      </c>
      <c r="R3057">
        <f t="shared" si="1107"/>
        <v>38.682023106621983</v>
      </c>
      <c r="S3057">
        <f t="shared" si="1108"/>
        <v>21.249846465574471</v>
      </c>
      <c r="T3057">
        <f t="shared" si="1109"/>
        <v>12.901271410281993</v>
      </c>
      <c r="U3057">
        <f t="shared" si="1120"/>
        <v>0.76793458177038709</v>
      </c>
      <c r="V3057" s="6">
        <f t="shared" si="1110"/>
        <v>169499.99999993015</v>
      </c>
      <c r="W3057">
        <f t="shared" si="1111"/>
        <v>12.901709172199007</v>
      </c>
      <c r="X3057">
        <f t="shared" si="1112"/>
        <v>21.254226484614662</v>
      </c>
      <c r="Y3057">
        <f t="shared" si="1113"/>
        <v>-2.3578216840490995E-2</v>
      </c>
      <c r="Z3057">
        <f t="shared" si="1114"/>
        <v>2.5293460262440611E-7</v>
      </c>
      <c r="AA3057">
        <f t="shared" si="1115"/>
        <v>-7.4525729669267623E-8</v>
      </c>
      <c r="AB3057">
        <f t="shared" si="1097"/>
        <v>1.1887851671062195</v>
      </c>
      <c r="AC3057">
        <f t="shared" si="1116"/>
        <v>2.1016923208698954</v>
      </c>
      <c r="AD3057">
        <f t="shared" si="1117"/>
        <v>1.1677280813425257E-9</v>
      </c>
      <c r="AE3057">
        <f t="shared" si="1118"/>
        <v>-1.5058903230157032E-4</v>
      </c>
      <c r="AF3057">
        <f t="shared" si="1119"/>
        <v>-7.7193266287951875E-7</v>
      </c>
      <c r="AG3057">
        <f t="shared" si="1098"/>
        <v>1.1677280813425257E-7</v>
      </c>
      <c r="AH3057" t="str">
        <f t="shared" si="1099"/>
        <v>NaN</v>
      </c>
    </row>
    <row r="3058" spans="1:34" ht="15">
      <c r="A3058" s="8">
        <v>43260.390277777777</v>
      </c>
      <c r="B3058" s="9">
        <v>-1.1800000000000001E-3</v>
      </c>
      <c r="C3058" s="7">
        <v>2.9225657909999998</v>
      </c>
      <c r="D3058" s="7">
        <v>1.3267886E-2</v>
      </c>
      <c r="E3058" s="9">
        <v>1.3100000000000001E-2</v>
      </c>
      <c r="F3058" s="9">
        <v>1.3100000000000001E-2</v>
      </c>
      <c r="G3058" s="7">
        <v>-4657553</v>
      </c>
      <c r="H3058" s="7">
        <v>17015003</v>
      </c>
      <c r="K3058">
        <f t="shared" si="1100"/>
        <v>75.630955333552336</v>
      </c>
      <c r="L3058">
        <f t="shared" si="1101"/>
        <v>63.479237738330561</v>
      </c>
      <c r="M3058">
        <f t="shared" si="1102"/>
        <v>21.255562329542979</v>
      </c>
      <c r="N3058">
        <f t="shared" si="1103"/>
        <v>0.1259606131684648</v>
      </c>
      <c r="O3058">
        <f t="shared" si="1104"/>
        <v>38.594140864194983</v>
      </c>
      <c r="P3058">
        <f t="shared" si="1105"/>
        <v>38.647045374906554</v>
      </c>
      <c r="Q3058">
        <f t="shared" si="1106"/>
        <v>-8.7882242426999824E-2</v>
      </c>
      <c r="R3058">
        <f t="shared" si="1107"/>
        <v>38.682023106621983</v>
      </c>
      <c r="S3058">
        <f t="shared" si="1108"/>
        <v>21.31415049116098</v>
      </c>
      <c r="T3058">
        <f t="shared" si="1109"/>
        <v>12.900360817001069</v>
      </c>
      <c r="U3058">
        <f t="shared" si="1120"/>
        <v>0.76795306504077854</v>
      </c>
      <c r="V3058" s="6">
        <f t="shared" si="1110"/>
        <v>169560.00000012573</v>
      </c>
      <c r="W3058">
        <f t="shared" si="1111"/>
        <v>12.901277236374842</v>
      </c>
      <c r="X3058">
        <f t="shared" si="1112"/>
        <v>21.261422376814444</v>
      </c>
      <c r="Y3058">
        <f t="shared" si="1113"/>
        <v>-2.3578216840490995E-2</v>
      </c>
      <c r="Z3058">
        <f t="shared" si="1114"/>
        <v>6.639410322195549E-8</v>
      </c>
      <c r="AA3058">
        <f t="shared" si="1115"/>
        <v>-3.6133894080041917E-8</v>
      </c>
      <c r="AB3058">
        <f t="shared" si="1097"/>
        <v>1.1887851671062195</v>
      </c>
      <c r="AC3058">
        <f t="shared" si="1116"/>
        <v>2.101714293485764</v>
      </c>
      <c r="AD3058">
        <f t="shared" si="1117"/>
        <v>5.6618035308528537E-10</v>
      </c>
      <c r="AE3058">
        <f t="shared" si="1118"/>
        <v>-3.5963079785162798E-5</v>
      </c>
      <c r="AF3058">
        <f t="shared" si="1119"/>
        <v>-1.5672163521655702E-6</v>
      </c>
      <c r="AG3058">
        <f t="shared" si="1098"/>
        <v>5.6618035308528534E-8</v>
      </c>
      <c r="AH3058" t="str">
        <f t="shared" si="1099"/>
        <v>NaN</v>
      </c>
    </row>
    <row r="3059" spans="1:34" ht="15">
      <c r="A3059" s="8">
        <v>43260.390972222223</v>
      </c>
      <c r="B3059" s="9">
        <v>-1.1800000000000001E-3</v>
      </c>
      <c r="C3059" s="7">
        <v>2.9226193060000001</v>
      </c>
      <c r="D3059" s="9">
        <v>1.3299999999999999E-2</v>
      </c>
      <c r="E3059" s="7">
        <v>1.3067906000000001E-2</v>
      </c>
      <c r="F3059" s="9">
        <v>1.3100000000000001E-2</v>
      </c>
      <c r="G3059" s="7">
        <v>-4657551</v>
      </c>
      <c r="H3059" s="7">
        <v>17015003</v>
      </c>
      <c r="K3059">
        <f t="shared" si="1100"/>
        <v>75.630955333552336</v>
      </c>
      <c r="L3059">
        <f t="shared" si="1101"/>
        <v>63.479237738330561</v>
      </c>
      <c r="M3059">
        <f t="shared" si="1102"/>
        <v>21.255562329542979</v>
      </c>
      <c r="N3059">
        <f t="shared" si="1103"/>
        <v>0.12597683273242555</v>
      </c>
      <c r="O3059">
        <f t="shared" si="1104"/>
        <v>38.690596902574747</v>
      </c>
      <c r="P3059">
        <f t="shared" si="1105"/>
        <v>38.550989936105367</v>
      </c>
      <c r="Q3059">
        <f t="shared" si="1106"/>
        <v>8.5737959527634189E-3</v>
      </c>
      <c r="R3059">
        <f t="shared" si="1107"/>
        <v>38.682023106621983</v>
      </c>
      <c r="S3059">
        <f t="shared" si="1108"/>
        <v>21.249846465574471</v>
      </c>
      <c r="T3059">
        <f t="shared" si="1109"/>
        <v>12.902068139523253</v>
      </c>
      <c r="U3059">
        <f t="shared" si="1120"/>
        <v>0.76791840971827163</v>
      </c>
      <c r="V3059" s="6">
        <f t="shared" si="1110"/>
        <v>169620.00000032131</v>
      </c>
      <c r="W3059">
        <f t="shared" si="1111"/>
        <v>12.901148821827812</v>
      </c>
      <c r="X3059">
        <f t="shared" si="1112"/>
        <v>21.276825202705503</v>
      </c>
      <c r="Y3059">
        <f t="shared" si="1113"/>
        <v>-2.3578216840490995E-2</v>
      </c>
      <c r="Z3059">
        <f t="shared" si="1114"/>
        <v>-3.7938727945083882E-8</v>
      </c>
      <c r="AA3059">
        <f t="shared" si="1115"/>
        <v>4.5158841879299556E-10</v>
      </c>
      <c r="AB3059">
        <f t="shared" ref="AB3059:AB3122" si="1121">((M3059-$M$241)-(Y3059-$Y$241))/(M3059-$M$241)</f>
        <v>1.1887851671062195</v>
      </c>
      <c r="AC3059">
        <f t="shared" si="1116"/>
        <v>2.1016730957933039</v>
      </c>
      <c r="AD3059">
        <f t="shared" si="1117"/>
        <v>-7.0757798204541763E-12</v>
      </c>
      <c r="AE3059">
        <f t="shared" si="1118"/>
        <v>-8.2444092131638065E-6</v>
      </c>
      <c r="AF3059">
        <f t="shared" si="1119"/>
        <v>8.54369638163478E-8</v>
      </c>
      <c r="AG3059" t="str">
        <f t="shared" si="1098"/>
        <v>NaN</v>
      </c>
      <c r="AH3059">
        <f t="shared" si="1099"/>
        <v>8.5436963816347801E-4</v>
      </c>
    </row>
    <row r="3060" spans="1:34" ht="15">
      <c r="A3060" s="8">
        <v>43260.39166666667</v>
      </c>
      <c r="B3060" s="9">
        <v>-1.1800000000000001E-3</v>
      </c>
      <c r="C3060" s="7">
        <v>2.9225515209999999</v>
      </c>
      <c r="D3060" s="9">
        <v>1.3299999999999999E-2</v>
      </c>
      <c r="E3060" s="9">
        <v>1.3100000000000001E-2</v>
      </c>
      <c r="F3060" s="9">
        <v>1.3100000000000001E-2</v>
      </c>
      <c r="G3060" s="7">
        <v>-4657541</v>
      </c>
      <c r="H3060" s="7">
        <v>17015003</v>
      </c>
      <c r="K3060">
        <f t="shared" si="1100"/>
        <v>75.630955333552336</v>
      </c>
      <c r="L3060">
        <f t="shared" si="1101"/>
        <v>63.479237738330561</v>
      </c>
      <c r="M3060">
        <f t="shared" si="1102"/>
        <v>21.255562329542979</v>
      </c>
      <c r="N3060">
        <f t="shared" si="1103"/>
        <v>0.12595628815346493</v>
      </c>
      <c r="O3060">
        <f t="shared" si="1104"/>
        <v>38.690596902574747</v>
      </c>
      <c r="P3060">
        <f t="shared" si="1105"/>
        <v>38.647045374906554</v>
      </c>
      <c r="Q3060">
        <f t="shared" si="1106"/>
        <v>8.5737959527634189E-3</v>
      </c>
      <c r="R3060">
        <f t="shared" si="1107"/>
        <v>38.682023106621983</v>
      </c>
      <c r="S3060">
        <f t="shared" si="1108"/>
        <v>21.249846465574471</v>
      </c>
      <c r="T3060">
        <f t="shared" si="1109"/>
        <v>12.899905552264244</v>
      </c>
      <c r="U3060">
        <f t="shared" si="1120"/>
        <v>0.76796230602839233</v>
      </c>
      <c r="V3060" s="6">
        <f t="shared" si="1110"/>
        <v>169680.00000051688</v>
      </c>
      <c r="W3060">
        <f t="shared" si="1111"/>
        <v>12.901102127190608</v>
      </c>
      <c r="X3060">
        <f t="shared" si="1112"/>
        <v>21.292228028596561</v>
      </c>
      <c r="Y3060">
        <f t="shared" si="1113"/>
        <v>8.5737959527634189E-3</v>
      </c>
      <c r="Z3060">
        <f t="shared" si="1114"/>
        <v>2.2133140280382684E-8</v>
      </c>
      <c r="AA3060">
        <f t="shared" si="1115"/>
        <v>1.8518535651667378E-8</v>
      </c>
      <c r="AB3060">
        <f t="shared" si="1121"/>
        <v>1.1870508605770818</v>
      </c>
      <c r="AC3060">
        <f t="shared" si="1116"/>
        <v>2.1017252790238636</v>
      </c>
      <c r="AD3060">
        <f t="shared" si="1117"/>
        <v>7.9797034811425836E-10</v>
      </c>
      <c r="AE3060">
        <f t="shared" si="1118"/>
        <v>-4.952216811250702E-5</v>
      </c>
      <c r="AF3060">
        <f t="shared" si="1119"/>
        <v>-1.6040508787057833E-6</v>
      </c>
      <c r="AG3060">
        <f t="shared" si="1098"/>
        <v>7.979703481142584E-8</v>
      </c>
      <c r="AH3060" t="str">
        <f t="shared" si="1099"/>
        <v>NaN</v>
      </c>
    </row>
    <row r="3061" spans="1:34" ht="15">
      <c r="A3061" s="8">
        <v>43260.392361111109</v>
      </c>
      <c r="B3061" s="9">
        <v>-1.1800000000000001E-3</v>
      </c>
      <c r="C3061" s="7">
        <v>2.9226276310000001</v>
      </c>
      <c r="D3061" s="9">
        <v>1.3299999999999999E-2</v>
      </c>
      <c r="E3061" s="9">
        <v>1.3100000000000001E-2</v>
      </c>
      <c r="F3061" s="9">
        <v>1.3100000000000001E-2</v>
      </c>
      <c r="G3061" s="7">
        <v>-4657529</v>
      </c>
      <c r="H3061" s="7">
        <v>17015003</v>
      </c>
      <c r="K3061">
        <f t="shared" si="1100"/>
        <v>75.630955333552336</v>
      </c>
      <c r="L3061">
        <f t="shared" si="1101"/>
        <v>63.479237738330561</v>
      </c>
      <c r="M3061">
        <f t="shared" si="1102"/>
        <v>21.255562329542979</v>
      </c>
      <c r="N3061">
        <f t="shared" si="1103"/>
        <v>0.12597935591041251</v>
      </c>
      <c r="O3061">
        <f t="shared" si="1104"/>
        <v>38.690596902574747</v>
      </c>
      <c r="P3061">
        <f t="shared" si="1105"/>
        <v>38.647045374906554</v>
      </c>
      <c r="Q3061">
        <f t="shared" si="1106"/>
        <v>8.5737959527634189E-3</v>
      </c>
      <c r="R3061">
        <f t="shared" si="1107"/>
        <v>38.682023106621983</v>
      </c>
      <c r="S3061">
        <f t="shared" si="1108"/>
        <v>21.249846465574471</v>
      </c>
      <c r="T3061">
        <f t="shared" si="1109"/>
        <v>12.902333737206092</v>
      </c>
      <c r="U3061">
        <f t="shared" si="1120"/>
        <v>0.76791301860251238</v>
      </c>
      <c r="V3061" s="6">
        <f t="shared" si="1110"/>
        <v>169740.00000008382</v>
      </c>
      <c r="W3061">
        <f t="shared" si="1111"/>
        <v>12.900856972369382</v>
      </c>
      <c r="X3061">
        <f t="shared" si="1112"/>
        <v>21.285372725324503</v>
      </c>
      <c r="Y3061">
        <f t="shared" si="1113"/>
        <v>4.4153098314464977E-2</v>
      </c>
      <c r="Z3061">
        <f t="shared" si="1114"/>
        <v>4.1099845717204116E-8</v>
      </c>
      <c r="AA3061">
        <f t="shared" si="1115"/>
        <v>4.0650538263029192E-9</v>
      </c>
      <c r="AB3061">
        <f t="shared" si="1121"/>
        <v>1.1851316831748817</v>
      </c>
      <c r="AC3061">
        <f t="shared" si="1116"/>
        <v>2.1016666869212166</v>
      </c>
      <c r="AD3061">
        <f t="shared" si="1117"/>
        <v>3.4013103763124362E-11</v>
      </c>
      <c r="AE3061">
        <f t="shared" si="1118"/>
        <v>1.393868647012523E-4</v>
      </c>
      <c r="AF3061">
        <f t="shared" si="1119"/>
        <v>2.4291562491033396E-8</v>
      </c>
      <c r="AG3061">
        <f t="shared" si="1098"/>
        <v>3.401310376312436E-9</v>
      </c>
      <c r="AH3061">
        <f t="shared" si="1099"/>
        <v>2.4291562491033397E-4</v>
      </c>
    </row>
    <row r="3062" spans="1:34" ht="15">
      <c r="A3062" s="8">
        <v>43260.393055555556</v>
      </c>
      <c r="B3062" s="9">
        <v>-1.1800000000000001E-3</v>
      </c>
      <c r="C3062" s="7">
        <v>2.92256698</v>
      </c>
      <c r="D3062" s="9">
        <v>1.3299999999999999E-2</v>
      </c>
      <c r="E3062" s="9">
        <v>1.3100000000000001E-2</v>
      </c>
      <c r="F3062" s="7">
        <v>1.3064585E-2</v>
      </c>
      <c r="G3062" s="7">
        <v>-4657528</v>
      </c>
      <c r="H3062" s="7">
        <v>17015003</v>
      </c>
      <c r="K3062">
        <f t="shared" si="1100"/>
        <v>75.630955333552336</v>
      </c>
      <c r="L3062">
        <f t="shared" si="1101"/>
        <v>63.525790433514857</v>
      </c>
      <c r="M3062">
        <f t="shared" si="1102"/>
        <v>21.271150161869777</v>
      </c>
      <c r="N3062">
        <f t="shared" si="1103"/>
        <v>0.12596097353586744</v>
      </c>
      <c r="O3062">
        <f t="shared" si="1104"/>
        <v>38.690596902574747</v>
      </c>
      <c r="P3062">
        <f t="shared" si="1105"/>
        <v>38.647045374906554</v>
      </c>
      <c r="Q3062">
        <f t="shared" si="1106"/>
        <v>0.11531170303786809</v>
      </c>
      <c r="R3062">
        <f t="shared" si="1107"/>
        <v>38.575285199536879</v>
      </c>
      <c r="S3062">
        <f t="shared" si="1108"/>
        <v>21.194275693177865</v>
      </c>
      <c r="T3062">
        <f t="shared" si="1109"/>
        <v>12.900398750411874</v>
      </c>
      <c r="U3062">
        <f t="shared" si="1120"/>
        <v>0.7679522950664075</v>
      </c>
      <c r="V3062" s="6">
        <f t="shared" si="1110"/>
        <v>169800.0000002794</v>
      </c>
      <c r="W3062">
        <f t="shared" si="1111"/>
        <v>12.90076358064085</v>
      </c>
      <c r="X3062">
        <f t="shared" si="1112"/>
        <v>21.288705313181563</v>
      </c>
      <c r="Y3062">
        <f t="shared" si="1113"/>
        <v>4.4153098314464977E-2</v>
      </c>
      <c r="Z3062">
        <f t="shared" si="1114"/>
        <v>-2.877148703243428E-7</v>
      </c>
      <c r="AA3062">
        <f t="shared" si="1115"/>
        <v>2.7552199047516637E-8</v>
      </c>
      <c r="AB3062">
        <f t="shared" si="1121"/>
        <v>1.1849761513892942</v>
      </c>
      <c r="AC3062">
        <f t="shared" si="1116"/>
        <v>2.1017133781525614</v>
      </c>
      <c r="AD3062">
        <f t="shared" si="1117"/>
        <v>2.3053978245504224E-10</v>
      </c>
      <c r="AE3062">
        <f t="shared" si="1118"/>
        <v>2.6673223819500785E-5</v>
      </c>
      <c r="AF3062">
        <f t="shared" si="1119"/>
        <v>8.6040198918168451E-7</v>
      </c>
      <c r="AG3062">
        <f t="shared" si="1098"/>
        <v>2.3053978245504223E-8</v>
      </c>
      <c r="AH3062">
        <f t="shared" si="1099"/>
        <v>8.6040198918168453E-3</v>
      </c>
    </row>
    <row r="3063" spans="1:34" ht="15">
      <c r="A3063" s="8">
        <v>43260.393750000003</v>
      </c>
      <c r="B3063" s="9">
        <v>-1.1800000000000001E-3</v>
      </c>
      <c r="C3063" s="7">
        <v>2.9225194120000002</v>
      </c>
      <c r="D3063" s="9">
        <v>1.3299999999999999E-2</v>
      </c>
      <c r="E3063" s="9">
        <v>1.3100000000000001E-2</v>
      </c>
      <c r="F3063" s="9">
        <v>1.3100000000000001E-2</v>
      </c>
      <c r="G3063" s="7">
        <v>-4657526</v>
      </c>
      <c r="H3063" s="7">
        <v>17015003</v>
      </c>
      <c r="K3063">
        <f t="shared" si="1100"/>
        <v>75.630955333552336</v>
      </c>
      <c r="L3063">
        <f t="shared" si="1101"/>
        <v>63.479237738330561</v>
      </c>
      <c r="M3063">
        <f t="shared" si="1102"/>
        <v>21.255562329542979</v>
      </c>
      <c r="N3063">
        <f t="shared" si="1103"/>
        <v>0.12594655641508862</v>
      </c>
      <c r="O3063">
        <f t="shared" si="1104"/>
        <v>38.690596902574747</v>
      </c>
      <c r="P3063">
        <f t="shared" si="1105"/>
        <v>38.647045374906554</v>
      </c>
      <c r="Q3063">
        <f t="shared" si="1106"/>
        <v>8.5737959527634189E-3</v>
      </c>
      <c r="R3063">
        <f t="shared" si="1107"/>
        <v>38.682023106621983</v>
      </c>
      <c r="S3063">
        <f t="shared" si="1108"/>
        <v>21.249846465574471</v>
      </c>
      <c r="T3063">
        <f t="shared" si="1109"/>
        <v>12.898881158750946</v>
      </c>
      <c r="U3063">
        <f t="shared" si="1120"/>
        <v>0.76798309922189623</v>
      </c>
      <c r="V3063" s="6">
        <f t="shared" si="1110"/>
        <v>169860.00000047497</v>
      </c>
      <c r="W3063">
        <f t="shared" si="1111"/>
        <v>12.900979548552934</v>
      </c>
      <c r="X3063">
        <f t="shared" si="1112"/>
        <v>21.292037901038629</v>
      </c>
      <c r="Y3063">
        <f t="shared" si="1113"/>
        <v>-2.6202009841327367E-3</v>
      </c>
      <c r="Z3063">
        <f t="shared" si="1114"/>
        <v>7.2721655987149945E-8</v>
      </c>
      <c r="AA3063">
        <f t="shared" si="1115"/>
        <v>3.2520429100808796E-8</v>
      </c>
      <c r="AB3063">
        <f t="shared" si="1121"/>
        <v>1.1876546741578875</v>
      </c>
      <c r="AC3063">
        <f t="shared" si="1116"/>
        <v>2.1017499976393399</v>
      </c>
      <c r="AD3063">
        <f t="shared" si="1117"/>
        <v>-4.5854295452634098E-9</v>
      </c>
      <c r="AE3063">
        <f t="shared" si="1118"/>
        <v>3.9374606391367098E-5</v>
      </c>
      <c r="AF3063">
        <f t="shared" si="1119"/>
        <v>-1.1592973297094511E-5</v>
      </c>
      <c r="AG3063" t="str">
        <f t="shared" si="1098"/>
        <v>NaN</v>
      </c>
      <c r="AH3063" t="str">
        <f t="shared" si="1099"/>
        <v>NaN</v>
      </c>
    </row>
    <row r="3064" spans="1:34" ht="15">
      <c r="A3064" s="8">
        <v>43260.394444444442</v>
      </c>
      <c r="B3064" s="9">
        <v>-1.1800000000000001E-3</v>
      </c>
      <c r="C3064" s="7">
        <v>2.9225943330000002</v>
      </c>
      <c r="D3064" s="7">
        <v>1.3253282E-2</v>
      </c>
      <c r="E3064" s="9">
        <v>1.3100000000000001E-2</v>
      </c>
      <c r="F3064" s="9">
        <v>1.3100000000000001E-2</v>
      </c>
      <c r="G3064" s="7">
        <v>-4657522</v>
      </c>
      <c r="H3064" s="7">
        <v>17015003</v>
      </c>
      <c r="K3064">
        <f t="shared" si="1100"/>
        <v>75.630955333552336</v>
      </c>
      <c r="L3064">
        <f t="shared" si="1101"/>
        <v>63.479237738330561</v>
      </c>
      <c r="M3064">
        <f t="shared" si="1102"/>
        <v>21.255562329542979</v>
      </c>
      <c r="N3064">
        <f t="shared" si="1103"/>
        <v>0.12596926380463355</v>
      </c>
      <c r="O3064">
        <f t="shared" si="1104"/>
        <v>38.550277004678954</v>
      </c>
      <c r="P3064">
        <f t="shared" si="1105"/>
        <v>38.647045374906554</v>
      </c>
      <c r="Q3064">
        <f t="shared" si="1106"/>
        <v>-0.13174610194302971</v>
      </c>
      <c r="R3064">
        <f t="shared" si="1107"/>
        <v>38.682023106621983</v>
      </c>
      <c r="S3064">
        <f t="shared" si="1108"/>
        <v>21.343393064171664</v>
      </c>
      <c r="T3064">
        <f t="shared" si="1109"/>
        <v>12.901271410281993</v>
      </c>
      <c r="U3064">
        <f t="shared" si="1120"/>
        <v>0.76793458177038709</v>
      </c>
      <c r="V3064" s="6">
        <f t="shared" si="1110"/>
        <v>169920.00000004191</v>
      </c>
      <c r="W3064">
        <f t="shared" si="1111"/>
        <v>12.900944525734438</v>
      </c>
      <c r="X3064">
        <f t="shared" si="1112"/>
        <v>21.295370488895689</v>
      </c>
      <c r="Y3064">
        <f t="shared" si="1113"/>
        <v>-0.13831787163771025</v>
      </c>
      <c r="Z3064">
        <f t="shared" si="1114"/>
        <v>1.517602298468549E-7</v>
      </c>
      <c r="AA3064">
        <f t="shared" si="1115"/>
        <v>-1.0388807955552033E-8</v>
      </c>
      <c r="AB3064">
        <f t="shared" si="1121"/>
        <v>1.1949743202937788</v>
      </c>
      <c r="AC3064">
        <f t="shared" si="1116"/>
        <v>2.1016923208698954</v>
      </c>
      <c r="AD3064">
        <f t="shared" si="1117"/>
        <v>2.7748139249003465E-11</v>
      </c>
      <c r="AE3064">
        <f t="shared" si="1118"/>
        <v>0</v>
      </c>
      <c r="AF3064" t="s">
        <v>79</v>
      </c>
      <c r="AG3064">
        <f t="shared" ref="AG3064:AG3127" si="1122">IF(AD3064&gt;0,AD3064*100,"NaN")</f>
        <v>2.7748139249003465E-9</v>
      </c>
      <c r="AH3064" t="s">
        <v>79</v>
      </c>
    </row>
    <row r="3065" spans="1:34" ht="15">
      <c r="A3065" s="8">
        <v>43260.395138888889</v>
      </c>
      <c r="B3065" s="9">
        <v>-1.1800000000000001E-3</v>
      </c>
      <c r="C3065" s="7">
        <v>2.9225764939999999</v>
      </c>
      <c r="D3065" s="9">
        <v>1.32E-2</v>
      </c>
      <c r="E3065" s="9">
        <v>1.3100000000000001E-2</v>
      </c>
      <c r="F3065" s="9">
        <v>1.3100000000000001E-2</v>
      </c>
      <c r="G3065" s="7">
        <v>-4657529</v>
      </c>
      <c r="H3065" s="7">
        <v>17015003</v>
      </c>
      <c r="K3065">
        <f t="shared" si="1100"/>
        <v>75.630955333552336</v>
      </c>
      <c r="L3065">
        <f t="shared" si="1101"/>
        <v>63.479237738330561</v>
      </c>
      <c r="M3065">
        <f t="shared" si="1102"/>
        <v>21.255562329542979</v>
      </c>
      <c r="N3065">
        <f t="shared" si="1103"/>
        <v>0.12596385708125693</v>
      </c>
      <c r="O3065">
        <f t="shared" si="1104"/>
        <v>38.390241797699119</v>
      </c>
      <c r="P3065">
        <f t="shared" si="1105"/>
        <v>38.647045374906554</v>
      </c>
      <c r="Q3065">
        <f t="shared" si="1106"/>
        <v>-0.29178130892286447</v>
      </c>
      <c r="R3065">
        <f t="shared" si="1107"/>
        <v>38.682023106621983</v>
      </c>
      <c r="S3065">
        <f t="shared" si="1108"/>
        <v>21.450083202158222</v>
      </c>
      <c r="T3065">
        <f t="shared" si="1109"/>
        <v>12.900702281505504</v>
      </c>
      <c r="U3065">
        <f t="shared" si="1120"/>
        <v>0.7679461339762772</v>
      </c>
      <c r="V3065" s="6">
        <f t="shared" si="1110"/>
        <v>169980.00000023749</v>
      </c>
      <c r="W3065">
        <f t="shared" si="1111"/>
        <v>12.900979548552934</v>
      </c>
      <c r="X3065">
        <f t="shared" si="1112"/>
        <v>21.293756613246099</v>
      </c>
      <c r="Y3065">
        <f t="shared" si="1113"/>
        <v>-0.23843623992958621</v>
      </c>
      <c r="Z3065">
        <f t="shared" si="1114"/>
        <v>2.308041197704515E-7</v>
      </c>
      <c r="AA3065">
        <f t="shared" si="1115"/>
        <v>-2.2583589014222739E-8</v>
      </c>
      <c r="AB3065">
        <f t="shared" si="1121"/>
        <v>1.2003747890274701</v>
      </c>
      <c r="AC3065">
        <f t="shared" si="1116"/>
        <v>2.1017060539472721</v>
      </c>
      <c r="AD3065">
        <f t="shared" si="1117"/>
        <v>3.4992097823310082E-11</v>
      </c>
      <c r="AE3065">
        <f t="shared" si="1118"/>
        <v>8.2102234517756744E-5</v>
      </c>
      <c r="AF3065">
        <f t="shared" si="1119"/>
        <v>4.2427362886948259E-8</v>
      </c>
      <c r="AG3065">
        <f t="shared" si="1122"/>
        <v>3.499209782331008E-9</v>
      </c>
      <c r="AH3065">
        <f t="shared" ref="AH3065:AH3127" si="1123">IF(AF3065&gt;0,AF3065*100*100,"NaN")</f>
        <v>4.2427362886948255E-4</v>
      </c>
    </row>
    <row r="3066" spans="1:34" ht="15">
      <c r="A3066" s="8">
        <v>43260.395833333336</v>
      </c>
      <c r="B3066" s="9">
        <v>-1.1800000000000001E-3</v>
      </c>
      <c r="C3066" s="7">
        <v>2.922681146</v>
      </c>
      <c r="D3066" s="9">
        <v>1.32E-2</v>
      </c>
      <c r="E3066" s="9">
        <v>1.2999999999999999E-2</v>
      </c>
      <c r="F3066" s="9">
        <v>1.3100000000000001E-2</v>
      </c>
      <c r="G3066" s="7">
        <v>-4657569</v>
      </c>
      <c r="H3066" s="7">
        <v>17015003</v>
      </c>
      <c r="K3066">
        <f t="shared" si="1100"/>
        <v>75.630955333552336</v>
      </c>
      <c r="L3066">
        <f t="shared" si="1101"/>
        <v>63.479237738330561</v>
      </c>
      <c r="M3066">
        <f t="shared" si="1102"/>
        <v>21.255562329542979</v>
      </c>
      <c r="N3066">
        <f t="shared" si="1103"/>
        <v>0.12599557547437315</v>
      </c>
      <c r="O3066">
        <f t="shared" si="1104"/>
        <v>38.390241797699119</v>
      </c>
      <c r="P3066">
        <f t="shared" si="1105"/>
        <v>38.347751304983241</v>
      </c>
      <c r="Q3066">
        <f t="shared" si="1106"/>
        <v>-0.29178130892286447</v>
      </c>
      <c r="R3066">
        <f t="shared" si="1107"/>
        <v>38.682023106621983</v>
      </c>
      <c r="S3066">
        <f t="shared" si="1108"/>
        <v>21.450083202158222</v>
      </c>
      <c r="T3066">
        <f t="shared" si="1109"/>
        <v>12.904041059728266</v>
      </c>
      <c r="U3066">
        <f t="shared" si="1120"/>
        <v>0.76787836328000547</v>
      </c>
      <c r="V3066" s="6">
        <f t="shared" si="1110"/>
        <v>170040.00000043306</v>
      </c>
      <c r="W3066">
        <f t="shared" si="1111"/>
        <v>12.901326848966724</v>
      </c>
      <c r="X3066">
        <f t="shared" si="1112"/>
        <v>21.30212442160142</v>
      </c>
      <c r="Y3066">
        <f t="shared" si="1113"/>
        <v>-0.14919957936694553</v>
      </c>
      <c r="Z3066">
        <f t="shared" si="1114"/>
        <v>-3.1611175720387509E-9</v>
      </c>
      <c r="AA3066">
        <f t="shared" si="1115"/>
        <v>1.9873679797120542E-8</v>
      </c>
      <c r="AB3066">
        <f t="shared" si="1121"/>
        <v>1.1955612887328728</v>
      </c>
      <c r="AC3066">
        <f t="shared" si="1116"/>
        <v>2.1016254892287569</v>
      </c>
      <c r="AD3066">
        <f t="shared" si="1117"/>
        <v>-4.9208862253193717E-11</v>
      </c>
      <c r="AE3066">
        <f t="shared" si="1118"/>
        <v>4.0400899010003986E-5</v>
      </c>
      <c r="AF3066">
        <f t="shared" si="1119"/>
        <v>-1.2125044206646307E-7</v>
      </c>
      <c r="AG3066" t="str">
        <f t="shared" si="1122"/>
        <v>NaN</v>
      </c>
      <c r="AH3066" t="str">
        <f t="shared" si="1123"/>
        <v>NaN</v>
      </c>
    </row>
    <row r="3067" spans="1:34" ht="15">
      <c r="A3067" s="8">
        <v>43260.396527777775</v>
      </c>
      <c r="B3067" s="9">
        <v>-1.1800000000000001E-3</v>
      </c>
      <c r="C3067" s="7">
        <v>2.9225753050000001</v>
      </c>
      <c r="D3067" s="7">
        <v>1.3242067999999999E-2</v>
      </c>
      <c r="E3067" s="9">
        <v>1.2999999999999999E-2</v>
      </c>
      <c r="F3067" s="9">
        <v>1.2999999999999999E-2</v>
      </c>
      <c r="G3067" s="7">
        <v>-4657571</v>
      </c>
      <c r="H3067" s="7">
        <v>17015003</v>
      </c>
      <c r="K3067">
        <f t="shared" si="1100"/>
        <v>75.630955333552336</v>
      </c>
      <c r="L3067">
        <f t="shared" si="1101"/>
        <v>63.610686828219862</v>
      </c>
      <c r="M3067">
        <f t="shared" si="1102"/>
        <v>21.299577103866845</v>
      </c>
      <c r="N3067">
        <f t="shared" si="1103"/>
        <v>0.12596349671385443</v>
      </c>
      <c r="O3067">
        <f t="shared" si="1104"/>
        <v>38.516595183218193</v>
      </c>
      <c r="P3067">
        <f t="shared" si="1105"/>
        <v>38.347751304983241</v>
      </c>
      <c r="Q3067">
        <f t="shared" si="1106"/>
        <v>0.13596387974489232</v>
      </c>
      <c r="R3067">
        <f t="shared" si="1107"/>
        <v>38.380631303473301</v>
      </c>
      <c r="S3067">
        <f t="shared" si="1108"/>
        <v>21.208934517370249</v>
      </c>
      <c r="T3067">
        <f t="shared" si="1109"/>
        <v>12.900664348094715</v>
      </c>
      <c r="U3067">
        <f t="shared" si="1120"/>
        <v>0.76794690395064791</v>
      </c>
      <c r="V3067" s="6">
        <f t="shared" si="1110"/>
        <v>170100</v>
      </c>
      <c r="W3067">
        <f t="shared" si="1111"/>
        <v>12.901434832922764</v>
      </c>
      <c r="X3067">
        <f t="shared" si="1112"/>
        <v>21.310101154244446</v>
      </c>
      <c r="Y3067">
        <f t="shared" si="1113"/>
        <v>-4.8735644984051397E-2</v>
      </c>
      <c r="Z3067">
        <f t="shared" si="1114"/>
        <v>-2.7823151911414312E-7</v>
      </c>
      <c r="AA3067">
        <f t="shared" si="1115"/>
        <v>1.7614979063595279E-8</v>
      </c>
      <c r="AB3067">
        <f t="shared" si="1121"/>
        <v>1.1896918147377809</v>
      </c>
      <c r="AC3067">
        <f t="shared" si="1116"/>
        <v>2.1017069692804742</v>
      </c>
      <c r="AD3067">
        <f t="shared" si="1117"/>
        <v>-1.335318558716943E-10</v>
      </c>
      <c r="AE3067">
        <f t="shared" si="1118"/>
        <v>-1.272588221393275E-5</v>
      </c>
      <c r="AF3067">
        <f t="shared" si="1119"/>
        <v>1.0445470857685832E-6</v>
      </c>
      <c r="AG3067" t="str">
        <f t="shared" si="1122"/>
        <v>NaN</v>
      </c>
      <c r="AH3067">
        <f t="shared" si="1123"/>
        <v>1.0445470857685832E-2</v>
      </c>
    </row>
    <row r="3068" spans="1:34" ht="15">
      <c r="A3068" s="8">
        <v>43260.397222222222</v>
      </c>
      <c r="B3068" s="9">
        <v>-1.1800000000000001E-3</v>
      </c>
      <c r="C3068" s="7">
        <v>2.9225764939999999</v>
      </c>
      <c r="D3068" s="9">
        <v>1.32E-2</v>
      </c>
      <c r="E3068" s="9">
        <v>1.2999999999999999E-2</v>
      </c>
      <c r="F3068" s="9">
        <v>1.2999999999999999E-2</v>
      </c>
      <c r="G3068" s="7">
        <v>-4657571</v>
      </c>
      <c r="H3068" s="7">
        <v>17015003</v>
      </c>
      <c r="K3068">
        <f t="shared" si="1100"/>
        <v>75.630955333552336</v>
      </c>
      <c r="L3068">
        <f t="shared" si="1101"/>
        <v>63.610686828219862</v>
      </c>
      <c r="M3068">
        <f t="shared" si="1102"/>
        <v>21.299577103866845</v>
      </c>
      <c r="N3068">
        <f t="shared" si="1103"/>
        <v>0.12596385708125693</v>
      </c>
      <c r="O3068">
        <f t="shared" si="1104"/>
        <v>38.390241797699119</v>
      </c>
      <c r="P3068">
        <f t="shared" si="1105"/>
        <v>38.347751304983241</v>
      </c>
      <c r="Q3068">
        <f t="shared" si="1106"/>
        <v>9.6104942258179449E-3</v>
      </c>
      <c r="R3068">
        <f t="shared" si="1107"/>
        <v>38.380631303473301</v>
      </c>
      <c r="S3068">
        <f t="shared" si="1108"/>
        <v>21.2931701077163</v>
      </c>
      <c r="T3068">
        <f t="shared" si="1109"/>
        <v>12.900702281505504</v>
      </c>
      <c r="U3068">
        <f t="shared" si="1120"/>
        <v>0.7679461339762772</v>
      </c>
      <c r="V3068" s="6">
        <f t="shared" si="1110"/>
        <v>170160.00000019558</v>
      </c>
      <c r="W3068">
        <f t="shared" si="1111"/>
        <v>12.90122761887471</v>
      </c>
      <c r="X3068">
        <f t="shared" si="1112"/>
        <v>21.313433742101513</v>
      </c>
      <c r="Y3068">
        <f t="shared" si="1113"/>
        <v>5.172828939884274E-2</v>
      </c>
      <c r="Z3068">
        <f t="shared" si="1114"/>
        <v>-4.4263621693490822E-8</v>
      </c>
      <c r="AA3068">
        <f t="shared" si="1115"/>
        <v>6.4588889587478446E-8</v>
      </c>
      <c r="AB3068">
        <f t="shared" si="1121"/>
        <v>1.1842855414201567</v>
      </c>
      <c r="AC3068">
        <f t="shared" si="1116"/>
        <v>2.1017060539472721</v>
      </c>
      <c r="AD3068">
        <f t="shared" si="1117"/>
        <v>4.6129525122957558E-10</v>
      </c>
      <c r="AE3068">
        <f t="shared" si="1118"/>
        <v>-4.7477169682362511E-6</v>
      </c>
      <c r="AF3068">
        <f t="shared" si="1119"/>
        <v>-9.6721984564407627E-6</v>
      </c>
      <c r="AG3068">
        <f t="shared" si="1122"/>
        <v>4.612952512295756E-8</v>
      </c>
      <c r="AH3068" t="str">
        <f t="shared" si="1123"/>
        <v>NaN</v>
      </c>
    </row>
    <row r="3069" spans="1:34" ht="15">
      <c r="A3069" s="8">
        <v>43260.397916666669</v>
      </c>
      <c r="B3069" s="9">
        <v>-1.1800000000000001E-3</v>
      </c>
      <c r="C3069" s="7">
        <v>2.9225586560000001</v>
      </c>
      <c r="D3069" s="9">
        <v>1.32E-2</v>
      </c>
      <c r="E3069" s="9">
        <v>1.2999999999999999E-2</v>
      </c>
      <c r="F3069" s="9">
        <v>1.2999999999999999E-2</v>
      </c>
      <c r="G3069" s="7">
        <v>-4657567</v>
      </c>
      <c r="H3069" s="7">
        <v>17015003</v>
      </c>
      <c r="K3069">
        <f t="shared" si="1100"/>
        <v>75.630955333552336</v>
      </c>
      <c r="L3069">
        <f t="shared" si="1101"/>
        <v>63.610686828219862</v>
      </c>
      <c r="M3069">
        <f t="shared" si="1102"/>
        <v>21.299577103866845</v>
      </c>
      <c r="N3069">
        <f t="shared" si="1103"/>
        <v>0.12595845066096492</v>
      </c>
      <c r="O3069">
        <f t="shared" si="1104"/>
        <v>38.390241797699119</v>
      </c>
      <c r="P3069">
        <f t="shared" si="1105"/>
        <v>38.347751304983241</v>
      </c>
      <c r="Q3069">
        <f t="shared" si="1106"/>
        <v>9.6104942258179449E-3</v>
      </c>
      <c r="R3069">
        <f t="shared" si="1107"/>
        <v>38.380631303473301</v>
      </c>
      <c r="S3069">
        <f t="shared" si="1108"/>
        <v>21.2931701077163</v>
      </c>
      <c r="T3069">
        <f t="shared" si="1109"/>
        <v>12.900133184632661</v>
      </c>
      <c r="U3069">
        <f t="shared" si="1120"/>
        <v>0.76795768553458521</v>
      </c>
      <c r="V3069" s="6">
        <f t="shared" si="1110"/>
        <v>170220.00000039116</v>
      </c>
      <c r="W3069">
        <f t="shared" si="1111"/>
        <v>12.9014114843771</v>
      </c>
      <c r="X3069">
        <f t="shared" si="1112"/>
        <v>21.317233888282821</v>
      </c>
      <c r="Y3069">
        <f t="shared" si="1113"/>
        <v>9.6104942258179449E-3</v>
      </c>
      <c r="Z3069">
        <f t="shared" si="1114"/>
        <v>9.4860113550601459E-9</v>
      </c>
      <c r="AA3069">
        <f t="shared" si="1115"/>
        <v>3.7488658813350956E-8</v>
      </c>
      <c r="AB3069">
        <f t="shared" si="1121"/>
        <v>1.1865520295249652</v>
      </c>
      <c r="AC3069">
        <f t="shared" si="1116"/>
        <v>2.1017197862548138</v>
      </c>
      <c r="AD3069">
        <f t="shared" si="1117"/>
        <v>1.4411404281238949E-9</v>
      </c>
      <c r="AE3069">
        <f t="shared" si="1118"/>
        <v>3.9167417427799703E-5</v>
      </c>
      <c r="AF3069">
        <f t="shared" si="1119"/>
        <v>3.6627932148861452E-6</v>
      </c>
      <c r="AG3069">
        <f t="shared" si="1122"/>
        <v>1.4411404281238949E-7</v>
      </c>
      <c r="AH3069">
        <f t="shared" si="1123"/>
        <v>3.6627932148861446E-2</v>
      </c>
    </row>
    <row r="3070" spans="1:34" ht="15">
      <c r="A3070" s="8">
        <v>43260.398611111108</v>
      </c>
      <c r="B3070" s="9">
        <v>-1.1800000000000001E-3</v>
      </c>
      <c r="C3070" s="7">
        <v>2.9225800620000002</v>
      </c>
      <c r="D3070" s="9">
        <v>1.32E-2</v>
      </c>
      <c r="E3070" s="9">
        <v>1.2999999999999999E-2</v>
      </c>
      <c r="F3070" s="9">
        <v>1.2999999999999999E-2</v>
      </c>
      <c r="G3070" s="7">
        <v>-4657522</v>
      </c>
      <c r="H3070" s="7">
        <v>17015003</v>
      </c>
      <c r="K3070">
        <f t="shared" ref="K3070:K3133" si="1124">(B3070-$B$19)*($B$17/$B$18)</f>
        <v>75.630955333552336</v>
      </c>
      <c r="L3070">
        <f t="shared" ref="L3070:L3133" si="1125">K3070-R3070*$B$8+$D$8</f>
        <v>63.610686828219862</v>
      </c>
      <c r="M3070">
        <f t="shared" ref="M3070:M3133" si="1126">L3070/((($B$7/2))^2*PI())</f>
        <v>21.299577103866845</v>
      </c>
      <c r="N3070">
        <f t="shared" ref="N3070:N3133" si="1127">(C3070-$C$19)*($C$17/$C$18)</f>
        <v>0.12596493848654924</v>
      </c>
      <c r="O3070">
        <f t="shared" ref="O3070:O3133" si="1128">(D3070-$D$19)*($D$17/$D$18)</f>
        <v>38.390241797699119</v>
      </c>
      <c r="P3070">
        <f t="shared" ref="P3070:P3133" si="1129">(E3070-$E$19)*($E$17/$E$18)</f>
        <v>38.347751304983241</v>
      </c>
      <c r="Q3070">
        <f t="shared" ref="Q3070:Q3133" si="1130">O3070-R3070</f>
        <v>9.6104942258179449E-3</v>
      </c>
      <c r="R3070">
        <f t="shared" ref="R3070:R3133" si="1131">(F3070-$F$19)*($F$17/$F$18)</f>
        <v>38.380631303473301</v>
      </c>
      <c r="S3070">
        <f t="shared" ref="S3070:S3133" si="1132">M3070-(2/3)*Q3070</f>
        <v>21.2931701077163</v>
      </c>
      <c r="T3070">
        <f t="shared" ref="T3070:T3133" si="1133">N3070/$D$7*100-$N$30/$D$7*100</f>
        <v>12.90081611364154</v>
      </c>
      <c r="U3070">
        <f t="shared" si="1120"/>
        <v>0.76794382340558265</v>
      </c>
      <c r="V3070" s="6">
        <f t="shared" ref="V3070:V3133" si="1134">(A3070-$A$240)*86400</f>
        <v>170279.99999995809</v>
      </c>
      <c r="W3070">
        <f t="shared" ref="W3070:W3133" si="1135">AVERAGE(T3064:T3076)</f>
        <v>12.901420238241128</v>
      </c>
      <c r="X3070">
        <f t="shared" ref="X3070:X3133" si="1136">AVERAGE(S3064:S3076)</f>
        <v>21.320566476139884</v>
      </c>
      <c r="Y3070">
        <f t="shared" ref="Y3070:Y3133" si="1137">AVERAGE(Q3069:Q3071)</f>
        <v>9.6104942258179449E-3</v>
      </c>
      <c r="Z3070">
        <f t="shared" ref="Z3070:Z3133" si="1138">(T3071-T3069)/100/(V3071-V3069)</f>
        <v>5.6910750852473088E-8</v>
      </c>
      <c r="AA3070">
        <f t="shared" ref="AA3070:AA3133" si="1139">AVERAGE(Z3067:Z3073)</f>
        <v>-4.4715590281622133E-8</v>
      </c>
      <c r="AB3070">
        <f t="shared" si="1121"/>
        <v>1.1865520295249652</v>
      </c>
      <c r="AC3070">
        <f t="shared" ref="AC3070:AC3133" si="1140">($D$7-$D$7*(T3070/100))*2.54</f>
        <v>2.1017033071778295</v>
      </c>
      <c r="AD3070">
        <f t="shared" ref="AD3070:AD3133" si="1141">AA3070*AC3070*$D$7*2.54*1.024*9.81/2/Y3070/10000*0.14503773773</f>
        <v>-1.7189449207375226E-9</v>
      </c>
      <c r="AE3070">
        <f t="shared" ref="AE3070:AE3133" si="1142">(W3071-W3069)/(X3071-X3069)*0.14503773773/100</f>
        <v>-5.1044757133209473E-4</v>
      </c>
      <c r="AF3070">
        <f t="shared" ref="AF3070:AF3133" si="1143">AD3070/AE3070/(1.024*9.81)</f>
        <v>3.352292112327419E-7</v>
      </c>
      <c r="AG3070" t="str">
        <f t="shared" si="1122"/>
        <v>NaN</v>
      </c>
      <c r="AH3070">
        <f t="shared" si="1123"/>
        <v>3.3522921123274188E-3</v>
      </c>
    </row>
    <row r="3071" spans="1:34" ht="15">
      <c r="A3071" s="8">
        <v>43260.399305555555</v>
      </c>
      <c r="B3071" s="9">
        <v>-1.1800000000000001E-3</v>
      </c>
      <c r="C3071" s="7">
        <v>2.9225800620000002</v>
      </c>
      <c r="D3071" s="9">
        <v>1.32E-2</v>
      </c>
      <c r="E3071" s="9">
        <v>1.2999999999999999E-2</v>
      </c>
      <c r="F3071" s="9">
        <v>1.2999999999999999E-2</v>
      </c>
      <c r="G3071" s="7">
        <v>-4657501</v>
      </c>
      <c r="H3071" s="7">
        <v>17015003</v>
      </c>
      <c r="K3071">
        <f t="shared" si="1124"/>
        <v>75.630955333552336</v>
      </c>
      <c r="L3071">
        <f t="shared" si="1125"/>
        <v>63.610686828219862</v>
      </c>
      <c r="M3071">
        <f t="shared" si="1126"/>
        <v>21.299577103866845</v>
      </c>
      <c r="N3071">
        <f t="shared" si="1127"/>
        <v>0.12596493848654924</v>
      </c>
      <c r="O3071">
        <f t="shared" si="1128"/>
        <v>38.390241797699119</v>
      </c>
      <c r="P3071">
        <f t="shared" si="1129"/>
        <v>38.347751304983241</v>
      </c>
      <c r="Q3071">
        <f t="shared" si="1130"/>
        <v>9.6104942258179449E-3</v>
      </c>
      <c r="R3071">
        <f t="shared" si="1131"/>
        <v>38.380631303473301</v>
      </c>
      <c r="S3071">
        <f t="shared" si="1132"/>
        <v>21.2931701077163</v>
      </c>
      <c r="T3071">
        <f t="shared" si="1133"/>
        <v>12.90081611364154</v>
      </c>
      <c r="U3071">
        <f t="shared" si="1120"/>
        <v>0.76794382340558265</v>
      </c>
      <c r="V3071" s="6">
        <f t="shared" si="1134"/>
        <v>170340.00000015367</v>
      </c>
      <c r="W3071">
        <f t="shared" si="1135"/>
        <v>12.901598265380038</v>
      </c>
      <c r="X3071">
        <f t="shared" si="1136"/>
        <v>21.316703171797162</v>
      </c>
      <c r="Y3071">
        <f t="shared" si="1137"/>
        <v>-3.2299040641350509E-2</v>
      </c>
      <c r="Z3071">
        <f t="shared" si="1138"/>
        <v>4.8057760351403705E-7</v>
      </c>
      <c r="AA3071">
        <f t="shared" si="1139"/>
        <v>1.2646748702704427E-8</v>
      </c>
      <c r="AB3071">
        <f t="shared" si="1121"/>
        <v>1.1888073105021453</v>
      </c>
      <c r="AC3071">
        <f t="shared" si="1140"/>
        <v>2.1017033071778295</v>
      </c>
      <c r="AD3071">
        <f t="shared" si="1141"/>
        <v>-1.4465650933247717E-10</v>
      </c>
      <c r="AE3071">
        <f t="shared" si="1142"/>
        <v>-8.4056413754480926E-6</v>
      </c>
      <c r="AF3071">
        <f t="shared" si="1143"/>
        <v>1.7131609245445552E-6</v>
      </c>
      <c r="AG3071" t="str">
        <f t="shared" si="1122"/>
        <v>NaN</v>
      </c>
      <c r="AH3071">
        <f t="shared" si="1123"/>
        <v>1.7131609245445552E-2</v>
      </c>
    </row>
    <row r="3072" spans="1:34" ht="15">
      <c r="A3072" s="8">
        <v>43260.4</v>
      </c>
      <c r="B3072" s="9">
        <v>-1.1800000000000001E-3</v>
      </c>
      <c r="C3072" s="7">
        <v>2.922760823</v>
      </c>
      <c r="D3072" s="9">
        <v>1.32E-2</v>
      </c>
      <c r="E3072" s="9">
        <v>1.2999999999999999E-2</v>
      </c>
      <c r="F3072" s="7">
        <v>1.3041716E-2</v>
      </c>
      <c r="G3072" s="7">
        <v>-4657497</v>
      </c>
      <c r="H3072" s="7">
        <v>17015003</v>
      </c>
      <c r="K3072">
        <f t="shared" si="1124"/>
        <v>75.630955333552336</v>
      </c>
      <c r="L3072">
        <f t="shared" si="1125"/>
        <v>63.555851525881636</v>
      </c>
      <c r="M3072">
        <f t="shared" si="1126"/>
        <v>21.281215900609897</v>
      </c>
      <c r="N3072">
        <f t="shared" si="1127"/>
        <v>0.12601972433352843</v>
      </c>
      <c r="O3072">
        <f t="shared" si="1128"/>
        <v>38.390241797699119</v>
      </c>
      <c r="P3072">
        <f t="shared" si="1129"/>
        <v>38.347751304983241</v>
      </c>
      <c r="Q3072">
        <f t="shared" si="1130"/>
        <v>-0.11611811037568742</v>
      </c>
      <c r="R3072">
        <f t="shared" si="1131"/>
        <v>38.506359908074806</v>
      </c>
      <c r="S3072">
        <f t="shared" si="1132"/>
        <v>21.358627974193688</v>
      </c>
      <c r="T3072">
        <f t="shared" si="1133"/>
        <v>12.906583044902506</v>
      </c>
      <c r="U3072">
        <f t="shared" si="1120"/>
        <v>0.76782676593101273</v>
      </c>
      <c r="V3072" s="6">
        <f t="shared" si="1134"/>
        <v>170400.00000034925</v>
      </c>
      <c r="W3072">
        <f t="shared" si="1135"/>
        <v>12.90152822219717</v>
      </c>
      <c r="X3072">
        <f t="shared" si="1136"/>
        <v>21.301934050610537</v>
      </c>
      <c r="Y3072">
        <f t="shared" si="1137"/>
        <v>-7.0953544034513996E-2</v>
      </c>
      <c r="Z3072">
        <f t="shared" si="1138"/>
        <v>4.1102504351559081E-8</v>
      </c>
      <c r="AA3072">
        <f t="shared" si="1139"/>
        <v>1.1291604230720779E-8</v>
      </c>
      <c r="AB3072">
        <f t="shared" si="1121"/>
        <v>1.1910762254493072</v>
      </c>
      <c r="AC3072">
        <f t="shared" si="1140"/>
        <v>2.1015641511265026</v>
      </c>
      <c r="AD3072">
        <f t="shared" si="1141"/>
        <v>-5.8789736539223894E-11</v>
      </c>
      <c r="AE3072">
        <f t="shared" si="1142"/>
        <v>2.9735252262401793E-5</v>
      </c>
      <c r="AF3072">
        <f t="shared" si="1143"/>
        <v>-1.9681623635040145E-7</v>
      </c>
      <c r="AG3072" t="str">
        <f t="shared" si="1122"/>
        <v>NaN</v>
      </c>
      <c r="AH3072" t="str">
        <f t="shared" si="1123"/>
        <v>NaN</v>
      </c>
    </row>
    <row r="3073" spans="1:34" ht="15">
      <c r="A3073" s="8">
        <v>43260.400694444441</v>
      </c>
      <c r="B3073" s="9">
        <v>-1.1800000000000001E-3</v>
      </c>
      <c r="C3073" s="7">
        <v>2.9225955219999999</v>
      </c>
      <c r="D3073" s="9">
        <v>1.32E-2</v>
      </c>
      <c r="E3073" s="9">
        <v>1.2999999999999999E-2</v>
      </c>
      <c r="F3073" s="7">
        <v>1.3038476E-2</v>
      </c>
      <c r="G3073" s="7">
        <v>-4657490</v>
      </c>
      <c r="H3073" s="7">
        <v>17015003</v>
      </c>
      <c r="K3073">
        <f t="shared" si="1124"/>
        <v>75.630955333552336</v>
      </c>
      <c r="L3073">
        <f t="shared" si="1125"/>
        <v>63.560110476394051</v>
      </c>
      <c r="M3073">
        <f t="shared" si="1126"/>
        <v>21.282641979297992</v>
      </c>
      <c r="N3073">
        <f t="shared" si="1127"/>
        <v>0.12596962417203605</v>
      </c>
      <c r="O3073">
        <f t="shared" si="1128"/>
        <v>38.390241797699119</v>
      </c>
      <c r="P3073">
        <f t="shared" si="1129"/>
        <v>38.347751304983241</v>
      </c>
      <c r="Q3073">
        <f t="shared" si="1130"/>
        <v>-0.10635301595367253</v>
      </c>
      <c r="R3073">
        <f t="shared" si="1131"/>
        <v>38.496594813652791</v>
      </c>
      <c r="S3073">
        <f t="shared" si="1132"/>
        <v>21.353543989933772</v>
      </c>
      <c r="T3073">
        <f t="shared" si="1133"/>
        <v>12.901309343692782</v>
      </c>
      <c r="U3073">
        <f t="shared" si="1120"/>
        <v>0.76793381179601639</v>
      </c>
      <c r="V3073" s="6">
        <f t="shared" si="1134"/>
        <v>170459.99999991618</v>
      </c>
      <c r="W3073">
        <f t="shared" si="1135"/>
        <v>12.901058343145706</v>
      </c>
      <c r="X3073">
        <f t="shared" si="1136"/>
        <v>21.290367730373458</v>
      </c>
      <c r="Y3073">
        <f t="shared" si="1137"/>
        <v>-7.0953544034513996E-2</v>
      </c>
      <c r="Z3073">
        <f t="shared" si="1138"/>
        <v>-5.7859086123685036E-7</v>
      </c>
      <c r="AA3073">
        <f t="shared" si="1139"/>
        <v>1.9421711495084875E-8</v>
      </c>
      <c r="AB3073">
        <f t="shared" si="1121"/>
        <v>1.1910615485631475</v>
      </c>
      <c r="AC3073">
        <f t="shared" si="1140"/>
        <v>2.1016914055366929</v>
      </c>
      <c r="AD3073">
        <f t="shared" si="1141"/>
        <v>-1.0112526236182158E-10</v>
      </c>
      <c r="AE3073">
        <f t="shared" si="1142"/>
        <v>1.0335725732455764E-4</v>
      </c>
      <c r="AF3073">
        <f t="shared" si="1143"/>
        <v>-9.7397928658654064E-8</v>
      </c>
      <c r="AG3073" t="str">
        <f t="shared" si="1122"/>
        <v>NaN</v>
      </c>
      <c r="AH3073" t="str">
        <f t="shared" si="1123"/>
        <v>NaN</v>
      </c>
    </row>
    <row r="3074" spans="1:34" ht="15">
      <c r="A3074" s="8">
        <v>43260.401388888888</v>
      </c>
      <c r="B3074" s="9">
        <v>-1.1800000000000001E-3</v>
      </c>
      <c r="C3074" s="7">
        <v>2.9225431959999999</v>
      </c>
      <c r="D3074" s="9">
        <v>1.32E-2</v>
      </c>
      <c r="E3074" s="9">
        <v>1.2999999999999999E-2</v>
      </c>
      <c r="F3074" s="9">
        <v>1.2999999999999999E-2</v>
      </c>
      <c r="G3074" s="7">
        <v>-4657493</v>
      </c>
      <c r="H3074" s="7">
        <v>17015003</v>
      </c>
      <c r="K3074">
        <f t="shared" si="1124"/>
        <v>75.630955333552336</v>
      </c>
      <c r="L3074">
        <f t="shared" si="1125"/>
        <v>63.610686828219862</v>
      </c>
      <c r="M3074">
        <f t="shared" si="1126"/>
        <v>21.299577103866845</v>
      </c>
      <c r="N3074">
        <f t="shared" si="1127"/>
        <v>0.12595376497547797</v>
      </c>
      <c r="O3074">
        <f t="shared" si="1128"/>
        <v>38.390241797699119</v>
      </c>
      <c r="P3074">
        <f t="shared" si="1129"/>
        <v>38.347751304983241</v>
      </c>
      <c r="Q3074">
        <f t="shared" si="1130"/>
        <v>9.6104942258179449E-3</v>
      </c>
      <c r="R3074">
        <f t="shared" si="1131"/>
        <v>38.380631303473301</v>
      </c>
      <c r="S3074">
        <f t="shared" si="1132"/>
        <v>21.2931701077163</v>
      </c>
      <c r="T3074">
        <f t="shared" si="1133"/>
        <v>12.899639954581405</v>
      </c>
      <c r="U3074">
        <f t="shared" si="1120"/>
        <v>0.76796769714415192</v>
      </c>
      <c r="V3074" s="6">
        <f t="shared" si="1134"/>
        <v>170520.00000011176</v>
      </c>
      <c r="W3074">
        <f t="shared" si="1135"/>
        <v>12.901213024193076</v>
      </c>
      <c r="X3074">
        <f t="shared" si="1136"/>
        <v>21.297510983799931</v>
      </c>
      <c r="Y3074">
        <f t="shared" si="1137"/>
        <v>-4.2977520766432535E-3</v>
      </c>
      <c r="Z3074">
        <f t="shared" si="1138"/>
        <v>1.233048537761428E-7</v>
      </c>
      <c r="AA3074">
        <f t="shared" si="1139"/>
        <v>2.0776855974125418E-8</v>
      </c>
      <c r="AB3074">
        <f t="shared" si="1121"/>
        <v>1.1873004750376936</v>
      </c>
      <c r="AC3074">
        <f t="shared" si="1140"/>
        <v>2.1017316878959509</v>
      </c>
      <c r="AD3074">
        <f t="shared" si="1141"/>
        <v>-1.7860476856564077E-9</v>
      </c>
      <c r="AE3074">
        <f t="shared" si="1142"/>
        <v>-1.4221677686707769E-5</v>
      </c>
      <c r="AF3074">
        <f t="shared" si="1143"/>
        <v>1.250182035848234E-5</v>
      </c>
      <c r="AG3074" t="str">
        <f t="shared" si="1122"/>
        <v>NaN</v>
      </c>
      <c r="AH3074">
        <f t="shared" si="1123"/>
        <v>0.12501820358482341</v>
      </c>
    </row>
    <row r="3075" spans="1:34" ht="15">
      <c r="A3075" s="8">
        <v>43260.402083333334</v>
      </c>
      <c r="B3075" s="9">
        <v>-1.1800000000000001E-3</v>
      </c>
      <c r="C3075" s="7">
        <v>2.922641901</v>
      </c>
      <c r="D3075" s="7">
        <v>1.3224717E-2</v>
      </c>
      <c r="E3075" s="9">
        <v>1.2999999999999999E-2</v>
      </c>
      <c r="F3075" s="9">
        <v>1.2999999999999999E-2</v>
      </c>
      <c r="G3075" s="7">
        <v>-4657503</v>
      </c>
      <c r="H3075" s="7">
        <v>17015003</v>
      </c>
      <c r="K3075">
        <f t="shared" si="1124"/>
        <v>75.630955333552336</v>
      </c>
      <c r="L3075">
        <f t="shared" si="1125"/>
        <v>63.610686828219862</v>
      </c>
      <c r="M3075">
        <f t="shared" si="1126"/>
        <v>21.299577103866845</v>
      </c>
      <c r="N3075">
        <f t="shared" si="1127"/>
        <v>0.12598368092541237</v>
      </c>
      <c r="O3075">
        <f t="shared" si="1128"/>
        <v>38.464480568971226</v>
      </c>
      <c r="P3075">
        <f t="shared" si="1129"/>
        <v>38.347751304983241</v>
      </c>
      <c r="Q3075">
        <f t="shared" si="1130"/>
        <v>8.3849265497924819E-2</v>
      </c>
      <c r="R3075">
        <f t="shared" si="1131"/>
        <v>38.380631303473301</v>
      </c>
      <c r="S3075">
        <f t="shared" si="1132"/>
        <v>21.243677593534894</v>
      </c>
      <c r="T3075">
        <f t="shared" si="1133"/>
        <v>12.902789001942919</v>
      </c>
      <c r="U3075">
        <f t="shared" si="1120"/>
        <v>0.76790377761489825</v>
      </c>
      <c r="V3075" s="6">
        <f t="shared" si="1134"/>
        <v>170580.00000030734</v>
      </c>
      <c r="W3075">
        <f t="shared" si="1135"/>
        <v>12.900988299962838</v>
      </c>
      <c r="X3075">
        <f t="shared" si="1136"/>
        <v>21.297510983799931</v>
      </c>
      <c r="Y3075">
        <f t="shared" si="1137"/>
        <v>3.4356751316520238E-2</v>
      </c>
      <c r="Z3075">
        <f t="shared" si="1138"/>
        <v>-5.3749632997376402E-8</v>
      </c>
      <c r="AA3075">
        <f t="shared" si="1139"/>
        <v>-1.1517626607730455E-7</v>
      </c>
      <c r="AB3075">
        <f t="shared" si="1121"/>
        <v>1.1852203573160047</v>
      </c>
      <c r="AC3075">
        <f t="shared" si="1140"/>
        <v>2.1016557013831174</v>
      </c>
      <c r="AD3075">
        <f t="shared" si="1141"/>
        <v>-1.2384822345890143E-9</v>
      </c>
      <c r="AE3075" t="s">
        <v>79</v>
      </c>
      <c r="AF3075" t="s">
        <v>79</v>
      </c>
      <c r="AG3075" t="str">
        <f t="shared" si="1122"/>
        <v>NaN</v>
      </c>
      <c r="AH3075" t="s">
        <v>79</v>
      </c>
    </row>
    <row r="3076" spans="1:34" ht="15">
      <c r="A3076" s="8">
        <v>43260.402777777781</v>
      </c>
      <c r="B3076" s="9">
        <v>-1.1800000000000001E-3</v>
      </c>
      <c r="C3076" s="7">
        <v>2.922522979</v>
      </c>
      <c r="D3076" s="9">
        <v>1.32E-2</v>
      </c>
      <c r="E3076" s="9">
        <v>1.2999999999999999E-2</v>
      </c>
      <c r="F3076" s="9">
        <v>1.2999999999999999E-2</v>
      </c>
      <c r="G3076" s="7">
        <v>-4657503</v>
      </c>
      <c r="H3076" s="7">
        <v>17015003</v>
      </c>
      <c r="K3076">
        <f t="shared" si="1124"/>
        <v>75.630955333552336</v>
      </c>
      <c r="L3076">
        <f t="shared" si="1125"/>
        <v>63.610686828219862</v>
      </c>
      <c r="M3076">
        <f t="shared" si="1126"/>
        <v>21.299577103866845</v>
      </c>
      <c r="N3076">
        <f t="shared" si="1127"/>
        <v>0.12594763751729632</v>
      </c>
      <c r="O3076">
        <f t="shared" si="1128"/>
        <v>38.390241797699119</v>
      </c>
      <c r="P3076">
        <f t="shared" si="1129"/>
        <v>38.347751304983241</v>
      </c>
      <c r="Q3076">
        <f t="shared" si="1130"/>
        <v>9.6104942258179449E-3</v>
      </c>
      <c r="R3076">
        <f t="shared" si="1131"/>
        <v>38.380631303473301</v>
      </c>
      <c r="S3076">
        <f t="shared" si="1132"/>
        <v>21.2931701077163</v>
      </c>
      <c r="T3076">
        <f t="shared" si="1133"/>
        <v>12.898994958983334</v>
      </c>
      <c r="U3076">
        <f t="shared" si="1120"/>
        <v>0.76798078929878344</v>
      </c>
      <c r="V3076" s="6">
        <f t="shared" si="1134"/>
        <v>170640.00000050291</v>
      </c>
      <c r="W3076">
        <f t="shared" si="1135"/>
        <v>12.900877398052121</v>
      </c>
      <c r="X3076">
        <f t="shared" si="1136"/>
        <v>21.297510983799931</v>
      </c>
      <c r="Y3076">
        <f t="shared" si="1137"/>
        <v>3.4356751316520238E-2</v>
      </c>
      <c r="Z3076">
        <f t="shared" si="1138"/>
        <v>6.639676220560885E-8</v>
      </c>
      <c r="AA3076">
        <f t="shared" si="1139"/>
        <v>-8.6720890651194904E-8</v>
      </c>
      <c r="AB3076">
        <f t="shared" si="1121"/>
        <v>1.1852203573160047</v>
      </c>
      <c r="AC3076">
        <f t="shared" si="1140"/>
        <v>2.1017472516397322</v>
      </c>
      <c r="AD3076">
        <f t="shared" si="1141"/>
        <v>-9.3254421809127924E-10</v>
      </c>
      <c r="AE3076">
        <f t="shared" si="1142"/>
        <v>1.4558009491046908E-4</v>
      </c>
      <c r="AF3076">
        <f t="shared" si="1143"/>
        <v>-6.3767365019858293E-7</v>
      </c>
      <c r="AG3076" t="str">
        <f t="shared" si="1122"/>
        <v>NaN</v>
      </c>
      <c r="AH3076" t="str">
        <f t="shared" si="1123"/>
        <v>NaN</v>
      </c>
    </row>
    <row r="3077" spans="1:34" ht="15">
      <c r="A3077" s="8">
        <v>43260.40347222222</v>
      </c>
      <c r="B3077" s="9">
        <v>-1.1800000000000001E-3</v>
      </c>
      <c r="C3077" s="7">
        <v>2.922666875</v>
      </c>
      <c r="D3077" s="9">
        <v>1.32E-2</v>
      </c>
      <c r="E3077" s="9">
        <v>1.2999999999999999E-2</v>
      </c>
      <c r="F3077" s="9">
        <v>1.2999999999999999E-2</v>
      </c>
      <c r="G3077" s="7">
        <v>-4657503</v>
      </c>
      <c r="H3077" s="7">
        <v>17015003</v>
      </c>
      <c r="K3077">
        <f t="shared" si="1124"/>
        <v>75.630955333552336</v>
      </c>
      <c r="L3077">
        <f t="shared" si="1125"/>
        <v>63.610686828219862</v>
      </c>
      <c r="M3077">
        <f t="shared" si="1126"/>
        <v>21.299577103866845</v>
      </c>
      <c r="N3077">
        <f t="shared" si="1127"/>
        <v>0.12599125015628884</v>
      </c>
      <c r="O3077">
        <f t="shared" si="1128"/>
        <v>38.390241797699119</v>
      </c>
      <c r="P3077">
        <f t="shared" si="1129"/>
        <v>38.347751304983241</v>
      </c>
      <c r="Q3077">
        <f t="shared" si="1130"/>
        <v>9.6104942258179449E-3</v>
      </c>
      <c r="R3077">
        <f t="shared" si="1131"/>
        <v>38.380631303473301</v>
      </c>
      <c r="S3077">
        <f t="shared" si="1132"/>
        <v>21.2931701077163</v>
      </c>
      <c r="T3077">
        <f t="shared" si="1133"/>
        <v>12.903585763087809</v>
      </c>
      <c r="U3077">
        <f t="shared" si="1120"/>
        <v>0.76788760491520136</v>
      </c>
      <c r="V3077" s="6">
        <f t="shared" si="1134"/>
        <v>170700.00000006985</v>
      </c>
      <c r="W3077">
        <f t="shared" si="1135"/>
        <v>12.901122550419219</v>
      </c>
      <c r="X3077">
        <f t="shared" si="1136"/>
        <v>21.298848486876473</v>
      </c>
      <c r="Y3077">
        <f t="shared" si="1137"/>
        <v>2.7153234717921748E-2</v>
      </c>
      <c r="Z3077">
        <f t="shared" si="1138"/>
        <v>6.6396762205756882E-8</v>
      </c>
      <c r="AA3077">
        <f t="shared" si="1139"/>
        <v>-5.8717860354738325E-9</v>
      </c>
      <c r="AB3077">
        <f t="shared" si="1121"/>
        <v>1.1856080007008598</v>
      </c>
      <c r="AC3077">
        <f t="shared" si="1140"/>
        <v>2.101636475536691</v>
      </c>
      <c r="AD3077">
        <f t="shared" si="1141"/>
        <v>-7.988836863674652E-11</v>
      </c>
      <c r="AE3077">
        <f t="shared" si="1142"/>
        <v>1.8988696461184261E-4</v>
      </c>
      <c r="AF3077">
        <f t="shared" si="1143"/>
        <v>-4.1881230826239357E-8</v>
      </c>
      <c r="AG3077" t="str">
        <f t="shared" si="1122"/>
        <v>NaN</v>
      </c>
      <c r="AH3077" t="str">
        <f t="shared" si="1123"/>
        <v>NaN</v>
      </c>
    </row>
    <row r="3078" spans="1:34" ht="15">
      <c r="A3078" s="8">
        <v>43260.404166666667</v>
      </c>
      <c r="B3078" s="9">
        <v>-1.1800000000000001E-3</v>
      </c>
      <c r="C3078" s="7">
        <v>2.922547953</v>
      </c>
      <c r="D3078" s="7">
        <v>1.3217522000000001E-2</v>
      </c>
      <c r="E3078" s="9">
        <v>1.2999999999999999E-2</v>
      </c>
      <c r="F3078" s="9">
        <v>1.2999999999999999E-2</v>
      </c>
      <c r="G3078" s="7">
        <v>-4657497</v>
      </c>
      <c r="H3078" s="7">
        <v>17015003</v>
      </c>
      <c r="K3078">
        <f t="shared" si="1124"/>
        <v>75.630955333552336</v>
      </c>
      <c r="L3078">
        <f t="shared" si="1125"/>
        <v>63.610686828219862</v>
      </c>
      <c r="M3078">
        <f t="shared" si="1126"/>
        <v>21.299577103866845</v>
      </c>
      <c r="N3078">
        <f t="shared" si="1127"/>
        <v>0.12595520674817279</v>
      </c>
      <c r="O3078">
        <f t="shared" si="1128"/>
        <v>38.44287001917543</v>
      </c>
      <c r="P3078">
        <f t="shared" si="1129"/>
        <v>38.347751304983241</v>
      </c>
      <c r="Q3078">
        <f t="shared" si="1130"/>
        <v>6.2238715702129355E-2</v>
      </c>
      <c r="R3078">
        <f t="shared" si="1131"/>
        <v>38.380631303473301</v>
      </c>
      <c r="S3078">
        <f t="shared" si="1132"/>
        <v>21.258084626732092</v>
      </c>
      <c r="T3078">
        <f t="shared" si="1133"/>
        <v>12.899791720128226</v>
      </c>
      <c r="U3078">
        <f t="shared" si="1120"/>
        <v>0.76796461659908655</v>
      </c>
      <c r="V3078" s="6">
        <f t="shared" si="1134"/>
        <v>170760.00000026543</v>
      </c>
      <c r="W3078">
        <f t="shared" si="1135"/>
        <v>12.901052507236351</v>
      </c>
      <c r="X3078">
        <f t="shared" si="1136"/>
        <v>21.29884848687648</v>
      </c>
      <c r="Y3078">
        <f t="shared" si="1137"/>
        <v>1.7800869220939337E-2</v>
      </c>
      <c r="Z3078">
        <f t="shared" si="1138"/>
        <v>-4.7109425084597281E-7</v>
      </c>
      <c r="AA3078">
        <f t="shared" si="1139"/>
        <v>-7.0912264006232202E-8</v>
      </c>
      <c r="AB3078">
        <f t="shared" si="1121"/>
        <v>1.1861112802543992</v>
      </c>
      <c r="AC3078">
        <f t="shared" si="1140"/>
        <v>2.1017280257933058</v>
      </c>
      <c r="AD3078">
        <f t="shared" si="1141"/>
        <v>-1.4717497290084733E-9</v>
      </c>
      <c r="AE3078">
        <f t="shared" si="1142"/>
        <v>2.0764327298286321E-4</v>
      </c>
      <c r="AF3078">
        <f t="shared" si="1143"/>
        <v>-7.0558141774900487E-7</v>
      </c>
      <c r="AG3078" t="str">
        <f t="shared" si="1122"/>
        <v>NaN</v>
      </c>
      <c r="AH3078" t="str">
        <f t="shared" si="1123"/>
        <v>NaN</v>
      </c>
    </row>
    <row r="3079" spans="1:34" ht="15">
      <c r="A3079" s="8">
        <v>43260.404861111114</v>
      </c>
      <c r="B3079" s="9">
        <v>-1.1800000000000001E-3</v>
      </c>
      <c r="C3079" s="7">
        <v>2.9224896810000001</v>
      </c>
      <c r="D3079" s="7">
        <v>1.3218367E-2</v>
      </c>
      <c r="E3079" s="9">
        <v>1.2999999999999999E-2</v>
      </c>
      <c r="F3079" s="7">
        <v>1.3027613E-2</v>
      </c>
      <c r="G3079" s="7">
        <v>-4657489</v>
      </c>
      <c r="H3079" s="7">
        <v>17015003</v>
      </c>
      <c r="K3079">
        <f t="shared" si="1124"/>
        <v>75.630955333552336</v>
      </c>
      <c r="L3079">
        <f t="shared" si="1125"/>
        <v>63.574389791028722</v>
      </c>
      <c r="M3079">
        <f t="shared" si="1126"/>
        <v>21.287423304232792</v>
      </c>
      <c r="N3079">
        <f t="shared" si="1127"/>
        <v>0.12593754541151733</v>
      </c>
      <c r="O3079">
        <f t="shared" si="1128"/>
        <v>38.445408019811623</v>
      </c>
      <c r="P3079">
        <f t="shared" si="1129"/>
        <v>38.347751304983241</v>
      </c>
      <c r="Q3079">
        <f t="shared" si="1130"/>
        <v>-1.8446602265129286E-2</v>
      </c>
      <c r="R3079">
        <f t="shared" si="1131"/>
        <v>38.463854622076752</v>
      </c>
      <c r="S3079">
        <f t="shared" si="1132"/>
        <v>21.299721039076211</v>
      </c>
      <c r="T3079">
        <f t="shared" si="1133"/>
        <v>12.897932632059231</v>
      </c>
      <c r="U3079">
        <f t="shared" si="1120"/>
        <v>0.76800235246665838</v>
      </c>
      <c r="V3079" s="6">
        <f t="shared" si="1134"/>
        <v>170820.000000461</v>
      </c>
      <c r="W3079">
        <f t="shared" si="1135"/>
        <v>12.9004016830913</v>
      </c>
      <c r="X3079">
        <f t="shared" si="1136"/>
        <v>21.293813266378216</v>
      </c>
      <c r="Y3079">
        <f t="shared" si="1137"/>
        <v>8.812928014838425E-3</v>
      </c>
      <c r="Z3079">
        <f t="shared" si="1138"/>
        <v>2.402901323343267E-7</v>
      </c>
      <c r="AA3079">
        <f t="shared" si="1139"/>
        <v>1.0840396823727056E-8</v>
      </c>
      <c r="AB3079">
        <f t="shared" si="1121"/>
        <v>1.186717068203911</v>
      </c>
      <c r="AC3079">
        <f t="shared" si="1140"/>
        <v>2.101772885588411</v>
      </c>
      <c r="AD3079">
        <f t="shared" si="1141"/>
        <v>4.5445203228736291E-10</v>
      </c>
      <c r="AE3079">
        <f t="shared" si="1142"/>
        <v>8.8774795112564291E-5</v>
      </c>
      <c r="AF3079">
        <f t="shared" si="1143"/>
        <v>5.0959998581778152E-7</v>
      </c>
      <c r="AG3079">
        <f t="shared" si="1122"/>
        <v>4.5445203228736294E-8</v>
      </c>
      <c r="AH3079">
        <f t="shared" si="1123"/>
        <v>5.0959998581778148E-3</v>
      </c>
    </row>
    <row r="3080" spans="1:34" ht="15">
      <c r="A3080" s="8">
        <v>43260.405555555553</v>
      </c>
      <c r="B3080" s="9">
        <v>-1.1800000000000001E-3</v>
      </c>
      <c r="C3080" s="7">
        <v>2.9226383340000002</v>
      </c>
      <c r="D3080" s="7">
        <v>1.3212336999999999E-2</v>
      </c>
      <c r="E3080" s="9">
        <v>1.2999999999999999E-2</v>
      </c>
      <c r="F3080" s="7">
        <v>1.3021240999999999E-2</v>
      </c>
      <c r="G3080" s="7">
        <v>-4657482</v>
      </c>
      <c r="H3080" s="7">
        <v>17015003</v>
      </c>
      <c r="K3080">
        <f t="shared" si="1124"/>
        <v>75.630955333552336</v>
      </c>
      <c r="L3080">
        <f t="shared" si="1125"/>
        <v>63.582765727036474</v>
      </c>
      <c r="M3080">
        <f t="shared" si="1126"/>
        <v>21.290227925652712</v>
      </c>
      <c r="N3080">
        <f t="shared" si="1127"/>
        <v>0.12598259982320467</v>
      </c>
      <c r="O3080">
        <f t="shared" si="1128"/>
        <v>38.427296606987625</v>
      </c>
      <c r="P3080">
        <f t="shared" si="1129"/>
        <v>38.347751304983241</v>
      </c>
      <c r="Q3080">
        <f t="shared" si="1130"/>
        <v>-1.7353329392484795E-2</v>
      </c>
      <c r="R3080">
        <f t="shared" si="1131"/>
        <v>38.44464993638011</v>
      </c>
      <c r="S3080">
        <f t="shared" si="1132"/>
        <v>21.301796811914368</v>
      </c>
      <c r="T3080">
        <f t="shared" si="1133"/>
        <v>12.902675201710531</v>
      </c>
      <c r="U3080">
        <f t="shared" si="1120"/>
        <v>0.76790608753801071</v>
      </c>
      <c r="V3080" s="6">
        <f t="shared" si="1134"/>
        <v>170880.00000002794</v>
      </c>
      <c r="W3080">
        <f t="shared" si="1135"/>
        <v>12.900460052001337</v>
      </c>
      <c r="X3080">
        <f t="shared" si="1136"/>
        <v>21.289169121592259</v>
      </c>
      <c r="Y3080">
        <f t="shared" si="1137"/>
        <v>-8.7298124772653782E-3</v>
      </c>
      <c r="Z3080">
        <f t="shared" si="1138"/>
        <v>-1.2647128926802838E-8</v>
      </c>
      <c r="AA3080">
        <f t="shared" si="1139"/>
        <v>1.5808626905433102E-8</v>
      </c>
      <c r="AB3080">
        <f t="shared" si="1121"/>
        <v>1.1876333777002006</v>
      </c>
      <c r="AC3080">
        <f t="shared" si="1140"/>
        <v>2.1016584473827247</v>
      </c>
      <c r="AD3080">
        <f t="shared" si="1141"/>
        <v>-6.690039472228786E-10</v>
      </c>
      <c r="AE3080">
        <f t="shared" si="1142"/>
        <v>3.3724410752959841E-5</v>
      </c>
      <c r="AF3080">
        <f t="shared" si="1143"/>
        <v>-1.9747646570639952E-6</v>
      </c>
      <c r="AG3080" t="str">
        <f t="shared" si="1122"/>
        <v>NaN</v>
      </c>
      <c r="AH3080" t="str">
        <f t="shared" si="1123"/>
        <v>NaN</v>
      </c>
    </row>
    <row r="3081" spans="1:34" ht="15">
      <c r="A3081" s="8">
        <v>43260.40625</v>
      </c>
      <c r="B3081" s="9">
        <v>-1.1800000000000001E-3</v>
      </c>
      <c r="C3081" s="7">
        <v>2.9224849239999999</v>
      </c>
      <c r="D3081" s="9">
        <v>1.32E-2</v>
      </c>
      <c r="E3081" s="9">
        <v>1.2999999999999999E-2</v>
      </c>
      <c r="F3081" s="9">
        <v>1.2999999999999999E-2</v>
      </c>
      <c r="G3081" s="7">
        <v>-4657475</v>
      </c>
      <c r="H3081" s="7">
        <v>17015003</v>
      </c>
      <c r="K3081">
        <f t="shared" si="1124"/>
        <v>75.630955333552336</v>
      </c>
      <c r="L3081">
        <f t="shared" si="1125"/>
        <v>63.610686828219862</v>
      </c>
      <c r="M3081">
        <f t="shared" si="1126"/>
        <v>21.299577103866845</v>
      </c>
      <c r="N3081">
        <f t="shared" si="1127"/>
        <v>0.12593610363882252</v>
      </c>
      <c r="O3081">
        <f t="shared" si="1128"/>
        <v>38.390241797699119</v>
      </c>
      <c r="P3081">
        <f t="shared" si="1129"/>
        <v>38.347751304983241</v>
      </c>
      <c r="Q3081">
        <f t="shared" si="1130"/>
        <v>9.6104942258179449E-3</v>
      </c>
      <c r="R3081">
        <f t="shared" si="1131"/>
        <v>38.380631303473301</v>
      </c>
      <c r="S3081">
        <f t="shared" si="1132"/>
        <v>21.2931701077163</v>
      </c>
      <c r="T3081">
        <f t="shared" si="1133"/>
        <v>12.897780866512409</v>
      </c>
      <c r="U3081">
        <f t="shared" si="1120"/>
        <v>0.76800543301172375</v>
      </c>
      <c r="V3081" s="6">
        <f t="shared" si="1134"/>
        <v>170940.00000022352</v>
      </c>
      <c r="W3081">
        <f t="shared" si="1135"/>
        <v>12.900293696681135</v>
      </c>
      <c r="X3081">
        <f t="shared" si="1136"/>
        <v>21.289169121592259</v>
      </c>
      <c r="Y3081">
        <f t="shared" si="1137"/>
        <v>6.2255301971703148E-4</v>
      </c>
      <c r="Z3081">
        <f t="shared" si="1138"/>
        <v>-3.3197849201916584E-7</v>
      </c>
      <c r="AA3081">
        <f t="shared" si="1139"/>
        <v>-6.3685712669505144E-8</v>
      </c>
      <c r="AB3081">
        <f t="shared" si="1121"/>
        <v>1.1870356982865102</v>
      </c>
      <c r="AC3081">
        <f t="shared" si="1140"/>
        <v>2.1017765476910557</v>
      </c>
      <c r="AD3081">
        <f t="shared" si="1141"/>
        <v>-3.779457953525343E-8</v>
      </c>
      <c r="AE3081">
        <f t="shared" si="1142"/>
        <v>-2.0124388047966526E-4</v>
      </c>
      <c r="AF3081">
        <f t="shared" si="1143"/>
        <v>1.8695533859823217E-5</v>
      </c>
      <c r="AG3081" t="str">
        <f t="shared" si="1122"/>
        <v>NaN</v>
      </c>
      <c r="AH3081">
        <f t="shared" si="1123"/>
        <v>0.18695533859823218</v>
      </c>
    </row>
    <row r="3082" spans="1:34" ht="15">
      <c r="A3082" s="8">
        <v>43260.406944444447</v>
      </c>
      <c r="B3082" s="9">
        <v>-1.1800000000000001E-3</v>
      </c>
      <c r="C3082" s="7">
        <v>2.9225134659999998</v>
      </c>
      <c r="D3082" s="9">
        <v>1.32E-2</v>
      </c>
      <c r="E3082" s="9">
        <v>1.2999999999999999E-2</v>
      </c>
      <c r="F3082" s="9">
        <v>1.2999999999999999E-2</v>
      </c>
      <c r="G3082" s="7">
        <v>-4657487</v>
      </c>
      <c r="H3082" s="7">
        <v>17015003</v>
      </c>
      <c r="K3082">
        <f t="shared" si="1124"/>
        <v>75.630955333552336</v>
      </c>
      <c r="L3082">
        <f t="shared" si="1125"/>
        <v>63.610686828219862</v>
      </c>
      <c r="M3082">
        <f t="shared" si="1126"/>
        <v>21.299577103866845</v>
      </c>
      <c r="N3082">
        <f t="shared" si="1127"/>
        <v>0.12594475427499113</v>
      </c>
      <c r="O3082">
        <f t="shared" si="1128"/>
        <v>38.390241797699119</v>
      </c>
      <c r="P3082">
        <f t="shared" si="1129"/>
        <v>38.347751304983241</v>
      </c>
      <c r="Q3082">
        <f t="shared" si="1130"/>
        <v>9.6104942258179449E-3</v>
      </c>
      <c r="R3082">
        <f t="shared" si="1131"/>
        <v>38.380631303473301</v>
      </c>
      <c r="S3082">
        <f t="shared" si="1132"/>
        <v>21.2931701077163</v>
      </c>
      <c r="T3082">
        <f t="shared" si="1133"/>
        <v>12.898691459793316</v>
      </c>
      <c r="U3082">
        <f t="shared" si="1120"/>
        <v>0.76798694974133264</v>
      </c>
      <c r="V3082" s="6">
        <f t="shared" si="1134"/>
        <v>171000.0000004191</v>
      </c>
      <c r="W3082">
        <f t="shared" si="1135"/>
        <v>12.899931804039836</v>
      </c>
      <c r="X3082">
        <f t="shared" si="1136"/>
        <v>21.292976238067752</v>
      </c>
      <c r="Y3082">
        <f t="shared" si="1137"/>
        <v>-1.5219143431532227E-3</v>
      </c>
      <c r="Z3082">
        <f t="shared" si="1138"/>
        <v>5.1851899281233843E-7</v>
      </c>
      <c r="AA3082">
        <f t="shared" si="1139"/>
        <v>2.9358552490509214E-8</v>
      </c>
      <c r="AB3082">
        <f t="shared" si="1121"/>
        <v>1.1871510986712912</v>
      </c>
      <c r="AC3082">
        <f t="shared" si="1140"/>
        <v>2.1017545750751871</v>
      </c>
      <c r="AD3082">
        <f t="shared" si="1141"/>
        <v>-7.1269504253974266E-9</v>
      </c>
      <c r="AE3082">
        <f t="shared" si="1142"/>
        <v>-9.7841910235259942E-5</v>
      </c>
      <c r="AF3082">
        <f t="shared" si="1143"/>
        <v>7.2511994469094873E-6</v>
      </c>
      <c r="AG3082" t="str">
        <f t="shared" si="1122"/>
        <v>NaN</v>
      </c>
      <c r="AH3082">
        <f t="shared" si="1123"/>
        <v>7.251199446909487E-2</v>
      </c>
    </row>
    <row r="3083" spans="1:34" ht="15">
      <c r="A3083" s="8">
        <v>43260.407638888886</v>
      </c>
      <c r="B3083" s="9">
        <v>-1.1800000000000001E-3</v>
      </c>
      <c r="C3083" s="7">
        <v>2.9226799560000001</v>
      </c>
      <c r="D3083" s="9">
        <v>1.32E-2</v>
      </c>
      <c r="E3083" s="9">
        <v>1.2999999999999999E-2</v>
      </c>
      <c r="F3083" s="7">
        <v>1.3011081000000001E-2</v>
      </c>
      <c r="G3083" s="7">
        <v>-4657490</v>
      </c>
      <c r="H3083" s="7">
        <v>17015003</v>
      </c>
      <c r="K3083">
        <f t="shared" si="1124"/>
        <v>75.630955333552336</v>
      </c>
      <c r="L3083">
        <f t="shared" si="1125"/>
        <v>63.596120954569223</v>
      </c>
      <c r="M3083">
        <f t="shared" si="1126"/>
        <v>21.294699826724017</v>
      </c>
      <c r="N3083">
        <f t="shared" si="1127"/>
        <v>0.12599521480388615</v>
      </c>
      <c r="O3083">
        <f t="shared" si="1128"/>
        <v>38.390241797699119</v>
      </c>
      <c r="P3083">
        <f t="shared" si="1129"/>
        <v>38.347751304983241</v>
      </c>
      <c r="Q3083">
        <f t="shared" si="1130"/>
        <v>-2.3786731481095558E-2</v>
      </c>
      <c r="R3083">
        <f t="shared" si="1131"/>
        <v>38.414028529180214</v>
      </c>
      <c r="S3083">
        <f t="shared" si="1132"/>
        <v>21.310557647711413</v>
      </c>
      <c r="T3083">
        <f t="shared" si="1133"/>
        <v>12.904003094413843</v>
      </c>
      <c r="U3083">
        <f t="shared" si="1120"/>
        <v>0.76787913390195794</v>
      </c>
      <c r="V3083" s="6">
        <f t="shared" si="1134"/>
        <v>171059.99999998603</v>
      </c>
      <c r="W3083">
        <f t="shared" si="1135"/>
        <v>12.9000368700412</v>
      </c>
      <c r="X3083">
        <f t="shared" si="1136"/>
        <v>21.292976238067752</v>
      </c>
      <c r="Y3083">
        <f t="shared" si="1137"/>
        <v>-1.5219143431532227E-3</v>
      </c>
      <c r="Z3083">
        <f t="shared" si="1138"/>
        <v>1.0117437277755122E-7</v>
      </c>
      <c r="AA3083">
        <f t="shared" si="1139"/>
        <v>-1.2647128311388034E-8</v>
      </c>
      <c r="AB3083">
        <f t="shared" si="1121"/>
        <v>1.1872002314845349</v>
      </c>
      <c r="AC3083">
        <f t="shared" si="1140"/>
        <v>2.1016264053317939</v>
      </c>
      <c r="AD3083">
        <f t="shared" si="1141"/>
        <v>3.0699728763609797E-9</v>
      </c>
      <c r="AE3083" t="s">
        <v>79</v>
      </c>
      <c r="AF3083" t="s">
        <v>79</v>
      </c>
      <c r="AG3083">
        <f t="shared" si="1122"/>
        <v>3.0699728763609796E-7</v>
      </c>
      <c r="AH3083" t="s">
        <v>79</v>
      </c>
    </row>
    <row r="3084" spans="1:34" ht="15">
      <c r="A3084" s="8">
        <v>43260.408333333333</v>
      </c>
      <c r="B3084" s="9">
        <v>-1.1800000000000001E-3</v>
      </c>
      <c r="C3084" s="7">
        <v>2.9225515209999999</v>
      </c>
      <c r="D3084" s="9">
        <v>1.32E-2</v>
      </c>
      <c r="E3084" s="9">
        <v>1.2999999999999999E-2</v>
      </c>
      <c r="F3084" s="9">
        <v>1.2999999999999999E-2</v>
      </c>
      <c r="G3084" s="7">
        <v>-4657491</v>
      </c>
      <c r="H3084" s="7">
        <v>17015003</v>
      </c>
      <c r="K3084">
        <f t="shared" si="1124"/>
        <v>75.630955333552336</v>
      </c>
      <c r="L3084">
        <f t="shared" si="1125"/>
        <v>63.610686828219862</v>
      </c>
      <c r="M3084">
        <f t="shared" si="1126"/>
        <v>21.299577103866845</v>
      </c>
      <c r="N3084">
        <f t="shared" si="1127"/>
        <v>0.12595628815346493</v>
      </c>
      <c r="O3084">
        <f t="shared" si="1128"/>
        <v>38.390241797699119</v>
      </c>
      <c r="P3084">
        <f t="shared" si="1129"/>
        <v>38.347751304983241</v>
      </c>
      <c r="Q3084">
        <f t="shared" si="1130"/>
        <v>9.6104942258179449E-3</v>
      </c>
      <c r="R3084">
        <f t="shared" si="1131"/>
        <v>38.380631303473301</v>
      </c>
      <c r="S3084">
        <f t="shared" si="1132"/>
        <v>21.2931701077163</v>
      </c>
      <c r="T3084">
        <f t="shared" si="1133"/>
        <v>12.899905552264244</v>
      </c>
      <c r="U3084">
        <f t="shared" si="1120"/>
        <v>0.76796230602839233</v>
      </c>
      <c r="V3084" s="6">
        <f t="shared" si="1134"/>
        <v>171120.00000018161</v>
      </c>
      <c r="W3084">
        <f t="shared" si="1135"/>
        <v>12.899683731263933</v>
      </c>
      <c r="X3084">
        <f t="shared" si="1136"/>
        <v>21.292976238067752</v>
      </c>
      <c r="Y3084">
        <f t="shared" si="1137"/>
        <v>-1.5219143431532227E-3</v>
      </c>
      <c r="Z3084">
        <f t="shared" si="1138"/>
        <v>-4.9006361481881088E-7</v>
      </c>
      <c r="AA3084">
        <f t="shared" si="1139"/>
        <v>-5.8265894467228429E-8</v>
      </c>
      <c r="AB3084">
        <f t="shared" si="1121"/>
        <v>1.1871510986712912</v>
      </c>
      <c r="AC3084">
        <f t="shared" si="1140"/>
        <v>2.1017252790238636</v>
      </c>
      <c r="AD3084">
        <f t="shared" si="1141"/>
        <v>1.4144169855471621E-8</v>
      </c>
      <c r="AE3084">
        <f t="shared" si="1142"/>
        <v>-2.666281730237405E-4</v>
      </c>
      <c r="AF3084">
        <f t="shared" si="1143"/>
        <v>-5.280833347361907E-6</v>
      </c>
      <c r="AG3084">
        <f t="shared" si="1122"/>
        <v>1.4144169855471622E-6</v>
      </c>
      <c r="AH3084" t="str">
        <f t="shared" si="1123"/>
        <v>NaN</v>
      </c>
    </row>
    <row r="3085" spans="1:34" ht="15">
      <c r="A3085" s="8">
        <v>43260.40902777778</v>
      </c>
      <c r="B3085" s="9">
        <v>-1.1800000000000001E-3</v>
      </c>
      <c r="C3085" s="7">
        <v>2.922495627</v>
      </c>
      <c r="D3085" s="9">
        <v>1.32E-2</v>
      </c>
      <c r="E3085" s="9">
        <v>1.2999999999999999E-2</v>
      </c>
      <c r="F3085" s="9">
        <v>1.2999999999999999E-2</v>
      </c>
      <c r="G3085" s="7">
        <v>-4657483</v>
      </c>
      <c r="H3085" s="7">
        <v>17015003</v>
      </c>
      <c r="K3085">
        <f t="shared" si="1124"/>
        <v>75.630955333552336</v>
      </c>
      <c r="L3085">
        <f t="shared" si="1125"/>
        <v>63.610686828219862</v>
      </c>
      <c r="M3085">
        <f t="shared" si="1126"/>
        <v>21.299577103866845</v>
      </c>
      <c r="N3085">
        <f t="shared" si="1127"/>
        <v>0.12593934755161468</v>
      </c>
      <c r="O3085">
        <f t="shared" si="1128"/>
        <v>38.390241797699119</v>
      </c>
      <c r="P3085">
        <f t="shared" si="1129"/>
        <v>38.347751304983241</v>
      </c>
      <c r="Q3085">
        <f t="shared" si="1130"/>
        <v>9.6104942258179449E-3</v>
      </c>
      <c r="R3085">
        <f t="shared" si="1131"/>
        <v>38.380631303473301</v>
      </c>
      <c r="S3085">
        <f t="shared" si="1132"/>
        <v>21.2931701077163</v>
      </c>
      <c r="T3085">
        <f t="shared" si="1133"/>
        <v>12.898122331016848</v>
      </c>
      <c r="U3085">
        <f t="shared" si="1120"/>
        <v>0.76799850194722241</v>
      </c>
      <c r="V3085" s="6">
        <f t="shared" si="1134"/>
        <v>171180.00000037719</v>
      </c>
      <c r="W3085">
        <f t="shared" si="1135"/>
        <v>12.899540724489393</v>
      </c>
      <c r="X3085">
        <f t="shared" si="1136"/>
        <v>21.295675121220377</v>
      </c>
      <c r="Y3085">
        <f t="shared" si="1137"/>
        <v>9.6104942258179449E-3</v>
      </c>
      <c r="Z3085">
        <f t="shared" si="1138"/>
        <v>1.8021560527412766E-7</v>
      </c>
      <c r="AA3085">
        <f t="shared" si="1139"/>
        <v>2.3486765974700561E-8</v>
      </c>
      <c r="AB3085">
        <f t="shared" si="1121"/>
        <v>1.1865520295249652</v>
      </c>
      <c r="AC3085">
        <f t="shared" si="1140"/>
        <v>2.1017683081525633</v>
      </c>
      <c r="AD3085">
        <f t="shared" si="1141"/>
        <v>9.0289998302906465E-10</v>
      </c>
      <c r="AE3085">
        <f t="shared" si="1142"/>
        <v>-3.4621105092899287E-5</v>
      </c>
      <c r="AF3085">
        <f t="shared" si="1143"/>
        <v>-2.5961498391941875E-6</v>
      </c>
      <c r="AG3085">
        <f t="shared" si="1122"/>
        <v>9.0289998302906462E-8</v>
      </c>
      <c r="AH3085" t="str">
        <f t="shared" si="1123"/>
        <v>NaN</v>
      </c>
    </row>
    <row r="3086" spans="1:34" ht="15">
      <c r="A3086" s="8">
        <v>43260.409722222219</v>
      </c>
      <c r="B3086" s="9">
        <v>-1.1800000000000001E-3</v>
      </c>
      <c r="C3086" s="7">
        <v>2.9226193060000001</v>
      </c>
      <c r="D3086" s="9">
        <v>1.32E-2</v>
      </c>
      <c r="E3086" s="9">
        <v>1.2999999999999999E-2</v>
      </c>
      <c r="F3086" s="9">
        <v>1.2999999999999999E-2</v>
      </c>
      <c r="G3086" s="7">
        <v>-4657462</v>
      </c>
      <c r="H3086" s="7">
        <v>17015003</v>
      </c>
      <c r="K3086">
        <f t="shared" si="1124"/>
        <v>75.630955333552336</v>
      </c>
      <c r="L3086">
        <f t="shared" si="1125"/>
        <v>63.610686828219862</v>
      </c>
      <c r="M3086">
        <f t="shared" si="1126"/>
        <v>21.299577103866845</v>
      </c>
      <c r="N3086">
        <f t="shared" si="1127"/>
        <v>0.12597683273242555</v>
      </c>
      <c r="O3086">
        <f t="shared" si="1128"/>
        <v>38.390241797699119</v>
      </c>
      <c r="P3086">
        <f t="shared" si="1129"/>
        <v>38.347751304983241</v>
      </c>
      <c r="Q3086">
        <f t="shared" si="1130"/>
        <v>9.6104942258179449E-3</v>
      </c>
      <c r="R3086">
        <f t="shared" si="1131"/>
        <v>38.380631303473301</v>
      </c>
      <c r="S3086">
        <f t="shared" si="1132"/>
        <v>21.2931701077163</v>
      </c>
      <c r="T3086">
        <f t="shared" si="1133"/>
        <v>12.902068139523253</v>
      </c>
      <c r="U3086">
        <f t="shared" si="1120"/>
        <v>0.76791840971827163</v>
      </c>
      <c r="V3086" s="6">
        <f t="shared" si="1134"/>
        <v>171239.99999994412</v>
      </c>
      <c r="W3086">
        <f t="shared" si="1135"/>
        <v>12.899555316716903</v>
      </c>
      <c r="X3086">
        <f t="shared" si="1136"/>
        <v>21.298355891704698</v>
      </c>
      <c r="Y3086">
        <f t="shared" si="1137"/>
        <v>9.6104942258179449E-3</v>
      </c>
      <c r="Z3086">
        <f t="shared" si="1138"/>
        <v>-5.3749633278954036E-8</v>
      </c>
      <c r="AA3086">
        <f t="shared" si="1139"/>
        <v>-3.9747359438011593E-8</v>
      </c>
      <c r="AB3086">
        <f t="shared" si="1121"/>
        <v>1.1865520295249652</v>
      </c>
      <c r="AC3086">
        <f t="shared" si="1140"/>
        <v>2.1016730957933039</v>
      </c>
      <c r="AD3086">
        <f t="shared" si="1141"/>
        <v>-1.5279355378582027E-9</v>
      </c>
      <c r="AE3086">
        <f t="shared" si="1142"/>
        <v>-1.1751361295632574E-4</v>
      </c>
      <c r="AF3086">
        <f t="shared" si="1143"/>
        <v>1.2943385591810311E-6</v>
      </c>
      <c r="AG3086" t="str">
        <f t="shared" si="1122"/>
        <v>NaN</v>
      </c>
      <c r="AH3086">
        <f t="shared" si="1123"/>
        <v>1.2943385591810311E-2</v>
      </c>
    </row>
    <row r="3087" spans="1:34" ht="15">
      <c r="A3087" s="8">
        <v>43260.410416666666</v>
      </c>
      <c r="B3087" s="9">
        <v>-1.1800000000000001E-3</v>
      </c>
      <c r="C3087" s="7">
        <v>2.9224754100000001</v>
      </c>
      <c r="D3087" s="9">
        <v>1.32E-2</v>
      </c>
      <c r="E3087" s="9">
        <v>1.2999999999999999E-2</v>
      </c>
      <c r="F3087" s="9">
        <v>1.2999999999999999E-2</v>
      </c>
      <c r="G3087" s="7">
        <v>-4657463</v>
      </c>
      <c r="H3087" s="7">
        <v>17015003</v>
      </c>
      <c r="K3087">
        <f t="shared" si="1124"/>
        <v>75.630955333552336</v>
      </c>
      <c r="L3087">
        <f t="shared" si="1125"/>
        <v>63.610686828219862</v>
      </c>
      <c r="M3087">
        <f t="shared" si="1126"/>
        <v>21.299577103866845</v>
      </c>
      <c r="N3087">
        <f t="shared" si="1127"/>
        <v>0.12593322009343302</v>
      </c>
      <c r="O3087">
        <f t="shared" si="1128"/>
        <v>38.390241797699119</v>
      </c>
      <c r="P3087">
        <f t="shared" si="1129"/>
        <v>38.347751304983241</v>
      </c>
      <c r="Q3087">
        <f t="shared" si="1130"/>
        <v>9.6104942258179449E-3</v>
      </c>
      <c r="R3087">
        <f t="shared" si="1131"/>
        <v>38.380631303473301</v>
      </c>
      <c r="S3087">
        <f t="shared" si="1132"/>
        <v>21.2931701077163</v>
      </c>
      <c r="T3087">
        <f t="shared" si="1133"/>
        <v>12.897477335418777</v>
      </c>
      <c r="U3087">
        <f t="shared" si="1120"/>
        <v>0.76801159410185393</v>
      </c>
      <c r="V3087" s="6">
        <f t="shared" si="1134"/>
        <v>171300.0000001397</v>
      </c>
      <c r="W3087">
        <f t="shared" si="1135"/>
        <v>12.899377287123867</v>
      </c>
      <c r="X3087">
        <f t="shared" si="1136"/>
        <v>21.297692299074079</v>
      </c>
      <c r="Y3087">
        <f t="shared" si="1137"/>
        <v>9.6104942258179449E-3</v>
      </c>
      <c r="Z3087">
        <f t="shared" si="1138"/>
        <v>-3.3197849201768554E-7</v>
      </c>
      <c r="AA3087">
        <f t="shared" si="1139"/>
        <v>-8.3107804913893502E-8</v>
      </c>
      <c r="AB3087">
        <f t="shared" si="1121"/>
        <v>1.1865520295249652</v>
      </c>
      <c r="AC3087">
        <f t="shared" si="1140"/>
        <v>2.1017838718963446</v>
      </c>
      <c r="AD3087">
        <f t="shared" si="1141"/>
        <v>-3.1949307703392294E-9</v>
      </c>
      <c r="AE3087">
        <f t="shared" si="1142"/>
        <v>-4.0490651724673062E-5</v>
      </c>
      <c r="AF3087">
        <f t="shared" si="1143"/>
        <v>7.854846834438359E-6</v>
      </c>
      <c r="AG3087" t="str">
        <f t="shared" si="1122"/>
        <v>NaN</v>
      </c>
      <c r="AH3087">
        <f t="shared" si="1123"/>
        <v>7.8548468344383601E-2</v>
      </c>
    </row>
    <row r="3088" spans="1:34" ht="15">
      <c r="A3088" s="8">
        <v>43260.411111111112</v>
      </c>
      <c r="B3088" s="9">
        <v>-1.1800000000000001E-3</v>
      </c>
      <c r="C3088" s="7">
        <v>2.9224944380000002</v>
      </c>
      <c r="D3088" s="9">
        <v>1.32E-2</v>
      </c>
      <c r="E3088" s="9">
        <v>1.2999999999999999E-2</v>
      </c>
      <c r="F3088" s="9">
        <v>1.2999999999999999E-2</v>
      </c>
      <c r="G3088" s="7">
        <v>-4657468</v>
      </c>
      <c r="H3088" s="7">
        <v>17015003</v>
      </c>
      <c r="K3088">
        <f t="shared" si="1124"/>
        <v>75.630955333552336</v>
      </c>
      <c r="L3088">
        <f t="shared" si="1125"/>
        <v>63.610686828219862</v>
      </c>
      <c r="M3088">
        <f t="shared" si="1126"/>
        <v>21.299577103866845</v>
      </c>
      <c r="N3088">
        <f t="shared" si="1127"/>
        <v>0.12593898718421215</v>
      </c>
      <c r="O3088">
        <f t="shared" si="1128"/>
        <v>38.390241797699119</v>
      </c>
      <c r="P3088">
        <f t="shared" si="1129"/>
        <v>38.347751304983241</v>
      </c>
      <c r="Q3088">
        <f t="shared" si="1130"/>
        <v>9.6104942258179449E-3</v>
      </c>
      <c r="R3088">
        <f t="shared" si="1131"/>
        <v>38.380631303473301</v>
      </c>
      <c r="S3088">
        <f t="shared" si="1132"/>
        <v>21.2931701077163</v>
      </c>
      <c r="T3088">
        <f t="shared" si="1133"/>
        <v>12.898084397606056</v>
      </c>
      <c r="U3088">
        <f t="shared" si="1120"/>
        <v>0.76799927192159312</v>
      </c>
      <c r="V3088" s="6">
        <f t="shared" si="1134"/>
        <v>171360.00000033528</v>
      </c>
      <c r="W3088">
        <f t="shared" si="1135"/>
        <v>12.899613685626939</v>
      </c>
      <c r="X3088">
        <f t="shared" si="1136"/>
        <v>21.296265114128939</v>
      </c>
      <c r="Y3088">
        <f t="shared" si="1137"/>
        <v>9.6104942258179449E-3</v>
      </c>
      <c r="Z3088">
        <f t="shared" si="1138"/>
        <v>2.4029013107433708E-7</v>
      </c>
      <c r="AA3088">
        <f t="shared" si="1139"/>
        <v>-2.3487145221215704E-8</v>
      </c>
      <c r="AB3088">
        <f t="shared" si="1121"/>
        <v>1.1865520295249652</v>
      </c>
      <c r="AC3088">
        <f t="shared" si="1140"/>
        <v>2.1017692234857659</v>
      </c>
      <c r="AD3088">
        <f t="shared" si="1141"/>
        <v>-9.0291495559932708E-10</v>
      </c>
      <c r="AE3088">
        <f t="shared" si="1142"/>
        <v>-2.2602184966510428E-4</v>
      </c>
      <c r="AF3088">
        <f t="shared" si="1143"/>
        <v>3.9767423829643322E-7</v>
      </c>
      <c r="AG3088" t="str">
        <f t="shared" si="1122"/>
        <v>NaN</v>
      </c>
      <c r="AH3088">
        <f t="shared" si="1123"/>
        <v>3.9767423829643322E-3</v>
      </c>
    </row>
    <row r="3089" spans="1:34" ht="15">
      <c r="A3089" s="8">
        <v>43260.411805555559</v>
      </c>
      <c r="B3089" s="9">
        <v>-1.1800000000000001E-3</v>
      </c>
      <c r="C3089" s="7">
        <v>2.9225657909999998</v>
      </c>
      <c r="D3089" s="9">
        <v>1.32E-2</v>
      </c>
      <c r="E3089" s="9">
        <v>1.2999999999999999E-2</v>
      </c>
      <c r="F3089" s="9">
        <v>1.2999999999999999E-2</v>
      </c>
      <c r="G3089" s="7">
        <v>-4657460</v>
      </c>
      <c r="H3089" s="7">
        <v>17015003</v>
      </c>
      <c r="K3089">
        <f t="shared" si="1124"/>
        <v>75.630955333552336</v>
      </c>
      <c r="L3089">
        <f t="shared" si="1125"/>
        <v>63.610686828219862</v>
      </c>
      <c r="M3089">
        <f t="shared" si="1126"/>
        <v>21.299577103866845</v>
      </c>
      <c r="N3089">
        <f t="shared" si="1127"/>
        <v>0.1259606131684648</v>
      </c>
      <c r="O3089">
        <f t="shared" si="1128"/>
        <v>38.390241797699119</v>
      </c>
      <c r="P3089">
        <f t="shared" si="1129"/>
        <v>38.347751304983241</v>
      </c>
      <c r="Q3089">
        <f t="shared" si="1130"/>
        <v>9.6104942258179449E-3</v>
      </c>
      <c r="R3089">
        <f t="shared" si="1131"/>
        <v>38.380631303473301</v>
      </c>
      <c r="S3089">
        <f t="shared" si="1132"/>
        <v>21.2931701077163</v>
      </c>
      <c r="T3089">
        <f t="shared" si="1133"/>
        <v>12.900360817001069</v>
      </c>
      <c r="U3089">
        <f t="shared" si="1120"/>
        <v>0.76795306504077854</v>
      </c>
      <c r="V3089" s="6">
        <f t="shared" si="1134"/>
        <v>171420.00000053085</v>
      </c>
      <c r="W3089">
        <f t="shared" si="1135"/>
        <v>12.89985883799404</v>
      </c>
      <c r="X3089">
        <f t="shared" si="1136"/>
        <v>21.294602197434997</v>
      </c>
      <c r="Y3089">
        <f t="shared" si="1137"/>
        <v>9.6104942258179449E-3</v>
      </c>
      <c r="Z3089">
        <f t="shared" si="1138"/>
        <v>7.5880114923353427E-8</v>
      </c>
      <c r="AA3089">
        <f t="shared" si="1139"/>
        <v>-2.0325268038430786E-8</v>
      </c>
      <c r="AB3089">
        <f t="shared" si="1121"/>
        <v>1.1865520295249652</v>
      </c>
      <c r="AC3089">
        <f t="shared" si="1140"/>
        <v>2.101714293485764</v>
      </c>
      <c r="AD3089">
        <f t="shared" si="1141"/>
        <v>-7.8134267422105791E-10</v>
      </c>
      <c r="AE3089">
        <f t="shared" si="1142"/>
        <v>1.0869719080055619E-5</v>
      </c>
      <c r="AF3089">
        <f t="shared" si="1143"/>
        <v>-7.1557351898158668E-6</v>
      </c>
      <c r="AG3089" t="str">
        <f t="shared" si="1122"/>
        <v>NaN</v>
      </c>
      <c r="AH3089" t="str">
        <f t="shared" si="1123"/>
        <v>NaN</v>
      </c>
    </row>
    <row r="3090" spans="1:34" ht="15">
      <c r="A3090" s="8">
        <v>43260.412499999999</v>
      </c>
      <c r="B3090" s="9">
        <v>-1.1800000000000001E-3</v>
      </c>
      <c r="C3090" s="7">
        <v>2.922522979</v>
      </c>
      <c r="D3090" s="9">
        <v>1.32E-2</v>
      </c>
      <c r="E3090" s="9">
        <v>1.2999999999999999E-2</v>
      </c>
      <c r="F3090" s="9">
        <v>1.2999999999999999E-2</v>
      </c>
      <c r="G3090" s="7">
        <v>-4657448</v>
      </c>
      <c r="H3090" s="7">
        <v>17015003</v>
      </c>
      <c r="K3090">
        <f t="shared" si="1124"/>
        <v>75.630955333552336</v>
      </c>
      <c r="L3090">
        <f t="shared" si="1125"/>
        <v>63.610686828219862</v>
      </c>
      <c r="M3090">
        <f t="shared" si="1126"/>
        <v>21.299577103866845</v>
      </c>
      <c r="N3090">
        <f t="shared" si="1127"/>
        <v>0.12594763751729632</v>
      </c>
      <c r="O3090">
        <f t="shared" si="1128"/>
        <v>38.390241797699119</v>
      </c>
      <c r="P3090">
        <f t="shared" si="1129"/>
        <v>38.347751304983241</v>
      </c>
      <c r="Q3090">
        <f t="shared" si="1130"/>
        <v>9.6104942258179449E-3</v>
      </c>
      <c r="R3090">
        <f t="shared" si="1131"/>
        <v>38.380631303473301</v>
      </c>
      <c r="S3090">
        <f t="shared" si="1132"/>
        <v>21.2931701077163</v>
      </c>
      <c r="T3090">
        <f t="shared" si="1133"/>
        <v>12.898994958983334</v>
      </c>
      <c r="U3090">
        <f t="shared" si="1120"/>
        <v>0.76798078929878344</v>
      </c>
      <c r="V3090" s="6">
        <f t="shared" si="1134"/>
        <v>171480.00000009779</v>
      </c>
      <c r="W3090">
        <f t="shared" si="1135"/>
        <v>12.899453168670217</v>
      </c>
      <c r="X3090">
        <f t="shared" si="1136"/>
        <v>21.274846882343184</v>
      </c>
      <c r="Y3090">
        <f t="shared" si="1137"/>
        <v>9.6104942258179449E-3</v>
      </c>
      <c r="Z3090">
        <f t="shared" si="1138"/>
        <v>-2.0234874555362215E-7</v>
      </c>
      <c r="AA3090">
        <f t="shared" si="1139"/>
        <v>1.9873680059574058E-8</v>
      </c>
      <c r="AB3090">
        <f t="shared" si="1121"/>
        <v>1.1865520295249652</v>
      </c>
      <c r="AC3090">
        <f t="shared" si="1140"/>
        <v>2.1017472516397322</v>
      </c>
      <c r="AD3090">
        <f t="shared" si="1141"/>
        <v>7.6399473801026624E-10</v>
      </c>
      <c r="AE3090">
        <f t="shared" si="1142"/>
        <v>1.3553900960072295E-5</v>
      </c>
      <c r="AF3090">
        <f t="shared" si="1143"/>
        <v>5.6112174031569758E-6</v>
      </c>
      <c r="AG3090">
        <f t="shared" si="1122"/>
        <v>7.6399473801026621E-8</v>
      </c>
      <c r="AH3090">
        <f t="shared" si="1123"/>
        <v>5.6112174031569755E-2</v>
      </c>
    </row>
    <row r="3091" spans="1:34" ht="15">
      <c r="A3091" s="8">
        <v>43260.413194444445</v>
      </c>
      <c r="B3091" s="9">
        <v>-1.1800000000000001E-3</v>
      </c>
      <c r="C3091" s="7">
        <v>2.9224896810000001</v>
      </c>
      <c r="D3091" s="9">
        <v>1.32E-2</v>
      </c>
      <c r="E3091" s="9">
        <v>1.2999999999999999E-2</v>
      </c>
      <c r="F3091" s="9">
        <v>1.2999999999999999E-2</v>
      </c>
      <c r="G3091" s="7">
        <v>-4657453</v>
      </c>
      <c r="H3091" s="7">
        <v>17015003</v>
      </c>
      <c r="K3091">
        <f t="shared" si="1124"/>
        <v>75.630955333552336</v>
      </c>
      <c r="L3091">
        <f t="shared" si="1125"/>
        <v>63.610686828219862</v>
      </c>
      <c r="M3091">
        <f t="shared" si="1126"/>
        <v>21.299577103866845</v>
      </c>
      <c r="N3091">
        <f t="shared" si="1127"/>
        <v>0.12593754541151733</v>
      </c>
      <c r="O3091">
        <f t="shared" si="1128"/>
        <v>38.390241797699119</v>
      </c>
      <c r="P3091">
        <f t="shared" si="1129"/>
        <v>38.347751304983241</v>
      </c>
      <c r="Q3091">
        <f t="shared" si="1130"/>
        <v>9.6104942258179449E-3</v>
      </c>
      <c r="R3091">
        <f t="shared" si="1131"/>
        <v>38.380631303473301</v>
      </c>
      <c r="S3091">
        <f t="shared" si="1132"/>
        <v>21.2931701077163</v>
      </c>
      <c r="T3091">
        <f t="shared" si="1133"/>
        <v>12.897932632059231</v>
      </c>
      <c r="U3091">
        <f t="shared" si="1120"/>
        <v>0.76800235246665838</v>
      </c>
      <c r="V3091" s="6">
        <f t="shared" si="1134"/>
        <v>171540.00000029337</v>
      </c>
      <c r="W3091">
        <f t="shared" si="1135"/>
        <v>12.899499863307422</v>
      </c>
      <c r="X3091">
        <f t="shared" si="1136"/>
        <v>21.256188993293417</v>
      </c>
      <c r="Y3091">
        <f t="shared" si="1137"/>
        <v>-1.1089979602211031E-2</v>
      </c>
      <c r="Z3091">
        <f t="shared" si="1138"/>
        <v>-7.2718996970066365E-8</v>
      </c>
      <c r="AA3091">
        <f t="shared" si="1139"/>
        <v>8.5366126057618694E-8</v>
      </c>
      <c r="AB3091">
        <f t="shared" si="1121"/>
        <v>1.1876659856924801</v>
      </c>
      <c r="AC3091">
        <f t="shared" si="1140"/>
        <v>2.101772885588411</v>
      </c>
      <c r="AD3091">
        <f t="shared" si="1141"/>
        <v>-2.8439235559827738E-9</v>
      </c>
      <c r="AE3091">
        <f t="shared" si="1142"/>
        <v>1.0260554358871524E-5</v>
      </c>
      <c r="AF3091">
        <f t="shared" si="1143"/>
        <v>-2.7591679005396343E-5</v>
      </c>
      <c r="AG3091" t="str">
        <f t="shared" si="1122"/>
        <v>NaN</v>
      </c>
      <c r="AH3091" t="str">
        <f t="shared" si="1123"/>
        <v>NaN</v>
      </c>
    </row>
    <row r="3092" spans="1:34" ht="15">
      <c r="A3092" s="8">
        <v>43260.413888888892</v>
      </c>
      <c r="B3092" s="9">
        <v>-1.1800000000000001E-3</v>
      </c>
      <c r="C3092" s="7">
        <v>2.922495627</v>
      </c>
      <c r="D3092" s="7">
        <v>1.3179323999999999E-2</v>
      </c>
      <c r="E3092" s="9">
        <v>1.2999999999999999E-2</v>
      </c>
      <c r="F3092" s="9">
        <v>1.2999999999999999E-2</v>
      </c>
      <c r="G3092" s="7">
        <v>-4657453</v>
      </c>
      <c r="H3092" s="7">
        <v>17015003</v>
      </c>
      <c r="K3092">
        <f t="shared" si="1124"/>
        <v>75.630955333552336</v>
      </c>
      <c r="L3092">
        <f t="shared" si="1125"/>
        <v>63.610686828219862</v>
      </c>
      <c r="M3092">
        <f t="shared" si="1126"/>
        <v>21.299577103866845</v>
      </c>
      <c r="N3092">
        <f t="shared" si="1127"/>
        <v>0.12593934755161468</v>
      </c>
      <c r="O3092">
        <f t="shared" si="1128"/>
        <v>38.328140376215032</v>
      </c>
      <c r="P3092">
        <f t="shared" si="1129"/>
        <v>38.347751304983241</v>
      </c>
      <c r="Q3092">
        <f t="shared" si="1130"/>
        <v>-5.2490927258268982E-2</v>
      </c>
      <c r="R3092">
        <f t="shared" si="1131"/>
        <v>38.380631303473301</v>
      </c>
      <c r="S3092">
        <f t="shared" si="1132"/>
        <v>21.334571055372358</v>
      </c>
      <c r="T3092">
        <f t="shared" si="1133"/>
        <v>12.898122331016848</v>
      </c>
      <c r="U3092">
        <f t="shared" si="1120"/>
        <v>0.76799850194722241</v>
      </c>
      <c r="V3092" s="6">
        <f t="shared" si="1134"/>
        <v>171600.00000048894</v>
      </c>
      <c r="W3092">
        <f t="shared" si="1135"/>
        <v>12.899205095894313</v>
      </c>
      <c r="X3092">
        <f t="shared" si="1136"/>
        <v>21.239780634506054</v>
      </c>
      <c r="Y3092">
        <f t="shared" si="1137"/>
        <v>-1.1089979602211031E-2</v>
      </c>
      <c r="Z3092">
        <f t="shared" si="1138"/>
        <v>2.0234874555362215E-7</v>
      </c>
      <c r="AA3092">
        <f t="shared" si="1139"/>
        <v>2.5745466232605319E-8</v>
      </c>
      <c r="AB3092">
        <f t="shared" si="1121"/>
        <v>1.1876659856924801</v>
      </c>
      <c r="AC3092">
        <f t="shared" si="1140"/>
        <v>2.1017683081525633</v>
      </c>
      <c r="AD3092">
        <f t="shared" si="1141"/>
        <v>-8.5769358173753071E-10</v>
      </c>
      <c r="AE3092">
        <f t="shared" si="1142"/>
        <v>5.3625875285034653E-5</v>
      </c>
      <c r="AF3092">
        <f t="shared" si="1143"/>
        <v>-1.59216767476083E-6</v>
      </c>
      <c r="AG3092" t="str">
        <f t="shared" si="1122"/>
        <v>NaN</v>
      </c>
      <c r="AH3092" t="str">
        <f t="shared" si="1123"/>
        <v>NaN</v>
      </c>
    </row>
    <row r="3093" spans="1:34" ht="15">
      <c r="A3093" s="8">
        <v>43260.414583333331</v>
      </c>
      <c r="B3093" s="9">
        <v>-1.1800000000000001E-3</v>
      </c>
      <c r="C3093" s="7">
        <v>2.9225657909999998</v>
      </c>
      <c r="D3093" s="9">
        <v>1.32E-2</v>
      </c>
      <c r="E3093" s="9">
        <v>1.2999999999999999E-2</v>
      </c>
      <c r="F3093" s="9">
        <v>1.2999999999999999E-2</v>
      </c>
      <c r="G3093" s="7">
        <v>-4657453</v>
      </c>
      <c r="H3093" s="7">
        <v>17015003</v>
      </c>
      <c r="K3093">
        <f t="shared" si="1124"/>
        <v>75.630955333552336</v>
      </c>
      <c r="L3093">
        <f t="shared" si="1125"/>
        <v>63.610686828219862</v>
      </c>
      <c r="M3093">
        <f t="shared" si="1126"/>
        <v>21.299577103866845</v>
      </c>
      <c r="N3093">
        <f t="shared" si="1127"/>
        <v>0.1259606131684648</v>
      </c>
      <c r="O3093">
        <f t="shared" si="1128"/>
        <v>38.390241797699119</v>
      </c>
      <c r="P3093">
        <f t="shared" si="1129"/>
        <v>38.347751304983241</v>
      </c>
      <c r="Q3093">
        <f t="shared" si="1130"/>
        <v>9.6104942258179449E-3</v>
      </c>
      <c r="R3093">
        <f t="shared" si="1131"/>
        <v>38.380631303473301</v>
      </c>
      <c r="S3093">
        <f t="shared" si="1132"/>
        <v>21.2931701077163</v>
      </c>
      <c r="T3093">
        <f t="shared" si="1133"/>
        <v>12.900360817001069</v>
      </c>
      <c r="U3093">
        <f t="shared" si="1120"/>
        <v>0.76795306504077854</v>
      </c>
      <c r="V3093" s="6">
        <f t="shared" si="1134"/>
        <v>171660.00000005588</v>
      </c>
      <c r="W3093">
        <f t="shared" si="1135"/>
        <v>12.89879358820701</v>
      </c>
      <c r="X3093">
        <f t="shared" si="1136"/>
        <v>21.237086919484007</v>
      </c>
      <c r="Y3093">
        <f t="shared" si="1137"/>
        <v>7.888759992198402E-4</v>
      </c>
      <c r="Z3093">
        <f t="shared" si="1138"/>
        <v>2.2764300340707978E-7</v>
      </c>
      <c r="AA3093">
        <f t="shared" si="1139"/>
        <v>-1.3547647141677428E-9</v>
      </c>
      <c r="AB3093">
        <f t="shared" si="1121"/>
        <v>1.1870267479354044</v>
      </c>
      <c r="AC3093">
        <f t="shared" si="1140"/>
        <v>2.101714293485764</v>
      </c>
      <c r="AD3093">
        <f t="shared" si="1141"/>
        <v>-6.3446273427751035E-10</v>
      </c>
      <c r="AE3093">
        <f t="shared" si="1142"/>
        <v>4.0385049230208948E-4</v>
      </c>
      <c r="AF3093">
        <f t="shared" si="1143"/>
        <v>-1.5639272174707137E-7</v>
      </c>
      <c r="AG3093" t="str">
        <f t="shared" si="1122"/>
        <v>NaN</v>
      </c>
      <c r="AH3093" t="str">
        <f t="shared" si="1123"/>
        <v>NaN</v>
      </c>
    </row>
    <row r="3094" spans="1:34" ht="15">
      <c r="A3094" s="8">
        <v>43260.415277777778</v>
      </c>
      <c r="B3094" s="9">
        <v>-1.1800000000000001E-3</v>
      </c>
      <c r="C3094" s="7">
        <v>2.922581251</v>
      </c>
      <c r="D3094" s="9">
        <v>1.32E-2</v>
      </c>
      <c r="E3094" s="9">
        <v>1.2999999999999999E-2</v>
      </c>
      <c r="F3094" s="7">
        <v>1.2988176000000001E-2</v>
      </c>
      <c r="G3094" s="7">
        <v>-4657453</v>
      </c>
      <c r="H3094" s="7">
        <v>17015003</v>
      </c>
      <c r="K3094">
        <f t="shared" si="1124"/>
        <v>75.630955333552336</v>
      </c>
      <c r="L3094">
        <f t="shared" si="1125"/>
        <v>63.626229368608364</v>
      </c>
      <c r="M3094">
        <f t="shared" si="1126"/>
        <v>21.304781410782898</v>
      </c>
      <c r="N3094">
        <f t="shared" si="1127"/>
        <v>0.12596529885395175</v>
      </c>
      <c r="O3094">
        <f t="shared" si="1128"/>
        <v>38.390241797699119</v>
      </c>
      <c r="P3094">
        <f t="shared" si="1129"/>
        <v>38.347751304983241</v>
      </c>
      <c r="Q3094">
        <f t="shared" si="1130"/>
        <v>4.5247061030110558E-2</v>
      </c>
      <c r="R3094">
        <f t="shared" si="1131"/>
        <v>38.344994736669008</v>
      </c>
      <c r="S3094">
        <f t="shared" si="1132"/>
        <v>21.274616703429491</v>
      </c>
      <c r="T3094">
        <f t="shared" si="1133"/>
        <v>12.900854047052327</v>
      </c>
      <c r="U3094">
        <f t="shared" si="1120"/>
        <v>0.76794305343121194</v>
      </c>
      <c r="V3094" s="6">
        <f t="shared" si="1134"/>
        <v>171720.00000025146</v>
      </c>
      <c r="W3094">
        <f t="shared" si="1135"/>
        <v>12.898455044111376</v>
      </c>
      <c r="X3094">
        <f t="shared" si="1136"/>
        <v>21.237086919484007</v>
      </c>
      <c r="Y3094">
        <f t="shared" si="1137"/>
        <v>3.5330266067177263E-2</v>
      </c>
      <c r="Z3094">
        <f t="shared" si="1138"/>
        <v>1.2646862996862701E-7</v>
      </c>
      <c r="AA3094">
        <f t="shared" si="1139"/>
        <v>-2.5293498006496445E-8</v>
      </c>
      <c r="AB3094">
        <f t="shared" si="1121"/>
        <v>1.1851161259146363</v>
      </c>
      <c r="AC3094">
        <f t="shared" si="1140"/>
        <v>2.1017023918446274</v>
      </c>
      <c r="AD3094">
        <f t="shared" si="1141"/>
        <v>-2.6449076501443056E-10</v>
      </c>
      <c r="AE3094" t="s">
        <v>79</v>
      </c>
      <c r="AF3094" t="s">
        <v>79</v>
      </c>
      <c r="AG3094" t="str">
        <f t="shared" si="1122"/>
        <v>NaN</v>
      </c>
      <c r="AH3094" t="s">
        <v>79</v>
      </c>
    </row>
    <row r="3095" spans="1:34" ht="15">
      <c r="A3095" s="8">
        <v>43260.415972222225</v>
      </c>
      <c r="B3095" s="9">
        <v>-1.1800000000000001E-3</v>
      </c>
      <c r="C3095" s="7">
        <v>2.9226133600000002</v>
      </c>
      <c r="D3095" s="9">
        <v>1.32E-2</v>
      </c>
      <c r="E3095" s="7">
        <v>1.2979249999999999E-2</v>
      </c>
      <c r="F3095" s="7">
        <v>1.2986223E-2</v>
      </c>
      <c r="G3095" s="7">
        <v>-4657442</v>
      </c>
      <c r="H3095" s="7">
        <v>17015003</v>
      </c>
      <c r="K3095">
        <f t="shared" si="1124"/>
        <v>75.630955333552336</v>
      </c>
      <c r="L3095">
        <f t="shared" si="1125"/>
        <v>63.628796569333907</v>
      </c>
      <c r="M3095">
        <f t="shared" si="1126"/>
        <v>21.305641019325442</v>
      </c>
      <c r="N3095">
        <f t="shared" si="1127"/>
        <v>0.1259750305923282</v>
      </c>
      <c r="O3095">
        <f t="shared" si="1128"/>
        <v>38.390241797699119</v>
      </c>
      <c r="P3095">
        <f t="shared" si="1129"/>
        <v>38.285647785474154</v>
      </c>
      <c r="Q3095">
        <f t="shared" si="1130"/>
        <v>5.1133242945603286E-2</v>
      </c>
      <c r="R3095">
        <f t="shared" si="1131"/>
        <v>38.339108554753516</v>
      </c>
      <c r="S3095">
        <f t="shared" si="1132"/>
        <v>21.27155219069504</v>
      </c>
      <c r="T3095">
        <f t="shared" si="1133"/>
        <v>12.901878440565639</v>
      </c>
      <c r="U3095">
        <f t="shared" si="1120"/>
        <v>0.7679222602377076</v>
      </c>
      <c r="V3095" s="6">
        <f t="shared" si="1134"/>
        <v>171780.00000044703</v>
      </c>
      <c r="W3095">
        <f t="shared" si="1135"/>
        <v>12.898402511110694</v>
      </c>
      <c r="X3095">
        <f t="shared" si="1136"/>
        <v>21.237086919484007</v>
      </c>
      <c r="Y3095">
        <f t="shared" si="1137"/>
        <v>5.2055501863238852E-2</v>
      </c>
      <c r="Z3095">
        <f t="shared" si="1138"/>
        <v>-1.7705448770075662E-7</v>
      </c>
      <c r="AA3095">
        <f t="shared" si="1139"/>
        <v>-6.0072248047626422E-8</v>
      </c>
      <c r="AB3095">
        <f t="shared" si="1121"/>
        <v>1.1842078227933113</v>
      </c>
      <c r="AC3095">
        <f t="shared" si="1140"/>
        <v>2.1016776732291511</v>
      </c>
      <c r="AD3095">
        <f t="shared" si="1141"/>
        <v>-4.2633468310651502E-10</v>
      </c>
      <c r="AE3095">
        <f t="shared" si="1142"/>
        <v>191824742.58137694</v>
      </c>
      <c r="AF3095">
        <f t="shared" si="1143"/>
        <v>-2.2124684006188983E-19</v>
      </c>
      <c r="AG3095" t="str">
        <f t="shared" si="1122"/>
        <v>NaN</v>
      </c>
      <c r="AH3095" t="str">
        <f t="shared" si="1123"/>
        <v>NaN</v>
      </c>
    </row>
    <row r="3096" spans="1:34" ht="15">
      <c r="A3096" s="8">
        <v>43260.416666666664</v>
      </c>
      <c r="B3096" s="9">
        <v>-1.17E-3</v>
      </c>
      <c r="C3096" s="7">
        <v>2.9225146550000001</v>
      </c>
      <c r="D3096" s="9">
        <v>1.32E-2</v>
      </c>
      <c r="E3096" s="9">
        <v>1.2999999999999999E-2</v>
      </c>
      <c r="F3096" s="7">
        <v>1.2983352E-2</v>
      </c>
      <c r="G3096" s="7">
        <v>-4657433</v>
      </c>
      <c r="H3096" s="7">
        <v>17015003</v>
      </c>
      <c r="K3096">
        <f t="shared" si="1124"/>
        <v>74.993914017084819</v>
      </c>
      <c r="L3096">
        <f t="shared" si="1125"/>
        <v>62.995529156237112</v>
      </c>
      <c r="M3096">
        <f t="shared" si="1126"/>
        <v>21.093596019260492</v>
      </c>
      <c r="N3096">
        <f t="shared" si="1127"/>
        <v>0.1259451146423938</v>
      </c>
      <c r="O3096">
        <f t="shared" si="1128"/>
        <v>38.390241797699119</v>
      </c>
      <c r="P3096">
        <f t="shared" si="1129"/>
        <v>38.347751304983241</v>
      </c>
      <c r="Q3096">
        <f t="shared" si="1130"/>
        <v>5.9786201614002721E-2</v>
      </c>
      <c r="R3096">
        <f t="shared" si="1131"/>
        <v>38.330455596085116</v>
      </c>
      <c r="S3096">
        <f t="shared" si="1132"/>
        <v>21.053738551517824</v>
      </c>
      <c r="T3096">
        <f t="shared" si="1133"/>
        <v>12.898729393204123</v>
      </c>
      <c r="U3096">
        <f t="shared" si="1120"/>
        <v>0.7679861797669616</v>
      </c>
      <c r="V3096" s="6">
        <f t="shared" si="1134"/>
        <v>171840.00000001397</v>
      </c>
      <c r="W3096">
        <f t="shared" si="1135"/>
        <v>12.897985167514038</v>
      </c>
      <c r="X3096">
        <f t="shared" si="1136"/>
        <v>21.237086919484003</v>
      </c>
      <c r="Y3096">
        <f t="shared" si="1137"/>
        <v>5.890010971274743E-2</v>
      </c>
      <c r="Z3096">
        <f t="shared" si="1138"/>
        <v>-1.13821501704058E-7</v>
      </c>
      <c r="AA3096">
        <f t="shared" si="1139"/>
        <v>-1.0343269352331799E-7</v>
      </c>
      <c r="AB3096">
        <f t="shared" si="1121"/>
        <v>1.1859608825983476</v>
      </c>
      <c r="AC3096">
        <f t="shared" si="1140"/>
        <v>2.1017536597419846</v>
      </c>
      <c r="AD3096">
        <f t="shared" si="1141"/>
        <v>-6.4878507469334933E-10</v>
      </c>
      <c r="AE3096" t="s">
        <v>79</v>
      </c>
      <c r="AF3096" t="s">
        <v>79</v>
      </c>
      <c r="AG3096" t="str">
        <f t="shared" si="1122"/>
        <v>NaN</v>
      </c>
      <c r="AH3096" t="s">
        <v>79</v>
      </c>
    </row>
    <row r="3097" spans="1:34" ht="15">
      <c r="A3097" s="8">
        <v>43260.417361111111</v>
      </c>
      <c r="B3097" s="9">
        <v>-1.17E-3</v>
      </c>
      <c r="C3097" s="7">
        <v>2.9225705479999999</v>
      </c>
      <c r="D3097" s="9">
        <v>1.32E-2</v>
      </c>
      <c r="E3097" s="9">
        <v>1.2999999999999999E-2</v>
      </c>
      <c r="F3097" s="7">
        <v>1.2981362999999999E-2</v>
      </c>
      <c r="G3097" s="7">
        <v>-4657586</v>
      </c>
      <c r="H3097" s="7">
        <v>17015003</v>
      </c>
      <c r="K3097">
        <f t="shared" si="1124"/>
        <v>74.993914017084819</v>
      </c>
      <c r="L3097">
        <f t="shared" si="1125"/>
        <v>62.998143678635017</v>
      </c>
      <c r="M3097">
        <f t="shared" si="1126"/>
        <v>21.094471473121796</v>
      </c>
      <c r="N3097">
        <f t="shared" si="1127"/>
        <v>0.12596205494115961</v>
      </c>
      <c r="O3097">
        <f t="shared" si="1128"/>
        <v>38.390241797699119</v>
      </c>
      <c r="P3097">
        <f t="shared" si="1129"/>
        <v>38.347751304983241</v>
      </c>
      <c r="Q3097">
        <f t="shared" si="1130"/>
        <v>6.5780884578636289E-2</v>
      </c>
      <c r="R3097">
        <f t="shared" si="1131"/>
        <v>38.324460913120483</v>
      </c>
      <c r="S3097">
        <f t="shared" si="1132"/>
        <v>21.050617550069372</v>
      </c>
      <c r="T3097">
        <f t="shared" si="1133"/>
        <v>12.900512582547893</v>
      </c>
      <c r="U3097">
        <f t="shared" si="1120"/>
        <v>0.76794998449571328</v>
      </c>
      <c r="V3097" s="6">
        <f t="shared" si="1134"/>
        <v>171900.00000020955</v>
      </c>
      <c r="W3097">
        <f t="shared" si="1135"/>
        <v>12.897594090417723</v>
      </c>
      <c r="X3097">
        <f t="shared" si="1136"/>
        <v>21.237086919484007</v>
      </c>
      <c r="Y3097">
        <f t="shared" si="1137"/>
        <v>4.5059193472818983E-2</v>
      </c>
      <c r="Z3097">
        <f t="shared" si="1138"/>
        <v>-3.6991987859992305E-7</v>
      </c>
      <c r="AA3097">
        <f t="shared" si="1139"/>
        <v>-1.2782301535946664E-7</v>
      </c>
      <c r="AB3097">
        <f t="shared" si="1121"/>
        <v>1.1867051589448703</v>
      </c>
      <c r="AC3097">
        <f t="shared" si="1140"/>
        <v>2.1017106313831193</v>
      </c>
      <c r="AD3097">
        <f t="shared" si="1141"/>
        <v>-1.0480352085771011E-9</v>
      </c>
      <c r="AE3097" t="s">
        <v>79</v>
      </c>
      <c r="AF3097" t="s">
        <v>79</v>
      </c>
      <c r="AG3097" t="str">
        <f t="shared" si="1122"/>
        <v>NaN</v>
      </c>
      <c r="AH3097" t="s">
        <v>79</v>
      </c>
    </row>
    <row r="3098" spans="1:34" ht="15">
      <c r="A3098" s="8">
        <v>43260.418055555558</v>
      </c>
      <c r="B3098" s="9">
        <v>-1.17E-3</v>
      </c>
      <c r="C3098" s="7">
        <v>2.9223755159999998</v>
      </c>
      <c r="D3098" s="9">
        <v>1.32E-2</v>
      </c>
      <c r="E3098" s="7">
        <v>1.2972684999999999E-2</v>
      </c>
      <c r="F3098" s="9">
        <v>1.2999999999999999E-2</v>
      </c>
      <c r="G3098" s="7">
        <v>-4657723</v>
      </c>
      <c r="H3098" s="7">
        <v>17015003</v>
      </c>
      <c r="K3098">
        <f t="shared" si="1124"/>
        <v>74.993914017084819</v>
      </c>
      <c r="L3098">
        <f t="shared" si="1125"/>
        <v>62.973645511752345</v>
      </c>
      <c r="M3098">
        <f t="shared" si="1126"/>
        <v>21.086268439631056</v>
      </c>
      <c r="N3098">
        <f t="shared" si="1127"/>
        <v>0.12590294377609595</v>
      </c>
      <c r="O3098">
        <f t="shared" si="1128"/>
        <v>38.390241797699119</v>
      </c>
      <c r="P3098">
        <f t="shared" si="1129"/>
        <v>38.265999129783694</v>
      </c>
      <c r="Q3098">
        <f t="shared" si="1130"/>
        <v>9.6104942258179449E-3</v>
      </c>
      <c r="R3098">
        <f t="shared" si="1131"/>
        <v>38.380631303473301</v>
      </c>
      <c r="S3098">
        <f t="shared" si="1132"/>
        <v>21.07986144348051</v>
      </c>
      <c r="T3098">
        <f t="shared" si="1133"/>
        <v>12.894290354646454</v>
      </c>
      <c r="U3098">
        <f t="shared" si="1120"/>
        <v>0.76807628360547897</v>
      </c>
      <c r="V3098" s="6">
        <f t="shared" si="1134"/>
        <v>171960.00000040513</v>
      </c>
      <c r="W3098">
        <f t="shared" si="1135"/>
        <v>12.897363530278129</v>
      </c>
      <c r="X3098">
        <f t="shared" si="1136"/>
        <v>21.237086919484003</v>
      </c>
      <c r="Y3098">
        <f t="shared" si="1137"/>
        <v>5.0754493912985289E-2</v>
      </c>
      <c r="Z3098">
        <f t="shared" si="1138"/>
        <v>-3.1617024725797617E-7</v>
      </c>
      <c r="AA3098">
        <f t="shared" si="1139"/>
        <v>-1.2375796163266916E-7</v>
      </c>
      <c r="AB3098">
        <f t="shared" si="1121"/>
        <v>1.1864784928010084</v>
      </c>
      <c r="AC3098">
        <f t="shared" si="1140"/>
        <v>2.1018607737423811</v>
      </c>
      <c r="AD3098">
        <f t="shared" si="1141"/>
        <v>-9.0090686966780133E-10</v>
      </c>
      <c r="AE3098">
        <f t="shared" si="1142"/>
        <v>-2.704342740033949E-4</v>
      </c>
      <c r="AF3098">
        <f t="shared" si="1143"/>
        <v>3.3162648110336285E-7</v>
      </c>
      <c r="AG3098" t="str">
        <f t="shared" si="1122"/>
        <v>NaN</v>
      </c>
      <c r="AH3098">
        <f t="shared" si="1123"/>
        <v>3.3162648110336285E-3</v>
      </c>
    </row>
    <row r="3099" spans="1:34" ht="15">
      <c r="A3099" s="8">
        <v>43260.418749999997</v>
      </c>
      <c r="B3099" s="9">
        <v>-1.1800000000000001E-3</v>
      </c>
      <c r="C3099" s="7">
        <v>2.922451626</v>
      </c>
      <c r="D3099" s="9">
        <v>1.32E-2</v>
      </c>
      <c r="E3099" s="9">
        <v>1.2999999999999999E-2</v>
      </c>
      <c r="F3099" s="7">
        <v>1.2977683E-2</v>
      </c>
      <c r="G3099" s="7">
        <v>-4657917</v>
      </c>
      <c r="H3099" s="7">
        <v>17015003</v>
      </c>
      <c r="K3099">
        <f t="shared" si="1124"/>
        <v>75.630955333552336</v>
      </c>
      <c r="L3099">
        <f t="shared" si="1125"/>
        <v>63.640022321610452</v>
      </c>
      <c r="M3099">
        <f t="shared" si="1126"/>
        <v>21.309399881052702</v>
      </c>
      <c r="N3099">
        <f t="shared" si="1127"/>
        <v>0.12592601153304353</v>
      </c>
      <c r="O3099">
        <f t="shared" si="1128"/>
        <v>38.390241797699119</v>
      </c>
      <c r="P3099">
        <f t="shared" si="1129"/>
        <v>38.347751304983241</v>
      </c>
      <c r="Q3099">
        <f t="shared" si="1130"/>
        <v>7.687210293450164E-2</v>
      </c>
      <c r="R3099">
        <f t="shared" si="1131"/>
        <v>38.313369694764617</v>
      </c>
      <c r="S3099">
        <f t="shared" si="1132"/>
        <v>21.258151812429702</v>
      </c>
      <c r="T3099">
        <f t="shared" si="1133"/>
        <v>12.896718539588306</v>
      </c>
      <c r="U3099">
        <f t="shared" si="1120"/>
        <v>0.76802699617959835</v>
      </c>
      <c r="V3099" s="6">
        <f t="shared" si="1134"/>
        <v>172019.99999997206</v>
      </c>
      <c r="W3099">
        <f t="shared" si="1135"/>
        <v>12.897080437137854</v>
      </c>
      <c r="X3099">
        <f t="shared" si="1136"/>
        <v>21.239841714894624</v>
      </c>
      <c r="Y3099">
        <f t="shared" si="1137"/>
        <v>3.2031030462045841E-2</v>
      </c>
      <c r="Z3099">
        <f t="shared" si="1138"/>
        <v>-1.0117437277621894E-7</v>
      </c>
      <c r="AA3099">
        <f t="shared" si="1139"/>
        <v>-1.4001817616186266E-7</v>
      </c>
      <c r="AB3099">
        <f t="shared" si="1121"/>
        <v>1.1852475907708293</v>
      </c>
      <c r="AC3099">
        <f t="shared" si="1140"/>
        <v>2.1018021816397341</v>
      </c>
      <c r="AD3099">
        <f t="shared" si="1141"/>
        <v>-1.6150376523161267E-9</v>
      </c>
      <c r="AE3099">
        <f t="shared" si="1142"/>
        <v>-3.1499542125258863E-4</v>
      </c>
      <c r="AF3099">
        <f t="shared" si="1143"/>
        <v>5.1039856743970317E-7</v>
      </c>
      <c r="AG3099" t="str">
        <f t="shared" si="1122"/>
        <v>NaN</v>
      </c>
      <c r="AH3099">
        <f t="shared" si="1123"/>
        <v>5.1039856743970323E-3</v>
      </c>
    </row>
    <row r="3100" spans="1:34" ht="15">
      <c r="A3100" s="8">
        <v>43260.419444444444</v>
      </c>
      <c r="B3100" s="9">
        <v>-1.1800000000000001E-3</v>
      </c>
      <c r="C3100" s="7">
        <v>2.9223374610000001</v>
      </c>
      <c r="D3100" s="9">
        <v>1.32E-2</v>
      </c>
      <c r="E3100" s="7">
        <v>1.2970354999999999E-2</v>
      </c>
      <c r="F3100" s="9">
        <v>1.2999999999999999E-2</v>
      </c>
      <c r="G3100" s="7">
        <v>-4657930</v>
      </c>
      <c r="H3100" s="7">
        <v>17015003</v>
      </c>
      <c r="K3100">
        <f t="shared" si="1124"/>
        <v>75.630955333552336</v>
      </c>
      <c r="L3100">
        <f t="shared" si="1125"/>
        <v>63.610686828219862</v>
      </c>
      <c r="M3100">
        <f t="shared" si="1126"/>
        <v>21.299577103866845</v>
      </c>
      <c r="N3100">
        <f t="shared" si="1127"/>
        <v>0.12589140989762229</v>
      </c>
      <c r="O3100">
        <f t="shared" si="1128"/>
        <v>38.390241797699119</v>
      </c>
      <c r="P3100">
        <f t="shared" si="1129"/>
        <v>38.259025577954475</v>
      </c>
      <c r="Q3100">
        <f t="shared" si="1130"/>
        <v>9.6104942258179449E-3</v>
      </c>
      <c r="R3100">
        <f t="shared" si="1131"/>
        <v>38.380631303473301</v>
      </c>
      <c r="S3100">
        <f t="shared" si="1132"/>
        <v>21.2931701077163</v>
      </c>
      <c r="T3100">
        <f t="shared" si="1133"/>
        <v>12.893076262175542</v>
      </c>
      <c r="U3100">
        <f t="shared" si="1120"/>
        <v>0.76810092731841861</v>
      </c>
      <c r="V3100" s="6">
        <f t="shared" si="1134"/>
        <v>172080.00000016764</v>
      </c>
      <c r="W3100">
        <f t="shared" si="1135"/>
        <v>12.89676523913376</v>
      </c>
      <c r="X3100">
        <f t="shared" si="1136"/>
        <v>21.23984171489462</v>
      </c>
      <c r="Y3100">
        <f t="shared" si="1137"/>
        <v>3.2031030462045841E-2</v>
      </c>
      <c r="Z3100">
        <f t="shared" si="1138"/>
        <v>5.691075055403928E-8</v>
      </c>
      <c r="AA3100">
        <f t="shared" si="1139"/>
        <v>-1.2375796163271149E-7</v>
      </c>
      <c r="AB3100">
        <f t="shared" si="1121"/>
        <v>1.1853455115086711</v>
      </c>
      <c r="AC3100">
        <f t="shared" si="1140"/>
        <v>2.1018900697937042</v>
      </c>
      <c r="AD3100">
        <f t="shared" si="1141"/>
        <v>-1.4275441313024904E-9</v>
      </c>
      <c r="AE3100">
        <f t="shared" si="1142"/>
        <v>-8.5715236251626789E-4</v>
      </c>
      <c r="AF3100">
        <f t="shared" si="1143"/>
        <v>1.6579161131932213E-7</v>
      </c>
      <c r="AG3100" t="str">
        <f t="shared" si="1122"/>
        <v>NaN</v>
      </c>
      <c r="AH3100">
        <f t="shared" si="1123"/>
        <v>1.6579161131932215E-3</v>
      </c>
    </row>
    <row r="3101" spans="1:34" ht="15">
      <c r="A3101" s="8">
        <v>43260.420138888891</v>
      </c>
      <c r="B3101" s="9">
        <v>-1.1800000000000001E-3</v>
      </c>
      <c r="C3101" s="7">
        <v>2.9224730320000001</v>
      </c>
      <c r="D3101" s="9">
        <v>1.32E-2</v>
      </c>
      <c r="E3101" s="9">
        <v>1.2999999999999999E-2</v>
      </c>
      <c r="F3101" s="9">
        <v>1.2999999999999999E-2</v>
      </c>
      <c r="G3101" s="7">
        <v>-4657917</v>
      </c>
      <c r="H3101" s="7">
        <v>17015003</v>
      </c>
      <c r="K3101">
        <f t="shared" si="1124"/>
        <v>75.630955333552336</v>
      </c>
      <c r="L3101">
        <f t="shared" si="1125"/>
        <v>63.610686828219862</v>
      </c>
      <c r="M3101">
        <f t="shared" si="1126"/>
        <v>21.299577103866845</v>
      </c>
      <c r="N3101">
        <f t="shared" si="1127"/>
        <v>0.12593249935862785</v>
      </c>
      <c r="O3101">
        <f t="shared" si="1128"/>
        <v>38.390241797699119</v>
      </c>
      <c r="P3101">
        <f t="shared" si="1129"/>
        <v>38.347751304983241</v>
      </c>
      <c r="Q3101">
        <f t="shared" si="1130"/>
        <v>9.6104942258179449E-3</v>
      </c>
      <c r="R3101">
        <f t="shared" si="1131"/>
        <v>38.380631303473301</v>
      </c>
      <c r="S3101">
        <f t="shared" si="1132"/>
        <v>21.2931701077163</v>
      </c>
      <c r="T3101">
        <f t="shared" si="1133"/>
        <v>12.897401468597181</v>
      </c>
      <c r="U3101">
        <f t="shared" si="1120"/>
        <v>0.76801313405059579</v>
      </c>
      <c r="V3101" s="6">
        <f t="shared" si="1134"/>
        <v>172140.00000036322</v>
      </c>
      <c r="W3101">
        <f t="shared" si="1135"/>
        <v>12.896236991172261</v>
      </c>
      <c r="X3101">
        <f t="shared" si="1136"/>
        <v>21.24126889983976</v>
      </c>
      <c r="Y3101">
        <f t="shared" si="1137"/>
        <v>9.6104942258179449E-3</v>
      </c>
      <c r="Z3101">
        <f t="shared" si="1138"/>
        <v>1.549240060562092E-7</v>
      </c>
      <c r="AA3101">
        <f t="shared" si="1139"/>
        <v>-6.4588890162266083E-8</v>
      </c>
      <c r="AB3101">
        <f t="shared" si="1121"/>
        <v>1.1865520295249652</v>
      </c>
      <c r="AC3101">
        <f t="shared" si="1140"/>
        <v>2.1017857025627498</v>
      </c>
      <c r="AD3101">
        <f t="shared" si="1141"/>
        <v>-2.4830064102102718E-9</v>
      </c>
      <c r="AE3101">
        <f t="shared" si="1142"/>
        <v>-6.2601351906387589E-4</v>
      </c>
      <c r="AF3101">
        <f t="shared" si="1143"/>
        <v>3.9484365606410788E-7</v>
      </c>
      <c r="AG3101" t="str">
        <f t="shared" si="1122"/>
        <v>NaN</v>
      </c>
      <c r="AH3101">
        <f t="shared" si="1123"/>
        <v>3.9484365606410792E-3</v>
      </c>
    </row>
    <row r="3102" spans="1:34" ht="15">
      <c r="A3102" s="8">
        <v>43260.42083333333</v>
      </c>
      <c r="B3102" s="9">
        <v>-1.1800000000000001E-3</v>
      </c>
      <c r="C3102" s="7">
        <v>2.9223957330000001</v>
      </c>
      <c r="D3102" s="9">
        <v>1.32E-2</v>
      </c>
      <c r="E3102" s="9">
        <v>1.2999999999999999E-2</v>
      </c>
      <c r="F3102" s="9">
        <v>1.2999999999999999E-2</v>
      </c>
      <c r="G3102" s="7">
        <v>-4657917</v>
      </c>
      <c r="H3102" s="7">
        <v>17015003</v>
      </c>
      <c r="K3102">
        <f t="shared" si="1124"/>
        <v>75.630955333552336</v>
      </c>
      <c r="L3102">
        <f t="shared" si="1125"/>
        <v>63.610686828219862</v>
      </c>
      <c r="M3102">
        <f t="shared" si="1126"/>
        <v>21.299577103866845</v>
      </c>
      <c r="N3102">
        <f t="shared" si="1127"/>
        <v>0.12590907123427775</v>
      </c>
      <c r="O3102">
        <f t="shared" si="1128"/>
        <v>38.390241797699119</v>
      </c>
      <c r="P3102">
        <f t="shared" si="1129"/>
        <v>38.347751304983241</v>
      </c>
      <c r="Q3102">
        <f t="shared" si="1130"/>
        <v>9.6104942258179449E-3</v>
      </c>
      <c r="R3102">
        <f t="shared" si="1131"/>
        <v>38.380631303473301</v>
      </c>
      <c r="S3102">
        <f t="shared" si="1132"/>
        <v>21.2931701077163</v>
      </c>
      <c r="T3102">
        <f t="shared" si="1133"/>
        <v>12.894935350244538</v>
      </c>
      <c r="U3102">
        <f t="shared" si="1120"/>
        <v>0.76806319145084712</v>
      </c>
      <c r="V3102" s="6">
        <f t="shared" si="1134"/>
        <v>172199.99999993015</v>
      </c>
      <c r="W3102">
        <f t="shared" si="1135"/>
        <v>12.89543148597984</v>
      </c>
      <c r="X3102">
        <f t="shared" si="1136"/>
        <v>21.242931816533705</v>
      </c>
      <c r="Y3102">
        <f t="shared" si="1137"/>
        <v>9.6104942258179449E-3</v>
      </c>
      <c r="Z3102">
        <f t="shared" si="1138"/>
        <v>-2.9087598940511069E-7</v>
      </c>
      <c r="AA3102">
        <f t="shared" si="1139"/>
        <v>-3.6134654832695241E-9</v>
      </c>
      <c r="AB3102">
        <f t="shared" si="1121"/>
        <v>1.1865520295249652</v>
      </c>
      <c r="AC3102">
        <f t="shared" si="1140"/>
        <v>2.1018452099985994</v>
      </c>
      <c r="AD3102">
        <f t="shared" si="1141"/>
        <v>-1.3891726526381143E-10</v>
      </c>
      <c r="AE3102">
        <f t="shared" si="1142"/>
        <v>-3.6264902768595295E-5</v>
      </c>
      <c r="AF3102">
        <f t="shared" si="1143"/>
        <v>3.8132979832546002E-7</v>
      </c>
      <c r="AG3102" t="str">
        <f t="shared" si="1122"/>
        <v>NaN</v>
      </c>
      <c r="AH3102">
        <f t="shared" si="1123"/>
        <v>3.8132979832545999E-3</v>
      </c>
    </row>
    <row r="3103" spans="1:34" ht="15">
      <c r="A3103" s="8">
        <v>43260.421527777777</v>
      </c>
      <c r="B3103" s="9">
        <v>-1.1800000000000001E-3</v>
      </c>
      <c r="C3103" s="7">
        <v>2.9223636239999999</v>
      </c>
      <c r="D3103" s="9">
        <v>1.32E-2</v>
      </c>
      <c r="E3103" s="9">
        <v>1.2999999999999999E-2</v>
      </c>
      <c r="F3103" s="9">
        <v>1.2999999999999999E-2</v>
      </c>
      <c r="G3103" s="7">
        <v>-4657807</v>
      </c>
      <c r="H3103" s="7">
        <v>17015003</v>
      </c>
      <c r="K3103">
        <f t="shared" si="1124"/>
        <v>75.630955333552336</v>
      </c>
      <c r="L3103">
        <f t="shared" si="1125"/>
        <v>63.610686828219862</v>
      </c>
      <c r="M3103">
        <f t="shared" si="1126"/>
        <v>21.299577103866845</v>
      </c>
      <c r="N3103">
        <f t="shared" si="1127"/>
        <v>0.12589933949590129</v>
      </c>
      <c r="O3103">
        <f t="shared" si="1128"/>
        <v>38.390241797699119</v>
      </c>
      <c r="P3103">
        <f t="shared" si="1129"/>
        <v>38.347751304983241</v>
      </c>
      <c r="Q3103">
        <f t="shared" si="1130"/>
        <v>9.6104942258179449E-3</v>
      </c>
      <c r="R3103">
        <f t="shared" si="1131"/>
        <v>38.380631303473301</v>
      </c>
      <c r="S3103">
        <f t="shared" si="1132"/>
        <v>21.2931701077163</v>
      </c>
      <c r="T3103">
        <f t="shared" si="1133"/>
        <v>12.893910956731228</v>
      </c>
      <c r="U3103">
        <f t="shared" si="1120"/>
        <v>0.76808398464435101</v>
      </c>
      <c r="V3103" s="6">
        <f t="shared" si="1134"/>
        <v>172260.00000012573</v>
      </c>
      <c r="W3103">
        <f t="shared" si="1135"/>
        <v>12.89534976852414</v>
      </c>
      <c r="X3103">
        <f t="shared" si="1136"/>
        <v>21.276752454440025</v>
      </c>
      <c r="Y3103">
        <f t="shared" si="1137"/>
        <v>9.6104942258179449E-3</v>
      </c>
      <c r="Z3103">
        <f t="shared" si="1138"/>
        <v>0</v>
      </c>
      <c r="AA3103">
        <f t="shared" si="1139"/>
        <v>5.4198182305445663E-9</v>
      </c>
      <c r="AB3103">
        <f t="shared" si="1121"/>
        <v>1.1865520295249652</v>
      </c>
      <c r="AC3103">
        <f t="shared" si="1140"/>
        <v>2.1018699286140756</v>
      </c>
      <c r="AD3103">
        <f t="shared" si="1141"/>
        <v>2.0836373968609406E-10</v>
      </c>
      <c r="AE3103">
        <f t="shared" si="1142"/>
        <v>-9.2288960302316729E-6</v>
      </c>
      <c r="AF3103">
        <f t="shared" si="1143"/>
        <v>-2.2475192806758825E-6</v>
      </c>
      <c r="AG3103">
        <f t="shared" si="1122"/>
        <v>2.0836373968609405E-8</v>
      </c>
      <c r="AH3103" t="str">
        <f t="shared" si="1123"/>
        <v>NaN</v>
      </c>
    </row>
    <row r="3104" spans="1:34" ht="15">
      <c r="A3104" s="8">
        <v>43260.422222222223</v>
      </c>
      <c r="B3104" s="9">
        <v>-1.1800000000000001E-3</v>
      </c>
      <c r="C3104" s="7">
        <v>2.9223957330000001</v>
      </c>
      <c r="D3104" s="9">
        <v>1.32E-2</v>
      </c>
      <c r="E3104" s="9">
        <v>1.2999999999999999E-2</v>
      </c>
      <c r="F3104" s="9">
        <v>1.2999999999999999E-2</v>
      </c>
      <c r="G3104" s="7">
        <v>-4657570</v>
      </c>
      <c r="H3104" s="7">
        <v>17015003</v>
      </c>
      <c r="K3104">
        <f t="shared" si="1124"/>
        <v>75.630955333552336</v>
      </c>
      <c r="L3104">
        <f t="shared" si="1125"/>
        <v>63.610686828219862</v>
      </c>
      <c r="M3104">
        <f t="shared" si="1126"/>
        <v>21.299577103866845</v>
      </c>
      <c r="N3104">
        <f t="shared" si="1127"/>
        <v>0.12590907123427775</v>
      </c>
      <c r="O3104">
        <f t="shared" si="1128"/>
        <v>38.390241797699119</v>
      </c>
      <c r="P3104">
        <f t="shared" si="1129"/>
        <v>38.347751304983241</v>
      </c>
      <c r="Q3104">
        <f t="shared" si="1130"/>
        <v>9.6104942258179449E-3</v>
      </c>
      <c r="R3104">
        <f t="shared" si="1131"/>
        <v>38.380631303473301</v>
      </c>
      <c r="S3104">
        <f t="shared" si="1132"/>
        <v>21.2931701077163</v>
      </c>
      <c r="T3104">
        <f t="shared" si="1133"/>
        <v>12.894935350244538</v>
      </c>
      <c r="U3104">
        <f t="shared" si="1120"/>
        <v>0.76806319145084712</v>
      </c>
      <c r="V3104" s="6">
        <f t="shared" si="1134"/>
        <v>172320.00000032131</v>
      </c>
      <c r="W3104">
        <f t="shared" si="1135"/>
        <v>12.894999550155672</v>
      </c>
      <c r="X3104">
        <f t="shared" si="1136"/>
        <v>21.310813169380847</v>
      </c>
      <c r="Y3104">
        <f t="shared" si="1137"/>
        <v>-2.899614977121227E-2</v>
      </c>
      <c r="Z3104">
        <f t="shared" si="1138"/>
        <v>4.4263621693194757E-8</v>
      </c>
      <c r="AA3104">
        <f t="shared" si="1139"/>
        <v>-6.0524215989732461E-8</v>
      </c>
      <c r="AB3104">
        <f t="shared" si="1121"/>
        <v>1.1886295717853417</v>
      </c>
      <c r="AC3104">
        <f t="shared" si="1140"/>
        <v>2.1018452099985994</v>
      </c>
      <c r="AD3104">
        <f t="shared" si="1141"/>
        <v>7.7119974063588234E-10</v>
      </c>
      <c r="AE3104">
        <f t="shared" si="1142"/>
        <v>-1.2820380040715624E-5</v>
      </c>
      <c r="AF3104">
        <f t="shared" si="1143"/>
        <v>-5.9882098520423926E-6</v>
      </c>
      <c r="AG3104">
        <f t="shared" si="1122"/>
        <v>7.7119974063588236E-8</v>
      </c>
      <c r="AH3104" t="str">
        <f t="shared" si="1123"/>
        <v>NaN</v>
      </c>
    </row>
    <row r="3105" spans="1:34" ht="15">
      <c r="A3105" s="8">
        <v>43260.42291666667</v>
      </c>
      <c r="B3105" s="9">
        <v>-1.1800000000000001E-3</v>
      </c>
      <c r="C3105" s="7">
        <v>2.9223802729999999</v>
      </c>
      <c r="D3105" s="7">
        <v>1.3161439E-2</v>
      </c>
      <c r="E3105" s="9">
        <v>1.2999999999999999E-2</v>
      </c>
      <c r="F3105" s="9">
        <v>1.2999999999999999E-2</v>
      </c>
      <c r="G3105" s="7">
        <v>-4657451</v>
      </c>
      <c r="H3105" s="7">
        <v>17015003</v>
      </c>
      <c r="K3105">
        <f t="shared" si="1124"/>
        <v>75.630955333552336</v>
      </c>
      <c r="L3105">
        <f t="shared" si="1125"/>
        <v>63.610686828219862</v>
      </c>
      <c r="M3105">
        <f t="shared" si="1126"/>
        <v>21.299577103866845</v>
      </c>
      <c r="N3105">
        <f t="shared" si="1127"/>
        <v>0.12590438554879077</v>
      </c>
      <c r="O3105">
        <f t="shared" si="1128"/>
        <v>38.274421865708028</v>
      </c>
      <c r="P3105">
        <f t="shared" si="1129"/>
        <v>38.347751304983241</v>
      </c>
      <c r="Q3105">
        <f t="shared" si="1130"/>
        <v>-0.1062094377652727</v>
      </c>
      <c r="R3105">
        <f t="shared" si="1131"/>
        <v>38.380631303473301</v>
      </c>
      <c r="S3105">
        <f t="shared" si="1132"/>
        <v>21.370383395710359</v>
      </c>
      <c r="T3105">
        <f t="shared" si="1133"/>
        <v>12.894442120193277</v>
      </c>
      <c r="U3105">
        <f t="shared" si="1120"/>
        <v>0.76807320306041371</v>
      </c>
      <c r="V3105" s="6">
        <f t="shared" si="1134"/>
        <v>172380.00000051688</v>
      </c>
      <c r="W3105">
        <f t="shared" si="1135"/>
        <v>12.894812766698607</v>
      </c>
      <c r="X3105">
        <f t="shared" si="1136"/>
        <v>21.337503796978112</v>
      </c>
      <c r="Y3105">
        <f t="shared" si="1137"/>
        <v>-2.899614977121227E-2</v>
      </c>
      <c r="Z3105">
        <f t="shared" si="1138"/>
        <v>1.1065772549499973E-7</v>
      </c>
      <c r="AA3105">
        <f t="shared" si="1139"/>
        <v>-3.8843803349200139E-8</v>
      </c>
      <c r="AB3105">
        <f t="shared" si="1121"/>
        <v>1.1886295717853417</v>
      </c>
      <c r="AC3105">
        <f t="shared" si="1140"/>
        <v>2.101857111639736</v>
      </c>
      <c r="AD3105">
        <f t="shared" si="1141"/>
        <v>4.9495066074384793E-10</v>
      </c>
      <c r="AE3105">
        <f t="shared" si="1142"/>
        <v>-7.938957944024002E-6</v>
      </c>
      <c r="AF3105">
        <f t="shared" si="1143"/>
        <v>-6.2062525320918306E-6</v>
      </c>
      <c r="AG3105">
        <f t="shared" si="1122"/>
        <v>4.9495066074384794E-8</v>
      </c>
      <c r="AH3105" t="str">
        <f t="shared" si="1123"/>
        <v>NaN</v>
      </c>
    </row>
    <row r="3106" spans="1:34" ht="15">
      <c r="A3106" s="8">
        <v>43260.423611111109</v>
      </c>
      <c r="B3106" s="9">
        <v>-1.1800000000000001E-3</v>
      </c>
      <c r="C3106" s="7">
        <v>2.922437355</v>
      </c>
      <c r="D3106" s="9">
        <v>1.32E-2</v>
      </c>
      <c r="E3106" s="9">
        <v>1.2999999999999999E-2</v>
      </c>
      <c r="F3106" s="9">
        <v>1.2999999999999999E-2</v>
      </c>
      <c r="G3106" s="7">
        <v>-4657448</v>
      </c>
      <c r="H3106" s="7">
        <v>17015003</v>
      </c>
      <c r="K3106">
        <f t="shared" si="1124"/>
        <v>75.630955333552336</v>
      </c>
      <c r="L3106">
        <f t="shared" si="1125"/>
        <v>63.610686828219862</v>
      </c>
      <c r="M3106">
        <f t="shared" si="1126"/>
        <v>21.299577103866845</v>
      </c>
      <c r="N3106">
        <f t="shared" si="1127"/>
        <v>0.12592168621495922</v>
      </c>
      <c r="O3106">
        <f t="shared" si="1128"/>
        <v>38.390241797699119</v>
      </c>
      <c r="P3106">
        <f t="shared" si="1129"/>
        <v>38.347751304983241</v>
      </c>
      <c r="Q3106">
        <f t="shared" si="1130"/>
        <v>9.6104942258179449E-3</v>
      </c>
      <c r="R3106">
        <f t="shared" si="1131"/>
        <v>38.380631303473301</v>
      </c>
      <c r="S3106">
        <f t="shared" si="1132"/>
        <v>21.2931701077163</v>
      </c>
      <c r="T3106">
        <f t="shared" si="1133"/>
        <v>12.89626324294785</v>
      </c>
      <c r="U3106">
        <f t="shared" si="1120"/>
        <v>0.76803623781479435</v>
      </c>
      <c r="V3106" s="6">
        <f t="shared" si="1134"/>
        <v>172440.00000008382</v>
      </c>
      <c r="W3106">
        <f t="shared" si="1135"/>
        <v>12.894754397788571</v>
      </c>
      <c r="X3106">
        <f t="shared" si="1136"/>
        <v>21.355600337891222</v>
      </c>
      <c r="Y3106">
        <f t="shared" si="1137"/>
        <v>-2.899614977121227E-2</v>
      </c>
      <c r="Z3106">
        <f t="shared" si="1138"/>
        <v>-3.7941386779520338E-8</v>
      </c>
      <c r="AA3106">
        <f t="shared" si="1139"/>
        <v>5.6910751121518248E-8</v>
      </c>
      <c r="AB3106">
        <f t="shared" si="1121"/>
        <v>1.1886295717853417</v>
      </c>
      <c r="AC3106">
        <f t="shared" si="1140"/>
        <v>2.1018131679476686</v>
      </c>
      <c r="AD3106">
        <f t="shared" si="1141"/>
        <v>-7.2514590569105768E-10</v>
      </c>
      <c r="AE3106">
        <f t="shared" si="1142"/>
        <v>-7.9605792755891342E-6</v>
      </c>
      <c r="AF3106">
        <f t="shared" si="1143"/>
        <v>9.0680052637241594E-6</v>
      </c>
      <c r="AG3106" t="str">
        <f t="shared" si="1122"/>
        <v>NaN</v>
      </c>
      <c r="AH3106">
        <f t="shared" si="1123"/>
        <v>9.068005263724159E-2</v>
      </c>
    </row>
    <row r="3107" spans="1:34" ht="15">
      <c r="A3107" s="8">
        <v>43260.424305555556</v>
      </c>
      <c r="B3107" s="9">
        <v>-1.1800000000000001E-3</v>
      </c>
      <c r="C3107" s="7">
        <v>2.922366002</v>
      </c>
      <c r="D3107" s="9">
        <v>1.32E-2</v>
      </c>
      <c r="E3107" s="9">
        <v>1.2999999999999999E-2</v>
      </c>
      <c r="F3107" s="9">
        <v>1.2999999999999999E-2</v>
      </c>
      <c r="G3107" s="7">
        <v>-4657447</v>
      </c>
      <c r="H3107" s="7">
        <v>17015003</v>
      </c>
      <c r="K3107">
        <f t="shared" si="1124"/>
        <v>75.630955333552336</v>
      </c>
      <c r="L3107">
        <f t="shared" si="1125"/>
        <v>63.610686828219862</v>
      </c>
      <c r="M3107">
        <f t="shared" si="1126"/>
        <v>21.299577103866845</v>
      </c>
      <c r="N3107">
        <f t="shared" si="1127"/>
        <v>0.12590006023070646</v>
      </c>
      <c r="O3107">
        <f t="shared" si="1128"/>
        <v>38.390241797699119</v>
      </c>
      <c r="P3107">
        <f t="shared" si="1129"/>
        <v>38.347751304983241</v>
      </c>
      <c r="Q3107">
        <f t="shared" si="1130"/>
        <v>9.6104942258179449E-3</v>
      </c>
      <c r="R3107">
        <f t="shared" si="1131"/>
        <v>38.380631303473301</v>
      </c>
      <c r="S3107">
        <f t="shared" si="1132"/>
        <v>21.2931701077163</v>
      </c>
      <c r="T3107">
        <f t="shared" si="1133"/>
        <v>12.893986823552824</v>
      </c>
      <c r="U3107">
        <f t="shared" si="1120"/>
        <v>0.76808244469560927</v>
      </c>
      <c r="V3107" s="6">
        <f t="shared" si="1134"/>
        <v>172500.0000002794</v>
      </c>
      <c r="W3107">
        <f t="shared" si="1135"/>
        <v>12.894628901196221</v>
      </c>
      <c r="X3107">
        <f t="shared" si="1136"/>
        <v>21.371003163782277</v>
      </c>
      <c r="Y3107">
        <f t="shared" si="1137"/>
        <v>9.6104942258179449E-3</v>
      </c>
      <c r="Z3107">
        <f t="shared" si="1138"/>
        <v>-4.0469748898789994E-7</v>
      </c>
      <c r="AA3107">
        <f t="shared" si="1139"/>
        <v>-1.2195160265148794E-8</v>
      </c>
      <c r="AB3107">
        <f t="shared" si="1121"/>
        <v>1.1865520295249652</v>
      </c>
      <c r="AC3107">
        <f t="shared" si="1140"/>
        <v>2.1018680979476705</v>
      </c>
      <c r="AD3107">
        <f t="shared" si="1141"/>
        <v>-4.6883989050334523E-10</v>
      </c>
      <c r="AE3107">
        <f t="shared" si="1142"/>
        <v>-3.7052926687490033E-5</v>
      </c>
      <c r="AF3107">
        <f t="shared" si="1143"/>
        <v>1.259601226007794E-6</v>
      </c>
      <c r="AG3107" t="str">
        <f t="shared" si="1122"/>
        <v>NaN</v>
      </c>
      <c r="AH3107">
        <f t="shared" si="1123"/>
        <v>1.259601226007794E-2</v>
      </c>
    </row>
    <row r="3108" spans="1:34" ht="15">
      <c r="A3108" s="8">
        <v>43260.425000000003</v>
      </c>
      <c r="B3108" s="9">
        <v>-1.1800000000000001E-3</v>
      </c>
      <c r="C3108" s="7">
        <v>2.9222851350000001</v>
      </c>
      <c r="D3108" s="9">
        <v>1.32E-2</v>
      </c>
      <c r="E3108" s="9">
        <v>1.2999999999999999E-2</v>
      </c>
      <c r="F3108" s="9">
        <v>1.2999999999999999E-2</v>
      </c>
      <c r="G3108" s="7">
        <v>-4657429</v>
      </c>
      <c r="H3108" s="7">
        <v>17015003</v>
      </c>
      <c r="K3108">
        <f t="shared" si="1124"/>
        <v>75.630955333552336</v>
      </c>
      <c r="L3108">
        <f t="shared" si="1125"/>
        <v>63.610686828219862</v>
      </c>
      <c r="M3108">
        <f t="shared" si="1126"/>
        <v>21.299577103866845</v>
      </c>
      <c r="N3108">
        <f t="shared" si="1127"/>
        <v>0.12587555070106421</v>
      </c>
      <c r="O3108">
        <f t="shared" si="1128"/>
        <v>38.390241797699119</v>
      </c>
      <c r="P3108">
        <f t="shared" si="1129"/>
        <v>38.347751304983241</v>
      </c>
      <c r="Q3108">
        <f t="shared" si="1130"/>
        <v>9.6104942258179449E-3</v>
      </c>
      <c r="R3108">
        <f t="shared" si="1131"/>
        <v>38.380631303473301</v>
      </c>
      <c r="S3108">
        <f t="shared" si="1132"/>
        <v>21.2931701077163</v>
      </c>
      <c r="T3108">
        <f t="shared" si="1133"/>
        <v>12.891406873064165</v>
      </c>
      <c r="U3108">
        <f t="shared" si="1120"/>
        <v>0.76813481266655448</v>
      </c>
      <c r="V3108" s="6">
        <f t="shared" si="1134"/>
        <v>172560.00000047497</v>
      </c>
      <c r="W3108">
        <f t="shared" si="1135"/>
        <v>12.894275762418953</v>
      </c>
      <c r="X3108">
        <f t="shared" si="1136"/>
        <v>21.374335751639343</v>
      </c>
      <c r="Y3108">
        <f t="shared" si="1137"/>
        <v>-9.0507874066058022E-2</v>
      </c>
      <c r="Z3108">
        <f t="shared" si="1138"/>
        <v>3.0668689453993555E-7</v>
      </c>
      <c r="AA3108">
        <f t="shared" si="1139"/>
        <v>-1.8518534792748047E-8</v>
      </c>
      <c r="AB3108">
        <f t="shared" si="1121"/>
        <v>1.1919397068683342</v>
      </c>
      <c r="AC3108">
        <f t="shared" si="1140"/>
        <v>2.1019303521529618</v>
      </c>
      <c r="AD3108">
        <f t="shared" si="1141"/>
        <v>7.5598971448912337E-11</v>
      </c>
      <c r="AE3108">
        <f t="shared" si="1142"/>
        <v>-1.0542350466244219E-4</v>
      </c>
      <c r="AF3108">
        <f t="shared" si="1143"/>
        <v>-7.1385412451815089E-8</v>
      </c>
      <c r="AG3108">
        <f t="shared" si="1122"/>
        <v>7.5598971448912339E-9</v>
      </c>
      <c r="AH3108" t="str">
        <f t="shared" si="1123"/>
        <v>NaN</v>
      </c>
    </row>
    <row r="3109" spans="1:34" ht="15">
      <c r="A3109" s="8">
        <v>43260.425694444442</v>
      </c>
      <c r="B3109" s="9">
        <v>-1.1800000000000001E-3</v>
      </c>
      <c r="C3109" s="7">
        <v>2.9224813570000001</v>
      </c>
      <c r="D3109" s="9">
        <v>1.3100000000000001E-2</v>
      </c>
      <c r="E3109" s="9">
        <v>1.2999999999999999E-2</v>
      </c>
      <c r="F3109" s="9">
        <v>1.2999999999999999E-2</v>
      </c>
      <c r="G3109" s="7">
        <v>-4657430</v>
      </c>
      <c r="H3109" s="7">
        <v>17015003</v>
      </c>
      <c r="K3109">
        <f t="shared" si="1124"/>
        <v>75.630955333552336</v>
      </c>
      <c r="L3109">
        <f t="shared" si="1125"/>
        <v>63.610686828219862</v>
      </c>
      <c r="M3109">
        <f t="shared" si="1126"/>
        <v>21.299577103866845</v>
      </c>
      <c r="N3109">
        <f t="shared" si="1127"/>
        <v>0.12593502253661482</v>
      </c>
      <c r="O3109">
        <f t="shared" si="1128"/>
        <v>38.089886692823491</v>
      </c>
      <c r="P3109">
        <f t="shared" si="1129"/>
        <v>38.347751304983241</v>
      </c>
      <c r="Q3109">
        <f t="shared" si="1130"/>
        <v>-0.29074461064980994</v>
      </c>
      <c r="R3109">
        <f t="shared" si="1131"/>
        <v>38.380631303473301</v>
      </c>
      <c r="S3109">
        <f t="shared" si="1132"/>
        <v>21.493406844300051</v>
      </c>
      <c r="T3109">
        <f t="shared" si="1133"/>
        <v>12.89766706628002</v>
      </c>
      <c r="U3109">
        <f t="shared" si="1120"/>
        <v>0.7680077429348362</v>
      </c>
      <c r="V3109" s="6">
        <f t="shared" si="1134"/>
        <v>172620.00000004191</v>
      </c>
      <c r="W3109">
        <f t="shared" si="1135"/>
        <v>12.894144429917247</v>
      </c>
      <c r="X3109">
        <f t="shared" si="1136"/>
        <v>21.377668339496406</v>
      </c>
      <c r="Y3109">
        <f t="shared" si="1137"/>
        <v>-0.19062624235793399</v>
      </c>
      <c r="Z3109">
        <f t="shared" si="1138"/>
        <v>3.7940589188991797E-7</v>
      </c>
      <c r="AA3109">
        <f t="shared" si="1139"/>
        <v>-3.9295391178795663E-8</v>
      </c>
      <c r="AB3109">
        <f t="shared" si="1121"/>
        <v>1.1973273842117031</v>
      </c>
      <c r="AC3109">
        <f t="shared" si="1140"/>
        <v>2.101779293690663</v>
      </c>
      <c r="AD3109">
        <f t="shared" si="1141"/>
        <v>7.615937052725142E-11</v>
      </c>
      <c r="AE3109">
        <f t="shared" si="1142"/>
        <v>-2.2546294248454609E-5</v>
      </c>
      <c r="AF3109">
        <f t="shared" si="1143"/>
        <v>-3.3626309908250078E-7</v>
      </c>
      <c r="AG3109">
        <f t="shared" si="1122"/>
        <v>7.6159370527251423E-9</v>
      </c>
      <c r="AH3109" t="str">
        <f t="shared" si="1123"/>
        <v>NaN</v>
      </c>
    </row>
    <row r="3110" spans="1:34" ht="15">
      <c r="A3110" s="8">
        <v>43260.426388888889</v>
      </c>
      <c r="B3110" s="9">
        <v>-1.1800000000000001E-3</v>
      </c>
      <c r="C3110" s="7">
        <v>2.9224278419999998</v>
      </c>
      <c r="D3110" s="9">
        <v>1.3100000000000001E-2</v>
      </c>
      <c r="E3110" s="7">
        <v>1.2952267E-2</v>
      </c>
      <c r="F3110" s="9">
        <v>1.2999999999999999E-2</v>
      </c>
      <c r="G3110" s="7">
        <v>-4657440</v>
      </c>
      <c r="H3110" s="7">
        <v>17015003</v>
      </c>
      <c r="K3110">
        <f t="shared" si="1124"/>
        <v>75.630955333552336</v>
      </c>
      <c r="L3110">
        <f t="shared" si="1125"/>
        <v>63.610686828219862</v>
      </c>
      <c r="M3110">
        <f t="shared" si="1126"/>
        <v>21.299577103866845</v>
      </c>
      <c r="N3110">
        <f t="shared" si="1127"/>
        <v>0.12591880297265406</v>
      </c>
      <c r="O3110">
        <f t="shared" si="1128"/>
        <v>38.089886692823491</v>
      </c>
      <c r="P3110">
        <f t="shared" si="1129"/>
        <v>38.204889266586754</v>
      </c>
      <c r="Q3110">
        <f t="shared" si="1130"/>
        <v>-0.29074461064980994</v>
      </c>
      <c r="R3110">
        <f t="shared" si="1131"/>
        <v>38.380631303473301</v>
      </c>
      <c r="S3110">
        <f t="shared" si="1132"/>
        <v>21.493406844300051</v>
      </c>
      <c r="T3110">
        <f t="shared" si="1133"/>
        <v>12.895959743757833</v>
      </c>
      <c r="U3110">
        <f t="shared" si="1120"/>
        <v>0.76804239825734311</v>
      </c>
      <c r="V3110" s="6">
        <f t="shared" si="1134"/>
        <v>172680.00000023749</v>
      </c>
      <c r="W3110">
        <f t="shared" si="1135"/>
        <v>12.894091896916565</v>
      </c>
      <c r="X3110">
        <f t="shared" si="1136"/>
        <v>21.386163609565372</v>
      </c>
      <c r="Y3110">
        <f t="shared" si="1137"/>
        <v>-0.24812479576655733</v>
      </c>
      <c r="Z3110">
        <f t="shared" si="1138"/>
        <v>-4.8374137970666931E-7</v>
      </c>
      <c r="AA3110">
        <f t="shared" si="1139"/>
        <v>-7.1364231815810341E-8</v>
      </c>
      <c r="AB3110">
        <f t="shared" si="1121"/>
        <v>1.2004215582255366</v>
      </c>
      <c r="AC3110">
        <f t="shared" si="1140"/>
        <v>2.1018204913831235</v>
      </c>
      <c r="AD3110">
        <f t="shared" si="1141"/>
        <v>1.0626331445028055E-10</v>
      </c>
      <c r="AE3110">
        <f t="shared" si="1142"/>
        <v>-2.684092679804192E-5</v>
      </c>
      <c r="AF3110">
        <f t="shared" si="1143"/>
        <v>-3.9410948414150036E-7</v>
      </c>
      <c r="AG3110">
        <f t="shared" si="1122"/>
        <v>1.0626331445028055E-8</v>
      </c>
      <c r="AH3110" t="str">
        <f t="shared" si="1123"/>
        <v>NaN</v>
      </c>
    </row>
    <row r="3111" spans="1:34" ht="15">
      <c r="A3111" s="8">
        <v>43260.427083333336</v>
      </c>
      <c r="B3111" s="9">
        <v>-1.1800000000000001E-3</v>
      </c>
      <c r="C3111" s="7">
        <v>2.922299406</v>
      </c>
      <c r="D3111" s="9">
        <v>1.3100000000000001E-2</v>
      </c>
      <c r="E3111" s="9">
        <v>1.2999999999999999E-2</v>
      </c>
      <c r="F3111" s="7">
        <v>1.2957577E-2</v>
      </c>
      <c r="G3111" s="7">
        <v>-4657485</v>
      </c>
      <c r="H3111" s="7">
        <v>17015003</v>
      </c>
      <c r="K3111">
        <f t="shared" si="1124"/>
        <v>75.630955333552336</v>
      </c>
      <c r="L3111">
        <f t="shared" si="1125"/>
        <v>63.666451475623596</v>
      </c>
      <c r="M3111">
        <f t="shared" si="1126"/>
        <v>21.318249491578257</v>
      </c>
      <c r="N3111">
        <f t="shared" si="1127"/>
        <v>0.12587987601914852</v>
      </c>
      <c r="O3111">
        <f t="shared" si="1128"/>
        <v>38.089886692823491</v>
      </c>
      <c r="P3111">
        <f t="shared" si="1129"/>
        <v>38.347751304983241</v>
      </c>
      <c r="Q3111">
        <f t="shared" si="1130"/>
        <v>-0.1628851660000521</v>
      </c>
      <c r="R3111">
        <f t="shared" si="1131"/>
        <v>38.252771858823543</v>
      </c>
      <c r="S3111">
        <f t="shared" si="1132"/>
        <v>21.426839602244957</v>
      </c>
      <c r="T3111">
        <f t="shared" si="1133"/>
        <v>12.891862169704618</v>
      </c>
      <c r="U3111">
        <f t="shared" si="1120"/>
        <v>0.76812557103135892</v>
      </c>
      <c r="V3111" s="6">
        <f t="shared" si="1134"/>
        <v>172740.00000043306</v>
      </c>
      <c r="W3111">
        <f t="shared" si="1135"/>
        <v>12.89392554159636</v>
      </c>
      <c r="X3111">
        <f t="shared" si="1136"/>
        <v>21.389496197422435</v>
      </c>
      <c r="Y3111">
        <f t="shared" si="1137"/>
        <v>-0.24812479576655733</v>
      </c>
      <c r="Z3111">
        <f t="shared" si="1138"/>
        <v>0</v>
      </c>
      <c r="AA3111">
        <f t="shared" si="1139"/>
        <v>7.6785195982472783E-9</v>
      </c>
      <c r="AB3111">
        <f t="shared" si="1121"/>
        <v>1.2002203730674637</v>
      </c>
      <c r="AC3111">
        <f t="shared" si="1140"/>
        <v>2.1019193658450273</v>
      </c>
      <c r="AD3111">
        <f t="shared" si="1141"/>
        <v>-1.1434065858241408E-11</v>
      </c>
      <c r="AE3111">
        <f t="shared" si="1142"/>
        <v>-5.2501469105545822E-5</v>
      </c>
      <c r="AF3111">
        <f t="shared" si="1143"/>
        <v>2.1680049489700232E-8</v>
      </c>
      <c r="AG3111" t="str">
        <f t="shared" si="1122"/>
        <v>NaN</v>
      </c>
      <c r="AH3111">
        <f t="shared" si="1123"/>
        <v>2.1680049489700235E-4</v>
      </c>
    </row>
    <row r="3112" spans="1:34" ht="15">
      <c r="A3112" s="8">
        <v>43260.427777777775</v>
      </c>
      <c r="B3112" s="9">
        <v>-1.1800000000000001E-3</v>
      </c>
      <c r="C3112" s="7">
        <v>2.9224278419999998</v>
      </c>
      <c r="D3112" s="9">
        <v>1.3100000000000001E-2</v>
      </c>
      <c r="E3112" s="7">
        <v>1.2946653000000001E-2</v>
      </c>
      <c r="F3112" s="9">
        <v>1.2999999999999999E-2</v>
      </c>
      <c r="G3112" s="7">
        <v>-4657479</v>
      </c>
      <c r="H3112" s="7">
        <v>17015003</v>
      </c>
      <c r="K3112">
        <f t="shared" si="1124"/>
        <v>75.630955333552336</v>
      </c>
      <c r="L3112">
        <f t="shared" si="1125"/>
        <v>63.610686828219862</v>
      </c>
      <c r="M3112">
        <f t="shared" si="1126"/>
        <v>21.299577103866845</v>
      </c>
      <c r="N3112">
        <f t="shared" si="1127"/>
        <v>0.12591880297265406</v>
      </c>
      <c r="O3112">
        <f t="shared" si="1128"/>
        <v>38.089886692823491</v>
      </c>
      <c r="P3112">
        <f t="shared" si="1129"/>
        <v>38.188086897501258</v>
      </c>
      <c r="Q3112">
        <f t="shared" si="1130"/>
        <v>-0.29074461064980994</v>
      </c>
      <c r="R3112">
        <f t="shared" si="1131"/>
        <v>38.380631303473301</v>
      </c>
      <c r="S3112">
        <f t="shared" si="1132"/>
        <v>21.493406844300051</v>
      </c>
      <c r="T3112">
        <f t="shared" si="1133"/>
        <v>12.895959743757833</v>
      </c>
      <c r="U3112">
        <f t="shared" si="1120"/>
        <v>0.76804239825734311</v>
      </c>
      <c r="V3112" s="6">
        <f t="shared" si="1134"/>
        <v>172800</v>
      </c>
      <c r="W3112">
        <f t="shared" si="1135"/>
        <v>12.894065627962096</v>
      </c>
      <c r="X3112">
        <f t="shared" si="1136"/>
        <v>21.386889301587651</v>
      </c>
      <c r="Y3112">
        <f t="shared" si="1137"/>
        <v>-0.24812479576655733</v>
      </c>
      <c r="Z3112">
        <f t="shared" si="1138"/>
        <v>-3.4780269207333549E-8</v>
      </c>
      <c r="AA3112">
        <f t="shared" si="1139"/>
        <v>-3.1165284020865048E-8</v>
      </c>
      <c r="AB3112">
        <f t="shared" si="1121"/>
        <v>1.2004215582255366</v>
      </c>
      <c r="AC3112">
        <f t="shared" si="1140"/>
        <v>2.1018204913831235</v>
      </c>
      <c r="AD3112">
        <f t="shared" si="1141"/>
        <v>4.6405969651421267E-11</v>
      </c>
      <c r="AE3112">
        <f t="shared" si="1142"/>
        <v>3.4449637918078925E-6</v>
      </c>
      <c r="AF3112">
        <f t="shared" si="1143"/>
        <v>1.340973594217789E-6</v>
      </c>
      <c r="AG3112">
        <f t="shared" si="1122"/>
        <v>4.6405969651421265E-9</v>
      </c>
      <c r="AH3112">
        <f t="shared" si="1123"/>
        <v>1.3409735942177889E-2</v>
      </c>
    </row>
    <row r="3113" spans="1:34" ht="15">
      <c r="A3113" s="8">
        <v>43260.428472222222</v>
      </c>
      <c r="B3113" s="9">
        <v>-1.1800000000000001E-3</v>
      </c>
      <c r="C3113" s="7">
        <v>2.9222863239999999</v>
      </c>
      <c r="D3113" s="9">
        <v>1.3100000000000001E-2</v>
      </c>
      <c r="E3113" s="9">
        <v>1.29E-2</v>
      </c>
      <c r="F3113" s="9">
        <v>1.2999999999999999E-2</v>
      </c>
      <c r="G3113" s="7">
        <v>-4657430</v>
      </c>
      <c r="H3113" s="7">
        <v>17015003</v>
      </c>
      <c r="K3113">
        <f t="shared" si="1124"/>
        <v>75.630955333552336</v>
      </c>
      <c r="L3113">
        <f t="shared" si="1125"/>
        <v>63.610686828219862</v>
      </c>
      <c r="M3113">
        <f t="shared" si="1126"/>
        <v>21.299577103866845</v>
      </c>
      <c r="N3113">
        <f t="shared" si="1127"/>
        <v>0.12587591106846671</v>
      </c>
      <c r="O3113">
        <f t="shared" si="1128"/>
        <v>38.089886692823491</v>
      </c>
      <c r="P3113">
        <f t="shared" si="1129"/>
        <v>38.048457235059935</v>
      </c>
      <c r="Q3113">
        <f t="shared" si="1130"/>
        <v>-0.29074461064980994</v>
      </c>
      <c r="R3113">
        <f t="shared" si="1131"/>
        <v>38.380631303473301</v>
      </c>
      <c r="S3113">
        <f t="shared" si="1132"/>
        <v>21.493406844300051</v>
      </c>
      <c r="T3113">
        <f t="shared" si="1133"/>
        <v>12.891444806474956</v>
      </c>
      <c r="U3113">
        <f t="shared" si="1120"/>
        <v>0.76813404269218377</v>
      </c>
      <c r="V3113" s="6">
        <f t="shared" si="1134"/>
        <v>172860.00000019558</v>
      </c>
      <c r="W3113">
        <f t="shared" si="1135"/>
        <v>12.89393721586919</v>
      </c>
      <c r="X3113">
        <f t="shared" si="1136"/>
        <v>21.394411227661546</v>
      </c>
      <c r="Y3113">
        <f t="shared" si="1137"/>
        <v>-0.19028067626692055</v>
      </c>
      <c r="Z3113">
        <f t="shared" si="1138"/>
        <v>-2.624232712386231E-7</v>
      </c>
      <c r="AA3113">
        <f t="shared" si="1139"/>
        <v>-9.0786323802411209E-8</v>
      </c>
      <c r="AB3113">
        <f t="shared" si="1121"/>
        <v>1.1973087882374482</v>
      </c>
      <c r="AC3113">
        <f t="shared" si="1140"/>
        <v>2.1019294368197592</v>
      </c>
      <c r="AD3113">
        <f t="shared" si="1141"/>
        <v>1.7628736410104039E-10</v>
      </c>
      <c r="AE3113">
        <f t="shared" si="1142"/>
        <v>1.6378926238046526E-5</v>
      </c>
      <c r="AF3113">
        <f t="shared" si="1143"/>
        <v>1.071437377963919E-6</v>
      </c>
      <c r="AG3113">
        <f t="shared" si="1122"/>
        <v>1.7628736410104038E-8</v>
      </c>
      <c r="AH3113">
        <f t="shared" si="1123"/>
        <v>1.0714373779639191E-2</v>
      </c>
    </row>
    <row r="3114" spans="1:34" ht="15">
      <c r="A3114" s="8">
        <v>43260.429166666669</v>
      </c>
      <c r="B3114" s="9">
        <v>-1.1800000000000001E-3</v>
      </c>
      <c r="C3114" s="7">
        <v>2.9223291360000001</v>
      </c>
      <c r="D3114" s="9">
        <v>1.3100000000000001E-2</v>
      </c>
      <c r="E3114" s="9">
        <v>1.29E-2</v>
      </c>
      <c r="F3114" s="9">
        <v>1.29E-2</v>
      </c>
      <c r="G3114" s="7">
        <v>-4657409</v>
      </c>
      <c r="H3114" s="7">
        <v>17015003</v>
      </c>
      <c r="K3114">
        <f t="shared" si="1124"/>
        <v>75.630955333552336</v>
      </c>
      <c r="L3114">
        <f t="shared" si="1125"/>
        <v>63.742135918109156</v>
      </c>
      <c r="M3114">
        <f t="shared" si="1126"/>
        <v>21.343591878190711</v>
      </c>
      <c r="N3114">
        <f t="shared" si="1127"/>
        <v>0.12588888671963533</v>
      </c>
      <c r="O3114">
        <f t="shared" si="1128"/>
        <v>38.089886692823491</v>
      </c>
      <c r="P3114">
        <f t="shared" si="1129"/>
        <v>38.048457235059935</v>
      </c>
      <c r="Q3114">
        <f t="shared" si="1130"/>
        <v>1.064719249885826E-2</v>
      </c>
      <c r="R3114">
        <f t="shared" si="1131"/>
        <v>38.079239500324633</v>
      </c>
      <c r="S3114">
        <f t="shared" si="1132"/>
        <v>21.336493749858139</v>
      </c>
      <c r="T3114">
        <f t="shared" si="1133"/>
        <v>12.892810664492705</v>
      </c>
      <c r="U3114">
        <f t="shared" si="1120"/>
        <v>0.76810631843417809</v>
      </c>
      <c r="V3114" s="6">
        <f t="shared" si="1134"/>
        <v>172920.00000039116</v>
      </c>
      <c r="W3114">
        <f t="shared" si="1135"/>
        <v>12.894188206599772</v>
      </c>
      <c r="X3114">
        <f t="shared" si="1136"/>
        <v>21.397743815518616</v>
      </c>
      <c r="Y3114">
        <f t="shared" si="1137"/>
        <v>-8.9816741884031145E-2</v>
      </c>
      <c r="Z3114">
        <f t="shared" si="1138"/>
        <v>1.4860177091050338E-7</v>
      </c>
      <c r="AA3114">
        <f t="shared" si="1139"/>
        <v>1.4453102245012156E-8</v>
      </c>
      <c r="AB3114">
        <f t="shared" si="1121"/>
        <v>1.1914490543589222</v>
      </c>
      <c r="AC3114">
        <f t="shared" si="1140"/>
        <v>2.101896478665791</v>
      </c>
      <c r="AD3114">
        <f t="shared" si="1141"/>
        <v>-5.9455550973157735E-11</v>
      </c>
      <c r="AE3114">
        <f t="shared" si="1142"/>
        <v>6.7953785239924263E-5</v>
      </c>
      <c r="AF3114">
        <f t="shared" si="1143"/>
        <v>-8.7098322517045554E-8</v>
      </c>
      <c r="AG3114" t="str">
        <f t="shared" si="1122"/>
        <v>NaN</v>
      </c>
      <c r="AH3114" t="str">
        <f t="shared" si="1123"/>
        <v>NaN</v>
      </c>
    </row>
    <row r="3115" spans="1:34" ht="15">
      <c r="A3115" s="8">
        <v>43260.429861111108</v>
      </c>
      <c r="B3115" s="9">
        <v>-1.1800000000000001E-3</v>
      </c>
      <c r="C3115" s="7">
        <v>2.9223422179999998</v>
      </c>
      <c r="D3115" s="9">
        <v>1.3100000000000001E-2</v>
      </c>
      <c r="E3115" s="9">
        <v>1.29E-2</v>
      </c>
      <c r="F3115" s="9">
        <v>1.29E-2</v>
      </c>
      <c r="G3115" s="7">
        <v>-4657409</v>
      </c>
      <c r="H3115" s="7">
        <v>17015003</v>
      </c>
      <c r="K3115">
        <f t="shared" si="1124"/>
        <v>75.630955333552336</v>
      </c>
      <c r="L3115">
        <f t="shared" si="1125"/>
        <v>63.742135918109156</v>
      </c>
      <c r="M3115">
        <f t="shared" si="1126"/>
        <v>21.343591878190711</v>
      </c>
      <c r="N3115">
        <f t="shared" si="1127"/>
        <v>0.125892851670317</v>
      </c>
      <c r="O3115">
        <f t="shared" si="1128"/>
        <v>38.089886692823491</v>
      </c>
      <c r="P3115">
        <f t="shared" si="1129"/>
        <v>38.048457235059935</v>
      </c>
      <c r="Q3115">
        <f t="shared" si="1130"/>
        <v>1.064719249885826E-2</v>
      </c>
      <c r="R3115">
        <f t="shared" si="1131"/>
        <v>38.079239500324633</v>
      </c>
      <c r="S3115">
        <f t="shared" si="1132"/>
        <v>21.336493749858139</v>
      </c>
      <c r="T3115">
        <f t="shared" si="1133"/>
        <v>12.893228027722353</v>
      </c>
      <c r="U3115">
        <f t="shared" si="1120"/>
        <v>0.76809784677335369</v>
      </c>
      <c r="V3115" s="6">
        <f t="shared" si="1134"/>
        <v>172979.99999995809</v>
      </c>
      <c r="W3115">
        <f t="shared" si="1135"/>
        <v>12.894249495918613</v>
      </c>
      <c r="X3115">
        <f t="shared" si="1136"/>
        <v>21.401076403375686</v>
      </c>
      <c r="Y3115">
        <f t="shared" si="1137"/>
        <v>-3.2323241515392453E-2</v>
      </c>
      <c r="Z3115">
        <f t="shared" si="1138"/>
        <v>3.4780269206149318E-8</v>
      </c>
      <c r="AA3115">
        <f t="shared" si="1139"/>
        <v>3.6133514885544493E-8</v>
      </c>
      <c r="AB3115">
        <f t="shared" si="1121"/>
        <v>1.1883624630734302</v>
      </c>
      <c r="AC3115">
        <f t="shared" si="1140"/>
        <v>2.1018864076910595</v>
      </c>
      <c r="AD3115">
        <f t="shared" si="1141"/>
        <v>-4.1303024169842069E-10</v>
      </c>
      <c r="AE3115">
        <f t="shared" si="1142"/>
        <v>1.6955727575674377E-5</v>
      </c>
      <c r="AF3115">
        <f t="shared" si="1143"/>
        <v>-2.4249146495787547E-6</v>
      </c>
      <c r="AG3115" t="str">
        <f t="shared" si="1122"/>
        <v>NaN</v>
      </c>
      <c r="AH3115" t="str">
        <f t="shared" si="1123"/>
        <v>NaN</v>
      </c>
    </row>
    <row r="3116" spans="1:34" ht="15">
      <c r="A3116" s="8">
        <v>43260.430555555555</v>
      </c>
      <c r="B3116" s="9">
        <v>-1.1800000000000001E-3</v>
      </c>
      <c r="C3116" s="7">
        <v>2.9223422179999998</v>
      </c>
      <c r="D3116" s="9">
        <v>1.3100000000000001E-2</v>
      </c>
      <c r="E3116" s="9">
        <v>1.29E-2</v>
      </c>
      <c r="F3116" s="7">
        <v>1.2942772E-2</v>
      </c>
      <c r="G3116" s="7">
        <v>-4657409</v>
      </c>
      <c r="H3116" s="7">
        <v>17015003</v>
      </c>
      <c r="K3116">
        <f t="shared" si="1124"/>
        <v>75.630955333552336</v>
      </c>
      <c r="L3116">
        <f t="shared" si="1125"/>
        <v>63.685912513381709</v>
      </c>
      <c r="M3116">
        <f t="shared" si="1126"/>
        <v>21.324765878916907</v>
      </c>
      <c r="N3116">
        <f t="shared" si="1127"/>
        <v>0.125892851670317</v>
      </c>
      <c r="O3116">
        <f t="shared" si="1128"/>
        <v>38.089886692823491</v>
      </c>
      <c r="P3116">
        <f t="shared" si="1129"/>
        <v>38.048457235059935</v>
      </c>
      <c r="Q3116">
        <f t="shared" si="1130"/>
        <v>-0.11826410954389388</v>
      </c>
      <c r="R3116">
        <f t="shared" si="1131"/>
        <v>38.208150802367385</v>
      </c>
      <c r="S3116">
        <f t="shared" si="1132"/>
        <v>21.403608618612836</v>
      </c>
      <c r="T3116">
        <f t="shared" si="1133"/>
        <v>12.893228027722353</v>
      </c>
      <c r="U3116">
        <f t="shared" si="1120"/>
        <v>0.76809784677335369</v>
      </c>
      <c r="V3116" s="6">
        <f t="shared" si="1134"/>
        <v>173040.00000015367</v>
      </c>
      <c r="W3116">
        <f t="shared" si="1135"/>
        <v>12.894086058553084</v>
      </c>
      <c r="X3116">
        <f t="shared" si="1136"/>
        <v>21.389006165341694</v>
      </c>
      <c r="Y3116">
        <f t="shared" si="1137"/>
        <v>-3.2323241515392453E-2</v>
      </c>
      <c r="Z3116">
        <f t="shared" si="1138"/>
        <v>-3.794138658090522E-8</v>
      </c>
      <c r="AA3116">
        <f t="shared" si="1139"/>
        <v>5.2845697382955581E-8</v>
      </c>
      <c r="AB3116">
        <f t="shared" si="1121"/>
        <v>1.1885530319321171</v>
      </c>
      <c r="AC3116">
        <f t="shared" si="1140"/>
        <v>2.1018864076910595</v>
      </c>
      <c r="AD3116">
        <f t="shared" si="1141"/>
        <v>-6.0406166496511402E-10</v>
      </c>
      <c r="AE3116">
        <f t="shared" si="1142"/>
        <v>1.4027828775608696E-5</v>
      </c>
      <c r="AF3116">
        <f t="shared" si="1143"/>
        <v>-4.2866878016963222E-6</v>
      </c>
      <c r="AG3116" t="str">
        <f t="shared" si="1122"/>
        <v>NaN</v>
      </c>
      <c r="AH3116" t="str">
        <f t="shared" si="1123"/>
        <v>NaN</v>
      </c>
    </row>
    <row r="3117" spans="1:34" ht="15">
      <c r="A3117" s="8">
        <v>43260.431250000001</v>
      </c>
      <c r="B3117" s="9">
        <v>-1.1800000000000001E-3</v>
      </c>
      <c r="C3117" s="7">
        <v>2.9223279469999999</v>
      </c>
      <c r="D3117" s="9">
        <v>1.3100000000000001E-2</v>
      </c>
      <c r="E3117" s="9">
        <v>1.29E-2</v>
      </c>
      <c r="F3117" s="9">
        <v>1.29E-2</v>
      </c>
      <c r="G3117" s="7">
        <v>-4657409</v>
      </c>
      <c r="H3117" s="7">
        <v>17015003</v>
      </c>
      <c r="K3117">
        <f t="shared" si="1124"/>
        <v>75.630955333552336</v>
      </c>
      <c r="L3117">
        <f t="shared" si="1125"/>
        <v>63.742135918109156</v>
      </c>
      <c r="M3117">
        <f t="shared" si="1126"/>
        <v>21.343591878190711</v>
      </c>
      <c r="N3117">
        <f t="shared" si="1127"/>
        <v>0.12588852635223266</v>
      </c>
      <c r="O3117">
        <f t="shared" si="1128"/>
        <v>38.089886692823491</v>
      </c>
      <c r="P3117">
        <f t="shared" si="1129"/>
        <v>38.048457235059935</v>
      </c>
      <c r="Q3117">
        <f t="shared" si="1130"/>
        <v>1.064719249885826E-2</v>
      </c>
      <c r="R3117">
        <f t="shared" si="1131"/>
        <v>38.079239500324633</v>
      </c>
      <c r="S3117">
        <f t="shared" si="1132"/>
        <v>21.336493749858139</v>
      </c>
      <c r="T3117">
        <f t="shared" si="1133"/>
        <v>12.892772731081898</v>
      </c>
      <c r="U3117">
        <f t="shared" si="1120"/>
        <v>0.76810708840854924</v>
      </c>
      <c r="V3117" s="6">
        <f t="shared" si="1134"/>
        <v>173100.00000034925</v>
      </c>
      <c r="W3117">
        <f t="shared" si="1135"/>
        <v>12.89401601291609</v>
      </c>
      <c r="X3117">
        <f t="shared" si="1136"/>
        <v>21.376935927307695</v>
      </c>
      <c r="Y3117">
        <f t="shared" si="1137"/>
        <v>-3.2323241515392453E-2</v>
      </c>
      <c r="Z3117">
        <f t="shared" si="1138"/>
        <v>2.5293460262529427E-7</v>
      </c>
      <c r="AA3117">
        <f t="shared" si="1139"/>
        <v>6.1879360854501015E-8</v>
      </c>
      <c r="AB3117">
        <f t="shared" si="1121"/>
        <v>1.1883624630734302</v>
      </c>
      <c r="AC3117">
        <f t="shared" si="1140"/>
        <v>2.1018973939989936</v>
      </c>
      <c r="AD3117">
        <f t="shared" si="1141"/>
        <v>-7.0732617736417907E-10</v>
      </c>
      <c r="AE3117">
        <f t="shared" si="1142"/>
        <v>-1.6913807310750503E-5</v>
      </c>
      <c r="AF3117">
        <f t="shared" si="1143"/>
        <v>4.1630285425339969E-6</v>
      </c>
      <c r="AG3117" t="str">
        <f t="shared" si="1122"/>
        <v>NaN</v>
      </c>
      <c r="AH3117">
        <f t="shared" si="1123"/>
        <v>4.1630285425339968E-2</v>
      </c>
    </row>
    <row r="3118" spans="1:34" ht="15">
      <c r="A3118" s="8">
        <v>43260.431944444441</v>
      </c>
      <c r="B3118" s="9">
        <v>-1.1800000000000001E-3</v>
      </c>
      <c r="C3118" s="7">
        <v>2.922437355</v>
      </c>
      <c r="D3118" s="9">
        <v>1.3100000000000001E-2</v>
      </c>
      <c r="E3118" s="7">
        <v>1.2929624000000001E-2</v>
      </c>
      <c r="F3118" s="9">
        <v>1.29E-2</v>
      </c>
      <c r="G3118" s="7">
        <v>-4657409</v>
      </c>
      <c r="H3118" s="7">
        <v>17015003</v>
      </c>
      <c r="K3118">
        <f t="shared" si="1124"/>
        <v>75.630955333552336</v>
      </c>
      <c r="L3118">
        <f t="shared" si="1125"/>
        <v>63.742135918109156</v>
      </c>
      <c r="M3118">
        <f t="shared" si="1126"/>
        <v>21.343591878190711</v>
      </c>
      <c r="N3118">
        <f t="shared" si="1127"/>
        <v>0.12592168621495922</v>
      </c>
      <c r="O3118">
        <f t="shared" si="1128"/>
        <v>38.089886692823491</v>
      </c>
      <c r="P3118">
        <f t="shared" si="1129"/>
        <v>38.137120110334017</v>
      </c>
      <c r="Q3118">
        <f t="shared" si="1130"/>
        <v>1.064719249885826E-2</v>
      </c>
      <c r="R3118">
        <f t="shared" si="1131"/>
        <v>38.079239500324633</v>
      </c>
      <c r="S3118">
        <f t="shared" si="1132"/>
        <v>21.336493749858139</v>
      </c>
      <c r="T3118">
        <f t="shared" si="1133"/>
        <v>12.89626324294785</v>
      </c>
      <c r="U3118">
        <f t="shared" si="1120"/>
        <v>0.76803623781479435</v>
      </c>
      <c r="V3118" s="6">
        <f t="shared" si="1134"/>
        <v>173159.99999991618</v>
      </c>
      <c r="W3118">
        <f t="shared" si="1135"/>
        <v>12.89430786237452</v>
      </c>
      <c r="X3118">
        <f t="shared" si="1136"/>
        <v>21.369986246354866</v>
      </c>
      <c r="Y3118">
        <f t="shared" si="1137"/>
        <v>-2.42218298467544E-2</v>
      </c>
      <c r="Z3118">
        <f t="shared" si="1138"/>
        <v>1.5176288848372635E-7</v>
      </c>
      <c r="AA3118">
        <f t="shared" si="1139"/>
        <v>2.0325268277371041E-8</v>
      </c>
      <c r="AB3118">
        <f t="shared" si="1121"/>
        <v>1.1879275313594753</v>
      </c>
      <c r="AC3118">
        <f t="shared" si="1140"/>
        <v>2.1018131679476686</v>
      </c>
      <c r="AD3118">
        <f t="shared" si="1141"/>
        <v>-3.1002788218009321E-10</v>
      </c>
      <c r="AE3118">
        <f t="shared" si="1142"/>
        <v>-1.001485282404893E-5</v>
      </c>
      <c r="AF3118">
        <f t="shared" si="1143"/>
        <v>3.0816777179359016E-6</v>
      </c>
      <c r="AG3118" t="str">
        <f t="shared" si="1122"/>
        <v>NaN</v>
      </c>
      <c r="AH3118">
        <f t="shared" si="1123"/>
        <v>3.0816777179359017E-2</v>
      </c>
    </row>
    <row r="3119" spans="1:34" ht="15">
      <c r="A3119" s="8">
        <v>43260.432638888888</v>
      </c>
      <c r="B3119" s="9">
        <v>-1.1800000000000001E-3</v>
      </c>
      <c r="C3119" s="7">
        <v>2.9223850300000001</v>
      </c>
      <c r="D3119" s="9">
        <v>1.3100000000000001E-2</v>
      </c>
      <c r="E3119" s="9">
        <v>1.29E-2</v>
      </c>
      <c r="F3119" s="7">
        <v>1.2934708E-2</v>
      </c>
      <c r="G3119" s="7">
        <v>-4657410</v>
      </c>
      <c r="H3119" s="7">
        <v>17015003</v>
      </c>
      <c r="K3119">
        <f t="shared" si="1124"/>
        <v>75.630955333552336</v>
      </c>
      <c r="L3119">
        <f t="shared" si="1125"/>
        <v>63.696512567990382</v>
      </c>
      <c r="M3119">
        <f t="shared" si="1126"/>
        <v>21.328315230318385</v>
      </c>
      <c r="N3119">
        <f t="shared" si="1127"/>
        <v>0.12590582732148559</v>
      </c>
      <c r="O3119">
        <f t="shared" si="1128"/>
        <v>38.089886692823491</v>
      </c>
      <c r="P3119">
        <f t="shared" si="1129"/>
        <v>38.048457235059935</v>
      </c>
      <c r="Q3119">
        <f t="shared" si="1130"/>
        <v>-9.3959874537979715E-2</v>
      </c>
      <c r="R3119">
        <f t="shared" si="1131"/>
        <v>38.183846567361471</v>
      </c>
      <c r="S3119">
        <f t="shared" si="1132"/>
        <v>21.390955146677037</v>
      </c>
      <c r="T3119">
        <f t="shared" si="1133"/>
        <v>12.894593885740099</v>
      </c>
      <c r="U3119">
        <f t="shared" si="1120"/>
        <v>0.76807012251534845</v>
      </c>
      <c r="V3119" s="6">
        <f t="shared" si="1134"/>
        <v>173220.00000011176</v>
      </c>
      <c r="W3119">
        <f t="shared" si="1135"/>
        <v>12.894147345417796</v>
      </c>
      <c r="X3119">
        <f t="shared" si="1136"/>
        <v>21.357916008320874</v>
      </c>
      <c r="Y3119">
        <f t="shared" si="1137"/>
        <v>-2.42218298467544E-2</v>
      </c>
      <c r="Z3119">
        <f t="shared" si="1138"/>
        <v>8.2205008274544081E-8</v>
      </c>
      <c r="AA3119">
        <f t="shared" si="1139"/>
        <v>4.9231852123001783E-8</v>
      </c>
      <c r="AB3119">
        <f t="shared" si="1121"/>
        <v>1.1880817849142034</v>
      </c>
      <c r="AC3119">
        <f t="shared" si="1140"/>
        <v>2.1018534495370913</v>
      </c>
      <c r="AD3119">
        <f t="shared" si="1141"/>
        <v>-7.5096373458876597E-10</v>
      </c>
      <c r="AE3119">
        <f t="shared" si="1142"/>
        <v>-1.6833276573988066E-5</v>
      </c>
      <c r="AF3119">
        <f t="shared" si="1143"/>
        <v>4.4410058125299511E-6</v>
      </c>
      <c r="AG3119" t="str">
        <f t="shared" si="1122"/>
        <v>NaN</v>
      </c>
      <c r="AH3119">
        <f t="shared" si="1123"/>
        <v>4.4410058125299509E-2</v>
      </c>
    </row>
    <row r="3120" spans="1:34" ht="15">
      <c r="A3120" s="8">
        <v>43260.433333333334</v>
      </c>
      <c r="B3120" s="9">
        <v>-1.1800000000000001E-3</v>
      </c>
      <c r="C3120" s="7">
        <v>2.9224682749999999</v>
      </c>
      <c r="D3120" s="9">
        <v>1.3100000000000001E-2</v>
      </c>
      <c r="E3120" s="9">
        <v>1.29E-2</v>
      </c>
      <c r="F3120" s="9">
        <v>1.29E-2</v>
      </c>
      <c r="G3120" s="7">
        <v>-4657376</v>
      </c>
      <c r="H3120" s="7">
        <v>17015003</v>
      </c>
      <c r="K3120">
        <f t="shared" si="1124"/>
        <v>75.630955333552336</v>
      </c>
      <c r="L3120">
        <f t="shared" si="1125"/>
        <v>63.742135918109156</v>
      </c>
      <c r="M3120">
        <f t="shared" si="1126"/>
        <v>21.343591878190711</v>
      </c>
      <c r="N3120">
        <f t="shared" si="1127"/>
        <v>0.12593105758593304</v>
      </c>
      <c r="O3120">
        <f t="shared" si="1128"/>
        <v>38.089886692823491</v>
      </c>
      <c r="P3120">
        <f t="shared" si="1129"/>
        <v>38.048457235059935</v>
      </c>
      <c r="Q3120">
        <f t="shared" si="1130"/>
        <v>1.064719249885826E-2</v>
      </c>
      <c r="R3120">
        <f t="shared" si="1131"/>
        <v>38.079239500324633</v>
      </c>
      <c r="S3120">
        <f t="shared" si="1132"/>
        <v>21.336493749858139</v>
      </c>
      <c r="T3120">
        <f t="shared" si="1133"/>
        <v>12.89724970305036</v>
      </c>
      <c r="U3120">
        <f t="shared" ref="U3120:U3183" si="1144">(2.40665404368-T3120*2.40665404368/100-$M$7)/$M$7</f>
        <v>0.76801621459566105</v>
      </c>
      <c r="V3120" s="6">
        <f t="shared" si="1134"/>
        <v>173280.00000030734</v>
      </c>
      <c r="W3120">
        <f t="shared" si="1135"/>
        <v>12.894588040014243</v>
      </c>
      <c r="X3120">
        <f t="shared" si="1136"/>
        <v>21.345845770286878</v>
      </c>
      <c r="Y3120">
        <f t="shared" si="1137"/>
        <v>-2.42218298467544E-2</v>
      </c>
      <c r="Z3120">
        <f t="shared" si="1138"/>
        <v>-1.991876269378052E-7</v>
      </c>
      <c r="AA3120">
        <f t="shared" si="1139"/>
        <v>5.6007194677993046E-8</v>
      </c>
      <c r="AB3120">
        <f t="shared" si="1121"/>
        <v>1.1879275313594753</v>
      </c>
      <c r="AC3120">
        <f t="shared" si="1140"/>
        <v>2.1017893646653949</v>
      </c>
      <c r="AD3120">
        <f t="shared" si="1141"/>
        <v>-8.5428615597679896E-10</v>
      </c>
      <c r="AE3120">
        <f t="shared" si="1142"/>
        <v>-8.206203899102192E-5</v>
      </c>
      <c r="AF3120">
        <f t="shared" si="1143"/>
        <v>1.0363157552456004E-6</v>
      </c>
      <c r="AG3120" t="str">
        <f t="shared" si="1122"/>
        <v>NaN</v>
      </c>
      <c r="AH3120">
        <f t="shared" si="1123"/>
        <v>1.0363157552456004E-2</v>
      </c>
    </row>
    <row r="3121" spans="1:34" ht="15">
      <c r="A3121" s="8">
        <v>43260.434027777781</v>
      </c>
      <c r="B3121" s="9">
        <v>-1.1800000000000001E-3</v>
      </c>
      <c r="C3121" s="7">
        <v>2.9223101090000001</v>
      </c>
      <c r="D3121" s="9">
        <v>1.3100000000000001E-2</v>
      </c>
      <c r="E3121" s="9">
        <v>1.29E-2</v>
      </c>
      <c r="F3121" s="9">
        <v>1.29E-2</v>
      </c>
      <c r="G3121" s="7">
        <v>-4657334</v>
      </c>
      <c r="H3121" s="7">
        <v>17015003</v>
      </c>
      <c r="K3121">
        <f t="shared" si="1124"/>
        <v>75.630955333552336</v>
      </c>
      <c r="L3121">
        <f t="shared" si="1125"/>
        <v>63.742135918109156</v>
      </c>
      <c r="M3121">
        <f t="shared" si="1126"/>
        <v>21.343591878190711</v>
      </c>
      <c r="N3121">
        <f t="shared" si="1127"/>
        <v>0.12588311993194065</v>
      </c>
      <c r="O3121">
        <f t="shared" si="1128"/>
        <v>38.089886692823491</v>
      </c>
      <c r="P3121">
        <f t="shared" si="1129"/>
        <v>38.048457235059935</v>
      </c>
      <c r="Q3121">
        <f t="shared" si="1130"/>
        <v>1.064719249885826E-2</v>
      </c>
      <c r="R3121">
        <f t="shared" si="1131"/>
        <v>38.079239500324633</v>
      </c>
      <c r="S3121">
        <f t="shared" si="1132"/>
        <v>21.336493749858139</v>
      </c>
      <c r="T3121">
        <f t="shared" si="1133"/>
        <v>12.892203634209054</v>
      </c>
      <c r="U3121">
        <f t="shared" si="1144"/>
        <v>0.76811863996685759</v>
      </c>
      <c r="V3121" s="6">
        <f t="shared" si="1134"/>
        <v>173340.00000050291</v>
      </c>
      <c r="W3121">
        <f t="shared" si="1135"/>
        <v>12.894830276880793</v>
      </c>
      <c r="X3121">
        <f t="shared" si="1136"/>
        <v>21.345845770286875</v>
      </c>
      <c r="Y3121">
        <f t="shared" si="1137"/>
        <v>1.064719249885826E-2</v>
      </c>
      <c r="Z3121">
        <f t="shared" si="1138"/>
        <v>-1.4227687712940636E-7</v>
      </c>
      <c r="AA3121">
        <f t="shared" si="1139"/>
        <v>5.8721662217377205E-9</v>
      </c>
      <c r="AB3121">
        <f t="shared" si="1121"/>
        <v>1.1860555559219821</v>
      </c>
      <c r="AC3121">
        <f t="shared" si="1140"/>
        <v>2.1019111263065358</v>
      </c>
      <c r="AD3121">
        <f t="shared" si="1141"/>
        <v>2.0377687173216861E-10</v>
      </c>
      <c r="AE3121">
        <f t="shared" si="1142"/>
        <v>-246632813.77612138</v>
      </c>
      <c r="AF3121">
        <f t="shared" si="1143"/>
        <v>-8.2249841397925919E-20</v>
      </c>
      <c r="AG3121">
        <f t="shared" si="1122"/>
        <v>2.037768717321686E-8</v>
      </c>
      <c r="AH3121" t="str">
        <f t="shared" si="1123"/>
        <v>NaN</v>
      </c>
    </row>
    <row r="3122" spans="1:34" ht="15">
      <c r="A3122" s="8">
        <v>43260.43472222222</v>
      </c>
      <c r="B3122" s="9">
        <v>-1.1800000000000001E-3</v>
      </c>
      <c r="C3122" s="7">
        <v>2.9224147600000001</v>
      </c>
      <c r="D3122" s="9">
        <v>1.3100000000000001E-2</v>
      </c>
      <c r="E3122" s="9">
        <v>1.29E-2</v>
      </c>
      <c r="F3122" s="9">
        <v>1.29E-2</v>
      </c>
      <c r="G3122" s="7">
        <v>-4657337</v>
      </c>
      <c r="H3122" s="7">
        <v>17015003</v>
      </c>
      <c r="K3122">
        <f t="shared" si="1124"/>
        <v>75.630955333552336</v>
      </c>
      <c r="L3122">
        <f t="shared" si="1125"/>
        <v>63.742135918109156</v>
      </c>
      <c r="M3122">
        <f t="shared" si="1126"/>
        <v>21.343591878190711</v>
      </c>
      <c r="N3122">
        <f t="shared" si="1127"/>
        <v>0.1259148380219724</v>
      </c>
      <c r="O3122">
        <f t="shared" si="1128"/>
        <v>38.089886692823491</v>
      </c>
      <c r="P3122">
        <f t="shared" si="1129"/>
        <v>38.048457235059935</v>
      </c>
      <c r="Q3122">
        <f t="shared" si="1130"/>
        <v>1.064719249885826E-2</v>
      </c>
      <c r="R3122">
        <f t="shared" si="1131"/>
        <v>38.079239500324633</v>
      </c>
      <c r="S3122">
        <f t="shared" si="1132"/>
        <v>21.336493749858139</v>
      </c>
      <c r="T3122">
        <f t="shared" si="1133"/>
        <v>12.895542380528186</v>
      </c>
      <c r="U3122">
        <f t="shared" si="1144"/>
        <v>0.76805086991816762</v>
      </c>
      <c r="V3122" s="6">
        <f t="shared" si="1134"/>
        <v>173400.00000006985</v>
      </c>
      <c r="W3122">
        <f t="shared" si="1135"/>
        <v>12.895192169522092</v>
      </c>
      <c r="X3122">
        <f t="shared" si="1136"/>
        <v>21.345845770286875</v>
      </c>
      <c r="Y3122">
        <f t="shared" si="1137"/>
        <v>1.064719249885826E-2</v>
      </c>
      <c r="Z3122">
        <f t="shared" si="1138"/>
        <v>2.3712635612556453E-7</v>
      </c>
      <c r="AA3122">
        <f t="shared" si="1139"/>
        <v>2.2587008140586206E-9</v>
      </c>
      <c r="AB3122">
        <f t="shared" si="1121"/>
        <v>1.1860555559219821</v>
      </c>
      <c r="AC3122">
        <f t="shared" si="1140"/>
        <v>2.101830562357855</v>
      </c>
      <c r="AD3122">
        <f t="shared" si="1141"/>
        <v>7.8378800430034305E-11</v>
      </c>
      <c r="AE3122">
        <f t="shared" si="1142"/>
        <v>-7.1731379740754827E-5</v>
      </c>
      <c r="AF3122">
        <f t="shared" si="1143"/>
        <v>-1.0877283900401516E-7</v>
      </c>
      <c r="AG3122">
        <f t="shared" si="1122"/>
        <v>7.8378800430034312E-9</v>
      </c>
      <c r="AH3122" t="str">
        <f t="shared" si="1123"/>
        <v>NaN</v>
      </c>
    </row>
    <row r="3123" spans="1:34" ht="15">
      <c r="A3123" s="8">
        <v>43260.435416666667</v>
      </c>
      <c r="B3123" s="9">
        <v>-1.1800000000000001E-3</v>
      </c>
      <c r="C3123" s="7">
        <v>2.9223992999999999</v>
      </c>
      <c r="D3123" s="9">
        <v>1.3100000000000001E-2</v>
      </c>
      <c r="E3123" s="7">
        <v>1.2916923E-2</v>
      </c>
      <c r="F3123" s="9">
        <v>1.29E-2</v>
      </c>
      <c r="G3123" s="7">
        <v>-4657337</v>
      </c>
      <c r="H3123" s="7">
        <v>17015003</v>
      </c>
      <c r="K3123">
        <f t="shared" si="1124"/>
        <v>75.630955333552336</v>
      </c>
      <c r="L3123">
        <f t="shared" si="1125"/>
        <v>63.742135918109156</v>
      </c>
      <c r="M3123">
        <f t="shared" si="1126"/>
        <v>21.343591878190711</v>
      </c>
      <c r="N3123">
        <f t="shared" si="1127"/>
        <v>0.12591015233648545</v>
      </c>
      <c r="O3123">
        <f t="shared" si="1128"/>
        <v>38.089886692823491</v>
      </c>
      <c r="P3123">
        <f t="shared" si="1129"/>
        <v>38.09910677051306</v>
      </c>
      <c r="Q3123">
        <f t="shared" si="1130"/>
        <v>1.064719249885826E-2</v>
      </c>
      <c r="R3123">
        <f t="shared" si="1131"/>
        <v>38.079239500324633</v>
      </c>
      <c r="S3123">
        <f t="shared" si="1132"/>
        <v>21.336493749858139</v>
      </c>
      <c r="T3123">
        <f t="shared" si="1133"/>
        <v>12.895049150476929</v>
      </c>
      <c r="U3123">
        <f t="shared" si="1144"/>
        <v>0.76806088152773422</v>
      </c>
      <c r="V3123" s="6">
        <f t="shared" si="1134"/>
        <v>173460.00000026543</v>
      </c>
      <c r="W3123">
        <f t="shared" si="1135"/>
        <v>12.895019978292536</v>
      </c>
      <c r="X3123">
        <f t="shared" si="1136"/>
        <v>21.342010090044433</v>
      </c>
      <c r="Y3123">
        <f t="shared" si="1137"/>
        <v>1.064719249885826E-2</v>
      </c>
      <c r="Z3123">
        <f t="shared" si="1138"/>
        <v>9.4860113040336106E-9</v>
      </c>
      <c r="AA3123">
        <f t="shared" si="1139"/>
        <v>1.5357038091468364E-8</v>
      </c>
      <c r="AB3123">
        <f t="shared" ref="AB3123:AB3186" si="1145">((M3123-$M$241)-(Y3123-$Y$241))/(M3123-$M$241)</f>
        <v>1.1860555559219821</v>
      </c>
      <c r="AC3123">
        <f t="shared" si="1140"/>
        <v>2.1018424639989917</v>
      </c>
      <c r="AD3123">
        <f t="shared" si="1141"/>
        <v>5.3290503640427432E-10</v>
      </c>
      <c r="AE3123">
        <f t="shared" si="1142"/>
        <v>1.2138813934989752E-5</v>
      </c>
      <c r="AF3123">
        <f t="shared" si="1143"/>
        <v>4.3702331411932666E-6</v>
      </c>
      <c r="AG3123">
        <f t="shared" si="1122"/>
        <v>5.3290503640427431E-8</v>
      </c>
      <c r="AH3123">
        <f t="shared" si="1123"/>
        <v>4.3702331411932666E-2</v>
      </c>
    </row>
    <row r="3124" spans="1:34" ht="15">
      <c r="A3124" s="8">
        <v>43260.436111111114</v>
      </c>
      <c r="B3124" s="9">
        <v>-1.1800000000000001E-3</v>
      </c>
      <c r="C3124" s="7">
        <v>2.922418328</v>
      </c>
      <c r="D3124" s="9">
        <v>1.3100000000000001E-2</v>
      </c>
      <c r="E3124" s="9">
        <v>1.29E-2</v>
      </c>
      <c r="F3124" s="9">
        <v>1.29E-2</v>
      </c>
      <c r="G3124" s="7">
        <v>-4657337</v>
      </c>
      <c r="H3124" s="7">
        <v>17015003</v>
      </c>
      <c r="K3124">
        <f t="shared" si="1124"/>
        <v>75.630955333552336</v>
      </c>
      <c r="L3124">
        <f t="shared" si="1125"/>
        <v>63.742135918109156</v>
      </c>
      <c r="M3124">
        <f t="shared" si="1126"/>
        <v>21.343591878190711</v>
      </c>
      <c r="N3124">
        <f t="shared" si="1127"/>
        <v>0.12591591942726457</v>
      </c>
      <c r="O3124">
        <f t="shared" si="1128"/>
        <v>38.089886692823491</v>
      </c>
      <c r="P3124">
        <f t="shared" si="1129"/>
        <v>38.048457235059935</v>
      </c>
      <c r="Q3124">
        <f t="shared" si="1130"/>
        <v>1.064719249885826E-2</v>
      </c>
      <c r="R3124">
        <f t="shared" si="1131"/>
        <v>38.079239500324633</v>
      </c>
      <c r="S3124">
        <f t="shared" si="1132"/>
        <v>21.336493749858139</v>
      </c>
      <c r="T3124">
        <f t="shared" si="1133"/>
        <v>12.895656212664205</v>
      </c>
      <c r="U3124">
        <f t="shared" si="1144"/>
        <v>0.7680485593474734</v>
      </c>
      <c r="V3124" s="6">
        <f t="shared" si="1134"/>
        <v>173520.000000461</v>
      </c>
      <c r="W3124">
        <f t="shared" si="1135"/>
        <v>12.895160067112398</v>
      </c>
      <c r="X3124">
        <f t="shared" si="1136"/>
        <v>21.342010090044433</v>
      </c>
      <c r="Y3124">
        <f t="shared" si="1137"/>
        <v>1.064719249885826E-2</v>
      </c>
      <c r="Z3124">
        <f t="shared" si="1138"/>
        <v>-9.8010596568492959E-8</v>
      </c>
      <c r="AA3124">
        <f t="shared" si="1139"/>
        <v>5.2845697082238649E-8</v>
      </c>
      <c r="AB3124">
        <f t="shared" si="1145"/>
        <v>1.1860555559219821</v>
      </c>
      <c r="AC3124">
        <f t="shared" si="1140"/>
        <v>2.1018278155884129</v>
      </c>
      <c r="AD3124">
        <f t="shared" si="1141"/>
        <v>1.8337873287511598E-9</v>
      </c>
      <c r="AE3124" t="s">
        <v>79</v>
      </c>
      <c r="AF3124" t="s">
        <v>79</v>
      </c>
      <c r="AG3124">
        <f t="shared" si="1122"/>
        <v>1.8337873287511598E-7</v>
      </c>
      <c r="AH3124" t="s">
        <v>79</v>
      </c>
    </row>
    <row r="3125" spans="1:34" ht="15">
      <c r="A3125" s="8">
        <v>43260.436805555553</v>
      </c>
      <c r="B3125" s="9">
        <v>-1.1800000000000001E-3</v>
      </c>
      <c r="C3125" s="7">
        <v>2.9223624350000001</v>
      </c>
      <c r="D3125" s="9">
        <v>1.3100000000000001E-2</v>
      </c>
      <c r="E3125" s="9">
        <v>1.29E-2</v>
      </c>
      <c r="F3125" s="9">
        <v>1.29E-2</v>
      </c>
      <c r="G3125" s="7">
        <v>-4657341</v>
      </c>
      <c r="H3125" s="7">
        <v>17015003</v>
      </c>
      <c r="K3125">
        <f t="shared" si="1124"/>
        <v>75.630955333552336</v>
      </c>
      <c r="L3125">
        <f t="shared" si="1125"/>
        <v>63.742135918109156</v>
      </c>
      <c r="M3125">
        <f t="shared" si="1126"/>
        <v>21.343591878190711</v>
      </c>
      <c r="N3125">
        <f t="shared" si="1127"/>
        <v>0.12589897912849876</v>
      </c>
      <c r="O3125">
        <f t="shared" si="1128"/>
        <v>38.089886692823491</v>
      </c>
      <c r="P3125">
        <f t="shared" si="1129"/>
        <v>38.048457235059935</v>
      </c>
      <c r="Q3125">
        <f t="shared" si="1130"/>
        <v>1.064719249885826E-2</v>
      </c>
      <c r="R3125">
        <f t="shared" si="1131"/>
        <v>38.079239500324633</v>
      </c>
      <c r="S3125">
        <f t="shared" si="1132"/>
        <v>21.336493749858139</v>
      </c>
      <c r="T3125">
        <f t="shared" si="1133"/>
        <v>12.893873023320435</v>
      </c>
      <c r="U3125">
        <f t="shared" si="1144"/>
        <v>0.76808475461872172</v>
      </c>
      <c r="V3125" s="6">
        <f t="shared" si="1134"/>
        <v>173580.00000002794</v>
      </c>
      <c r="W3125">
        <f t="shared" si="1135"/>
        <v>12.894859463789938</v>
      </c>
      <c r="X3125">
        <f t="shared" si="1136"/>
        <v>21.342010090044433</v>
      </c>
      <c r="Y3125">
        <f t="shared" si="1137"/>
        <v>1.064719249885826E-2</v>
      </c>
      <c r="Z3125">
        <f t="shared" si="1138"/>
        <v>1.2646863062997266E-7</v>
      </c>
      <c r="AA3125">
        <f t="shared" si="1139"/>
        <v>1.4001893463380098E-8</v>
      </c>
      <c r="AB3125">
        <f t="shared" si="1145"/>
        <v>1.1860555559219821</v>
      </c>
      <c r="AC3125">
        <f t="shared" si="1140"/>
        <v>2.1018708439472777</v>
      </c>
      <c r="AD3125">
        <f t="shared" si="1141"/>
        <v>4.8588668284070248E-10</v>
      </c>
      <c r="AE3125">
        <f t="shared" si="1142"/>
        <v>7.0727847063382357E-5</v>
      </c>
      <c r="AF3125">
        <f t="shared" si="1143"/>
        <v>6.8387321403382293E-7</v>
      </c>
      <c r="AG3125">
        <f t="shared" si="1122"/>
        <v>4.8588668284070246E-8</v>
      </c>
      <c r="AH3125">
        <f t="shared" si="1123"/>
        <v>6.8387321403382299E-3</v>
      </c>
    </row>
    <row r="3126" spans="1:34" ht="15">
      <c r="A3126" s="8">
        <v>43260.4375</v>
      </c>
      <c r="B3126" s="9">
        <v>-1.1800000000000001E-3</v>
      </c>
      <c r="C3126" s="7">
        <v>2.9224658969999999</v>
      </c>
      <c r="D3126" s="9">
        <v>1.3100000000000001E-2</v>
      </c>
      <c r="E3126" s="9">
        <v>1.29E-2</v>
      </c>
      <c r="F3126" s="9">
        <v>1.29E-2</v>
      </c>
      <c r="G3126" s="7">
        <v>-4657343</v>
      </c>
      <c r="H3126" s="7">
        <v>17015003</v>
      </c>
      <c r="K3126">
        <f t="shared" si="1124"/>
        <v>75.630955333552336</v>
      </c>
      <c r="L3126">
        <f t="shared" si="1125"/>
        <v>63.742135918109156</v>
      </c>
      <c r="M3126">
        <f t="shared" si="1126"/>
        <v>21.343591878190711</v>
      </c>
      <c r="N3126">
        <f t="shared" si="1127"/>
        <v>0.12593033685112787</v>
      </c>
      <c r="O3126">
        <f t="shared" si="1128"/>
        <v>38.089886692823491</v>
      </c>
      <c r="P3126">
        <f t="shared" si="1129"/>
        <v>38.048457235059935</v>
      </c>
      <c r="Q3126">
        <f t="shared" si="1130"/>
        <v>1.064719249885826E-2</v>
      </c>
      <c r="R3126">
        <f t="shared" si="1131"/>
        <v>38.079239500324633</v>
      </c>
      <c r="S3126">
        <f t="shared" si="1132"/>
        <v>21.336493749858139</v>
      </c>
      <c r="T3126">
        <f t="shared" si="1133"/>
        <v>12.897173836228761</v>
      </c>
      <c r="U3126">
        <f t="shared" si="1144"/>
        <v>0.7680177545444028</v>
      </c>
      <c r="V3126" s="6">
        <f t="shared" si="1134"/>
        <v>173640.00000022352</v>
      </c>
      <c r="W3126">
        <f t="shared" si="1135"/>
        <v>12.894955773473146</v>
      </c>
      <c r="X3126">
        <f t="shared" si="1136"/>
        <v>21.3378207518276</v>
      </c>
      <c r="Y3126">
        <f t="shared" si="1137"/>
        <v>1.064719249885826E-2</v>
      </c>
      <c r="Z3126">
        <f t="shared" si="1138"/>
        <v>1.7389336921641226E-7</v>
      </c>
      <c r="AA3126">
        <f t="shared" si="1139"/>
        <v>-5.9620280128951009E-8</v>
      </c>
      <c r="AB3126">
        <f t="shared" si="1145"/>
        <v>1.1860555559219821</v>
      </c>
      <c r="AC3126">
        <f t="shared" si="1140"/>
        <v>2.1017911953318</v>
      </c>
      <c r="AD3126">
        <f t="shared" si="1141"/>
        <v>-2.0688346524913067E-9</v>
      </c>
      <c r="AE3126">
        <f t="shared" si="1142"/>
        <v>1.0508197966192834E-4</v>
      </c>
      <c r="AF3126">
        <f t="shared" si="1143"/>
        <v>-1.9598758972688768E-6</v>
      </c>
      <c r="AG3126" t="str">
        <f t="shared" si="1122"/>
        <v>NaN</v>
      </c>
      <c r="AH3126" t="str">
        <f t="shared" si="1123"/>
        <v>NaN</v>
      </c>
    </row>
    <row r="3127" spans="1:34" ht="15">
      <c r="A3127" s="8">
        <v>43260.438194444447</v>
      </c>
      <c r="B3127" s="9">
        <v>-1.1800000000000001E-3</v>
      </c>
      <c r="C3127" s="7">
        <v>2.9224278419999998</v>
      </c>
      <c r="D3127" s="9">
        <v>1.3100000000000001E-2</v>
      </c>
      <c r="E3127" s="7">
        <v>1.2903698999999999E-2</v>
      </c>
      <c r="F3127" s="9">
        <v>1.29E-2</v>
      </c>
      <c r="G3127" s="7">
        <v>-4657344</v>
      </c>
      <c r="H3127" s="7">
        <v>17015003</v>
      </c>
      <c r="K3127">
        <f t="shared" si="1124"/>
        <v>75.630955333552336</v>
      </c>
      <c r="L3127">
        <f t="shared" si="1125"/>
        <v>63.742135918109156</v>
      </c>
      <c r="M3127">
        <f t="shared" si="1126"/>
        <v>21.343591878190711</v>
      </c>
      <c r="N3127">
        <f t="shared" si="1127"/>
        <v>0.12591880297265406</v>
      </c>
      <c r="O3127">
        <f t="shared" si="1128"/>
        <v>38.089886692823491</v>
      </c>
      <c r="P3127">
        <f t="shared" si="1129"/>
        <v>38.059528122706396</v>
      </c>
      <c r="Q3127">
        <f t="shared" si="1130"/>
        <v>1.064719249885826E-2</v>
      </c>
      <c r="R3127">
        <f t="shared" si="1131"/>
        <v>38.079239500324633</v>
      </c>
      <c r="S3127">
        <f t="shared" si="1132"/>
        <v>21.336493749858139</v>
      </c>
      <c r="T3127">
        <f t="shared" si="1133"/>
        <v>12.895959743757833</v>
      </c>
      <c r="U3127">
        <f t="shared" si="1144"/>
        <v>0.76804239825734311</v>
      </c>
      <c r="V3127" s="6">
        <f t="shared" si="1134"/>
        <v>173700.0000004191</v>
      </c>
      <c r="W3127">
        <f t="shared" si="1135"/>
        <v>12.894555940058675</v>
      </c>
      <c r="X3127">
        <f t="shared" si="1136"/>
        <v>21.3378207518276</v>
      </c>
      <c r="Y3127">
        <f t="shared" si="1137"/>
        <v>1.064719249885826E-2</v>
      </c>
      <c r="Z3127">
        <f t="shared" si="1138"/>
        <v>6.32329859975868E-8</v>
      </c>
      <c r="AA3127">
        <f t="shared" si="1139"/>
        <v>-4.4715210071973853E-8</v>
      </c>
      <c r="AB3127">
        <f t="shared" si="1145"/>
        <v>1.1860555559219821</v>
      </c>
      <c r="AC3127">
        <f t="shared" si="1140"/>
        <v>2.1018204913831235</v>
      </c>
      <c r="AD3127">
        <f t="shared" si="1141"/>
        <v>-1.5516476160221586E-9</v>
      </c>
      <c r="AE3127">
        <f t="shared" si="1142"/>
        <v>-1.251989923187176E-4</v>
      </c>
      <c r="AF3127">
        <f t="shared" si="1143"/>
        <v>1.233739021413115E-6</v>
      </c>
      <c r="AG3127" t="str">
        <f t="shared" si="1122"/>
        <v>NaN</v>
      </c>
      <c r="AH3127">
        <f t="shared" si="1123"/>
        <v>1.233739021413115E-2</v>
      </c>
    </row>
    <row r="3128" spans="1:34" ht="15">
      <c r="A3128" s="8">
        <v>43260.438888888886</v>
      </c>
      <c r="B3128" s="9">
        <v>-1.1800000000000001E-3</v>
      </c>
      <c r="C3128" s="7">
        <v>2.9224896810000001</v>
      </c>
      <c r="D3128" s="9">
        <v>1.3100000000000001E-2</v>
      </c>
      <c r="E3128" s="9">
        <v>1.29E-2</v>
      </c>
      <c r="F3128" s="9">
        <v>1.29E-2</v>
      </c>
      <c r="G3128" s="7">
        <v>-4657355</v>
      </c>
      <c r="H3128" s="7">
        <v>17015003</v>
      </c>
      <c r="K3128">
        <f t="shared" si="1124"/>
        <v>75.630955333552336</v>
      </c>
      <c r="L3128">
        <f t="shared" si="1125"/>
        <v>63.742135918109156</v>
      </c>
      <c r="M3128">
        <f t="shared" si="1126"/>
        <v>21.343591878190711</v>
      </c>
      <c r="N3128">
        <f t="shared" si="1127"/>
        <v>0.12593754541151733</v>
      </c>
      <c r="O3128">
        <f t="shared" si="1128"/>
        <v>38.089886692823491</v>
      </c>
      <c r="P3128">
        <f t="shared" si="1129"/>
        <v>38.048457235059935</v>
      </c>
      <c r="Q3128">
        <f t="shared" si="1130"/>
        <v>1.064719249885826E-2</v>
      </c>
      <c r="R3128">
        <f t="shared" si="1131"/>
        <v>38.079239500324633</v>
      </c>
      <c r="S3128">
        <f t="shared" si="1132"/>
        <v>21.336493749858139</v>
      </c>
      <c r="T3128">
        <f t="shared" si="1133"/>
        <v>12.897932632059231</v>
      </c>
      <c r="U3128">
        <f t="shared" si="1144"/>
        <v>0.76800235246665838</v>
      </c>
      <c r="V3128" s="6">
        <f t="shared" si="1134"/>
        <v>173759.99999998603</v>
      </c>
      <c r="W3128">
        <f t="shared" si="1135"/>
        <v>12.89487113806277</v>
      </c>
      <c r="X3128">
        <f t="shared" si="1136"/>
        <v>21.3388012172631</v>
      </c>
      <c r="Y3128">
        <f t="shared" si="1137"/>
        <v>-3.9781244719705455E-4</v>
      </c>
      <c r="Z3128">
        <f t="shared" si="1138"/>
        <v>-4.1418350246141624E-7</v>
      </c>
      <c r="AA3128">
        <f t="shared" si="1139"/>
        <v>-1.580862622649114E-8</v>
      </c>
      <c r="AB3128">
        <f t="shared" si="1145"/>
        <v>1.1866485171401393</v>
      </c>
      <c r="AC3128">
        <f t="shared" si="1140"/>
        <v>2.101772885588411</v>
      </c>
      <c r="AD3128">
        <f t="shared" si="1141"/>
        <v>1.4681784864648001E-8</v>
      </c>
      <c r="AE3128">
        <f t="shared" si="1142"/>
        <v>-3.4535274561243065E-5</v>
      </c>
      <c r="AF3128">
        <f t="shared" si="1143"/>
        <v>-4.2320128613957281E-5</v>
      </c>
      <c r="AG3128">
        <f t="shared" ref="AG3128:AG3191" si="1146">IF(AD3128&gt;0,AD3128*100,"NaN")</f>
        <v>1.4681784864648001E-6</v>
      </c>
      <c r="AH3128" t="str">
        <f t="shared" ref="AH3128:AH3191" si="1147">IF(AF3128&gt;0,AF3128*100*100,"NaN")</f>
        <v>NaN</v>
      </c>
    </row>
    <row r="3129" spans="1:34" ht="15">
      <c r="A3129" s="8">
        <v>43260.439583333333</v>
      </c>
      <c r="B3129" s="9">
        <v>-1.1800000000000001E-3</v>
      </c>
      <c r="C3129" s="7">
        <v>2.922272054</v>
      </c>
      <c r="D3129" s="9">
        <v>1.3100000000000001E-2</v>
      </c>
      <c r="E3129" s="9">
        <v>1.29E-2</v>
      </c>
      <c r="F3129" s="7">
        <v>1.2910994E-2</v>
      </c>
      <c r="G3129" s="7">
        <v>-4657353</v>
      </c>
      <c r="H3129" s="7">
        <v>17015003</v>
      </c>
      <c r="K3129">
        <f t="shared" si="1124"/>
        <v>75.630955333552336</v>
      </c>
      <c r="L3129">
        <f t="shared" si="1125"/>
        <v>63.727684405166727</v>
      </c>
      <c r="M3129">
        <f t="shared" si="1126"/>
        <v>21.338752893901546</v>
      </c>
      <c r="N3129">
        <f t="shared" si="1127"/>
        <v>0.12587158605346688</v>
      </c>
      <c r="O3129">
        <f t="shared" si="1128"/>
        <v>38.089886692823491</v>
      </c>
      <c r="P3129">
        <f t="shared" si="1129"/>
        <v>38.048457235059935</v>
      </c>
      <c r="Q3129">
        <f t="shared" si="1130"/>
        <v>-2.2487822339307684E-2</v>
      </c>
      <c r="R3129">
        <f t="shared" si="1131"/>
        <v>38.112374515162799</v>
      </c>
      <c r="S3129">
        <f t="shared" si="1132"/>
        <v>21.353744775461085</v>
      </c>
      <c r="T3129">
        <f t="shared" si="1133"/>
        <v>12.890989541738133</v>
      </c>
      <c r="U3129">
        <f t="shared" si="1144"/>
        <v>0.76814328367979756</v>
      </c>
      <c r="V3129" s="6">
        <f t="shared" si="1134"/>
        <v>173820.00000018161</v>
      </c>
      <c r="W3129">
        <f t="shared" si="1135"/>
        <v>12.894532593967138</v>
      </c>
      <c r="X3129">
        <f t="shared" si="1136"/>
        <v>21.3388012172631</v>
      </c>
      <c r="Y3129">
        <f t="shared" si="1137"/>
        <v>-3.9781244719705455E-4</v>
      </c>
      <c r="Z3129">
        <f t="shared" si="1138"/>
        <v>-2.7822885902075322E-7</v>
      </c>
      <c r="AA3129">
        <f t="shared" si="1139"/>
        <v>-3.7489038847945617E-8</v>
      </c>
      <c r="AB3129">
        <f t="shared" si="1145"/>
        <v>1.1866970182826544</v>
      </c>
      <c r="AC3129">
        <f t="shared" si="1140"/>
        <v>2.1019404223578588</v>
      </c>
      <c r="AD3129">
        <f t="shared" si="1141"/>
        <v>3.4819589589267323E-8</v>
      </c>
      <c r="AE3129">
        <f t="shared" si="1142"/>
        <v>1.0897729609696887E-2</v>
      </c>
      <c r="AF3129">
        <f t="shared" si="1143"/>
        <v>3.1806703153880175E-7</v>
      </c>
      <c r="AG3129">
        <f t="shared" si="1146"/>
        <v>3.4819589589267322E-6</v>
      </c>
      <c r="AH3129">
        <f t="shared" si="1147"/>
        <v>3.1806703153880174E-3</v>
      </c>
    </row>
    <row r="3130" spans="1:34" ht="15">
      <c r="A3130" s="8">
        <v>43260.44027777778</v>
      </c>
      <c r="B3130" s="9">
        <v>-1.1800000000000001E-3</v>
      </c>
      <c r="C3130" s="7">
        <v>2.9223850300000001</v>
      </c>
      <c r="D3130" s="9">
        <v>1.3100000000000001E-2</v>
      </c>
      <c r="E3130" s="9">
        <v>1.29E-2</v>
      </c>
      <c r="F3130" s="9">
        <v>1.29E-2</v>
      </c>
      <c r="G3130" s="7">
        <v>-4657351</v>
      </c>
      <c r="H3130" s="7">
        <v>17015003</v>
      </c>
      <c r="K3130">
        <f t="shared" si="1124"/>
        <v>75.630955333552336</v>
      </c>
      <c r="L3130">
        <f t="shared" si="1125"/>
        <v>63.742135918109156</v>
      </c>
      <c r="M3130">
        <f t="shared" si="1126"/>
        <v>21.343591878190711</v>
      </c>
      <c r="N3130">
        <f t="shared" si="1127"/>
        <v>0.12590582732148559</v>
      </c>
      <c r="O3130">
        <f t="shared" si="1128"/>
        <v>38.089886692823491</v>
      </c>
      <c r="P3130">
        <f t="shared" si="1129"/>
        <v>38.048457235059935</v>
      </c>
      <c r="Q3130">
        <f t="shared" si="1130"/>
        <v>1.064719249885826E-2</v>
      </c>
      <c r="R3130">
        <f t="shared" si="1131"/>
        <v>38.079239500324633</v>
      </c>
      <c r="S3130">
        <f t="shared" si="1132"/>
        <v>21.336493749858139</v>
      </c>
      <c r="T3130">
        <f t="shared" si="1133"/>
        <v>12.894593885740099</v>
      </c>
      <c r="U3130">
        <f t="shared" si="1144"/>
        <v>0.76807012251534845</v>
      </c>
      <c r="V3130" s="6">
        <f t="shared" si="1134"/>
        <v>173880.00000037719</v>
      </c>
      <c r="W3130">
        <f t="shared" si="1135"/>
        <v>12.894255336736215</v>
      </c>
      <c r="X3130">
        <f t="shared" si="1136"/>
        <v>21.338719260346849</v>
      </c>
      <c r="Y3130">
        <f t="shared" si="1137"/>
        <v>-3.9781244719705455E-4</v>
      </c>
      <c r="Z3130">
        <f t="shared" si="1138"/>
        <v>1.1382150170287376E-7</v>
      </c>
      <c r="AA3130">
        <f t="shared" si="1139"/>
        <v>-5.6910750653039194E-8</v>
      </c>
      <c r="AB3130">
        <f t="shared" si="1145"/>
        <v>1.1866485171401393</v>
      </c>
      <c r="AC3130">
        <f t="shared" si="1140"/>
        <v>2.1018534495370913</v>
      </c>
      <c r="AD3130">
        <f t="shared" si="1141"/>
        <v>5.2856169377237788E-8</v>
      </c>
      <c r="AE3130">
        <f t="shared" si="1142"/>
        <v>1.0915823887367143E-3</v>
      </c>
      <c r="AF3130">
        <f t="shared" si="1143"/>
        <v>4.8202570800475655E-6</v>
      </c>
      <c r="AG3130">
        <f t="shared" si="1146"/>
        <v>5.2856169377237784E-6</v>
      </c>
      <c r="AH3130">
        <f t="shared" si="1147"/>
        <v>4.8202570800475658E-2</v>
      </c>
    </row>
    <row r="3131" spans="1:34" ht="15">
      <c r="A3131" s="8">
        <v>43260.440972222219</v>
      </c>
      <c r="B3131" s="9">
        <v>-1.1800000000000001E-3</v>
      </c>
      <c r="C3131" s="7">
        <v>2.9223148659999998</v>
      </c>
      <c r="D3131" s="9">
        <v>1.3100000000000001E-2</v>
      </c>
      <c r="E3131" s="9">
        <v>1.29E-2</v>
      </c>
      <c r="F3131" s="9">
        <v>1.29E-2</v>
      </c>
      <c r="G3131" s="7">
        <v>-4657348</v>
      </c>
      <c r="H3131" s="7">
        <v>17015003</v>
      </c>
      <c r="K3131">
        <f t="shared" si="1124"/>
        <v>75.630955333552336</v>
      </c>
      <c r="L3131">
        <f t="shared" si="1125"/>
        <v>63.742135918109156</v>
      </c>
      <c r="M3131">
        <f t="shared" si="1126"/>
        <v>21.343591878190711</v>
      </c>
      <c r="N3131">
        <f t="shared" si="1127"/>
        <v>0.12588456170463536</v>
      </c>
      <c r="O3131">
        <f t="shared" si="1128"/>
        <v>38.089886692823491</v>
      </c>
      <c r="P3131">
        <f t="shared" si="1129"/>
        <v>38.048457235059935</v>
      </c>
      <c r="Q3131">
        <f t="shared" si="1130"/>
        <v>1.064719249885826E-2</v>
      </c>
      <c r="R3131">
        <f t="shared" si="1131"/>
        <v>38.079239500324633</v>
      </c>
      <c r="S3131">
        <f t="shared" si="1132"/>
        <v>21.336493749858139</v>
      </c>
      <c r="T3131">
        <f t="shared" si="1133"/>
        <v>12.892355399755864</v>
      </c>
      <c r="U3131">
        <f t="shared" si="1144"/>
        <v>0.76811555942179266</v>
      </c>
      <c r="V3131" s="6">
        <f t="shared" si="1134"/>
        <v>173939.99999994412</v>
      </c>
      <c r="W3131">
        <f t="shared" si="1135"/>
        <v>12.894118168325154</v>
      </c>
      <c r="X3131">
        <f t="shared" si="1136"/>
        <v>21.338250573003986</v>
      </c>
      <c r="Y3131">
        <f t="shared" si="1137"/>
        <v>1.064719249885826E-2</v>
      </c>
      <c r="Z3131">
        <f t="shared" si="1138"/>
        <v>1.0433549034988604E-7</v>
      </c>
      <c r="AA3131">
        <f t="shared" si="1139"/>
        <v>-7.6784050784602083E-8</v>
      </c>
      <c r="AB3131">
        <f t="shared" si="1145"/>
        <v>1.1860555559219821</v>
      </c>
      <c r="AC3131">
        <f t="shared" si="1140"/>
        <v>2.1019074642038906</v>
      </c>
      <c r="AD3131">
        <f t="shared" si="1141"/>
        <v>-2.6645680343431393E-9</v>
      </c>
      <c r="AE3131">
        <f t="shared" si="1142"/>
        <v>3.612588547393734E-4</v>
      </c>
      <c r="AF3131">
        <f t="shared" si="1143"/>
        <v>-7.342422120196335E-7</v>
      </c>
      <c r="AG3131" t="str">
        <f t="shared" si="1146"/>
        <v>NaN</v>
      </c>
      <c r="AH3131" t="str">
        <f t="shared" si="1147"/>
        <v>NaN</v>
      </c>
    </row>
    <row r="3132" spans="1:34" ht="15">
      <c r="A3132" s="8">
        <v>43260.441666666666</v>
      </c>
      <c r="B3132" s="9">
        <v>-1.1800000000000001E-3</v>
      </c>
      <c r="C3132" s="7">
        <v>2.9224242739999999</v>
      </c>
      <c r="D3132" s="9">
        <v>1.3100000000000001E-2</v>
      </c>
      <c r="E3132" s="9">
        <v>1.29E-2</v>
      </c>
      <c r="F3132" s="9">
        <v>1.29E-2</v>
      </c>
      <c r="G3132" s="7">
        <v>-4657343</v>
      </c>
      <c r="H3132" s="7">
        <v>17015003</v>
      </c>
      <c r="K3132">
        <f t="shared" si="1124"/>
        <v>75.630955333552336</v>
      </c>
      <c r="L3132">
        <f t="shared" si="1125"/>
        <v>63.742135918109156</v>
      </c>
      <c r="M3132">
        <f t="shared" si="1126"/>
        <v>21.343591878190711</v>
      </c>
      <c r="N3132">
        <f t="shared" si="1127"/>
        <v>0.12591772156736192</v>
      </c>
      <c r="O3132">
        <f t="shared" si="1128"/>
        <v>38.089886692823491</v>
      </c>
      <c r="P3132">
        <f t="shared" si="1129"/>
        <v>38.048457235059935</v>
      </c>
      <c r="Q3132">
        <f t="shared" si="1130"/>
        <v>1.064719249885826E-2</v>
      </c>
      <c r="R3132">
        <f t="shared" si="1131"/>
        <v>38.079239500324633</v>
      </c>
      <c r="S3132">
        <f t="shared" si="1132"/>
        <v>21.336493749858139</v>
      </c>
      <c r="T3132">
        <f t="shared" si="1133"/>
        <v>12.895845911621819</v>
      </c>
      <c r="U3132">
        <f t="shared" si="1144"/>
        <v>0.76804470882803744</v>
      </c>
      <c r="V3132" s="6">
        <f t="shared" si="1134"/>
        <v>174000.0000001397</v>
      </c>
      <c r="W3132">
        <f t="shared" si="1135"/>
        <v>12.894138596462019</v>
      </c>
      <c r="X3132">
        <f t="shared" si="1136"/>
        <v>21.338250573003986</v>
      </c>
      <c r="Y3132">
        <f t="shared" si="1137"/>
        <v>1.064719249885826E-2</v>
      </c>
      <c r="Z3132">
        <f t="shared" si="1138"/>
        <v>-2.5294257720208733E-8</v>
      </c>
      <c r="AA3132">
        <f t="shared" si="1139"/>
        <v>-7.5429286110680894E-8</v>
      </c>
      <c r="AB3132">
        <f t="shared" si="1145"/>
        <v>1.1860555559219821</v>
      </c>
      <c r="AC3132">
        <f t="shared" si="1140"/>
        <v>2.1018232381525652</v>
      </c>
      <c r="AD3132">
        <f t="shared" si="1141"/>
        <v>-2.6174499624869406E-9</v>
      </c>
      <c r="AE3132">
        <f t="shared" si="1142"/>
        <v>-69701078.747975573</v>
      </c>
      <c r="AF3132">
        <f t="shared" si="1143"/>
        <v>3.7382636210677747E-18</v>
      </c>
      <c r="AG3132" t="str">
        <f t="shared" si="1146"/>
        <v>NaN</v>
      </c>
      <c r="AH3132">
        <f t="shared" si="1147"/>
        <v>3.7382636210677743E-14</v>
      </c>
    </row>
    <row r="3133" spans="1:34" ht="15">
      <c r="A3133" s="8">
        <v>43260.442361111112</v>
      </c>
      <c r="B3133" s="9">
        <v>-1.1800000000000001E-3</v>
      </c>
      <c r="C3133" s="7">
        <v>2.922305352</v>
      </c>
      <c r="D3133" s="9">
        <v>1.3100000000000001E-2</v>
      </c>
      <c r="E3133" s="9">
        <v>1.29E-2</v>
      </c>
      <c r="F3133" s="9">
        <v>1.29E-2</v>
      </c>
      <c r="G3133" s="7">
        <v>-4657338</v>
      </c>
      <c r="H3133" s="7">
        <v>17015003</v>
      </c>
      <c r="K3133">
        <f t="shared" si="1124"/>
        <v>75.630955333552336</v>
      </c>
      <c r="L3133">
        <f t="shared" si="1125"/>
        <v>63.742135918109156</v>
      </c>
      <c r="M3133">
        <f t="shared" si="1126"/>
        <v>21.343591878190711</v>
      </c>
      <c r="N3133">
        <f t="shared" si="1127"/>
        <v>0.12588167815924584</v>
      </c>
      <c r="O3133">
        <f t="shared" si="1128"/>
        <v>38.089886692823491</v>
      </c>
      <c r="P3133">
        <f t="shared" si="1129"/>
        <v>38.048457235059935</v>
      </c>
      <c r="Q3133">
        <f t="shared" si="1130"/>
        <v>1.064719249885826E-2</v>
      </c>
      <c r="R3133">
        <f t="shared" si="1131"/>
        <v>38.079239500324633</v>
      </c>
      <c r="S3133">
        <f t="shared" si="1132"/>
        <v>21.336493749858139</v>
      </c>
      <c r="T3133">
        <f t="shared" si="1133"/>
        <v>12.892051868662232</v>
      </c>
      <c r="U3133">
        <f t="shared" si="1144"/>
        <v>0.76812172051192296</v>
      </c>
      <c r="V3133" s="6">
        <f t="shared" si="1134"/>
        <v>174060.00000033528</v>
      </c>
      <c r="W3133">
        <f t="shared" si="1135"/>
        <v>12.893776701366594</v>
      </c>
      <c r="X3133">
        <f t="shared" si="1136"/>
        <v>21.338250573003993</v>
      </c>
      <c r="Y3133">
        <f t="shared" si="1137"/>
        <v>2.4865071089360904E-3</v>
      </c>
      <c r="Z3133">
        <f t="shared" si="1138"/>
        <v>3.7941386580757194E-8</v>
      </c>
      <c r="AA3133">
        <f t="shared" si="1139"/>
        <v>-3.1618773627623027E-9</v>
      </c>
      <c r="AB3133">
        <f t="shared" si="1145"/>
        <v>1.1864936698000146</v>
      </c>
      <c r="AC3133">
        <f t="shared" si="1140"/>
        <v>2.1019147884091804</v>
      </c>
      <c r="AD3133">
        <f t="shared" si="1141"/>
        <v>-4.6983755649827542E-10</v>
      </c>
      <c r="AE3133">
        <f t="shared" si="1142"/>
        <v>-2.6231519859211909E-4</v>
      </c>
      <c r="AF3133">
        <f t="shared" si="1143"/>
        <v>1.7830162889717376E-7</v>
      </c>
      <c r="AG3133" t="str">
        <f t="shared" si="1146"/>
        <v>NaN</v>
      </c>
      <c r="AH3133">
        <f t="shared" si="1147"/>
        <v>1.7830162889717377E-3</v>
      </c>
    </row>
    <row r="3134" spans="1:34" ht="15">
      <c r="A3134" s="8">
        <v>43260.443055555559</v>
      </c>
      <c r="B3134" s="9">
        <v>-1.1800000000000001E-3</v>
      </c>
      <c r="C3134" s="7">
        <v>2.9224385449999999</v>
      </c>
      <c r="D3134" s="9">
        <v>1.3100000000000001E-2</v>
      </c>
      <c r="E3134" s="9">
        <v>1.29E-2</v>
      </c>
      <c r="F3134" s="7">
        <v>1.2908123000000001E-2</v>
      </c>
      <c r="G3134" s="7">
        <v>-4657315</v>
      </c>
      <c r="H3134" s="7">
        <v>17015003</v>
      </c>
      <c r="K3134">
        <f t="shared" ref="K3134:K3197" si="1148">(B3134-$B$19)*($B$17/$B$18)</f>
        <v>75.630955333552336</v>
      </c>
      <c r="L3134">
        <f t="shared" ref="L3134:L3197" si="1149">K3134-R3134*$B$8+$D$8</f>
        <v>63.731458308537448</v>
      </c>
      <c r="M3134">
        <f t="shared" ref="M3134:M3197" si="1150">L3134/((($B$7/2))^2*PI())</f>
        <v>21.340016558072382</v>
      </c>
      <c r="N3134">
        <f t="shared" ref="N3134:N3197" si="1151">(C3134-$C$19)*($C$17/$C$18)</f>
        <v>0.12592204688544623</v>
      </c>
      <c r="O3134">
        <f t="shared" ref="O3134:O3197" si="1152">(D3134-$D$19)*($D$17/$D$18)</f>
        <v>38.089886692823491</v>
      </c>
      <c r="P3134">
        <f t="shared" ref="P3134:P3197" si="1153">(E3134-$E$19)*($E$17/$E$18)</f>
        <v>38.048457235059935</v>
      </c>
      <c r="Q3134">
        <f t="shared" ref="Q3134:Q3197" si="1154">O3134-R3134</f>
        <v>-1.3834863670908248E-2</v>
      </c>
      <c r="R3134">
        <f t="shared" ref="R3134:R3197" si="1155">(F3134-$F$19)*($F$17/$F$18)</f>
        <v>38.103721556494399</v>
      </c>
      <c r="S3134">
        <f t="shared" ref="S3134:S3197" si="1156">M3134-(2/3)*Q3134</f>
        <v>21.349239800519655</v>
      </c>
      <c r="T3134">
        <f t="shared" ref="T3134:T3197" si="1157">N3134/$D$7*100-$N$30/$D$7*100</f>
        <v>12.896301208262273</v>
      </c>
      <c r="U3134">
        <f t="shared" si="1144"/>
        <v>0.76803546719284188</v>
      </c>
      <c r="V3134" s="6">
        <f t="shared" ref="V3134:V3197" si="1158">(A3134-$A$240)*86400</f>
        <v>174120.00000053085</v>
      </c>
      <c r="W3134">
        <f t="shared" ref="W3134:W3197" si="1159">AVERAGE(T3128:T3140)</f>
        <v>12.893627856228578</v>
      </c>
      <c r="X3134">
        <f t="shared" ref="X3134:X3197" si="1160">AVERAGE(S3128:S3140)</f>
        <v>21.341074527102855</v>
      </c>
      <c r="Y3134">
        <f t="shared" ref="Y3134:Y3197" si="1161">AVERAGE(Q3133:Q3135)</f>
        <v>2.4865071089360904E-3</v>
      </c>
      <c r="Z3134">
        <f t="shared" ref="Z3134:Z3197" si="1162">(T3135-T3133)/100/(V3135-V3133)</f>
        <v>-7.5880114923353427E-8</v>
      </c>
      <c r="AA3134">
        <f t="shared" ref="AA3134:AA3197" si="1163">AVERAGE(Z3131:Z3137)</f>
        <v>1.2646748941833022E-8</v>
      </c>
      <c r="AB3134">
        <f t="shared" si="1145"/>
        <v>1.1865294730764122</v>
      </c>
      <c r="AC3134">
        <f t="shared" ref="AC3134:AC3197" si="1164">($D$7-$D$7*(T3134/100))*2.54</f>
        <v>2.1018122518446312</v>
      </c>
      <c r="AD3134">
        <f t="shared" ref="AD3134:AD3197" si="1165">AA3134*AC3134*$D$7*2.54*1.024*9.81/2/Y3134/10000*0.14503773773</f>
        <v>1.8791455447075064E-9</v>
      </c>
      <c r="AE3134">
        <f t="shared" ref="AE3134:AE3197" si="1166">(W3135-W3133)/(X3135-X3133)*0.14503773773/100</f>
        <v>-3.7023732938102738E-4</v>
      </c>
      <c r="AF3134">
        <f t="shared" ref="AF3134:AF3197" si="1167">AD3134/AE3134/(1.024*9.81)</f>
        <v>-5.0525573297669642E-7</v>
      </c>
      <c r="AG3134">
        <f t="shared" si="1146"/>
        <v>1.8791455447075065E-7</v>
      </c>
      <c r="AH3134" t="str">
        <f t="shared" si="1147"/>
        <v>NaN</v>
      </c>
    </row>
    <row r="3135" spans="1:34" ht="15">
      <c r="A3135" s="8">
        <v>43260.443749999999</v>
      </c>
      <c r="B3135" s="9">
        <v>-1.1800000000000001E-3</v>
      </c>
      <c r="C3135" s="7">
        <v>2.9222768110000001</v>
      </c>
      <c r="D3135" s="9">
        <v>1.3100000000000001E-2</v>
      </c>
      <c r="E3135" s="9">
        <v>1.29E-2</v>
      </c>
      <c r="F3135" s="9">
        <v>1.29E-2</v>
      </c>
      <c r="G3135" s="7">
        <v>-4657406</v>
      </c>
      <c r="H3135" s="7">
        <v>17015003</v>
      </c>
      <c r="K3135">
        <f t="shared" si="1148"/>
        <v>75.630955333552336</v>
      </c>
      <c r="L3135">
        <f t="shared" si="1149"/>
        <v>63.742135918109156</v>
      </c>
      <c r="M3135">
        <f t="shared" si="1150"/>
        <v>21.343591878190711</v>
      </c>
      <c r="N3135">
        <f t="shared" si="1151"/>
        <v>0.12587302782616169</v>
      </c>
      <c r="O3135">
        <f t="shared" si="1152"/>
        <v>38.089886692823491</v>
      </c>
      <c r="P3135">
        <f t="shared" si="1153"/>
        <v>38.048457235059935</v>
      </c>
      <c r="Q3135">
        <f t="shared" si="1154"/>
        <v>1.064719249885826E-2</v>
      </c>
      <c r="R3135">
        <f t="shared" si="1155"/>
        <v>38.079239500324633</v>
      </c>
      <c r="S3135">
        <f t="shared" si="1156"/>
        <v>21.336493749858139</v>
      </c>
      <c r="T3135">
        <f t="shared" si="1157"/>
        <v>12.891141307284954</v>
      </c>
      <c r="U3135">
        <f t="shared" si="1144"/>
        <v>0.76814020313473219</v>
      </c>
      <c r="V3135" s="6">
        <f t="shared" si="1158"/>
        <v>174180.00000009779</v>
      </c>
      <c r="W3135">
        <f t="shared" si="1159"/>
        <v>12.893055831584549</v>
      </c>
      <c r="X3135">
        <f t="shared" si="1160"/>
        <v>21.341074527102855</v>
      </c>
      <c r="Y3135">
        <f t="shared" si="1161"/>
        <v>3.1686572233956176E-3</v>
      </c>
      <c r="Z3135">
        <f t="shared" si="1162"/>
        <v>-4.0470014974396775E-7</v>
      </c>
      <c r="AA3135">
        <f t="shared" si="1163"/>
        <v>-1.897050366704042E-8</v>
      </c>
      <c r="AB3135">
        <f t="shared" si="1145"/>
        <v>1.186457047945628</v>
      </c>
      <c r="AC3135">
        <f t="shared" si="1164"/>
        <v>2.1019367602552137</v>
      </c>
      <c r="AD3135">
        <f t="shared" si="1165"/>
        <v>-2.2120785957252316E-9</v>
      </c>
      <c r="AE3135">
        <f t="shared" si="1166"/>
        <v>7.4004182138753068E-4</v>
      </c>
      <c r="AF3135">
        <f t="shared" si="1167"/>
        <v>-2.9756053174225449E-7</v>
      </c>
      <c r="AG3135" t="str">
        <f t="shared" si="1146"/>
        <v>NaN</v>
      </c>
      <c r="AH3135" t="str">
        <f t="shared" si="1147"/>
        <v>NaN</v>
      </c>
    </row>
    <row r="3136" spans="1:34" ht="15">
      <c r="A3136" s="8">
        <v>43260.444444444445</v>
      </c>
      <c r="B3136" s="9">
        <v>-1.1800000000000001E-3</v>
      </c>
      <c r="C3136" s="7">
        <v>2.9222863239999999</v>
      </c>
      <c r="D3136" s="9">
        <v>1.3100000000000001E-2</v>
      </c>
      <c r="E3136" s="7">
        <v>1.2892913000000001E-2</v>
      </c>
      <c r="F3136" s="7">
        <v>1.2899321E-2</v>
      </c>
      <c r="G3136" s="7">
        <v>-4657769</v>
      </c>
      <c r="H3136" s="7">
        <v>17015003</v>
      </c>
      <c r="K3136">
        <f t="shared" si="1148"/>
        <v>75.630955333552336</v>
      </c>
      <c r="L3136">
        <f t="shared" si="1149"/>
        <v>63.743028457429503</v>
      </c>
      <c r="M3136">
        <f t="shared" si="1150"/>
        <v>21.343890738508367</v>
      </c>
      <c r="N3136">
        <f t="shared" si="1151"/>
        <v>0.12587591106846671</v>
      </c>
      <c r="O3136">
        <f t="shared" si="1152"/>
        <v>38.089886692823491</v>
      </c>
      <c r="P3136">
        <f t="shared" si="1153"/>
        <v>38.027246264324475</v>
      </c>
      <c r="Q3136">
        <f t="shared" si="1154"/>
        <v>1.2693642842236841E-2</v>
      </c>
      <c r="R3136">
        <f t="shared" si="1155"/>
        <v>38.077193049981254</v>
      </c>
      <c r="S3136">
        <f t="shared" si="1156"/>
        <v>21.335428309946877</v>
      </c>
      <c r="T3136">
        <f t="shared" si="1157"/>
        <v>12.891444806474956</v>
      </c>
      <c r="U3136">
        <f t="shared" si="1144"/>
        <v>0.76813404269218377</v>
      </c>
      <c r="V3136" s="6">
        <f t="shared" si="1158"/>
        <v>174240.00000029337</v>
      </c>
      <c r="W3136">
        <f t="shared" si="1159"/>
        <v>12.892950765583183</v>
      </c>
      <c r="X3136">
        <f t="shared" si="1160"/>
        <v>21.339747525133397</v>
      </c>
      <c r="Y3136">
        <f t="shared" si="1161"/>
        <v>1.5230357185404367E-2</v>
      </c>
      <c r="Z3136">
        <f t="shared" si="1162"/>
        <v>2.2764300221467682E-7</v>
      </c>
      <c r="AA3136">
        <f t="shared" si="1163"/>
        <v>-1.6712182750380532E-8</v>
      </c>
      <c r="AB3136">
        <f t="shared" si="1145"/>
        <v>1.1858065233337671</v>
      </c>
      <c r="AC3136">
        <f t="shared" si="1164"/>
        <v>2.1019294368197592</v>
      </c>
      <c r="AD3136">
        <f t="shared" si="1165"/>
        <v>-4.0543246997637769E-10</v>
      </c>
      <c r="AE3136">
        <f t="shared" si="1166"/>
        <v>5.8374195449905698E-4</v>
      </c>
      <c r="AF3136">
        <f t="shared" si="1167"/>
        <v>-6.9139885389175457E-8</v>
      </c>
      <c r="AG3136" t="str">
        <f t="shared" si="1146"/>
        <v>NaN</v>
      </c>
      <c r="AH3136" t="str">
        <f t="shared" si="1147"/>
        <v>NaN</v>
      </c>
    </row>
    <row r="3137" spans="1:34" ht="15">
      <c r="A3137" s="8">
        <v>43260.445138888892</v>
      </c>
      <c r="B3137" s="9">
        <v>-1.1800000000000001E-3</v>
      </c>
      <c r="C3137" s="7">
        <v>2.9223624350000001</v>
      </c>
      <c r="D3137" s="9">
        <v>1.3100000000000001E-2</v>
      </c>
      <c r="E3137" s="9">
        <v>1.29E-2</v>
      </c>
      <c r="F3137" s="7">
        <v>1.2896117E-2</v>
      </c>
      <c r="G3137" s="7">
        <v>-4657765</v>
      </c>
      <c r="H3137" s="7">
        <v>17015003</v>
      </c>
      <c r="K3137">
        <f t="shared" si="1148"/>
        <v>75.630955333552336</v>
      </c>
      <c r="L3137">
        <f t="shared" si="1149"/>
        <v>63.747240086269557</v>
      </c>
      <c r="M3137">
        <f t="shared" si="1150"/>
        <v>21.345300971877705</v>
      </c>
      <c r="N3137">
        <f t="shared" si="1151"/>
        <v>0.12589897912849876</v>
      </c>
      <c r="O3137">
        <f t="shared" si="1152"/>
        <v>38.089886692823491</v>
      </c>
      <c r="P3137">
        <f t="shared" si="1153"/>
        <v>38.048457235059935</v>
      </c>
      <c r="Q3137">
        <f t="shared" si="1154"/>
        <v>2.2350236215118002E-2</v>
      </c>
      <c r="R3137">
        <f t="shared" si="1155"/>
        <v>38.067536456608373</v>
      </c>
      <c r="S3137">
        <f t="shared" si="1156"/>
        <v>21.33040081440096</v>
      </c>
      <c r="T3137">
        <f t="shared" si="1157"/>
        <v>12.893873023320435</v>
      </c>
      <c r="U3137">
        <f t="shared" si="1144"/>
        <v>0.76808475461872172</v>
      </c>
      <c r="V3137" s="6">
        <f t="shared" si="1158"/>
        <v>174300.00000048894</v>
      </c>
      <c r="W3137">
        <f t="shared" si="1159"/>
        <v>12.89252174525957</v>
      </c>
      <c r="X3137">
        <f t="shared" si="1160"/>
        <v>21.339747525133397</v>
      </c>
      <c r="Y3137">
        <f t="shared" si="1161"/>
        <v>1.5230357185404367E-2</v>
      </c>
      <c r="Z3137">
        <f t="shared" si="1162"/>
        <v>2.2448188583504102E-7</v>
      </c>
      <c r="AA3137">
        <f t="shared" si="1163"/>
        <v>-4.5619146372651285E-8</v>
      </c>
      <c r="AB3137">
        <f t="shared" si="1145"/>
        <v>1.1857924572735374</v>
      </c>
      <c r="AC3137">
        <f t="shared" si="1164"/>
        <v>2.1018708439472777</v>
      </c>
      <c r="AD3137">
        <f t="shared" si="1165"/>
        <v>-1.106675764186277E-9</v>
      </c>
      <c r="AE3137" t="s">
        <v>79</v>
      </c>
      <c r="AF3137" t="s">
        <v>79</v>
      </c>
      <c r="AG3137" t="str">
        <f t="shared" si="1146"/>
        <v>NaN</v>
      </c>
      <c r="AH3137" t="s">
        <v>79</v>
      </c>
    </row>
    <row r="3138" spans="1:34" ht="15">
      <c r="A3138" s="8">
        <v>43260.445833333331</v>
      </c>
      <c r="B3138" s="9">
        <v>-1.1800000000000001E-3</v>
      </c>
      <c r="C3138" s="7">
        <v>2.9223707590000001</v>
      </c>
      <c r="D3138" s="9">
        <v>1.3100000000000001E-2</v>
      </c>
      <c r="E3138" s="7">
        <v>1.2894387E-2</v>
      </c>
      <c r="F3138" s="9">
        <v>1.29E-2</v>
      </c>
      <c r="G3138" s="7">
        <v>-4657379</v>
      </c>
      <c r="H3138" s="7">
        <v>17015003</v>
      </c>
      <c r="K3138">
        <f t="shared" si="1148"/>
        <v>75.630955333552336</v>
      </c>
      <c r="L3138">
        <f t="shared" si="1149"/>
        <v>63.742135918109156</v>
      </c>
      <c r="M3138">
        <f t="shared" si="1150"/>
        <v>21.343591878190711</v>
      </c>
      <c r="N3138">
        <f t="shared" si="1151"/>
        <v>0.12590150200340128</v>
      </c>
      <c r="O3138">
        <f t="shared" si="1152"/>
        <v>38.089886692823491</v>
      </c>
      <c r="P3138">
        <f t="shared" si="1153"/>
        <v>38.031657858915139</v>
      </c>
      <c r="Q3138">
        <f t="shared" si="1154"/>
        <v>1.064719249885826E-2</v>
      </c>
      <c r="R3138">
        <f t="shared" si="1155"/>
        <v>38.079239500324633</v>
      </c>
      <c r="S3138">
        <f t="shared" si="1156"/>
        <v>21.336493749858139</v>
      </c>
      <c r="T3138">
        <f t="shared" si="1157"/>
        <v>12.894138589099645</v>
      </c>
      <c r="U3138">
        <f t="shared" si="1144"/>
        <v>0.7680793641505439</v>
      </c>
      <c r="V3138" s="6">
        <f t="shared" si="1158"/>
        <v>174360.00000005588</v>
      </c>
      <c r="W3138">
        <f t="shared" si="1159"/>
        <v>12.89243710739507</v>
      </c>
      <c r="X3138">
        <f t="shared" si="1160"/>
        <v>21.339747525133397</v>
      </c>
      <c r="Y3138">
        <f t="shared" si="1161"/>
        <v>1.4548207070944841E-2</v>
      </c>
      <c r="Z3138">
        <f t="shared" si="1162"/>
        <v>-1.1698527791222808E-7</v>
      </c>
      <c r="AA3138">
        <f t="shared" si="1163"/>
        <v>-8.7172859145000288E-8</v>
      </c>
      <c r="AB3138">
        <f t="shared" si="1145"/>
        <v>1.1858461263776756</v>
      </c>
      <c r="AC3138">
        <f t="shared" si="1164"/>
        <v>2.1018644358450254</v>
      </c>
      <c r="AD3138">
        <f t="shared" si="1165"/>
        <v>-2.2138787197108151E-9</v>
      </c>
      <c r="AE3138" t="s">
        <v>79</v>
      </c>
      <c r="AF3138" t="s">
        <v>79</v>
      </c>
      <c r="AG3138" t="str">
        <f t="shared" si="1146"/>
        <v>NaN</v>
      </c>
      <c r="AH3138" t="s">
        <v>79</v>
      </c>
    </row>
    <row r="3139" spans="1:34" ht="15">
      <c r="A3139" s="8">
        <v>43260.446527777778</v>
      </c>
      <c r="B3139" s="9">
        <v>-1.1800000000000001E-3</v>
      </c>
      <c r="C3139" s="7">
        <v>2.922318433</v>
      </c>
      <c r="D3139" s="9">
        <v>1.3100000000000001E-2</v>
      </c>
      <c r="E3139" s="9">
        <v>1.29E-2</v>
      </c>
      <c r="F3139" s="9">
        <v>1.29E-2</v>
      </c>
      <c r="G3139" s="7">
        <v>-4657348</v>
      </c>
      <c r="H3139" s="7">
        <v>17015003</v>
      </c>
      <c r="K3139">
        <f t="shared" si="1148"/>
        <v>75.630955333552336</v>
      </c>
      <c r="L3139">
        <f t="shared" si="1149"/>
        <v>63.742135918109156</v>
      </c>
      <c r="M3139">
        <f t="shared" si="1150"/>
        <v>21.343591878190711</v>
      </c>
      <c r="N3139">
        <f t="shared" si="1151"/>
        <v>0.12588564280684317</v>
      </c>
      <c r="O3139">
        <f t="shared" si="1152"/>
        <v>38.089886692823491</v>
      </c>
      <c r="P3139">
        <f t="shared" si="1153"/>
        <v>38.048457235059935</v>
      </c>
      <c r="Q3139">
        <f t="shared" si="1154"/>
        <v>1.064719249885826E-2</v>
      </c>
      <c r="R3139">
        <f t="shared" si="1155"/>
        <v>38.079239500324633</v>
      </c>
      <c r="S3139">
        <f t="shared" si="1156"/>
        <v>21.336493749858139</v>
      </c>
      <c r="T3139">
        <f t="shared" si="1157"/>
        <v>12.892469199988266</v>
      </c>
      <c r="U3139">
        <f t="shared" si="1144"/>
        <v>0.76811324949867943</v>
      </c>
      <c r="V3139" s="6">
        <f t="shared" si="1158"/>
        <v>174420.00000025146</v>
      </c>
      <c r="W3139">
        <f t="shared" si="1159"/>
        <v>12.892083968617804</v>
      </c>
      <c r="X3139">
        <f t="shared" si="1160"/>
        <v>21.339747525133397</v>
      </c>
      <c r="Y3139">
        <f t="shared" si="1161"/>
        <v>-7.7085091437728197E-3</v>
      </c>
      <c r="Z3139">
        <f t="shared" si="1162"/>
        <v>-9.4860113035895205E-9</v>
      </c>
      <c r="AA3139">
        <f t="shared" si="1163"/>
        <v>-4.6973910954502581E-8</v>
      </c>
      <c r="AB3139">
        <f t="shared" si="1145"/>
        <v>1.1870409985957793</v>
      </c>
      <c r="AC3139">
        <f t="shared" si="1164"/>
        <v>2.1019047182042829</v>
      </c>
      <c r="AD3139">
        <f t="shared" si="1165"/>
        <v>2.2515244150134814E-9</v>
      </c>
      <c r="AE3139" t="s">
        <v>79</v>
      </c>
      <c r="AF3139" t="s">
        <v>79</v>
      </c>
      <c r="AG3139">
        <f t="shared" si="1146"/>
        <v>2.2515244150134815E-7</v>
      </c>
      <c r="AH3139" t="s">
        <v>79</v>
      </c>
    </row>
    <row r="3140" spans="1:34" ht="15">
      <c r="A3140" s="8">
        <v>43260.447222222225</v>
      </c>
      <c r="B3140" s="9">
        <v>-1.1800000000000001E-3</v>
      </c>
      <c r="C3140" s="7">
        <v>2.9223671910000002</v>
      </c>
      <c r="D3140" s="7">
        <v>1.3081666E-2</v>
      </c>
      <c r="E3140" s="9">
        <v>1.29E-2</v>
      </c>
      <c r="F3140" s="9">
        <v>1.29E-2</v>
      </c>
      <c r="G3140" s="7">
        <v>-4657350</v>
      </c>
      <c r="H3140" s="7">
        <v>17015003</v>
      </c>
      <c r="K3140">
        <f t="shared" si="1148"/>
        <v>75.630955333552336</v>
      </c>
      <c r="L3140">
        <f t="shared" si="1149"/>
        <v>63.742135918109156</v>
      </c>
      <c r="M3140">
        <f t="shared" si="1150"/>
        <v>21.343591878190711</v>
      </c>
      <c r="N3140">
        <f t="shared" si="1151"/>
        <v>0.12590042059810913</v>
      </c>
      <c r="O3140">
        <f t="shared" si="1152"/>
        <v>38.034819587895598</v>
      </c>
      <c r="P3140">
        <f t="shared" si="1153"/>
        <v>38.048457235059935</v>
      </c>
      <c r="Q3140">
        <f t="shared" si="1154"/>
        <v>-4.441991242903498E-2</v>
      </c>
      <c r="R3140">
        <f t="shared" si="1155"/>
        <v>38.079239500324633</v>
      </c>
      <c r="S3140">
        <f t="shared" si="1156"/>
        <v>21.373205153143402</v>
      </c>
      <c r="T3140">
        <f t="shared" si="1157"/>
        <v>12.894024756963631</v>
      </c>
      <c r="U3140">
        <f t="shared" si="1144"/>
        <v>0.76808167472123778</v>
      </c>
      <c r="V3140" s="6">
        <f t="shared" si="1158"/>
        <v>174480.00000044703</v>
      </c>
      <c r="W3140">
        <f t="shared" si="1159"/>
        <v>12.892247403529204</v>
      </c>
      <c r="X3140">
        <f t="shared" si="1160"/>
        <v>21.339747525133397</v>
      </c>
      <c r="Y3140">
        <f t="shared" si="1161"/>
        <v>-7.7085091437728197E-3</v>
      </c>
      <c r="Z3140">
        <f t="shared" si="1162"/>
        <v>-1.6440735877513803E-7</v>
      </c>
      <c r="AA3140">
        <f t="shared" si="1163"/>
        <v>-6.0072627935306481E-8</v>
      </c>
      <c r="AB3140">
        <f t="shared" si="1145"/>
        <v>1.1870409985957793</v>
      </c>
      <c r="AC3140">
        <f t="shared" si="1164"/>
        <v>2.1018671826144675</v>
      </c>
      <c r="AD3140">
        <f t="shared" si="1165"/>
        <v>2.8793125876241406E-9</v>
      </c>
      <c r="AE3140">
        <f t="shared" si="1166"/>
        <v>5.6128443188144937E-5</v>
      </c>
      <c r="AF3140">
        <f t="shared" si="1167"/>
        <v>5.1066589617546194E-6</v>
      </c>
      <c r="AG3140">
        <f t="shared" si="1146"/>
        <v>2.8793125876241406E-7</v>
      </c>
      <c r="AH3140">
        <f t="shared" si="1147"/>
        <v>5.1066589617546197E-2</v>
      </c>
    </row>
    <row r="3141" spans="1:34" ht="15">
      <c r="A3141" s="8">
        <v>43260.447916666664</v>
      </c>
      <c r="B3141" s="9">
        <v>-1.1800000000000001E-3</v>
      </c>
      <c r="C3141" s="7">
        <v>2.9222565939999998</v>
      </c>
      <c r="D3141" s="9">
        <v>1.3100000000000001E-2</v>
      </c>
      <c r="E3141" s="9">
        <v>1.29E-2</v>
      </c>
      <c r="F3141" s="9">
        <v>1.29E-2</v>
      </c>
      <c r="G3141" s="7">
        <v>-4657347</v>
      </c>
      <c r="H3141" s="7">
        <v>17015003</v>
      </c>
      <c r="K3141">
        <f t="shared" si="1148"/>
        <v>75.630955333552336</v>
      </c>
      <c r="L3141">
        <f t="shared" si="1149"/>
        <v>63.742135918109156</v>
      </c>
      <c r="M3141">
        <f t="shared" si="1150"/>
        <v>21.343591878190711</v>
      </c>
      <c r="N3141">
        <f t="shared" si="1151"/>
        <v>0.1258669003679799</v>
      </c>
      <c r="O3141">
        <f t="shared" si="1152"/>
        <v>38.089886692823491</v>
      </c>
      <c r="P3141">
        <f t="shared" si="1153"/>
        <v>38.048457235059935</v>
      </c>
      <c r="Q3141">
        <f t="shared" si="1154"/>
        <v>1.064719249885826E-2</v>
      </c>
      <c r="R3141">
        <f t="shared" si="1155"/>
        <v>38.079239500324633</v>
      </c>
      <c r="S3141">
        <f t="shared" si="1156"/>
        <v>21.336493749858139</v>
      </c>
      <c r="T3141">
        <f t="shared" si="1157"/>
        <v>12.890496311686869</v>
      </c>
      <c r="U3141">
        <f t="shared" si="1144"/>
        <v>0.76815329528936416</v>
      </c>
      <c r="V3141" s="6">
        <f t="shared" si="1158"/>
        <v>174540.00000001397</v>
      </c>
      <c r="W3141">
        <f t="shared" si="1159"/>
        <v>12.892046025390506</v>
      </c>
      <c r="X3141">
        <f t="shared" si="1160"/>
        <v>21.338767059697894</v>
      </c>
      <c r="Y3141">
        <f t="shared" si="1161"/>
        <v>-7.7085091437728197E-3</v>
      </c>
      <c r="Z3141">
        <f t="shared" si="1162"/>
        <v>-3.6675610432979639E-7</v>
      </c>
      <c r="AA3141">
        <f t="shared" si="1163"/>
        <v>-6.5492826046814552E-8</v>
      </c>
      <c r="AB3141">
        <f t="shared" si="1145"/>
        <v>1.1870409985957793</v>
      </c>
      <c r="AC3141">
        <f t="shared" si="1164"/>
        <v>2.1019523239989959</v>
      </c>
      <c r="AD3141">
        <f t="shared" si="1165"/>
        <v>3.1392326853576311E-9</v>
      </c>
      <c r="AE3141">
        <f t="shared" si="1166"/>
        <v>4.2309613941263419E-4</v>
      </c>
      <c r="AF3141">
        <f t="shared" si="1167"/>
        <v>7.3861050631318535E-7</v>
      </c>
      <c r="AG3141">
        <f t="shared" si="1146"/>
        <v>3.139232685357631E-7</v>
      </c>
      <c r="AH3141">
        <f t="shared" si="1147"/>
        <v>7.3861050631318535E-3</v>
      </c>
    </row>
    <row r="3142" spans="1:34" ht="15">
      <c r="A3142" s="8">
        <v>43260.448611111111</v>
      </c>
      <c r="B3142" s="9">
        <v>-1.1800000000000001E-3</v>
      </c>
      <c r="C3142" s="7">
        <v>2.9222292419999998</v>
      </c>
      <c r="D3142" s="9">
        <v>1.3100000000000001E-2</v>
      </c>
      <c r="E3142" s="9">
        <v>1.29E-2</v>
      </c>
      <c r="F3142" s="9">
        <v>1.29E-2</v>
      </c>
      <c r="G3142" s="7">
        <v>-4657337</v>
      </c>
      <c r="H3142" s="7">
        <v>17015003</v>
      </c>
      <c r="K3142">
        <f t="shared" si="1148"/>
        <v>75.630955333552336</v>
      </c>
      <c r="L3142">
        <f t="shared" si="1149"/>
        <v>63.742135918109156</v>
      </c>
      <c r="M3142">
        <f t="shared" si="1150"/>
        <v>21.343591878190711</v>
      </c>
      <c r="N3142">
        <f t="shared" si="1151"/>
        <v>0.12585861040229826</v>
      </c>
      <c r="O3142">
        <f t="shared" si="1152"/>
        <v>38.089886692823491</v>
      </c>
      <c r="P3142">
        <f t="shared" si="1153"/>
        <v>38.048457235059935</v>
      </c>
      <c r="Q3142">
        <f t="shared" si="1154"/>
        <v>1.064719249885826E-2</v>
      </c>
      <c r="R3142">
        <f t="shared" si="1155"/>
        <v>38.079239500324633</v>
      </c>
      <c r="S3142">
        <f t="shared" si="1156"/>
        <v>21.336493749858139</v>
      </c>
      <c r="T3142">
        <f t="shared" si="1157"/>
        <v>12.889623683720384</v>
      </c>
      <c r="U3142">
        <f t="shared" si="1144"/>
        <v>0.76817100793780313</v>
      </c>
      <c r="V3142" s="6">
        <f t="shared" si="1158"/>
        <v>174600.00000020955</v>
      </c>
      <c r="W3142">
        <f t="shared" si="1159"/>
        <v>12.891961387526003</v>
      </c>
      <c r="X3142">
        <f t="shared" si="1160"/>
        <v>21.338767059697894</v>
      </c>
      <c r="Y3142">
        <f t="shared" si="1161"/>
        <v>1.064719249885826E-2</v>
      </c>
      <c r="Z3142">
        <f t="shared" si="1162"/>
        <v>-1.2330751241048385E-7</v>
      </c>
      <c r="AA3142">
        <f t="shared" si="1163"/>
        <v>-1.4001893683475106E-8</v>
      </c>
      <c r="AB3142">
        <f t="shared" si="1145"/>
        <v>1.1860555559219821</v>
      </c>
      <c r="AC3142">
        <f t="shared" si="1164"/>
        <v>2.101973380511827</v>
      </c>
      <c r="AD3142">
        <f t="shared" si="1165"/>
        <v>-4.8591039371972721E-10</v>
      </c>
      <c r="AE3142">
        <f t="shared" si="1166"/>
        <v>-5.1638539447148683E-5</v>
      </c>
      <c r="AF3142">
        <f t="shared" si="1167"/>
        <v>9.3672750959292562E-7</v>
      </c>
      <c r="AG3142" t="str">
        <f t="shared" si="1146"/>
        <v>NaN</v>
      </c>
      <c r="AH3142">
        <f t="shared" si="1147"/>
        <v>9.3672750959292554E-3</v>
      </c>
    </row>
    <row r="3143" spans="1:34" ht="15">
      <c r="A3143" s="8">
        <v>43260.449305555558</v>
      </c>
      <c r="B3143" s="9">
        <v>-1.1800000000000001E-3</v>
      </c>
      <c r="C3143" s="7">
        <v>2.9222102140000001</v>
      </c>
      <c r="D3143" s="9">
        <v>1.3100000000000001E-2</v>
      </c>
      <c r="E3143" s="7">
        <v>1.2872589E-2</v>
      </c>
      <c r="F3143" s="9">
        <v>1.29E-2</v>
      </c>
      <c r="G3143" s="7">
        <v>-4657357</v>
      </c>
      <c r="H3143" s="7">
        <v>17015003</v>
      </c>
      <c r="K3143">
        <f t="shared" si="1148"/>
        <v>75.630955333552336</v>
      </c>
      <c r="L3143">
        <f t="shared" si="1149"/>
        <v>63.742135918109156</v>
      </c>
      <c r="M3143">
        <f t="shared" si="1150"/>
        <v>21.343591878190711</v>
      </c>
      <c r="N3143">
        <f t="shared" si="1151"/>
        <v>0.12585284331151927</v>
      </c>
      <c r="O3143">
        <f t="shared" si="1152"/>
        <v>38.089886692823491</v>
      </c>
      <c r="P3143">
        <f t="shared" si="1153"/>
        <v>37.966417737553257</v>
      </c>
      <c r="Q3143">
        <f t="shared" si="1154"/>
        <v>1.064719249885826E-2</v>
      </c>
      <c r="R3143">
        <f t="shared" si="1155"/>
        <v>38.079239500324633</v>
      </c>
      <c r="S3143">
        <f t="shared" si="1156"/>
        <v>21.336493749858139</v>
      </c>
      <c r="T3143">
        <f t="shared" si="1157"/>
        <v>12.88901662153312</v>
      </c>
      <c r="U3143">
        <f t="shared" si="1144"/>
        <v>0.76818333011806361</v>
      </c>
      <c r="V3143" s="6">
        <f t="shared" si="1158"/>
        <v>174660.00000040513</v>
      </c>
      <c r="W3143">
        <f t="shared" si="1159"/>
        <v>12.892043107435828</v>
      </c>
      <c r="X3143">
        <f t="shared" si="1160"/>
        <v>21.338849016614144</v>
      </c>
      <c r="Y3143">
        <f t="shared" si="1161"/>
        <v>1.064719249885826E-2</v>
      </c>
      <c r="Z3143">
        <f t="shared" si="1162"/>
        <v>1.3595198334904951E-7</v>
      </c>
      <c r="AA3143">
        <f t="shared" si="1163"/>
        <v>1.6260214439131708E-8</v>
      </c>
      <c r="AB3143">
        <f t="shared" si="1145"/>
        <v>1.1860555559219821</v>
      </c>
      <c r="AC3143">
        <f t="shared" si="1164"/>
        <v>2.1019880289224058</v>
      </c>
      <c r="AD3143">
        <f t="shared" si="1165"/>
        <v>5.6428526311553897E-10</v>
      </c>
      <c r="AE3143">
        <f t="shared" si="1166"/>
        <v>-1.3067780096516151E-4</v>
      </c>
      <c r="AF3143">
        <f t="shared" si="1167"/>
        <v>-4.2986088329689583E-7</v>
      </c>
      <c r="AG3143">
        <f t="shared" si="1146"/>
        <v>5.6428526311553895E-8</v>
      </c>
      <c r="AH3143" t="str">
        <f t="shared" si="1147"/>
        <v>NaN</v>
      </c>
    </row>
    <row r="3144" spans="1:34" ht="15">
      <c r="A3144" s="8">
        <v>43260.45</v>
      </c>
      <c r="B3144" s="9">
        <v>-1.1800000000000001E-3</v>
      </c>
      <c r="C3144" s="7">
        <v>2.922280378</v>
      </c>
      <c r="D3144" s="9">
        <v>1.3100000000000001E-2</v>
      </c>
      <c r="E3144" s="9">
        <v>1.29E-2</v>
      </c>
      <c r="F3144" s="9">
        <v>1.29E-2</v>
      </c>
      <c r="G3144" s="7">
        <v>-4657355</v>
      </c>
      <c r="H3144" s="7">
        <v>17015003</v>
      </c>
      <c r="K3144">
        <f t="shared" si="1148"/>
        <v>75.630955333552336</v>
      </c>
      <c r="L3144">
        <f t="shared" si="1149"/>
        <v>63.742135918109156</v>
      </c>
      <c r="M3144">
        <f t="shared" si="1150"/>
        <v>21.343591878190711</v>
      </c>
      <c r="N3144">
        <f t="shared" si="1151"/>
        <v>0.12587410892836939</v>
      </c>
      <c r="O3144">
        <f t="shared" si="1152"/>
        <v>38.089886692823491</v>
      </c>
      <c r="P3144">
        <f t="shared" si="1153"/>
        <v>38.048457235059935</v>
      </c>
      <c r="Q3144">
        <f t="shared" si="1154"/>
        <v>1.064719249885826E-2</v>
      </c>
      <c r="R3144">
        <f t="shared" si="1155"/>
        <v>38.079239500324633</v>
      </c>
      <c r="S3144">
        <f t="shared" si="1156"/>
        <v>21.336493749858139</v>
      </c>
      <c r="T3144">
        <f t="shared" si="1157"/>
        <v>12.891255107517344</v>
      </c>
      <c r="U3144">
        <f t="shared" si="1144"/>
        <v>0.76813789321161974</v>
      </c>
      <c r="V3144" s="6">
        <f t="shared" si="1158"/>
        <v>174719.99999997206</v>
      </c>
      <c r="W3144">
        <f t="shared" si="1159"/>
        <v>12.891911774934121</v>
      </c>
      <c r="X3144">
        <f t="shared" si="1160"/>
        <v>21.339317703957004</v>
      </c>
      <c r="Y3144">
        <f t="shared" si="1161"/>
        <v>1.064719249885826E-2</v>
      </c>
      <c r="Z3144">
        <f t="shared" si="1162"/>
        <v>1.8654049905448451E-7</v>
      </c>
      <c r="AA3144">
        <f t="shared" si="1163"/>
        <v>-9.4852518335720891E-9</v>
      </c>
      <c r="AB3144">
        <f t="shared" si="1145"/>
        <v>1.1860555559219821</v>
      </c>
      <c r="AC3144">
        <f t="shared" si="1164"/>
        <v>2.1019340142556064</v>
      </c>
      <c r="AD3144">
        <f t="shared" si="1165"/>
        <v>-3.2916234325533871E-10</v>
      </c>
      <c r="AE3144">
        <f t="shared" si="1166"/>
        <v>1.1836394985427927E-4</v>
      </c>
      <c r="AF3144">
        <f t="shared" si="1167"/>
        <v>-2.7683546869658296E-7</v>
      </c>
      <c r="AG3144" t="str">
        <f t="shared" si="1146"/>
        <v>NaN</v>
      </c>
      <c r="AH3144" t="str">
        <f t="shared" si="1147"/>
        <v>NaN</v>
      </c>
    </row>
    <row r="3145" spans="1:34" ht="15">
      <c r="A3145" s="8">
        <v>43260.450694444444</v>
      </c>
      <c r="B3145" s="9">
        <v>-1.1800000000000001E-3</v>
      </c>
      <c r="C3145" s="7">
        <v>2.922280378</v>
      </c>
      <c r="D3145" s="9">
        <v>1.3100000000000001E-2</v>
      </c>
      <c r="E3145" s="7">
        <v>1.2868462000000001E-2</v>
      </c>
      <c r="F3145" s="9">
        <v>1.29E-2</v>
      </c>
      <c r="G3145" s="7">
        <v>-4657363</v>
      </c>
      <c r="H3145" s="7">
        <v>17015003</v>
      </c>
      <c r="K3145">
        <f t="shared" si="1148"/>
        <v>75.630955333552336</v>
      </c>
      <c r="L3145">
        <f t="shared" si="1149"/>
        <v>63.742135918109156</v>
      </c>
      <c r="M3145">
        <f t="shared" si="1150"/>
        <v>21.343591878190711</v>
      </c>
      <c r="N3145">
        <f t="shared" si="1151"/>
        <v>0.12587410892836939</v>
      </c>
      <c r="O3145">
        <f t="shared" si="1152"/>
        <v>38.089886692823491</v>
      </c>
      <c r="P3145">
        <f t="shared" si="1153"/>
        <v>37.954065871287526</v>
      </c>
      <c r="Q3145">
        <f t="shared" si="1154"/>
        <v>1.064719249885826E-2</v>
      </c>
      <c r="R3145">
        <f t="shared" si="1155"/>
        <v>38.079239500324633</v>
      </c>
      <c r="S3145">
        <f t="shared" si="1156"/>
        <v>21.336493749858139</v>
      </c>
      <c r="T3145">
        <f t="shared" si="1157"/>
        <v>12.891255107517344</v>
      </c>
      <c r="U3145">
        <f t="shared" si="1144"/>
        <v>0.76813789321161974</v>
      </c>
      <c r="V3145" s="6">
        <f t="shared" si="1158"/>
        <v>174780.00000016764</v>
      </c>
      <c r="W3145">
        <f t="shared" si="1159"/>
        <v>12.891669540521693</v>
      </c>
      <c r="X3145">
        <f t="shared" si="1160"/>
        <v>21.33427149954213</v>
      </c>
      <c r="Y3145">
        <f t="shared" si="1161"/>
        <v>1.064719249885826E-2</v>
      </c>
      <c r="Z3145">
        <f t="shared" si="1162"/>
        <v>2.4345124863114797E-7</v>
      </c>
      <c r="AA3145">
        <f t="shared" si="1163"/>
        <v>2.8906963634122531E-8</v>
      </c>
      <c r="AB3145">
        <f t="shared" si="1145"/>
        <v>1.1860555559219821</v>
      </c>
      <c r="AC3145">
        <f t="shared" si="1164"/>
        <v>2.1019340142556064</v>
      </c>
      <c r="AD3145">
        <f t="shared" si="1165"/>
        <v>1.0031450986390214E-9</v>
      </c>
      <c r="AE3145">
        <f t="shared" si="1166"/>
        <v>1.4008444781448326E-4</v>
      </c>
      <c r="AF3145">
        <f t="shared" si="1167"/>
        <v>7.1286102209969339E-7</v>
      </c>
      <c r="AG3145">
        <f t="shared" si="1146"/>
        <v>1.0031450986390214E-7</v>
      </c>
      <c r="AH3145">
        <f t="shared" si="1147"/>
        <v>7.1286102209969339E-3</v>
      </c>
    </row>
    <row r="3146" spans="1:34" ht="15">
      <c r="A3146" s="8">
        <v>43260.451388888891</v>
      </c>
      <c r="B3146" s="9">
        <v>-1.1800000000000001E-3</v>
      </c>
      <c r="C3146" s="7">
        <v>2.9223719479999999</v>
      </c>
      <c r="D3146" s="9">
        <v>1.3100000000000001E-2</v>
      </c>
      <c r="E3146" s="9">
        <v>1.29E-2</v>
      </c>
      <c r="F3146" s="9">
        <v>1.29E-2</v>
      </c>
      <c r="G3146" s="7">
        <v>-4657395</v>
      </c>
      <c r="H3146" s="7">
        <v>17015003</v>
      </c>
      <c r="K3146">
        <f t="shared" si="1148"/>
        <v>75.630955333552336</v>
      </c>
      <c r="L3146">
        <f t="shared" si="1149"/>
        <v>63.742135918109156</v>
      </c>
      <c r="M3146">
        <f t="shared" si="1150"/>
        <v>21.343591878190711</v>
      </c>
      <c r="N3146">
        <f t="shared" si="1151"/>
        <v>0.12590186237080381</v>
      </c>
      <c r="O3146">
        <f t="shared" si="1152"/>
        <v>38.089886692823491</v>
      </c>
      <c r="P3146">
        <f t="shared" si="1153"/>
        <v>38.048457235059935</v>
      </c>
      <c r="Q3146">
        <f t="shared" si="1154"/>
        <v>1.064719249885826E-2</v>
      </c>
      <c r="R3146">
        <f t="shared" si="1155"/>
        <v>38.079239500324633</v>
      </c>
      <c r="S3146">
        <f t="shared" si="1156"/>
        <v>21.336493749858139</v>
      </c>
      <c r="T3146">
        <f t="shared" si="1157"/>
        <v>12.89417652251044</v>
      </c>
      <c r="U3146">
        <f t="shared" si="1144"/>
        <v>0.76807859417617286</v>
      </c>
      <c r="V3146" s="6">
        <f t="shared" si="1158"/>
        <v>174840.00000036322</v>
      </c>
      <c r="W3146">
        <f t="shared" si="1159"/>
        <v>12.891424388154597</v>
      </c>
      <c r="X3146">
        <f t="shared" si="1160"/>
        <v>21.334271499542133</v>
      </c>
      <c r="Y3146">
        <f t="shared" si="1161"/>
        <v>1.064719249885826E-2</v>
      </c>
      <c r="Z3146">
        <f t="shared" si="1162"/>
        <v>2.0234874555465833E-7</v>
      </c>
      <c r="AA3146">
        <f t="shared" si="1163"/>
        <v>7.1816200465483711E-8</v>
      </c>
      <c r="AB3146">
        <f t="shared" si="1145"/>
        <v>1.1860555559219821</v>
      </c>
      <c r="AC3146">
        <f t="shared" si="1164"/>
        <v>2.1018635205118228</v>
      </c>
      <c r="AD3146">
        <f t="shared" si="1165"/>
        <v>2.492121078374603E-9</v>
      </c>
      <c r="AE3146">
        <f t="shared" si="1166"/>
        <v>-7.5378203044682381E-5</v>
      </c>
      <c r="AF3146">
        <f t="shared" si="1167"/>
        <v>-3.2912009100519033E-6</v>
      </c>
      <c r="AG3146">
        <f t="shared" si="1146"/>
        <v>2.4921210783746032E-7</v>
      </c>
      <c r="AH3146" t="str">
        <f t="shared" si="1147"/>
        <v>NaN</v>
      </c>
    </row>
    <row r="3147" spans="1:34" ht="15">
      <c r="A3147" s="8">
        <v>43260.45208333333</v>
      </c>
      <c r="B3147" s="9">
        <v>-1.1800000000000001E-3</v>
      </c>
      <c r="C3147" s="7">
        <v>2.9223564880000001</v>
      </c>
      <c r="D3147" s="9">
        <v>1.3100000000000001E-2</v>
      </c>
      <c r="E3147" s="9">
        <v>1.29E-2</v>
      </c>
      <c r="F3147" s="9">
        <v>1.29E-2</v>
      </c>
      <c r="G3147" s="7">
        <v>-4657396</v>
      </c>
      <c r="H3147" s="7">
        <v>17015003</v>
      </c>
      <c r="K3147">
        <f t="shared" si="1148"/>
        <v>75.630955333552336</v>
      </c>
      <c r="L3147">
        <f t="shared" si="1149"/>
        <v>63.742135918109156</v>
      </c>
      <c r="M3147">
        <f t="shared" si="1150"/>
        <v>21.343591878190711</v>
      </c>
      <c r="N3147">
        <f t="shared" si="1151"/>
        <v>0.12589717668531697</v>
      </c>
      <c r="O3147">
        <f t="shared" si="1152"/>
        <v>38.089886692823491</v>
      </c>
      <c r="P3147">
        <f t="shared" si="1153"/>
        <v>38.048457235059935</v>
      </c>
      <c r="Q3147">
        <f t="shared" si="1154"/>
        <v>1.064719249885826E-2</v>
      </c>
      <c r="R3147">
        <f t="shared" si="1155"/>
        <v>38.079239500324633</v>
      </c>
      <c r="S3147">
        <f t="shared" si="1156"/>
        <v>21.336493749858139</v>
      </c>
      <c r="T3147">
        <f t="shared" si="1157"/>
        <v>12.893683292459194</v>
      </c>
      <c r="U3147">
        <f t="shared" si="1144"/>
        <v>0.76808860578573945</v>
      </c>
      <c r="V3147" s="6">
        <f t="shared" si="1158"/>
        <v>174899.99999993015</v>
      </c>
      <c r="W3147">
        <f t="shared" si="1159"/>
        <v>12.891015798421972</v>
      </c>
      <c r="X3147">
        <f t="shared" si="1160"/>
        <v>21.346850371334327</v>
      </c>
      <c r="Y3147">
        <f t="shared" si="1161"/>
        <v>1.064719249885826E-2</v>
      </c>
      <c r="Z3147">
        <f t="shared" si="1162"/>
        <v>-3.4462562268406469E-7</v>
      </c>
      <c r="AA3147">
        <f t="shared" si="1163"/>
        <v>3.4327541325623398E-8</v>
      </c>
      <c r="AB3147">
        <f t="shared" si="1145"/>
        <v>1.1860555559219821</v>
      </c>
      <c r="AC3147">
        <f t="shared" si="1164"/>
        <v>2.1018754221529594</v>
      </c>
      <c r="AD3147">
        <f t="shared" si="1165"/>
        <v>1.1912197131436578E-9</v>
      </c>
      <c r="AE3147">
        <f t="shared" si="1166"/>
        <v>-3.0155766396477746E-5</v>
      </c>
      <c r="AF3147">
        <f t="shared" si="1167"/>
        <v>-3.9323533686556934E-6</v>
      </c>
      <c r="AG3147">
        <f t="shared" si="1146"/>
        <v>1.1912197131436578E-7</v>
      </c>
      <c r="AH3147" t="str">
        <f t="shared" si="1147"/>
        <v>NaN</v>
      </c>
    </row>
    <row r="3148" spans="1:34" ht="15">
      <c r="A3148" s="8">
        <v>43260.452777777777</v>
      </c>
      <c r="B3148" s="9">
        <v>-1.1800000000000001E-3</v>
      </c>
      <c r="C3148" s="7">
        <v>2.9222423229999999</v>
      </c>
      <c r="D3148" s="9">
        <v>1.3100000000000001E-2</v>
      </c>
      <c r="E3148" s="9">
        <v>1.29E-2</v>
      </c>
      <c r="F3148" s="9">
        <v>1.29E-2</v>
      </c>
      <c r="G3148" s="7">
        <v>-4657350</v>
      </c>
      <c r="H3148" s="7">
        <v>17015003</v>
      </c>
      <c r="K3148">
        <f t="shared" si="1148"/>
        <v>75.630955333552336</v>
      </c>
      <c r="L3148">
        <f t="shared" si="1149"/>
        <v>63.742135918109156</v>
      </c>
      <c r="M3148">
        <f t="shared" si="1150"/>
        <v>21.343591878190711</v>
      </c>
      <c r="N3148">
        <f t="shared" si="1151"/>
        <v>0.12586257504989559</v>
      </c>
      <c r="O3148">
        <f t="shared" si="1152"/>
        <v>38.089886692823491</v>
      </c>
      <c r="P3148">
        <f t="shared" si="1153"/>
        <v>38.048457235059935</v>
      </c>
      <c r="Q3148">
        <f t="shared" si="1154"/>
        <v>1.064719249885826E-2</v>
      </c>
      <c r="R3148">
        <f t="shared" si="1155"/>
        <v>38.079239500324633</v>
      </c>
      <c r="S3148">
        <f t="shared" si="1156"/>
        <v>21.336493749858139</v>
      </c>
      <c r="T3148">
        <f t="shared" si="1157"/>
        <v>12.890041015046416</v>
      </c>
      <c r="U3148">
        <f t="shared" si="1144"/>
        <v>0.76816253692455971</v>
      </c>
      <c r="V3148" s="6">
        <f t="shared" si="1158"/>
        <v>174960.00000012573</v>
      </c>
      <c r="W3148">
        <f t="shared" si="1159"/>
        <v>12.890995367830984</v>
      </c>
      <c r="X3148">
        <f t="shared" si="1160"/>
        <v>21.354905741218829</v>
      </c>
      <c r="Y3148">
        <f t="shared" si="1161"/>
        <v>1.064719249885826E-2</v>
      </c>
      <c r="Z3148">
        <f t="shared" si="1162"/>
        <v>-9.8010596055934066E-8</v>
      </c>
      <c r="AA3148">
        <f t="shared" si="1163"/>
        <v>-2.6648263158323305E-8</v>
      </c>
      <c r="AB3148">
        <f t="shared" si="1145"/>
        <v>1.1860555559219821</v>
      </c>
      <c r="AC3148">
        <f t="shared" si="1164"/>
        <v>2.10196331030693</v>
      </c>
      <c r="AD3148">
        <f t="shared" si="1165"/>
        <v>-9.2477534117934501E-10</v>
      </c>
      <c r="AE3148">
        <f t="shared" si="1166"/>
        <v>-7.9396367781252478E-6</v>
      </c>
      <c r="AF3148">
        <f t="shared" si="1167"/>
        <v>1.1594890246032352E-5</v>
      </c>
      <c r="AG3148" t="str">
        <f t="shared" si="1146"/>
        <v>NaN</v>
      </c>
      <c r="AH3148">
        <f t="shared" si="1147"/>
        <v>0.11594890246032351</v>
      </c>
    </row>
    <row r="3149" spans="1:34" ht="15">
      <c r="A3149" s="8">
        <v>43260.453472222223</v>
      </c>
      <c r="B3149" s="9">
        <v>-1.1800000000000001E-3</v>
      </c>
      <c r="C3149" s="7">
        <v>2.9223196229999999</v>
      </c>
      <c r="D3149" s="9">
        <v>1.3100000000000001E-2</v>
      </c>
      <c r="E3149" s="9">
        <v>1.29E-2</v>
      </c>
      <c r="F3149" s="9">
        <v>1.29E-2</v>
      </c>
      <c r="G3149" s="7">
        <v>-4657320</v>
      </c>
      <c r="H3149" s="7">
        <v>17015003</v>
      </c>
      <c r="K3149">
        <f t="shared" si="1148"/>
        <v>75.630955333552336</v>
      </c>
      <c r="L3149">
        <f t="shared" si="1149"/>
        <v>63.742135918109156</v>
      </c>
      <c r="M3149">
        <f t="shared" si="1150"/>
        <v>21.343591878190711</v>
      </c>
      <c r="N3149">
        <f t="shared" si="1151"/>
        <v>0.12588600347733017</v>
      </c>
      <c r="O3149">
        <f t="shared" si="1152"/>
        <v>38.089886692823491</v>
      </c>
      <c r="P3149">
        <f t="shared" si="1153"/>
        <v>38.048457235059935</v>
      </c>
      <c r="Q3149">
        <f t="shared" si="1154"/>
        <v>1.064719249885826E-2</v>
      </c>
      <c r="R3149">
        <f t="shared" si="1155"/>
        <v>38.079239500324633</v>
      </c>
      <c r="S3149">
        <f t="shared" si="1156"/>
        <v>21.336493749858139</v>
      </c>
      <c r="T3149">
        <f t="shared" si="1157"/>
        <v>12.892507165302689</v>
      </c>
      <c r="U3149">
        <f t="shared" si="1144"/>
        <v>0.7681124788767274</v>
      </c>
      <c r="V3149" s="6">
        <f t="shared" si="1158"/>
        <v>175020.00000032131</v>
      </c>
      <c r="W3149">
        <f t="shared" si="1159"/>
        <v>12.890887383874942</v>
      </c>
      <c r="X3149">
        <f t="shared" si="1160"/>
        <v>21.370308567109891</v>
      </c>
      <c r="Y3149">
        <f t="shared" si="1161"/>
        <v>1.064719249885826E-2</v>
      </c>
      <c r="Z3149">
        <f t="shared" si="1162"/>
        <v>1.7705714540904446E-7</v>
      </c>
      <c r="AA3149">
        <f t="shared" si="1163"/>
        <v>-8.8527623572757147E-8</v>
      </c>
      <c r="AB3149">
        <f t="shared" si="1145"/>
        <v>1.1860555559219821</v>
      </c>
      <c r="AC3149">
        <f t="shared" si="1164"/>
        <v>2.1019038021012459</v>
      </c>
      <c r="AD3149">
        <f t="shared" si="1165"/>
        <v>-3.0720893536640768E-9</v>
      </c>
      <c r="AE3149">
        <f t="shared" si="1166"/>
        <v>-8.2423276441879919E-6</v>
      </c>
      <c r="AF3149">
        <f t="shared" si="1167"/>
        <v>3.7103510768214575E-5</v>
      </c>
      <c r="AG3149" t="str">
        <f t="shared" si="1146"/>
        <v>NaN</v>
      </c>
      <c r="AH3149">
        <f t="shared" si="1147"/>
        <v>0.37103510768214576</v>
      </c>
    </row>
    <row r="3150" spans="1:34" ht="15">
      <c r="A3150" s="8">
        <v>43260.45416666667</v>
      </c>
      <c r="B3150" s="9">
        <v>-1.1800000000000001E-3</v>
      </c>
      <c r="C3150" s="7">
        <v>2.9223089199999999</v>
      </c>
      <c r="D3150" s="9">
        <v>1.3100000000000001E-2</v>
      </c>
      <c r="E3150" s="7">
        <v>1.2855772999999999E-2</v>
      </c>
      <c r="F3150" s="9">
        <v>1.29E-2</v>
      </c>
      <c r="G3150" s="7">
        <v>-4657331</v>
      </c>
      <c r="H3150" s="7">
        <v>17015003</v>
      </c>
      <c r="K3150">
        <f t="shared" si="1148"/>
        <v>75.630955333552336</v>
      </c>
      <c r="L3150">
        <f t="shared" si="1149"/>
        <v>63.742135918109156</v>
      </c>
      <c r="M3150">
        <f t="shared" si="1150"/>
        <v>21.343591878190711</v>
      </c>
      <c r="N3150">
        <f t="shared" si="1151"/>
        <v>0.12588275956453801</v>
      </c>
      <c r="O3150">
        <f t="shared" si="1152"/>
        <v>38.089886692823491</v>
      </c>
      <c r="P3150">
        <f t="shared" si="1153"/>
        <v>37.916088446754955</v>
      </c>
      <c r="Q3150">
        <f t="shared" si="1154"/>
        <v>1.064719249885826E-2</v>
      </c>
      <c r="R3150">
        <f t="shared" si="1155"/>
        <v>38.079239500324633</v>
      </c>
      <c r="S3150">
        <f t="shared" si="1156"/>
        <v>21.336493749858139</v>
      </c>
      <c r="T3150">
        <f t="shared" si="1157"/>
        <v>12.89216570079825</v>
      </c>
      <c r="U3150">
        <f t="shared" si="1144"/>
        <v>0.76811940994122863</v>
      </c>
      <c r="V3150" s="6">
        <f t="shared" si="1158"/>
        <v>175080.00000051688</v>
      </c>
      <c r="W3150">
        <f t="shared" si="1159"/>
        <v>12.890922406693438</v>
      </c>
      <c r="X3150">
        <f t="shared" si="1160"/>
        <v>21.367744491131081</v>
      </c>
      <c r="Y3150">
        <f t="shared" si="1161"/>
        <v>5.2648149546314471E-2</v>
      </c>
      <c r="Z3150">
        <f t="shared" si="1162"/>
        <v>-1.2646863062997266E-7</v>
      </c>
      <c r="AA3150">
        <f t="shared" si="1163"/>
        <v>-1.0614298258113915E-7</v>
      </c>
      <c r="AB3150">
        <f t="shared" si="1145"/>
        <v>1.1838006960304504</v>
      </c>
      <c r="AC3150">
        <f t="shared" si="1164"/>
        <v>2.1019120416397383</v>
      </c>
      <c r="AD3150">
        <f t="shared" si="1165"/>
        <v>-7.4490351084911734E-10</v>
      </c>
      <c r="AE3150">
        <f t="shared" si="1166"/>
        <v>-2.0930011227723421E-4</v>
      </c>
      <c r="AF3150">
        <f t="shared" si="1167"/>
        <v>3.5429220384734897E-7</v>
      </c>
      <c r="AG3150" t="str">
        <f t="shared" si="1146"/>
        <v>NaN</v>
      </c>
      <c r="AH3150">
        <f t="shared" si="1147"/>
        <v>3.54292203847349E-3</v>
      </c>
    </row>
    <row r="3151" spans="1:34" ht="15">
      <c r="A3151" s="8">
        <v>43260.454861111109</v>
      </c>
      <c r="B3151" s="9">
        <v>-1.1800000000000001E-3</v>
      </c>
      <c r="C3151" s="7">
        <v>2.922272054</v>
      </c>
      <c r="D3151" s="9">
        <v>1.3100000000000001E-2</v>
      </c>
      <c r="E3151" s="9">
        <v>1.29E-2</v>
      </c>
      <c r="F3151" s="7">
        <v>1.2858193E-2</v>
      </c>
      <c r="G3151" s="7">
        <v>-4657324</v>
      </c>
      <c r="H3151" s="7">
        <v>17015003</v>
      </c>
      <c r="K3151">
        <f t="shared" si="1148"/>
        <v>75.630955333552336</v>
      </c>
      <c r="L3151">
        <f t="shared" si="1149"/>
        <v>63.797090839119178</v>
      </c>
      <c r="M3151">
        <f t="shared" si="1150"/>
        <v>21.361993134892291</v>
      </c>
      <c r="N3151">
        <f t="shared" si="1151"/>
        <v>0.12587158605346688</v>
      </c>
      <c r="O3151">
        <f t="shared" si="1152"/>
        <v>38.089886692823491</v>
      </c>
      <c r="P3151">
        <f t="shared" si="1153"/>
        <v>38.048457235059935</v>
      </c>
      <c r="Q3151">
        <f t="shared" si="1154"/>
        <v>0.13665006364122689</v>
      </c>
      <c r="R3151">
        <f t="shared" si="1155"/>
        <v>37.953236629182264</v>
      </c>
      <c r="S3151">
        <f t="shared" si="1156"/>
        <v>21.270893092464807</v>
      </c>
      <c r="T3151">
        <f t="shared" si="1157"/>
        <v>12.890989541738133</v>
      </c>
      <c r="U3151">
        <f t="shared" si="1144"/>
        <v>0.76814328367979756</v>
      </c>
      <c r="V3151" s="6">
        <f t="shared" si="1158"/>
        <v>175140.00000008382</v>
      </c>
      <c r="W3151">
        <f t="shared" si="1159"/>
        <v>12.890776481964224</v>
      </c>
      <c r="X3151">
        <f t="shared" si="1160"/>
        <v>21.371077078988144</v>
      </c>
      <c r="Y3151">
        <f t="shared" si="1161"/>
        <v>5.2648149546314471E-2</v>
      </c>
      <c r="Z3151">
        <f t="shared" si="1162"/>
        <v>-2.402901323331425E-7</v>
      </c>
      <c r="AA3151">
        <f t="shared" si="1163"/>
        <v>-6.27821572999899E-8</v>
      </c>
      <c r="AB3151">
        <f t="shared" si="1145"/>
        <v>1.1836193006645253</v>
      </c>
      <c r="AC3151">
        <f t="shared" si="1164"/>
        <v>2.1019404223578588</v>
      </c>
      <c r="AD3151">
        <f t="shared" si="1165"/>
        <v>-4.4060643212665469E-10</v>
      </c>
      <c r="AE3151">
        <f t="shared" si="1166"/>
        <v>-1.765521015127907E-4</v>
      </c>
      <c r="AF3151">
        <f t="shared" si="1167"/>
        <v>2.4843282475918217E-7</v>
      </c>
      <c r="AG3151" t="str">
        <f t="shared" si="1146"/>
        <v>NaN</v>
      </c>
      <c r="AH3151">
        <f t="shared" si="1147"/>
        <v>2.4843282475918217E-3</v>
      </c>
    </row>
    <row r="3152" spans="1:34" ht="15">
      <c r="A3152" s="8">
        <v>43260.455555555556</v>
      </c>
      <c r="B3152" s="9">
        <v>-1.1800000000000001E-3</v>
      </c>
      <c r="C3152" s="7">
        <v>2.9222185390000002</v>
      </c>
      <c r="D3152" s="9">
        <v>1.3100000000000001E-2</v>
      </c>
      <c r="E3152" s="9">
        <v>1.29E-2</v>
      </c>
      <c r="F3152" s="9">
        <v>1.29E-2</v>
      </c>
      <c r="G3152" s="7">
        <v>-4657310</v>
      </c>
      <c r="H3152" s="7">
        <v>17015003</v>
      </c>
      <c r="K3152">
        <f t="shared" si="1148"/>
        <v>75.630955333552336</v>
      </c>
      <c r="L3152">
        <f t="shared" si="1149"/>
        <v>63.742135918109156</v>
      </c>
      <c r="M3152">
        <f t="shared" si="1150"/>
        <v>21.343591878190711</v>
      </c>
      <c r="N3152">
        <f t="shared" si="1151"/>
        <v>0.12585536648950624</v>
      </c>
      <c r="O3152">
        <f t="shared" si="1152"/>
        <v>38.089886692823491</v>
      </c>
      <c r="P3152">
        <f t="shared" si="1153"/>
        <v>38.048457235059935</v>
      </c>
      <c r="Q3152">
        <f t="shared" si="1154"/>
        <v>1.064719249885826E-2</v>
      </c>
      <c r="R3152">
        <f t="shared" si="1155"/>
        <v>38.079239500324633</v>
      </c>
      <c r="S3152">
        <f t="shared" si="1156"/>
        <v>21.336493749858139</v>
      </c>
      <c r="T3152">
        <f t="shared" si="1157"/>
        <v>12.889282219215959</v>
      </c>
      <c r="U3152">
        <f t="shared" si="1144"/>
        <v>0.76817793900230413</v>
      </c>
      <c r="V3152" s="6">
        <f t="shared" si="1158"/>
        <v>175200.0000002794</v>
      </c>
      <c r="W3152">
        <f t="shared" si="1159"/>
        <v>12.890111065591668</v>
      </c>
      <c r="X3152">
        <f t="shared" si="1160"/>
        <v>21.374409666845203</v>
      </c>
      <c r="Y3152">
        <f t="shared" si="1161"/>
        <v>-4.7470218745561489E-2</v>
      </c>
      <c r="Z3152">
        <f t="shared" si="1162"/>
        <v>-1.8970427426988897E-7</v>
      </c>
      <c r="AA3152">
        <f t="shared" si="1163"/>
        <v>-5.7813927244226278E-8</v>
      </c>
      <c r="AB3152">
        <f t="shared" si="1145"/>
        <v>1.1891756424349305</v>
      </c>
      <c r="AC3152">
        <f t="shared" si="1164"/>
        <v>2.101981620050319</v>
      </c>
      <c r="AD3152">
        <f t="shared" si="1165"/>
        <v>4.5000512529288788E-10</v>
      </c>
      <c r="AE3152">
        <f t="shared" si="1166"/>
        <v>-2.6736826857542956E-4</v>
      </c>
      <c r="AF3152">
        <f t="shared" si="1167"/>
        <v>-1.6754776250638316E-7</v>
      </c>
      <c r="AG3152">
        <f t="shared" si="1146"/>
        <v>4.500051252928879E-8</v>
      </c>
      <c r="AH3152" t="str">
        <f t="shared" si="1147"/>
        <v>NaN</v>
      </c>
    </row>
    <row r="3153" spans="1:34" ht="15">
      <c r="A3153" s="8">
        <v>43260.456250000003</v>
      </c>
      <c r="B3153" s="9">
        <v>-1.1800000000000001E-3</v>
      </c>
      <c r="C3153" s="7">
        <v>2.9222006999999999</v>
      </c>
      <c r="D3153" s="9">
        <v>1.2999999999999999E-2</v>
      </c>
      <c r="E3153" s="9">
        <v>1.29E-2</v>
      </c>
      <c r="F3153" s="9">
        <v>1.29E-2</v>
      </c>
      <c r="G3153" s="7">
        <v>-4657299</v>
      </c>
      <c r="H3153" s="7">
        <v>17015003</v>
      </c>
      <c r="K3153">
        <f t="shared" si="1148"/>
        <v>75.630955333552336</v>
      </c>
      <c r="L3153">
        <f t="shared" si="1149"/>
        <v>63.742135918109156</v>
      </c>
      <c r="M3153">
        <f t="shared" si="1150"/>
        <v>21.343591878190711</v>
      </c>
      <c r="N3153">
        <f t="shared" si="1151"/>
        <v>0.12584995976612964</v>
      </c>
      <c r="O3153">
        <f t="shared" si="1152"/>
        <v>37.789531587947863</v>
      </c>
      <c r="P3153">
        <f t="shared" si="1153"/>
        <v>38.048457235059935</v>
      </c>
      <c r="Q3153">
        <f t="shared" si="1154"/>
        <v>-0.28970791237676963</v>
      </c>
      <c r="R3153">
        <f t="shared" si="1155"/>
        <v>38.079239500324633</v>
      </c>
      <c r="S3153">
        <f t="shared" si="1156"/>
        <v>21.53673048644189</v>
      </c>
      <c r="T3153">
        <f t="shared" si="1157"/>
        <v>12.888713090439474</v>
      </c>
      <c r="U3153">
        <f t="shared" si="1144"/>
        <v>0.76818949120819424</v>
      </c>
      <c r="V3153" s="6">
        <f t="shared" si="1158"/>
        <v>175260.00000047497</v>
      </c>
      <c r="W3153">
        <f t="shared" si="1159"/>
        <v>12.889547797265795</v>
      </c>
      <c r="X3153">
        <f t="shared" si="1160"/>
        <v>21.377742254702266</v>
      </c>
      <c r="Y3153">
        <f t="shared" si="1161"/>
        <v>-0.14183108004230385</v>
      </c>
      <c r="Z3153">
        <f t="shared" si="1162"/>
        <v>7.9041232495984292E-8</v>
      </c>
      <c r="AA3153">
        <f t="shared" si="1163"/>
        <v>-6.9557879588966616E-8</v>
      </c>
      <c r="AB3153">
        <f t="shared" si="1145"/>
        <v>1.1942414917970772</v>
      </c>
      <c r="AC3153">
        <f t="shared" si="1164"/>
        <v>2.1019953531276956</v>
      </c>
      <c r="AD3153">
        <f t="shared" si="1165"/>
        <v>1.812107606463826E-10</v>
      </c>
      <c r="AE3153">
        <f t="shared" si="1166"/>
        <v>1.9115737512577057E-4</v>
      </c>
      <c r="AF3153">
        <f t="shared" si="1167"/>
        <v>9.4367828358417108E-8</v>
      </c>
      <c r="AG3153">
        <f t="shared" si="1146"/>
        <v>1.812107606463826E-8</v>
      </c>
      <c r="AH3153">
        <f t="shared" si="1147"/>
        <v>9.4367828358417111E-4</v>
      </c>
    </row>
    <row r="3154" spans="1:34" ht="15">
      <c r="A3154" s="8">
        <v>43260.456944444442</v>
      </c>
      <c r="B3154" s="9">
        <v>-1.1800000000000001E-3</v>
      </c>
      <c r="C3154" s="7">
        <v>2.9222482689999998</v>
      </c>
      <c r="D3154" s="7">
        <v>1.3047702E-2</v>
      </c>
      <c r="E3154" s="9">
        <v>1.2800000000000001E-2</v>
      </c>
      <c r="F3154" s="9">
        <v>1.29E-2</v>
      </c>
      <c r="G3154" s="7">
        <v>-4657294</v>
      </c>
      <c r="H3154" s="7">
        <v>17015003</v>
      </c>
      <c r="K3154">
        <f t="shared" si="1148"/>
        <v>75.630955333552336</v>
      </c>
      <c r="L3154">
        <f t="shared" si="1149"/>
        <v>63.742135918109156</v>
      </c>
      <c r="M3154">
        <f t="shared" si="1150"/>
        <v>21.343591878190711</v>
      </c>
      <c r="N3154">
        <f t="shared" si="1151"/>
        <v>0.12586437718999294</v>
      </c>
      <c r="O3154">
        <f t="shared" si="1152"/>
        <v>37.932806980075632</v>
      </c>
      <c r="P3154">
        <f t="shared" si="1153"/>
        <v>37.749163165136629</v>
      </c>
      <c r="Q3154">
        <f t="shared" si="1154"/>
        <v>-0.14643252024900022</v>
      </c>
      <c r="R3154">
        <f t="shared" si="1155"/>
        <v>38.079239500324633</v>
      </c>
      <c r="S3154">
        <f t="shared" si="1156"/>
        <v>21.441213558356711</v>
      </c>
      <c r="T3154">
        <f t="shared" si="1157"/>
        <v>12.890230714004034</v>
      </c>
      <c r="U3154">
        <f t="shared" si="1144"/>
        <v>0.76815868640512375</v>
      </c>
      <c r="V3154" s="6">
        <f t="shared" si="1158"/>
        <v>175320.00000004191</v>
      </c>
      <c r="W3154">
        <f t="shared" si="1159"/>
        <v>12.888826929937872</v>
      </c>
      <c r="X3154">
        <f t="shared" si="1160"/>
        <v>21.364666483771966</v>
      </c>
      <c r="Y3154">
        <f t="shared" si="1161"/>
        <v>-0.24194944833417983</v>
      </c>
      <c r="Z3154">
        <f t="shared" si="1162"/>
        <v>-4.1099845716019877E-8</v>
      </c>
      <c r="AA3154">
        <f t="shared" si="1163"/>
        <v>-1.3324359322625574E-7</v>
      </c>
      <c r="AB3154">
        <f t="shared" si="1145"/>
        <v>1.1996164382015571</v>
      </c>
      <c r="AC3154">
        <f t="shared" si="1164"/>
        <v>2.1019587328710827</v>
      </c>
      <c r="AD3154">
        <f t="shared" si="1165"/>
        <v>2.0348068571286563E-10</v>
      </c>
      <c r="AE3154">
        <f t="shared" si="1166"/>
        <v>5.880031134810325E-5</v>
      </c>
      <c r="AF3154">
        <f t="shared" si="1167"/>
        <v>3.4448840028912258E-7</v>
      </c>
      <c r="AG3154">
        <f t="shared" si="1146"/>
        <v>2.0348068571286562E-8</v>
      </c>
      <c r="AH3154">
        <f t="shared" si="1147"/>
        <v>3.4448840028912259E-3</v>
      </c>
    </row>
    <row r="3155" spans="1:34" ht="15">
      <c r="A3155" s="8">
        <v>43260.457638888889</v>
      </c>
      <c r="B3155" s="9">
        <v>-1.1800000000000001E-3</v>
      </c>
      <c r="C3155" s="7">
        <v>2.9221852410000002</v>
      </c>
      <c r="D3155" s="9">
        <v>1.2999999999999999E-2</v>
      </c>
      <c r="E3155" s="7">
        <v>1.2845819E-2</v>
      </c>
      <c r="F3155" s="9">
        <v>1.29E-2</v>
      </c>
      <c r="G3155" s="7">
        <v>-4657294</v>
      </c>
      <c r="H3155" s="7">
        <v>17015003</v>
      </c>
      <c r="K3155">
        <f t="shared" si="1148"/>
        <v>75.630955333552336</v>
      </c>
      <c r="L3155">
        <f t="shared" si="1149"/>
        <v>63.742135918109156</v>
      </c>
      <c r="M3155">
        <f t="shared" si="1150"/>
        <v>21.343591878190711</v>
      </c>
      <c r="N3155">
        <f t="shared" si="1151"/>
        <v>0.12584527438372728</v>
      </c>
      <c r="O3155">
        <f t="shared" si="1152"/>
        <v>37.789531587947863</v>
      </c>
      <c r="P3155">
        <f t="shared" si="1153"/>
        <v>37.886296715034788</v>
      </c>
      <c r="Q3155">
        <f t="shared" si="1154"/>
        <v>-0.28970791237676963</v>
      </c>
      <c r="R3155">
        <f t="shared" si="1155"/>
        <v>38.079239500324633</v>
      </c>
      <c r="S3155">
        <f t="shared" si="1156"/>
        <v>21.53673048644189</v>
      </c>
      <c r="T3155">
        <f t="shared" si="1157"/>
        <v>12.888219892291858</v>
      </c>
      <c r="U3155">
        <f t="shared" si="1144"/>
        <v>0.76819950217017907</v>
      </c>
      <c r="V3155" s="6">
        <f t="shared" si="1158"/>
        <v>175380.00000023749</v>
      </c>
      <c r="W3155">
        <f t="shared" si="1159"/>
        <v>12.888313274203883</v>
      </c>
      <c r="X3155">
        <f t="shared" si="1160"/>
        <v>21.347291322050694</v>
      </c>
      <c r="Y3155">
        <f t="shared" si="1161"/>
        <v>-0.10315719901810876</v>
      </c>
      <c r="Z3155">
        <f t="shared" si="1162"/>
        <v>-6.3232985665588676E-8</v>
      </c>
      <c r="AA3155">
        <f t="shared" si="1163"/>
        <v>-1.2872657140824303E-7</v>
      </c>
      <c r="AB3155">
        <f t="shared" si="1145"/>
        <v>1.1921652490325898</v>
      </c>
      <c r="AC3155">
        <f t="shared" si="1164"/>
        <v>2.1020072539989973</v>
      </c>
      <c r="AD3155">
        <f t="shared" si="1165"/>
        <v>4.6108413419146615E-10</v>
      </c>
      <c r="AE3155">
        <f t="shared" si="1166"/>
        <v>1.1846395944575183E-4</v>
      </c>
      <c r="AF3155">
        <f t="shared" si="1167"/>
        <v>3.8745830158277871E-7</v>
      </c>
      <c r="AG3155">
        <f t="shared" si="1146"/>
        <v>4.6108413419146612E-8</v>
      </c>
      <c r="AH3155">
        <f t="shared" si="1147"/>
        <v>3.874583015827787E-3</v>
      </c>
    </row>
    <row r="3156" spans="1:34" ht="15">
      <c r="A3156" s="8">
        <v>43260.458333333336</v>
      </c>
      <c r="B3156" s="9">
        <v>-1.1800000000000001E-3</v>
      </c>
      <c r="C3156" s="7">
        <v>2.9222244850000001</v>
      </c>
      <c r="D3156" s="7">
        <v>1.3038282999999999E-2</v>
      </c>
      <c r="E3156" s="9">
        <v>1.2800000000000001E-2</v>
      </c>
      <c r="F3156" s="9">
        <v>1.2800000000000001E-2</v>
      </c>
      <c r="G3156" s="7">
        <v>-4657295</v>
      </c>
      <c r="H3156" s="7">
        <v>17015003</v>
      </c>
      <c r="K3156">
        <f t="shared" si="1148"/>
        <v>75.630955333552336</v>
      </c>
      <c r="L3156">
        <f t="shared" si="1149"/>
        <v>63.873585007998457</v>
      </c>
      <c r="M3156">
        <f t="shared" si="1150"/>
        <v>21.387606652514577</v>
      </c>
      <c r="N3156">
        <f t="shared" si="1151"/>
        <v>0.12585716862960358</v>
      </c>
      <c r="O3156">
        <f t="shared" si="1152"/>
        <v>37.904516532747401</v>
      </c>
      <c r="P3156">
        <f t="shared" si="1153"/>
        <v>37.749163165136629</v>
      </c>
      <c r="Q3156">
        <f t="shared" si="1154"/>
        <v>0.12666883557144359</v>
      </c>
      <c r="R3156">
        <f t="shared" si="1155"/>
        <v>37.777847697175957</v>
      </c>
      <c r="S3156">
        <f t="shared" si="1156"/>
        <v>21.303160762133615</v>
      </c>
      <c r="T3156">
        <f t="shared" si="1157"/>
        <v>12.889471918173573</v>
      </c>
      <c r="U3156">
        <f t="shared" si="1144"/>
        <v>0.76817408848286806</v>
      </c>
      <c r="V3156" s="6">
        <f t="shared" si="1158"/>
        <v>175440.00000043306</v>
      </c>
      <c r="W3156">
        <f t="shared" si="1159"/>
        <v>12.887679960241019</v>
      </c>
      <c r="X3156">
        <f t="shared" si="1160"/>
        <v>21.350623909907753</v>
      </c>
      <c r="Y3156">
        <f t="shared" si="1161"/>
        <v>-5.0451728677806784E-2</v>
      </c>
      <c r="Z3156">
        <f t="shared" si="1162"/>
        <v>9.4849478995862094E-8</v>
      </c>
      <c r="AA3156">
        <f t="shared" si="1163"/>
        <v>-8.1300692636999722E-8</v>
      </c>
      <c r="AB3156">
        <f t="shared" si="1145"/>
        <v>1.1888893669574547</v>
      </c>
      <c r="AC3156">
        <f t="shared" si="1164"/>
        <v>2.1019770426144717</v>
      </c>
      <c r="AD3156">
        <f t="shared" si="1165"/>
        <v>5.9542007057650746E-10</v>
      </c>
      <c r="AE3156">
        <f t="shared" si="1166"/>
        <v>-2.9785286842131921E-4</v>
      </c>
      <c r="AF3156">
        <f t="shared" si="1167"/>
        <v>-1.9899983622812409E-7</v>
      </c>
      <c r="AG3156">
        <f t="shared" si="1146"/>
        <v>5.9542007057650747E-8</v>
      </c>
      <c r="AH3156" t="str">
        <f t="shared" si="1147"/>
        <v>NaN</v>
      </c>
    </row>
    <row r="3157" spans="1:34" ht="15">
      <c r="A3157" s="8">
        <v>43260.459027777775</v>
      </c>
      <c r="B3157" s="9">
        <v>-1.1800000000000001E-3</v>
      </c>
      <c r="C3157" s="7">
        <v>2.9222209170000002</v>
      </c>
      <c r="D3157" s="9">
        <v>1.2999999999999999E-2</v>
      </c>
      <c r="E3157" s="9">
        <v>1.2800000000000001E-2</v>
      </c>
      <c r="F3157" s="9">
        <v>1.2800000000000001E-2</v>
      </c>
      <c r="G3157" s="7">
        <v>-4657293</v>
      </c>
      <c r="H3157" s="7">
        <v>17015003</v>
      </c>
      <c r="K3157">
        <f t="shared" si="1148"/>
        <v>75.630955333552336</v>
      </c>
      <c r="L3157">
        <f t="shared" si="1149"/>
        <v>63.873585007998457</v>
      </c>
      <c r="M3157">
        <f t="shared" si="1150"/>
        <v>21.387606652514577</v>
      </c>
      <c r="N3157">
        <f t="shared" si="1151"/>
        <v>0.12585608722431141</v>
      </c>
      <c r="O3157">
        <f t="shared" si="1152"/>
        <v>37.789531587947863</v>
      </c>
      <c r="P3157">
        <f t="shared" si="1153"/>
        <v>37.749163165136629</v>
      </c>
      <c r="Q3157">
        <f t="shared" si="1154"/>
        <v>1.1683890771905681E-2</v>
      </c>
      <c r="R3157">
        <f t="shared" si="1155"/>
        <v>37.777847697175957</v>
      </c>
      <c r="S3157">
        <f t="shared" si="1156"/>
        <v>21.379817391999975</v>
      </c>
      <c r="T3157">
        <f t="shared" si="1157"/>
        <v>12.889358086037555</v>
      </c>
      <c r="U3157">
        <f t="shared" si="1144"/>
        <v>0.76817639905356239</v>
      </c>
      <c r="V3157" s="6">
        <f t="shared" si="1158"/>
        <v>175500</v>
      </c>
      <c r="W3157">
        <f t="shared" si="1159"/>
        <v>12.886944498231466</v>
      </c>
      <c r="X3157">
        <f t="shared" si="1160"/>
        <v>21.35395649776482</v>
      </c>
      <c r="Y3157">
        <f t="shared" si="1161"/>
        <v>5.0012205705084987E-2</v>
      </c>
      <c r="Z3157">
        <f t="shared" si="1162"/>
        <v>-5.7226862609099645E-7</v>
      </c>
      <c r="AA3157">
        <f t="shared" si="1163"/>
        <v>-1.3414638985637085E-7</v>
      </c>
      <c r="AB3157">
        <f t="shared" si="1145"/>
        <v>1.1835085831701131</v>
      </c>
      <c r="AC3157">
        <f t="shared" si="1164"/>
        <v>2.1019797893839138</v>
      </c>
      <c r="AD3157">
        <f t="shared" si="1165"/>
        <v>-9.910802551298794E-10</v>
      </c>
      <c r="AE3157">
        <f t="shared" si="1166"/>
        <v>-1.1312992492380932E-4</v>
      </c>
      <c r="AF3157">
        <f t="shared" si="1167"/>
        <v>8.7209211736858392E-7</v>
      </c>
      <c r="AG3157" t="str">
        <f t="shared" si="1146"/>
        <v>NaN</v>
      </c>
      <c r="AH3157">
        <f t="shared" si="1147"/>
        <v>8.7209211736858396E-3</v>
      </c>
    </row>
    <row r="3158" spans="1:34" ht="15">
      <c r="A3158" s="8">
        <v>43260.459722222222</v>
      </c>
      <c r="B3158" s="9">
        <v>-1.1800000000000001E-3</v>
      </c>
      <c r="C3158" s="7">
        <v>2.9220092360000001</v>
      </c>
      <c r="D3158" s="9">
        <v>1.2999999999999999E-2</v>
      </c>
      <c r="E3158" s="9">
        <v>1.2800000000000001E-2</v>
      </c>
      <c r="F3158" s="9">
        <v>1.2800000000000001E-2</v>
      </c>
      <c r="G3158" s="7">
        <v>-4657223</v>
      </c>
      <c r="H3158" s="7">
        <v>17015003</v>
      </c>
      <c r="K3158">
        <f t="shared" si="1148"/>
        <v>75.630955333552336</v>
      </c>
      <c r="L3158">
        <f t="shared" si="1149"/>
        <v>63.873585007998457</v>
      </c>
      <c r="M3158">
        <f t="shared" si="1150"/>
        <v>21.387606652514577</v>
      </c>
      <c r="N3158">
        <f t="shared" si="1151"/>
        <v>0.1257919300063583</v>
      </c>
      <c r="O3158">
        <f t="shared" si="1152"/>
        <v>37.789531587947863</v>
      </c>
      <c r="P3158">
        <f t="shared" si="1153"/>
        <v>37.749163165136629</v>
      </c>
      <c r="Q3158">
        <f t="shared" si="1154"/>
        <v>1.1683890771905681E-2</v>
      </c>
      <c r="R3158">
        <f t="shared" si="1155"/>
        <v>37.777847697175957</v>
      </c>
      <c r="S3158">
        <f t="shared" si="1156"/>
        <v>21.379817391999975</v>
      </c>
      <c r="T3158">
        <f t="shared" si="1157"/>
        <v>12.882604694674072</v>
      </c>
      <c r="U3158">
        <f t="shared" si="1144"/>
        <v>0.76831347974726549</v>
      </c>
      <c r="V3158" s="6">
        <f t="shared" si="1158"/>
        <v>175560.00000019558</v>
      </c>
      <c r="W3158">
        <f t="shared" si="1159"/>
        <v>12.886766468638431</v>
      </c>
      <c r="X3158">
        <f t="shared" si="1160"/>
        <v>21.362335290036754</v>
      </c>
      <c r="Y3158">
        <f t="shared" si="1161"/>
        <v>1.1683890771905681E-2</v>
      </c>
      <c r="Z3158">
        <f t="shared" si="1162"/>
        <v>-2.0867097960705367E-7</v>
      </c>
      <c r="AA3158">
        <f t="shared" si="1163"/>
        <v>-1.2872657154772209E-7</v>
      </c>
      <c r="AB3158">
        <f t="shared" si="1145"/>
        <v>1.1855614230957581</v>
      </c>
      <c r="AC3158">
        <f t="shared" si="1164"/>
        <v>2.1021427487175148</v>
      </c>
      <c r="AD3158">
        <f t="shared" si="1165"/>
        <v>-4.0711792625300787E-9</v>
      </c>
      <c r="AE3158">
        <f t="shared" si="1166"/>
        <v>-6.0721623365289655E-5</v>
      </c>
      <c r="AF3158">
        <f t="shared" si="1167"/>
        <v>6.6743332614511484E-6</v>
      </c>
      <c r="AG3158" t="str">
        <f t="shared" si="1146"/>
        <v>NaN</v>
      </c>
      <c r="AH3158">
        <f t="shared" si="1147"/>
        <v>6.6743332614511486E-2</v>
      </c>
    </row>
    <row r="3159" spans="1:34" ht="15">
      <c r="A3159" s="8">
        <v>43260.460416666669</v>
      </c>
      <c r="B3159" s="9">
        <v>-1.1800000000000001E-3</v>
      </c>
      <c r="C3159" s="7">
        <v>2.922142429</v>
      </c>
      <c r="D3159" s="9">
        <v>1.2999999999999999E-2</v>
      </c>
      <c r="E3159" s="9">
        <v>1.2800000000000001E-2</v>
      </c>
      <c r="F3159" s="9">
        <v>1.2800000000000001E-2</v>
      </c>
      <c r="G3159" s="7">
        <v>-4657220</v>
      </c>
      <c r="H3159" s="7">
        <v>17015003</v>
      </c>
      <c r="K3159">
        <f t="shared" si="1148"/>
        <v>75.630955333552336</v>
      </c>
      <c r="L3159">
        <f t="shared" si="1149"/>
        <v>63.873585007998457</v>
      </c>
      <c r="M3159">
        <f t="shared" si="1150"/>
        <v>21.387606652514577</v>
      </c>
      <c r="N3159">
        <f t="shared" si="1151"/>
        <v>0.12583229873255866</v>
      </c>
      <c r="O3159">
        <f t="shared" si="1152"/>
        <v>37.789531587947863</v>
      </c>
      <c r="P3159">
        <f t="shared" si="1153"/>
        <v>37.749163165136629</v>
      </c>
      <c r="Q3159">
        <f t="shared" si="1154"/>
        <v>1.1683890771905681E-2</v>
      </c>
      <c r="R3159">
        <f t="shared" si="1155"/>
        <v>37.777847697175957</v>
      </c>
      <c r="S3159">
        <f t="shared" si="1156"/>
        <v>21.379817391999975</v>
      </c>
      <c r="T3159">
        <f t="shared" si="1157"/>
        <v>12.886854034274108</v>
      </c>
      <c r="U3159">
        <f t="shared" si="1144"/>
        <v>0.76822722642818442</v>
      </c>
      <c r="V3159" s="6">
        <f t="shared" si="1158"/>
        <v>175620.00000039116</v>
      </c>
      <c r="W3159">
        <f t="shared" si="1159"/>
        <v>12.886454188589017</v>
      </c>
      <c r="X3159">
        <f t="shared" si="1160"/>
        <v>21.36566787789382</v>
      </c>
      <c r="Y3159">
        <f t="shared" si="1161"/>
        <v>1.1683890771905681E-2</v>
      </c>
      <c r="Z3159">
        <f t="shared" si="1162"/>
        <v>1.4227687712881426E-7</v>
      </c>
      <c r="AA3159">
        <f t="shared" si="1163"/>
        <v>-1.2872657159515043E-7</v>
      </c>
      <c r="AB3159">
        <f t="shared" si="1145"/>
        <v>1.1855614230957581</v>
      </c>
      <c r="AC3159">
        <f t="shared" si="1164"/>
        <v>2.1020402121529655</v>
      </c>
      <c r="AD3159">
        <f t="shared" si="1165"/>
        <v>-4.0709806834457388E-9</v>
      </c>
      <c r="AE3159">
        <f t="shared" si="1166"/>
        <v>1.2208058676213982E-4</v>
      </c>
      <c r="AF3159">
        <f t="shared" si="1167"/>
        <v>-3.3195825248087175E-6</v>
      </c>
      <c r="AG3159" t="str">
        <f t="shared" si="1146"/>
        <v>NaN</v>
      </c>
      <c r="AH3159" t="str">
        <f t="shared" si="1147"/>
        <v>NaN</v>
      </c>
    </row>
    <row r="3160" spans="1:34" ht="15">
      <c r="A3160" s="8">
        <v>43260.461111111108</v>
      </c>
      <c r="B3160" s="9">
        <v>-1.17E-3</v>
      </c>
      <c r="C3160" s="7">
        <v>2.9220627509999999</v>
      </c>
      <c r="D3160" s="9">
        <v>1.2999999999999999E-2</v>
      </c>
      <c r="E3160" s="9">
        <v>1.2800000000000001E-2</v>
      </c>
      <c r="F3160" s="9">
        <v>1.2800000000000001E-2</v>
      </c>
      <c r="G3160" s="7">
        <v>-4657249</v>
      </c>
      <c r="H3160" s="7">
        <v>17015003</v>
      </c>
      <c r="K3160">
        <f t="shared" si="1148"/>
        <v>74.993914017084819</v>
      </c>
      <c r="L3160">
        <f t="shared" si="1149"/>
        <v>63.23654369153094</v>
      </c>
      <c r="M3160">
        <f t="shared" si="1150"/>
        <v>21.174297988278788</v>
      </c>
      <c r="N3160">
        <f t="shared" si="1151"/>
        <v>0.12580814957031891</v>
      </c>
      <c r="O3160">
        <f t="shared" si="1152"/>
        <v>37.789531587947863</v>
      </c>
      <c r="P3160">
        <f t="shared" si="1153"/>
        <v>37.749163165136629</v>
      </c>
      <c r="Q3160">
        <f t="shared" si="1154"/>
        <v>1.1683890771905681E-2</v>
      </c>
      <c r="R3160">
        <f t="shared" si="1155"/>
        <v>37.777847697175957</v>
      </c>
      <c r="S3160">
        <f t="shared" si="1156"/>
        <v>21.166508727764185</v>
      </c>
      <c r="T3160">
        <f t="shared" si="1157"/>
        <v>12.884312017196239</v>
      </c>
      <c r="U3160">
        <f t="shared" si="1144"/>
        <v>0.76827882442475892</v>
      </c>
      <c r="V3160" s="6">
        <f t="shared" si="1158"/>
        <v>175679.99999995809</v>
      </c>
      <c r="W3160">
        <f t="shared" si="1159"/>
        <v>12.886031006628876</v>
      </c>
      <c r="X3160">
        <f t="shared" si="1160"/>
        <v>21.353597639859824</v>
      </c>
      <c r="Y3160">
        <f t="shared" si="1161"/>
        <v>3.9629930913217017E-2</v>
      </c>
      <c r="Z3160">
        <f t="shared" si="1162"/>
        <v>-2.9087864803961365E-7</v>
      </c>
      <c r="AA3160">
        <f t="shared" si="1163"/>
        <v>-8.9882767976207272E-8</v>
      </c>
      <c r="AB3160">
        <f t="shared" si="1145"/>
        <v>1.1861918323151845</v>
      </c>
      <c r="AC3160">
        <f t="shared" si="1164"/>
        <v>2.1021015510250547</v>
      </c>
      <c r="AD3160">
        <f t="shared" si="1165"/>
        <v>-8.3807738764808597E-10</v>
      </c>
      <c r="AE3160">
        <f t="shared" si="1166"/>
        <v>9.2255372890948578E-5</v>
      </c>
      <c r="AF3160">
        <f t="shared" si="1167"/>
        <v>-9.0432282060881409E-7</v>
      </c>
      <c r="AG3160" t="str">
        <f t="shared" si="1146"/>
        <v>NaN</v>
      </c>
      <c r="AH3160" t="str">
        <f t="shared" si="1147"/>
        <v>NaN</v>
      </c>
    </row>
    <row r="3161" spans="1:34" ht="15">
      <c r="A3161" s="8">
        <v>43260.461805555555</v>
      </c>
      <c r="B3161" s="9">
        <v>-1.17E-3</v>
      </c>
      <c r="C3161" s="7">
        <v>2.9220330200000002</v>
      </c>
      <c r="D3161" s="7">
        <v>1.3027913E-2</v>
      </c>
      <c r="E3161" s="9">
        <v>1.2800000000000001E-2</v>
      </c>
      <c r="F3161" s="9">
        <v>1.2800000000000001E-2</v>
      </c>
      <c r="G3161" s="7">
        <v>-4657514</v>
      </c>
      <c r="H3161" s="7">
        <v>17015003</v>
      </c>
      <c r="K3161">
        <f t="shared" si="1148"/>
        <v>74.993914017084819</v>
      </c>
      <c r="L3161">
        <f t="shared" si="1149"/>
        <v>63.23654369153094</v>
      </c>
      <c r="M3161">
        <f t="shared" si="1150"/>
        <v>21.174297988278788</v>
      </c>
      <c r="N3161">
        <f t="shared" si="1151"/>
        <v>0.12579913856674776</v>
      </c>
      <c r="O3161">
        <f t="shared" si="1152"/>
        <v>37.873369708371797</v>
      </c>
      <c r="P3161">
        <f t="shared" si="1153"/>
        <v>37.749163165136629</v>
      </c>
      <c r="Q3161">
        <f t="shared" si="1154"/>
        <v>9.5522011195839696E-2</v>
      </c>
      <c r="R3161">
        <f t="shared" si="1155"/>
        <v>37.777847697175957</v>
      </c>
      <c r="S3161">
        <f t="shared" si="1156"/>
        <v>21.11061664748156</v>
      </c>
      <c r="T3161">
        <f t="shared" si="1157"/>
        <v>12.883363490504541</v>
      </c>
      <c r="U3161">
        <f t="shared" si="1144"/>
        <v>0.76829807766952063</v>
      </c>
      <c r="V3161" s="6">
        <f t="shared" si="1158"/>
        <v>175740.00000015367</v>
      </c>
      <c r="W3161">
        <f t="shared" si="1159"/>
        <v>12.88538602084731</v>
      </c>
      <c r="X3161">
        <f t="shared" si="1160"/>
        <v>21.348874857832381</v>
      </c>
      <c r="Y3161">
        <f t="shared" si="1161"/>
        <v>3.9629930913217017E-2</v>
      </c>
      <c r="Z3161">
        <f t="shared" si="1162"/>
        <v>-3.1611175554786376E-9</v>
      </c>
      <c r="AA3161">
        <f t="shared" si="1163"/>
        <v>2.3035177309762405E-8</v>
      </c>
      <c r="AB3161">
        <f t="shared" si="1145"/>
        <v>1.1861918323151845</v>
      </c>
      <c r="AC3161">
        <f t="shared" si="1164"/>
        <v>2.1021244389741254</v>
      </c>
      <c r="AD3161">
        <f t="shared" si="1165"/>
        <v>2.1478501226204183E-10</v>
      </c>
      <c r="AE3161">
        <f t="shared" si="1166"/>
        <v>3.378541431374457E-5</v>
      </c>
      <c r="AF3161">
        <f t="shared" si="1167"/>
        <v>6.3285725013485087E-7</v>
      </c>
      <c r="AG3161">
        <f t="shared" si="1146"/>
        <v>2.1478501226204182E-8</v>
      </c>
      <c r="AH3161">
        <f t="shared" si="1147"/>
        <v>6.328572501348508E-3</v>
      </c>
    </row>
    <row r="3162" spans="1:34" ht="15">
      <c r="A3162" s="8">
        <v>43260.462500000001</v>
      </c>
      <c r="B3162" s="9">
        <v>-1.1800000000000001E-3</v>
      </c>
      <c r="C3162" s="7">
        <v>2.9220615620000001</v>
      </c>
      <c r="D3162" s="9">
        <v>1.2999999999999999E-2</v>
      </c>
      <c r="E3162" s="7">
        <v>1.2826887E-2</v>
      </c>
      <c r="F3162" s="9">
        <v>1.2800000000000001E-2</v>
      </c>
      <c r="G3162" s="7">
        <v>-4657684</v>
      </c>
      <c r="H3162" s="7">
        <v>17015003</v>
      </c>
      <c r="K3162">
        <f t="shared" si="1148"/>
        <v>75.630955333552336</v>
      </c>
      <c r="L3162">
        <f t="shared" si="1149"/>
        <v>63.873585007998457</v>
      </c>
      <c r="M3162">
        <f t="shared" si="1150"/>
        <v>21.387606652514577</v>
      </c>
      <c r="N3162">
        <f t="shared" si="1151"/>
        <v>0.12580778920291641</v>
      </c>
      <c r="O3162">
        <f t="shared" si="1152"/>
        <v>37.789531587947863</v>
      </c>
      <c r="P3162">
        <f t="shared" si="1153"/>
        <v>37.829634361716906</v>
      </c>
      <c r="Q3162">
        <f t="shared" si="1154"/>
        <v>1.1683890771905681E-2</v>
      </c>
      <c r="R3162">
        <f t="shared" si="1155"/>
        <v>37.777847697175957</v>
      </c>
      <c r="S3162">
        <f t="shared" si="1156"/>
        <v>21.379817391999975</v>
      </c>
      <c r="T3162">
        <f t="shared" si="1157"/>
        <v>12.884274083785449</v>
      </c>
      <c r="U3162">
        <f t="shared" si="1144"/>
        <v>0.76827959439912952</v>
      </c>
      <c r="V3162" s="6">
        <f t="shared" si="1158"/>
        <v>175800.00000034925</v>
      </c>
      <c r="W3162">
        <f t="shared" si="1159"/>
        <v>12.885257606300279</v>
      </c>
      <c r="X3162">
        <f t="shared" si="1160"/>
        <v>21.320396261011027</v>
      </c>
      <c r="Y3162">
        <f t="shared" si="1161"/>
        <v>3.9629930913217017E-2</v>
      </c>
      <c r="Z3162">
        <f t="shared" si="1162"/>
        <v>-6.32329859975868E-8</v>
      </c>
      <c r="AA3162">
        <f t="shared" si="1163"/>
        <v>-1.219554052201587E-8</v>
      </c>
      <c r="AB3162">
        <f t="shared" si="1145"/>
        <v>1.1840646511383741</v>
      </c>
      <c r="AC3162">
        <f t="shared" si="1164"/>
        <v>2.1021024663582573</v>
      </c>
      <c r="AD3162">
        <f t="shared" si="1165"/>
        <v>-1.1371268845294558E-10</v>
      </c>
      <c r="AE3162">
        <f t="shared" si="1166"/>
        <v>1.3896191486048547E-5</v>
      </c>
      <c r="AF3162">
        <f t="shared" si="1167"/>
        <v>-8.1459956436145597E-7</v>
      </c>
      <c r="AG3162" t="str">
        <f t="shared" si="1146"/>
        <v>NaN</v>
      </c>
      <c r="AH3162" t="str">
        <f t="shared" si="1147"/>
        <v>NaN</v>
      </c>
    </row>
    <row r="3163" spans="1:34" ht="15">
      <c r="A3163" s="8">
        <v>43260.463194444441</v>
      </c>
      <c r="B3163" s="9">
        <v>-1.1800000000000001E-3</v>
      </c>
      <c r="C3163" s="7">
        <v>2.9220092360000001</v>
      </c>
      <c r="D3163" s="9">
        <v>1.2999999999999999E-2</v>
      </c>
      <c r="E3163" s="9">
        <v>1.2800000000000001E-2</v>
      </c>
      <c r="F3163" s="9">
        <v>1.2800000000000001E-2</v>
      </c>
      <c r="G3163" s="7">
        <v>-4657514</v>
      </c>
      <c r="H3163" s="7">
        <v>17015003</v>
      </c>
      <c r="K3163">
        <f t="shared" si="1148"/>
        <v>75.630955333552336</v>
      </c>
      <c r="L3163">
        <f t="shared" si="1149"/>
        <v>63.873585007998457</v>
      </c>
      <c r="M3163">
        <f t="shared" si="1150"/>
        <v>21.387606652514577</v>
      </c>
      <c r="N3163">
        <f t="shared" si="1151"/>
        <v>0.1257919300063583</v>
      </c>
      <c r="O3163">
        <f t="shared" si="1152"/>
        <v>37.789531587947863</v>
      </c>
      <c r="P3163">
        <f t="shared" si="1153"/>
        <v>37.749163165136629</v>
      </c>
      <c r="Q3163">
        <f t="shared" si="1154"/>
        <v>1.1683890771905681E-2</v>
      </c>
      <c r="R3163">
        <f t="shared" si="1155"/>
        <v>37.777847697175957</v>
      </c>
      <c r="S3163">
        <f t="shared" si="1156"/>
        <v>21.379817391999975</v>
      </c>
      <c r="T3163">
        <f t="shared" si="1157"/>
        <v>12.882604694674072</v>
      </c>
      <c r="U3163">
        <f t="shared" si="1144"/>
        <v>0.76831347974726549</v>
      </c>
      <c r="V3163" s="6">
        <f t="shared" si="1158"/>
        <v>175859.99999991618</v>
      </c>
      <c r="W3163">
        <f t="shared" si="1159"/>
        <v>12.885012451479053</v>
      </c>
      <c r="X3163">
        <f t="shared" si="1160"/>
        <v>21.30988456605953</v>
      </c>
      <c r="Y3163">
        <f t="shared" si="1161"/>
        <v>1.1683890771905681E-2</v>
      </c>
      <c r="Z3163">
        <f t="shared" si="1162"/>
        <v>3.6675610432846412E-7</v>
      </c>
      <c r="AA3163">
        <f t="shared" si="1163"/>
        <v>-7.2719376976372038E-8</v>
      </c>
      <c r="AB3163">
        <f t="shared" si="1145"/>
        <v>1.1855614230957581</v>
      </c>
      <c r="AC3163">
        <f t="shared" si="1164"/>
        <v>2.1021427487175148</v>
      </c>
      <c r="AD3163">
        <f t="shared" si="1165"/>
        <v>-2.2998640915450685E-9</v>
      </c>
      <c r="AE3163">
        <f t="shared" si="1166"/>
        <v>3.7266075330273268E-5</v>
      </c>
      <c r="AF3163">
        <f t="shared" si="1167"/>
        <v>-6.1435521757047744E-6</v>
      </c>
      <c r="AG3163" t="str">
        <f t="shared" si="1146"/>
        <v>NaN</v>
      </c>
      <c r="AH3163" t="str">
        <f t="shared" si="1147"/>
        <v>NaN</v>
      </c>
    </row>
    <row r="3164" spans="1:34" ht="15">
      <c r="A3164" s="8">
        <v>43260.463888888888</v>
      </c>
      <c r="B3164" s="9">
        <v>-1.1800000000000001E-3</v>
      </c>
      <c r="C3164" s="7">
        <v>2.9221995110000001</v>
      </c>
      <c r="D3164" s="9">
        <v>1.2999999999999999E-2</v>
      </c>
      <c r="E3164" s="9">
        <v>1.2800000000000001E-2</v>
      </c>
      <c r="F3164" s="9">
        <v>1.2800000000000001E-2</v>
      </c>
      <c r="G3164" s="7">
        <v>-4657313</v>
      </c>
      <c r="H3164" s="7">
        <v>17015003</v>
      </c>
      <c r="K3164">
        <f t="shared" si="1148"/>
        <v>75.630955333552336</v>
      </c>
      <c r="L3164">
        <f t="shared" si="1149"/>
        <v>63.873585007998457</v>
      </c>
      <c r="M3164">
        <f t="shared" si="1150"/>
        <v>21.387606652514577</v>
      </c>
      <c r="N3164">
        <f t="shared" si="1151"/>
        <v>0.12584959939872711</v>
      </c>
      <c r="O3164">
        <f t="shared" si="1152"/>
        <v>37.789531587947863</v>
      </c>
      <c r="P3164">
        <f t="shared" si="1153"/>
        <v>37.749163165136629</v>
      </c>
      <c r="Q3164">
        <f t="shared" si="1154"/>
        <v>1.1683890771905681E-2</v>
      </c>
      <c r="R3164">
        <f t="shared" si="1155"/>
        <v>37.777847697175957</v>
      </c>
      <c r="S3164">
        <f t="shared" si="1156"/>
        <v>21.379817391999975</v>
      </c>
      <c r="T3164">
        <f t="shared" si="1157"/>
        <v>12.888675157028681</v>
      </c>
      <c r="U3164">
        <f t="shared" si="1144"/>
        <v>0.76819026118256495</v>
      </c>
      <c r="V3164" s="6">
        <f t="shared" si="1158"/>
        <v>175920.00000011176</v>
      </c>
      <c r="W3164">
        <f t="shared" si="1159"/>
        <v>12.884565920973253</v>
      </c>
      <c r="X3164">
        <f t="shared" si="1160"/>
        <v>21.29347620727216</v>
      </c>
      <c r="Y3164">
        <f t="shared" si="1161"/>
        <v>1.1683890771905681E-2</v>
      </c>
      <c r="Z3164">
        <f t="shared" si="1162"/>
        <v>2.1815699091079124E-7</v>
      </c>
      <c r="AA3164">
        <f t="shared" si="1163"/>
        <v>8.5820754741223639E-9</v>
      </c>
      <c r="AB3164">
        <f t="shared" si="1145"/>
        <v>1.1855614230957581</v>
      </c>
      <c r="AC3164">
        <f t="shared" si="1164"/>
        <v>2.1019962684608977</v>
      </c>
      <c r="AD3164">
        <f t="shared" si="1165"/>
        <v>2.7140265346481674E-10</v>
      </c>
      <c r="AE3164">
        <f t="shared" si="1166"/>
        <v>3.0957577352308222E-6</v>
      </c>
      <c r="AF3164">
        <f t="shared" si="1167"/>
        <v>8.7272649047581292E-6</v>
      </c>
      <c r="AG3164">
        <f t="shared" si="1146"/>
        <v>2.7140265346481674E-8</v>
      </c>
      <c r="AH3164">
        <f t="shared" si="1147"/>
        <v>8.7272649047581294E-2</v>
      </c>
    </row>
    <row r="3165" spans="1:34" ht="15">
      <c r="A3165" s="8">
        <v>43260.464583333334</v>
      </c>
      <c r="B3165" s="9">
        <v>-1.1800000000000001E-3</v>
      </c>
      <c r="C3165" s="7">
        <v>2.9220912920000002</v>
      </c>
      <c r="D3165" s="9">
        <v>1.2999999999999999E-2</v>
      </c>
      <c r="E3165" s="9">
        <v>1.2800000000000001E-2</v>
      </c>
      <c r="F3165" s="9">
        <v>1.2800000000000001E-2</v>
      </c>
      <c r="G3165" s="7">
        <v>-4657199</v>
      </c>
      <c r="H3165" s="7">
        <v>17015003</v>
      </c>
      <c r="K3165">
        <f t="shared" si="1148"/>
        <v>75.630955333552336</v>
      </c>
      <c r="L3165">
        <f t="shared" si="1149"/>
        <v>63.873585007998457</v>
      </c>
      <c r="M3165">
        <f t="shared" si="1150"/>
        <v>21.387606652514577</v>
      </c>
      <c r="N3165">
        <f t="shared" si="1151"/>
        <v>0.12581679990340322</v>
      </c>
      <c r="O3165">
        <f t="shared" si="1152"/>
        <v>37.789531587947863</v>
      </c>
      <c r="P3165">
        <f t="shared" si="1153"/>
        <v>37.749163165136629</v>
      </c>
      <c r="Q3165">
        <f t="shared" si="1154"/>
        <v>1.1683890771905681E-2</v>
      </c>
      <c r="R3165">
        <f t="shared" si="1155"/>
        <v>37.777847697175957</v>
      </c>
      <c r="S3165">
        <f t="shared" si="1156"/>
        <v>21.379817391999975</v>
      </c>
      <c r="T3165">
        <f t="shared" si="1157"/>
        <v>12.885222578573535</v>
      </c>
      <c r="U3165">
        <f t="shared" si="1144"/>
        <v>0.76826034180194913</v>
      </c>
      <c r="V3165" s="6">
        <f t="shared" si="1158"/>
        <v>175980.00000030734</v>
      </c>
      <c r="W3165">
        <f t="shared" si="1159"/>
        <v>12.884977428660555</v>
      </c>
      <c r="X3165">
        <f t="shared" si="1160"/>
        <v>21.29347620727216</v>
      </c>
      <c r="Y3165">
        <f t="shared" si="1161"/>
        <v>1.1683890771905681E-2</v>
      </c>
      <c r="Z3165">
        <f t="shared" si="1162"/>
        <v>-4.5528600442950161E-7</v>
      </c>
      <c r="AA3165">
        <f t="shared" si="1163"/>
        <v>6.1878980834062399E-8</v>
      </c>
      <c r="AB3165">
        <f t="shared" si="1145"/>
        <v>1.1855614230957581</v>
      </c>
      <c r="AC3165">
        <f t="shared" si="1164"/>
        <v>2.1020795791790206</v>
      </c>
      <c r="AD3165">
        <f t="shared" si="1165"/>
        <v>1.9569607914102588E-9</v>
      </c>
      <c r="AE3165" t="s">
        <v>79</v>
      </c>
      <c r="AF3165" t="s">
        <v>79</v>
      </c>
      <c r="AG3165">
        <f t="shared" si="1146"/>
        <v>1.9569607914102588E-7</v>
      </c>
      <c r="AH3165" t="s">
        <v>79</v>
      </c>
    </row>
    <row r="3166" spans="1:34" ht="15">
      <c r="A3166" s="8">
        <v>43260.465277777781</v>
      </c>
      <c r="B3166" s="9">
        <v>-1.1800000000000001E-3</v>
      </c>
      <c r="C3166" s="7">
        <v>2.9220282630000001</v>
      </c>
      <c r="D3166" s="9">
        <v>1.2999999999999999E-2</v>
      </c>
      <c r="E3166" s="9">
        <v>1.2800000000000001E-2</v>
      </c>
      <c r="F3166" s="9">
        <v>1.2800000000000001E-2</v>
      </c>
      <c r="G3166" s="7">
        <v>-4657190</v>
      </c>
      <c r="H3166" s="7">
        <v>17015003</v>
      </c>
      <c r="K3166">
        <f t="shared" si="1148"/>
        <v>75.630955333552336</v>
      </c>
      <c r="L3166">
        <f t="shared" si="1149"/>
        <v>63.873585007998457</v>
      </c>
      <c r="M3166">
        <f t="shared" si="1150"/>
        <v>21.387606652514577</v>
      </c>
      <c r="N3166">
        <f t="shared" si="1151"/>
        <v>0.12579769679405295</v>
      </c>
      <c r="O3166">
        <f t="shared" si="1152"/>
        <v>37.789531587947863</v>
      </c>
      <c r="P3166">
        <f t="shared" si="1153"/>
        <v>37.749163165136629</v>
      </c>
      <c r="Q3166">
        <f t="shared" si="1154"/>
        <v>1.1683890771905681E-2</v>
      </c>
      <c r="R3166">
        <f t="shared" si="1155"/>
        <v>37.777847697175957</v>
      </c>
      <c r="S3166">
        <f t="shared" si="1156"/>
        <v>21.379817391999975</v>
      </c>
      <c r="T3166">
        <f t="shared" si="1157"/>
        <v>12.883211724957718</v>
      </c>
      <c r="U3166">
        <f t="shared" si="1144"/>
        <v>0.768301158214586</v>
      </c>
      <c r="V3166" s="6">
        <f t="shared" si="1158"/>
        <v>176040.00000050291</v>
      </c>
      <c r="W3166">
        <f t="shared" si="1159"/>
        <v>12.885050389798099</v>
      </c>
      <c r="X3166">
        <f t="shared" si="1160"/>
        <v>21.29347620727216</v>
      </c>
      <c r="Y3166">
        <f t="shared" si="1161"/>
        <v>1.1683890771905681E-2</v>
      </c>
      <c r="Z3166">
        <f t="shared" si="1162"/>
        <v>-2.8138997805167884E-7</v>
      </c>
      <c r="AA3166">
        <f t="shared" si="1163"/>
        <v>3.5229958306895017E-8</v>
      </c>
      <c r="AB3166">
        <f t="shared" si="1145"/>
        <v>1.1855614230957581</v>
      </c>
      <c r="AC3166">
        <f t="shared" si="1164"/>
        <v>2.1021281010767701</v>
      </c>
      <c r="AD3166">
        <f t="shared" si="1165"/>
        <v>1.1141947972190326E-9</v>
      </c>
      <c r="AE3166" t="s">
        <v>79</v>
      </c>
      <c r="AF3166" t="s">
        <v>79</v>
      </c>
      <c r="AG3166">
        <f t="shared" si="1146"/>
        <v>1.1141947972190326E-7</v>
      </c>
      <c r="AH3166" t="s">
        <v>79</v>
      </c>
    </row>
    <row r="3167" spans="1:34" ht="15">
      <c r="A3167" s="8">
        <v>43260.46597222222</v>
      </c>
      <c r="B3167" s="9">
        <v>-1.1800000000000001E-3</v>
      </c>
      <c r="C3167" s="7">
        <v>2.9219854519999999</v>
      </c>
      <c r="D3167" s="9">
        <v>1.2999999999999999E-2</v>
      </c>
      <c r="E3167" s="9">
        <v>1.2800000000000001E-2</v>
      </c>
      <c r="F3167" s="9">
        <v>1.2800000000000001E-2</v>
      </c>
      <c r="G3167" s="7">
        <v>-4657189</v>
      </c>
      <c r="H3167" s="7">
        <v>17015003</v>
      </c>
      <c r="K3167">
        <f t="shared" si="1148"/>
        <v>75.630955333552336</v>
      </c>
      <c r="L3167">
        <f t="shared" si="1149"/>
        <v>63.873585007998457</v>
      </c>
      <c r="M3167">
        <f t="shared" si="1150"/>
        <v>21.387606652514577</v>
      </c>
      <c r="N3167">
        <f t="shared" si="1151"/>
        <v>0.12578472144596881</v>
      </c>
      <c r="O3167">
        <f t="shared" si="1152"/>
        <v>37.789531587947863</v>
      </c>
      <c r="P3167">
        <f t="shared" si="1153"/>
        <v>37.749163165136629</v>
      </c>
      <c r="Q3167">
        <f t="shared" si="1154"/>
        <v>1.1683890771905681E-2</v>
      </c>
      <c r="R3167">
        <f t="shared" si="1155"/>
        <v>37.777847697175957</v>
      </c>
      <c r="S3167">
        <f t="shared" si="1156"/>
        <v>21.379817391999975</v>
      </c>
      <c r="T3167">
        <f t="shared" si="1157"/>
        <v>12.881845898843597</v>
      </c>
      <c r="U3167">
        <f t="shared" si="1144"/>
        <v>0.7683288818250098</v>
      </c>
      <c r="V3167" s="6">
        <f t="shared" si="1158"/>
        <v>176100.00000006985</v>
      </c>
      <c r="W3167">
        <f t="shared" si="1159"/>
        <v>12.885237173255167</v>
      </c>
      <c r="X3167">
        <f t="shared" si="1160"/>
        <v>21.29347620727216</v>
      </c>
      <c r="Y3167">
        <f t="shared" si="1161"/>
        <v>1.1683890771905681E-2</v>
      </c>
      <c r="Z3167">
        <f t="shared" si="1162"/>
        <v>2.7823151911384708E-7</v>
      </c>
      <c r="AA3167">
        <f t="shared" si="1163"/>
        <v>2.7099090538389393E-9</v>
      </c>
      <c r="AB3167">
        <f t="shared" si="1145"/>
        <v>1.1855614230957581</v>
      </c>
      <c r="AC3167">
        <f t="shared" si="1164"/>
        <v>2.1021610584609038</v>
      </c>
      <c r="AD3167">
        <f t="shared" si="1165"/>
        <v>8.5705860914342193E-11</v>
      </c>
      <c r="AE3167">
        <f t="shared" si="1166"/>
        <v>1.3709563362390619E-5</v>
      </c>
      <c r="AF3167">
        <f t="shared" si="1167"/>
        <v>6.2232598421493141E-7</v>
      </c>
      <c r="AG3167">
        <f t="shared" si="1146"/>
        <v>8.5705860914342187E-9</v>
      </c>
      <c r="AH3167">
        <f t="shared" si="1147"/>
        <v>6.2232598421493139E-3</v>
      </c>
    </row>
    <row r="3168" spans="1:34" ht="15">
      <c r="A3168" s="8">
        <v>43260.466666666667</v>
      </c>
      <c r="B3168" s="9">
        <v>-1.17E-3</v>
      </c>
      <c r="C3168" s="7">
        <v>2.9221329150000002</v>
      </c>
      <c r="D3168" s="9">
        <v>1.2999999999999999E-2</v>
      </c>
      <c r="E3168" s="9">
        <v>1.2800000000000001E-2</v>
      </c>
      <c r="F3168" s="9">
        <v>1.2800000000000001E-2</v>
      </c>
      <c r="G3168" s="7">
        <v>-4657183</v>
      </c>
      <c r="H3168" s="7">
        <v>17015003</v>
      </c>
      <c r="K3168">
        <f t="shared" si="1148"/>
        <v>74.993914017084819</v>
      </c>
      <c r="L3168">
        <f t="shared" si="1149"/>
        <v>63.23654369153094</v>
      </c>
      <c r="M3168">
        <f t="shared" si="1150"/>
        <v>21.174297988278788</v>
      </c>
      <c r="N3168">
        <f t="shared" si="1151"/>
        <v>0.12582941518716917</v>
      </c>
      <c r="O3168">
        <f t="shared" si="1152"/>
        <v>37.789531587947863</v>
      </c>
      <c r="P3168">
        <f t="shared" si="1153"/>
        <v>37.749163165136629</v>
      </c>
      <c r="Q3168">
        <f t="shared" si="1154"/>
        <v>1.1683890771905681E-2</v>
      </c>
      <c r="R3168">
        <f t="shared" si="1155"/>
        <v>37.777847697175957</v>
      </c>
      <c r="S3168">
        <f t="shared" si="1156"/>
        <v>21.166508727764185</v>
      </c>
      <c r="T3168">
        <f t="shared" si="1157"/>
        <v>12.886550503180477</v>
      </c>
      <c r="U3168">
        <f t="shared" si="1144"/>
        <v>0.7682333875183146</v>
      </c>
      <c r="V3168" s="6">
        <f t="shared" si="1158"/>
        <v>176160.00000026543</v>
      </c>
      <c r="W3168">
        <f t="shared" si="1159"/>
        <v>12.885085412616595</v>
      </c>
      <c r="X3168">
        <f t="shared" si="1160"/>
        <v>21.297181380244716</v>
      </c>
      <c r="Y3168">
        <f t="shared" si="1161"/>
        <v>1.1683890771905681E-2</v>
      </c>
      <c r="Z3168">
        <f t="shared" si="1162"/>
        <v>3.6991721996410168E-7</v>
      </c>
      <c r="AA3168">
        <f t="shared" si="1163"/>
        <v>2.2132000664070991E-8</v>
      </c>
      <c r="AB3168">
        <f t="shared" si="1145"/>
        <v>1.1877059020269936</v>
      </c>
      <c r="AC3168">
        <f t="shared" si="1164"/>
        <v>2.1020475363582549</v>
      </c>
      <c r="AD3168">
        <f t="shared" si="1165"/>
        <v>6.9992745093392196E-10</v>
      </c>
      <c r="AE3168">
        <f t="shared" si="1166"/>
        <v>3.1988020518978592E-5</v>
      </c>
      <c r="AF3168">
        <f t="shared" si="1167"/>
        <v>2.1781946990674409E-6</v>
      </c>
      <c r="AG3168">
        <f t="shared" si="1146"/>
        <v>6.9992745093392197E-8</v>
      </c>
      <c r="AH3168">
        <f t="shared" si="1147"/>
        <v>2.1781946990674407E-2</v>
      </c>
    </row>
    <row r="3169" spans="1:34" ht="15">
      <c r="A3169" s="8">
        <v>43260.467361111114</v>
      </c>
      <c r="B3169" s="9">
        <v>-1.17E-3</v>
      </c>
      <c r="C3169" s="7">
        <v>2.9221245900000001</v>
      </c>
      <c r="D3169" s="9">
        <v>1.2999999999999999E-2</v>
      </c>
      <c r="E3169" s="9">
        <v>1.2800000000000001E-2</v>
      </c>
      <c r="F3169" s="9">
        <v>1.2800000000000001E-2</v>
      </c>
      <c r="G3169" s="7">
        <v>-4657178</v>
      </c>
      <c r="H3169" s="7">
        <v>17015003</v>
      </c>
      <c r="K3169">
        <f t="shared" si="1148"/>
        <v>74.993914017084819</v>
      </c>
      <c r="L3169">
        <f t="shared" si="1149"/>
        <v>63.23654369153094</v>
      </c>
      <c r="M3169">
        <f t="shared" si="1150"/>
        <v>21.174297988278788</v>
      </c>
      <c r="N3169">
        <f t="shared" si="1151"/>
        <v>0.12582689200918218</v>
      </c>
      <c r="O3169">
        <f t="shared" si="1152"/>
        <v>37.789531587947863</v>
      </c>
      <c r="P3169">
        <f t="shared" si="1153"/>
        <v>37.749163165136629</v>
      </c>
      <c r="Q3169">
        <f t="shared" si="1154"/>
        <v>1.1683890771905681E-2</v>
      </c>
      <c r="R3169">
        <f t="shared" si="1155"/>
        <v>37.777847697175957</v>
      </c>
      <c r="S3169">
        <f t="shared" si="1156"/>
        <v>21.166508727764185</v>
      </c>
      <c r="T3169">
        <f t="shared" si="1157"/>
        <v>12.886284905497636</v>
      </c>
      <c r="U3169">
        <f t="shared" si="1144"/>
        <v>0.76823877863407419</v>
      </c>
      <c r="V3169" s="6">
        <f t="shared" si="1158"/>
        <v>176220.000000461</v>
      </c>
      <c r="W3169">
        <f t="shared" si="1159"/>
        <v>12.885318890710863</v>
      </c>
      <c r="X3169">
        <f t="shared" si="1160"/>
        <v>21.297181380244719</v>
      </c>
      <c r="Y3169">
        <f t="shared" si="1161"/>
        <v>1.1683890771905681E-2</v>
      </c>
      <c r="Z3169">
        <f t="shared" si="1162"/>
        <v>-2.4977614368775855E-7</v>
      </c>
      <c r="AA3169">
        <f t="shared" si="1163"/>
        <v>7.271937661437075E-8</v>
      </c>
      <c r="AB3169">
        <f t="shared" si="1145"/>
        <v>1.1877059020269936</v>
      </c>
      <c r="AC3169">
        <f t="shared" si="1164"/>
        <v>2.1020539452303417</v>
      </c>
      <c r="AD3169">
        <f t="shared" si="1165"/>
        <v>2.2997669240156067E-9</v>
      </c>
      <c r="AE3169">
        <f t="shared" si="1166"/>
        <v>-6.4235183360527022E-5</v>
      </c>
      <c r="AF3169">
        <f t="shared" si="1167"/>
        <v>-3.5640344340671298E-6</v>
      </c>
      <c r="AG3169">
        <f t="shared" si="1146"/>
        <v>2.2997669240156068E-7</v>
      </c>
      <c r="AH3169" t="str">
        <f t="shared" si="1147"/>
        <v>NaN</v>
      </c>
    </row>
    <row r="3170" spans="1:34" ht="15">
      <c r="A3170" s="8">
        <v>43260.468055555553</v>
      </c>
      <c r="B3170" s="9">
        <v>-1.17E-3</v>
      </c>
      <c r="C3170" s="7">
        <v>2.9220389660000001</v>
      </c>
      <c r="D3170" s="9">
        <v>1.2999999999999999E-2</v>
      </c>
      <c r="E3170" s="9">
        <v>1.2800000000000001E-2</v>
      </c>
      <c r="F3170" s="9">
        <v>1.2800000000000001E-2</v>
      </c>
      <c r="G3170" s="7">
        <v>-4657181</v>
      </c>
      <c r="H3170" s="7">
        <v>17015003</v>
      </c>
      <c r="K3170">
        <f t="shared" si="1148"/>
        <v>74.993914017084819</v>
      </c>
      <c r="L3170">
        <f t="shared" si="1149"/>
        <v>63.23654369153094</v>
      </c>
      <c r="M3170">
        <f t="shared" si="1150"/>
        <v>21.174297988278788</v>
      </c>
      <c r="N3170">
        <f t="shared" si="1151"/>
        <v>0.12580094070684511</v>
      </c>
      <c r="O3170">
        <f t="shared" si="1152"/>
        <v>37.789531587947863</v>
      </c>
      <c r="P3170">
        <f t="shared" si="1153"/>
        <v>37.749163165136629</v>
      </c>
      <c r="Q3170">
        <f t="shared" si="1154"/>
        <v>1.1683890771905681E-2</v>
      </c>
      <c r="R3170">
        <f t="shared" si="1155"/>
        <v>37.777847697175957</v>
      </c>
      <c r="S3170">
        <f t="shared" si="1156"/>
        <v>21.166508727764185</v>
      </c>
      <c r="T3170">
        <f t="shared" si="1157"/>
        <v>12.883553189462155</v>
      </c>
      <c r="U3170">
        <f t="shared" si="1144"/>
        <v>0.76829422715008466</v>
      </c>
      <c r="V3170" s="6">
        <f t="shared" si="1158"/>
        <v>176280.00000002794</v>
      </c>
      <c r="W3170">
        <f t="shared" si="1159"/>
        <v>12.885812115853868</v>
      </c>
      <c r="X3170">
        <f t="shared" si="1160"/>
        <v>21.280773021457353</v>
      </c>
      <c r="Y3170">
        <f t="shared" si="1161"/>
        <v>1.1683890771905681E-2</v>
      </c>
      <c r="Z3170">
        <f t="shared" si="1162"/>
        <v>1.3911575955707156E-7</v>
      </c>
      <c r="AA3170">
        <f t="shared" si="1163"/>
        <v>3.6585482148643133E-8</v>
      </c>
      <c r="AB3170">
        <f t="shared" si="1145"/>
        <v>1.1877059020269936</v>
      </c>
      <c r="AC3170">
        <f t="shared" si="1164"/>
        <v>2.1021198615382781</v>
      </c>
      <c r="AD3170">
        <f t="shared" si="1165"/>
        <v>1.1570605259282154E-9</v>
      </c>
      <c r="AE3170">
        <f t="shared" si="1166"/>
        <v>-3.0182932906290897E-5</v>
      </c>
      <c r="AF3170">
        <f t="shared" si="1167"/>
        <v>-3.8161520926973227E-6</v>
      </c>
      <c r="AG3170">
        <f t="shared" si="1146"/>
        <v>1.1570605259282155E-7</v>
      </c>
      <c r="AH3170" t="str">
        <f t="shared" si="1147"/>
        <v>NaN</v>
      </c>
    </row>
    <row r="3171" spans="1:34" ht="15">
      <c r="A3171" s="8">
        <v>43260.46875</v>
      </c>
      <c r="B3171" s="9">
        <v>-1.1800000000000001E-3</v>
      </c>
      <c r="C3171" s="7">
        <v>2.9221769160000002</v>
      </c>
      <c r="D3171" s="9">
        <v>1.2999999999999999E-2</v>
      </c>
      <c r="E3171" s="9">
        <v>1.2800000000000001E-2</v>
      </c>
      <c r="F3171" s="9">
        <v>1.2800000000000001E-2</v>
      </c>
      <c r="G3171" s="7">
        <v>-4657179</v>
      </c>
      <c r="H3171" s="7">
        <v>17015003</v>
      </c>
      <c r="K3171">
        <f t="shared" si="1148"/>
        <v>75.630955333552336</v>
      </c>
      <c r="L3171">
        <f t="shared" si="1149"/>
        <v>63.873585007998457</v>
      </c>
      <c r="M3171">
        <f t="shared" si="1150"/>
        <v>21.387606652514577</v>
      </c>
      <c r="N3171">
        <f t="shared" si="1151"/>
        <v>0.12584275120574029</v>
      </c>
      <c r="O3171">
        <f t="shared" si="1152"/>
        <v>37.789531587947863</v>
      </c>
      <c r="P3171">
        <f t="shared" si="1153"/>
        <v>37.749163165136629</v>
      </c>
      <c r="Q3171">
        <f t="shared" si="1154"/>
        <v>1.1683890771905681E-2</v>
      </c>
      <c r="R3171">
        <f t="shared" si="1155"/>
        <v>37.777847697175957</v>
      </c>
      <c r="S3171">
        <f t="shared" si="1156"/>
        <v>21.379817391999975</v>
      </c>
      <c r="T3171">
        <f t="shared" si="1157"/>
        <v>12.887954294609017</v>
      </c>
      <c r="U3171">
        <f t="shared" si="1144"/>
        <v>0.76820489328593833</v>
      </c>
      <c r="V3171" s="6">
        <f t="shared" si="1158"/>
        <v>176340.00000022352</v>
      </c>
      <c r="W3171">
        <f t="shared" si="1159"/>
        <v>12.885660355215297</v>
      </c>
      <c r="X3171">
        <f t="shared" si="1160"/>
        <v>21.280773021457346</v>
      </c>
      <c r="Y3171">
        <f t="shared" si="1161"/>
        <v>1.1683890771905681E-2</v>
      </c>
      <c r="Z3171">
        <f t="shared" si="1162"/>
        <v>3.5411163218241562E-7</v>
      </c>
      <c r="AA3171">
        <f t="shared" si="1163"/>
        <v>3.613085025110336E-9</v>
      </c>
      <c r="AB3171">
        <f t="shared" si="1145"/>
        <v>1.1855614230957581</v>
      </c>
      <c r="AC3171">
        <f t="shared" si="1164"/>
        <v>2.1020136628710842</v>
      </c>
      <c r="AD3171">
        <f t="shared" si="1165"/>
        <v>1.142624509211505E-10</v>
      </c>
      <c r="AE3171" t="s">
        <v>79</v>
      </c>
      <c r="AF3171" t="s">
        <v>79</v>
      </c>
      <c r="AG3171">
        <f t="shared" si="1146"/>
        <v>1.1426245092115049E-8</v>
      </c>
      <c r="AH3171" t="s">
        <v>79</v>
      </c>
    </row>
    <row r="3172" spans="1:34" ht="15">
      <c r="A3172" s="8">
        <v>43260.469444444447</v>
      </c>
      <c r="B3172" s="9">
        <v>-1.1800000000000001E-3</v>
      </c>
      <c r="C3172" s="7">
        <v>2.922172159</v>
      </c>
      <c r="D3172" s="9">
        <v>1.2999999999999999E-2</v>
      </c>
      <c r="E3172" s="7">
        <v>1.2796098000000001E-2</v>
      </c>
      <c r="F3172" s="9">
        <v>1.2800000000000001E-2</v>
      </c>
      <c r="G3172" s="7">
        <v>-4657173</v>
      </c>
      <c r="H3172" s="7">
        <v>17015003</v>
      </c>
      <c r="K3172">
        <f t="shared" si="1148"/>
        <v>75.630955333552336</v>
      </c>
      <c r="L3172">
        <f t="shared" si="1149"/>
        <v>63.873585007998457</v>
      </c>
      <c r="M3172">
        <f t="shared" si="1150"/>
        <v>21.387606652514577</v>
      </c>
      <c r="N3172">
        <f t="shared" si="1151"/>
        <v>0.12584130943304547</v>
      </c>
      <c r="O3172">
        <f t="shared" si="1152"/>
        <v>37.789531587947863</v>
      </c>
      <c r="P3172">
        <f t="shared" si="1153"/>
        <v>37.737484710528221</v>
      </c>
      <c r="Q3172">
        <f t="shared" si="1154"/>
        <v>1.1683890771905681E-2</v>
      </c>
      <c r="R3172">
        <f t="shared" si="1155"/>
        <v>37.777847697175957</v>
      </c>
      <c r="S3172">
        <f t="shared" si="1156"/>
        <v>21.379817391999975</v>
      </c>
      <c r="T3172">
        <f t="shared" si="1157"/>
        <v>12.887802529062196</v>
      </c>
      <c r="U3172">
        <f t="shared" si="1144"/>
        <v>0.76820797383100359</v>
      </c>
      <c r="V3172" s="6">
        <f t="shared" si="1158"/>
        <v>176400.0000004191</v>
      </c>
      <c r="W3172">
        <f t="shared" si="1159"/>
        <v>12.885715806170658</v>
      </c>
      <c r="X3172">
        <f t="shared" si="1160"/>
        <v>21.280773021457353</v>
      </c>
      <c r="Y3172">
        <f t="shared" si="1161"/>
        <v>1.1683890771905681E-2</v>
      </c>
      <c r="Z3172">
        <f t="shared" si="1162"/>
        <v>-1.0117437277740319E-7</v>
      </c>
      <c r="AA3172">
        <f t="shared" si="1163"/>
        <v>4.155371247152829E-8</v>
      </c>
      <c r="AB3172">
        <f t="shared" si="1145"/>
        <v>1.1855614230957581</v>
      </c>
      <c r="AC3172">
        <f t="shared" si="1164"/>
        <v>2.1020173249737293</v>
      </c>
      <c r="AD3172">
        <f t="shared" si="1165"/>
        <v>1.3141227706599716E-9</v>
      </c>
      <c r="AE3172">
        <f t="shared" si="1166"/>
        <v>56594430.593455382</v>
      </c>
      <c r="AF3172">
        <f t="shared" si="1167"/>
        <v>2.3114967219502614E-18</v>
      </c>
      <c r="AG3172">
        <f t="shared" si="1146"/>
        <v>1.3141227706599717E-7</v>
      </c>
      <c r="AH3172">
        <f t="shared" si="1147"/>
        <v>2.3114967219502614E-14</v>
      </c>
    </row>
    <row r="3173" spans="1:34" ht="15">
      <c r="A3173" s="8">
        <v>43260.470138888886</v>
      </c>
      <c r="B3173" s="9">
        <v>-1.17E-3</v>
      </c>
      <c r="C3173" s="7">
        <v>2.9221388610000001</v>
      </c>
      <c r="D3173" s="9">
        <v>1.2999999999999999E-2</v>
      </c>
      <c r="E3173" s="9">
        <v>1.2800000000000001E-2</v>
      </c>
      <c r="F3173" s="9">
        <v>1.2800000000000001E-2</v>
      </c>
      <c r="G3173" s="7">
        <v>-4657178</v>
      </c>
      <c r="H3173" s="7">
        <v>17015003</v>
      </c>
      <c r="K3173">
        <f t="shared" si="1148"/>
        <v>74.993914017084819</v>
      </c>
      <c r="L3173">
        <f t="shared" si="1149"/>
        <v>63.23654369153094</v>
      </c>
      <c r="M3173">
        <f t="shared" si="1150"/>
        <v>21.174297988278788</v>
      </c>
      <c r="N3173">
        <f t="shared" si="1151"/>
        <v>0.12583121732726651</v>
      </c>
      <c r="O3173">
        <f t="shared" si="1152"/>
        <v>37.789531587947863</v>
      </c>
      <c r="P3173">
        <f t="shared" si="1153"/>
        <v>37.749163165136629</v>
      </c>
      <c r="Q3173">
        <f t="shared" si="1154"/>
        <v>1.1683890771905681E-2</v>
      </c>
      <c r="R3173">
        <f t="shared" si="1155"/>
        <v>37.777847697175957</v>
      </c>
      <c r="S3173">
        <f t="shared" si="1156"/>
        <v>21.166508727764185</v>
      </c>
      <c r="T3173">
        <f t="shared" si="1157"/>
        <v>12.886740202138091</v>
      </c>
      <c r="U3173">
        <f t="shared" si="1144"/>
        <v>0.76822953699887864</v>
      </c>
      <c r="V3173" s="6">
        <f t="shared" si="1158"/>
        <v>176459.99999998603</v>
      </c>
      <c r="W3173">
        <f t="shared" si="1159"/>
        <v>12.885937612446222</v>
      </c>
      <c r="X3173">
        <f t="shared" si="1160"/>
        <v>21.280773021457353</v>
      </c>
      <c r="Y3173">
        <f t="shared" si="1161"/>
        <v>1.6629730261575066E-2</v>
      </c>
      <c r="Z3173">
        <f t="shared" si="1162"/>
        <v>-5.3432723931177222E-7</v>
      </c>
      <c r="AA3173">
        <f t="shared" si="1163"/>
        <v>7.0009467702503519E-8</v>
      </c>
      <c r="AB3173">
        <f t="shared" si="1145"/>
        <v>1.1874379447159431</v>
      </c>
      <c r="AC3173">
        <f t="shared" si="1164"/>
        <v>2.1020429589224081</v>
      </c>
      <c r="AD3173">
        <f t="shared" si="1165"/>
        <v>1.5555732468529873E-9</v>
      </c>
      <c r="AE3173">
        <f t="shared" si="1166"/>
        <v>-5.4690418428623029E-5</v>
      </c>
      <c r="AF3173">
        <f t="shared" si="1167"/>
        <v>-2.8314588562288867E-6</v>
      </c>
      <c r="AG3173">
        <f t="shared" si="1146"/>
        <v>1.5555732468529873E-7</v>
      </c>
      <c r="AH3173" t="str">
        <f t="shared" si="1147"/>
        <v>NaN</v>
      </c>
    </row>
    <row r="3174" spans="1:34" ht="15">
      <c r="A3174" s="8">
        <v>43260.470833333333</v>
      </c>
      <c r="B3174" s="9">
        <v>-1.17E-3</v>
      </c>
      <c r="C3174" s="7">
        <v>2.921971181</v>
      </c>
      <c r="D3174" s="9">
        <v>1.2999999999999999E-2</v>
      </c>
      <c r="E3174" s="9">
        <v>1.2800000000000001E-2</v>
      </c>
      <c r="F3174" s="7">
        <v>1.2795077E-2</v>
      </c>
      <c r="G3174" s="7">
        <v>-4657181</v>
      </c>
      <c r="H3174" s="7">
        <v>17015003</v>
      </c>
      <c r="K3174">
        <f t="shared" si="1148"/>
        <v>74.993914017084819</v>
      </c>
      <c r="L3174">
        <f t="shared" si="1149"/>
        <v>63.243014930226188</v>
      </c>
      <c r="M3174">
        <f t="shared" si="1150"/>
        <v>21.176464835618752</v>
      </c>
      <c r="N3174">
        <f t="shared" si="1151"/>
        <v>0.1257803961278845</v>
      </c>
      <c r="O3174">
        <f t="shared" si="1152"/>
        <v>37.789531587947863</v>
      </c>
      <c r="P3174">
        <f t="shared" si="1153"/>
        <v>37.749163165136629</v>
      </c>
      <c r="Q3174">
        <f t="shared" si="1154"/>
        <v>2.652140924091384E-2</v>
      </c>
      <c r="R3174">
        <f t="shared" si="1155"/>
        <v>37.763010178706949</v>
      </c>
      <c r="S3174">
        <f t="shared" si="1156"/>
        <v>21.15878389612481</v>
      </c>
      <c r="T3174">
        <f t="shared" si="1157"/>
        <v>12.881390602203144</v>
      </c>
      <c r="U3174">
        <f t="shared" si="1144"/>
        <v>0.76833812346020536</v>
      </c>
      <c r="V3174" s="6">
        <f t="shared" si="1158"/>
        <v>176520.00000018161</v>
      </c>
      <c r="W3174">
        <f t="shared" si="1159"/>
        <v>12.886334527906017</v>
      </c>
      <c r="X3174">
        <f t="shared" si="1160"/>
        <v>21.264364662669983</v>
      </c>
      <c r="Y3174">
        <f t="shared" si="1161"/>
        <v>1.6629730261575066E-2</v>
      </c>
      <c r="Z3174">
        <f t="shared" si="1162"/>
        <v>4.7424739249117488E-8</v>
      </c>
      <c r="AA3174">
        <f t="shared" si="1163"/>
        <v>1.3550305266944073E-8</v>
      </c>
      <c r="AB3174">
        <f t="shared" si="1145"/>
        <v>1.1874159428030784</v>
      </c>
      <c r="AC3174">
        <f t="shared" si="1164"/>
        <v>2.1021720447688379</v>
      </c>
      <c r="AD3174">
        <f t="shared" si="1165"/>
        <v>3.0109908667792469E-10</v>
      </c>
      <c r="AE3174">
        <f t="shared" si="1166"/>
        <v>-2.6829249591799211E-5</v>
      </c>
      <c r="AF3174">
        <f t="shared" si="1167"/>
        <v>-1.1172026275075273E-6</v>
      </c>
      <c r="AG3174">
        <f t="shared" si="1146"/>
        <v>3.0109908667792471E-8</v>
      </c>
      <c r="AH3174" t="str">
        <f t="shared" si="1147"/>
        <v>NaN</v>
      </c>
    </row>
    <row r="3175" spans="1:34" ht="15">
      <c r="A3175" s="8">
        <v>43260.47152777778</v>
      </c>
      <c r="B3175" s="9">
        <v>-1.1800000000000001E-3</v>
      </c>
      <c r="C3175" s="7">
        <v>2.9221566989999999</v>
      </c>
      <c r="D3175" s="9">
        <v>1.2999999999999999E-2</v>
      </c>
      <c r="E3175" s="9">
        <v>1.2800000000000001E-2</v>
      </c>
      <c r="F3175" s="9">
        <v>1.2800000000000001E-2</v>
      </c>
      <c r="G3175" s="7">
        <v>-4657168</v>
      </c>
      <c r="H3175" s="7">
        <v>17015003</v>
      </c>
      <c r="K3175">
        <f t="shared" si="1148"/>
        <v>75.630955333552336</v>
      </c>
      <c r="L3175">
        <f t="shared" si="1149"/>
        <v>63.873585007998457</v>
      </c>
      <c r="M3175">
        <f t="shared" si="1150"/>
        <v>21.387606652514577</v>
      </c>
      <c r="N3175">
        <f t="shared" si="1151"/>
        <v>0.12583662374755852</v>
      </c>
      <c r="O3175">
        <f t="shared" si="1152"/>
        <v>37.789531587947863</v>
      </c>
      <c r="P3175">
        <f t="shared" si="1153"/>
        <v>37.749163165136629</v>
      </c>
      <c r="Q3175">
        <f t="shared" si="1154"/>
        <v>1.1683890771905681E-2</v>
      </c>
      <c r="R3175">
        <f t="shared" si="1155"/>
        <v>37.777847697175957</v>
      </c>
      <c r="S3175">
        <f t="shared" si="1156"/>
        <v>21.379817391999975</v>
      </c>
      <c r="T3175">
        <f t="shared" si="1157"/>
        <v>12.887309299010935</v>
      </c>
      <c r="U3175">
        <f t="shared" si="1144"/>
        <v>0.76821798544057018</v>
      </c>
      <c r="V3175" s="6">
        <f t="shared" si="1158"/>
        <v>176580.00000037719</v>
      </c>
      <c r="W3175">
        <f t="shared" si="1159"/>
        <v>12.886241136177485</v>
      </c>
      <c r="X3175">
        <f t="shared" si="1160"/>
        <v>21.264364662669983</v>
      </c>
      <c r="Y3175">
        <f t="shared" si="1161"/>
        <v>1.6629730261575066E-2</v>
      </c>
      <c r="Z3175">
        <f t="shared" si="1162"/>
        <v>6.3550161208902731E-7</v>
      </c>
      <c r="AA3175">
        <f t="shared" si="1163"/>
        <v>-4.426400153629665E-8</v>
      </c>
      <c r="AB3175">
        <f t="shared" si="1145"/>
        <v>1.1852965271099072</v>
      </c>
      <c r="AC3175">
        <f t="shared" si="1164"/>
        <v>2.1020292266148659</v>
      </c>
      <c r="AD3175">
        <f t="shared" si="1165"/>
        <v>-9.8351621607310112E-10</v>
      </c>
      <c r="AE3175">
        <f t="shared" si="1166"/>
        <v>7.9972114540735382E-6</v>
      </c>
      <c r="AF3175">
        <f t="shared" si="1167"/>
        <v>-1.2242609061039793E-5</v>
      </c>
      <c r="AG3175" t="str">
        <f t="shared" si="1146"/>
        <v>NaN</v>
      </c>
      <c r="AH3175" t="str">
        <f t="shared" si="1147"/>
        <v>NaN</v>
      </c>
    </row>
    <row r="3176" spans="1:34" ht="15">
      <c r="A3176" s="8">
        <v>43260.472222222219</v>
      </c>
      <c r="B3176" s="9">
        <v>-1.17E-3</v>
      </c>
      <c r="C3176" s="7">
        <v>2.9222102140000001</v>
      </c>
      <c r="D3176" s="9">
        <v>1.2999999999999999E-2</v>
      </c>
      <c r="E3176" s="9">
        <v>1.2800000000000001E-2</v>
      </c>
      <c r="F3176" s="9">
        <v>1.2800000000000001E-2</v>
      </c>
      <c r="G3176" s="7">
        <v>-4657164</v>
      </c>
      <c r="H3176" s="7">
        <v>17015003</v>
      </c>
      <c r="K3176">
        <f t="shared" si="1148"/>
        <v>74.993914017084819</v>
      </c>
      <c r="L3176">
        <f t="shared" si="1149"/>
        <v>63.23654369153094</v>
      </c>
      <c r="M3176">
        <f t="shared" si="1150"/>
        <v>21.174297988278788</v>
      </c>
      <c r="N3176">
        <f t="shared" si="1151"/>
        <v>0.12585284331151927</v>
      </c>
      <c r="O3176">
        <f t="shared" si="1152"/>
        <v>37.789531587947863</v>
      </c>
      <c r="P3176">
        <f t="shared" si="1153"/>
        <v>37.749163165136629</v>
      </c>
      <c r="Q3176">
        <f t="shared" si="1154"/>
        <v>1.1683890771905681E-2</v>
      </c>
      <c r="R3176">
        <f t="shared" si="1155"/>
        <v>37.777847697175957</v>
      </c>
      <c r="S3176">
        <f t="shared" si="1156"/>
        <v>21.166508727764185</v>
      </c>
      <c r="T3176">
        <f t="shared" si="1157"/>
        <v>12.88901662153312</v>
      </c>
      <c r="U3176">
        <f t="shared" si="1144"/>
        <v>0.76818333011806361</v>
      </c>
      <c r="V3176" s="6">
        <f t="shared" si="1158"/>
        <v>176639.99999994412</v>
      </c>
      <c r="W3176">
        <f t="shared" si="1159"/>
        <v>12.886425001679871</v>
      </c>
      <c r="X3176">
        <f t="shared" si="1160"/>
        <v>21.280773021457353</v>
      </c>
      <c r="Y3176">
        <f t="shared" si="1161"/>
        <v>1.1683890771905681E-2</v>
      </c>
      <c r="Z3176">
        <f t="shared" si="1162"/>
        <v>-5.0585857070931993E-8</v>
      </c>
      <c r="AA3176">
        <f t="shared" si="1163"/>
        <v>-1.716339078438311E-8</v>
      </c>
      <c r="AB3176">
        <f t="shared" si="1145"/>
        <v>1.1877059020269936</v>
      </c>
      <c r="AC3176">
        <f t="shared" si="1164"/>
        <v>2.1019880289224058</v>
      </c>
      <c r="AD3176">
        <f t="shared" si="1165"/>
        <v>-5.4277913960471753E-10</v>
      </c>
      <c r="AE3176">
        <f t="shared" si="1166"/>
        <v>3.2762839482051354E-5</v>
      </c>
      <c r="AF3176">
        <f t="shared" si="1167"/>
        <v>-1.6491974331584694E-6</v>
      </c>
      <c r="AG3176" t="str">
        <f t="shared" si="1146"/>
        <v>NaN</v>
      </c>
      <c r="AH3176" t="str">
        <f t="shared" si="1147"/>
        <v>NaN</v>
      </c>
    </row>
    <row r="3177" spans="1:34" ht="15">
      <c r="A3177" s="8">
        <v>43260.472916666666</v>
      </c>
      <c r="B3177" s="9">
        <v>-1.1800000000000001E-3</v>
      </c>
      <c r="C3177" s="7">
        <v>2.9221376719999999</v>
      </c>
      <c r="D3177" s="9">
        <v>1.2999999999999999E-2</v>
      </c>
      <c r="E3177" s="9">
        <v>1.2800000000000001E-2</v>
      </c>
      <c r="F3177" s="9">
        <v>1.2800000000000001E-2</v>
      </c>
      <c r="G3177" s="7">
        <v>-4657159</v>
      </c>
      <c r="H3177" s="7">
        <v>17015003</v>
      </c>
      <c r="K3177">
        <f t="shared" si="1148"/>
        <v>75.630955333552336</v>
      </c>
      <c r="L3177">
        <f t="shared" si="1149"/>
        <v>63.873585007998457</v>
      </c>
      <c r="M3177">
        <f t="shared" si="1150"/>
        <v>21.387606652514577</v>
      </c>
      <c r="N3177">
        <f t="shared" si="1151"/>
        <v>0.12583085695986385</v>
      </c>
      <c r="O3177">
        <f t="shared" si="1152"/>
        <v>37.789531587947863</v>
      </c>
      <c r="P3177">
        <f t="shared" si="1153"/>
        <v>37.749163165136629</v>
      </c>
      <c r="Q3177">
        <f t="shared" si="1154"/>
        <v>1.1683890771905681E-2</v>
      </c>
      <c r="R3177">
        <f t="shared" si="1155"/>
        <v>37.777847697175957</v>
      </c>
      <c r="S3177">
        <f t="shared" si="1156"/>
        <v>21.379817391999975</v>
      </c>
      <c r="T3177">
        <f t="shared" si="1157"/>
        <v>12.886702268727285</v>
      </c>
      <c r="U3177">
        <f t="shared" si="1144"/>
        <v>0.76823030697324968</v>
      </c>
      <c r="V3177" s="6">
        <f t="shared" si="1158"/>
        <v>176700.0000001397</v>
      </c>
      <c r="W3177">
        <f t="shared" si="1159"/>
        <v>12.886611787591061</v>
      </c>
      <c r="X3177">
        <f t="shared" si="1160"/>
        <v>21.280773021457353</v>
      </c>
      <c r="Y3177">
        <f t="shared" si="1161"/>
        <v>1.1683890771905681E-2</v>
      </c>
      <c r="Z3177">
        <f t="shared" si="1162"/>
        <v>-2.5609837749184446E-7</v>
      </c>
      <c r="AA3177">
        <f t="shared" si="1163"/>
        <v>5.0135788260458222E-8</v>
      </c>
      <c r="AB3177">
        <f t="shared" si="1145"/>
        <v>1.1855614230957581</v>
      </c>
      <c r="AC3177">
        <f t="shared" si="1164"/>
        <v>2.1020438742556107</v>
      </c>
      <c r="AD3177">
        <f t="shared" si="1165"/>
        <v>1.5855481786525572E-9</v>
      </c>
      <c r="AE3177">
        <f t="shared" si="1166"/>
        <v>3.3534663887414691E-6</v>
      </c>
      <c r="AF3177">
        <f t="shared" si="1167"/>
        <v>4.7067000380120931E-5</v>
      </c>
      <c r="AG3177">
        <f t="shared" si="1146"/>
        <v>1.5855481786525573E-7</v>
      </c>
      <c r="AH3177">
        <f t="shared" si="1147"/>
        <v>0.47067000380120927</v>
      </c>
    </row>
    <row r="3178" spans="1:34" ht="15">
      <c r="A3178" s="8">
        <v>43260.473611111112</v>
      </c>
      <c r="B3178" s="9">
        <v>-1.1800000000000001E-3</v>
      </c>
      <c r="C3178" s="7">
        <v>2.9221138870000001</v>
      </c>
      <c r="D3178" s="9">
        <v>1.2999999999999999E-2</v>
      </c>
      <c r="E3178" s="7">
        <v>1.2776309E-2</v>
      </c>
      <c r="F3178" s="9">
        <v>1.2800000000000001E-2</v>
      </c>
      <c r="G3178" s="7">
        <v>-4657159</v>
      </c>
      <c r="H3178" s="7">
        <v>17015003</v>
      </c>
      <c r="K3178">
        <f t="shared" si="1148"/>
        <v>75.630955333552336</v>
      </c>
      <c r="L3178">
        <f t="shared" si="1149"/>
        <v>63.873585007998457</v>
      </c>
      <c r="M3178">
        <f t="shared" si="1150"/>
        <v>21.387606652514577</v>
      </c>
      <c r="N3178">
        <f t="shared" si="1151"/>
        <v>0.12582364809639004</v>
      </c>
      <c r="O3178">
        <f t="shared" si="1152"/>
        <v>37.789531587947863</v>
      </c>
      <c r="P3178">
        <f t="shared" si="1153"/>
        <v>37.678257407031097</v>
      </c>
      <c r="Q3178">
        <f t="shared" si="1154"/>
        <v>1.1683890771905681E-2</v>
      </c>
      <c r="R3178">
        <f t="shared" si="1155"/>
        <v>37.777847697175957</v>
      </c>
      <c r="S3178">
        <f t="shared" si="1156"/>
        <v>21.379817391999975</v>
      </c>
      <c r="T3178">
        <f t="shared" si="1157"/>
        <v>12.8859434409932</v>
      </c>
      <c r="U3178">
        <f t="shared" si="1144"/>
        <v>0.76824570969857553</v>
      </c>
      <c r="V3178" s="6">
        <f t="shared" si="1158"/>
        <v>176760.00000033528</v>
      </c>
      <c r="W3178">
        <f t="shared" si="1159"/>
        <v>12.886387063360818</v>
      </c>
      <c r="X3178">
        <f t="shared" si="1160"/>
        <v>21.264364662669983</v>
      </c>
      <c r="Y3178">
        <f t="shared" si="1161"/>
        <v>1.1683890771905681E-2</v>
      </c>
      <c r="Z3178">
        <f t="shared" si="1162"/>
        <v>-5.0588515440269434E-8</v>
      </c>
      <c r="AA3178">
        <f t="shared" si="1163"/>
        <v>6.3234125538079439E-8</v>
      </c>
      <c r="AB3178">
        <f t="shared" si="1145"/>
        <v>1.1855614230957581</v>
      </c>
      <c r="AC3178">
        <f t="shared" si="1164"/>
        <v>2.1020621847688341</v>
      </c>
      <c r="AD3178">
        <f t="shared" si="1165"/>
        <v>1.9998015271544574E-9</v>
      </c>
      <c r="AE3178">
        <f t="shared" si="1166"/>
        <v>6.7330941095573019E-5</v>
      </c>
      <c r="AF3178">
        <f t="shared" si="1167"/>
        <v>2.9566726702692952E-6</v>
      </c>
      <c r="AG3178">
        <f t="shared" si="1146"/>
        <v>1.9998015271544573E-7</v>
      </c>
      <c r="AH3178">
        <f t="shared" si="1147"/>
        <v>2.9566726702692954E-2</v>
      </c>
    </row>
    <row r="3179" spans="1:34" ht="15">
      <c r="A3179" s="8">
        <v>43260.474305555559</v>
      </c>
      <c r="B3179" s="9">
        <v>-1.1800000000000001E-3</v>
      </c>
      <c r="C3179" s="7">
        <v>2.9221186440000002</v>
      </c>
      <c r="D3179" s="9">
        <v>1.2999999999999999E-2</v>
      </c>
      <c r="E3179" s="9">
        <v>1.2800000000000001E-2</v>
      </c>
      <c r="F3179" s="9">
        <v>1.2800000000000001E-2</v>
      </c>
      <c r="G3179" s="7">
        <v>-4657161</v>
      </c>
      <c r="H3179" s="7">
        <v>17015003</v>
      </c>
      <c r="K3179">
        <f t="shared" si="1148"/>
        <v>75.630955333552336</v>
      </c>
      <c r="L3179">
        <f t="shared" si="1149"/>
        <v>63.873585007998457</v>
      </c>
      <c r="M3179">
        <f t="shared" si="1150"/>
        <v>21.387606652514577</v>
      </c>
      <c r="N3179">
        <f t="shared" si="1151"/>
        <v>0.12582508986908486</v>
      </c>
      <c r="O3179">
        <f t="shared" si="1152"/>
        <v>37.789531587947863</v>
      </c>
      <c r="P3179">
        <f t="shared" si="1153"/>
        <v>37.749163165136629</v>
      </c>
      <c r="Q3179">
        <f t="shared" si="1154"/>
        <v>1.1683890771905681E-2</v>
      </c>
      <c r="R3179">
        <f t="shared" si="1155"/>
        <v>37.777847697175957</v>
      </c>
      <c r="S3179">
        <f t="shared" si="1156"/>
        <v>21.379817391999975</v>
      </c>
      <c r="T3179">
        <f t="shared" si="1157"/>
        <v>12.886095206540023</v>
      </c>
      <c r="U3179">
        <f t="shared" si="1144"/>
        <v>0.76824262915351016</v>
      </c>
      <c r="V3179" s="6">
        <f t="shared" si="1158"/>
        <v>176820.00000053085</v>
      </c>
      <c r="W3179">
        <f t="shared" si="1159"/>
        <v>12.885850061535292</v>
      </c>
      <c r="X3179">
        <f t="shared" si="1160"/>
        <v>21.264364662669983</v>
      </c>
      <c r="Y3179">
        <f t="shared" si="1161"/>
        <v>1.1683890771905681E-2</v>
      </c>
      <c r="Z3179">
        <f t="shared" si="1162"/>
        <v>8.8529902485991534E-8</v>
      </c>
      <c r="AA3179">
        <f t="shared" si="1163"/>
        <v>-1.98733000062379E-8</v>
      </c>
      <c r="AB3179">
        <f t="shared" si="1145"/>
        <v>1.1855614230957581</v>
      </c>
      <c r="AC3179">
        <f t="shared" si="1164"/>
        <v>2.1020585226661894</v>
      </c>
      <c r="AD3179">
        <f t="shared" si="1165"/>
        <v>-6.2849902843310575E-10</v>
      </c>
      <c r="AE3179" t="s">
        <v>79</v>
      </c>
      <c r="AF3179" t="s">
        <v>79</v>
      </c>
      <c r="AG3179" t="str">
        <f t="shared" si="1146"/>
        <v>NaN</v>
      </c>
      <c r="AH3179" t="s">
        <v>79</v>
      </c>
    </row>
    <row r="3180" spans="1:34" ht="15">
      <c r="A3180" s="8">
        <v>43260.474999999999</v>
      </c>
      <c r="B3180" s="9">
        <v>-1.17E-3</v>
      </c>
      <c r="C3180" s="7">
        <v>2.9221471860000001</v>
      </c>
      <c r="D3180" s="9">
        <v>1.2999999999999999E-2</v>
      </c>
      <c r="E3180" s="9">
        <v>1.2800000000000001E-2</v>
      </c>
      <c r="F3180" s="9">
        <v>1.2800000000000001E-2</v>
      </c>
      <c r="G3180" s="7">
        <v>-4657156</v>
      </c>
      <c r="H3180" s="7">
        <v>17015003</v>
      </c>
      <c r="K3180">
        <f t="shared" si="1148"/>
        <v>74.993914017084819</v>
      </c>
      <c r="L3180">
        <f t="shared" si="1149"/>
        <v>63.23654369153094</v>
      </c>
      <c r="M3180">
        <f t="shared" si="1150"/>
        <v>21.174297988278788</v>
      </c>
      <c r="N3180">
        <f t="shared" si="1151"/>
        <v>0.12583374050525348</v>
      </c>
      <c r="O3180">
        <f t="shared" si="1152"/>
        <v>37.789531587947863</v>
      </c>
      <c r="P3180">
        <f t="shared" si="1153"/>
        <v>37.749163165136629</v>
      </c>
      <c r="Q3180">
        <f t="shared" si="1154"/>
        <v>1.1683890771905681E-2</v>
      </c>
      <c r="R3180">
        <f t="shared" si="1155"/>
        <v>37.777847697175957</v>
      </c>
      <c r="S3180">
        <f t="shared" si="1156"/>
        <v>21.166508727764185</v>
      </c>
      <c r="T3180">
        <f t="shared" si="1157"/>
        <v>12.88700579982093</v>
      </c>
      <c r="U3180">
        <f t="shared" si="1144"/>
        <v>0.76822414588311905</v>
      </c>
      <c r="V3180" s="6">
        <f t="shared" si="1158"/>
        <v>176880.00000009779</v>
      </c>
      <c r="W3180">
        <f t="shared" si="1159"/>
        <v>12.885648685850716</v>
      </c>
      <c r="X3180">
        <f t="shared" si="1160"/>
        <v>21.264364662669983</v>
      </c>
      <c r="Y3180">
        <f t="shared" si="1161"/>
        <v>1.1683890771905681E-2</v>
      </c>
      <c r="Z3180">
        <f t="shared" si="1162"/>
        <v>-6.3232985997882864E-8</v>
      </c>
      <c r="AA3180">
        <f t="shared" si="1163"/>
        <v>-5.6007194472092406E-8</v>
      </c>
      <c r="AB3180">
        <f t="shared" si="1145"/>
        <v>1.1877059020269936</v>
      </c>
      <c r="AC3180">
        <f t="shared" si="1164"/>
        <v>2.1020365500503209</v>
      </c>
      <c r="AD3180">
        <f t="shared" si="1165"/>
        <v>-1.7712256823386655E-9</v>
      </c>
      <c r="AE3180">
        <f t="shared" si="1166"/>
        <v>-7.9361712049112131E-6</v>
      </c>
      <c r="AF3180">
        <f t="shared" si="1167"/>
        <v>2.2217434503798969E-5</v>
      </c>
      <c r="AG3180" t="str">
        <f t="shared" si="1146"/>
        <v>NaN</v>
      </c>
      <c r="AH3180">
        <f t="shared" si="1147"/>
        <v>0.22217434503798969</v>
      </c>
    </row>
    <row r="3181" spans="1:34" ht="15">
      <c r="A3181" s="8">
        <v>43260.475694444445</v>
      </c>
      <c r="B3181" s="9">
        <v>-1.17E-3</v>
      </c>
      <c r="C3181" s="7">
        <v>2.9220948600000001</v>
      </c>
      <c r="D3181" s="9">
        <v>1.2999999999999999E-2</v>
      </c>
      <c r="E3181" s="9">
        <v>1.2800000000000001E-2</v>
      </c>
      <c r="F3181" s="9">
        <v>1.2800000000000001E-2</v>
      </c>
      <c r="G3181" s="7">
        <v>-4657161</v>
      </c>
      <c r="H3181" s="7">
        <v>17015003</v>
      </c>
      <c r="K3181">
        <f t="shared" si="1148"/>
        <v>74.993914017084819</v>
      </c>
      <c r="L3181">
        <f t="shared" si="1149"/>
        <v>63.23654369153094</v>
      </c>
      <c r="M3181">
        <f t="shared" si="1150"/>
        <v>21.174297988278788</v>
      </c>
      <c r="N3181">
        <f t="shared" si="1151"/>
        <v>0.12581788130869537</v>
      </c>
      <c r="O3181">
        <f t="shared" si="1152"/>
        <v>37.789531587947863</v>
      </c>
      <c r="P3181">
        <f t="shared" si="1153"/>
        <v>37.749163165136629</v>
      </c>
      <c r="Q3181">
        <f t="shared" si="1154"/>
        <v>1.1683890771905681E-2</v>
      </c>
      <c r="R3181">
        <f t="shared" si="1155"/>
        <v>37.777847697175957</v>
      </c>
      <c r="S3181">
        <f t="shared" si="1156"/>
        <v>21.166508727764185</v>
      </c>
      <c r="T3181">
        <f t="shared" si="1157"/>
        <v>12.88533641070955</v>
      </c>
      <c r="U3181">
        <f t="shared" si="1144"/>
        <v>0.76825803123125491</v>
      </c>
      <c r="V3181" s="6">
        <f t="shared" si="1158"/>
        <v>176940.00000029337</v>
      </c>
      <c r="W3181">
        <f t="shared" si="1159"/>
        <v>12.885873410080958</v>
      </c>
      <c r="X3181">
        <f t="shared" si="1160"/>
        <v>21.260097592120204</v>
      </c>
      <c r="Y3181">
        <f t="shared" si="1161"/>
        <v>1.1683890771905681E-2</v>
      </c>
      <c r="Z3181">
        <f t="shared" si="1162"/>
        <v>1.3911310019246593E-7</v>
      </c>
      <c r="AA3181">
        <f t="shared" si="1163"/>
        <v>-8.0849104360151294E-8</v>
      </c>
      <c r="AB3181">
        <f t="shared" si="1145"/>
        <v>1.1877059020269936</v>
      </c>
      <c r="AC3181">
        <f t="shared" si="1164"/>
        <v>2.1020768324095784</v>
      </c>
      <c r="AD3181">
        <f t="shared" si="1165"/>
        <v>-2.5568992633369162E-9</v>
      </c>
      <c r="AE3181">
        <f t="shared" si="1166"/>
        <v>1.1055539574300381E-5</v>
      </c>
      <c r="AF3181">
        <f t="shared" si="1167"/>
        <v>-2.3023148276540121E-5</v>
      </c>
      <c r="AG3181" t="str">
        <f t="shared" si="1146"/>
        <v>NaN</v>
      </c>
      <c r="AH3181" t="str">
        <f t="shared" si="1147"/>
        <v>NaN</v>
      </c>
    </row>
    <row r="3182" spans="1:34" ht="15">
      <c r="A3182" s="8">
        <v>43260.476388888892</v>
      </c>
      <c r="B3182" s="9">
        <v>-1.1800000000000001E-3</v>
      </c>
      <c r="C3182" s="7">
        <v>2.9221995110000001</v>
      </c>
      <c r="D3182" s="9">
        <v>1.2999999999999999E-2</v>
      </c>
      <c r="E3182" s="9">
        <v>1.2800000000000001E-2</v>
      </c>
      <c r="F3182" s="9">
        <v>1.2800000000000001E-2</v>
      </c>
      <c r="G3182" s="7">
        <v>-4657172</v>
      </c>
      <c r="H3182" s="7">
        <v>17015003</v>
      </c>
      <c r="K3182">
        <f t="shared" si="1148"/>
        <v>75.630955333552336</v>
      </c>
      <c r="L3182">
        <f t="shared" si="1149"/>
        <v>63.873585007998457</v>
      </c>
      <c r="M3182">
        <f t="shared" si="1150"/>
        <v>21.387606652514577</v>
      </c>
      <c r="N3182">
        <f t="shared" si="1151"/>
        <v>0.12584959939872711</v>
      </c>
      <c r="O3182">
        <f t="shared" si="1152"/>
        <v>37.789531587947863</v>
      </c>
      <c r="P3182">
        <f t="shared" si="1153"/>
        <v>37.749163165136629</v>
      </c>
      <c r="Q3182">
        <f t="shared" si="1154"/>
        <v>1.1683890771905681E-2</v>
      </c>
      <c r="R3182">
        <f t="shared" si="1155"/>
        <v>37.777847697175957</v>
      </c>
      <c r="S3182">
        <f t="shared" si="1156"/>
        <v>21.379817391999975</v>
      </c>
      <c r="T3182">
        <f t="shared" si="1157"/>
        <v>12.888675157028681</v>
      </c>
      <c r="U3182">
        <f t="shared" si="1144"/>
        <v>0.76819026118256495</v>
      </c>
      <c r="V3182" s="6">
        <f t="shared" si="1158"/>
        <v>177000.00000048894</v>
      </c>
      <c r="W3182">
        <f t="shared" si="1159"/>
        <v>12.885491086848671</v>
      </c>
      <c r="X3182">
        <f t="shared" si="1160"/>
        <v>21.243689233332837</v>
      </c>
      <c r="Y3182">
        <f t="shared" si="1161"/>
        <v>1.1683890771905681E-2</v>
      </c>
      <c r="Z3182">
        <f t="shared" si="1162"/>
        <v>5.374963327880601E-8</v>
      </c>
      <c r="AA3182">
        <f t="shared" si="1163"/>
        <v>-8.4462190000591858E-8</v>
      </c>
      <c r="AB3182">
        <f t="shared" si="1145"/>
        <v>1.1855614230957581</v>
      </c>
      <c r="AC3182">
        <f t="shared" si="1164"/>
        <v>2.1019962684608977</v>
      </c>
      <c r="AD3182">
        <f t="shared" si="1165"/>
        <v>-2.6710627927627683E-9</v>
      </c>
      <c r="AE3182">
        <f t="shared" si="1166"/>
        <v>-1.638207145673246E-4</v>
      </c>
      <c r="AF3182">
        <f t="shared" si="1167"/>
        <v>1.6231038870218937E-6</v>
      </c>
      <c r="AG3182" t="str">
        <f t="shared" si="1146"/>
        <v>NaN</v>
      </c>
      <c r="AH3182">
        <f t="shared" si="1147"/>
        <v>1.6231038870218938E-2</v>
      </c>
    </row>
    <row r="3183" spans="1:34" ht="15">
      <c r="A3183" s="8">
        <v>43260.477083333331</v>
      </c>
      <c r="B3183" s="9">
        <v>-1.17E-3</v>
      </c>
      <c r="C3183" s="7">
        <v>2.9221150769999999</v>
      </c>
      <c r="D3183" s="9">
        <v>1.2999999999999999E-2</v>
      </c>
      <c r="E3183" s="9">
        <v>1.2800000000000001E-2</v>
      </c>
      <c r="F3183" s="9">
        <v>1.2800000000000001E-2</v>
      </c>
      <c r="G3183" s="7">
        <v>-4657171</v>
      </c>
      <c r="H3183" s="7">
        <v>17015003</v>
      </c>
      <c r="K3183">
        <f t="shared" si="1148"/>
        <v>74.993914017084819</v>
      </c>
      <c r="L3183">
        <f t="shared" si="1149"/>
        <v>63.23654369153094</v>
      </c>
      <c r="M3183">
        <f t="shared" si="1150"/>
        <v>21.174297988278788</v>
      </c>
      <c r="N3183">
        <f t="shared" si="1151"/>
        <v>0.12582400876687702</v>
      </c>
      <c r="O3183">
        <f t="shared" si="1152"/>
        <v>37.789531587947863</v>
      </c>
      <c r="P3183">
        <f t="shared" si="1153"/>
        <v>37.749163165136629</v>
      </c>
      <c r="Q3183">
        <f t="shared" si="1154"/>
        <v>1.1683890771905681E-2</v>
      </c>
      <c r="R3183">
        <f t="shared" si="1155"/>
        <v>37.777847697175957</v>
      </c>
      <c r="S3183">
        <f t="shared" si="1156"/>
        <v>21.166508727764185</v>
      </c>
      <c r="T3183">
        <f t="shared" si="1157"/>
        <v>12.88598140630762</v>
      </c>
      <c r="U3183">
        <f t="shared" si="1144"/>
        <v>0.76824493907662306</v>
      </c>
      <c r="V3183" s="6">
        <f t="shared" si="1158"/>
        <v>177060.00000005588</v>
      </c>
      <c r="W3183">
        <f t="shared" si="1159"/>
        <v>12.884743953020411</v>
      </c>
      <c r="X3183">
        <f t="shared" si="1160"/>
        <v>21.270097175955343</v>
      </c>
      <c r="Y3183">
        <f t="shared" si="1161"/>
        <v>1.1683890771905681E-2</v>
      </c>
      <c r="Z3183">
        <f t="shared" si="1162"/>
        <v>-3.035231183319135E-7</v>
      </c>
      <c r="AA3183">
        <f t="shared" si="1163"/>
        <v>-5.5555606155193739E-8</v>
      </c>
      <c r="AB3183">
        <f t="shared" si="1145"/>
        <v>1.1877059020269936</v>
      </c>
      <c r="AC3183">
        <f t="shared" si="1164"/>
        <v>2.1020612686657971</v>
      </c>
      <c r="AD3183">
        <f t="shared" si="1165"/>
        <v>-1.756964877224347E-9</v>
      </c>
      <c r="AE3183">
        <f t="shared" si="1166"/>
        <v>-6.3029735973752423E-5</v>
      </c>
      <c r="AF3183">
        <f t="shared" si="1167"/>
        <v>2.7749082483047918E-6</v>
      </c>
      <c r="AG3183" t="str">
        <f t="shared" si="1146"/>
        <v>NaN</v>
      </c>
      <c r="AH3183">
        <f t="shared" si="1147"/>
        <v>2.7749082483047919E-2</v>
      </c>
    </row>
    <row r="3184" spans="1:34" ht="15">
      <c r="A3184" s="8">
        <v>43260.477777777778</v>
      </c>
      <c r="B3184" s="9">
        <v>-1.17E-3</v>
      </c>
      <c r="C3184" s="7">
        <v>2.9220853459999998</v>
      </c>
      <c r="D3184" s="9">
        <v>1.2999999999999999E-2</v>
      </c>
      <c r="E3184" s="9">
        <v>1.2800000000000001E-2</v>
      </c>
      <c r="F3184" s="9">
        <v>1.2800000000000001E-2</v>
      </c>
      <c r="G3184" s="7">
        <v>-4657166</v>
      </c>
      <c r="H3184" s="7">
        <v>17015003</v>
      </c>
      <c r="K3184">
        <f t="shared" si="1148"/>
        <v>74.993914017084819</v>
      </c>
      <c r="L3184">
        <f t="shared" si="1149"/>
        <v>63.23654369153094</v>
      </c>
      <c r="M3184">
        <f t="shared" si="1150"/>
        <v>21.174297988278788</v>
      </c>
      <c r="N3184">
        <f t="shared" si="1151"/>
        <v>0.12581499776330574</v>
      </c>
      <c r="O3184">
        <f t="shared" si="1152"/>
        <v>37.789531587947863</v>
      </c>
      <c r="P3184">
        <f t="shared" si="1153"/>
        <v>37.749163165136629</v>
      </c>
      <c r="Q3184">
        <f t="shared" si="1154"/>
        <v>1.1683890771905681E-2</v>
      </c>
      <c r="R3184">
        <f t="shared" si="1155"/>
        <v>37.777847697175957</v>
      </c>
      <c r="S3184">
        <f t="shared" si="1156"/>
        <v>21.166508727764185</v>
      </c>
      <c r="T3184">
        <f t="shared" si="1157"/>
        <v>12.885032879615906</v>
      </c>
      <c r="U3184">
        <f t="shared" ref="U3184:U3247" si="1168">(2.40665404368-T3184*2.40665404368/100-$M$7)/$M$7</f>
        <v>0.76826419232138521</v>
      </c>
      <c r="V3184" s="6">
        <f t="shared" si="1158"/>
        <v>177120.00000025146</v>
      </c>
      <c r="W3184">
        <f t="shared" si="1159"/>
        <v>12.88439373219782</v>
      </c>
      <c r="X3184">
        <f t="shared" si="1160"/>
        <v>21.268940463341661</v>
      </c>
      <c r="Y3184">
        <f t="shared" si="1161"/>
        <v>1.1683890771905681E-2</v>
      </c>
      <c r="Z3184">
        <f t="shared" si="1162"/>
        <v>-4.2999174670825675E-7</v>
      </c>
      <c r="AA3184">
        <f t="shared" si="1163"/>
        <v>-6.7751146745806603E-8</v>
      </c>
      <c r="AB3184">
        <f t="shared" si="1145"/>
        <v>1.1877059020269936</v>
      </c>
      <c r="AC3184">
        <f t="shared" si="1164"/>
        <v>2.1020841566148682</v>
      </c>
      <c r="AD3184">
        <f t="shared" si="1165"/>
        <v>-2.1426763124438888E-9</v>
      </c>
      <c r="AE3184">
        <f t="shared" si="1166"/>
        <v>-3.2682501262050153E-4</v>
      </c>
      <c r="AF3184">
        <f t="shared" si="1167"/>
        <v>6.5263794098730647E-7</v>
      </c>
      <c r="AG3184" t="str">
        <f t="shared" si="1146"/>
        <v>NaN</v>
      </c>
      <c r="AH3184">
        <f t="shared" si="1147"/>
        <v>6.5263794098730649E-3</v>
      </c>
    </row>
    <row r="3185" spans="1:34" ht="15">
      <c r="A3185" s="8">
        <v>43260.478472222225</v>
      </c>
      <c r="B3185" s="9">
        <v>-1.1800000000000001E-3</v>
      </c>
      <c r="C3185" s="7">
        <v>2.9219533430000002</v>
      </c>
      <c r="D3185" s="9">
        <v>1.2999999999999999E-2</v>
      </c>
      <c r="E3185" s="9">
        <v>1.2800000000000001E-2</v>
      </c>
      <c r="F3185" s="9">
        <v>1.2800000000000001E-2</v>
      </c>
      <c r="G3185" s="7">
        <v>-4657153</v>
      </c>
      <c r="H3185" s="7">
        <v>17015003</v>
      </c>
      <c r="K3185">
        <f t="shared" si="1148"/>
        <v>75.630955333552336</v>
      </c>
      <c r="L3185">
        <f t="shared" si="1149"/>
        <v>63.873585007998457</v>
      </c>
      <c r="M3185">
        <f t="shared" si="1150"/>
        <v>21.387606652514577</v>
      </c>
      <c r="N3185">
        <f t="shared" si="1151"/>
        <v>0.12577498970759249</v>
      </c>
      <c r="O3185">
        <f t="shared" si="1152"/>
        <v>37.789531587947863</v>
      </c>
      <c r="P3185">
        <f t="shared" si="1153"/>
        <v>37.749163165136629</v>
      </c>
      <c r="Q3185">
        <f t="shared" si="1154"/>
        <v>1.1683890771905681E-2</v>
      </c>
      <c r="R3185">
        <f t="shared" si="1155"/>
        <v>37.777847697175957</v>
      </c>
      <c r="S3185">
        <f t="shared" si="1156"/>
        <v>21.379817391999975</v>
      </c>
      <c r="T3185">
        <f t="shared" si="1157"/>
        <v>12.880821505330301</v>
      </c>
      <c r="U3185">
        <f t="shared" si="1168"/>
        <v>0.76834967501851381</v>
      </c>
      <c r="V3185" s="6">
        <f t="shared" si="1158"/>
        <v>177180.00000044703</v>
      </c>
      <c r="W3185">
        <f t="shared" si="1159"/>
        <v>12.884253645832084</v>
      </c>
      <c r="X3185">
        <f t="shared" si="1160"/>
        <v>21.27227305119872</v>
      </c>
      <c r="Y3185">
        <f t="shared" si="1161"/>
        <v>1.1683890771905681E-2</v>
      </c>
      <c r="Z3185">
        <f t="shared" si="1162"/>
        <v>-7.5880114923353427E-8</v>
      </c>
      <c r="AA3185">
        <f t="shared" si="1163"/>
        <v>-1.4724510677827135E-7</v>
      </c>
      <c r="AB3185">
        <f t="shared" si="1145"/>
        <v>1.1855614230957581</v>
      </c>
      <c r="AC3185">
        <f t="shared" si="1164"/>
        <v>2.1021857770763797</v>
      </c>
      <c r="AD3185">
        <f t="shared" si="1165"/>
        <v>-4.656952238178242E-9</v>
      </c>
      <c r="AE3185">
        <f t="shared" si="1166"/>
        <v>-1.9520396457619541E-5</v>
      </c>
      <c r="AF3185">
        <f t="shared" si="1167"/>
        <v>2.3748937572892906E-5</v>
      </c>
      <c r="AG3185" t="str">
        <f t="shared" si="1146"/>
        <v>NaN</v>
      </c>
      <c r="AH3185">
        <f t="shared" si="1147"/>
        <v>0.23748937572892906</v>
      </c>
    </row>
    <row r="3186" spans="1:34" ht="15">
      <c r="A3186" s="8">
        <v>43260.479166666664</v>
      </c>
      <c r="B3186" s="9">
        <v>-1.17E-3</v>
      </c>
      <c r="C3186" s="7">
        <v>2.922056805</v>
      </c>
      <c r="D3186" s="9">
        <v>1.2999999999999999E-2</v>
      </c>
      <c r="E3186" s="9">
        <v>1.2800000000000001E-2</v>
      </c>
      <c r="F3186" s="9">
        <v>1.2800000000000001E-2</v>
      </c>
      <c r="G3186" s="7">
        <v>-4657144</v>
      </c>
      <c r="H3186" s="7">
        <v>17015003</v>
      </c>
      <c r="K3186">
        <f t="shared" si="1148"/>
        <v>74.993914017084819</v>
      </c>
      <c r="L3186">
        <f t="shared" si="1149"/>
        <v>63.23654369153094</v>
      </c>
      <c r="M3186">
        <f t="shared" si="1150"/>
        <v>21.174297988278788</v>
      </c>
      <c r="N3186">
        <f t="shared" si="1151"/>
        <v>0.12580634743022159</v>
      </c>
      <c r="O3186">
        <f t="shared" si="1152"/>
        <v>37.789531587947863</v>
      </c>
      <c r="P3186">
        <f t="shared" si="1153"/>
        <v>37.749163165136629</v>
      </c>
      <c r="Q3186">
        <f t="shared" si="1154"/>
        <v>1.1683890771905681E-2</v>
      </c>
      <c r="R3186">
        <f t="shared" si="1155"/>
        <v>37.777847697175957</v>
      </c>
      <c r="S3186">
        <f t="shared" si="1156"/>
        <v>21.166508727764185</v>
      </c>
      <c r="T3186">
        <f t="shared" si="1157"/>
        <v>12.884122318238628</v>
      </c>
      <c r="U3186">
        <f t="shared" si="1168"/>
        <v>0.76828267494419489</v>
      </c>
      <c r="V3186" s="6">
        <f t="shared" si="1158"/>
        <v>177240.00000001397</v>
      </c>
      <c r="W3186">
        <f t="shared" si="1159"/>
        <v>12.88459219238184</v>
      </c>
      <c r="X3186">
        <f t="shared" si="1160"/>
        <v>21.25419475047552</v>
      </c>
      <c r="Y3186">
        <f t="shared" si="1161"/>
        <v>5.2145740344615867E-2</v>
      </c>
      <c r="Z3186">
        <f t="shared" si="1162"/>
        <v>2.9087598940377841E-7</v>
      </c>
      <c r="AA3186">
        <f t="shared" si="1163"/>
        <v>-1.5718194674654898E-7</v>
      </c>
      <c r="AB3186">
        <f t="shared" si="1145"/>
        <v>1.1855137466943584</v>
      </c>
      <c r="AC3186">
        <f t="shared" si="1164"/>
        <v>2.1021061284609019</v>
      </c>
      <c r="AD3186">
        <f t="shared" si="1165"/>
        <v>-1.1138219475263778E-9</v>
      </c>
      <c r="AE3186">
        <f t="shared" si="1166"/>
        <v>2.2403780846484678E-4</v>
      </c>
      <c r="AF3186">
        <f t="shared" si="1167"/>
        <v>-4.9490915943516794E-7</v>
      </c>
      <c r="AG3186" t="str">
        <f t="shared" si="1146"/>
        <v>NaN</v>
      </c>
      <c r="AH3186" t="str">
        <f t="shared" si="1147"/>
        <v>NaN</v>
      </c>
    </row>
    <row r="3187" spans="1:34" ht="15">
      <c r="A3187" s="8">
        <v>43260.479861111111</v>
      </c>
      <c r="B3187" s="9">
        <v>-1.17E-3</v>
      </c>
      <c r="C3187" s="7">
        <v>2.9220627509999999</v>
      </c>
      <c r="D3187" s="9">
        <v>1.2999999999999999E-2</v>
      </c>
      <c r="E3187" s="9">
        <v>1.2800000000000001E-2</v>
      </c>
      <c r="F3187" s="7">
        <v>1.2759725E-2</v>
      </c>
      <c r="G3187" s="7">
        <v>-4657142</v>
      </c>
      <c r="H3187" s="7">
        <v>17015003</v>
      </c>
      <c r="K3187">
        <f t="shared" si="1148"/>
        <v>74.993914017084819</v>
      </c>
      <c r="L3187">
        <f t="shared" si="1149"/>
        <v>63.289484812483849</v>
      </c>
      <c r="M3187">
        <f t="shared" si="1150"/>
        <v>21.192024938637722</v>
      </c>
      <c r="N3187">
        <f t="shared" si="1151"/>
        <v>0.12580814957031891</v>
      </c>
      <c r="O3187">
        <f t="shared" si="1152"/>
        <v>37.789531587947863</v>
      </c>
      <c r="P3187">
        <f t="shared" si="1153"/>
        <v>37.749163165136629</v>
      </c>
      <c r="Q3187">
        <f t="shared" si="1154"/>
        <v>0.13306943949003625</v>
      </c>
      <c r="R3187">
        <f t="shared" si="1155"/>
        <v>37.656462148457827</v>
      </c>
      <c r="S3187">
        <f t="shared" si="1156"/>
        <v>21.103311978977697</v>
      </c>
      <c r="T3187">
        <f t="shared" si="1157"/>
        <v>12.884312017196239</v>
      </c>
      <c r="U3187">
        <f t="shared" si="1168"/>
        <v>0.76827882442475892</v>
      </c>
      <c r="V3187" s="6">
        <f t="shared" si="1158"/>
        <v>177300.00000020955</v>
      </c>
      <c r="W3187">
        <f t="shared" si="1159"/>
        <v>12.884510472472016</v>
      </c>
      <c r="X3187">
        <f t="shared" si="1160"/>
        <v>21.273935697119949</v>
      </c>
      <c r="Y3187">
        <f t="shared" si="1161"/>
        <v>5.2145740344615867E-2</v>
      </c>
      <c r="Z3187">
        <f t="shared" si="1162"/>
        <v>-1.4860177013217286E-7</v>
      </c>
      <c r="AA3187">
        <f t="shared" si="1163"/>
        <v>-5.6459162494501198E-8</v>
      </c>
      <c r="AB3187">
        <f t="shared" ref="AB3187:AB3250" si="1169">((M3187-$M$241)-(Y3187-$Y$241))/(M3187-$M$241)</f>
        <v>1.1853357471810131</v>
      </c>
      <c r="AC3187">
        <f t="shared" si="1164"/>
        <v>2.1021015510250547</v>
      </c>
      <c r="AD3187">
        <f t="shared" si="1165"/>
        <v>-4.0007977182438932E-10</v>
      </c>
      <c r="AE3187">
        <f t="shared" si="1166"/>
        <v>-7.1549019358625995E-6</v>
      </c>
      <c r="AF3187">
        <f t="shared" si="1167"/>
        <v>5.5663940102255427E-6</v>
      </c>
      <c r="AG3187" t="str">
        <f t="shared" si="1146"/>
        <v>NaN</v>
      </c>
      <c r="AH3187">
        <f t="shared" si="1147"/>
        <v>5.5663940102255428E-2</v>
      </c>
    </row>
    <row r="3188" spans="1:34" ht="15">
      <c r="A3188" s="8">
        <v>43260.480555555558</v>
      </c>
      <c r="B3188" s="9">
        <v>-1.17E-3</v>
      </c>
      <c r="C3188" s="7">
        <v>2.922000911</v>
      </c>
      <c r="D3188" s="9">
        <v>1.2999999999999999E-2</v>
      </c>
      <c r="E3188" s="9">
        <v>1.2800000000000001E-2</v>
      </c>
      <c r="F3188" s="9">
        <v>1.2800000000000001E-2</v>
      </c>
      <c r="G3188" s="7">
        <v>-4657137</v>
      </c>
      <c r="H3188" s="7">
        <v>17015003</v>
      </c>
      <c r="K3188">
        <f t="shared" si="1148"/>
        <v>74.993914017084819</v>
      </c>
      <c r="L3188">
        <f t="shared" si="1149"/>
        <v>63.23654369153094</v>
      </c>
      <c r="M3188">
        <f t="shared" si="1150"/>
        <v>21.174297988278788</v>
      </c>
      <c r="N3188">
        <f t="shared" si="1151"/>
        <v>0.12578940682837131</v>
      </c>
      <c r="O3188">
        <f t="shared" si="1152"/>
        <v>37.789531587947863</v>
      </c>
      <c r="P3188">
        <f t="shared" si="1153"/>
        <v>37.749163165136629</v>
      </c>
      <c r="Q3188">
        <f t="shared" si="1154"/>
        <v>1.1683890771905681E-2</v>
      </c>
      <c r="R3188">
        <f t="shared" si="1155"/>
        <v>37.777847697175957</v>
      </c>
      <c r="S3188">
        <f t="shared" si="1156"/>
        <v>21.166508727764185</v>
      </c>
      <c r="T3188">
        <f t="shared" si="1157"/>
        <v>12.882339096991229</v>
      </c>
      <c r="U3188">
        <f t="shared" si="1168"/>
        <v>0.76831887086302497</v>
      </c>
      <c r="V3188" s="6">
        <f t="shared" si="1158"/>
        <v>177360.00000040513</v>
      </c>
      <c r="W3188">
        <f t="shared" si="1159"/>
        <v>12.884478367608194</v>
      </c>
      <c r="X3188">
        <f t="shared" si="1160"/>
        <v>21.277268284977012</v>
      </c>
      <c r="Y3188">
        <f t="shared" si="1161"/>
        <v>-2.9999477207572531E-3</v>
      </c>
      <c r="Z3188">
        <f t="shared" si="1162"/>
        <v>-4.1734462003478731E-7</v>
      </c>
      <c r="AA3188">
        <f t="shared" si="1163"/>
        <v>1.0433624977064208E-7</v>
      </c>
      <c r="AB3188">
        <f t="shared" si="1169"/>
        <v>1.1885014478360747</v>
      </c>
      <c r="AC3188">
        <f t="shared" si="1164"/>
        <v>2.1021491575896016</v>
      </c>
      <c r="AD3188">
        <f t="shared" si="1165"/>
        <v>-1.2851753038932487E-8</v>
      </c>
      <c r="AE3188">
        <f t="shared" si="1166"/>
        <v>6.8208699364957041E-5</v>
      </c>
      <c r="AF3188">
        <f t="shared" si="1167"/>
        <v>-1.8756579371925904E-5</v>
      </c>
      <c r="AG3188" t="str">
        <f t="shared" si="1146"/>
        <v>NaN</v>
      </c>
      <c r="AH3188" t="str">
        <f t="shared" si="1147"/>
        <v>NaN</v>
      </c>
    </row>
    <row r="3189" spans="1:34" ht="15">
      <c r="A3189" s="8">
        <v>43260.481249999997</v>
      </c>
      <c r="B3189" s="9">
        <v>-1.1800000000000001E-3</v>
      </c>
      <c r="C3189" s="7">
        <v>2.9219057739999998</v>
      </c>
      <c r="D3189" s="9">
        <v>1.29E-2</v>
      </c>
      <c r="E3189" s="7">
        <v>1.2750813E-2</v>
      </c>
      <c r="F3189" s="7">
        <v>1.2755235E-2</v>
      </c>
      <c r="G3189" s="7">
        <v>-4657130</v>
      </c>
      <c r="H3189" s="7">
        <v>17015003</v>
      </c>
      <c r="K3189">
        <f t="shared" si="1148"/>
        <v>75.630955333552336</v>
      </c>
      <c r="L3189">
        <f t="shared" si="1149"/>
        <v>63.932428193087397</v>
      </c>
      <c r="M3189">
        <f t="shared" si="1150"/>
        <v>21.407309866240656</v>
      </c>
      <c r="N3189">
        <f t="shared" si="1151"/>
        <v>0.12576057228372908</v>
      </c>
      <c r="O3189">
        <f t="shared" si="1152"/>
        <v>37.489176483072242</v>
      </c>
      <c r="P3189">
        <f t="shared" si="1153"/>
        <v>37.601949390963448</v>
      </c>
      <c r="Q3189">
        <f t="shared" si="1154"/>
        <v>-0.15375317342421368</v>
      </c>
      <c r="R3189">
        <f t="shared" si="1155"/>
        <v>37.642929656496456</v>
      </c>
      <c r="S3189">
        <f t="shared" si="1156"/>
        <v>21.509811981856799</v>
      </c>
      <c r="T3189">
        <f t="shared" si="1157"/>
        <v>12.879303881765733</v>
      </c>
      <c r="U3189">
        <f t="shared" si="1168"/>
        <v>0.76838047982158431</v>
      </c>
      <c r="V3189" s="6">
        <f t="shared" si="1158"/>
        <v>177419.99999997206</v>
      </c>
      <c r="W3189">
        <f t="shared" si="1159"/>
        <v>12.884052267693383</v>
      </c>
      <c r="X3189">
        <f t="shared" si="1160"/>
        <v>21.264192514046709</v>
      </c>
      <c r="Y3189">
        <f t="shared" si="1161"/>
        <v>-9.7458177949500666E-2</v>
      </c>
      <c r="Z3189">
        <f t="shared" si="1162"/>
        <v>-1.5808246499137647E-8</v>
      </c>
      <c r="AA3189">
        <f t="shared" si="1163"/>
        <v>1.3685629902369817E-7</v>
      </c>
      <c r="AB3189">
        <f t="shared" si="1169"/>
        <v>1.1912052249405629</v>
      </c>
      <c r="AC3189">
        <f t="shared" si="1164"/>
        <v>2.102222397332993</v>
      </c>
      <c r="AD3189">
        <f t="shared" si="1165"/>
        <v>-5.1892246184401482E-10</v>
      </c>
      <c r="AE3189">
        <f t="shared" si="1166"/>
        <v>3.0846035150321356E-5</v>
      </c>
      <c r="AF3189">
        <f t="shared" si="1167"/>
        <v>-1.6746889571722942E-6</v>
      </c>
      <c r="AG3189" t="str">
        <f t="shared" si="1146"/>
        <v>NaN</v>
      </c>
      <c r="AH3189" t="str">
        <f t="shared" si="1147"/>
        <v>NaN</v>
      </c>
    </row>
    <row r="3190" spans="1:34" ht="15">
      <c r="A3190" s="8">
        <v>43260.481944444444</v>
      </c>
      <c r="B3190" s="7">
        <v>-1.173285E-3</v>
      </c>
      <c r="C3190" s="7">
        <v>2.9219949650000001</v>
      </c>
      <c r="D3190" s="9">
        <v>1.29E-2</v>
      </c>
      <c r="E3190" s="9">
        <v>1.2699999999999999E-2</v>
      </c>
      <c r="F3190" s="7">
        <v>1.2754091E-2</v>
      </c>
      <c r="G3190" s="7">
        <v>-4657119</v>
      </c>
      <c r="H3190" s="7">
        <v>17015003</v>
      </c>
      <c r="K3190">
        <f t="shared" si="1148"/>
        <v>75.203182089544399</v>
      </c>
      <c r="L3190">
        <f t="shared" si="1149"/>
        <v>63.506158726667792</v>
      </c>
      <c r="M3190">
        <f t="shared" si="1150"/>
        <v>21.264576627224585</v>
      </c>
      <c r="N3190">
        <f t="shared" si="1151"/>
        <v>0.12578760468827399</v>
      </c>
      <c r="O3190">
        <f t="shared" si="1152"/>
        <v>37.489176483072242</v>
      </c>
      <c r="P3190">
        <f t="shared" si="1153"/>
        <v>37.449869095213316</v>
      </c>
      <c r="Q3190">
        <f t="shared" si="1154"/>
        <v>-0.15030525119619398</v>
      </c>
      <c r="R3190">
        <f t="shared" si="1155"/>
        <v>37.639481734268436</v>
      </c>
      <c r="S3190">
        <f t="shared" si="1156"/>
        <v>21.364780128022048</v>
      </c>
      <c r="T3190">
        <f t="shared" si="1157"/>
        <v>12.882149398033615</v>
      </c>
      <c r="U3190">
        <f t="shared" si="1168"/>
        <v>0.76832272138246105</v>
      </c>
      <c r="V3190" s="6">
        <f t="shared" si="1158"/>
        <v>177480.00000016764</v>
      </c>
      <c r="W3190">
        <f t="shared" si="1159"/>
        <v>12.884271153560142</v>
      </c>
      <c r="X3190">
        <f t="shared" si="1160"/>
        <v>21.267525101903775</v>
      </c>
      <c r="Y3190">
        <f t="shared" si="1161"/>
        <v>-9.7112611858482481E-2</v>
      </c>
      <c r="Z3190">
        <f t="shared" si="1162"/>
        <v>4.0153637143242128E-7</v>
      </c>
      <c r="AA3190">
        <f t="shared" si="1163"/>
        <v>2.8906584004124218E-8</v>
      </c>
      <c r="AB3190">
        <f t="shared" si="1169"/>
        <v>1.1926579962430313</v>
      </c>
      <c r="AC3190">
        <f t="shared" si="1164"/>
        <v>2.1021537350254489</v>
      </c>
      <c r="AD3190">
        <f t="shared" si="1165"/>
        <v>-1.0999246094639606E-10</v>
      </c>
      <c r="AE3190">
        <f t="shared" si="1166"/>
        <v>7.8749746813017177E-5</v>
      </c>
      <c r="AF3190">
        <f t="shared" si="1167"/>
        <v>-1.3904161026429513E-7</v>
      </c>
      <c r="AG3190" t="str">
        <f t="shared" si="1146"/>
        <v>NaN</v>
      </c>
      <c r="AH3190" t="str">
        <f t="shared" si="1147"/>
        <v>NaN</v>
      </c>
    </row>
    <row r="3191" spans="1:34" ht="15">
      <c r="A3191" s="8">
        <v>43260.482638888891</v>
      </c>
      <c r="B3191" s="9">
        <v>-1.1800000000000001E-3</v>
      </c>
      <c r="C3191" s="7">
        <v>2.922056805</v>
      </c>
      <c r="D3191" s="9">
        <v>1.29E-2</v>
      </c>
      <c r="E3191" s="9">
        <v>1.2699999999999999E-2</v>
      </c>
      <c r="F3191" s="9">
        <v>1.2699999999999999E-2</v>
      </c>
      <c r="G3191" s="7">
        <v>-4657121</v>
      </c>
      <c r="H3191" s="7">
        <v>17015003</v>
      </c>
      <c r="K3191">
        <f t="shared" si="1148"/>
        <v>75.630955333552336</v>
      </c>
      <c r="L3191">
        <f t="shared" si="1149"/>
        <v>64.005034097887744</v>
      </c>
      <c r="M3191">
        <f t="shared" si="1150"/>
        <v>21.43162142683844</v>
      </c>
      <c r="N3191">
        <f t="shared" si="1151"/>
        <v>0.12580634743022159</v>
      </c>
      <c r="O3191">
        <f t="shared" si="1152"/>
        <v>37.489176483072242</v>
      </c>
      <c r="P3191">
        <f t="shared" si="1153"/>
        <v>37.449869095213316</v>
      </c>
      <c r="Q3191">
        <f t="shared" si="1154"/>
        <v>1.2720589044960207E-2</v>
      </c>
      <c r="R3191">
        <f t="shared" si="1155"/>
        <v>37.476455894027282</v>
      </c>
      <c r="S3191">
        <f t="shared" si="1156"/>
        <v>21.4231410341418</v>
      </c>
      <c r="T3191">
        <f t="shared" si="1157"/>
        <v>12.884122318238628</v>
      </c>
      <c r="U3191">
        <f t="shared" si="1168"/>
        <v>0.76828267494419489</v>
      </c>
      <c r="V3191" s="6">
        <f t="shared" si="1158"/>
        <v>177540.00000036322</v>
      </c>
      <c r="W3191">
        <f t="shared" si="1159"/>
        <v>12.884414160334682</v>
      </c>
      <c r="X3191">
        <f t="shared" si="1160"/>
        <v>21.270857689760838</v>
      </c>
      <c r="Y3191">
        <f t="shared" si="1161"/>
        <v>-9.1049140482558268E-3</v>
      </c>
      <c r="Z3191">
        <f t="shared" si="1162"/>
        <v>6.9557613914774617E-7</v>
      </c>
      <c r="AA3191">
        <f t="shared" si="1163"/>
        <v>1.6711802976254293E-8</v>
      </c>
      <c r="AB3191">
        <f t="shared" si="1169"/>
        <v>1.1862358252270577</v>
      </c>
      <c r="AC3191">
        <f t="shared" si="1164"/>
        <v>2.1021061284609019</v>
      </c>
      <c r="AD3191">
        <f t="shared" si="1165"/>
        <v>-6.7823375795145696E-10</v>
      </c>
      <c r="AE3191">
        <f t="shared" si="1166"/>
        <v>-6.072456840249316E-5</v>
      </c>
      <c r="AF3191">
        <f t="shared" si="1167"/>
        <v>1.1118494907374701E-6</v>
      </c>
      <c r="AG3191" t="str">
        <f t="shared" si="1146"/>
        <v>NaN</v>
      </c>
      <c r="AH3191">
        <f t="shared" si="1147"/>
        <v>1.1118494907374701E-2</v>
      </c>
    </row>
    <row r="3192" spans="1:34" ht="15">
      <c r="A3192" s="8">
        <v>43260.48333333333</v>
      </c>
      <c r="B3192" s="9">
        <v>-1.17E-3</v>
      </c>
      <c r="C3192" s="7">
        <v>2.9222565939999998</v>
      </c>
      <c r="D3192" s="7">
        <v>1.2932478000000001E-2</v>
      </c>
      <c r="E3192" s="7">
        <v>1.2734306000000001E-2</v>
      </c>
      <c r="F3192" s="9">
        <v>1.2699999999999999E-2</v>
      </c>
      <c r="G3192" s="7">
        <v>-4657121</v>
      </c>
      <c r="H3192" s="7">
        <v>17015003</v>
      </c>
      <c r="K3192">
        <f t="shared" si="1148"/>
        <v>74.993914017084819</v>
      </c>
      <c r="L3192">
        <f t="shared" si="1149"/>
        <v>63.367992781420234</v>
      </c>
      <c r="M3192">
        <f t="shared" si="1150"/>
        <v>21.218312762602654</v>
      </c>
      <c r="N3192">
        <f t="shared" si="1151"/>
        <v>0.1258669003679799</v>
      </c>
      <c r="O3192">
        <f t="shared" si="1152"/>
        <v>37.586725814033748</v>
      </c>
      <c r="P3192">
        <f t="shared" si="1153"/>
        <v>37.552544918841214</v>
      </c>
      <c r="Q3192">
        <f t="shared" si="1154"/>
        <v>0.11026992000646629</v>
      </c>
      <c r="R3192">
        <f t="shared" si="1155"/>
        <v>37.476455894027282</v>
      </c>
      <c r="S3192">
        <f t="shared" si="1156"/>
        <v>21.144799482598344</v>
      </c>
      <c r="T3192">
        <f t="shared" si="1157"/>
        <v>12.890496311686869</v>
      </c>
      <c r="U3192">
        <f t="shared" si="1168"/>
        <v>0.76815329528936416</v>
      </c>
      <c r="V3192" s="6">
        <f t="shared" si="1158"/>
        <v>177599.99999993015</v>
      </c>
      <c r="W3192">
        <f t="shared" si="1159"/>
        <v>12.884527980200074</v>
      </c>
      <c r="X3192">
        <f t="shared" si="1160"/>
        <v>21.2613909200027</v>
      </c>
      <c r="Y3192">
        <f t="shared" si="1161"/>
        <v>4.5237032698795566E-2</v>
      </c>
      <c r="Z3192">
        <f t="shared" si="1162"/>
        <v>1.5176022984803913E-7</v>
      </c>
      <c r="AA3192">
        <f t="shared" si="1163"/>
        <v>1.228547856401445E-7</v>
      </c>
      <c r="AB3192">
        <f t="shared" si="1169"/>
        <v>1.1854458261133438</v>
      </c>
      <c r="AC3192">
        <f t="shared" si="1164"/>
        <v>2.1019523239989959</v>
      </c>
      <c r="AD3192">
        <f t="shared" si="1165"/>
        <v>1.0034555451595634E-9</v>
      </c>
      <c r="AE3192">
        <f t="shared" si="1166"/>
        <v>-1.0350059976539291E-5</v>
      </c>
      <c r="AF3192">
        <f t="shared" si="1167"/>
        <v>-9.6513109198394958E-6</v>
      </c>
      <c r="AG3192">
        <f t="shared" ref="AG3192:AG3255" si="1170">IF(AD3192&gt;0,AD3192*100,"NaN")</f>
        <v>1.0034555451595634E-7</v>
      </c>
      <c r="AH3192" t="str">
        <f t="shared" ref="AH3192:AH3247" si="1171">IF(AF3192&gt;0,AF3192*100*100,"NaN")</f>
        <v>NaN</v>
      </c>
    </row>
    <row r="3193" spans="1:34" ht="15">
      <c r="A3193" s="8">
        <v>43260.484027777777</v>
      </c>
      <c r="B3193" s="9">
        <v>-1.1800000000000001E-3</v>
      </c>
      <c r="C3193" s="7">
        <v>2.9221138870000001</v>
      </c>
      <c r="D3193" s="9">
        <v>1.29E-2</v>
      </c>
      <c r="E3193" s="9">
        <v>1.2699999999999999E-2</v>
      </c>
      <c r="F3193" s="9">
        <v>1.2699999999999999E-2</v>
      </c>
      <c r="G3193" s="7">
        <v>-4657121</v>
      </c>
      <c r="H3193" s="7">
        <v>17015003</v>
      </c>
      <c r="K3193">
        <f t="shared" si="1148"/>
        <v>75.630955333552336</v>
      </c>
      <c r="L3193">
        <f t="shared" si="1149"/>
        <v>64.005034097887744</v>
      </c>
      <c r="M3193">
        <f t="shared" si="1150"/>
        <v>21.43162142683844</v>
      </c>
      <c r="N3193">
        <f t="shared" si="1151"/>
        <v>0.12582364809639004</v>
      </c>
      <c r="O3193">
        <f t="shared" si="1152"/>
        <v>37.489176483072242</v>
      </c>
      <c r="P3193">
        <f t="shared" si="1153"/>
        <v>37.449869095213316</v>
      </c>
      <c r="Q3193">
        <f t="shared" si="1154"/>
        <v>1.2720589044960207E-2</v>
      </c>
      <c r="R3193">
        <f t="shared" si="1155"/>
        <v>37.476455894027282</v>
      </c>
      <c r="S3193">
        <f t="shared" si="1156"/>
        <v>21.4231410341418</v>
      </c>
      <c r="T3193">
        <f t="shared" si="1157"/>
        <v>12.8859434409932</v>
      </c>
      <c r="U3193">
        <f t="shared" si="1168"/>
        <v>0.76824570969857553</v>
      </c>
      <c r="V3193" s="6">
        <f t="shared" si="1158"/>
        <v>177660.00000012573</v>
      </c>
      <c r="W3193">
        <f t="shared" si="1159"/>
        <v>12.884457934563084</v>
      </c>
      <c r="X3193">
        <f t="shared" si="1160"/>
        <v>21.264723507859763</v>
      </c>
      <c r="Y3193">
        <f t="shared" si="1161"/>
        <v>4.5237032698795566E-2</v>
      </c>
      <c r="Z3193">
        <f t="shared" si="1162"/>
        <v>-4.6477201573323921E-7</v>
      </c>
      <c r="AA3193">
        <f t="shared" si="1163"/>
        <v>1.6982869652368441E-7</v>
      </c>
      <c r="AB3193">
        <f t="shared" si="1169"/>
        <v>1.1833321506000327</v>
      </c>
      <c r="AC3193">
        <f t="shared" si="1164"/>
        <v>2.1020621847688341</v>
      </c>
      <c r="AD3193">
        <f t="shared" si="1165"/>
        <v>1.3872024057948391E-9</v>
      </c>
      <c r="AE3193">
        <f t="shared" si="1166"/>
        <v>1.4321977379696574E-5</v>
      </c>
      <c r="AF3193">
        <f t="shared" si="1167"/>
        <v>9.6420168441448349E-6</v>
      </c>
      <c r="AG3193">
        <f t="shared" si="1170"/>
        <v>1.3872024057948392E-7</v>
      </c>
      <c r="AH3193">
        <f t="shared" si="1171"/>
        <v>9.6420168441448351E-2</v>
      </c>
    </row>
    <row r="3194" spans="1:34" ht="15">
      <c r="A3194" s="8">
        <v>43260.484722222223</v>
      </c>
      <c r="B3194" s="9">
        <v>-1.17E-3</v>
      </c>
      <c r="C3194" s="7">
        <v>2.9220817779999999</v>
      </c>
      <c r="D3194" s="9">
        <v>1.29E-2</v>
      </c>
      <c r="E3194" s="9">
        <v>1.2699999999999999E-2</v>
      </c>
      <c r="F3194" s="9">
        <v>1.2699999999999999E-2</v>
      </c>
      <c r="G3194" s="7">
        <v>-4657118</v>
      </c>
      <c r="H3194" s="7">
        <v>17015003</v>
      </c>
      <c r="K3194">
        <f t="shared" si="1148"/>
        <v>74.993914017084819</v>
      </c>
      <c r="L3194">
        <f t="shared" si="1149"/>
        <v>63.367992781420234</v>
      </c>
      <c r="M3194">
        <f t="shared" si="1150"/>
        <v>21.218312762602654</v>
      </c>
      <c r="N3194">
        <f t="shared" si="1151"/>
        <v>0.12581391635801359</v>
      </c>
      <c r="O3194">
        <f t="shared" si="1152"/>
        <v>37.489176483072242</v>
      </c>
      <c r="P3194">
        <f t="shared" si="1153"/>
        <v>37.449869095213316</v>
      </c>
      <c r="Q3194">
        <f t="shared" si="1154"/>
        <v>1.2720589044960207E-2</v>
      </c>
      <c r="R3194">
        <f t="shared" si="1155"/>
        <v>37.476455894027282</v>
      </c>
      <c r="S3194">
        <f t="shared" si="1156"/>
        <v>21.209832369906014</v>
      </c>
      <c r="T3194">
        <f t="shared" si="1157"/>
        <v>12.88491904747989</v>
      </c>
      <c r="U3194">
        <f t="shared" si="1168"/>
        <v>0.76826650289207943</v>
      </c>
      <c r="V3194" s="6">
        <f t="shared" si="1158"/>
        <v>177720.00000032131</v>
      </c>
      <c r="W3194">
        <f t="shared" si="1159"/>
        <v>12.884641800065468</v>
      </c>
      <c r="X3194">
        <f t="shared" si="1160"/>
        <v>21.272917384085019</v>
      </c>
      <c r="Y3194">
        <f t="shared" si="1161"/>
        <v>1.2720589044960207E-2</v>
      </c>
      <c r="Z3194">
        <f t="shared" si="1162"/>
        <v>-2.3396523732726243E-7</v>
      </c>
      <c r="AA3194">
        <f t="shared" si="1163"/>
        <v>3.4778750916571106E-8</v>
      </c>
      <c r="AB3194">
        <f t="shared" si="1169"/>
        <v>1.1872033216367535</v>
      </c>
      <c r="AC3194">
        <f t="shared" si="1164"/>
        <v>2.1020869033843104</v>
      </c>
      <c r="AD3194">
        <f t="shared" si="1165"/>
        <v>1.0102636606054622E-9</v>
      </c>
      <c r="AE3194">
        <f t="shared" si="1166"/>
        <v>1.290316638160226E-4</v>
      </c>
      <c r="AF3194">
        <f t="shared" si="1167"/>
        <v>7.7941627526913981E-7</v>
      </c>
      <c r="AG3194">
        <f t="shared" si="1170"/>
        <v>1.0102636606054623E-7</v>
      </c>
      <c r="AH3194">
        <f t="shared" si="1171"/>
        <v>7.7941627526913982E-3</v>
      </c>
    </row>
    <row r="3195" spans="1:34" ht="15">
      <c r="A3195" s="8">
        <v>43260.48541666667</v>
      </c>
      <c r="B3195" s="9">
        <v>-1.17E-3</v>
      </c>
      <c r="C3195" s="7">
        <v>2.922025885</v>
      </c>
      <c r="D3195" s="9">
        <v>1.29E-2</v>
      </c>
      <c r="E3195" s="9">
        <v>1.2699999999999999E-2</v>
      </c>
      <c r="F3195" s="9">
        <v>1.2699999999999999E-2</v>
      </c>
      <c r="G3195" s="7">
        <v>-4657120</v>
      </c>
      <c r="H3195" s="7">
        <v>17015003</v>
      </c>
      <c r="K3195">
        <f t="shared" si="1148"/>
        <v>74.993914017084819</v>
      </c>
      <c r="L3195">
        <f t="shared" si="1149"/>
        <v>63.367992781420234</v>
      </c>
      <c r="M3195">
        <f t="shared" si="1150"/>
        <v>21.218312762602654</v>
      </c>
      <c r="N3195">
        <f t="shared" si="1151"/>
        <v>0.12579697605924778</v>
      </c>
      <c r="O3195">
        <f t="shared" si="1152"/>
        <v>37.489176483072242</v>
      </c>
      <c r="P3195">
        <f t="shared" si="1153"/>
        <v>37.449869095213316</v>
      </c>
      <c r="Q3195">
        <f t="shared" si="1154"/>
        <v>1.2720589044960207E-2</v>
      </c>
      <c r="R3195">
        <f t="shared" si="1155"/>
        <v>37.476455894027282</v>
      </c>
      <c r="S3195">
        <f t="shared" si="1156"/>
        <v>21.209832369906014</v>
      </c>
      <c r="T3195">
        <f t="shared" si="1157"/>
        <v>12.883135858136121</v>
      </c>
      <c r="U3195">
        <f t="shared" si="1168"/>
        <v>0.76830269816332775</v>
      </c>
      <c r="V3195" s="6">
        <f t="shared" si="1158"/>
        <v>177780.00000051688</v>
      </c>
      <c r="W3195">
        <f t="shared" si="1159"/>
        <v>12.885210906754821</v>
      </c>
      <c r="X3195">
        <f t="shared" si="1160"/>
        <v>21.273187274041906</v>
      </c>
      <c r="Y3195">
        <f t="shared" si="1161"/>
        <v>1.2720589044960207E-2</v>
      </c>
      <c r="Z3195">
        <f t="shared" si="1162"/>
        <v>3.2565625861244421E-7</v>
      </c>
      <c r="AA3195">
        <f t="shared" si="1163"/>
        <v>-1.0840168246740458E-7</v>
      </c>
      <c r="AB3195">
        <f t="shared" si="1169"/>
        <v>1.1872033216367535</v>
      </c>
      <c r="AC3195">
        <f t="shared" si="1164"/>
        <v>2.1021299317431752</v>
      </c>
      <c r="AD3195">
        <f t="shared" si="1165"/>
        <v>-3.1489492677437336E-9</v>
      </c>
      <c r="AE3195">
        <f t="shared" si="1166"/>
        <v>-7.0346067501543248E-5</v>
      </c>
      <c r="AF3195">
        <f t="shared" si="1167"/>
        <v>4.4561199777002645E-6</v>
      </c>
      <c r="AG3195" t="str">
        <f t="shared" si="1170"/>
        <v>NaN</v>
      </c>
      <c r="AH3195">
        <f t="shared" si="1171"/>
        <v>4.4561199777002646E-2</v>
      </c>
    </row>
    <row r="3196" spans="1:34" ht="15">
      <c r="A3196" s="8">
        <v>43260.486111111109</v>
      </c>
      <c r="B3196" s="9">
        <v>-1.17E-3</v>
      </c>
      <c r="C3196" s="7">
        <v>2.9222042680000002</v>
      </c>
      <c r="D3196" s="9">
        <v>1.29E-2</v>
      </c>
      <c r="E3196" s="9">
        <v>1.2699999999999999E-2</v>
      </c>
      <c r="F3196" s="9">
        <v>1.2699999999999999E-2</v>
      </c>
      <c r="G3196" s="7">
        <v>-4657096</v>
      </c>
      <c r="H3196" s="7">
        <v>17015003</v>
      </c>
      <c r="K3196">
        <f t="shared" si="1148"/>
        <v>74.993914017084819</v>
      </c>
      <c r="L3196">
        <f t="shared" si="1149"/>
        <v>63.367992781420234</v>
      </c>
      <c r="M3196">
        <f t="shared" si="1150"/>
        <v>21.218312762602654</v>
      </c>
      <c r="N3196">
        <f t="shared" si="1151"/>
        <v>0.12585104117142193</v>
      </c>
      <c r="O3196">
        <f t="shared" si="1152"/>
        <v>37.489176483072242</v>
      </c>
      <c r="P3196">
        <f t="shared" si="1153"/>
        <v>37.449869095213316</v>
      </c>
      <c r="Q3196">
        <f t="shared" si="1154"/>
        <v>1.2720589044960207E-2</v>
      </c>
      <c r="R3196">
        <f t="shared" si="1155"/>
        <v>37.476455894027282</v>
      </c>
      <c r="S3196">
        <f t="shared" si="1156"/>
        <v>21.209832369906014</v>
      </c>
      <c r="T3196">
        <f t="shared" si="1157"/>
        <v>12.888826922575506</v>
      </c>
      <c r="U3196">
        <f t="shared" si="1168"/>
        <v>0.76818718063749969</v>
      </c>
      <c r="V3196" s="6">
        <f t="shared" si="1158"/>
        <v>177840.00000008382</v>
      </c>
      <c r="W3196">
        <f t="shared" si="1159"/>
        <v>12.885747908580353</v>
      </c>
      <c r="X3196">
        <f t="shared" si="1160"/>
        <v>21.25011191927646</v>
      </c>
      <c r="Y3196">
        <f t="shared" si="1161"/>
        <v>1.2720589044960207E-2</v>
      </c>
      <c r="Z3196">
        <f t="shared" si="1162"/>
        <v>3.1300912968564139E-7</v>
      </c>
      <c r="AA3196">
        <f t="shared" si="1163"/>
        <v>-7.7687606307959965E-8</v>
      </c>
      <c r="AB3196">
        <f t="shared" si="1169"/>
        <v>1.1872033216367535</v>
      </c>
      <c r="AC3196">
        <f t="shared" si="1164"/>
        <v>2.101992606358253</v>
      </c>
      <c r="AD3196">
        <f t="shared" si="1165"/>
        <v>-2.2565918190063673E-9</v>
      </c>
      <c r="AE3196">
        <f t="shared" si="1166"/>
        <v>-2.5159670617392439E-5</v>
      </c>
      <c r="AF3196">
        <f t="shared" si="1167"/>
        <v>8.9285121539950542E-6</v>
      </c>
      <c r="AG3196" t="str">
        <f t="shared" si="1170"/>
        <v>NaN</v>
      </c>
      <c r="AH3196">
        <f t="shared" si="1171"/>
        <v>8.9285121539950538E-2</v>
      </c>
    </row>
    <row r="3197" spans="1:34" ht="15">
      <c r="A3197" s="8">
        <v>43260.486805555556</v>
      </c>
      <c r="B3197" s="9">
        <v>-1.17E-3</v>
      </c>
      <c r="C3197" s="7">
        <v>2.9221436180000002</v>
      </c>
      <c r="D3197" s="9">
        <v>1.29E-2</v>
      </c>
      <c r="E3197" s="9">
        <v>1.2699999999999999E-2</v>
      </c>
      <c r="F3197" s="9">
        <v>1.2699999999999999E-2</v>
      </c>
      <c r="G3197" s="7">
        <v>-4657082</v>
      </c>
      <c r="H3197" s="7">
        <v>17015003</v>
      </c>
      <c r="K3197">
        <f t="shared" si="1148"/>
        <v>74.993914017084819</v>
      </c>
      <c r="L3197">
        <f t="shared" si="1149"/>
        <v>63.367992781420234</v>
      </c>
      <c r="M3197">
        <f t="shared" si="1150"/>
        <v>21.218312762602654</v>
      </c>
      <c r="N3197">
        <f t="shared" si="1151"/>
        <v>0.12583265909996133</v>
      </c>
      <c r="O3197">
        <f t="shared" si="1152"/>
        <v>37.489176483072242</v>
      </c>
      <c r="P3197">
        <f t="shared" si="1153"/>
        <v>37.449869095213316</v>
      </c>
      <c r="Q3197">
        <f t="shared" si="1154"/>
        <v>1.2720589044960207E-2</v>
      </c>
      <c r="R3197">
        <f t="shared" si="1155"/>
        <v>37.476455894027282</v>
      </c>
      <c r="S3197">
        <f t="shared" si="1156"/>
        <v>21.209832369906014</v>
      </c>
      <c r="T3197">
        <f t="shared" si="1157"/>
        <v>12.886891967684916</v>
      </c>
      <c r="U3197">
        <f t="shared" si="1168"/>
        <v>0.76822645645381327</v>
      </c>
      <c r="V3197" s="6">
        <f t="shared" si="1158"/>
        <v>177900.0000002794</v>
      </c>
      <c r="W3197">
        <f t="shared" si="1159"/>
        <v>12.885817954217346</v>
      </c>
      <c r="X3197">
        <f t="shared" si="1160"/>
        <v>21.238192860959842</v>
      </c>
      <c r="Y3197">
        <f t="shared" si="1161"/>
        <v>-1.7318127335525919E-2</v>
      </c>
      <c r="Z3197">
        <f t="shared" si="1162"/>
        <v>-5.4381324781737152E-7</v>
      </c>
      <c r="AA3197">
        <f t="shared" si="1163"/>
        <v>6.6396002770571814E-8</v>
      </c>
      <c r="AB3197">
        <f t="shared" si="1169"/>
        <v>1.1888268973921374</v>
      </c>
      <c r="AC3197">
        <f t="shared" si="1164"/>
        <v>2.102039296819763</v>
      </c>
      <c r="AD3197">
        <f t="shared" si="1165"/>
        <v>-1.4166388375065846E-9</v>
      </c>
      <c r="AE3197">
        <f t="shared" si="1166"/>
        <v>-1.3149773115264064E-5</v>
      </c>
      <c r="AF3197">
        <f t="shared" si="1167"/>
        <v>1.0724373239156723E-5</v>
      </c>
      <c r="AG3197" t="str">
        <f t="shared" si="1170"/>
        <v>NaN</v>
      </c>
      <c r="AH3197">
        <f t="shared" si="1171"/>
        <v>0.10724373239156723</v>
      </c>
    </row>
    <row r="3198" spans="1:34" ht="15">
      <c r="A3198" s="8">
        <v>43260.487500000003</v>
      </c>
      <c r="B3198" s="9">
        <v>-1.17E-3</v>
      </c>
      <c r="C3198" s="7">
        <v>2.9219997219999998</v>
      </c>
      <c r="D3198" s="9">
        <v>1.29E-2</v>
      </c>
      <c r="E3198" s="9">
        <v>1.2699999999999999E-2</v>
      </c>
      <c r="F3198" s="7">
        <v>1.2729900000000001E-2</v>
      </c>
      <c r="G3198" s="7">
        <v>-4657073</v>
      </c>
      <c r="H3198" s="7">
        <v>17015003</v>
      </c>
      <c r="K3198">
        <f t="shared" ref="K3198:K3261" si="1172">(B3198-$B$19)*($B$17/$B$18)</f>
        <v>74.993914017084819</v>
      </c>
      <c r="L3198">
        <f t="shared" ref="L3198:L3261" si="1173">K3198-R3198*$B$8+$D$8</f>
        <v>63.32868950354333</v>
      </c>
      <c r="M3198">
        <f t="shared" ref="M3198:M3261" si="1174">L3198/((($B$7/2))^2*PI())</f>
        <v>21.205152345079817</v>
      </c>
      <c r="N3198">
        <f t="shared" ref="N3198:N3261" si="1175">(C3198-$C$19)*($C$17/$C$18)</f>
        <v>0.12578904646096867</v>
      </c>
      <c r="O3198">
        <f t="shared" ref="O3198:O3261" si="1176">(D3198-$D$19)*($D$17/$D$18)</f>
        <v>37.489176483072242</v>
      </c>
      <c r="P3198">
        <f t="shared" ref="P3198:P3261" si="1177">(E3198-$E$19)*($E$17/$E$18)</f>
        <v>37.449869095213316</v>
      </c>
      <c r="Q3198">
        <f t="shared" ref="Q3198:Q3261" si="1178">O3198-R3198</f>
        <v>-7.7395560096498173E-2</v>
      </c>
      <c r="R3198">
        <f t="shared" ref="R3198:R3261" si="1179">(F3198-$F$19)*($F$17/$F$18)</f>
        <v>37.56657204316874</v>
      </c>
      <c r="S3198">
        <f t="shared" ref="S3198:S3261" si="1180">M3198-(2/3)*Q3198</f>
        <v>21.25674938514415</v>
      </c>
      <c r="T3198">
        <f t="shared" ref="T3198:T3261" si="1181">N3198/$D$7*100-$N$30/$D$7*100</f>
        <v>12.882301163580426</v>
      </c>
      <c r="U3198">
        <f t="shared" si="1168"/>
        <v>0.76831964083739568</v>
      </c>
      <c r="V3198" s="6">
        <f t="shared" ref="V3198:V3261" si="1182">(A3198-$A$240)*86400</f>
        <v>177960.00000047497</v>
      </c>
      <c r="W3198">
        <f t="shared" ref="W3198:W3261" si="1183">AVERAGE(T3192:T3204)</f>
        <v>12.886004737674414</v>
      </c>
      <c r="X3198">
        <f t="shared" ref="X3198:X3261" si="1184">AVERAGE(S3192:S3204)</f>
        <v>21.221784502172476</v>
      </c>
      <c r="Y3198">
        <f t="shared" ref="Y3198:Y3261" si="1185">AVERAGE(Q3197:Q3199)</f>
        <v>-1.7318127335525919E-2</v>
      </c>
      <c r="Z3198">
        <f t="shared" ref="Z3198:Z3261" si="1186">(T3199-T3197)/100/(V3199-V3197)</f>
        <v>-3.0668689454008357E-7</v>
      </c>
      <c r="AA3198">
        <f t="shared" ref="AA3198:AA3261" si="1187">AVERAGE(Z3195:Z3201)</f>
        <v>9.4850998216423972E-8</v>
      </c>
      <c r="AB3198">
        <f t="shared" si="1169"/>
        <v>1.1889613080607508</v>
      </c>
      <c r="AC3198">
        <f t="shared" ref="AC3198:AC3261" si="1188">($D$7-$D$7*(T3198/100))*2.54</f>
        <v>2.1021500729228042</v>
      </c>
      <c r="AD3198">
        <f t="shared" ref="AD3198:AD3261" si="1189">AA3198*AC3198*$D$7*2.54*1.024*9.81/2/Y3198/10000*0.14503773773</f>
        <v>-2.0238671521368365E-9</v>
      </c>
      <c r="AE3198">
        <f t="shared" ref="AE3198:AE3247" si="1190">(W3199-W3197)/(X3199-X3197)*0.14503773773/100</f>
        <v>3.998729938629649E-5</v>
      </c>
      <c r="AF3198">
        <f t="shared" ref="AF3198:AF3247" si="1191">AD3198/AE3198/(1.024*9.81)</f>
        <v>-5.0383805117346309E-6</v>
      </c>
      <c r="AG3198" t="str">
        <f t="shared" si="1170"/>
        <v>NaN</v>
      </c>
      <c r="AH3198" t="str">
        <f t="shared" si="1171"/>
        <v>NaN</v>
      </c>
    </row>
    <row r="3199" spans="1:34" ht="15">
      <c r="A3199" s="8">
        <v>43260.488194444442</v>
      </c>
      <c r="B3199" s="9">
        <v>-1.17E-3</v>
      </c>
      <c r="C3199" s="7">
        <v>2.9220282630000001</v>
      </c>
      <c r="D3199" s="9">
        <v>1.29E-2</v>
      </c>
      <c r="E3199" s="9">
        <v>1.2699999999999999E-2</v>
      </c>
      <c r="F3199" s="9">
        <v>1.2699999999999999E-2</v>
      </c>
      <c r="G3199" s="7">
        <v>-4657073</v>
      </c>
      <c r="H3199" s="7">
        <v>17015003</v>
      </c>
      <c r="K3199">
        <f t="shared" si="1172"/>
        <v>74.993914017084819</v>
      </c>
      <c r="L3199">
        <f t="shared" si="1173"/>
        <v>63.367992781420234</v>
      </c>
      <c r="M3199">
        <f t="shared" si="1174"/>
        <v>21.218312762602654</v>
      </c>
      <c r="N3199">
        <f t="shared" si="1175"/>
        <v>0.12579769679405295</v>
      </c>
      <c r="O3199">
        <f t="shared" si="1176"/>
        <v>37.489176483072242</v>
      </c>
      <c r="P3199">
        <f t="shared" si="1177"/>
        <v>37.449869095213316</v>
      </c>
      <c r="Q3199">
        <f t="shared" si="1178"/>
        <v>1.2720589044960207E-2</v>
      </c>
      <c r="R3199">
        <f t="shared" si="1179"/>
        <v>37.476455894027282</v>
      </c>
      <c r="S3199">
        <f t="shared" si="1180"/>
        <v>21.209832369906014</v>
      </c>
      <c r="T3199">
        <f t="shared" si="1181"/>
        <v>12.883211724957718</v>
      </c>
      <c r="U3199">
        <f t="shared" si="1168"/>
        <v>0.768301158214586</v>
      </c>
      <c r="V3199" s="6">
        <f t="shared" si="1182"/>
        <v>178020.00000004191</v>
      </c>
      <c r="W3199">
        <f t="shared" si="1183"/>
        <v>12.885566963486768</v>
      </c>
      <c r="X3199">
        <f t="shared" si="1184"/>
        <v>21.229089188465597</v>
      </c>
      <c r="Y3199">
        <f t="shared" si="1185"/>
        <v>-1.7318127335525919E-2</v>
      </c>
      <c r="Z3199">
        <f t="shared" si="1186"/>
        <v>3.6675876296415134E-7</v>
      </c>
      <c r="AA3199">
        <f t="shared" si="1187"/>
        <v>-3.1165284579134868E-8</v>
      </c>
      <c r="AB3199">
        <f t="shared" si="1169"/>
        <v>1.1888268973921374</v>
      </c>
      <c r="AC3199">
        <f t="shared" si="1188"/>
        <v>2.1021281010767701</v>
      </c>
      <c r="AD3199">
        <f t="shared" si="1189"/>
        <v>6.6497704477502133E-10</v>
      </c>
      <c r="AE3199">
        <f t="shared" si="1190"/>
        <v>1.3298094614881036E-4</v>
      </c>
      <c r="AF3199">
        <f t="shared" si="1191"/>
        <v>4.9779241052889459E-7</v>
      </c>
      <c r="AG3199">
        <f t="shared" si="1170"/>
        <v>6.6497704477502134E-8</v>
      </c>
      <c r="AH3199">
        <f t="shared" si="1171"/>
        <v>4.9779241052889459E-3</v>
      </c>
    </row>
    <row r="3200" spans="1:34" ht="15">
      <c r="A3200" s="8">
        <v>43260.488888888889</v>
      </c>
      <c r="B3200" s="9">
        <v>-1.17E-3</v>
      </c>
      <c r="C3200" s="7">
        <v>2.9221376719999999</v>
      </c>
      <c r="D3200" s="9">
        <v>1.29E-2</v>
      </c>
      <c r="E3200" s="9">
        <v>1.2699999999999999E-2</v>
      </c>
      <c r="F3200" s="9">
        <v>1.2699999999999999E-2</v>
      </c>
      <c r="G3200" s="7">
        <v>-4657073</v>
      </c>
      <c r="H3200" s="7">
        <v>17015003</v>
      </c>
      <c r="K3200">
        <f t="shared" si="1172"/>
        <v>74.993914017084819</v>
      </c>
      <c r="L3200">
        <f t="shared" si="1173"/>
        <v>63.367992781420234</v>
      </c>
      <c r="M3200">
        <f t="shared" si="1174"/>
        <v>21.218312762602654</v>
      </c>
      <c r="N3200">
        <f t="shared" si="1175"/>
        <v>0.12583085695986385</v>
      </c>
      <c r="O3200">
        <f t="shared" si="1176"/>
        <v>37.489176483072242</v>
      </c>
      <c r="P3200">
        <f t="shared" si="1177"/>
        <v>37.449869095213316</v>
      </c>
      <c r="Q3200">
        <f t="shared" si="1178"/>
        <v>1.2720589044960207E-2</v>
      </c>
      <c r="R3200">
        <f t="shared" si="1179"/>
        <v>37.476455894027282</v>
      </c>
      <c r="S3200">
        <f t="shared" si="1180"/>
        <v>21.209832369906014</v>
      </c>
      <c r="T3200">
        <f t="shared" si="1181"/>
        <v>12.886702268727285</v>
      </c>
      <c r="U3200">
        <f t="shared" si="1168"/>
        <v>0.76823030697324968</v>
      </c>
      <c r="V3200" s="6">
        <f t="shared" si="1182"/>
        <v>178080.00000023749</v>
      </c>
      <c r="W3200">
        <f t="shared" si="1183"/>
        <v>12.885170048026973</v>
      </c>
      <c r="X3200">
        <f t="shared" si="1184"/>
        <v>21.212680829678224</v>
      </c>
      <c r="Y3200">
        <f t="shared" si="1185"/>
        <v>3.2628125396115593E-2</v>
      </c>
      <c r="Z3200">
        <f t="shared" si="1186"/>
        <v>5.438132478164833E-7</v>
      </c>
      <c r="AA3200">
        <f t="shared" si="1187"/>
        <v>-7.2718997367857641E-8</v>
      </c>
      <c r="AB3200">
        <f t="shared" si="1169"/>
        <v>1.1861273304738902</v>
      </c>
      <c r="AC3200">
        <f t="shared" si="1188"/>
        <v>2.1020438742556107</v>
      </c>
      <c r="AD3200">
        <f t="shared" si="1189"/>
        <v>-8.2352131316333234E-10</v>
      </c>
      <c r="AE3200">
        <f t="shared" si="1190"/>
        <v>6.0881716972215615E-5</v>
      </c>
      <c r="AF3200">
        <f t="shared" si="1191"/>
        <v>-1.3465391585278029E-6</v>
      </c>
      <c r="AG3200" t="str">
        <f t="shared" si="1170"/>
        <v>NaN</v>
      </c>
      <c r="AH3200" t="str">
        <f t="shared" si="1171"/>
        <v>NaN</v>
      </c>
    </row>
    <row r="3201" spans="1:34" ht="15">
      <c r="A3201" s="8">
        <v>43260.489583333336</v>
      </c>
      <c r="B3201" s="9">
        <v>-1.17E-3</v>
      </c>
      <c r="C3201" s="7">
        <v>2.922232809</v>
      </c>
      <c r="D3201" s="7">
        <v>1.2919884E-2</v>
      </c>
      <c r="E3201" s="7">
        <v>1.2720654E-2</v>
      </c>
      <c r="F3201" s="9">
        <v>1.2699999999999999E-2</v>
      </c>
      <c r="G3201" s="7">
        <v>-4657073</v>
      </c>
      <c r="H3201" s="7">
        <v>17015003</v>
      </c>
      <c r="K3201">
        <f t="shared" si="1172"/>
        <v>74.993914017084819</v>
      </c>
      <c r="L3201">
        <f t="shared" si="1173"/>
        <v>63.367992781420234</v>
      </c>
      <c r="M3201">
        <f t="shared" si="1174"/>
        <v>21.218312762602654</v>
      </c>
      <c r="N3201">
        <f t="shared" si="1175"/>
        <v>0.1258596915045061</v>
      </c>
      <c r="O3201">
        <f t="shared" si="1176"/>
        <v>37.548899092125708</v>
      </c>
      <c r="P3201">
        <f t="shared" si="1177"/>
        <v>37.511685292415279</v>
      </c>
      <c r="Q3201">
        <f t="shared" si="1178"/>
        <v>7.2443198098426365E-2</v>
      </c>
      <c r="R3201">
        <f t="shared" si="1179"/>
        <v>37.476455894027282</v>
      </c>
      <c r="S3201">
        <f t="shared" si="1180"/>
        <v>21.170017297203703</v>
      </c>
      <c r="T3201">
        <f t="shared" si="1181"/>
        <v>12.889737483952787</v>
      </c>
      <c r="U3201">
        <f t="shared" si="1168"/>
        <v>0.76816869801469001</v>
      </c>
      <c r="V3201" s="6">
        <f t="shared" si="1182"/>
        <v>178140.00000043306</v>
      </c>
      <c r="W3201">
        <f t="shared" si="1183"/>
        <v>12.884878198568543</v>
      </c>
      <c r="X3201">
        <f t="shared" si="1184"/>
        <v>21.212680829678224</v>
      </c>
      <c r="Y3201">
        <f t="shared" si="1185"/>
        <v>3.2628125396115593E-2</v>
      </c>
      <c r="Z3201">
        <f t="shared" si="1186"/>
        <v>-3.4780269206297343E-8</v>
      </c>
      <c r="AA3201">
        <f t="shared" si="1187"/>
        <v>2.5745465849243057E-8</v>
      </c>
      <c r="AB3201">
        <f t="shared" si="1169"/>
        <v>1.1861273304738902</v>
      </c>
      <c r="AC3201">
        <f t="shared" si="1188"/>
        <v>2.1019706345122193</v>
      </c>
      <c r="AD3201">
        <f t="shared" si="1189"/>
        <v>2.9154968976810457E-10</v>
      </c>
      <c r="AE3201" t="s">
        <v>79</v>
      </c>
      <c r="AF3201" t="s">
        <v>79</v>
      </c>
      <c r="AG3201">
        <f t="shared" si="1170"/>
        <v>2.9154968976810457E-8</v>
      </c>
      <c r="AH3201" t="s">
        <v>79</v>
      </c>
    </row>
    <row r="3202" spans="1:34" ht="15">
      <c r="A3202" s="8">
        <v>43260.490277777775</v>
      </c>
      <c r="B3202" s="9">
        <v>-1.17E-3</v>
      </c>
      <c r="C3202" s="7">
        <v>2.9221245900000001</v>
      </c>
      <c r="D3202" s="9">
        <v>1.29E-2</v>
      </c>
      <c r="E3202" s="7">
        <v>1.271981E-2</v>
      </c>
      <c r="F3202" s="9">
        <v>1.2699999999999999E-2</v>
      </c>
      <c r="G3202" s="7">
        <v>-4657073</v>
      </c>
      <c r="H3202" s="7">
        <v>17015003</v>
      </c>
      <c r="K3202">
        <f t="shared" si="1172"/>
        <v>74.993914017084819</v>
      </c>
      <c r="L3202">
        <f t="shared" si="1173"/>
        <v>63.367992781420234</v>
      </c>
      <c r="M3202">
        <f t="shared" si="1174"/>
        <v>21.218312762602654</v>
      </c>
      <c r="N3202">
        <f t="shared" si="1175"/>
        <v>0.12582689200918218</v>
      </c>
      <c r="O3202">
        <f t="shared" si="1176"/>
        <v>37.489176483072242</v>
      </c>
      <c r="P3202">
        <f t="shared" si="1177"/>
        <v>37.509159250465125</v>
      </c>
      <c r="Q3202">
        <f t="shared" si="1178"/>
        <v>1.2720589044960207E-2</v>
      </c>
      <c r="R3202">
        <f t="shared" si="1179"/>
        <v>37.476455894027282</v>
      </c>
      <c r="S3202">
        <f t="shared" si="1180"/>
        <v>21.209832369906014</v>
      </c>
      <c r="T3202">
        <f t="shared" si="1181"/>
        <v>12.886284905497636</v>
      </c>
      <c r="U3202">
        <f t="shared" si="1168"/>
        <v>0.76823877863407419</v>
      </c>
      <c r="V3202" s="6">
        <f t="shared" si="1182"/>
        <v>178200</v>
      </c>
      <c r="W3202">
        <f t="shared" si="1183"/>
        <v>12.884813991295026</v>
      </c>
      <c r="X3202">
        <f t="shared" si="1184"/>
        <v>21.212680829678224</v>
      </c>
      <c r="Y3202">
        <f t="shared" si="1185"/>
        <v>3.2628125396115593E-2</v>
      </c>
      <c r="Z3202">
        <f t="shared" si="1186"/>
        <v>-5.5645772095646763E-7</v>
      </c>
      <c r="AA3202">
        <f t="shared" si="1187"/>
        <v>9.0355583087593067E-10</v>
      </c>
      <c r="AB3202">
        <f t="shared" si="1169"/>
        <v>1.1861273304738902</v>
      </c>
      <c r="AC3202">
        <f t="shared" si="1188"/>
        <v>2.1020539452303417</v>
      </c>
      <c r="AD3202">
        <f t="shared" si="1189"/>
        <v>1.0232553752019863E-11</v>
      </c>
      <c r="AE3202" t="s">
        <v>79</v>
      </c>
      <c r="AF3202" t="s">
        <v>79</v>
      </c>
      <c r="AG3202">
        <f t="shared" si="1170"/>
        <v>1.0232553752019864E-9</v>
      </c>
      <c r="AH3202" t="s">
        <v>79</v>
      </c>
    </row>
    <row r="3203" spans="1:34" ht="15">
      <c r="A3203" s="8">
        <v>43260.490972222222</v>
      </c>
      <c r="B3203" s="9">
        <v>-1.17E-3</v>
      </c>
      <c r="C3203" s="7">
        <v>2.922023507</v>
      </c>
      <c r="D3203" s="9">
        <v>1.29E-2</v>
      </c>
      <c r="E3203" s="9">
        <v>1.2699999999999999E-2</v>
      </c>
      <c r="F3203" s="9">
        <v>1.2699999999999999E-2</v>
      </c>
      <c r="G3203" s="7">
        <v>-4657051</v>
      </c>
      <c r="H3203" s="7">
        <v>17015003</v>
      </c>
      <c r="K3203">
        <f t="shared" si="1172"/>
        <v>74.993914017084819</v>
      </c>
      <c r="L3203">
        <f t="shared" si="1173"/>
        <v>63.367992781420234</v>
      </c>
      <c r="M3203">
        <f t="shared" si="1174"/>
        <v>21.218312762602654</v>
      </c>
      <c r="N3203">
        <f t="shared" si="1175"/>
        <v>0.12579625532444261</v>
      </c>
      <c r="O3203">
        <f t="shared" si="1176"/>
        <v>37.489176483072242</v>
      </c>
      <c r="P3203">
        <f t="shared" si="1177"/>
        <v>37.449869095213316</v>
      </c>
      <c r="Q3203">
        <f t="shared" si="1178"/>
        <v>1.2720589044960207E-2</v>
      </c>
      <c r="R3203">
        <f t="shared" si="1179"/>
        <v>37.476455894027282</v>
      </c>
      <c r="S3203">
        <f t="shared" si="1180"/>
        <v>21.209832369906014</v>
      </c>
      <c r="T3203">
        <f t="shared" si="1181"/>
        <v>12.883059991314525</v>
      </c>
      <c r="U3203">
        <f t="shared" si="1168"/>
        <v>0.76830423811206994</v>
      </c>
      <c r="V3203" s="6">
        <f t="shared" si="1182"/>
        <v>178260.00000019558</v>
      </c>
      <c r="W3203">
        <f t="shared" si="1183"/>
        <v>12.884525059791274</v>
      </c>
      <c r="X3203">
        <f t="shared" si="1184"/>
        <v>21.212680829678224</v>
      </c>
      <c r="Y3203">
        <f t="shared" si="1185"/>
        <v>1.2720589044960207E-2</v>
      </c>
      <c r="Z3203">
        <f t="shared" si="1186"/>
        <v>2.2133140164582064E-8</v>
      </c>
      <c r="AA3203">
        <f t="shared" si="1187"/>
        <v>-9.5302966440167129E-8</v>
      </c>
      <c r="AB3203">
        <f t="shared" si="1169"/>
        <v>1.1872033216367535</v>
      </c>
      <c r="AC3203">
        <f t="shared" si="1188"/>
        <v>2.1021317624095803</v>
      </c>
      <c r="AD3203">
        <f t="shared" si="1189"/>
        <v>-2.7684484309120168E-9</v>
      </c>
      <c r="AE3203" t="s">
        <v>79</v>
      </c>
      <c r="AF3203" t="s">
        <v>79</v>
      </c>
      <c r="AG3203" t="str">
        <f t="shared" si="1170"/>
        <v>NaN</v>
      </c>
      <c r="AH3203" t="s">
        <v>79</v>
      </c>
    </row>
    <row r="3204" spans="1:34" ht="15">
      <c r="A3204" s="8">
        <v>43260.491666666669</v>
      </c>
      <c r="B3204" s="9">
        <v>-1.17E-3</v>
      </c>
      <c r="C3204" s="7">
        <v>2.9221329150000002</v>
      </c>
      <c r="D3204" s="9">
        <v>1.29E-2</v>
      </c>
      <c r="E3204" s="9">
        <v>1.2699999999999999E-2</v>
      </c>
      <c r="F3204" s="9">
        <v>1.2699999999999999E-2</v>
      </c>
      <c r="G3204" s="7">
        <v>-4657065</v>
      </c>
      <c r="H3204" s="7">
        <v>17015003</v>
      </c>
      <c r="K3204">
        <f t="shared" si="1172"/>
        <v>74.993914017084819</v>
      </c>
      <c r="L3204">
        <f t="shared" si="1173"/>
        <v>63.367992781420234</v>
      </c>
      <c r="M3204">
        <f t="shared" si="1174"/>
        <v>21.218312762602654</v>
      </c>
      <c r="N3204">
        <f t="shared" si="1175"/>
        <v>0.12582941518716917</v>
      </c>
      <c r="O3204">
        <f t="shared" si="1176"/>
        <v>37.489176483072242</v>
      </c>
      <c r="P3204">
        <f t="shared" si="1177"/>
        <v>37.449869095213316</v>
      </c>
      <c r="Q3204">
        <f t="shared" si="1178"/>
        <v>1.2720589044960207E-2</v>
      </c>
      <c r="R3204">
        <f t="shared" si="1179"/>
        <v>37.476455894027282</v>
      </c>
      <c r="S3204">
        <f t="shared" si="1180"/>
        <v>21.209832369906014</v>
      </c>
      <c r="T3204">
        <f t="shared" si="1181"/>
        <v>12.886550503180477</v>
      </c>
      <c r="U3204">
        <f t="shared" si="1168"/>
        <v>0.7682333875183146</v>
      </c>
      <c r="V3204" s="6">
        <f t="shared" si="1182"/>
        <v>178320.00000039116</v>
      </c>
      <c r="W3204">
        <f t="shared" si="1183"/>
        <v>12.884545487928136</v>
      </c>
      <c r="X3204">
        <f t="shared" si="1184"/>
        <v>21.212680829678224</v>
      </c>
      <c r="Y3204">
        <f t="shared" si="1185"/>
        <v>-6.440897159888455E-3</v>
      </c>
      <c r="Z3204">
        <f t="shared" si="1186"/>
        <v>1.4543799470233329E-7</v>
      </c>
      <c r="AA3204">
        <f t="shared" si="1187"/>
        <v>-1.5492362603819778E-7</v>
      </c>
      <c r="AB3204">
        <f t="shared" si="1169"/>
        <v>1.1882389892080725</v>
      </c>
      <c r="AC3204">
        <f t="shared" si="1188"/>
        <v>2.1020475363582549</v>
      </c>
      <c r="AD3204">
        <f t="shared" si="1189"/>
        <v>8.8877356485442358E-9</v>
      </c>
      <c r="AE3204">
        <f t="shared" si="1190"/>
        <v>-1.7827704074763054E-4</v>
      </c>
      <c r="AF3204">
        <f t="shared" si="1191"/>
        <v>-4.962799709899747E-6</v>
      </c>
      <c r="AG3204">
        <f t="shared" si="1170"/>
        <v>8.8877356485442362E-7</v>
      </c>
      <c r="AH3204" t="str">
        <f t="shared" si="1171"/>
        <v>NaN</v>
      </c>
    </row>
    <row r="3205" spans="1:34" ht="15">
      <c r="A3205" s="8">
        <v>43260.492361111108</v>
      </c>
      <c r="B3205" s="9">
        <v>-1.17E-3</v>
      </c>
      <c r="C3205" s="7">
        <v>2.9220782110000001</v>
      </c>
      <c r="D3205" s="9">
        <v>1.29E-2</v>
      </c>
      <c r="E3205" s="9">
        <v>1.2699999999999999E-2</v>
      </c>
      <c r="F3205" s="7">
        <v>1.2719072999999999E-2</v>
      </c>
      <c r="G3205" s="7">
        <v>-4657065</v>
      </c>
      <c r="H3205" s="7">
        <v>17015003</v>
      </c>
      <c r="K3205">
        <f t="shared" si="1172"/>
        <v>74.993914017084819</v>
      </c>
      <c r="L3205">
        <f t="shared" si="1173"/>
        <v>63.342921496505653</v>
      </c>
      <c r="M3205">
        <f t="shared" si="1174"/>
        <v>21.209917824695864</v>
      </c>
      <c r="N3205">
        <f t="shared" si="1175"/>
        <v>0.12581283525580589</v>
      </c>
      <c r="O3205">
        <f t="shared" si="1176"/>
        <v>37.489176483072242</v>
      </c>
      <c r="P3205">
        <f t="shared" si="1177"/>
        <v>37.449869095213316</v>
      </c>
      <c r="Q3205">
        <f t="shared" si="1178"/>
        <v>-4.4763869569585779E-2</v>
      </c>
      <c r="R3205">
        <f t="shared" si="1179"/>
        <v>37.533940352641828</v>
      </c>
      <c r="S3205">
        <f t="shared" si="1180"/>
        <v>21.239760404408923</v>
      </c>
      <c r="T3205">
        <f t="shared" si="1181"/>
        <v>12.884805247247499</v>
      </c>
      <c r="U3205">
        <f t="shared" si="1168"/>
        <v>0.76826881281519221</v>
      </c>
      <c r="V3205" s="6">
        <f t="shared" si="1182"/>
        <v>178379.99999995809</v>
      </c>
      <c r="W3205">
        <f t="shared" si="1183"/>
        <v>12.884968669888272</v>
      </c>
      <c r="X3205">
        <f t="shared" si="1184"/>
        <v>21.209071828506065</v>
      </c>
      <c r="Y3205">
        <f t="shared" si="1185"/>
        <v>-6.440897159888455E-3</v>
      </c>
      <c r="Z3205">
        <f t="shared" si="1186"/>
        <v>-4.805802646686534E-7</v>
      </c>
      <c r="AA3205">
        <f t="shared" si="1187"/>
        <v>-1.0298110526804401E-7</v>
      </c>
      <c r="AB3205">
        <f t="shared" si="1169"/>
        <v>1.1883244398559099</v>
      </c>
      <c r="AC3205">
        <f t="shared" si="1188"/>
        <v>2.1020896493839176</v>
      </c>
      <c r="AD3205">
        <f t="shared" si="1189"/>
        <v>5.9079896371075446E-9</v>
      </c>
      <c r="AE3205">
        <f t="shared" si="1190"/>
        <v>-2.8852888617421845E-4</v>
      </c>
      <c r="AF3205">
        <f t="shared" si="1191"/>
        <v>-2.0383626908787618E-6</v>
      </c>
      <c r="AG3205">
        <f t="shared" si="1170"/>
        <v>5.9079896371075442E-7</v>
      </c>
      <c r="AH3205" t="str">
        <f t="shared" si="1171"/>
        <v>NaN</v>
      </c>
    </row>
    <row r="3206" spans="1:34" ht="15">
      <c r="A3206" s="8">
        <v>43260.493055555555</v>
      </c>
      <c r="B3206" s="9">
        <v>-1.17E-3</v>
      </c>
      <c r="C3206" s="7">
        <v>2.9219521529999999</v>
      </c>
      <c r="D3206" s="9">
        <v>1.29E-2</v>
      </c>
      <c r="E3206" s="9">
        <v>1.2699999999999999E-2</v>
      </c>
      <c r="F3206" s="9">
        <v>1.2699999999999999E-2</v>
      </c>
      <c r="G3206" s="7">
        <v>-4657055</v>
      </c>
      <c r="H3206" s="7">
        <v>17015003</v>
      </c>
      <c r="K3206">
        <f t="shared" si="1172"/>
        <v>74.993914017084819</v>
      </c>
      <c r="L3206">
        <f t="shared" si="1173"/>
        <v>63.367992781420234</v>
      </c>
      <c r="M3206">
        <f t="shared" si="1174"/>
        <v>21.218312762602654</v>
      </c>
      <c r="N3206">
        <f t="shared" si="1175"/>
        <v>0.12577462903710537</v>
      </c>
      <c r="O3206">
        <f t="shared" si="1176"/>
        <v>37.489176483072242</v>
      </c>
      <c r="P3206">
        <f t="shared" si="1177"/>
        <v>37.449869095213316</v>
      </c>
      <c r="Q3206">
        <f t="shared" si="1178"/>
        <v>1.2720589044960207E-2</v>
      </c>
      <c r="R3206">
        <f t="shared" si="1179"/>
        <v>37.476455894027282</v>
      </c>
      <c r="S3206">
        <f t="shared" si="1180"/>
        <v>21.209832369906014</v>
      </c>
      <c r="T3206">
        <f t="shared" si="1181"/>
        <v>12.880783540015866</v>
      </c>
      <c r="U3206">
        <f t="shared" si="1168"/>
        <v>0.76835044564046628</v>
      </c>
      <c r="V3206" s="6">
        <f t="shared" si="1182"/>
        <v>178440.00000015367</v>
      </c>
      <c r="W3206">
        <f t="shared" si="1183"/>
        <v>12.885263439755503</v>
      </c>
      <c r="X3206">
        <f t="shared" si="1184"/>
        <v>21.209071828506065</v>
      </c>
      <c r="Y3206">
        <f t="shared" si="1185"/>
        <v>-6.440897159888455E-3</v>
      </c>
      <c r="Z3206">
        <f t="shared" si="1186"/>
        <v>-3.066868929331501E-7</v>
      </c>
      <c r="AA3206">
        <f t="shared" si="1187"/>
        <v>3.432678186703483E-8</v>
      </c>
      <c r="AB3206">
        <f t="shared" si="1169"/>
        <v>1.1882389892080725</v>
      </c>
      <c r="AC3206">
        <f t="shared" si="1188"/>
        <v>2.1021866931794171</v>
      </c>
      <c r="AD3206">
        <f t="shared" si="1189"/>
        <v>-1.9694062659790021E-9</v>
      </c>
      <c r="AE3206" t="s">
        <v>79</v>
      </c>
      <c r="AF3206" t="s">
        <v>79</v>
      </c>
      <c r="AG3206" t="str">
        <f t="shared" si="1170"/>
        <v>NaN</v>
      </c>
      <c r="AH3206" t="s">
        <v>79</v>
      </c>
    </row>
    <row r="3207" spans="1:34" ht="15">
      <c r="A3207" s="8">
        <v>43260.493750000001</v>
      </c>
      <c r="B3207" s="9">
        <v>-1.17E-3</v>
      </c>
      <c r="C3207" s="7">
        <v>2.9219628559999999</v>
      </c>
      <c r="D3207" s="9">
        <v>1.29E-2</v>
      </c>
      <c r="E3207" s="9">
        <v>1.2699999999999999E-2</v>
      </c>
      <c r="F3207" s="9">
        <v>1.2699999999999999E-2</v>
      </c>
      <c r="G3207" s="7">
        <v>-4657047</v>
      </c>
      <c r="H3207" s="7">
        <v>17015003</v>
      </c>
      <c r="K3207">
        <f t="shared" si="1172"/>
        <v>74.993914017084819</v>
      </c>
      <c r="L3207">
        <f t="shared" si="1173"/>
        <v>63.367992781420234</v>
      </c>
      <c r="M3207">
        <f t="shared" si="1174"/>
        <v>21.218312762602654</v>
      </c>
      <c r="N3207">
        <f t="shared" si="1175"/>
        <v>0.12577787294989753</v>
      </c>
      <c r="O3207">
        <f t="shared" si="1176"/>
        <v>37.489176483072242</v>
      </c>
      <c r="P3207">
        <f t="shared" si="1177"/>
        <v>37.449869095213316</v>
      </c>
      <c r="Q3207">
        <f t="shared" si="1178"/>
        <v>1.2720589044960207E-2</v>
      </c>
      <c r="R3207">
        <f t="shared" si="1179"/>
        <v>37.476455894027282</v>
      </c>
      <c r="S3207">
        <f t="shared" si="1180"/>
        <v>21.209832369906014</v>
      </c>
      <c r="T3207">
        <f t="shared" si="1181"/>
        <v>12.881125004520305</v>
      </c>
      <c r="U3207">
        <f t="shared" si="1168"/>
        <v>0.76834351457596495</v>
      </c>
      <c r="V3207" s="6">
        <f t="shared" si="1182"/>
        <v>178500.00000034925</v>
      </c>
      <c r="W3207">
        <f t="shared" si="1183"/>
        <v>12.885135025208477</v>
      </c>
      <c r="X3207">
        <f t="shared" si="1184"/>
        <v>21.209071828506065</v>
      </c>
      <c r="Y3207">
        <f t="shared" si="1185"/>
        <v>1.2720589044960207E-2</v>
      </c>
      <c r="Z3207">
        <f t="shared" si="1186"/>
        <v>1.2646863063026872E-7</v>
      </c>
      <c r="AA3207">
        <f t="shared" si="1187"/>
        <v>6.3685333588498078E-8</v>
      </c>
      <c r="AB3207">
        <f t="shared" si="1169"/>
        <v>1.1872033216367535</v>
      </c>
      <c r="AC3207">
        <f t="shared" si="1188"/>
        <v>2.1021784536409251</v>
      </c>
      <c r="AD3207">
        <f t="shared" si="1189"/>
        <v>1.8500313737160423E-9</v>
      </c>
      <c r="AE3207">
        <f t="shared" si="1190"/>
        <v>-1.4235547613846445E-4</v>
      </c>
      <c r="AF3207">
        <f t="shared" si="1191"/>
        <v>-1.2937070688445954E-6</v>
      </c>
      <c r="AG3207">
        <f t="shared" si="1170"/>
        <v>1.8500313737160423E-7</v>
      </c>
      <c r="AH3207" t="str">
        <f t="shared" si="1171"/>
        <v>NaN</v>
      </c>
    </row>
    <row r="3208" spans="1:34" ht="15">
      <c r="A3208" s="8">
        <v>43260.494444444441</v>
      </c>
      <c r="B3208" s="9">
        <v>-1.17E-3</v>
      </c>
      <c r="C3208" s="7">
        <v>2.9219997219999998</v>
      </c>
      <c r="D3208" s="9">
        <v>1.29E-2</v>
      </c>
      <c r="E3208" s="9">
        <v>1.2699999999999999E-2</v>
      </c>
      <c r="F3208" s="9">
        <v>1.2699999999999999E-2</v>
      </c>
      <c r="G3208" s="7">
        <v>-4657054</v>
      </c>
      <c r="H3208" s="7">
        <v>17015003</v>
      </c>
      <c r="K3208">
        <f t="shared" si="1172"/>
        <v>74.993914017084819</v>
      </c>
      <c r="L3208">
        <f t="shared" si="1173"/>
        <v>63.367992781420234</v>
      </c>
      <c r="M3208">
        <f t="shared" si="1174"/>
        <v>21.218312762602654</v>
      </c>
      <c r="N3208">
        <f t="shared" si="1175"/>
        <v>0.12578904646096867</v>
      </c>
      <c r="O3208">
        <f t="shared" si="1176"/>
        <v>37.489176483072242</v>
      </c>
      <c r="P3208">
        <f t="shared" si="1177"/>
        <v>37.449869095213316</v>
      </c>
      <c r="Q3208">
        <f t="shared" si="1178"/>
        <v>1.2720589044960207E-2</v>
      </c>
      <c r="R3208">
        <f t="shared" si="1179"/>
        <v>37.476455894027282</v>
      </c>
      <c r="S3208">
        <f t="shared" si="1180"/>
        <v>21.209832369906014</v>
      </c>
      <c r="T3208">
        <f t="shared" si="1181"/>
        <v>12.882301163580426</v>
      </c>
      <c r="U3208">
        <f t="shared" si="1168"/>
        <v>0.76831964083739568</v>
      </c>
      <c r="V3208" s="6">
        <f t="shared" si="1182"/>
        <v>178559.99999991618</v>
      </c>
      <c r="W3208">
        <f t="shared" si="1183"/>
        <v>12.884962833978916</v>
      </c>
      <c r="X3208">
        <f t="shared" si="1184"/>
        <v>21.212134526406242</v>
      </c>
      <c r="Y3208">
        <f t="shared" si="1185"/>
        <v>1.2720589044960207E-2</v>
      </c>
      <c r="Z3208">
        <f t="shared" si="1186"/>
        <v>3.2881737618477903E-7</v>
      </c>
      <c r="AA3208">
        <f t="shared" si="1187"/>
        <v>4.1553712528317779E-8</v>
      </c>
      <c r="AB3208">
        <f t="shared" si="1169"/>
        <v>1.1872033216367535</v>
      </c>
      <c r="AC3208">
        <f t="shared" si="1188"/>
        <v>2.1021500729228042</v>
      </c>
      <c r="AD3208">
        <f t="shared" si="1189"/>
        <v>1.2071010650434845E-9</v>
      </c>
      <c r="AE3208">
        <f t="shared" si="1190"/>
        <v>-1.3682582183696405E-4</v>
      </c>
      <c r="AF3208">
        <f t="shared" si="1191"/>
        <v>-8.782266337404319E-7</v>
      </c>
      <c r="AG3208">
        <f t="shared" si="1170"/>
        <v>1.2071010650434844E-7</v>
      </c>
      <c r="AH3208" t="str">
        <f t="shared" si="1171"/>
        <v>NaN</v>
      </c>
    </row>
    <row r="3209" spans="1:34" ht="15">
      <c r="A3209" s="8">
        <v>43260.495138888888</v>
      </c>
      <c r="B3209" s="9">
        <v>-1.17E-3</v>
      </c>
      <c r="C3209" s="7">
        <v>2.922086535</v>
      </c>
      <c r="D3209" s="9">
        <v>1.29E-2</v>
      </c>
      <c r="E3209" s="9">
        <v>1.2699999999999999E-2</v>
      </c>
      <c r="F3209" s="9">
        <v>1.2699999999999999E-2</v>
      </c>
      <c r="G3209" s="7">
        <v>-4657054</v>
      </c>
      <c r="H3209" s="7">
        <v>17015003</v>
      </c>
      <c r="K3209">
        <f t="shared" si="1172"/>
        <v>74.993914017084819</v>
      </c>
      <c r="L3209">
        <f t="shared" si="1173"/>
        <v>63.367992781420234</v>
      </c>
      <c r="M3209">
        <f t="shared" si="1174"/>
        <v>21.218312762602654</v>
      </c>
      <c r="N3209">
        <f t="shared" si="1175"/>
        <v>0.1258153581307084</v>
      </c>
      <c r="O3209">
        <f t="shared" si="1176"/>
        <v>37.489176483072242</v>
      </c>
      <c r="P3209">
        <f t="shared" si="1177"/>
        <v>37.449869095213316</v>
      </c>
      <c r="Q3209">
        <f t="shared" si="1178"/>
        <v>1.2720589044960207E-2</v>
      </c>
      <c r="R3209">
        <f t="shared" si="1179"/>
        <v>37.476455894027282</v>
      </c>
      <c r="S3209">
        <f t="shared" si="1180"/>
        <v>21.209832369906014</v>
      </c>
      <c r="T3209">
        <f t="shared" si="1181"/>
        <v>12.885070813026713</v>
      </c>
      <c r="U3209">
        <f t="shared" si="1168"/>
        <v>0.76826342234701406</v>
      </c>
      <c r="V3209" s="6">
        <f t="shared" si="1182"/>
        <v>178620.00000011176</v>
      </c>
      <c r="W3209">
        <f t="shared" si="1183"/>
        <v>12.884846096158846</v>
      </c>
      <c r="X3209">
        <f t="shared" si="1184"/>
        <v>21.212134526406242</v>
      </c>
      <c r="Y3209">
        <f t="shared" si="1185"/>
        <v>1.2720589044960207E-2</v>
      </c>
      <c r="Z3209">
        <f t="shared" si="1186"/>
        <v>4.0469748898908419E-7</v>
      </c>
      <c r="AA3209">
        <f t="shared" si="1187"/>
        <v>7.7236018769426151E-8</v>
      </c>
      <c r="AB3209">
        <f t="shared" si="1169"/>
        <v>1.1872033216367535</v>
      </c>
      <c r="AC3209">
        <f t="shared" si="1188"/>
        <v>2.1020832412816652</v>
      </c>
      <c r="AD3209">
        <f t="shared" si="1189"/>
        <v>2.2435712916711808E-9</v>
      </c>
      <c r="AE3209" t="s">
        <v>79</v>
      </c>
      <c r="AF3209" t="s">
        <v>79</v>
      </c>
      <c r="AG3209">
        <f t="shared" si="1170"/>
        <v>2.2435712916711809E-7</v>
      </c>
      <c r="AH3209" t="s">
        <v>79</v>
      </c>
    </row>
    <row r="3210" spans="1:34" ht="15">
      <c r="A3210" s="8">
        <v>43260.495833333334</v>
      </c>
      <c r="B3210" s="9">
        <v>-1.17E-3</v>
      </c>
      <c r="C3210" s="7">
        <v>2.9221519420000002</v>
      </c>
      <c r="D3210" s="9">
        <v>1.29E-2</v>
      </c>
      <c r="E3210" s="9">
        <v>1.2699999999999999E-2</v>
      </c>
      <c r="F3210" s="9">
        <v>1.2699999999999999E-2</v>
      </c>
      <c r="G3210" s="7">
        <v>-4657050</v>
      </c>
      <c r="H3210" s="7">
        <v>17015003</v>
      </c>
      <c r="K3210">
        <f t="shared" si="1172"/>
        <v>74.993914017084819</v>
      </c>
      <c r="L3210">
        <f t="shared" si="1173"/>
        <v>63.367992781420234</v>
      </c>
      <c r="M3210">
        <f t="shared" si="1174"/>
        <v>21.218312762602654</v>
      </c>
      <c r="N3210">
        <f t="shared" si="1175"/>
        <v>0.12583518197486382</v>
      </c>
      <c r="O3210">
        <f t="shared" si="1176"/>
        <v>37.489176483072242</v>
      </c>
      <c r="P3210">
        <f t="shared" si="1177"/>
        <v>37.449869095213316</v>
      </c>
      <c r="Q3210">
        <f t="shared" si="1178"/>
        <v>1.2720589044960207E-2</v>
      </c>
      <c r="R3210">
        <f t="shared" si="1179"/>
        <v>37.476455894027282</v>
      </c>
      <c r="S3210">
        <f t="shared" si="1180"/>
        <v>21.209832369906014</v>
      </c>
      <c r="T3210">
        <f t="shared" si="1181"/>
        <v>12.887157533464125</v>
      </c>
      <c r="U3210">
        <f t="shared" si="1168"/>
        <v>0.76822106598563555</v>
      </c>
      <c r="V3210" s="6">
        <f t="shared" si="1182"/>
        <v>178680.00000030734</v>
      </c>
      <c r="W3210">
        <f t="shared" si="1183"/>
        <v>12.88498910047926</v>
      </c>
      <c r="X3210">
        <f t="shared" si="1184"/>
        <v>21.212134526406242</v>
      </c>
      <c r="Y3210">
        <f t="shared" si="1185"/>
        <v>1.2720589044960207E-2</v>
      </c>
      <c r="Z3210">
        <f t="shared" si="1186"/>
        <v>2.2764300221482484E-7</v>
      </c>
      <c r="AA3210">
        <f t="shared" si="1187"/>
        <v>1.2646825032348069E-7</v>
      </c>
      <c r="AB3210">
        <f t="shared" si="1169"/>
        <v>1.1872033216367535</v>
      </c>
      <c r="AC3210">
        <f t="shared" si="1188"/>
        <v>2.1020328887175106</v>
      </c>
      <c r="AD3210">
        <f t="shared" si="1189"/>
        <v>3.6735935336009105E-9</v>
      </c>
      <c r="AE3210">
        <f t="shared" si="1190"/>
        <v>2.2669962532024073E-4</v>
      </c>
      <c r="AF3210">
        <f t="shared" si="1191"/>
        <v>1.6131373082022214E-6</v>
      </c>
      <c r="AG3210">
        <f t="shared" si="1170"/>
        <v>3.6735935336009103E-7</v>
      </c>
      <c r="AH3210">
        <f t="shared" si="1171"/>
        <v>1.6131373082022213E-2</v>
      </c>
    </row>
    <row r="3211" spans="1:34" ht="15">
      <c r="A3211" s="8">
        <v>43260.496527777781</v>
      </c>
      <c r="B3211" s="9">
        <v>-1.17E-3</v>
      </c>
      <c r="C3211" s="7">
        <v>2.922172159</v>
      </c>
      <c r="D3211" s="9">
        <v>1.29E-2</v>
      </c>
      <c r="E3211" s="9">
        <v>1.2699999999999999E-2</v>
      </c>
      <c r="F3211" s="9">
        <v>1.2699999999999999E-2</v>
      </c>
      <c r="G3211" s="7">
        <v>-4657050</v>
      </c>
      <c r="H3211" s="7">
        <v>17015003</v>
      </c>
      <c r="K3211">
        <f t="shared" si="1172"/>
        <v>74.993914017084819</v>
      </c>
      <c r="L3211">
        <f t="shared" si="1173"/>
        <v>63.367992781420234</v>
      </c>
      <c r="M3211">
        <f t="shared" si="1174"/>
        <v>21.218312762602654</v>
      </c>
      <c r="N3211">
        <f t="shared" si="1175"/>
        <v>0.12584130943304547</v>
      </c>
      <c r="O3211">
        <f t="shared" si="1176"/>
        <v>37.489176483072242</v>
      </c>
      <c r="P3211">
        <f t="shared" si="1177"/>
        <v>37.449869095213316</v>
      </c>
      <c r="Q3211">
        <f t="shared" si="1178"/>
        <v>1.2720589044960207E-2</v>
      </c>
      <c r="R3211">
        <f t="shared" si="1179"/>
        <v>37.476455894027282</v>
      </c>
      <c r="S3211">
        <f t="shared" si="1180"/>
        <v>21.209832369906014</v>
      </c>
      <c r="T3211">
        <f t="shared" si="1181"/>
        <v>12.887802529062196</v>
      </c>
      <c r="U3211">
        <f t="shared" si="1168"/>
        <v>0.76820797383100359</v>
      </c>
      <c r="V3211" s="6">
        <f t="shared" si="1182"/>
        <v>178740.00000050291</v>
      </c>
      <c r="W3211">
        <f t="shared" si="1183"/>
        <v>12.884758537885544</v>
      </c>
      <c r="X3211">
        <f t="shared" si="1184"/>
        <v>21.211574346659084</v>
      </c>
      <c r="Y3211">
        <f t="shared" si="1185"/>
        <v>1.2720589044960207E-2</v>
      </c>
      <c r="Z3211">
        <f t="shared" si="1186"/>
        <v>-9.4833527189288169E-9</v>
      </c>
      <c r="AA3211">
        <f t="shared" si="1187"/>
        <v>1.0523980571277156E-7</v>
      </c>
      <c r="AB3211">
        <f t="shared" si="1169"/>
        <v>1.1872033216367535</v>
      </c>
      <c r="AC3211">
        <f t="shared" si="1188"/>
        <v>2.1020173249737293</v>
      </c>
      <c r="AD3211">
        <f t="shared" si="1189"/>
        <v>3.0569364742028879E-9</v>
      </c>
      <c r="AE3211">
        <f t="shared" si="1190"/>
        <v>1.434476631127399E-4</v>
      </c>
      <c r="AF3211">
        <f t="shared" si="1191"/>
        <v>2.1214068760282414E-6</v>
      </c>
      <c r="AG3211">
        <f t="shared" si="1170"/>
        <v>3.0569364742028878E-7</v>
      </c>
      <c r="AH3211">
        <f t="shared" si="1171"/>
        <v>2.1214068760282413E-2</v>
      </c>
    </row>
    <row r="3212" spans="1:34" ht="15">
      <c r="A3212" s="8">
        <v>43260.49722222222</v>
      </c>
      <c r="B3212" s="9">
        <v>-1.17E-3</v>
      </c>
      <c r="C3212" s="7">
        <v>2.9221483749999999</v>
      </c>
      <c r="D3212" s="9">
        <v>1.29E-2</v>
      </c>
      <c r="E3212" s="9">
        <v>1.2699999999999999E-2</v>
      </c>
      <c r="F3212" s="9">
        <v>1.2699999999999999E-2</v>
      </c>
      <c r="G3212" s="7">
        <v>-4657050</v>
      </c>
      <c r="H3212" s="7">
        <v>17015003</v>
      </c>
      <c r="K3212">
        <f t="shared" si="1172"/>
        <v>74.993914017084819</v>
      </c>
      <c r="L3212">
        <f t="shared" si="1173"/>
        <v>63.367992781420234</v>
      </c>
      <c r="M3212">
        <f t="shared" si="1174"/>
        <v>21.218312762602654</v>
      </c>
      <c r="N3212">
        <f t="shared" si="1175"/>
        <v>0.12583410087265601</v>
      </c>
      <c r="O3212">
        <f t="shared" si="1176"/>
        <v>37.489176483072242</v>
      </c>
      <c r="P3212">
        <f t="shared" si="1177"/>
        <v>37.449869095213316</v>
      </c>
      <c r="Q3212">
        <f t="shared" si="1178"/>
        <v>1.2720589044960207E-2</v>
      </c>
      <c r="R3212">
        <f t="shared" si="1179"/>
        <v>37.476455894027282</v>
      </c>
      <c r="S3212">
        <f t="shared" si="1180"/>
        <v>21.209832369906014</v>
      </c>
      <c r="T3212">
        <f t="shared" si="1181"/>
        <v>12.887043733231723</v>
      </c>
      <c r="U3212">
        <f t="shared" si="1168"/>
        <v>0.76822337590874834</v>
      </c>
      <c r="V3212" s="6">
        <f t="shared" si="1182"/>
        <v>178800.00000006985</v>
      </c>
      <c r="W3212">
        <f t="shared" si="1183"/>
        <v>12.88470600488486</v>
      </c>
      <c r="X3212">
        <f t="shared" si="1184"/>
        <v>21.209272190158856</v>
      </c>
      <c r="Y3212">
        <f t="shared" si="1185"/>
        <v>1.2720589044960207E-2</v>
      </c>
      <c r="Z3212">
        <f t="shared" si="1186"/>
        <v>-2.308041209808949E-7</v>
      </c>
      <c r="AA3212">
        <f t="shared" si="1187"/>
        <v>2.7552198474885271E-8</v>
      </c>
      <c r="AB3212">
        <f t="shared" si="1169"/>
        <v>1.1872033216367535</v>
      </c>
      <c r="AC3212">
        <f t="shared" si="1188"/>
        <v>2.1020356347171183</v>
      </c>
      <c r="AD3212">
        <f t="shared" si="1189"/>
        <v>8.0032506275953706E-10</v>
      </c>
      <c r="AE3212">
        <f t="shared" si="1190"/>
        <v>-1.6548109510345084E-4</v>
      </c>
      <c r="AF3212">
        <f t="shared" si="1191"/>
        <v>-4.8144764541639048E-7</v>
      </c>
      <c r="AG3212">
        <f t="shared" si="1170"/>
        <v>8.0032506275953707E-8</v>
      </c>
      <c r="AH3212" t="str">
        <f t="shared" si="1171"/>
        <v>NaN</v>
      </c>
    </row>
    <row r="3213" spans="1:34" ht="15">
      <c r="A3213" s="8">
        <v>43260.497916666667</v>
      </c>
      <c r="B3213" s="9">
        <v>-1.17E-3</v>
      </c>
      <c r="C3213" s="7">
        <v>2.9220853459999998</v>
      </c>
      <c r="D3213" s="9">
        <v>1.29E-2</v>
      </c>
      <c r="E3213" s="9">
        <v>1.2699999999999999E-2</v>
      </c>
      <c r="F3213" s="9">
        <v>1.2699999999999999E-2</v>
      </c>
      <c r="G3213" s="7">
        <v>-4657050</v>
      </c>
      <c r="H3213" s="7">
        <v>17015003</v>
      </c>
      <c r="K3213">
        <f t="shared" si="1172"/>
        <v>74.993914017084819</v>
      </c>
      <c r="L3213">
        <f t="shared" si="1173"/>
        <v>63.367992781420234</v>
      </c>
      <c r="M3213">
        <f t="shared" si="1174"/>
        <v>21.218312762602654</v>
      </c>
      <c r="N3213">
        <f t="shared" si="1175"/>
        <v>0.12581499776330574</v>
      </c>
      <c r="O3213">
        <f t="shared" si="1176"/>
        <v>37.489176483072242</v>
      </c>
      <c r="P3213">
        <f t="shared" si="1177"/>
        <v>37.449869095213316</v>
      </c>
      <c r="Q3213">
        <f t="shared" si="1178"/>
        <v>1.2720589044960207E-2</v>
      </c>
      <c r="R3213">
        <f t="shared" si="1179"/>
        <v>37.476455894027282</v>
      </c>
      <c r="S3213">
        <f t="shared" si="1180"/>
        <v>21.209832369906014</v>
      </c>
      <c r="T3213">
        <f t="shared" si="1181"/>
        <v>12.885032879615906</v>
      </c>
      <c r="U3213">
        <f t="shared" si="1168"/>
        <v>0.76826419232138521</v>
      </c>
      <c r="V3213" s="6">
        <f t="shared" si="1182"/>
        <v>178860.00000026543</v>
      </c>
      <c r="W3213">
        <f t="shared" si="1183"/>
        <v>12.885021202888955</v>
      </c>
      <c r="X3213">
        <f t="shared" si="1184"/>
        <v>21.20927219015886</v>
      </c>
      <c r="Y3213">
        <f t="shared" si="1185"/>
        <v>1.2720589044960207E-2</v>
      </c>
      <c r="Z3213">
        <f t="shared" si="1186"/>
        <v>3.7938727945231908E-8</v>
      </c>
      <c r="AA3213">
        <f t="shared" si="1187"/>
        <v>-4.4715590078108366E-8</v>
      </c>
      <c r="AB3213">
        <f t="shared" si="1169"/>
        <v>1.1872033216367535</v>
      </c>
      <c r="AC3213">
        <f t="shared" si="1188"/>
        <v>2.1020841566148682</v>
      </c>
      <c r="AD3213">
        <f t="shared" si="1189"/>
        <v>-1.2989102684519972E-9</v>
      </c>
      <c r="AE3213" t="s">
        <v>79</v>
      </c>
      <c r="AF3213" t="s">
        <v>79</v>
      </c>
      <c r="AG3213" t="str">
        <f t="shared" si="1170"/>
        <v>NaN</v>
      </c>
      <c r="AH3213" t="s">
        <v>79</v>
      </c>
    </row>
    <row r="3214" spans="1:34" ht="15">
      <c r="A3214" s="8">
        <v>43260.498611111114</v>
      </c>
      <c r="B3214" s="9">
        <v>-1.17E-3</v>
      </c>
      <c r="C3214" s="7">
        <v>2.9221626449999998</v>
      </c>
      <c r="D3214" s="9">
        <v>1.29E-2</v>
      </c>
      <c r="E3214" s="9">
        <v>1.2699999999999999E-2</v>
      </c>
      <c r="F3214" s="9">
        <v>1.2699999999999999E-2</v>
      </c>
      <c r="G3214" s="7">
        <v>-4657050</v>
      </c>
      <c r="H3214" s="7">
        <v>17015003</v>
      </c>
      <c r="K3214">
        <f t="shared" si="1172"/>
        <v>74.993914017084819</v>
      </c>
      <c r="L3214">
        <f t="shared" si="1173"/>
        <v>63.367992781420234</v>
      </c>
      <c r="M3214">
        <f t="shared" si="1174"/>
        <v>21.218312762602654</v>
      </c>
      <c r="N3214">
        <f t="shared" si="1175"/>
        <v>0.12583842588765584</v>
      </c>
      <c r="O3214">
        <f t="shared" si="1176"/>
        <v>37.489176483072242</v>
      </c>
      <c r="P3214">
        <f t="shared" si="1177"/>
        <v>37.449869095213316</v>
      </c>
      <c r="Q3214">
        <f t="shared" si="1178"/>
        <v>1.2720589044960207E-2</v>
      </c>
      <c r="R3214">
        <f t="shared" si="1179"/>
        <v>37.476455894027282</v>
      </c>
      <c r="S3214">
        <f t="shared" si="1180"/>
        <v>21.209832369906014</v>
      </c>
      <c r="T3214">
        <f t="shared" si="1181"/>
        <v>12.887498997968549</v>
      </c>
      <c r="U3214">
        <f t="shared" si="1168"/>
        <v>0.76821413492113422</v>
      </c>
      <c r="V3214" s="6">
        <f t="shared" si="1182"/>
        <v>178920.000000461</v>
      </c>
      <c r="W3214">
        <f t="shared" si="1183"/>
        <v>12.885240091209839</v>
      </c>
      <c r="X3214">
        <f t="shared" si="1184"/>
        <v>21.209272190158856</v>
      </c>
      <c r="Y3214">
        <f t="shared" si="1185"/>
        <v>1.2720589044960207E-2</v>
      </c>
      <c r="Z3214">
        <f t="shared" si="1186"/>
        <v>-2.2130481644695445E-8</v>
      </c>
      <c r="AA3214">
        <f t="shared" si="1187"/>
        <v>-8.6720890904500702E-8</v>
      </c>
      <c r="AB3214">
        <f t="shared" si="1169"/>
        <v>1.1872033216367535</v>
      </c>
      <c r="AC3214">
        <f t="shared" si="1188"/>
        <v>2.1020246491790187</v>
      </c>
      <c r="AD3214">
        <f t="shared" si="1189"/>
        <v>-2.5190200266251207E-9</v>
      </c>
      <c r="AE3214" t="s">
        <v>79</v>
      </c>
      <c r="AF3214" t="s">
        <v>79</v>
      </c>
      <c r="AG3214" t="str">
        <f t="shared" si="1170"/>
        <v>NaN</v>
      </c>
      <c r="AH3214" t="s">
        <v>79</v>
      </c>
    </row>
    <row r="3215" spans="1:34" ht="15">
      <c r="A3215" s="8">
        <v>43260.499305555553</v>
      </c>
      <c r="B3215" s="9">
        <v>-1.17E-3</v>
      </c>
      <c r="C3215" s="7">
        <v>2.9220770219999999</v>
      </c>
      <c r="D3215" s="9">
        <v>1.29E-2</v>
      </c>
      <c r="E3215" s="7">
        <v>1.2697689999999999E-2</v>
      </c>
      <c r="F3215" s="9">
        <v>1.2699999999999999E-2</v>
      </c>
      <c r="G3215" s="7">
        <v>-4657044</v>
      </c>
      <c r="H3215" s="7">
        <v>17015003</v>
      </c>
      <c r="K3215">
        <f t="shared" si="1172"/>
        <v>74.993914017084819</v>
      </c>
      <c r="L3215">
        <f t="shared" si="1173"/>
        <v>63.367992781420234</v>
      </c>
      <c r="M3215">
        <f t="shared" si="1174"/>
        <v>21.218312762602654</v>
      </c>
      <c r="N3215">
        <f t="shared" si="1175"/>
        <v>0.12581247488840325</v>
      </c>
      <c r="O3215">
        <f t="shared" si="1176"/>
        <v>37.489176483072242</v>
      </c>
      <c r="P3215">
        <f t="shared" si="1177"/>
        <v>37.442955402198088</v>
      </c>
      <c r="Q3215">
        <f t="shared" si="1178"/>
        <v>1.2720589044960207E-2</v>
      </c>
      <c r="R3215">
        <f t="shared" si="1179"/>
        <v>37.476455894027282</v>
      </c>
      <c r="S3215">
        <f t="shared" si="1180"/>
        <v>21.209832369906014</v>
      </c>
      <c r="T3215">
        <f t="shared" si="1181"/>
        <v>12.884767313836695</v>
      </c>
      <c r="U3215">
        <f t="shared" si="1168"/>
        <v>0.76826958278956337</v>
      </c>
      <c r="V3215" s="6">
        <f t="shared" si="1182"/>
        <v>178980.00000002794</v>
      </c>
      <c r="W3215">
        <f t="shared" si="1183"/>
        <v>12.885683703760963</v>
      </c>
      <c r="X3215">
        <f t="shared" si="1184"/>
        <v>21.20927219015886</v>
      </c>
      <c r="Y3215">
        <f t="shared" si="1185"/>
        <v>1.2720589044960207E-2</v>
      </c>
      <c r="Z3215">
        <f t="shared" si="1186"/>
        <v>-2.1499587448042499E-7</v>
      </c>
      <c r="AA3215">
        <f t="shared" si="1187"/>
        <v>-6.9557499925963013E-8</v>
      </c>
      <c r="AB3215">
        <f t="shared" si="1169"/>
        <v>1.1872033216367535</v>
      </c>
      <c r="AC3215">
        <f t="shared" si="1188"/>
        <v>2.1020905647171206</v>
      </c>
      <c r="AD3215">
        <f t="shared" si="1189"/>
        <v>-2.0205307850860284E-9</v>
      </c>
      <c r="AE3215">
        <f t="shared" si="1190"/>
        <v>-4.1760430180845444E-4</v>
      </c>
      <c r="AF3215">
        <f t="shared" si="1191"/>
        <v>4.8164997715811765E-7</v>
      </c>
      <c r="AG3215" t="str">
        <f t="shared" si="1170"/>
        <v>NaN</v>
      </c>
      <c r="AH3215">
        <f t="shared" si="1171"/>
        <v>4.8164997715811767E-3</v>
      </c>
    </row>
    <row r="3216" spans="1:34" ht="15">
      <c r="A3216" s="8">
        <v>43260.5</v>
      </c>
      <c r="B3216" s="9">
        <v>-1.17E-3</v>
      </c>
      <c r="C3216" s="7">
        <v>2.9220817779999999</v>
      </c>
      <c r="D3216" s="9">
        <v>1.29E-2</v>
      </c>
      <c r="E3216" s="9">
        <v>1.2699999999999999E-2</v>
      </c>
      <c r="F3216" s="9">
        <v>1.2699999999999999E-2</v>
      </c>
      <c r="G3216" s="7">
        <v>-4657012</v>
      </c>
      <c r="H3216" s="7">
        <v>17015003</v>
      </c>
      <c r="K3216">
        <f t="shared" si="1172"/>
        <v>74.993914017084819</v>
      </c>
      <c r="L3216">
        <f t="shared" si="1173"/>
        <v>63.367992781420234</v>
      </c>
      <c r="M3216">
        <f t="shared" si="1174"/>
        <v>21.218312762602654</v>
      </c>
      <c r="N3216">
        <f t="shared" si="1175"/>
        <v>0.12581391635801359</v>
      </c>
      <c r="O3216">
        <f t="shared" si="1176"/>
        <v>37.489176483072242</v>
      </c>
      <c r="P3216">
        <f t="shared" si="1177"/>
        <v>37.449869095213316</v>
      </c>
      <c r="Q3216">
        <f t="shared" si="1178"/>
        <v>1.2720589044960207E-2</v>
      </c>
      <c r="R3216">
        <f t="shared" si="1179"/>
        <v>37.476455894027282</v>
      </c>
      <c r="S3216">
        <f t="shared" si="1180"/>
        <v>21.209832369906014</v>
      </c>
      <c r="T3216">
        <f t="shared" si="1181"/>
        <v>12.88491904747989</v>
      </c>
      <c r="U3216">
        <f t="shared" si="1168"/>
        <v>0.76826650289207943</v>
      </c>
      <c r="V3216" s="6">
        <f t="shared" si="1182"/>
        <v>179040.00000022352</v>
      </c>
      <c r="W3216">
        <f t="shared" si="1183"/>
        <v>12.885625334850925</v>
      </c>
      <c r="X3216">
        <f t="shared" si="1184"/>
        <v>21.207934204272792</v>
      </c>
      <c r="Y3216">
        <f t="shared" si="1185"/>
        <v>1.7383120239668887E-2</v>
      </c>
      <c r="Z3216">
        <f t="shared" si="1186"/>
        <v>-1.0117703088187114E-7</v>
      </c>
      <c r="AA3216">
        <f t="shared" si="1187"/>
        <v>-3.8392215337384389E-8</v>
      </c>
      <c r="AB3216">
        <f t="shared" si="1169"/>
        <v>1.1869513144434178</v>
      </c>
      <c r="AC3216">
        <f t="shared" si="1188"/>
        <v>2.1020869033843104</v>
      </c>
      <c r="AD3216">
        <f t="shared" si="1189"/>
        <v>-8.161000649757394E-10</v>
      </c>
      <c r="AE3216">
        <f t="shared" si="1190"/>
        <v>9.8070956353061564E-5</v>
      </c>
      <c r="AF3216">
        <f t="shared" si="1191"/>
        <v>-8.2838845571576415E-7</v>
      </c>
      <c r="AG3216" t="str">
        <f t="shared" si="1170"/>
        <v>NaN</v>
      </c>
      <c r="AH3216" t="str">
        <f t="shared" si="1171"/>
        <v>NaN</v>
      </c>
    </row>
    <row r="3217" spans="1:34" ht="15">
      <c r="A3217" s="8">
        <v>43260.500694444447</v>
      </c>
      <c r="B3217" s="9">
        <v>-1.17E-3</v>
      </c>
      <c r="C3217" s="7">
        <v>2.9220389660000001</v>
      </c>
      <c r="D3217" s="9">
        <v>1.29E-2</v>
      </c>
      <c r="E3217" s="9">
        <v>1.2699999999999999E-2</v>
      </c>
      <c r="F3217" s="7">
        <v>1.2695359E-2</v>
      </c>
      <c r="G3217" s="7">
        <v>-4657009</v>
      </c>
      <c r="H3217" s="7">
        <v>17015003</v>
      </c>
      <c r="K3217">
        <f t="shared" si="1172"/>
        <v>74.993914017084819</v>
      </c>
      <c r="L3217">
        <f t="shared" si="1173"/>
        <v>63.374093333681998</v>
      </c>
      <c r="M3217">
        <f t="shared" si="1174"/>
        <v>21.220355488279022</v>
      </c>
      <c r="N3217">
        <f t="shared" si="1175"/>
        <v>0.12580094070684511</v>
      </c>
      <c r="O3217">
        <f t="shared" si="1176"/>
        <v>37.489176483072242</v>
      </c>
      <c r="P3217">
        <f t="shared" si="1177"/>
        <v>37.449869095213316</v>
      </c>
      <c r="Q3217">
        <f t="shared" si="1178"/>
        <v>2.6708182629086252E-2</v>
      </c>
      <c r="R3217">
        <f t="shared" si="1179"/>
        <v>37.462468300443156</v>
      </c>
      <c r="S3217">
        <f t="shared" si="1180"/>
        <v>21.202550033192963</v>
      </c>
      <c r="T3217">
        <f t="shared" si="1181"/>
        <v>12.883553189462155</v>
      </c>
      <c r="U3217">
        <f t="shared" si="1168"/>
        <v>0.76829422715008466</v>
      </c>
      <c r="V3217" s="6">
        <f t="shared" si="1182"/>
        <v>179100.0000004191</v>
      </c>
      <c r="W3217">
        <f t="shared" si="1183"/>
        <v>12.885593232441231</v>
      </c>
      <c r="X3217">
        <f t="shared" si="1184"/>
        <v>21.207934204272792</v>
      </c>
      <c r="Y3217">
        <f t="shared" si="1185"/>
        <v>1.7383120239668887E-2</v>
      </c>
      <c r="Z3217">
        <f t="shared" si="1186"/>
        <v>-6.6394103569921601E-8</v>
      </c>
      <c r="AA3217">
        <f t="shared" si="1187"/>
        <v>-5.8714064456969277E-9</v>
      </c>
      <c r="AB3217">
        <f t="shared" si="1169"/>
        <v>1.1869306757684797</v>
      </c>
      <c r="AC3217">
        <f t="shared" si="1188"/>
        <v>2.1021198615382781</v>
      </c>
      <c r="AD3217">
        <f t="shared" si="1189"/>
        <v>-1.2480994563666941E-10</v>
      </c>
      <c r="AE3217">
        <f t="shared" si="1190"/>
        <v>-2.9666864820442127E-5</v>
      </c>
      <c r="AF3217">
        <f t="shared" si="1191"/>
        <v>4.1880183634580936E-7</v>
      </c>
      <c r="AG3217" t="str">
        <f t="shared" si="1170"/>
        <v>NaN</v>
      </c>
      <c r="AH3217">
        <f t="shared" si="1171"/>
        <v>4.1880183634580934E-3</v>
      </c>
    </row>
    <row r="3218" spans="1:34" ht="15">
      <c r="A3218" s="8">
        <v>43260.501388888886</v>
      </c>
      <c r="B3218" s="9">
        <v>-1.17E-3</v>
      </c>
      <c r="C3218" s="7">
        <v>2.922056805</v>
      </c>
      <c r="D3218" s="9">
        <v>1.29E-2</v>
      </c>
      <c r="E3218" s="9">
        <v>1.2699999999999999E-2</v>
      </c>
      <c r="F3218" s="9">
        <v>1.2699999999999999E-2</v>
      </c>
      <c r="G3218" s="7">
        <v>-4657004</v>
      </c>
      <c r="H3218" s="7">
        <v>17015003</v>
      </c>
      <c r="K3218">
        <f t="shared" si="1172"/>
        <v>74.993914017084819</v>
      </c>
      <c r="L3218">
        <f t="shared" si="1173"/>
        <v>63.367992781420234</v>
      </c>
      <c r="M3218">
        <f t="shared" si="1174"/>
        <v>21.218312762602654</v>
      </c>
      <c r="N3218">
        <f t="shared" si="1175"/>
        <v>0.12580634743022159</v>
      </c>
      <c r="O3218">
        <f t="shared" si="1176"/>
        <v>37.489176483072242</v>
      </c>
      <c r="P3218">
        <f t="shared" si="1177"/>
        <v>37.449869095213316</v>
      </c>
      <c r="Q3218">
        <f t="shared" si="1178"/>
        <v>1.2720589044960207E-2</v>
      </c>
      <c r="R3218">
        <f t="shared" si="1179"/>
        <v>37.476455894027282</v>
      </c>
      <c r="S3218">
        <f t="shared" si="1180"/>
        <v>21.209832369906014</v>
      </c>
      <c r="T3218">
        <f t="shared" si="1181"/>
        <v>12.884122318238628</v>
      </c>
      <c r="U3218">
        <f t="shared" si="1168"/>
        <v>0.76828267494419489</v>
      </c>
      <c r="V3218" s="6">
        <f t="shared" si="1182"/>
        <v>179159.99999998603</v>
      </c>
      <c r="W3218">
        <f t="shared" si="1183"/>
        <v>12.885289708709971</v>
      </c>
      <c r="X3218">
        <f t="shared" si="1184"/>
        <v>21.224342563060159</v>
      </c>
      <c r="Y3218">
        <f t="shared" si="1185"/>
        <v>1.7383120239668887E-2</v>
      </c>
      <c r="Z3218">
        <f t="shared" si="1186"/>
        <v>1.1066038413083501E-7</v>
      </c>
      <c r="AA3218">
        <f t="shared" si="1187"/>
        <v>1.3551445643939298E-9</v>
      </c>
      <c r="AB3218">
        <f t="shared" si="1169"/>
        <v>1.1869513144434178</v>
      </c>
      <c r="AC3218">
        <f t="shared" si="1188"/>
        <v>2.1021061284609019</v>
      </c>
      <c r="AD3218">
        <f t="shared" si="1189"/>
        <v>2.880645651421555E-11</v>
      </c>
      <c r="AE3218">
        <f t="shared" si="1190"/>
        <v>-5.8818095408275849E-5</v>
      </c>
      <c r="AF3218">
        <f t="shared" si="1191"/>
        <v>-4.8753962331009116E-8</v>
      </c>
      <c r="AG3218">
        <f t="shared" si="1170"/>
        <v>2.8806456514215548E-9</v>
      </c>
      <c r="AH3218" t="str">
        <f t="shared" si="1171"/>
        <v>NaN</v>
      </c>
    </row>
    <row r="3219" spans="1:34" ht="15">
      <c r="A3219" s="8">
        <v>43260.502083333333</v>
      </c>
      <c r="B3219" s="9">
        <v>-1.17E-3</v>
      </c>
      <c r="C3219" s="7">
        <v>2.9220805890000001</v>
      </c>
      <c r="D3219" s="9">
        <v>1.29E-2</v>
      </c>
      <c r="E3219" s="9">
        <v>1.2699999999999999E-2</v>
      </c>
      <c r="F3219" s="9">
        <v>1.2699999999999999E-2</v>
      </c>
      <c r="G3219" s="7">
        <v>-4657027</v>
      </c>
      <c r="H3219" s="7">
        <v>17015003</v>
      </c>
      <c r="K3219">
        <f t="shared" si="1172"/>
        <v>74.993914017084819</v>
      </c>
      <c r="L3219">
        <f t="shared" si="1173"/>
        <v>63.367992781420234</v>
      </c>
      <c r="M3219">
        <f t="shared" si="1174"/>
        <v>21.218312762602654</v>
      </c>
      <c r="N3219">
        <f t="shared" si="1175"/>
        <v>0.12581355599061106</v>
      </c>
      <c r="O3219">
        <f t="shared" si="1176"/>
        <v>37.489176483072242</v>
      </c>
      <c r="P3219">
        <f t="shared" si="1177"/>
        <v>37.449869095213316</v>
      </c>
      <c r="Q3219">
        <f t="shared" si="1178"/>
        <v>1.2720589044960207E-2</v>
      </c>
      <c r="R3219">
        <f t="shared" si="1179"/>
        <v>37.476455894027282</v>
      </c>
      <c r="S3219">
        <f t="shared" si="1180"/>
        <v>21.209832369906014</v>
      </c>
      <c r="T3219">
        <f t="shared" si="1181"/>
        <v>12.884881114069097</v>
      </c>
      <c r="U3219">
        <f t="shared" si="1168"/>
        <v>0.76826727286645047</v>
      </c>
      <c r="V3219" s="6">
        <f t="shared" si="1182"/>
        <v>179220.00000018161</v>
      </c>
      <c r="W3219">
        <f t="shared" si="1183"/>
        <v>12.884927813614549</v>
      </c>
      <c r="X3219">
        <f t="shared" si="1184"/>
        <v>21.224342563060155</v>
      </c>
      <c r="Y3219">
        <f t="shared" si="1185"/>
        <v>1.2720589044960207E-2</v>
      </c>
      <c r="Z3219">
        <f t="shared" si="1186"/>
        <v>-1.2647128860844514E-8</v>
      </c>
      <c r="AA3219">
        <f t="shared" si="1187"/>
        <v>1.6260214697130684E-8</v>
      </c>
      <c r="AB3219">
        <f t="shared" si="1169"/>
        <v>1.1872033216367535</v>
      </c>
      <c r="AC3219">
        <f t="shared" si="1188"/>
        <v>2.1020878187175125</v>
      </c>
      <c r="AD3219">
        <f t="shared" si="1189"/>
        <v>4.7233183315243375E-10</v>
      </c>
      <c r="AE3219">
        <f t="shared" si="1190"/>
        <v>295482680.06194967</v>
      </c>
      <c r="AF3219">
        <f t="shared" si="1191"/>
        <v>1.591278601391347E-19</v>
      </c>
      <c r="AG3219">
        <f t="shared" si="1170"/>
        <v>4.7233183315243374E-8</v>
      </c>
      <c r="AH3219">
        <f t="shared" si="1171"/>
        <v>1.5912786013913471E-15</v>
      </c>
    </row>
    <row r="3220" spans="1:34" ht="15">
      <c r="A3220" s="8">
        <v>43260.50277777778</v>
      </c>
      <c r="B3220" s="9">
        <v>-1.17E-3</v>
      </c>
      <c r="C3220" s="7">
        <v>2.9220520479999998</v>
      </c>
      <c r="D3220" s="9">
        <v>1.29E-2</v>
      </c>
      <c r="E3220" s="9">
        <v>1.2699999999999999E-2</v>
      </c>
      <c r="F3220" s="9">
        <v>1.2699999999999999E-2</v>
      </c>
      <c r="G3220" s="7">
        <v>-4657034</v>
      </c>
      <c r="H3220" s="7">
        <v>17015003</v>
      </c>
      <c r="K3220">
        <f t="shared" si="1172"/>
        <v>74.993914017084819</v>
      </c>
      <c r="L3220">
        <f t="shared" si="1173"/>
        <v>63.367992781420234</v>
      </c>
      <c r="M3220">
        <f t="shared" si="1174"/>
        <v>21.218312762602654</v>
      </c>
      <c r="N3220">
        <f t="shared" si="1175"/>
        <v>0.12580490565752678</v>
      </c>
      <c r="O3220">
        <f t="shared" si="1176"/>
        <v>37.489176483072242</v>
      </c>
      <c r="P3220">
        <f t="shared" si="1177"/>
        <v>37.449869095213316</v>
      </c>
      <c r="Q3220">
        <f t="shared" si="1178"/>
        <v>1.2720589044960207E-2</v>
      </c>
      <c r="R3220">
        <f t="shared" si="1179"/>
        <v>37.476455894027282</v>
      </c>
      <c r="S3220">
        <f t="shared" si="1180"/>
        <v>21.209832369906014</v>
      </c>
      <c r="T3220">
        <f t="shared" si="1181"/>
        <v>12.883970552691803</v>
      </c>
      <c r="U3220">
        <f t="shared" si="1168"/>
        <v>0.76828575548926015</v>
      </c>
      <c r="V3220" s="6">
        <f t="shared" si="1182"/>
        <v>179280.00000037719</v>
      </c>
      <c r="W3220">
        <f t="shared" si="1183"/>
        <v>12.884565920973252</v>
      </c>
      <c r="X3220">
        <f t="shared" si="1184"/>
        <v>21.224342563060155</v>
      </c>
      <c r="Y3220">
        <f t="shared" si="1185"/>
        <v>1.2720589044960207E-2</v>
      </c>
      <c r="Z3220">
        <f t="shared" si="1186"/>
        <v>2.6558439018704421E-7</v>
      </c>
      <c r="AA3220">
        <f t="shared" si="1187"/>
        <v>2.5293878168718394E-8</v>
      </c>
      <c r="AB3220">
        <f t="shared" si="1169"/>
        <v>1.1872033216367535</v>
      </c>
      <c r="AC3220">
        <f t="shared" si="1188"/>
        <v>2.1021097905635466</v>
      </c>
      <c r="AD3220">
        <f t="shared" si="1189"/>
        <v>7.3475221215170749E-10</v>
      </c>
      <c r="AE3220" t="s">
        <v>79</v>
      </c>
      <c r="AF3220" t="s">
        <v>79</v>
      </c>
      <c r="AG3220">
        <f t="shared" si="1170"/>
        <v>7.3475221215170743E-8</v>
      </c>
      <c r="AH3220" t="s">
        <v>79</v>
      </c>
    </row>
    <row r="3221" spans="1:34" ht="15">
      <c r="A3221" s="8">
        <v>43260.503472222219</v>
      </c>
      <c r="B3221" s="9">
        <v>-1.17E-3</v>
      </c>
      <c r="C3221" s="7">
        <v>2.9221804840000001</v>
      </c>
      <c r="D3221" s="9">
        <v>1.29E-2</v>
      </c>
      <c r="E3221" s="9">
        <v>1.2699999999999999E-2</v>
      </c>
      <c r="F3221" s="9">
        <v>1.2699999999999999E-2</v>
      </c>
      <c r="G3221" s="7">
        <v>-4657036</v>
      </c>
      <c r="H3221" s="7">
        <v>17015003</v>
      </c>
      <c r="K3221">
        <f t="shared" si="1172"/>
        <v>74.993914017084819</v>
      </c>
      <c r="L3221">
        <f t="shared" si="1173"/>
        <v>63.367992781420234</v>
      </c>
      <c r="M3221">
        <f t="shared" si="1174"/>
        <v>21.218312762602654</v>
      </c>
      <c r="N3221">
        <f t="shared" si="1175"/>
        <v>0.12584383261103246</v>
      </c>
      <c r="O3221">
        <f t="shared" si="1176"/>
        <v>37.489176483072242</v>
      </c>
      <c r="P3221">
        <f t="shared" si="1177"/>
        <v>37.449869095213316</v>
      </c>
      <c r="Q3221">
        <f t="shared" si="1178"/>
        <v>1.2720589044960207E-2</v>
      </c>
      <c r="R3221">
        <f t="shared" si="1179"/>
        <v>37.476455894027282</v>
      </c>
      <c r="S3221">
        <f t="shared" si="1180"/>
        <v>21.209832369906014</v>
      </c>
      <c r="T3221">
        <f t="shared" si="1181"/>
        <v>12.888068126745035</v>
      </c>
      <c r="U3221">
        <f t="shared" si="1168"/>
        <v>0.768202582715244</v>
      </c>
      <c r="V3221" s="6">
        <f t="shared" si="1182"/>
        <v>179339.99999994412</v>
      </c>
      <c r="W3221">
        <f t="shared" si="1183"/>
        <v>12.884297420060486</v>
      </c>
      <c r="X3221">
        <f t="shared" si="1184"/>
        <v>21.224342563060155</v>
      </c>
      <c r="Y3221">
        <f t="shared" si="1185"/>
        <v>2.3857016171303275E-2</v>
      </c>
      <c r="Z3221">
        <f t="shared" si="1186"/>
        <v>2.8455375425940486E-8</v>
      </c>
      <c r="AA3221">
        <f t="shared" si="1187"/>
        <v>-1.7615358887621285E-8</v>
      </c>
      <c r="AB3221">
        <f t="shared" si="1169"/>
        <v>1.1866014040030268</v>
      </c>
      <c r="AC3221">
        <f t="shared" si="1188"/>
        <v>2.102010916101642</v>
      </c>
      <c r="AD3221">
        <f t="shared" si="1189"/>
        <v>-2.7282718699855925E-10</v>
      </c>
      <c r="AE3221" t="s">
        <v>79</v>
      </c>
      <c r="AF3221" t="s">
        <v>79</v>
      </c>
      <c r="AG3221" t="str">
        <f t="shared" si="1170"/>
        <v>NaN</v>
      </c>
      <c r="AH3221" t="s">
        <v>79</v>
      </c>
    </row>
    <row r="3222" spans="1:34" ht="15">
      <c r="A3222" s="8">
        <v>43260.504166666666</v>
      </c>
      <c r="B3222" s="9">
        <v>-1.17E-3</v>
      </c>
      <c r="C3222" s="7">
        <v>2.9220627509999999</v>
      </c>
      <c r="D3222" s="9">
        <v>1.29E-2</v>
      </c>
      <c r="E3222" s="9">
        <v>1.2699999999999999E-2</v>
      </c>
      <c r="F3222" s="7">
        <v>1.2688915E-2</v>
      </c>
      <c r="G3222" s="7">
        <v>-4657039</v>
      </c>
      <c r="H3222" s="7">
        <v>17015003</v>
      </c>
      <c r="K3222">
        <f t="shared" si="1172"/>
        <v>74.993914017084819</v>
      </c>
      <c r="L3222">
        <f t="shared" si="1173"/>
        <v>63.38256391303446</v>
      </c>
      <c r="M3222">
        <f t="shared" si="1174"/>
        <v>21.223191800336451</v>
      </c>
      <c r="N3222">
        <f t="shared" si="1175"/>
        <v>0.12580814957031891</v>
      </c>
      <c r="O3222">
        <f t="shared" si="1176"/>
        <v>37.489176483072242</v>
      </c>
      <c r="P3222">
        <f t="shared" si="1177"/>
        <v>37.449869095213316</v>
      </c>
      <c r="Q3222">
        <f t="shared" si="1178"/>
        <v>4.6129870423989416E-2</v>
      </c>
      <c r="R3222">
        <f t="shared" si="1179"/>
        <v>37.443046612648253</v>
      </c>
      <c r="S3222">
        <f t="shared" si="1180"/>
        <v>21.192438553387124</v>
      </c>
      <c r="T3222">
        <f t="shared" si="1181"/>
        <v>12.884312017196239</v>
      </c>
      <c r="U3222">
        <f t="shared" si="1168"/>
        <v>0.76827882442475892</v>
      </c>
      <c r="V3222" s="6">
        <f t="shared" si="1182"/>
        <v>179400.0000001397</v>
      </c>
      <c r="W3222">
        <f t="shared" si="1183"/>
        <v>12.884563003018572</v>
      </c>
      <c r="X3222">
        <f t="shared" si="1184"/>
        <v>21.224342563060155</v>
      </c>
      <c r="Y3222">
        <f t="shared" si="1185"/>
        <v>2.3857016171303275E-2</v>
      </c>
      <c r="Z3222">
        <f t="shared" si="1186"/>
        <v>-1.1066038355126765E-7</v>
      </c>
      <c r="AA3222">
        <f t="shared" si="1187"/>
        <v>-7.5429286188761913E-8</v>
      </c>
      <c r="AB3222">
        <f t="shared" si="1169"/>
        <v>1.1865522084600073</v>
      </c>
      <c r="AC3222">
        <f t="shared" si="1188"/>
        <v>2.1021015510250547</v>
      </c>
      <c r="AD3222">
        <f t="shared" si="1189"/>
        <v>-1.1683013349759603E-9</v>
      </c>
      <c r="AE3222" t="s">
        <v>79</v>
      </c>
      <c r="AF3222" t="s">
        <v>79</v>
      </c>
      <c r="AG3222" t="str">
        <f t="shared" si="1170"/>
        <v>NaN</v>
      </c>
      <c r="AH3222" t="s">
        <v>79</v>
      </c>
    </row>
    <row r="3223" spans="1:34" ht="15">
      <c r="A3223" s="8">
        <v>43260.504861111112</v>
      </c>
      <c r="B3223" s="9">
        <v>-1.17E-3</v>
      </c>
      <c r="C3223" s="7">
        <v>2.9221388610000001</v>
      </c>
      <c r="D3223" s="9">
        <v>1.29E-2</v>
      </c>
      <c r="E3223" s="9">
        <v>1.2699999999999999E-2</v>
      </c>
      <c r="F3223" s="9">
        <v>1.2699999999999999E-2</v>
      </c>
      <c r="G3223" s="7">
        <v>-4657039</v>
      </c>
      <c r="H3223" s="7">
        <v>17015003</v>
      </c>
      <c r="K3223">
        <f t="shared" si="1172"/>
        <v>74.993914017084819</v>
      </c>
      <c r="L3223">
        <f t="shared" si="1173"/>
        <v>63.367992781420234</v>
      </c>
      <c r="M3223">
        <f t="shared" si="1174"/>
        <v>21.218312762602654</v>
      </c>
      <c r="N3223">
        <f t="shared" si="1175"/>
        <v>0.12583121732726651</v>
      </c>
      <c r="O3223">
        <f t="shared" si="1176"/>
        <v>37.489176483072242</v>
      </c>
      <c r="P3223">
        <f t="shared" si="1177"/>
        <v>37.449869095213316</v>
      </c>
      <c r="Q3223">
        <f t="shared" si="1178"/>
        <v>1.2720589044960207E-2</v>
      </c>
      <c r="R3223">
        <f t="shared" si="1179"/>
        <v>37.476455894027282</v>
      </c>
      <c r="S3223">
        <f t="shared" si="1180"/>
        <v>21.209832369906014</v>
      </c>
      <c r="T3223">
        <f t="shared" si="1181"/>
        <v>12.886740202138091</v>
      </c>
      <c r="U3223">
        <f t="shared" si="1168"/>
        <v>0.76822953699887864</v>
      </c>
      <c r="V3223" s="6">
        <f t="shared" si="1182"/>
        <v>179460.00000033528</v>
      </c>
      <c r="W3223">
        <f t="shared" si="1183"/>
        <v>12.884948246659661</v>
      </c>
      <c r="X3223">
        <f t="shared" si="1184"/>
        <v>21.224342563060155</v>
      </c>
      <c r="Y3223">
        <f t="shared" si="1185"/>
        <v>2.3857016171303275E-2</v>
      </c>
      <c r="Z3223">
        <f t="shared" si="1186"/>
        <v>-3.7941386580757194E-8</v>
      </c>
      <c r="AA3223">
        <f t="shared" si="1187"/>
        <v>-5.3748873661764233E-8</v>
      </c>
      <c r="AB3223">
        <f t="shared" si="1169"/>
        <v>1.1866014040030268</v>
      </c>
      <c r="AC3223">
        <f t="shared" si="1188"/>
        <v>2.1020429589224081</v>
      </c>
      <c r="AD3223">
        <f t="shared" si="1189"/>
        <v>-8.3247679696828753E-10</v>
      </c>
      <c r="AE3223">
        <f t="shared" si="1190"/>
        <v>2.1082340794050221E-3</v>
      </c>
      <c r="AF3223">
        <f t="shared" si="1191"/>
        <v>-3.9308307444265769E-8</v>
      </c>
      <c r="AG3223" t="str">
        <f t="shared" si="1170"/>
        <v>NaN</v>
      </c>
      <c r="AH3223" t="str">
        <f t="shared" si="1171"/>
        <v>NaN</v>
      </c>
    </row>
    <row r="3224" spans="1:34" ht="15">
      <c r="A3224" s="8">
        <v>43260.505555555559</v>
      </c>
      <c r="B3224" s="9">
        <v>-1.1800000000000001E-3</v>
      </c>
      <c r="C3224" s="7">
        <v>2.9220484799999999</v>
      </c>
      <c r="D3224" s="9">
        <v>1.29E-2</v>
      </c>
      <c r="E3224" s="9">
        <v>1.2699999999999999E-2</v>
      </c>
      <c r="F3224" s="9">
        <v>1.2699999999999999E-2</v>
      </c>
      <c r="G3224" s="7">
        <v>-4657037</v>
      </c>
      <c r="H3224" s="7">
        <v>17015003</v>
      </c>
      <c r="K3224">
        <f t="shared" si="1172"/>
        <v>75.630955333552336</v>
      </c>
      <c r="L3224">
        <f t="shared" si="1173"/>
        <v>64.005034097887744</v>
      </c>
      <c r="M3224">
        <f t="shared" si="1174"/>
        <v>21.43162142683844</v>
      </c>
      <c r="N3224">
        <f t="shared" si="1175"/>
        <v>0.1258038242522346</v>
      </c>
      <c r="O3224">
        <f t="shared" si="1176"/>
        <v>37.489176483072242</v>
      </c>
      <c r="P3224">
        <f t="shared" si="1177"/>
        <v>37.449869095213316</v>
      </c>
      <c r="Q3224">
        <f t="shared" si="1178"/>
        <v>1.2720589044960207E-2</v>
      </c>
      <c r="R3224">
        <f t="shared" si="1179"/>
        <v>37.476455894027282</v>
      </c>
      <c r="S3224">
        <f t="shared" si="1180"/>
        <v>21.4231410341418</v>
      </c>
      <c r="T3224">
        <f t="shared" si="1181"/>
        <v>12.883856720555785</v>
      </c>
      <c r="U3224">
        <f t="shared" si="1168"/>
        <v>0.76828806605995448</v>
      </c>
      <c r="V3224" s="6">
        <f t="shared" si="1182"/>
        <v>179520.00000053085</v>
      </c>
      <c r="W3224">
        <f t="shared" si="1183"/>
        <v>12.885377266983276</v>
      </c>
      <c r="X3224">
        <f t="shared" si="1184"/>
        <v>21.224902742807316</v>
      </c>
      <c r="Y3224">
        <f t="shared" si="1185"/>
        <v>1.2720589044960207E-2</v>
      </c>
      <c r="Z3224">
        <f t="shared" si="1186"/>
        <v>-3.6675876296429936E-7</v>
      </c>
      <c r="AA3224">
        <f t="shared" si="1187"/>
        <v>2.2583209357165938E-9</v>
      </c>
      <c r="AB3224">
        <f t="shared" si="1169"/>
        <v>1.1850696145307642</v>
      </c>
      <c r="AC3224">
        <f t="shared" si="1188"/>
        <v>2.1021125373329888</v>
      </c>
      <c r="AD3224">
        <f t="shared" si="1189"/>
        <v>6.560118857094097E-11</v>
      </c>
      <c r="AE3224">
        <f t="shared" si="1190"/>
        <v>1.6624024966069759E-3</v>
      </c>
      <c r="AF3224">
        <f t="shared" si="1191"/>
        <v>3.9283173181806324E-9</v>
      </c>
      <c r="AG3224">
        <f t="shared" si="1170"/>
        <v>6.5601188570940973E-9</v>
      </c>
      <c r="AH3224">
        <f t="shared" si="1171"/>
        <v>3.9283173181806321E-5</v>
      </c>
    </row>
    <row r="3225" spans="1:34" ht="15">
      <c r="A3225" s="8">
        <v>43260.506249999999</v>
      </c>
      <c r="B3225" s="9">
        <v>-1.17E-3</v>
      </c>
      <c r="C3225" s="7">
        <v>2.922000911</v>
      </c>
      <c r="D3225" s="9">
        <v>1.29E-2</v>
      </c>
      <c r="E3225" s="7">
        <v>1.2679174E-2</v>
      </c>
      <c r="F3225" s="9">
        <v>1.2699999999999999E-2</v>
      </c>
      <c r="G3225" s="7">
        <v>-4656999</v>
      </c>
      <c r="H3225" s="7">
        <v>17015003</v>
      </c>
      <c r="K3225">
        <f t="shared" si="1172"/>
        <v>74.993914017084819</v>
      </c>
      <c r="L3225">
        <f t="shared" si="1173"/>
        <v>63.367992781420234</v>
      </c>
      <c r="M3225">
        <f t="shared" si="1174"/>
        <v>21.218312762602654</v>
      </c>
      <c r="N3225">
        <f t="shared" si="1175"/>
        <v>0.12578940682837131</v>
      </c>
      <c r="O3225">
        <f t="shared" si="1176"/>
        <v>37.489176483072242</v>
      </c>
      <c r="P3225">
        <f t="shared" si="1177"/>
        <v>37.387538112211089</v>
      </c>
      <c r="Q3225">
        <f t="shared" si="1178"/>
        <v>1.2720589044960207E-2</v>
      </c>
      <c r="R3225">
        <f t="shared" si="1179"/>
        <v>37.476455894027282</v>
      </c>
      <c r="S3225">
        <f t="shared" si="1180"/>
        <v>21.209832369906014</v>
      </c>
      <c r="T3225">
        <f t="shared" si="1181"/>
        <v>12.882339096991229</v>
      </c>
      <c r="U3225">
        <f t="shared" si="1168"/>
        <v>0.76831887086302497</v>
      </c>
      <c r="V3225" s="6">
        <f t="shared" si="1182"/>
        <v>179580.00000009779</v>
      </c>
      <c r="W3225">
        <f t="shared" si="1183"/>
        <v>12.885590316940682</v>
      </c>
      <c r="X3225">
        <f t="shared" si="1184"/>
        <v>21.224902742807316</v>
      </c>
      <c r="Y3225">
        <f t="shared" si="1185"/>
        <v>1.2720589044960207E-2</v>
      </c>
      <c r="Z3225">
        <f t="shared" si="1186"/>
        <v>-2.9403710697714937E-7</v>
      </c>
      <c r="AA3225">
        <f t="shared" si="1187"/>
        <v>6.8654323531192527E-8</v>
      </c>
      <c r="AB3225">
        <f t="shared" si="1169"/>
        <v>1.1872033216367535</v>
      </c>
      <c r="AC3225">
        <f t="shared" si="1188"/>
        <v>2.1021491575896016</v>
      </c>
      <c r="AD3225">
        <f t="shared" si="1189"/>
        <v>1.994350586914243E-9</v>
      </c>
      <c r="AE3225" t="s">
        <v>79</v>
      </c>
      <c r="AF3225" t="s">
        <v>79</v>
      </c>
      <c r="AG3225">
        <f t="shared" si="1170"/>
        <v>1.994350586914243E-7</v>
      </c>
      <c r="AH3225" t="s">
        <v>79</v>
      </c>
    </row>
    <row r="3226" spans="1:34" ht="15">
      <c r="A3226" s="8">
        <v>43260.506944444445</v>
      </c>
      <c r="B3226" s="9">
        <v>-1.17E-3</v>
      </c>
      <c r="C3226" s="7">
        <v>2.921937883</v>
      </c>
      <c r="D3226" s="9">
        <v>1.29E-2</v>
      </c>
      <c r="E3226" s="9">
        <v>1.2699999999999999E-2</v>
      </c>
      <c r="F3226" s="9">
        <v>1.2699999999999999E-2</v>
      </c>
      <c r="G3226" s="7">
        <v>-4657079</v>
      </c>
      <c r="H3226" s="7">
        <v>17015003</v>
      </c>
      <c r="K3226">
        <f t="shared" si="1172"/>
        <v>74.993914017084819</v>
      </c>
      <c r="L3226">
        <f t="shared" si="1173"/>
        <v>63.367992781420234</v>
      </c>
      <c r="M3226">
        <f t="shared" si="1174"/>
        <v>21.218312762602654</v>
      </c>
      <c r="N3226">
        <f t="shared" si="1175"/>
        <v>0.12577030402210554</v>
      </c>
      <c r="O3226">
        <f t="shared" si="1176"/>
        <v>37.489176483072242</v>
      </c>
      <c r="P3226">
        <f t="shared" si="1177"/>
        <v>37.449869095213316</v>
      </c>
      <c r="Q3226">
        <f t="shared" si="1178"/>
        <v>1.2720589044960207E-2</v>
      </c>
      <c r="R3226">
        <f t="shared" si="1179"/>
        <v>37.476455894027282</v>
      </c>
      <c r="S3226">
        <f t="shared" si="1180"/>
        <v>21.209832369906014</v>
      </c>
      <c r="T3226">
        <f t="shared" si="1181"/>
        <v>12.880328275279043</v>
      </c>
      <c r="U3226">
        <f t="shared" si="1168"/>
        <v>0.76835968662808041</v>
      </c>
      <c r="V3226" s="6">
        <f t="shared" si="1182"/>
        <v>179640.00000029337</v>
      </c>
      <c r="W3226">
        <f t="shared" si="1183"/>
        <v>12.885695382942048</v>
      </c>
      <c r="X3226">
        <f t="shared" si="1184"/>
        <v>21.224902742807316</v>
      </c>
      <c r="Y3226">
        <f t="shared" si="1185"/>
        <v>1.2720589044960207E-2</v>
      </c>
      <c r="Z3226">
        <f t="shared" si="1186"/>
        <v>1.3911575882813925E-7</v>
      </c>
      <c r="AA3226">
        <f t="shared" si="1187"/>
        <v>9.5302966113657778E-8</v>
      </c>
      <c r="AB3226">
        <f t="shared" si="1169"/>
        <v>1.1872033216367535</v>
      </c>
      <c r="AC3226">
        <f t="shared" si="1188"/>
        <v>2.1021976787175167</v>
      </c>
      <c r="AD3226">
        <f t="shared" si="1189"/>
        <v>2.7685352313513295E-9</v>
      </c>
      <c r="AE3226" t="s">
        <v>79</v>
      </c>
      <c r="AF3226" t="s">
        <v>79</v>
      </c>
      <c r="AG3226">
        <f t="shared" si="1170"/>
        <v>2.7685352313513295E-7</v>
      </c>
      <c r="AH3226" t="s">
        <v>79</v>
      </c>
    </row>
    <row r="3227" spans="1:34" ht="15">
      <c r="A3227" s="8">
        <v>43260.507638888892</v>
      </c>
      <c r="B3227" s="9">
        <v>-1.17E-3</v>
      </c>
      <c r="C3227" s="7">
        <v>2.9220532370000001</v>
      </c>
      <c r="D3227" s="9">
        <v>1.29E-2</v>
      </c>
      <c r="E3227" s="9">
        <v>1.2699999999999999E-2</v>
      </c>
      <c r="F3227" s="9">
        <v>1.2699999999999999E-2</v>
      </c>
      <c r="G3227" s="7">
        <v>-4657473</v>
      </c>
      <c r="H3227" s="7">
        <v>17015003</v>
      </c>
      <c r="K3227">
        <f t="shared" si="1172"/>
        <v>74.993914017084819</v>
      </c>
      <c r="L3227">
        <f t="shared" si="1173"/>
        <v>63.367992781420234</v>
      </c>
      <c r="M3227">
        <f t="shared" si="1174"/>
        <v>21.218312762602654</v>
      </c>
      <c r="N3227">
        <f t="shared" si="1175"/>
        <v>0.12580526602492942</v>
      </c>
      <c r="O3227">
        <f t="shared" si="1176"/>
        <v>37.489176483072242</v>
      </c>
      <c r="P3227">
        <f t="shared" si="1177"/>
        <v>37.449869095213316</v>
      </c>
      <c r="Q3227">
        <f t="shared" si="1178"/>
        <v>1.2720589044960207E-2</v>
      </c>
      <c r="R3227">
        <f t="shared" si="1179"/>
        <v>37.476455894027282</v>
      </c>
      <c r="S3227">
        <f t="shared" si="1180"/>
        <v>21.209832369906014</v>
      </c>
      <c r="T3227">
        <f t="shared" si="1181"/>
        <v>12.884008486102609</v>
      </c>
      <c r="U3227">
        <f t="shared" si="1168"/>
        <v>0.76828498551488911</v>
      </c>
      <c r="V3227" s="6">
        <f t="shared" si="1182"/>
        <v>179700.00000048894</v>
      </c>
      <c r="W3227">
        <f t="shared" si="1183"/>
        <v>12.88596388385481</v>
      </c>
      <c r="X3227">
        <f t="shared" si="1184"/>
        <v>21.224902742807316</v>
      </c>
      <c r="Y3227">
        <f t="shared" si="1185"/>
        <v>1.2720589044960207E-2</v>
      </c>
      <c r="Z3227">
        <f t="shared" si="1186"/>
        <v>6.5763475236941005E-7</v>
      </c>
      <c r="AA3227">
        <f t="shared" si="1187"/>
        <v>6.4589269730937771E-8</v>
      </c>
      <c r="AB3227">
        <f t="shared" si="1169"/>
        <v>1.1872033216367535</v>
      </c>
      <c r="AC3227">
        <f t="shared" si="1188"/>
        <v>2.1021088752303441</v>
      </c>
      <c r="AD3227">
        <f t="shared" si="1189"/>
        <v>1.8762282254625525E-9</v>
      </c>
      <c r="AE3227" t="s">
        <v>79</v>
      </c>
      <c r="AF3227" t="s">
        <v>79</v>
      </c>
      <c r="AG3227">
        <f t="shared" si="1170"/>
        <v>1.8762282254625525E-7</v>
      </c>
      <c r="AH3227" t="s">
        <v>79</v>
      </c>
    </row>
    <row r="3228" spans="1:34" ht="15">
      <c r="A3228" s="8">
        <v>43260.508333333331</v>
      </c>
      <c r="B3228" s="9">
        <v>-1.17E-3</v>
      </c>
      <c r="C3228" s="7">
        <v>2.9221852410000002</v>
      </c>
      <c r="D3228" s="9">
        <v>1.29E-2</v>
      </c>
      <c r="E3228" s="9">
        <v>1.2699999999999999E-2</v>
      </c>
      <c r="F3228" s="9">
        <v>1.2699999999999999E-2</v>
      </c>
      <c r="G3228" s="7">
        <v>-4657572</v>
      </c>
      <c r="H3228" s="7">
        <v>17015003</v>
      </c>
      <c r="K3228">
        <f t="shared" si="1172"/>
        <v>74.993914017084819</v>
      </c>
      <c r="L3228">
        <f t="shared" si="1173"/>
        <v>63.367992781420234</v>
      </c>
      <c r="M3228">
        <f t="shared" si="1174"/>
        <v>21.218312762602654</v>
      </c>
      <c r="N3228">
        <f t="shared" si="1175"/>
        <v>0.12584527438372728</v>
      </c>
      <c r="O3228">
        <f t="shared" si="1176"/>
        <v>37.489176483072242</v>
      </c>
      <c r="P3228">
        <f t="shared" si="1177"/>
        <v>37.449869095213316</v>
      </c>
      <c r="Q3228">
        <f t="shared" si="1178"/>
        <v>1.2720589044960207E-2</v>
      </c>
      <c r="R3228">
        <f t="shared" si="1179"/>
        <v>37.476455894027282</v>
      </c>
      <c r="S3228">
        <f t="shared" si="1180"/>
        <v>21.209832369906014</v>
      </c>
      <c r="T3228">
        <f t="shared" si="1181"/>
        <v>12.888219892291858</v>
      </c>
      <c r="U3228">
        <f t="shared" si="1168"/>
        <v>0.76819950217017907</v>
      </c>
      <c r="V3228" s="6">
        <f t="shared" si="1182"/>
        <v>179760.00000005588</v>
      </c>
      <c r="W3228">
        <f t="shared" si="1183"/>
        <v>12.885473576666486</v>
      </c>
      <c r="X3228">
        <f t="shared" si="1184"/>
        <v>21.224902742807316</v>
      </c>
      <c r="Y3228">
        <f t="shared" si="1185"/>
        <v>1.2720589044960207E-2</v>
      </c>
      <c r="Z3228">
        <f t="shared" si="1186"/>
        <v>4.9322739359427201E-7</v>
      </c>
      <c r="AA3228">
        <f t="shared" si="1187"/>
        <v>8.2656216963790985E-8</v>
      </c>
      <c r="AB3228">
        <f t="shared" si="1169"/>
        <v>1.1872033216367535</v>
      </c>
      <c r="AC3228">
        <f t="shared" si="1188"/>
        <v>2.1020072539989973</v>
      </c>
      <c r="AD3228">
        <f t="shared" si="1189"/>
        <v>2.4009317781872126E-9</v>
      </c>
      <c r="AE3228">
        <f t="shared" si="1190"/>
        <v>-8.6051311838131412E-4</v>
      </c>
      <c r="AF3228">
        <f t="shared" si="1191"/>
        <v>-2.777495477026708E-7</v>
      </c>
      <c r="AG3228">
        <f t="shared" si="1170"/>
        <v>2.4009317781872125E-7</v>
      </c>
      <c r="AH3228" t="str">
        <f t="shared" si="1171"/>
        <v>NaN</v>
      </c>
    </row>
    <row r="3229" spans="1:34" ht="15">
      <c r="A3229" s="8">
        <v>43260.509027777778</v>
      </c>
      <c r="B3229" s="9">
        <v>-1.17E-3</v>
      </c>
      <c r="C3229" s="7">
        <v>2.922238756</v>
      </c>
      <c r="D3229" s="9">
        <v>1.29E-2</v>
      </c>
      <c r="E3229" s="9">
        <v>1.2699999999999999E-2</v>
      </c>
      <c r="F3229" s="9">
        <v>1.2699999999999999E-2</v>
      </c>
      <c r="G3229" s="7">
        <v>-4657513</v>
      </c>
      <c r="H3229" s="7">
        <v>17015003</v>
      </c>
      <c r="K3229">
        <f t="shared" si="1172"/>
        <v>74.993914017084819</v>
      </c>
      <c r="L3229">
        <f t="shared" si="1173"/>
        <v>63.367992781420234</v>
      </c>
      <c r="M3229">
        <f t="shared" si="1174"/>
        <v>21.218312762602654</v>
      </c>
      <c r="N3229">
        <f t="shared" si="1175"/>
        <v>0.12586149394768789</v>
      </c>
      <c r="O3229">
        <f t="shared" si="1176"/>
        <v>37.489176483072242</v>
      </c>
      <c r="P3229">
        <f t="shared" si="1177"/>
        <v>37.449869095213316</v>
      </c>
      <c r="Q3229">
        <f t="shared" si="1178"/>
        <v>1.2720589044960207E-2</v>
      </c>
      <c r="R3229">
        <f t="shared" si="1179"/>
        <v>37.476455894027282</v>
      </c>
      <c r="S3229">
        <f t="shared" si="1180"/>
        <v>21.209832369906014</v>
      </c>
      <c r="T3229">
        <f t="shared" si="1181"/>
        <v>12.889927214814026</v>
      </c>
      <c r="U3229">
        <f t="shared" si="1168"/>
        <v>0.7681648468476725</v>
      </c>
      <c r="V3229" s="6">
        <f t="shared" si="1182"/>
        <v>179820.00000025146</v>
      </c>
      <c r="W3229">
        <f t="shared" si="1183"/>
        <v>12.885170052935221</v>
      </c>
      <c r="X3229">
        <f t="shared" si="1184"/>
        <v>21.226240728693387</v>
      </c>
      <c r="Y3229">
        <f t="shared" si="1185"/>
        <v>1.2720589044960207E-2</v>
      </c>
      <c r="Z3229">
        <f t="shared" si="1186"/>
        <v>7.5880114525989109E-8</v>
      </c>
      <c r="AA3229">
        <f t="shared" si="1187"/>
        <v>1.3143648071040058E-7</v>
      </c>
      <c r="AB3229">
        <f t="shared" si="1169"/>
        <v>1.1872033216367535</v>
      </c>
      <c r="AC3229">
        <f t="shared" si="1188"/>
        <v>2.1019660563065377</v>
      </c>
      <c r="AD3229">
        <f t="shared" si="1189"/>
        <v>3.8177870947582911E-9</v>
      </c>
      <c r="AE3229">
        <f t="shared" si="1190"/>
        <v>-6.8651265609965065E-4</v>
      </c>
      <c r="AF3229">
        <f t="shared" si="1191"/>
        <v>-5.5359759347117429E-7</v>
      </c>
      <c r="AG3229">
        <f t="shared" si="1170"/>
        <v>3.8177870947582912E-7</v>
      </c>
      <c r="AH3229" t="str">
        <f t="shared" si="1171"/>
        <v>NaN</v>
      </c>
    </row>
    <row r="3230" spans="1:34" ht="15">
      <c r="A3230" s="8">
        <v>43260.509722222225</v>
      </c>
      <c r="B3230" s="9">
        <v>-1.17E-3</v>
      </c>
      <c r="C3230" s="7">
        <v>2.922213782</v>
      </c>
      <c r="D3230" s="9">
        <v>1.29E-2</v>
      </c>
      <c r="E3230" s="9">
        <v>1.2699999999999999E-2</v>
      </c>
      <c r="F3230" s="9">
        <v>1.2699999999999999E-2</v>
      </c>
      <c r="G3230" s="7">
        <v>-4657287</v>
      </c>
      <c r="H3230" s="7">
        <v>17015003</v>
      </c>
      <c r="K3230">
        <f t="shared" si="1172"/>
        <v>74.993914017084819</v>
      </c>
      <c r="L3230">
        <f t="shared" si="1173"/>
        <v>63.367992781420234</v>
      </c>
      <c r="M3230">
        <f t="shared" si="1174"/>
        <v>21.218312762602654</v>
      </c>
      <c r="N3230">
        <f t="shared" si="1175"/>
        <v>0.12585392471681142</v>
      </c>
      <c r="O3230">
        <f t="shared" si="1176"/>
        <v>37.489176483072242</v>
      </c>
      <c r="P3230">
        <f t="shared" si="1177"/>
        <v>37.449869095213316</v>
      </c>
      <c r="Q3230">
        <f t="shared" si="1178"/>
        <v>1.2720589044960207E-2</v>
      </c>
      <c r="R3230">
        <f t="shared" si="1179"/>
        <v>37.476455894027282</v>
      </c>
      <c r="S3230">
        <f t="shared" si="1180"/>
        <v>21.209832369906014</v>
      </c>
      <c r="T3230">
        <f t="shared" si="1181"/>
        <v>12.889130453669138</v>
      </c>
      <c r="U3230">
        <f t="shared" si="1168"/>
        <v>0.76818101954736939</v>
      </c>
      <c r="V3230" s="6">
        <f t="shared" si="1182"/>
        <v>179880.00000044703</v>
      </c>
      <c r="W3230">
        <f t="shared" si="1183"/>
        <v>12.884840262703619</v>
      </c>
      <c r="X3230">
        <f t="shared" si="1184"/>
        <v>21.226240728693387</v>
      </c>
      <c r="Y3230">
        <f t="shared" si="1185"/>
        <v>1.2720589044960207E-2</v>
      </c>
      <c r="Z3230">
        <f t="shared" si="1186"/>
        <v>-2.5293726125979729E-7</v>
      </c>
      <c r="AA3230">
        <f t="shared" si="1187"/>
        <v>5.7362338984157407E-8</v>
      </c>
      <c r="AB3230">
        <f t="shared" si="1169"/>
        <v>1.1872033216367535</v>
      </c>
      <c r="AC3230">
        <f t="shared" si="1188"/>
        <v>2.1019852821529637</v>
      </c>
      <c r="AD3230">
        <f t="shared" si="1189"/>
        <v>1.666197994615728E-9</v>
      </c>
      <c r="AE3230">
        <f t="shared" si="1190"/>
        <v>1.8217426670338362E-5</v>
      </c>
      <c r="AF3230">
        <f t="shared" si="1191"/>
        <v>9.1048042562224459E-6</v>
      </c>
      <c r="AG3230">
        <f t="shared" si="1170"/>
        <v>1.6661979946157279E-7</v>
      </c>
      <c r="AH3230">
        <f t="shared" si="1171"/>
        <v>9.1048042562224457E-2</v>
      </c>
    </row>
    <row r="3231" spans="1:34" ht="15">
      <c r="A3231" s="8">
        <v>43260.510416666664</v>
      </c>
      <c r="B3231" s="9">
        <v>-1.17E-3</v>
      </c>
      <c r="C3231" s="7">
        <v>2.9221436180000002</v>
      </c>
      <c r="D3231" s="9">
        <v>1.29E-2</v>
      </c>
      <c r="E3231" s="9">
        <v>1.2699999999999999E-2</v>
      </c>
      <c r="F3231" s="9">
        <v>1.2699999999999999E-2</v>
      </c>
      <c r="G3231" s="7">
        <v>-4657073</v>
      </c>
      <c r="H3231" s="7">
        <v>17015003</v>
      </c>
      <c r="K3231">
        <f t="shared" si="1172"/>
        <v>74.993914017084819</v>
      </c>
      <c r="L3231">
        <f t="shared" si="1173"/>
        <v>63.367992781420234</v>
      </c>
      <c r="M3231">
        <f t="shared" si="1174"/>
        <v>21.218312762602654</v>
      </c>
      <c r="N3231">
        <f t="shared" si="1175"/>
        <v>0.12583265909996133</v>
      </c>
      <c r="O3231">
        <f t="shared" si="1176"/>
        <v>37.489176483072242</v>
      </c>
      <c r="P3231">
        <f t="shared" si="1177"/>
        <v>37.449869095213316</v>
      </c>
      <c r="Q3231">
        <f t="shared" si="1178"/>
        <v>1.2720589044960207E-2</v>
      </c>
      <c r="R3231">
        <f t="shared" si="1179"/>
        <v>37.476455894027282</v>
      </c>
      <c r="S3231">
        <f t="shared" si="1180"/>
        <v>21.209832369906014</v>
      </c>
      <c r="T3231">
        <f t="shared" si="1181"/>
        <v>12.886891967684916</v>
      </c>
      <c r="U3231">
        <f t="shared" si="1168"/>
        <v>0.76822645645381327</v>
      </c>
      <c r="V3231" s="6">
        <f t="shared" si="1182"/>
        <v>179940.00000001397</v>
      </c>
      <c r="W3231">
        <f t="shared" si="1183"/>
        <v>12.885070825297335</v>
      </c>
      <c r="X3231">
        <f t="shared" si="1184"/>
        <v>21.218340736899979</v>
      </c>
      <c r="Y3231">
        <f t="shared" si="1185"/>
        <v>1.2720589044960207E-2</v>
      </c>
      <c r="Z3231">
        <f t="shared" si="1186"/>
        <v>-2.402901323343267E-7</v>
      </c>
      <c r="AA3231">
        <f t="shared" si="1187"/>
        <v>-1.2104805280632252E-7</v>
      </c>
      <c r="AB3231">
        <f t="shared" si="1169"/>
        <v>1.1872033216367535</v>
      </c>
      <c r="AC3231">
        <f t="shared" si="1188"/>
        <v>2.102039296819763</v>
      </c>
      <c r="AD3231">
        <f t="shared" si="1189"/>
        <v>-3.5161607639038918E-9</v>
      </c>
      <c r="AE3231">
        <f t="shared" si="1190"/>
        <v>-2.382229218290048E-5</v>
      </c>
      <c r="AF3231">
        <f t="shared" si="1191"/>
        <v>1.4693193986424366E-5</v>
      </c>
      <c r="AG3231" t="str">
        <f t="shared" si="1170"/>
        <v>NaN</v>
      </c>
      <c r="AH3231">
        <f t="shared" si="1171"/>
        <v>0.14693193986424366</v>
      </c>
    </row>
    <row r="3232" spans="1:34" ht="15">
      <c r="A3232" s="8">
        <v>43260.511111111111</v>
      </c>
      <c r="B3232" s="9">
        <v>-1.17E-3</v>
      </c>
      <c r="C3232" s="7">
        <v>2.9221234009999999</v>
      </c>
      <c r="D3232" s="9">
        <v>1.29E-2</v>
      </c>
      <c r="E3232" s="9">
        <v>1.2699999999999999E-2</v>
      </c>
      <c r="F3232" s="9">
        <v>1.2699999999999999E-2</v>
      </c>
      <c r="G3232" s="7">
        <v>-4657368</v>
      </c>
      <c r="H3232" s="7">
        <v>17015003</v>
      </c>
      <c r="K3232">
        <f t="shared" si="1172"/>
        <v>74.993914017084819</v>
      </c>
      <c r="L3232">
        <f t="shared" si="1173"/>
        <v>63.367992781420234</v>
      </c>
      <c r="M3232">
        <f t="shared" si="1174"/>
        <v>21.218312762602654</v>
      </c>
      <c r="N3232">
        <f t="shared" si="1175"/>
        <v>0.12582653164177954</v>
      </c>
      <c r="O3232">
        <f t="shared" si="1176"/>
        <v>37.489176483072242</v>
      </c>
      <c r="P3232">
        <f t="shared" si="1177"/>
        <v>37.449869095213316</v>
      </c>
      <c r="Q3232">
        <f t="shared" si="1178"/>
        <v>1.2720589044960207E-2</v>
      </c>
      <c r="R3232">
        <f t="shared" si="1179"/>
        <v>37.476455894027282</v>
      </c>
      <c r="S3232">
        <f t="shared" si="1180"/>
        <v>21.209832369906014</v>
      </c>
      <c r="T3232">
        <f t="shared" si="1181"/>
        <v>12.886246972086832</v>
      </c>
      <c r="U3232">
        <f t="shared" si="1168"/>
        <v>0.76823954860844523</v>
      </c>
      <c r="V3232" s="6">
        <f t="shared" si="1182"/>
        <v>180000.00000020955</v>
      </c>
      <c r="W3232">
        <f t="shared" si="1183"/>
        <v>12.885059153478629</v>
      </c>
      <c r="X3232">
        <f t="shared" si="1184"/>
        <v>21.212913957879895</v>
      </c>
      <c r="Y3232">
        <f t="shared" si="1185"/>
        <v>1.2720589044960207E-2</v>
      </c>
      <c r="Z3232">
        <f t="shared" si="1186"/>
        <v>4.7424739249117488E-8</v>
      </c>
      <c r="AA3232">
        <f t="shared" si="1187"/>
        <v>-1.8247582536743612E-7</v>
      </c>
      <c r="AB3232">
        <f t="shared" si="1169"/>
        <v>1.1872033216367535</v>
      </c>
      <c r="AC3232">
        <f t="shared" si="1188"/>
        <v>2.1020548605635447</v>
      </c>
      <c r="AD3232">
        <f t="shared" si="1189"/>
        <v>-5.3005320881273157E-9</v>
      </c>
      <c r="AE3232">
        <f t="shared" si="1190"/>
        <v>7.3405654506721843E-5</v>
      </c>
      <c r="AF3232">
        <f t="shared" si="1191"/>
        <v>-7.1882138450441891E-6</v>
      </c>
      <c r="AG3232" t="str">
        <f t="shared" si="1170"/>
        <v>NaN</v>
      </c>
      <c r="AH3232" t="str">
        <f t="shared" si="1171"/>
        <v>NaN</v>
      </c>
    </row>
    <row r="3233" spans="1:34" ht="15">
      <c r="A3233" s="8">
        <v>43260.511805555558</v>
      </c>
      <c r="B3233" s="9">
        <v>-1.17E-3</v>
      </c>
      <c r="C3233" s="7">
        <v>2.922161456</v>
      </c>
      <c r="D3233" s="9">
        <v>1.29E-2</v>
      </c>
      <c r="E3233" s="9">
        <v>1.2699999999999999E-2</v>
      </c>
      <c r="F3233" s="9">
        <v>1.2699999999999999E-2</v>
      </c>
      <c r="G3233" s="7">
        <v>-4657520</v>
      </c>
      <c r="H3233" s="7">
        <v>17015003</v>
      </c>
      <c r="K3233">
        <f t="shared" si="1172"/>
        <v>74.993914017084819</v>
      </c>
      <c r="L3233">
        <f t="shared" si="1173"/>
        <v>63.367992781420234</v>
      </c>
      <c r="M3233">
        <f t="shared" si="1174"/>
        <v>21.218312762602654</v>
      </c>
      <c r="N3233">
        <f t="shared" si="1175"/>
        <v>0.12583806552025334</v>
      </c>
      <c r="O3233">
        <f t="shared" si="1176"/>
        <v>37.489176483072242</v>
      </c>
      <c r="P3233">
        <f t="shared" si="1177"/>
        <v>37.449869095213316</v>
      </c>
      <c r="Q3233">
        <f t="shared" si="1178"/>
        <v>1.2720589044960207E-2</v>
      </c>
      <c r="R3233">
        <f t="shared" si="1179"/>
        <v>37.476455894027282</v>
      </c>
      <c r="S3233">
        <f t="shared" si="1180"/>
        <v>21.209832369906014</v>
      </c>
      <c r="T3233">
        <f t="shared" si="1181"/>
        <v>12.88746106455776</v>
      </c>
      <c r="U3233">
        <f t="shared" si="1168"/>
        <v>0.76821490489550492</v>
      </c>
      <c r="V3233" s="6">
        <f t="shared" si="1182"/>
        <v>180060.00000040513</v>
      </c>
      <c r="W3233">
        <f t="shared" si="1183"/>
        <v>12.8855757271673</v>
      </c>
      <c r="X3233">
        <f t="shared" si="1184"/>
        <v>21.22831678377095</v>
      </c>
      <c r="Y3233">
        <f t="shared" si="1185"/>
        <v>1.2720589044960207E-2</v>
      </c>
      <c r="Z3233">
        <f t="shared" si="1186"/>
        <v>-3.7940323325556302E-7</v>
      </c>
      <c r="AA3233">
        <f t="shared" si="1187"/>
        <v>-1.1607982271502466E-7</v>
      </c>
      <c r="AB3233">
        <f t="shared" si="1169"/>
        <v>1.1872033216367535</v>
      </c>
      <c r="AC3233">
        <f t="shared" si="1188"/>
        <v>2.1020255645122212</v>
      </c>
      <c r="AD3233">
        <f t="shared" si="1189"/>
        <v>-3.3718233563578441E-9</v>
      </c>
      <c r="AE3233">
        <f t="shared" si="1190"/>
        <v>7.1610606497477241E-5</v>
      </c>
      <c r="AF3233">
        <f t="shared" si="1191"/>
        <v>-4.6872541114562383E-6</v>
      </c>
      <c r="AG3233" t="str">
        <f t="shared" si="1170"/>
        <v>NaN</v>
      </c>
      <c r="AH3233" t="str">
        <f t="shared" si="1171"/>
        <v>NaN</v>
      </c>
    </row>
    <row r="3234" spans="1:34" ht="15">
      <c r="A3234" s="8">
        <v>43260.512499999997</v>
      </c>
      <c r="B3234" s="9">
        <v>-1.17E-3</v>
      </c>
      <c r="C3234" s="7">
        <v>2.9219806949999998</v>
      </c>
      <c r="D3234" s="9">
        <v>1.29E-2</v>
      </c>
      <c r="E3234" s="9">
        <v>1.2699999999999999E-2</v>
      </c>
      <c r="F3234" s="9">
        <v>1.2699999999999999E-2</v>
      </c>
      <c r="G3234" s="7">
        <v>-4657040</v>
      </c>
      <c r="H3234" s="7">
        <v>17015003</v>
      </c>
      <c r="K3234">
        <f t="shared" si="1172"/>
        <v>74.993914017084819</v>
      </c>
      <c r="L3234">
        <f t="shared" si="1173"/>
        <v>63.367992781420234</v>
      </c>
      <c r="M3234">
        <f t="shared" si="1174"/>
        <v>21.218312762602654</v>
      </c>
      <c r="N3234">
        <f t="shared" si="1175"/>
        <v>0.12578327967327399</v>
      </c>
      <c r="O3234">
        <f t="shared" si="1176"/>
        <v>37.489176483072242</v>
      </c>
      <c r="P3234">
        <f t="shared" si="1177"/>
        <v>37.449869095213316</v>
      </c>
      <c r="Q3234">
        <f t="shared" si="1178"/>
        <v>1.2720589044960207E-2</v>
      </c>
      <c r="R3234">
        <f t="shared" si="1179"/>
        <v>37.476455894027282</v>
      </c>
      <c r="S3234">
        <f t="shared" si="1180"/>
        <v>21.209832369906014</v>
      </c>
      <c r="T3234">
        <f t="shared" si="1181"/>
        <v>12.881694133296776</v>
      </c>
      <c r="U3234">
        <f t="shared" si="1168"/>
        <v>0.76833196237007517</v>
      </c>
      <c r="V3234" s="6">
        <f t="shared" si="1182"/>
        <v>180119.99999997206</v>
      </c>
      <c r="W3234">
        <f t="shared" si="1183"/>
        <v>12.885657444622998</v>
      </c>
      <c r="X3234">
        <f t="shared" si="1184"/>
        <v>21.225031547483923</v>
      </c>
      <c r="Y3234">
        <f t="shared" si="1185"/>
        <v>1.2720589044960207E-2</v>
      </c>
      <c r="Z3234">
        <f t="shared" si="1186"/>
        <v>-5.9123799016394927E-7</v>
      </c>
      <c r="AA3234">
        <f t="shared" si="1187"/>
        <v>-8.3107425627152972E-8</v>
      </c>
      <c r="AB3234">
        <f t="shared" si="1169"/>
        <v>1.1872033216367535</v>
      </c>
      <c r="AC3234">
        <f t="shared" si="1188"/>
        <v>2.102164720563549</v>
      </c>
      <c r="AD3234">
        <f t="shared" si="1189"/>
        <v>-2.4142189686586986E-9</v>
      </c>
      <c r="AE3234">
        <f t="shared" si="1190"/>
        <v>-1.3409087325030388E-2</v>
      </c>
      <c r="AF3234">
        <f t="shared" si="1191"/>
        <v>1.7922907969508827E-8</v>
      </c>
      <c r="AG3234" t="str">
        <f t="shared" si="1170"/>
        <v>NaN</v>
      </c>
      <c r="AH3234">
        <f t="shared" si="1171"/>
        <v>1.7922907969508827E-4</v>
      </c>
    </row>
    <row r="3235" spans="1:34" ht="15">
      <c r="A3235" s="8">
        <v>43260.513194444444</v>
      </c>
      <c r="B3235" s="9">
        <v>-1.17E-3</v>
      </c>
      <c r="C3235" s="7">
        <v>2.9219390719999998</v>
      </c>
      <c r="D3235" s="9">
        <v>1.29E-2</v>
      </c>
      <c r="E3235" s="9">
        <v>1.2699999999999999E-2</v>
      </c>
      <c r="F3235" s="9">
        <v>1.2699999999999999E-2</v>
      </c>
      <c r="G3235" s="7">
        <v>-4657041</v>
      </c>
      <c r="H3235" s="7">
        <v>17015003</v>
      </c>
      <c r="K3235">
        <f t="shared" si="1172"/>
        <v>74.993914017084819</v>
      </c>
      <c r="L3235">
        <f t="shared" si="1173"/>
        <v>63.367992781420234</v>
      </c>
      <c r="M3235">
        <f t="shared" si="1174"/>
        <v>21.218312762602654</v>
      </c>
      <c r="N3235">
        <f t="shared" si="1175"/>
        <v>0.12577066438950804</v>
      </c>
      <c r="O3235">
        <f t="shared" si="1176"/>
        <v>37.489176483072242</v>
      </c>
      <c r="P3235">
        <f t="shared" si="1177"/>
        <v>37.449869095213316</v>
      </c>
      <c r="Q3235">
        <f t="shared" si="1178"/>
        <v>1.2720589044960207E-2</v>
      </c>
      <c r="R3235">
        <f t="shared" si="1179"/>
        <v>37.476455894027282</v>
      </c>
      <c r="S3235">
        <f t="shared" si="1180"/>
        <v>21.209832369906014</v>
      </c>
      <c r="T3235">
        <f t="shared" si="1181"/>
        <v>12.880366208689834</v>
      </c>
      <c r="U3235">
        <f t="shared" si="1168"/>
        <v>0.7683589166537097</v>
      </c>
      <c r="V3235" s="6">
        <f t="shared" si="1182"/>
        <v>180180.00000016764</v>
      </c>
      <c r="W3235">
        <f t="shared" si="1183"/>
        <v>12.885137950525527</v>
      </c>
      <c r="X3235">
        <f t="shared" si="1184"/>
        <v>21.228364135340982</v>
      </c>
      <c r="Y3235">
        <f t="shared" si="1185"/>
        <v>1.2720589044960207E-2</v>
      </c>
      <c r="Z3235">
        <f t="shared" si="1186"/>
        <v>6.3232985666476843E-8</v>
      </c>
      <c r="AA3235">
        <f t="shared" si="1187"/>
        <v>-4.6521942948488713E-8</v>
      </c>
      <c r="AB3235">
        <f t="shared" si="1169"/>
        <v>1.1872033216367535</v>
      </c>
      <c r="AC3235">
        <f t="shared" si="1188"/>
        <v>2.1021967633843142</v>
      </c>
      <c r="AD3235">
        <f t="shared" si="1189"/>
        <v>-1.3514540759359641E-9</v>
      </c>
      <c r="AE3235">
        <f t="shared" si="1190"/>
        <v>-2.5339749538946213E-4</v>
      </c>
      <c r="AF3235">
        <f t="shared" si="1191"/>
        <v>5.3092113047876967E-7</v>
      </c>
      <c r="AG3235" t="str">
        <f t="shared" si="1170"/>
        <v>NaN</v>
      </c>
      <c r="AH3235">
        <f t="shared" si="1171"/>
        <v>5.3092113047876963E-3</v>
      </c>
    </row>
    <row r="3236" spans="1:34" ht="15">
      <c r="A3236" s="8">
        <v>43260.513888888891</v>
      </c>
      <c r="B3236" s="9">
        <v>-1.17E-3</v>
      </c>
      <c r="C3236" s="7">
        <v>2.9220044789999999</v>
      </c>
      <c r="D3236" s="9">
        <v>1.29E-2</v>
      </c>
      <c r="E3236" s="9">
        <v>1.2699999999999999E-2</v>
      </c>
      <c r="F3236" s="9">
        <v>1.2699999999999999E-2</v>
      </c>
      <c r="G3236" s="7">
        <v>-4657047</v>
      </c>
      <c r="H3236" s="7">
        <v>17015003</v>
      </c>
      <c r="K3236">
        <f t="shared" si="1172"/>
        <v>74.993914017084819</v>
      </c>
      <c r="L3236">
        <f t="shared" si="1173"/>
        <v>63.367992781420234</v>
      </c>
      <c r="M3236">
        <f t="shared" si="1174"/>
        <v>21.218312762602654</v>
      </c>
      <c r="N3236">
        <f t="shared" si="1175"/>
        <v>0.12579048823366348</v>
      </c>
      <c r="O3236">
        <f t="shared" si="1176"/>
        <v>37.489176483072242</v>
      </c>
      <c r="P3236">
        <f t="shared" si="1177"/>
        <v>37.449869095213316</v>
      </c>
      <c r="Q3236">
        <f t="shared" si="1178"/>
        <v>1.2720589044960207E-2</v>
      </c>
      <c r="R3236">
        <f t="shared" si="1179"/>
        <v>37.476455894027282</v>
      </c>
      <c r="S3236">
        <f t="shared" si="1180"/>
        <v>21.209832369906014</v>
      </c>
      <c r="T3236">
        <f t="shared" si="1181"/>
        <v>12.882452929127247</v>
      </c>
      <c r="U3236">
        <f t="shared" si="1168"/>
        <v>0.76831656029233075</v>
      </c>
      <c r="V3236" s="6">
        <f t="shared" si="1182"/>
        <v>180240.00000036322</v>
      </c>
      <c r="W3236">
        <f t="shared" si="1183"/>
        <v>12.884492962289832</v>
      </c>
      <c r="X3236">
        <f t="shared" si="1184"/>
        <v>21.231696723198048</v>
      </c>
      <c r="Y3236">
        <f t="shared" si="1185"/>
        <v>-4.2583796415790687E-2</v>
      </c>
      <c r="Z3236">
        <f t="shared" si="1186"/>
        <v>5.406521330928693E-7</v>
      </c>
      <c r="AA3236">
        <f t="shared" si="1187"/>
        <v>-1.897012392124149E-8</v>
      </c>
      <c r="AB3236">
        <f t="shared" si="1169"/>
        <v>1.1901924926207312</v>
      </c>
      <c r="AC3236">
        <f t="shared" si="1188"/>
        <v>2.1021464108201595</v>
      </c>
      <c r="AD3236">
        <f t="shared" si="1189"/>
        <v>1.6461373121771503E-10</v>
      </c>
      <c r="AE3236">
        <f t="shared" si="1190"/>
        <v>-2.5149207439161144E-4</v>
      </c>
      <c r="AF3236">
        <f t="shared" si="1191"/>
        <v>-6.5158757141104916E-8</v>
      </c>
      <c r="AG3236">
        <f t="shared" si="1170"/>
        <v>1.6461373121771502E-8</v>
      </c>
      <c r="AH3236" t="str">
        <f t="shared" si="1171"/>
        <v>NaN</v>
      </c>
    </row>
    <row r="3237" spans="1:34" ht="15">
      <c r="A3237" s="8">
        <v>43260.51458333333</v>
      </c>
      <c r="B3237" s="9">
        <v>-1.17E-3</v>
      </c>
      <c r="C3237" s="7">
        <v>2.922142429</v>
      </c>
      <c r="D3237" s="7">
        <v>1.2844761E-2</v>
      </c>
      <c r="E3237" s="9">
        <v>1.26E-2</v>
      </c>
      <c r="F3237" s="9">
        <v>1.2699999999999999E-2</v>
      </c>
      <c r="G3237" s="7">
        <v>-4657027</v>
      </c>
      <c r="H3237" s="7">
        <v>17015003</v>
      </c>
      <c r="K3237">
        <f t="shared" si="1172"/>
        <v>74.993914017084819</v>
      </c>
      <c r="L3237">
        <f t="shared" si="1173"/>
        <v>63.367992781420234</v>
      </c>
      <c r="M3237">
        <f t="shared" si="1174"/>
        <v>21.218312762602654</v>
      </c>
      <c r="N3237">
        <f t="shared" si="1175"/>
        <v>0.12583229873255866</v>
      </c>
      <c r="O3237">
        <f t="shared" si="1176"/>
        <v>37.32326332668999</v>
      </c>
      <c r="P3237">
        <f t="shared" si="1177"/>
        <v>37.15057502529001</v>
      </c>
      <c r="Q3237">
        <f t="shared" si="1178"/>
        <v>-0.15319256733729247</v>
      </c>
      <c r="R3237">
        <f t="shared" si="1179"/>
        <v>37.476455894027282</v>
      </c>
      <c r="S3237">
        <f t="shared" si="1180"/>
        <v>21.320441140827516</v>
      </c>
      <c r="T3237">
        <f t="shared" si="1181"/>
        <v>12.886854034274108</v>
      </c>
      <c r="U3237">
        <f t="shared" si="1168"/>
        <v>0.76822722642818442</v>
      </c>
      <c r="V3237" s="6">
        <f t="shared" si="1182"/>
        <v>180299.99999993015</v>
      </c>
      <c r="W3237">
        <f t="shared" si="1183"/>
        <v>12.883982224510515</v>
      </c>
      <c r="X3237">
        <f t="shared" si="1184"/>
        <v>21.235029311055111</v>
      </c>
      <c r="Y3237">
        <f t="shared" si="1185"/>
        <v>2.5847884827570056E-3</v>
      </c>
      <c r="Z3237">
        <f t="shared" si="1186"/>
        <v>-2.2130481644695445E-8</v>
      </c>
      <c r="AA3237">
        <f t="shared" si="1187"/>
        <v>-3.1165664623065559E-8</v>
      </c>
      <c r="AB3237">
        <f t="shared" si="1169"/>
        <v>1.1877511559664817</v>
      </c>
      <c r="AC3237">
        <f t="shared" si="1188"/>
        <v>2.1020402121529655</v>
      </c>
      <c r="AD3237">
        <f t="shared" si="1189"/>
        <v>-4.4552257007330657E-9</v>
      </c>
      <c r="AE3237">
        <f t="shared" si="1190"/>
        <v>-2.76259877213143E-4</v>
      </c>
      <c r="AF3237">
        <f t="shared" si="1191"/>
        <v>1.605398791524485E-6</v>
      </c>
      <c r="AG3237" t="str">
        <f t="shared" si="1170"/>
        <v>NaN</v>
      </c>
      <c r="AH3237">
        <f t="shared" si="1171"/>
        <v>1.6053987915244851E-2</v>
      </c>
    </row>
    <row r="3238" spans="1:34" ht="15">
      <c r="A3238" s="8">
        <v>43260.515277777777</v>
      </c>
      <c r="B3238" s="9">
        <v>-1.17E-3</v>
      </c>
      <c r="C3238" s="7">
        <v>2.921996155</v>
      </c>
      <c r="D3238" s="9">
        <v>1.29E-2</v>
      </c>
      <c r="E3238" s="7">
        <v>1.2651251000000001E-2</v>
      </c>
      <c r="F3238" s="7">
        <v>1.2655039999999999E-2</v>
      </c>
      <c r="G3238" s="7">
        <v>-4657399</v>
      </c>
      <c r="H3238" s="7">
        <v>17015003</v>
      </c>
      <c r="K3238">
        <f t="shared" si="1172"/>
        <v>74.993914017084819</v>
      </c>
      <c r="L3238">
        <f t="shared" si="1173"/>
        <v>63.427092292234462</v>
      </c>
      <c r="M3238">
        <f t="shared" si="1174"/>
        <v>21.238101805138662</v>
      </c>
      <c r="N3238">
        <f t="shared" si="1175"/>
        <v>0.12578796535876097</v>
      </c>
      <c r="O3238">
        <f t="shared" si="1176"/>
        <v>37.489176483072242</v>
      </c>
      <c r="P3238">
        <f t="shared" si="1177"/>
        <v>37.303966229066411</v>
      </c>
      <c r="Q3238">
        <f t="shared" si="1178"/>
        <v>0.14822634374060328</v>
      </c>
      <c r="R3238">
        <f t="shared" si="1179"/>
        <v>37.340950139331639</v>
      </c>
      <c r="S3238">
        <f t="shared" si="1180"/>
        <v>21.139284242644926</v>
      </c>
      <c r="T3238">
        <f t="shared" si="1181"/>
        <v>12.882187363348036</v>
      </c>
      <c r="U3238">
        <f t="shared" si="1168"/>
        <v>0.76832195076050858</v>
      </c>
      <c r="V3238" s="6">
        <f t="shared" si="1182"/>
        <v>180360.00000012573</v>
      </c>
      <c r="W3238">
        <f t="shared" si="1183"/>
        <v>12.883223416409423</v>
      </c>
      <c r="X3238">
        <f t="shared" si="1184"/>
        <v>21.238361898912174</v>
      </c>
      <c r="Y3238">
        <f t="shared" si="1185"/>
        <v>-9.7533579809118962E-2</v>
      </c>
      <c r="Z3238">
        <f t="shared" si="1186"/>
        <v>1.5808246416323153E-8</v>
      </c>
      <c r="AA3238">
        <f t="shared" si="1187"/>
        <v>1.1291604403556687E-8</v>
      </c>
      <c r="AB3238">
        <f t="shared" si="1169"/>
        <v>1.1929561142803671</v>
      </c>
      <c r="AC3238">
        <f t="shared" si="1188"/>
        <v>2.1021528189224119</v>
      </c>
      <c r="AD3238">
        <f t="shared" si="1189"/>
        <v>-4.2780226705322608E-11</v>
      </c>
      <c r="AE3238">
        <f t="shared" si="1190"/>
        <v>-2.8134010982330804E-4</v>
      </c>
      <c r="AF3238">
        <f t="shared" si="1191"/>
        <v>1.5137092506872756E-8</v>
      </c>
      <c r="AG3238" t="str">
        <f t="shared" si="1170"/>
        <v>NaN</v>
      </c>
      <c r="AH3238">
        <f t="shared" si="1171"/>
        <v>1.5137092506872758E-4</v>
      </c>
    </row>
    <row r="3239" spans="1:34" ht="15">
      <c r="A3239" s="8">
        <v>43260.515972222223</v>
      </c>
      <c r="B3239" s="9">
        <v>-1.17E-3</v>
      </c>
      <c r="C3239" s="7">
        <v>2.9221483749999999</v>
      </c>
      <c r="D3239" s="9">
        <v>1.2800000000000001E-2</v>
      </c>
      <c r="E3239" s="9">
        <v>1.26E-2</v>
      </c>
      <c r="F3239" s="9">
        <v>1.2699999999999999E-2</v>
      </c>
      <c r="G3239" s="7">
        <v>-4657338</v>
      </c>
      <c r="H3239" s="7">
        <v>17015003</v>
      </c>
      <c r="K3239">
        <f t="shared" si="1172"/>
        <v>74.993914017084819</v>
      </c>
      <c r="L3239">
        <f t="shared" si="1173"/>
        <v>63.367992781420234</v>
      </c>
      <c r="M3239">
        <f t="shared" si="1174"/>
        <v>21.218312762602654</v>
      </c>
      <c r="N3239">
        <f t="shared" si="1175"/>
        <v>0.12583410087265601</v>
      </c>
      <c r="O3239">
        <f t="shared" si="1176"/>
        <v>37.188821378196614</v>
      </c>
      <c r="P3239">
        <f t="shared" si="1177"/>
        <v>37.15057502529001</v>
      </c>
      <c r="Q3239">
        <f t="shared" si="1178"/>
        <v>-0.28763451583066768</v>
      </c>
      <c r="R3239">
        <f t="shared" si="1179"/>
        <v>37.476455894027282</v>
      </c>
      <c r="S3239">
        <f t="shared" si="1180"/>
        <v>21.410069106489765</v>
      </c>
      <c r="T3239">
        <f t="shared" si="1181"/>
        <v>12.887043733231723</v>
      </c>
      <c r="U3239">
        <f t="shared" si="1168"/>
        <v>0.76822337590874834</v>
      </c>
      <c r="V3239" s="6">
        <f t="shared" si="1182"/>
        <v>180420.00000032131</v>
      </c>
      <c r="W3239">
        <f t="shared" si="1183"/>
        <v>12.882689332538568</v>
      </c>
      <c r="X3239">
        <f t="shared" si="1184"/>
        <v>21.241694486769237</v>
      </c>
      <c r="Y3239">
        <f t="shared" si="1185"/>
        <v>1.1322286792487073E-3</v>
      </c>
      <c r="Z3239">
        <f t="shared" si="1186"/>
        <v>2.4028747243984804E-7</v>
      </c>
      <c r="AA3239">
        <f t="shared" si="1187"/>
        <v>1.4453481569904405E-8</v>
      </c>
      <c r="AB3239">
        <f t="shared" si="1169"/>
        <v>1.1878296660083341</v>
      </c>
      <c r="AC3239">
        <f t="shared" si="1188"/>
        <v>2.1020356347171183</v>
      </c>
      <c r="AD3239">
        <f t="shared" si="1189"/>
        <v>4.7168895085161632E-9</v>
      </c>
      <c r="AE3239">
        <f t="shared" si="1190"/>
        <v>-2.4260046575453321E-4</v>
      </c>
      <c r="AF3239">
        <f t="shared" si="1191"/>
        <v>-1.9355086155591277E-6</v>
      </c>
      <c r="AG3239">
        <f t="shared" si="1170"/>
        <v>4.7168895085161631E-7</v>
      </c>
      <c r="AH3239" t="str">
        <f t="shared" si="1171"/>
        <v>NaN</v>
      </c>
    </row>
    <row r="3240" spans="1:34" ht="15">
      <c r="A3240" s="8">
        <v>43260.51666666667</v>
      </c>
      <c r="B3240" s="9">
        <v>-1.17E-3</v>
      </c>
      <c r="C3240" s="7">
        <v>2.922086535</v>
      </c>
      <c r="D3240" s="7">
        <v>1.2842965E-2</v>
      </c>
      <c r="E3240" s="9">
        <v>1.26E-2</v>
      </c>
      <c r="F3240" s="9">
        <v>1.26E-2</v>
      </c>
      <c r="G3240" s="7">
        <v>-4657170</v>
      </c>
      <c r="H3240" s="7">
        <v>17015003</v>
      </c>
      <c r="K3240">
        <f t="shared" si="1172"/>
        <v>74.993914017084819</v>
      </c>
      <c r="L3240">
        <f t="shared" si="1173"/>
        <v>63.499441871309529</v>
      </c>
      <c r="M3240">
        <f t="shared" si="1174"/>
        <v>21.262327536926517</v>
      </c>
      <c r="N3240">
        <f t="shared" si="1175"/>
        <v>0.1258153581307084</v>
      </c>
      <c r="O3240">
        <f t="shared" si="1176"/>
        <v>37.317868949006424</v>
      </c>
      <c r="P3240">
        <f t="shared" si="1177"/>
        <v>37.15057502529001</v>
      </c>
      <c r="Q3240">
        <f t="shared" si="1178"/>
        <v>0.14280485812781052</v>
      </c>
      <c r="R3240">
        <f t="shared" si="1179"/>
        <v>37.175064090878614</v>
      </c>
      <c r="S3240">
        <f t="shared" si="1180"/>
        <v>21.167124298174642</v>
      </c>
      <c r="T3240">
        <f t="shared" si="1181"/>
        <v>12.885070813026713</v>
      </c>
      <c r="U3240">
        <f t="shared" si="1168"/>
        <v>0.76826342234701406</v>
      </c>
      <c r="V3240" s="6">
        <f t="shared" si="1182"/>
        <v>180480.00000051688</v>
      </c>
      <c r="W3240">
        <f t="shared" si="1183"/>
        <v>12.882108551576387</v>
      </c>
      <c r="X3240">
        <f t="shared" si="1184"/>
        <v>21.245027074626304</v>
      </c>
      <c r="Y3240">
        <f t="shared" si="1185"/>
        <v>-4.3690790128285549E-2</v>
      </c>
      <c r="Z3240">
        <f t="shared" si="1186"/>
        <v>-4.6477201816833156E-7</v>
      </c>
      <c r="AA3240">
        <f t="shared" si="1187"/>
        <v>-1.1653141111239523E-7</v>
      </c>
      <c r="AB3240">
        <f t="shared" si="1169"/>
        <v>1.1898007938858217</v>
      </c>
      <c r="AC3240">
        <f t="shared" si="1188"/>
        <v>2.1020832412816652</v>
      </c>
      <c r="AD3240">
        <f t="shared" si="1189"/>
        <v>9.8555377072788049E-10</v>
      </c>
      <c r="AE3240">
        <f t="shared" si="1190"/>
        <v>-1.3273222483420189E-4</v>
      </c>
      <c r="AF3240">
        <f t="shared" si="1191"/>
        <v>-7.3915409254974944E-7</v>
      </c>
      <c r="AG3240">
        <f t="shared" si="1170"/>
        <v>9.8555377072788045E-8</v>
      </c>
      <c r="AH3240" t="str">
        <f t="shared" si="1171"/>
        <v>NaN</v>
      </c>
    </row>
    <row r="3241" spans="1:34" ht="15">
      <c r="A3241" s="8">
        <v>43260.517361111109</v>
      </c>
      <c r="B3241" s="9">
        <v>-1.17E-3</v>
      </c>
      <c r="C3241" s="7">
        <v>2.921973559</v>
      </c>
      <c r="D3241" s="9">
        <v>1.2800000000000001E-2</v>
      </c>
      <c r="E3241" s="9">
        <v>1.26E-2</v>
      </c>
      <c r="F3241" s="9">
        <v>1.26E-2</v>
      </c>
      <c r="G3241" s="7">
        <v>-4657423</v>
      </c>
      <c r="H3241" s="7">
        <v>17015003</v>
      </c>
      <c r="K3241">
        <f t="shared" si="1172"/>
        <v>74.993914017084819</v>
      </c>
      <c r="L3241">
        <f t="shared" si="1173"/>
        <v>63.499441871309529</v>
      </c>
      <c r="M3241">
        <f t="shared" si="1174"/>
        <v>21.262327536926517</v>
      </c>
      <c r="N3241">
        <f t="shared" si="1175"/>
        <v>0.12578111686268967</v>
      </c>
      <c r="O3241">
        <f t="shared" si="1176"/>
        <v>37.188821378196614</v>
      </c>
      <c r="P3241">
        <f t="shared" si="1177"/>
        <v>37.15057502529001</v>
      </c>
      <c r="Q3241">
        <f t="shared" si="1178"/>
        <v>1.3757287318000522E-2</v>
      </c>
      <c r="R3241">
        <f t="shared" si="1179"/>
        <v>37.175064090878614</v>
      </c>
      <c r="S3241">
        <f t="shared" si="1180"/>
        <v>21.25315601204785</v>
      </c>
      <c r="T3241">
        <f t="shared" si="1181"/>
        <v>12.88146646902474</v>
      </c>
      <c r="U3241">
        <f t="shared" si="1168"/>
        <v>0.76833658351146361</v>
      </c>
      <c r="V3241" s="6">
        <f t="shared" si="1182"/>
        <v>180540.00000008382</v>
      </c>
      <c r="W3241">
        <f t="shared" si="1183"/>
        <v>12.882079364667245</v>
      </c>
      <c r="X3241">
        <f t="shared" si="1184"/>
        <v>21.248359662483367</v>
      </c>
      <c r="Y3241">
        <f t="shared" si="1185"/>
        <v>5.6773144254603856E-2</v>
      </c>
      <c r="Z3241">
        <f t="shared" si="1186"/>
        <v>-2.9403710697759354E-7</v>
      </c>
      <c r="AA3241">
        <f t="shared" si="1187"/>
        <v>-1.5131016109916688E-7</v>
      </c>
      <c r="AB3241">
        <f t="shared" si="1169"/>
        <v>1.1843836618524441</v>
      </c>
      <c r="AC3241">
        <f t="shared" si="1188"/>
        <v>2.1021702141024328</v>
      </c>
      <c r="AD3241">
        <f t="shared" si="1189"/>
        <v>-9.8485055032345547E-10</v>
      </c>
      <c r="AE3241">
        <f t="shared" si="1190"/>
        <v>4.0009568713294268E-5</v>
      </c>
      <c r="AF3241">
        <f t="shared" si="1191"/>
        <v>-2.4504029013521918E-6</v>
      </c>
      <c r="AG3241" t="str">
        <f t="shared" si="1170"/>
        <v>NaN</v>
      </c>
      <c r="AH3241" t="str">
        <f t="shared" si="1171"/>
        <v>NaN</v>
      </c>
    </row>
    <row r="3242" spans="1:34" ht="15">
      <c r="A3242" s="8">
        <v>43260.518055555556</v>
      </c>
      <c r="B3242" s="9">
        <v>-1.17E-3</v>
      </c>
      <c r="C3242" s="7">
        <v>2.9219759380000001</v>
      </c>
      <c r="D3242" s="9">
        <v>1.2800000000000001E-2</v>
      </c>
      <c r="E3242" s="9">
        <v>1.26E-2</v>
      </c>
      <c r="F3242" s="9">
        <v>1.26E-2</v>
      </c>
      <c r="G3242" s="7">
        <v>-4657075</v>
      </c>
      <c r="H3242" s="7">
        <v>17015003</v>
      </c>
      <c r="K3242">
        <f t="shared" si="1172"/>
        <v>74.993914017084819</v>
      </c>
      <c r="L3242">
        <f t="shared" si="1173"/>
        <v>63.499441871309529</v>
      </c>
      <c r="M3242">
        <f t="shared" si="1174"/>
        <v>21.262327536926517</v>
      </c>
      <c r="N3242">
        <f t="shared" si="1175"/>
        <v>0.12578183790057931</v>
      </c>
      <c r="O3242">
        <f t="shared" si="1176"/>
        <v>37.188821378196614</v>
      </c>
      <c r="P3242">
        <f t="shared" si="1177"/>
        <v>37.15057502529001</v>
      </c>
      <c r="Q3242">
        <f t="shared" si="1178"/>
        <v>1.3757287318000522E-2</v>
      </c>
      <c r="R3242">
        <f t="shared" si="1179"/>
        <v>37.175064090878614</v>
      </c>
      <c r="S3242">
        <f t="shared" si="1180"/>
        <v>21.25315601204785</v>
      </c>
      <c r="T3242">
        <f t="shared" si="1181"/>
        <v>12.881542367749965</v>
      </c>
      <c r="U3242">
        <f t="shared" si="1168"/>
        <v>0.76833504291514043</v>
      </c>
      <c r="V3242" s="6">
        <f t="shared" si="1182"/>
        <v>180600.0000002794</v>
      </c>
      <c r="W3242">
        <f t="shared" si="1183"/>
        <v>12.882292414624649</v>
      </c>
      <c r="X3242">
        <f t="shared" si="1184"/>
        <v>21.251692250340433</v>
      </c>
      <c r="Y3242">
        <f t="shared" si="1185"/>
        <v>1.3757287318000522E-2</v>
      </c>
      <c r="Z3242">
        <f t="shared" si="1186"/>
        <v>8.5366125830910881E-8</v>
      </c>
      <c r="AA3242">
        <f t="shared" si="1187"/>
        <v>-1.1924170023868449E-7</v>
      </c>
      <c r="AB3242">
        <f t="shared" si="1169"/>
        <v>1.1867031268224937</v>
      </c>
      <c r="AC3242">
        <f t="shared" si="1188"/>
        <v>2.1021683826661932</v>
      </c>
      <c r="AD3242">
        <f t="shared" si="1189"/>
        <v>-3.2028762538605359E-9</v>
      </c>
      <c r="AE3242">
        <f t="shared" si="1190"/>
        <v>3.6834757101234177E-5</v>
      </c>
      <c r="AF3242">
        <f t="shared" si="1191"/>
        <v>-8.6559230159604546E-6</v>
      </c>
      <c r="AG3242" t="str">
        <f t="shared" si="1170"/>
        <v>NaN</v>
      </c>
      <c r="AH3242" t="str">
        <f t="shared" si="1171"/>
        <v>NaN</v>
      </c>
    </row>
    <row r="3243" spans="1:34" ht="15">
      <c r="A3243" s="8">
        <v>43260.518750000003</v>
      </c>
      <c r="B3243" s="9">
        <v>-1.17E-3</v>
      </c>
      <c r="C3243" s="7">
        <v>2.9220056680000002</v>
      </c>
      <c r="D3243" s="9">
        <v>1.2800000000000001E-2</v>
      </c>
      <c r="E3243" s="9">
        <v>1.26E-2</v>
      </c>
      <c r="F3243" s="9">
        <v>1.26E-2</v>
      </c>
      <c r="G3243" s="7">
        <v>-4657009</v>
      </c>
      <c r="H3243" s="7">
        <v>17015003</v>
      </c>
      <c r="K3243">
        <f t="shared" si="1172"/>
        <v>74.993914017084819</v>
      </c>
      <c r="L3243">
        <f t="shared" si="1173"/>
        <v>63.499441871309529</v>
      </c>
      <c r="M3243">
        <f t="shared" si="1174"/>
        <v>21.262327536926517</v>
      </c>
      <c r="N3243">
        <f t="shared" si="1175"/>
        <v>0.12579084860106612</v>
      </c>
      <c r="O3243">
        <f t="shared" si="1176"/>
        <v>37.188821378196614</v>
      </c>
      <c r="P3243">
        <f t="shared" si="1177"/>
        <v>37.15057502529001</v>
      </c>
      <c r="Q3243">
        <f t="shared" si="1178"/>
        <v>1.3757287318000522E-2</v>
      </c>
      <c r="R3243">
        <f t="shared" si="1179"/>
        <v>37.175064090878614</v>
      </c>
      <c r="S3243">
        <f t="shared" si="1180"/>
        <v>21.25315601204785</v>
      </c>
      <c r="T3243">
        <f t="shared" si="1181"/>
        <v>12.882490862538051</v>
      </c>
      <c r="U3243">
        <f t="shared" si="1168"/>
        <v>0.76831579031795971</v>
      </c>
      <c r="V3243" s="6">
        <f t="shared" si="1182"/>
        <v>180660.00000047497</v>
      </c>
      <c r="W3243">
        <f t="shared" si="1183"/>
        <v>12.882248637942125</v>
      </c>
      <c r="X3243">
        <f t="shared" si="1184"/>
        <v>21.255024838197496</v>
      </c>
      <c r="Y3243">
        <f t="shared" si="1185"/>
        <v>1.3757287318000522E-2</v>
      </c>
      <c r="Z3243">
        <f t="shared" si="1186"/>
        <v>-3.7624211568322819E-7</v>
      </c>
      <c r="AA3243">
        <f t="shared" si="1187"/>
        <v>-1.2963012825194441E-7</v>
      </c>
      <c r="AB3243">
        <f t="shared" si="1169"/>
        <v>1.1867031268224937</v>
      </c>
      <c r="AC3243">
        <f t="shared" si="1188"/>
        <v>2.1021454954869565</v>
      </c>
      <c r="AD3243">
        <f t="shared" si="1189"/>
        <v>-3.4818753707325104E-9</v>
      </c>
      <c r="AE3243">
        <f t="shared" si="1190"/>
        <v>4.2026195128979065E-4</v>
      </c>
      <c r="AF3243">
        <f t="shared" si="1191"/>
        <v>-8.2475353449048049E-7</v>
      </c>
      <c r="AG3243" t="str">
        <f t="shared" si="1170"/>
        <v>NaN</v>
      </c>
      <c r="AH3243" t="str">
        <f t="shared" si="1171"/>
        <v>NaN</v>
      </c>
    </row>
    <row r="3244" spans="1:34" ht="15">
      <c r="A3244" s="8">
        <v>43260.519444444442</v>
      </c>
      <c r="B3244" s="9">
        <v>-1.17E-3</v>
      </c>
      <c r="C3244" s="7">
        <v>2.9218344209999998</v>
      </c>
      <c r="D3244" s="9">
        <v>1.2800000000000001E-2</v>
      </c>
      <c r="E3244" s="9">
        <v>1.26E-2</v>
      </c>
      <c r="F3244" s="9">
        <v>1.26E-2</v>
      </c>
      <c r="G3244" s="7">
        <v>-4657002</v>
      </c>
      <c r="H3244" s="7">
        <v>17015003</v>
      </c>
      <c r="K3244">
        <f t="shared" si="1172"/>
        <v>74.993914017084819</v>
      </c>
      <c r="L3244">
        <f t="shared" si="1173"/>
        <v>63.499441871309529</v>
      </c>
      <c r="M3244">
        <f t="shared" si="1174"/>
        <v>21.262327536926517</v>
      </c>
      <c r="N3244">
        <f t="shared" si="1175"/>
        <v>0.1257389462994763</v>
      </c>
      <c r="O3244">
        <f t="shared" si="1176"/>
        <v>37.188821378196614</v>
      </c>
      <c r="P3244">
        <f t="shared" si="1177"/>
        <v>37.15057502529001</v>
      </c>
      <c r="Q3244">
        <f t="shared" si="1178"/>
        <v>1.3757287318000522E-2</v>
      </c>
      <c r="R3244">
        <f t="shared" si="1179"/>
        <v>37.175064090878614</v>
      </c>
      <c r="S3244">
        <f t="shared" si="1180"/>
        <v>21.25315601204785</v>
      </c>
      <c r="T3244">
        <f t="shared" si="1181"/>
        <v>12.877027462370702</v>
      </c>
      <c r="U3244">
        <f t="shared" si="1168"/>
        <v>0.76842668670239933</v>
      </c>
      <c r="V3244" s="6">
        <f t="shared" si="1182"/>
        <v>180720.00000004191</v>
      </c>
      <c r="W3244">
        <f t="shared" si="1183"/>
        <v>12.881758330753797</v>
      </c>
      <c r="X3244">
        <f t="shared" si="1184"/>
        <v>21.249849059060598</v>
      </c>
      <c r="Y3244">
        <f t="shared" si="1185"/>
        <v>1.3757287318000522E-2</v>
      </c>
      <c r="Z3244">
        <f t="shared" si="1186"/>
        <v>-2.6558173155209714E-7</v>
      </c>
      <c r="AA3244">
        <f t="shared" si="1187"/>
        <v>-2.4841910262102265E-8</v>
      </c>
      <c r="AB3244">
        <f t="shared" si="1169"/>
        <v>1.1867031268224937</v>
      </c>
      <c r="AC3244">
        <f t="shared" si="1188"/>
        <v>2.1022773273329949</v>
      </c>
      <c r="AD3244">
        <f t="shared" si="1189"/>
        <v>-6.6729749573507361E-10</v>
      </c>
      <c r="AE3244">
        <f t="shared" si="1190"/>
        <v>-2.7049443696235679E-4</v>
      </c>
      <c r="AF3244">
        <f t="shared" si="1191"/>
        <v>2.4557954661279091E-7</v>
      </c>
      <c r="AG3244" t="str">
        <f t="shared" si="1170"/>
        <v>NaN</v>
      </c>
      <c r="AH3244">
        <f t="shared" si="1171"/>
        <v>2.455795466127909E-3</v>
      </c>
    </row>
    <row r="3245" spans="1:34" ht="15">
      <c r="A3245" s="8">
        <v>43260.520138888889</v>
      </c>
      <c r="B3245" s="9">
        <v>-1.17E-3</v>
      </c>
      <c r="C3245" s="7">
        <v>2.9219057739999998</v>
      </c>
      <c r="D3245" s="9">
        <v>1.2800000000000001E-2</v>
      </c>
      <c r="E3245" s="7">
        <v>1.2638656999999999E-2</v>
      </c>
      <c r="F3245" s="9">
        <v>1.26E-2</v>
      </c>
      <c r="G3245" s="7">
        <v>-4656987</v>
      </c>
      <c r="H3245" s="7">
        <v>17015003</v>
      </c>
      <c r="K3245">
        <f t="shared" si="1172"/>
        <v>74.993914017084819</v>
      </c>
      <c r="L3245">
        <f t="shared" si="1173"/>
        <v>63.499441871309529</v>
      </c>
      <c r="M3245">
        <f t="shared" si="1174"/>
        <v>21.262327536926517</v>
      </c>
      <c r="N3245">
        <f t="shared" si="1175"/>
        <v>0.12576057228372908</v>
      </c>
      <c r="O3245">
        <f t="shared" si="1176"/>
        <v>37.188821378196614</v>
      </c>
      <c r="P3245">
        <f t="shared" si="1177"/>
        <v>37.266273133900263</v>
      </c>
      <c r="Q3245">
        <f t="shared" si="1178"/>
        <v>1.3757287318000522E-2</v>
      </c>
      <c r="R3245">
        <f t="shared" si="1179"/>
        <v>37.175064090878614</v>
      </c>
      <c r="S3245">
        <f t="shared" si="1180"/>
        <v>21.25315601204785</v>
      </c>
      <c r="T3245">
        <f t="shared" si="1181"/>
        <v>12.879303881765733</v>
      </c>
      <c r="U3245">
        <f t="shared" si="1168"/>
        <v>0.76838047982158431</v>
      </c>
      <c r="V3245" s="6">
        <f t="shared" si="1182"/>
        <v>180780.00000023749</v>
      </c>
      <c r="W3245">
        <f t="shared" si="1183"/>
        <v>12.881580301160763</v>
      </c>
      <c r="X3245">
        <f t="shared" si="1184"/>
        <v>21.258608425937744</v>
      </c>
      <c r="Y3245">
        <f t="shared" si="1185"/>
        <v>1.3757287318000522E-2</v>
      </c>
      <c r="Z3245">
        <f t="shared" si="1186"/>
        <v>2.4028747243970002E-7</v>
      </c>
      <c r="AA3245">
        <f t="shared" si="1187"/>
        <v>2.3938733289836084E-8</v>
      </c>
      <c r="AB3245">
        <f t="shared" si="1169"/>
        <v>1.1867031268224937</v>
      </c>
      <c r="AC3245">
        <f t="shared" si="1188"/>
        <v>2.102222397332993</v>
      </c>
      <c r="AD3245">
        <f t="shared" si="1189"/>
        <v>6.4301976855069553E-10</v>
      </c>
      <c r="AE3245">
        <f t="shared" si="1190"/>
        <v>3.3496606805787858E-4</v>
      </c>
      <c r="AF3245">
        <f t="shared" si="1191"/>
        <v>1.9109729752832717E-7</v>
      </c>
      <c r="AG3245">
        <f t="shared" si="1170"/>
        <v>6.4301976855069551E-8</v>
      </c>
      <c r="AH3245">
        <f t="shared" si="1171"/>
        <v>1.9109729752832716E-3</v>
      </c>
    </row>
    <row r="3246" spans="1:34" ht="15">
      <c r="A3246" s="8">
        <v>43260.520833333336</v>
      </c>
      <c r="B3246" s="9">
        <v>-1.17E-3</v>
      </c>
      <c r="C3246" s="7">
        <v>2.9219248009999998</v>
      </c>
      <c r="D3246" s="9">
        <v>1.2800000000000001E-2</v>
      </c>
      <c r="E3246" s="9">
        <v>1.26E-2</v>
      </c>
      <c r="F3246" s="9">
        <v>1.26E-2</v>
      </c>
      <c r="G3246" s="7">
        <v>-4657406</v>
      </c>
      <c r="H3246" s="7">
        <v>17015003</v>
      </c>
      <c r="K3246">
        <f t="shared" si="1172"/>
        <v>74.993914017084819</v>
      </c>
      <c r="L3246">
        <f t="shared" si="1173"/>
        <v>63.499441871309529</v>
      </c>
      <c r="M3246">
        <f t="shared" si="1174"/>
        <v>21.262327536926517</v>
      </c>
      <c r="N3246">
        <f t="shared" si="1175"/>
        <v>0.12576633907142373</v>
      </c>
      <c r="O3246">
        <f t="shared" si="1176"/>
        <v>37.188821378196614</v>
      </c>
      <c r="P3246">
        <f t="shared" si="1177"/>
        <v>37.15057502529001</v>
      </c>
      <c r="Q3246">
        <f t="shared" si="1178"/>
        <v>1.3757287318000522E-2</v>
      </c>
      <c r="R3246">
        <f t="shared" si="1179"/>
        <v>37.175064090878614</v>
      </c>
      <c r="S3246">
        <f t="shared" si="1180"/>
        <v>21.25315601204785</v>
      </c>
      <c r="T3246">
        <f t="shared" si="1181"/>
        <v>12.879910912049377</v>
      </c>
      <c r="U3246">
        <f t="shared" si="1168"/>
        <v>0.76836815828890526</v>
      </c>
      <c r="V3246" s="6">
        <f t="shared" si="1182"/>
        <v>180840.00000043306</v>
      </c>
      <c r="W3246">
        <f t="shared" si="1183"/>
        <v>12.880993681835101</v>
      </c>
      <c r="X3246">
        <f t="shared" si="1184"/>
        <v>21.246538187903752</v>
      </c>
      <c r="Y3246">
        <f t="shared" si="1185"/>
        <v>1.3757287318000522E-2</v>
      </c>
      <c r="Z3246">
        <f t="shared" si="1186"/>
        <v>1.6756847634702873E-7</v>
      </c>
      <c r="AA3246">
        <f t="shared" si="1187"/>
        <v>-1.9873300346884164E-8</v>
      </c>
      <c r="AB3246">
        <f t="shared" si="1169"/>
        <v>1.1867031268224937</v>
      </c>
      <c r="AC3246">
        <f t="shared" si="1188"/>
        <v>2.1022077496922487</v>
      </c>
      <c r="AD3246">
        <f t="shared" si="1189"/>
        <v>-5.3381420792170962E-10</v>
      </c>
      <c r="AE3246">
        <f t="shared" si="1190"/>
        <v>2.6783682881079531E-4</v>
      </c>
      <c r="AF3246">
        <f t="shared" si="1191"/>
        <v>-1.9840420409090101E-7</v>
      </c>
      <c r="AG3246" t="str">
        <f t="shared" si="1170"/>
        <v>NaN</v>
      </c>
      <c r="AH3246" t="str">
        <f t="shared" si="1171"/>
        <v>NaN</v>
      </c>
    </row>
    <row r="3247" spans="1:34" ht="15">
      <c r="A3247" s="8">
        <v>43260.521527777775</v>
      </c>
      <c r="B3247" s="9">
        <v>-1.17E-3</v>
      </c>
      <c r="C3247" s="7">
        <v>2.9219688019999999</v>
      </c>
      <c r="D3247" s="9">
        <v>1.2800000000000001E-2</v>
      </c>
      <c r="E3247" s="9">
        <v>1.26E-2</v>
      </c>
      <c r="F3247" s="9">
        <v>1.26E-2</v>
      </c>
      <c r="G3247" s="7">
        <v>-4657255</v>
      </c>
      <c r="H3247" s="7">
        <v>17015003</v>
      </c>
      <c r="K3247">
        <f t="shared" si="1172"/>
        <v>74.993914017084819</v>
      </c>
      <c r="L3247">
        <f t="shared" si="1173"/>
        <v>63.499441871309529</v>
      </c>
      <c r="M3247">
        <f t="shared" si="1174"/>
        <v>21.262327536926517</v>
      </c>
      <c r="N3247">
        <f t="shared" si="1175"/>
        <v>0.12577967508999485</v>
      </c>
      <c r="O3247">
        <f t="shared" si="1176"/>
        <v>37.188821378196614</v>
      </c>
      <c r="P3247">
        <f t="shared" si="1177"/>
        <v>37.15057502529001</v>
      </c>
      <c r="Q3247">
        <f t="shared" si="1178"/>
        <v>1.3757287318000522E-2</v>
      </c>
      <c r="R3247">
        <f t="shared" si="1179"/>
        <v>37.175064090878614</v>
      </c>
      <c r="S3247">
        <f t="shared" si="1180"/>
        <v>21.25315601204785</v>
      </c>
      <c r="T3247">
        <f t="shared" si="1181"/>
        <v>12.881314703477917</v>
      </c>
      <c r="U3247">
        <f t="shared" si="1168"/>
        <v>0.76833966405652898</v>
      </c>
      <c r="V3247" s="6">
        <f t="shared" si="1182"/>
        <v>180900</v>
      </c>
      <c r="W3247">
        <f t="shared" si="1183"/>
        <v>12.880573420283765</v>
      </c>
      <c r="X3247">
        <f t="shared" si="1184"/>
        <v>21.253156012047846</v>
      </c>
      <c r="Y3247">
        <f t="shared" si="1185"/>
        <v>1.3757287318000522E-2</v>
      </c>
      <c r="Z3247">
        <f t="shared" si="1186"/>
        <v>2.6874550776056325E-7</v>
      </c>
      <c r="AA3247">
        <f t="shared" si="1187"/>
        <v>9.9368397531467201E-9</v>
      </c>
      <c r="AB3247">
        <f t="shared" si="1169"/>
        <v>1.1867031268224937</v>
      </c>
      <c r="AC3247">
        <f t="shared" si="1188"/>
        <v>2.1021738762050775</v>
      </c>
      <c r="AD3247">
        <f t="shared" si="1189"/>
        <v>2.6690789540319331E-10</v>
      </c>
      <c r="AE3247">
        <f t="shared" si="1190"/>
        <v>-1.0553724509787001E-4</v>
      </c>
      <c r="AF3247">
        <f t="shared" si="1191"/>
        <v>-2.5175998468415436E-7</v>
      </c>
      <c r="AG3247">
        <f t="shared" si="1170"/>
        <v>2.6690789540319332E-8</v>
      </c>
      <c r="AH3247" t="str">
        <f t="shared" si="1171"/>
        <v>NaN</v>
      </c>
    </row>
    <row r="3248" spans="1:34" ht="15">
      <c r="A3248" s="8">
        <v>43260.522222222222</v>
      </c>
      <c r="B3248" s="9">
        <v>-1.17E-3</v>
      </c>
      <c r="C3248" s="7">
        <v>2.922025885</v>
      </c>
      <c r="D3248" s="9">
        <v>1.2800000000000001E-2</v>
      </c>
      <c r="E3248" s="9">
        <v>1.26E-2</v>
      </c>
      <c r="F3248" s="9">
        <v>1.26E-2</v>
      </c>
      <c r="G3248" s="7">
        <v>-4657170</v>
      </c>
      <c r="H3248" s="7">
        <v>17015003</v>
      </c>
      <c r="K3248">
        <f t="shared" si="1172"/>
        <v>74.993914017084819</v>
      </c>
      <c r="L3248">
        <f t="shared" si="1173"/>
        <v>63.499441871309529</v>
      </c>
      <c r="M3248">
        <f t="shared" si="1174"/>
        <v>21.262327536926517</v>
      </c>
      <c r="N3248">
        <f t="shared" si="1175"/>
        <v>0.12579697605924778</v>
      </c>
      <c r="O3248">
        <f t="shared" si="1176"/>
        <v>37.188821378196614</v>
      </c>
      <c r="P3248">
        <f t="shared" si="1177"/>
        <v>37.15057502529001</v>
      </c>
      <c r="Q3248">
        <f t="shared" si="1178"/>
        <v>1.3757287318000522E-2</v>
      </c>
      <c r="R3248">
        <f t="shared" si="1179"/>
        <v>37.175064090878614</v>
      </c>
      <c r="S3248">
        <f t="shared" si="1180"/>
        <v>21.25315601204785</v>
      </c>
      <c r="T3248">
        <f t="shared" si="1181"/>
        <v>12.883135858136121</v>
      </c>
      <c r="U3248">
        <f t="shared" ref="U3248:U3311" si="1192">(2.40665404368-T3248*2.40665404368/100-$M$7)/$M$7</f>
        <v>0.76830269816332775</v>
      </c>
      <c r="V3248" s="6">
        <f t="shared" si="1182"/>
        <v>180960.00000019558</v>
      </c>
      <c r="W3248">
        <f t="shared" si="1183"/>
        <v>12.880512133419053</v>
      </c>
      <c r="X3248">
        <f t="shared" si="1184"/>
        <v>21.253156012047846</v>
      </c>
      <c r="Y3248">
        <f t="shared" si="1185"/>
        <v>1.3757287318000522E-2</v>
      </c>
      <c r="Z3248">
        <f t="shared" si="1186"/>
        <v>4.7427397885975038E-8</v>
      </c>
      <c r="AA3248">
        <f t="shared" si="1187"/>
        <v>3.5229958257373898E-8</v>
      </c>
      <c r="AB3248">
        <f t="shared" si="1169"/>
        <v>1.1867031268224937</v>
      </c>
      <c r="AC3248">
        <f t="shared" si="1188"/>
        <v>2.1021299317431752</v>
      </c>
      <c r="AD3248">
        <f t="shared" si="1189"/>
        <v>9.4627242472529314E-10</v>
      </c>
      <c r="AE3248" t="s">
        <v>79</v>
      </c>
      <c r="AF3248" t="s">
        <v>79</v>
      </c>
      <c r="AG3248">
        <f t="shared" si="1170"/>
        <v>9.4627242472529316E-8</v>
      </c>
      <c r="AH3248" t="s">
        <v>79</v>
      </c>
    </row>
    <row r="3249" spans="1:34" ht="15">
      <c r="A3249" s="8">
        <v>43260.522916666669</v>
      </c>
      <c r="B3249" s="9">
        <v>-1.17E-3</v>
      </c>
      <c r="C3249" s="7">
        <v>2.9219866410000002</v>
      </c>
      <c r="D3249" s="9">
        <v>1.2800000000000001E-2</v>
      </c>
      <c r="E3249" s="9">
        <v>1.26E-2</v>
      </c>
      <c r="F3249" s="9">
        <v>1.26E-2</v>
      </c>
      <c r="G3249" s="7">
        <v>-4656973</v>
      </c>
      <c r="H3249" s="7">
        <v>17015003</v>
      </c>
      <c r="K3249">
        <f t="shared" si="1172"/>
        <v>74.993914017084819</v>
      </c>
      <c r="L3249">
        <f t="shared" si="1173"/>
        <v>63.499441871309529</v>
      </c>
      <c r="M3249">
        <f t="shared" si="1174"/>
        <v>21.262327536926517</v>
      </c>
      <c r="N3249">
        <f t="shared" si="1175"/>
        <v>0.12578508181337147</v>
      </c>
      <c r="O3249">
        <f t="shared" si="1176"/>
        <v>37.188821378196614</v>
      </c>
      <c r="P3249">
        <f t="shared" si="1177"/>
        <v>37.15057502529001</v>
      </c>
      <c r="Q3249">
        <f t="shared" si="1178"/>
        <v>1.3757287318000522E-2</v>
      </c>
      <c r="R3249">
        <f t="shared" si="1179"/>
        <v>37.175064090878614</v>
      </c>
      <c r="S3249">
        <f t="shared" si="1180"/>
        <v>21.25315601204785</v>
      </c>
      <c r="T3249">
        <f t="shared" si="1181"/>
        <v>12.881883832254404</v>
      </c>
      <c r="U3249">
        <f t="shared" si="1192"/>
        <v>0.76832811185063876</v>
      </c>
      <c r="V3249" s="6">
        <f t="shared" si="1182"/>
        <v>181020.00000039116</v>
      </c>
      <c r="W3249">
        <f t="shared" si="1183"/>
        <v>12.880582176601923</v>
      </c>
      <c r="X3249">
        <f t="shared" si="1184"/>
        <v>21.253156012047846</v>
      </c>
      <c r="Y3249">
        <f t="shared" si="1185"/>
        <v>1.3757287318000522E-2</v>
      </c>
      <c r="Z3249">
        <f t="shared" si="1186"/>
        <v>-2.213181096261308E-7</v>
      </c>
      <c r="AA3249">
        <f t="shared" si="1187"/>
        <v>-2.2583208975608958E-9</v>
      </c>
      <c r="AB3249">
        <f t="shared" si="1169"/>
        <v>1.1867031268224937</v>
      </c>
      <c r="AC3249">
        <f t="shared" si="1188"/>
        <v>2.1021601431277013</v>
      </c>
      <c r="AD3249">
        <f t="shared" si="1189"/>
        <v>-6.0659098380728033E-11</v>
      </c>
      <c r="AE3249" t="s">
        <v>79</v>
      </c>
      <c r="AF3249" t="s">
        <v>79</v>
      </c>
      <c r="AG3249" t="str">
        <f t="shared" si="1170"/>
        <v>NaN</v>
      </c>
      <c r="AH3249" t="s">
        <v>79</v>
      </c>
    </row>
    <row r="3250" spans="1:34" ht="15">
      <c r="A3250" s="8">
        <v>43260.523611111108</v>
      </c>
      <c r="B3250" s="9">
        <v>-1.17E-3</v>
      </c>
      <c r="C3250" s="7">
        <v>2.9219426400000001</v>
      </c>
      <c r="D3250" s="9">
        <v>1.2800000000000001E-2</v>
      </c>
      <c r="E3250" s="9">
        <v>1.26E-2</v>
      </c>
      <c r="F3250" s="9">
        <v>1.26E-2</v>
      </c>
      <c r="G3250" s="7">
        <v>-4656971</v>
      </c>
      <c r="H3250" s="7">
        <v>17015003</v>
      </c>
      <c r="K3250">
        <f t="shared" si="1172"/>
        <v>74.993914017084819</v>
      </c>
      <c r="L3250">
        <f t="shared" si="1173"/>
        <v>63.499441871309529</v>
      </c>
      <c r="M3250">
        <f t="shared" si="1174"/>
        <v>21.262327536926517</v>
      </c>
      <c r="N3250">
        <f t="shared" si="1175"/>
        <v>0.12577174579480035</v>
      </c>
      <c r="O3250">
        <f t="shared" si="1176"/>
        <v>37.188821378196614</v>
      </c>
      <c r="P3250">
        <f t="shared" si="1177"/>
        <v>37.15057502529001</v>
      </c>
      <c r="Q3250">
        <f t="shared" si="1178"/>
        <v>1.3757287318000522E-2</v>
      </c>
      <c r="R3250">
        <f t="shared" si="1179"/>
        <v>37.175064090878614</v>
      </c>
      <c r="S3250">
        <f t="shared" si="1180"/>
        <v>21.25315601204785</v>
      </c>
      <c r="T3250">
        <f t="shared" si="1181"/>
        <v>12.880480040825864</v>
      </c>
      <c r="U3250">
        <f t="shared" si="1192"/>
        <v>0.76835660608301515</v>
      </c>
      <c r="V3250" s="6">
        <f t="shared" si="1182"/>
        <v>181079.99999995809</v>
      </c>
      <c r="W3250">
        <f t="shared" si="1183"/>
        <v>12.880605525147587</v>
      </c>
      <c r="X3250">
        <f t="shared" si="1184"/>
        <v>21.253156012047846</v>
      </c>
      <c r="Y3250">
        <f t="shared" si="1185"/>
        <v>1.3757287318000522E-2</v>
      </c>
      <c r="Z3250">
        <f t="shared" si="1186"/>
        <v>-1.6757113498301204E-7</v>
      </c>
      <c r="AA3250">
        <f t="shared" si="1187"/>
        <v>-1.1291224806340237E-8</v>
      </c>
      <c r="AB3250">
        <f t="shared" si="1169"/>
        <v>1.1867031268224937</v>
      </c>
      <c r="AC3250">
        <f t="shared" si="1188"/>
        <v>2.1021940166148716</v>
      </c>
      <c r="AD3250">
        <f t="shared" si="1189"/>
        <v>-3.0329018059393653E-10</v>
      </c>
      <c r="AE3250" t="s">
        <v>79</v>
      </c>
      <c r="AF3250" t="s">
        <v>79</v>
      </c>
      <c r="AG3250" t="str">
        <f t="shared" si="1170"/>
        <v>NaN</v>
      </c>
      <c r="AH3250" t="s">
        <v>79</v>
      </c>
    </row>
    <row r="3251" spans="1:34" ht="15">
      <c r="A3251" s="8">
        <v>43260.524305555555</v>
      </c>
      <c r="B3251" s="9">
        <v>-1.17E-3</v>
      </c>
      <c r="C3251" s="7">
        <v>2.9219236120000001</v>
      </c>
      <c r="D3251" s="9">
        <v>1.2800000000000001E-2</v>
      </c>
      <c r="E3251" s="9">
        <v>1.26E-2</v>
      </c>
      <c r="F3251" s="9">
        <v>1.26E-2</v>
      </c>
      <c r="G3251" s="7">
        <v>-4656964</v>
      </c>
      <c r="H3251" s="7">
        <v>17015003</v>
      </c>
      <c r="K3251">
        <f t="shared" si="1172"/>
        <v>74.993914017084819</v>
      </c>
      <c r="L3251">
        <f t="shared" si="1173"/>
        <v>63.499441871309529</v>
      </c>
      <c r="M3251">
        <f t="shared" si="1174"/>
        <v>21.262327536926517</v>
      </c>
      <c r="N3251">
        <f t="shared" si="1175"/>
        <v>0.1257659787040212</v>
      </c>
      <c r="O3251">
        <f t="shared" si="1176"/>
        <v>37.188821378196614</v>
      </c>
      <c r="P3251">
        <f t="shared" si="1177"/>
        <v>37.15057502529001</v>
      </c>
      <c r="Q3251">
        <f t="shared" si="1178"/>
        <v>1.3757287318000522E-2</v>
      </c>
      <c r="R3251">
        <f t="shared" si="1179"/>
        <v>37.175064090878614</v>
      </c>
      <c r="S3251">
        <f t="shared" si="1180"/>
        <v>21.25315601204785</v>
      </c>
      <c r="T3251">
        <f t="shared" si="1181"/>
        <v>12.879872978638588</v>
      </c>
      <c r="U3251">
        <f t="shared" si="1192"/>
        <v>0.76836892826327596</v>
      </c>
      <c r="V3251" s="6">
        <f t="shared" si="1182"/>
        <v>181140.00000015367</v>
      </c>
      <c r="W3251">
        <f t="shared" si="1183"/>
        <v>12.880932394970388</v>
      </c>
      <c r="X3251">
        <f t="shared" si="1184"/>
        <v>21.253156012047846</v>
      </c>
      <c r="Y3251">
        <f t="shared" si="1185"/>
        <v>1.3757287318000522E-2</v>
      </c>
      <c r="Z3251">
        <f t="shared" si="1186"/>
        <v>-8.8529902022506924E-8</v>
      </c>
      <c r="AA3251">
        <f t="shared" si="1187"/>
        <v>-1.5808246645986836E-8</v>
      </c>
      <c r="AB3251">
        <f t="shared" ref="AB3251:AB3314" si="1193">((M3251-$M$241)-(Y3251-$Y$241))/(M3251-$M$241)</f>
        <v>1.1867031268224937</v>
      </c>
      <c r="AC3251">
        <f t="shared" si="1188"/>
        <v>2.1022086650254508</v>
      </c>
      <c r="AD3251">
        <f t="shared" si="1189"/>
        <v>-4.2462349931752782E-10</v>
      </c>
      <c r="AE3251" t="s">
        <v>79</v>
      </c>
      <c r="AF3251" t="s">
        <v>79</v>
      </c>
      <c r="AG3251" t="str">
        <f t="shared" si="1170"/>
        <v>NaN</v>
      </c>
      <c r="AH3251" t="s">
        <v>79</v>
      </c>
    </row>
    <row r="3252" spans="1:34" ht="15">
      <c r="A3252" s="8">
        <v>43260.525000000001</v>
      </c>
      <c r="B3252" s="9">
        <v>-1.17E-3</v>
      </c>
      <c r="C3252" s="7">
        <v>2.9219093410000001</v>
      </c>
      <c r="D3252" s="9">
        <v>1.2800000000000001E-2</v>
      </c>
      <c r="E3252" s="9">
        <v>1.26E-2</v>
      </c>
      <c r="F3252" s="9">
        <v>1.26E-2</v>
      </c>
      <c r="G3252" s="7">
        <v>-4656960</v>
      </c>
      <c r="H3252" s="7">
        <v>17015003</v>
      </c>
      <c r="K3252">
        <f t="shared" si="1172"/>
        <v>74.993914017084819</v>
      </c>
      <c r="L3252">
        <f t="shared" si="1173"/>
        <v>63.499441871309529</v>
      </c>
      <c r="M3252">
        <f t="shared" si="1174"/>
        <v>21.262327536926517</v>
      </c>
      <c r="N3252">
        <f t="shared" si="1175"/>
        <v>0.12576165338593689</v>
      </c>
      <c r="O3252">
        <f t="shared" si="1176"/>
        <v>37.188821378196614</v>
      </c>
      <c r="P3252">
        <f t="shared" si="1177"/>
        <v>37.15057502529001</v>
      </c>
      <c r="Q3252">
        <f t="shared" si="1178"/>
        <v>1.3757287318000522E-2</v>
      </c>
      <c r="R3252">
        <f t="shared" si="1179"/>
        <v>37.175064090878614</v>
      </c>
      <c r="S3252">
        <f t="shared" si="1180"/>
        <v>21.25315601204785</v>
      </c>
      <c r="T3252">
        <f t="shared" si="1181"/>
        <v>12.879417681998131</v>
      </c>
      <c r="U3252">
        <f t="shared" si="1192"/>
        <v>0.76837816989847152</v>
      </c>
      <c r="V3252" s="6">
        <f t="shared" si="1182"/>
        <v>181200.00000034925</v>
      </c>
      <c r="W3252">
        <f t="shared" si="1183"/>
        <v>12.88117754733749</v>
      </c>
      <c r="X3252">
        <f t="shared" si="1184"/>
        <v>21.253156012047846</v>
      </c>
      <c r="Y3252">
        <f t="shared" si="1185"/>
        <v>1.3757287318000522E-2</v>
      </c>
      <c r="Z3252">
        <f t="shared" si="1186"/>
        <v>-2.2130481644843478E-8</v>
      </c>
      <c r="AA3252">
        <f t="shared" si="1187"/>
        <v>2.7099089093554738E-9</v>
      </c>
      <c r="AB3252">
        <f t="shared" si="1193"/>
        <v>1.1867031268224937</v>
      </c>
      <c r="AC3252">
        <f t="shared" si="1188"/>
        <v>2.1022196513333853</v>
      </c>
      <c r="AD3252">
        <f t="shared" si="1189"/>
        <v>7.2790932688043479E-11</v>
      </c>
      <c r="AE3252" t="s">
        <v>79</v>
      </c>
      <c r="AF3252" t="s">
        <v>79</v>
      </c>
      <c r="AG3252">
        <f t="shared" si="1170"/>
        <v>7.2790932688043483E-9</v>
      </c>
      <c r="AH3252" t="s">
        <v>79</v>
      </c>
    </row>
    <row r="3253" spans="1:34" ht="15">
      <c r="A3253" s="8">
        <v>43260.525694444441</v>
      </c>
      <c r="B3253" s="9">
        <v>-1.17E-3</v>
      </c>
      <c r="C3253" s="7">
        <v>2.9219152880000001</v>
      </c>
      <c r="D3253" s="9">
        <v>1.2800000000000001E-2</v>
      </c>
      <c r="E3253" s="7">
        <v>1.2625433E-2</v>
      </c>
      <c r="F3253" s="9">
        <v>1.26E-2</v>
      </c>
      <c r="G3253" s="7">
        <v>-4656940</v>
      </c>
      <c r="H3253" s="7">
        <v>17015003</v>
      </c>
      <c r="K3253">
        <f t="shared" si="1172"/>
        <v>74.993914017084819</v>
      </c>
      <c r="L3253">
        <f t="shared" si="1173"/>
        <v>63.499441871309529</v>
      </c>
      <c r="M3253">
        <f t="shared" si="1174"/>
        <v>21.262327536926517</v>
      </c>
      <c r="N3253">
        <f t="shared" si="1175"/>
        <v>0.12576345582911871</v>
      </c>
      <c r="O3253">
        <f t="shared" si="1176"/>
        <v>37.188821378196614</v>
      </c>
      <c r="P3253">
        <f t="shared" si="1177"/>
        <v>37.226694486093606</v>
      </c>
      <c r="Q3253">
        <f t="shared" si="1178"/>
        <v>1.3757287318000522E-2</v>
      </c>
      <c r="R3253">
        <f t="shared" si="1179"/>
        <v>37.175064090878614</v>
      </c>
      <c r="S3253">
        <f t="shared" si="1180"/>
        <v>21.25315601204785</v>
      </c>
      <c r="T3253">
        <f t="shared" si="1181"/>
        <v>12.879607412859375</v>
      </c>
      <c r="U3253">
        <f t="shared" si="1192"/>
        <v>0.76837431873145368</v>
      </c>
      <c r="V3253" s="6">
        <f t="shared" si="1182"/>
        <v>181259.99999991618</v>
      </c>
      <c r="W3253">
        <f t="shared" si="1183"/>
        <v>12.88116295510998</v>
      </c>
      <c r="X3253">
        <f t="shared" si="1184"/>
        <v>21.253156012047846</v>
      </c>
      <c r="Y3253">
        <f t="shared" si="1185"/>
        <v>1.3757287318000522E-2</v>
      </c>
      <c r="Z3253">
        <f t="shared" si="1186"/>
        <v>1.0433814898557327E-7</v>
      </c>
      <c r="AA3253">
        <f t="shared" si="1187"/>
        <v>2.0324888112554707E-8</v>
      </c>
      <c r="AB3253">
        <f t="shared" si="1193"/>
        <v>1.1867031268224937</v>
      </c>
      <c r="AC3253">
        <f t="shared" si="1188"/>
        <v>2.1022150731277032</v>
      </c>
      <c r="AD3253">
        <f t="shared" si="1189"/>
        <v>5.4594615169785405E-10</v>
      </c>
      <c r="AE3253" t="s">
        <v>79</v>
      </c>
      <c r="AF3253" t="s">
        <v>79</v>
      </c>
      <c r="AG3253">
        <f t="shared" si="1170"/>
        <v>5.4594615169785405E-8</v>
      </c>
      <c r="AH3253" t="s">
        <v>79</v>
      </c>
    </row>
    <row r="3254" spans="1:34" ht="15">
      <c r="A3254" s="8">
        <v>43260.526388888888</v>
      </c>
      <c r="B3254" s="9">
        <v>-1.17E-3</v>
      </c>
      <c r="C3254" s="7">
        <v>2.9219485860000001</v>
      </c>
      <c r="D3254" s="9">
        <v>1.2800000000000001E-2</v>
      </c>
      <c r="E3254" s="9">
        <v>1.26E-2</v>
      </c>
      <c r="F3254" s="9">
        <v>1.26E-2</v>
      </c>
      <c r="G3254" s="7">
        <v>-4657107</v>
      </c>
      <c r="H3254" s="7">
        <v>17015003</v>
      </c>
      <c r="K3254">
        <f t="shared" si="1172"/>
        <v>74.993914017084819</v>
      </c>
      <c r="L3254">
        <f t="shared" si="1173"/>
        <v>63.499441871309529</v>
      </c>
      <c r="M3254">
        <f t="shared" si="1174"/>
        <v>21.262327536926517</v>
      </c>
      <c r="N3254">
        <f t="shared" si="1175"/>
        <v>0.12577354793489767</v>
      </c>
      <c r="O3254">
        <f t="shared" si="1176"/>
        <v>37.188821378196614</v>
      </c>
      <c r="P3254">
        <f t="shared" si="1177"/>
        <v>37.15057502529001</v>
      </c>
      <c r="Q3254">
        <f t="shared" si="1178"/>
        <v>1.3757287318000522E-2</v>
      </c>
      <c r="R3254">
        <f t="shared" si="1179"/>
        <v>37.175064090878614</v>
      </c>
      <c r="S3254">
        <f t="shared" si="1180"/>
        <v>21.25315601204785</v>
      </c>
      <c r="T3254">
        <f t="shared" si="1181"/>
        <v>12.88066973978348</v>
      </c>
      <c r="U3254">
        <f t="shared" si="1192"/>
        <v>0.76835275556357907</v>
      </c>
      <c r="V3254" s="6">
        <f t="shared" si="1182"/>
        <v>181320.00000011176</v>
      </c>
      <c r="W3254">
        <f t="shared" si="1183"/>
        <v>12.881355576930527</v>
      </c>
      <c r="X3254">
        <f t="shared" si="1184"/>
        <v>21.253156012047846</v>
      </c>
      <c r="Y3254">
        <f t="shared" si="1185"/>
        <v>1.3757287318000522E-2</v>
      </c>
      <c r="Z3254">
        <f t="shared" si="1186"/>
        <v>2.371263548830371E-7</v>
      </c>
      <c r="AA3254">
        <f t="shared" si="1187"/>
        <v>4.0650156273983064E-8</v>
      </c>
      <c r="AB3254">
        <f t="shared" si="1193"/>
        <v>1.1867031268224937</v>
      </c>
      <c r="AC3254">
        <f t="shared" si="1188"/>
        <v>2.1021894391790243</v>
      </c>
      <c r="AD3254">
        <f t="shared" si="1189"/>
        <v>1.0918891974567102E-9</v>
      </c>
      <c r="AE3254" t="s">
        <v>79</v>
      </c>
      <c r="AF3254" t="s">
        <v>79</v>
      </c>
      <c r="AG3254">
        <f t="shared" si="1170"/>
        <v>1.0918891974567101E-7</v>
      </c>
      <c r="AH3254" t="s">
        <v>79</v>
      </c>
    </row>
    <row r="3255" spans="1:34" ht="15">
      <c r="A3255" s="8">
        <v>43260.527083333334</v>
      </c>
      <c r="B3255" s="9">
        <v>-1.17E-3</v>
      </c>
      <c r="C3255" s="7">
        <v>2.9220044789999999</v>
      </c>
      <c r="D3255" s="9">
        <v>1.2800000000000001E-2</v>
      </c>
      <c r="E3255" s="9">
        <v>1.26E-2</v>
      </c>
      <c r="F3255" s="9">
        <v>1.26E-2</v>
      </c>
      <c r="G3255" s="7">
        <v>-4657235</v>
      </c>
      <c r="H3255" s="7">
        <v>17015003</v>
      </c>
      <c r="K3255">
        <f t="shared" si="1172"/>
        <v>74.993914017084819</v>
      </c>
      <c r="L3255">
        <f t="shared" si="1173"/>
        <v>63.499441871309529</v>
      </c>
      <c r="M3255">
        <f t="shared" si="1174"/>
        <v>21.262327536926517</v>
      </c>
      <c r="N3255">
        <f t="shared" si="1175"/>
        <v>0.12579048823366348</v>
      </c>
      <c r="O3255">
        <f t="shared" si="1176"/>
        <v>37.188821378196614</v>
      </c>
      <c r="P3255">
        <f t="shared" si="1177"/>
        <v>37.15057502529001</v>
      </c>
      <c r="Q3255">
        <f t="shared" si="1178"/>
        <v>1.3757287318000522E-2</v>
      </c>
      <c r="R3255">
        <f t="shared" si="1179"/>
        <v>37.175064090878614</v>
      </c>
      <c r="S3255">
        <f t="shared" si="1180"/>
        <v>21.25315601204785</v>
      </c>
      <c r="T3255">
        <f t="shared" si="1181"/>
        <v>12.882452929127247</v>
      </c>
      <c r="U3255">
        <f t="shared" si="1192"/>
        <v>0.76831656029233075</v>
      </c>
      <c r="V3255" s="6">
        <f t="shared" si="1182"/>
        <v>181380.00000030734</v>
      </c>
      <c r="W3255">
        <f t="shared" si="1183"/>
        <v>12.880987845925748</v>
      </c>
      <c r="X3255">
        <f t="shared" si="1184"/>
        <v>21.253156012047846</v>
      </c>
      <c r="Y3255">
        <f t="shared" si="1185"/>
        <v>1.3757287318000522E-2</v>
      </c>
      <c r="Z3255">
        <f t="shared" si="1186"/>
        <v>1.7705448677337116E-7</v>
      </c>
      <c r="AA3255">
        <f t="shared" si="1187"/>
        <v>3.477874977367008E-8</v>
      </c>
      <c r="AB3255">
        <f t="shared" si="1193"/>
        <v>1.1867031268224937</v>
      </c>
      <c r="AC3255">
        <f t="shared" si="1188"/>
        <v>2.1021464108201595</v>
      </c>
      <c r="AD3255">
        <f t="shared" si="1189"/>
        <v>9.3416034237609975E-10</v>
      </c>
      <c r="AE3255" t="s">
        <v>79</v>
      </c>
      <c r="AF3255" t="s">
        <v>79</v>
      </c>
      <c r="AG3255">
        <f t="shared" si="1170"/>
        <v>9.3416034237609972E-8</v>
      </c>
      <c r="AH3255" t="s">
        <v>79</v>
      </c>
    </row>
    <row r="3256" spans="1:34" ht="15">
      <c r="A3256" s="8">
        <v>43260.527777777781</v>
      </c>
      <c r="B3256" s="9">
        <v>-1.17E-3</v>
      </c>
      <c r="C3256" s="7">
        <v>2.922015182</v>
      </c>
      <c r="D3256" s="9">
        <v>1.2800000000000001E-2</v>
      </c>
      <c r="E3256" s="9">
        <v>1.26E-2</v>
      </c>
      <c r="F3256" s="9">
        <v>1.26E-2</v>
      </c>
      <c r="G3256" s="7">
        <v>-4657158</v>
      </c>
      <c r="H3256" s="7">
        <v>17015003</v>
      </c>
      <c r="K3256">
        <f t="shared" si="1172"/>
        <v>74.993914017084819</v>
      </c>
      <c r="L3256">
        <f t="shared" si="1173"/>
        <v>63.499441871309529</v>
      </c>
      <c r="M3256">
        <f t="shared" si="1174"/>
        <v>21.262327536926517</v>
      </c>
      <c r="N3256">
        <f t="shared" si="1175"/>
        <v>0.12579373214645564</v>
      </c>
      <c r="O3256">
        <f t="shared" si="1176"/>
        <v>37.188821378196614</v>
      </c>
      <c r="P3256">
        <f t="shared" si="1177"/>
        <v>37.15057502529001</v>
      </c>
      <c r="Q3256">
        <f t="shared" si="1178"/>
        <v>1.3757287318000522E-2</v>
      </c>
      <c r="R3256">
        <f t="shared" si="1179"/>
        <v>37.175064090878614</v>
      </c>
      <c r="S3256">
        <f t="shared" si="1180"/>
        <v>21.25315601204785</v>
      </c>
      <c r="T3256">
        <f t="shared" si="1181"/>
        <v>12.882794393631686</v>
      </c>
      <c r="U3256">
        <f t="shared" si="1192"/>
        <v>0.76830962922782908</v>
      </c>
      <c r="V3256" s="6">
        <f t="shared" si="1182"/>
        <v>181440.00000050291</v>
      </c>
      <c r="W3256">
        <f t="shared" si="1183"/>
        <v>12.88105497115394</v>
      </c>
      <c r="X3256">
        <f t="shared" si="1184"/>
        <v>21.253156012047846</v>
      </c>
      <c r="Y3256">
        <f t="shared" si="1185"/>
        <v>1.3757287318000522E-2</v>
      </c>
      <c r="Z3256">
        <f t="shared" si="1186"/>
        <v>-9.8013255203736111E-8</v>
      </c>
      <c r="AA3256">
        <f t="shared" si="1187"/>
        <v>5.3748873455909875E-8</v>
      </c>
      <c r="AB3256">
        <f t="shared" si="1193"/>
        <v>1.1867031268224937</v>
      </c>
      <c r="AC3256">
        <f t="shared" si="1188"/>
        <v>2.1021381712816676</v>
      </c>
      <c r="AD3256">
        <f t="shared" si="1189"/>
        <v>1.4436939094735922E-9</v>
      </c>
      <c r="AE3256" t="s">
        <v>79</v>
      </c>
      <c r="AF3256" t="s">
        <v>79</v>
      </c>
      <c r="AG3256">
        <f t="shared" ref="AG3256:AG3319" si="1194">IF(AD3256&gt;0,AD3256*100,"NaN")</f>
        <v>1.4436939094735923E-7</v>
      </c>
      <c r="AH3256" t="s">
        <v>79</v>
      </c>
    </row>
    <row r="3257" spans="1:34" ht="15">
      <c r="A3257" s="8">
        <v>43260.52847222222</v>
      </c>
      <c r="B3257" s="9">
        <v>-1.17E-3</v>
      </c>
      <c r="C3257" s="7">
        <v>2.9219676130000001</v>
      </c>
      <c r="D3257" s="9">
        <v>1.2800000000000001E-2</v>
      </c>
      <c r="E3257" s="9">
        <v>1.26E-2</v>
      </c>
      <c r="F3257" s="9">
        <v>1.26E-2</v>
      </c>
      <c r="G3257" s="7">
        <v>-4656985</v>
      </c>
      <c r="H3257" s="7">
        <v>17015003</v>
      </c>
      <c r="K3257">
        <f t="shared" si="1172"/>
        <v>74.993914017084819</v>
      </c>
      <c r="L3257">
        <f t="shared" si="1173"/>
        <v>63.499441871309529</v>
      </c>
      <c r="M3257">
        <f t="shared" si="1174"/>
        <v>21.262327536926517</v>
      </c>
      <c r="N3257">
        <f t="shared" si="1175"/>
        <v>0.12577931472259235</v>
      </c>
      <c r="O3257">
        <f t="shared" si="1176"/>
        <v>37.188821378196614</v>
      </c>
      <c r="P3257">
        <f t="shared" si="1177"/>
        <v>37.15057502529001</v>
      </c>
      <c r="Q3257">
        <f t="shared" si="1178"/>
        <v>1.3757287318000522E-2</v>
      </c>
      <c r="R3257">
        <f t="shared" si="1179"/>
        <v>37.175064090878614</v>
      </c>
      <c r="S3257">
        <f t="shared" si="1180"/>
        <v>21.25315601204785</v>
      </c>
      <c r="T3257">
        <f t="shared" si="1181"/>
        <v>12.88127677006713</v>
      </c>
      <c r="U3257">
        <f t="shared" si="1192"/>
        <v>0.76834043403089958</v>
      </c>
      <c r="V3257" s="6">
        <f t="shared" si="1182"/>
        <v>181500.00000006985</v>
      </c>
      <c r="W3257">
        <f t="shared" si="1183"/>
        <v>12.881626995797969</v>
      </c>
      <c r="X3257">
        <f t="shared" si="1184"/>
        <v>21.253156012047846</v>
      </c>
      <c r="Y3257">
        <f t="shared" si="1185"/>
        <v>1.3757287318000522E-2</v>
      </c>
      <c r="Z3257">
        <f t="shared" si="1186"/>
        <v>-2.5294257853013556E-8</v>
      </c>
      <c r="AA3257">
        <f t="shared" si="1187"/>
        <v>2.2583209071846014E-8</v>
      </c>
      <c r="AB3257">
        <f t="shared" si="1193"/>
        <v>1.1867031268224937</v>
      </c>
      <c r="AC3257">
        <f t="shared" si="1188"/>
        <v>2.10217479153828</v>
      </c>
      <c r="AD3257">
        <f t="shared" si="1189"/>
        <v>6.0659521327944307E-10</v>
      </c>
      <c r="AE3257" t="s">
        <v>79</v>
      </c>
      <c r="AF3257" t="s">
        <v>79</v>
      </c>
      <c r="AG3257">
        <f t="shared" si="1194"/>
        <v>6.0659521327944302E-8</v>
      </c>
      <c r="AH3257" t="s">
        <v>79</v>
      </c>
    </row>
    <row r="3258" spans="1:34" ht="15">
      <c r="A3258" s="8">
        <v>43260.529166666667</v>
      </c>
      <c r="B3258" s="9">
        <v>-1.17E-3</v>
      </c>
      <c r="C3258" s="7">
        <v>2.9220056680000002</v>
      </c>
      <c r="D3258" s="9">
        <v>1.2800000000000001E-2</v>
      </c>
      <c r="E3258" s="9">
        <v>1.26E-2</v>
      </c>
      <c r="F3258" s="9">
        <v>1.26E-2</v>
      </c>
      <c r="G3258" s="7">
        <v>-4656979</v>
      </c>
      <c r="H3258" s="7">
        <v>17015003</v>
      </c>
      <c r="K3258">
        <f t="shared" si="1172"/>
        <v>74.993914017084819</v>
      </c>
      <c r="L3258">
        <f t="shared" si="1173"/>
        <v>63.499441871309529</v>
      </c>
      <c r="M3258">
        <f t="shared" si="1174"/>
        <v>21.262327536926517</v>
      </c>
      <c r="N3258">
        <f t="shared" si="1175"/>
        <v>0.12579084860106612</v>
      </c>
      <c r="O3258">
        <f t="shared" si="1176"/>
        <v>37.188821378196614</v>
      </c>
      <c r="P3258">
        <f t="shared" si="1177"/>
        <v>37.15057502529001</v>
      </c>
      <c r="Q3258">
        <f t="shared" si="1178"/>
        <v>1.3757287318000522E-2</v>
      </c>
      <c r="R3258">
        <f t="shared" si="1179"/>
        <v>37.175064090878614</v>
      </c>
      <c r="S3258">
        <f t="shared" si="1180"/>
        <v>21.25315601204785</v>
      </c>
      <c r="T3258">
        <f t="shared" si="1181"/>
        <v>12.882490862538051</v>
      </c>
      <c r="U3258">
        <f t="shared" si="1192"/>
        <v>0.76831579031795971</v>
      </c>
      <c r="V3258" s="6">
        <f t="shared" si="1182"/>
        <v>181560.00000026543</v>
      </c>
      <c r="W3258">
        <f t="shared" si="1183"/>
        <v>12.882236961215167</v>
      </c>
      <c r="X3258">
        <f t="shared" si="1184"/>
        <v>21.253156012047846</v>
      </c>
      <c r="Y3258">
        <f t="shared" si="1185"/>
        <v>1.3757287318000522E-2</v>
      </c>
      <c r="Z3258">
        <f t="shared" si="1186"/>
        <v>-1.2962974752469777E-7</v>
      </c>
      <c r="AA3258">
        <f t="shared" si="1187"/>
        <v>-2.3938733538072076E-8</v>
      </c>
      <c r="AB3258">
        <f t="shared" si="1193"/>
        <v>1.1867031268224937</v>
      </c>
      <c r="AC3258">
        <f t="shared" si="1188"/>
        <v>2.1021454954869565</v>
      </c>
      <c r="AD3258">
        <f t="shared" si="1189"/>
        <v>-6.4299625277498871E-10</v>
      </c>
      <c r="AE3258" t="s">
        <v>79</v>
      </c>
      <c r="AF3258" t="s">
        <v>79</v>
      </c>
      <c r="AG3258" t="str">
        <f t="shared" si="1194"/>
        <v>NaN</v>
      </c>
      <c r="AH3258" t="s">
        <v>79</v>
      </c>
    </row>
    <row r="3259" spans="1:34" ht="15">
      <c r="A3259" s="8">
        <v>43260.529861111114</v>
      </c>
      <c r="B3259" s="9">
        <v>-1.17E-3</v>
      </c>
      <c r="C3259" s="7">
        <v>2.9219188549999999</v>
      </c>
      <c r="D3259" s="9">
        <v>1.2800000000000001E-2</v>
      </c>
      <c r="E3259" s="9">
        <v>1.26E-2</v>
      </c>
      <c r="F3259" s="9">
        <v>1.26E-2</v>
      </c>
      <c r="G3259" s="7">
        <v>-4656963</v>
      </c>
      <c r="H3259" s="7">
        <v>17015003</v>
      </c>
      <c r="K3259">
        <f t="shared" si="1172"/>
        <v>74.993914017084819</v>
      </c>
      <c r="L3259">
        <f t="shared" si="1173"/>
        <v>63.499441871309529</v>
      </c>
      <c r="M3259">
        <f t="shared" si="1174"/>
        <v>21.262327536926517</v>
      </c>
      <c r="N3259">
        <f t="shared" si="1175"/>
        <v>0.12576453693132639</v>
      </c>
      <c r="O3259">
        <f t="shared" si="1176"/>
        <v>37.188821378196614</v>
      </c>
      <c r="P3259">
        <f t="shared" si="1177"/>
        <v>37.15057502529001</v>
      </c>
      <c r="Q3259">
        <f t="shared" si="1178"/>
        <v>1.3757287318000522E-2</v>
      </c>
      <c r="R3259">
        <f t="shared" si="1179"/>
        <v>37.175064090878614</v>
      </c>
      <c r="S3259">
        <f t="shared" si="1180"/>
        <v>21.25315601204785</v>
      </c>
      <c r="T3259">
        <f t="shared" si="1181"/>
        <v>12.879721213091763</v>
      </c>
      <c r="U3259">
        <f t="shared" si="1192"/>
        <v>0.76837200880834122</v>
      </c>
      <c r="V3259" s="6">
        <f t="shared" si="1182"/>
        <v>181620.000000461</v>
      </c>
      <c r="W3259">
        <f t="shared" si="1183"/>
        <v>12.882998689725062</v>
      </c>
      <c r="X3259">
        <f t="shared" si="1184"/>
        <v>21.253156012047846</v>
      </c>
      <c r="Y3259">
        <f t="shared" si="1185"/>
        <v>1.3757287318000522E-2</v>
      </c>
      <c r="Z3259">
        <f t="shared" si="1186"/>
        <v>1.1066038413083501E-7</v>
      </c>
      <c r="AA3259">
        <f t="shared" si="1187"/>
        <v>6.4589270055039099E-8</v>
      </c>
      <c r="AB3259">
        <f t="shared" si="1193"/>
        <v>1.1867031268224937</v>
      </c>
      <c r="AC3259">
        <f t="shared" si="1188"/>
        <v>2.1022123271280955</v>
      </c>
      <c r="AD3259">
        <f t="shared" si="1189"/>
        <v>1.7349279942517769E-9</v>
      </c>
      <c r="AE3259" t="s">
        <v>79</v>
      </c>
      <c r="AF3259" t="s">
        <v>79</v>
      </c>
      <c r="AG3259">
        <f t="shared" si="1194"/>
        <v>1.7349279942517768E-7</v>
      </c>
      <c r="AH3259" t="s">
        <v>79</v>
      </c>
    </row>
    <row r="3260" spans="1:34" ht="15">
      <c r="A3260" s="8">
        <v>43260.530555555553</v>
      </c>
      <c r="B3260" s="9">
        <v>-1.17E-3</v>
      </c>
      <c r="C3260" s="7">
        <v>2.9220472910000002</v>
      </c>
      <c r="D3260" s="9">
        <v>1.2800000000000001E-2</v>
      </c>
      <c r="E3260" s="9">
        <v>1.26E-2</v>
      </c>
      <c r="F3260" s="9">
        <v>1.26E-2</v>
      </c>
      <c r="G3260" s="7">
        <v>-4656942</v>
      </c>
      <c r="H3260" s="7">
        <v>17015003</v>
      </c>
      <c r="K3260">
        <f t="shared" si="1172"/>
        <v>74.993914017084819</v>
      </c>
      <c r="L3260">
        <f t="shared" si="1173"/>
        <v>63.499441871309529</v>
      </c>
      <c r="M3260">
        <f t="shared" si="1174"/>
        <v>21.262327536926517</v>
      </c>
      <c r="N3260">
        <f t="shared" si="1175"/>
        <v>0.12580346388483207</v>
      </c>
      <c r="O3260">
        <f t="shared" si="1176"/>
        <v>37.188821378196614</v>
      </c>
      <c r="P3260">
        <f t="shared" si="1177"/>
        <v>37.15057502529001</v>
      </c>
      <c r="Q3260">
        <f t="shared" si="1178"/>
        <v>1.3757287318000522E-2</v>
      </c>
      <c r="R3260">
        <f t="shared" si="1179"/>
        <v>37.175064090878614</v>
      </c>
      <c r="S3260">
        <f t="shared" si="1180"/>
        <v>21.25315601204785</v>
      </c>
      <c r="T3260">
        <f t="shared" si="1181"/>
        <v>12.883818787144993</v>
      </c>
      <c r="U3260">
        <f t="shared" si="1192"/>
        <v>0.76828883603432507</v>
      </c>
      <c r="V3260" s="6">
        <f t="shared" si="1182"/>
        <v>181680.00000002794</v>
      </c>
      <c r="W3260">
        <f t="shared" si="1183"/>
        <v>12.883512343004925</v>
      </c>
      <c r="X3260">
        <f t="shared" si="1184"/>
        <v>21.253156012047846</v>
      </c>
      <c r="Y3260">
        <f t="shared" si="1185"/>
        <v>1.3757287318000522E-2</v>
      </c>
      <c r="Z3260">
        <f t="shared" si="1186"/>
        <v>-1.1382150170287376E-7</v>
      </c>
      <c r="AA3260">
        <f t="shared" si="1187"/>
        <v>1.3866341188520399E-7</v>
      </c>
      <c r="AB3260">
        <f t="shared" si="1193"/>
        <v>1.1867031268224937</v>
      </c>
      <c r="AC3260">
        <f t="shared" si="1188"/>
        <v>2.1021134526661913</v>
      </c>
      <c r="AD3260">
        <f t="shared" si="1189"/>
        <v>3.7244533023620181E-9</v>
      </c>
      <c r="AE3260" t="s">
        <v>79</v>
      </c>
      <c r="AF3260" t="s">
        <v>79</v>
      </c>
      <c r="AG3260">
        <f t="shared" si="1194"/>
        <v>3.7244533023620178E-7</v>
      </c>
      <c r="AH3260" t="s">
        <v>79</v>
      </c>
    </row>
    <row r="3261" spans="1:34" ht="15">
      <c r="A3261" s="8">
        <v>43260.53125</v>
      </c>
      <c r="B3261" s="9">
        <v>-1.17E-3</v>
      </c>
      <c r="C3261" s="7">
        <v>2.9218760430000001</v>
      </c>
      <c r="D3261" s="9">
        <v>1.2800000000000001E-2</v>
      </c>
      <c r="E3261" s="9">
        <v>1.26E-2</v>
      </c>
      <c r="F3261" s="9">
        <v>1.26E-2</v>
      </c>
      <c r="G3261" s="7">
        <v>-4656989</v>
      </c>
      <c r="H3261" s="7">
        <v>17015003</v>
      </c>
      <c r="K3261">
        <f t="shared" si="1172"/>
        <v>74.993914017084819</v>
      </c>
      <c r="L3261">
        <f t="shared" si="1173"/>
        <v>63.499441871309529</v>
      </c>
      <c r="M3261">
        <f t="shared" si="1174"/>
        <v>21.262327536926517</v>
      </c>
      <c r="N3261">
        <f t="shared" si="1175"/>
        <v>0.12575156128015794</v>
      </c>
      <c r="O3261">
        <f t="shared" si="1176"/>
        <v>37.188821378196614</v>
      </c>
      <c r="P3261">
        <f t="shared" si="1177"/>
        <v>37.15057502529001</v>
      </c>
      <c r="Q3261">
        <f t="shared" si="1178"/>
        <v>1.3757287318000522E-2</v>
      </c>
      <c r="R3261">
        <f t="shared" si="1179"/>
        <v>37.175064090878614</v>
      </c>
      <c r="S3261">
        <f t="shared" si="1180"/>
        <v>21.25315601204785</v>
      </c>
      <c r="T3261">
        <f t="shared" si="1181"/>
        <v>12.878355355074032</v>
      </c>
      <c r="U3261">
        <f t="shared" si="1192"/>
        <v>0.76839973306634612</v>
      </c>
      <c r="V3261" s="6">
        <f t="shared" si="1182"/>
        <v>181740.00000022352</v>
      </c>
      <c r="W3261">
        <f t="shared" si="1183"/>
        <v>12.883777925963017</v>
      </c>
      <c r="X3261">
        <f t="shared" si="1184"/>
        <v>21.253156012047846</v>
      </c>
      <c r="Y3261">
        <f t="shared" si="1185"/>
        <v>1.3757287318000522E-2</v>
      </c>
      <c r="Z3261">
        <f t="shared" si="1186"/>
        <v>-8.8527243386389515E-8</v>
      </c>
      <c r="AA3261">
        <f t="shared" si="1187"/>
        <v>1.58988679959021E-7</v>
      </c>
      <c r="AB3261">
        <f t="shared" si="1193"/>
        <v>1.1867031268224937</v>
      </c>
      <c r="AC3261">
        <f t="shared" si="1188"/>
        <v>2.1022452852820637</v>
      </c>
      <c r="AD3261">
        <f t="shared" si="1189"/>
        <v>4.270651082999365E-9</v>
      </c>
      <c r="AE3261" t="s">
        <v>79</v>
      </c>
      <c r="AF3261" t="s">
        <v>79</v>
      </c>
      <c r="AG3261">
        <f t="shared" si="1194"/>
        <v>4.270651082999365E-7</v>
      </c>
      <c r="AH3261" t="s">
        <v>79</v>
      </c>
    </row>
    <row r="3262" spans="1:34" ht="15">
      <c r="A3262" s="8">
        <v>43260.531944444447</v>
      </c>
      <c r="B3262" s="9">
        <v>-1.17E-3</v>
      </c>
      <c r="C3262" s="7">
        <v>2.9220139930000002</v>
      </c>
      <c r="D3262" s="9">
        <v>1.2800000000000001E-2</v>
      </c>
      <c r="E3262" s="9">
        <v>1.26E-2</v>
      </c>
      <c r="F3262" s="9">
        <v>1.26E-2</v>
      </c>
      <c r="G3262" s="7">
        <v>-4656940</v>
      </c>
      <c r="H3262" s="7">
        <v>17015003</v>
      </c>
      <c r="K3262">
        <f t="shared" ref="K3262:K3325" si="1195">(B3262-$B$19)*($B$17/$B$18)</f>
        <v>74.993914017084819</v>
      </c>
      <c r="L3262">
        <f t="shared" ref="L3262:L3325" si="1196">K3262-R3262*$B$8+$D$8</f>
        <v>63.499441871309529</v>
      </c>
      <c r="M3262">
        <f t="shared" ref="M3262:M3325" si="1197">L3262/((($B$7/2))^2*PI())</f>
        <v>21.262327536926517</v>
      </c>
      <c r="N3262">
        <f t="shared" ref="N3262:N3325" si="1198">(C3262-$C$19)*($C$17/$C$18)</f>
        <v>0.12579337177905311</v>
      </c>
      <c r="O3262">
        <f t="shared" ref="O3262:O3325" si="1199">(D3262-$D$19)*($D$17/$D$18)</f>
        <v>37.188821378196614</v>
      </c>
      <c r="P3262">
        <f t="shared" ref="P3262:P3325" si="1200">(E3262-$E$19)*($E$17/$E$18)</f>
        <v>37.15057502529001</v>
      </c>
      <c r="Q3262">
        <f t="shared" ref="Q3262:Q3325" si="1201">O3262-R3262</f>
        <v>1.3757287318000522E-2</v>
      </c>
      <c r="R3262">
        <f t="shared" ref="R3262:R3325" si="1202">(F3262-$F$19)*($F$17/$F$18)</f>
        <v>37.175064090878614</v>
      </c>
      <c r="S3262">
        <f t="shared" ref="S3262:S3325" si="1203">M3262-(2/3)*Q3262</f>
        <v>21.25315601204785</v>
      </c>
      <c r="T3262">
        <f t="shared" ref="T3262:T3325" si="1204">N3262/$D$7*100-$N$30/$D$7*100</f>
        <v>12.882756460220893</v>
      </c>
      <c r="U3262">
        <f t="shared" si="1192"/>
        <v>0.76831039920220012</v>
      </c>
      <c r="V3262" s="6">
        <f t="shared" ref="V3262:V3325" si="1205">(A3262-$A$240)*86400</f>
        <v>181800.0000004191</v>
      </c>
      <c r="W3262">
        <f t="shared" ref="W3262:W3325" si="1206">AVERAGE(T3256:T3268)</f>
        <v>12.884011406511412</v>
      </c>
      <c r="X3262">
        <f t="shared" ref="X3262:X3325" si="1207">AVERAGE(S3256:S3268)</f>
        <v>21.253156012047846</v>
      </c>
      <c r="Y3262">
        <f t="shared" ref="Y3262:Y3325" si="1208">AVERAGE(Q3261:Q3263)</f>
        <v>1.3757287318000522E-2</v>
      </c>
      <c r="Z3262">
        <f t="shared" ref="Z3262:Z3325" si="1209">(T3263-T3261)/100/(V3263-V3261)</f>
        <v>7.9675051192514938E-7</v>
      </c>
      <c r="AA3262">
        <f t="shared" ref="AA3262:AA3325" si="1210">AVERAGE(Z3259:Z3265)</f>
        <v>1.5944026808679657E-7</v>
      </c>
      <c r="AB3262">
        <f t="shared" si="1193"/>
        <v>1.1867031268224937</v>
      </c>
      <c r="AC3262">
        <f t="shared" ref="AC3262:AC3325" si="1211">($D$7-$D$7*(T3262/100))*2.54</f>
        <v>2.1021390866148697</v>
      </c>
      <c r="AD3262">
        <f t="shared" ref="AD3262:AD3325" si="1212">AA3262*AC3262*$D$7*2.54*1.024*9.81/2/Y3262/10000*0.14503773773</f>
        <v>4.2825649988558923E-9</v>
      </c>
      <c r="AE3262" t="s">
        <v>79</v>
      </c>
      <c r="AF3262" t="s">
        <v>79</v>
      </c>
      <c r="AG3262">
        <f t="shared" si="1194"/>
        <v>4.282564998855892E-7</v>
      </c>
      <c r="AH3262" t="s">
        <v>79</v>
      </c>
    </row>
    <row r="3263" spans="1:34" ht="15">
      <c r="A3263" s="8">
        <v>43260.532638888886</v>
      </c>
      <c r="B3263" s="9">
        <v>-1.17E-3</v>
      </c>
      <c r="C3263" s="7">
        <v>2.9221757269999999</v>
      </c>
      <c r="D3263" s="9">
        <v>1.2800000000000001E-2</v>
      </c>
      <c r="E3263" s="9">
        <v>1.26E-2</v>
      </c>
      <c r="F3263" s="9">
        <v>1.26E-2</v>
      </c>
      <c r="G3263" s="7">
        <v>-4656936</v>
      </c>
      <c r="H3263" s="7">
        <v>17015003</v>
      </c>
      <c r="K3263">
        <f t="shared" si="1195"/>
        <v>74.993914017084819</v>
      </c>
      <c r="L3263">
        <f t="shared" si="1196"/>
        <v>63.499441871309529</v>
      </c>
      <c r="M3263">
        <f t="shared" si="1197"/>
        <v>21.262327536926517</v>
      </c>
      <c r="N3263">
        <f t="shared" si="1198"/>
        <v>0.12584239083833765</v>
      </c>
      <c r="O3263">
        <f t="shared" si="1199"/>
        <v>37.188821378196614</v>
      </c>
      <c r="P3263">
        <f t="shared" si="1200"/>
        <v>37.15057502529001</v>
      </c>
      <c r="Q3263">
        <f t="shared" si="1201"/>
        <v>1.3757287318000522E-2</v>
      </c>
      <c r="R3263">
        <f t="shared" si="1202"/>
        <v>37.175064090878614</v>
      </c>
      <c r="S3263">
        <f t="shared" si="1203"/>
        <v>21.25315601204785</v>
      </c>
      <c r="T3263">
        <f t="shared" si="1204"/>
        <v>12.887916361198211</v>
      </c>
      <c r="U3263">
        <f t="shared" si="1192"/>
        <v>0.7682056632603097</v>
      </c>
      <c r="V3263" s="6">
        <f t="shared" si="1205"/>
        <v>181859.99999998603</v>
      </c>
      <c r="W3263">
        <f t="shared" si="1206"/>
        <v>12.884212782195986</v>
      </c>
      <c r="X3263">
        <f t="shared" si="1207"/>
        <v>21.253156012047846</v>
      </c>
      <c r="Y3263">
        <f t="shared" si="1208"/>
        <v>1.3757287318000522E-2</v>
      </c>
      <c r="Z3263">
        <f t="shared" si="1209"/>
        <v>4.2050573760741817E-7</v>
      </c>
      <c r="AA3263">
        <f t="shared" si="1210"/>
        <v>1.023789878987881E-7</v>
      </c>
      <c r="AB3263">
        <f t="shared" si="1193"/>
        <v>1.1867031268224937</v>
      </c>
      <c r="AC3263">
        <f t="shared" si="1211"/>
        <v>2.1020145782042872</v>
      </c>
      <c r="AD3263">
        <f t="shared" si="1212"/>
        <v>2.7497363535897733E-9</v>
      </c>
      <c r="AE3263" t="s">
        <v>79</v>
      </c>
      <c r="AF3263" t="s">
        <v>79</v>
      </c>
      <c r="AG3263">
        <f t="shared" si="1194"/>
        <v>2.7497363535897731E-7</v>
      </c>
      <c r="AH3263" t="s">
        <v>79</v>
      </c>
    </row>
    <row r="3264" spans="1:34" ht="15">
      <c r="A3264" s="8">
        <v>43260.533333333333</v>
      </c>
      <c r="B3264" s="9">
        <v>-1.17E-3</v>
      </c>
      <c r="C3264" s="7">
        <v>2.922172159</v>
      </c>
      <c r="D3264" s="9">
        <v>1.2800000000000001E-2</v>
      </c>
      <c r="E3264" s="9">
        <v>1.26E-2</v>
      </c>
      <c r="F3264" s="9">
        <v>1.26E-2</v>
      </c>
      <c r="G3264" s="7">
        <v>-4657229</v>
      </c>
      <c r="H3264" s="7">
        <v>17015003</v>
      </c>
      <c r="K3264">
        <f t="shared" si="1195"/>
        <v>74.993914017084819</v>
      </c>
      <c r="L3264">
        <f t="shared" si="1196"/>
        <v>63.499441871309529</v>
      </c>
      <c r="M3264">
        <f t="shared" si="1197"/>
        <v>21.262327536926517</v>
      </c>
      <c r="N3264">
        <f t="shared" si="1198"/>
        <v>0.12584130943304547</v>
      </c>
      <c r="O3264">
        <f t="shared" si="1199"/>
        <v>37.188821378196614</v>
      </c>
      <c r="P3264">
        <f t="shared" si="1200"/>
        <v>37.15057502529001</v>
      </c>
      <c r="Q3264">
        <f t="shared" si="1201"/>
        <v>1.3757287318000522E-2</v>
      </c>
      <c r="R3264">
        <f t="shared" si="1202"/>
        <v>37.175064090878614</v>
      </c>
      <c r="S3264">
        <f t="shared" si="1203"/>
        <v>21.25315601204785</v>
      </c>
      <c r="T3264">
        <f t="shared" si="1204"/>
        <v>12.887802529062196</v>
      </c>
      <c r="U3264">
        <f t="shared" si="1192"/>
        <v>0.76820797383100359</v>
      </c>
      <c r="V3264" s="6">
        <f t="shared" si="1205"/>
        <v>181920.00000018161</v>
      </c>
      <c r="W3264">
        <f t="shared" si="1206"/>
        <v>12.884174841422812</v>
      </c>
      <c r="X3264">
        <f t="shared" si="1207"/>
        <v>21.253156012047846</v>
      </c>
      <c r="Y3264">
        <f t="shared" si="1208"/>
        <v>1.3757287318000522E-2</v>
      </c>
      <c r="Z3264">
        <f t="shared" si="1209"/>
        <v>1.1698261866370523E-7</v>
      </c>
      <c r="AA3264">
        <f t="shared" si="1210"/>
        <v>1.1231595450185543E-7</v>
      </c>
      <c r="AB3264">
        <f t="shared" si="1193"/>
        <v>1.1867031268224937</v>
      </c>
      <c r="AC3264">
        <f t="shared" si="1211"/>
        <v>2.1020173249737293</v>
      </c>
      <c r="AD3264">
        <f t="shared" si="1212"/>
        <v>3.016631372223702E-9</v>
      </c>
      <c r="AE3264" t="s">
        <v>79</v>
      </c>
      <c r="AF3264" t="s">
        <v>79</v>
      </c>
      <c r="AG3264">
        <f t="shared" si="1194"/>
        <v>3.016631372223702E-7</v>
      </c>
      <c r="AH3264" t="s">
        <v>79</v>
      </c>
    </row>
    <row r="3265" spans="1:34" ht="15">
      <c r="A3265" s="8">
        <v>43260.53402777778</v>
      </c>
      <c r="B3265" s="9">
        <v>-1.17E-3</v>
      </c>
      <c r="C3265" s="7">
        <v>2.922219728</v>
      </c>
      <c r="D3265" s="9">
        <v>1.2800000000000001E-2</v>
      </c>
      <c r="E3265" s="9">
        <v>1.26E-2</v>
      </c>
      <c r="F3265" s="9">
        <v>1.26E-2</v>
      </c>
      <c r="G3265" s="7">
        <v>-4656935</v>
      </c>
      <c r="H3265" s="7">
        <v>17015003</v>
      </c>
      <c r="K3265">
        <f t="shared" si="1195"/>
        <v>74.993914017084819</v>
      </c>
      <c r="L3265">
        <f t="shared" si="1196"/>
        <v>63.499441871309529</v>
      </c>
      <c r="M3265">
        <f t="shared" si="1197"/>
        <v>21.262327536926517</v>
      </c>
      <c r="N3265">
        <f t="shared" si="1198"/>
        <v>0.12585572685690877</v>
      </c>
      <c r="O3265">
        <f t="shared" si="1199"/>
        <v>37.188821378196614</v>
      </c>
      <c r="P3265">
        <f t="shared" si="1200"/>
        <v>37.15057502529001</v>
      </c>
      <c r="Q3265">
        <f t="shared" si="1201"/>
        <v>1.3757287318000522E-2</v>
      </c>
      <c r="R3265">
        <f t="shared" si="1202"/>
        <v>37.175064090878614</v>
      </c>
      <c r="S3265">
        <f t="shared" si="1203"/>
        <v>21.25315601204785</v>
      </c>
      <c r="T3265">
        <f t="shared" si="1204"/>
        <v>12.889320152626752</v>
      </c>
      <c r="U3265">
        <f t="shared" si="1192"/>
        <v>0.76817716902793343</v>
      </c>
      <c r="V3265" s="6">
        <f t="shared" si="1205"/>
        <v>181980.00000037719</v>
      </c>
      <c r="W3265">
        <f t="shared" si="1206"/>
        <v>12.884198189968474</v>
      </c>
      <c r="X3265">
        <f t="shared" si="1207"/>
        <v>21.253156012047846</v>
      </c>
      <c r="Y3265">
        <f t="shared" si="1208"/>
        <v>1.3757287318000522E-2</v>
      </c>
      <c r="Z3265">
        <f t="shared" si="1209"/>
        <v>-1.2646863063026872E-7</v>
      </c>
      <c r="AA3265">
        <f t="shared" si="1210"/>
        <v>1.4031936183172033E-7</v>
      </c>
      <c r="AB3265">
        <f t="shared" si="1193"/>
        <v>1.1867031268224937</v>
      </c>
      <c r="AC3265">
        <f t="shared" si="1211"/>
        <v>2.1019807047171164</v>
      </c>
      <c r="AD3265">
        <f t="shared" si="1212"/>
        <v>3.7686935621846753E-9</v>
      </c>
      <c r="AE3265">
        <f t="shared" ref="AE3265:AE3325" si="1213">(W3266-W3264)/(X3266-X3264)*0.14503773773/100</f>
        <v>-1.8807832297740941E-4</v>
      </c>
      <c r="AF3265">
        <f t="shared" ref="AF3265:AF3325" si="1214">AD3265/AE3265/(1.024*9.81)</f>
        <v>-1.9947254010962931E-6</v>
      </c>
      <c r="AG3265">
        <f t="shared" si="1194"/>
        <v>3.7686935621846754E-7</v>
      </c>
      <c r="AH3265" t="str">
        <f t="shared" ref="AH3265:AH3316" si="1215">IF(AF3265&gt;0,AF3265*100*100,"NaN")</f>
        <v>NaN</v>
      </c>
    </row>
    <row r="3266" spans="1:34" ht="15">
      <c r="A3266" s="8">
        <v>43260.534722222219</v>
      </c>
      <c r="B3266" s="9">
        <v>-1.17E-3</v>
      </c>
      <c r="C3266" s="7">
        <v>2.9221245900000001</v>
      </c>
      <c r="D3266" s="9">
        <v>1.2800000000000001E-2</v>
      </c>
      <c r="E3266" s="9">
        <v>1.26E-2</v>
      </c>
      <c r="F3266" s="9">
        <v>1.26E-2</v>
      </c>
      <c r="G3266" s="7">
        <v>-4657434</v>
      </c>
      <c r="H3266" s="7">
        <v>17015003</v>
      </c>
      <c r="K3266">
        <f t="shared" si="1195"/>
        <v>74.993914017084819</v>
      </c>
      <c r="L3266">
        <f t="shared" si="1196"/>
        <v>63.499441871309529</v>
      </c>
      <c r="M3266">
        <f t="shared" si="1197"/>
        <v>21.262327536926517</v>
      </c>
      <c r="N3266">
        <f t="shared" si="1198"/>
        <v>0.12582689200918218</v>
      </c>
      <c r="O3266">
        <f t="shared" si="1199"/>
        <v>37.188821378196614</v>
      </c>
      <c r="P3266">
        <f t="shared" si="1200"/>
        <v>37.15057502529001</v>
      </c>
      <c r="Q3266">
        <f t="shared" si="1201"/>
        <v>1.3757287318000522E-2</v>
      </c>
      <c r="R3266">
        <f t="shared" si="1202"/>
        <v>37.175064090878614</v>
      </c>
      <c r="S3266">
        <f t="shared" si="1203"/>
        <v>21.25315601204785</v>
      </c>
      <c r="T3266">
        <f t="shared" si="1204"/>
        <v>12.886284905497636</v>
      </c>
      <c r="U3266">
        <f t="shared" si="1192"/>
        <v>0.76823877863407419</v>
      </c>
      <c r="V3266" s="6">
        <f t="shared" si="1205"/>
        <v>182039.99999994412</v>
      </c>
      <c r="W3266">
        <f t="shared" si="1206"/>
        <v>12.884326604515504</v>
      </c>
      <c r="X3266">
        <f t="shared" si="1207"/>
        <v>21.251985681768073</v>
      </c>
      <c r="Y3266">
        <f t="shared" si="1208"/>
        <v>1.3757287318000522E-2</v>
      </c>
      <c r="Z3266">
        <f t="shared" si="1209"/>
        <v>-2.8876857718522433E-7</v>
      </c>
      <c r="AA3266">
        <f t="shared" si="1210"/>
        <v>-2.9509714274472598E-8</v>
      </c>
      <c r="AB3266">
        <f t="shared" si="1193"/>
        <v>1.1867031268224937</v>
      </c>
      <c r="AC3266">
        <f t="shared" si="1211"/>
        <v>2.1020539452303417</v>
      </c>
      <c r="AD3266">
        <f t="shared" si="1212"/>
        <v>-7.9259871066092225E-10</v>
      </c>
      <c r="AE3266">
        <f t="shared" si="1213"/>
        <v>1.0848566917578454E-5</v>
      </c>
      <c r="AF3266">
        <f t="shared" si="1214"/>
        <v>-7.2729738371257415E-6</v>
      </c>
      <c r="AG3266" t="str">
        <f t="shared" si="1194"/>
        <v>NaN</v>
      </c>
      <c r="AH3266" t="str">
        <f t="shared" si="1215"/>
        <v>NaN</v>
      </c>
    </row>
    <row r="3267" spans="1:34" ht="15">
      <c r="A3267" s="8">
        <v>43260.536111111112</v>
      </c>
      <c r="B3267" s="9">
        <v>-1.17E-3</v>
      </c>
      <c r="C3267" s="7">
        <v>2.922056805</v>
      </c>
      <c r="D3267" s="9">
        <v>1.2800000000000001E-2</v>
      </c>
      <c r="E3267" s="7">
        <v>1.2592836E-2</v>
      </c>
      <c r="F3267" s="9">
        <v>1.26E-2</v>
      </c>
      <c r="G3267" s="7">
        <v>-4657383</v>
      </c>
      <c r="H3267" s="7">
        <v>17015003</v>
      </c>
      <c r="K3267">
        <f t="shared" si="1195"/>
        <v>74.993914017084819</v>
      </c>
      <c r="L3267">
        <f t="shared" si="1196"/>
        <v>63.499441871309529</v>
      </c>
      <c r="M3267">
        <f t="shared" si="1197"/>
        <v>21.262327536926517</v>
      </c>
      <c r="N3267">
        <f t="shared" si="1198"/>
        <v>0.12580634743022159</v>
      </c>
      <c r="O3267">
        <f t="shared" si="1199"/>
        <v>37.188821378196614</v>
      </c>
      <c r="P3267">
        <f t="shared" si="1200"/>
        <v>37.129133598120703</v>
      </c>
      <c r="Q3267">
        <f t="shared" si="1201"/>
        <v>1.3757287318000522E-2</v>
      </c>
      <c r="R3267">
        <f t="shared" si="1202"/>
        <v>37.175064090878614</v>
      </c>
      <c r="S3267">
        <f t="shared" si="1203"/>
        <v>21.25315601204785</v>
      </c>
      <c r="T3267">
        <f t="shared" si="1204"/>
        <v>12.884122318238628</v>
      </c>
      <c r="U3267">
        <f t="shared" si="1192"/>
        <v>0.76828267494419489</v>
      </c>
      <c r="V3267" s="6">
        <f t="shared" si="1205"/>
        <v>182160.00000033528</v>
      </c>
      <c r="W3267">
        <f t="shared" si="1206"/>
        <v>12.884189436104442</v>
      </c>
      <c r="X3267">
        <f t="shared" si="1207"/>
        <v>21.251985681768073</v>
      </c>
      <c r="Y3267">
        <f t="shared" si="1208"/>
        <v>1.3757287318000522E-2</v>
      </c>
      <c r="Z3267">
        <f t="shared" si="1209"/>
        <v>-4.4262735481402344E-8</v>
      </c>
      <c r="AA3267">
        <f t="shared" si="1210"/>
        <v>-1.2074724691990995E-7</v>
      </c>
      <c r="AB3267">
        <f t="shared" si="1193"/>
        <v>1.1867031268224937</v>
      </c>
      <c r="AC3267">
        <f t="shared" si="1211"/>
        <v>2.1021061284609019</v>
      </c>
      <c r="AD3267">
        <f t="shared" si="1212"/>
        <v>-3.2432197471386042E-9</v>
      </c>
      <c r="AE3267" t="s">
        <v>79</v>
      </c>
      <c r="AF3267" t="s">
        <v>79</v>
      </c>
      <c r="AG3267" t="str">
        <f t="shared" si="1194"/>
        <v>NaN</v>
      </c>
      <c r="AH3267" t="s">
        <v>79</v>
      </c>
    </row>
    <row r="3268" spans="1:34" ht="15">
      <c r="A3268" s="8">
        <v>43260.536805555559</v>
      </c>
      <c r="B3268" s="9">
        <v>-1.17E-3</v>
      </c>
      <c r="C3268" s="7">
        <v>2.9220996170000002</v>
      </c>
      <c r="D3268" s="9">
        <v>1.2800000000000001E-2</v>
      </c>
      <c r="E3268" s="9">
        <v>1.26E-2</v>
      </c>
      <c r="F3268" s="9">
        <v>1.26E-2</v>
      </c>
      <c r="G3268" s="7">
        <v>-4657326</v>
      </c>
      <c r="H3268" s="7">
        <v>17015003</v>
      </c>
      <c r="K3268">
        <f t="shared" si="1195"/>
        <v>74.993914017084819</v>
      </c>
      <c r="L3268">
        <f t="shared" si="1196"/>
        <v>63.499441871309529</v>
      </c>
      <c r="M3268">
        <f t="shared" si="1197"/>
        <v>21.262327536926517</v>
      </c>
      <c r="N3268">
        <f t="shared" si="1198"/>
        <v>0.12581932308139018</v>
      </c>
      <c r="O3268">
        <f t="shared" si="1199"/>
        <v>37.188821378196614</v>
      </c>
      <c r="P3268">
        <f t="shared" si="1200"/>
        <v>37.15057502529001</v>
      </c>
      <c r="Q3268">
        <f t="shared" si="1201"/>
        <v>1.3757287318000522E-2</v>
      </c>
      <c r="R3268">
        <f t="shared" si="1202"/>
        <v>37.175064090878614</v>
      </c>
      <c r="S3268">
        <f t="shared" si="1203"/>
        <v>21.25315601204785</v>
      </c>
      <c r="T3268">
        <f t="shared" si="1204"/>
        <v>12.885488176256374</v>
      </c>
      <c r="U3268">
        <f t="shared" si="1192"/>
        <v>0.76825495068618965</v>
      </c>
      <c r="V3268" s="6">
        <f t="shared" si="1205"/>
        <v>182220.00000053085</v>
      </c>
      <c r="W3268">
        <f t="shared" si="1206"/>
        <v>12.884539656927034</v>
      </c>
      <c r="X3268">
        <f t="shared" si="1207"/>
        <v>21.251985681768073</v>
      </c>
      <c r="Y3268">
        <f t="shared" si="1208"/>
        <v>1.3757287318000522E-2</v>
      </c>
      <c r="Z3268">
        <f t="shared" si="1209"/>
        <v>1.0749660792266493E-7</v>
      </c>
      <c r="AA3268">
        <f t="shared" si="1210"/>
        <v>-1.3023211877092222E-7</v>
      </c>
      <c r="AB3268">
        <f t="shared" si="1193"/>
        <v>1.1867031268224937</v>
      </c>
      <c r="AC3268">
        <f t="shared" si="1211"/>
        <v>2.1020731703069333</v>
      </c>
      <c r="AD3268">
        <f t="shared" si="1212"/>
        <v>-3.4979245314235956E-9</v>
      </c>
      <c r="AE3268" t="s">
        <v>79</v>
      </c>
      <c r="AF3268" t="s">
        <v>79</v>
      </c>
      <c r="AG3268" t="str">
        <f t="shared" si="1194"/>
        <v>NaN</v>
      </c>
      <c r="AH3268" t="s">
        <v>79</v>
      </c>
    </row>
    <row r="3269" spans="1:34" ht="15">
      <c r="A3269" s="8">
        <v>43260.537499999999</v>
      </c>
      <c r="B3269" s="9">
        <v>-1.17E-3</v>
      </c>
      <c r="C3269" s="7">
        <v>2.9220972380000001</v>
      </c>
      <c r="D3269" s="9">
        <v>1.2800000000000001E-2</v>
      </c>
      <c r="E3269" s="9">
        <v>1.26E-2</v>
      </c>
      <c r="F3269" s="9">
        <v>1.26E-2</v>
      </c>
      <c r="G3269" s="7">
        <v>-4657247</v>
      </c>
      <c r="H3269" s="7">
        <v>17015003</v>
      </c>
      <c r="K3269">
        <f t="shared" si="1195"/>
        <v>74.993914017084819</v>
      </c>
      <c r="L3269">
        <f t="shared" si="1196"/>
        <v>63.499441871309529</v>
      </c>
      <c r="M3269">
        <f t="shared" si="1197"/>
        <v>21.262327536926517</v>
      </c>
      <c r="N3269">
        <f t="shared" si="1198"/>
        <v>0.12581860204350054</v>
      </c>
      <c r="O3269">
        <f t="shared" si="1199"/>
        <v>37.188821378196614</v>
      </c>
      <c r="P3269">
        <f t="shared" si="1200"/>
        <v>37.15057502529001</v>
      </c>
      <c r="Q3269">
        <f t="shared" si="1201"/>
        <v>1.3757287318000522E-2</v>
      </c>
      <c r="R3269">
        <f t="shared" si="1202"/>
        <v>37.175064090878614</v>
      </c>
      <c r="S3269">
        <f t="shared" si="1203"/>
        <v>21.25315601204785</v>
      </c>
      <c r="T3269">
        <f t="shared" si="1204"/>
        <v>12.885412277531147</v>
      </c>
      <c r="U3269">
        <f t="shared" si="1192"/>
        <v>0.76825649128251317</v>
      </c>
      <c r="V3269" s="6">
        <f t="shared" si="1205"/>
        <v>182280.00000009779</v>
      </c>
      <c r="W3269">
        <f t="shared" si="1206"/>
        <v>12.88470600979311</v>
      </c>
      <c r="X3269">
        <f t="shared" si="1207"/>
        <v>21.251985681768073</v>
      </c>
      <c r="Y3269">
        <f t="shared" si="1208"/>
        <v>1.3757287318000522E-2</v>
      </c>
      <c r="Z3269">
        <f t="shared" si="1209"/>
        <v>-3.9205302081820113E-7</v>
      </c>
      <c r="AA3269">
        <f t="shared" si="1210"/>
        <v>-1.2119845525203111E-7</v>
      </c>
      <c r="AB3269">
        <f t="shared" si="1193"/>
        <v>1.1867031268224937</v>
      </c>
      <c r="AC3269">
        <f t="shared" si="1211"/>
        <v>2.1020750017431733</v>
      </c>
      <c r="AD3269">
        <f t="shared" si="1212"/>
        <v>-3.2552908081287383E-9</v>
      </c>
      <c r="AE3269" t="s">
        <v>79</v>
      </c>
      <c r="AF3269" t="s">
        <v>79</v>
      </c>
      <c r="AG3269" t="str">
        <f t="shared" si="1194"/>
        <v>NaN</v>
      </c>
      <c r="AH3269" t="s">
        <v>79</v>
      </c>
    </row>
    <row r="3270" spans="1:34" ht="15">
      <c r="A3270" s="8">
        <v>43260.538194444445</v>
      </c>
      <c r="B3270" s="9">
        <v>-1.17E-3</v>
      </c>
      <c r="C3270" s="7">
        <v>2.9219521529999999</v>
      </c>
      <c r="D3270" s="9">
        <v>1.2800000000000001E-2</v>
      </c>
      <c r="E3270" s="9">
        <v>1.26E-2</v>
      </c>
      <c r="F3270" s="9">
        <v>1.26E-2</v>
      </c>
      <c r="G3270" s="7">
        <v>-4657152</v>
      </c>
      <c r="H3270" s="7">
        <v>17015003</v>
      </c>
      <c r="K3270">
        <f t="shared" si="1195"/>
        <v>74.993914017084819</v>
      </c>
      <c r="L3270">
        <f t="shared" si="1196"/>
        <v>63.499441871309529</v>
      </c>
      <c r="M3270">
        <f t="shared" si="1197"/>
        <v>21.262327536926517</v>
      </c>
      <c r="N3270">
        <f t="shared" si="1198"/>
        <v>0.12577462903710537</v>
      </c>
      <c r="O3270">
        <f t="shared" si="1199"/>
        <v>37.188821378196614</v>
      </c>
      <c r="P3270">
        <f t="shared" si="1200"/>
        <v>37.15057502529001</v>
      </c>
      <c r="Q3270">
        <f t="shared" si="1201"/>
        <v>1.3757287318000522E-2</v>
      </c>
      <c r="R3270">
        <f t="shared" si="1202"/>
        <v>37.175064090878614</v>
      </c>
      <c r="S3270">
        <f t="shared" si="1203"/>
        <v>21.25315601204785</v>
      </c>
      <c r="T3270">
        <f t="shared" si="1204"/>
        <v>12.880783540015866</v>
      </c>
      <c r="U3270">
        <f t="shared" si="1192"/>
        <v>0.76835044564046628</v>
      </c>
      <c r="V3270" s="6">
        <f t="shared" si="1205"/>
        <v>182340.00000029337</v>
      </c>
      <c r="W3270">
        <f t="shared" si="1206"/>
        <v>12.884090206012429</v>
      </c>
      <c r="X3270">
        <f t="shared" si="1207"/>
        <v>21.251985681768073</v>
      </c>
      <c r="Y3270">
        <f t="shared" si="1208"/>
        <v>1.3757287318000522E-2</v>
      </c>
      <c r="Z3270">
        <f t="shared" si="1209"/>
        <v>-2.1815699091064319E-7</v>
      </c>
      <c r="AA3270">
        <f t="shared" si="1210"/>
        <v>-6.1878854230221498E-8</v>
      </c>
      <c r="AB3270">
        <f t="shared" si="1193"/>
        <v>1.1867031268224937</v>
      </c>
      <c r="AC3270">
        <f t="shared" si="1211"/>
        <v>2.1021866931794171</v>
      </c>
      <c r="AD3270">
        <f t="shared" si="1212"/>
        <v>-1.6621034313504142E-9</v>
      </c>
      <c r="AE3270" t="s">
        <v>79</v>
      </c>
      <c r="AF3270" t="s">
        <v>79</v>
      </c>
      <c r="AG3270" t="str">
        <f t="shared" si="1194"/>
        <v>NaN</v>
      </c>
      <c r="AH3270" t="s">
        <v>79</v>
      </c>
    </row>
    <row r="3271" spans="1:34" ht="15">
      <c r="A3271" s="8">
        <v>43260.538888888892</v>
      </c>
      <c r="B3271" s="9">
        <v>-1.17E-3</v>
      </c>
      <c r="C3271" s="7">
        <v>2.922015182</v>
      </c>
      <c r="D3271" s="9">
        <v>1.2800000000000001E-2</v>
      </c>
      <c r="E3271" s="9">
        <v>1.26E-2</v>
      </c>
      <c r="F3271" s="9">
        <v>1.26E-2</v>
      </c>
      <c r="G3271" s="7">
        <v>-4657041</v>
      </c>
      <c r="H3271" s="7">
        <v>17015003</v>
      </c>
      <c r="K3271">
        <f t="shared" si="1195"/>
        <v>74.993914017084819</v>
      </c>
      <c r="L3271">
        <f t="shared" si="1196"/>
        <v>63.499441871309529</v>
      </c>
      <c r="M3271">
        <f t="shared" si="1197"/>
        <v>21.262327536926517</v>
      </c>
      <c r="N3271">
        <f t="shared" si="1198"/>
        <v>0.12579373214645564</v>
      </c>
      <c r="O3271">
        <f t="shared" si="1199"/>
        <v>37.188821378196614</v>
      </c>
      <c r="P3271">
        <f t="shared" si="1200"/>
        <v>37.15057502529001</v>
      </c>
      <c r="Q3271">
        <f t="shared" si="1201"/>
        <v>1.3757287318000522E-2</v>
      </c>
      <c r="R3271">
        <f t="shared" si="1202"/>
        <v>37.175064090878614</v>
      </c>
      <c r="S3271">
        <f t="shared" si="1203"/>
        <v>21.25315601204785</v>
      </c>
      <c r="T3271">
        <f t="shared" si="1204"/>
        <v>12.882794393631686</v>
      </c>
      <c r="U3271">
        <f t="shared" si="1192"/>
        <v>0.76830962922782908</v>
      </c>
      <c r="V3271" s="6">
        <f t="shared" si="1205"/>
        <v>182400.00000048894</v>
      </c>
      <c r="W3271">
        <f t="shared" si="1206"/>
        <v>12.883404359048884</v>
      </c>
      <c r="X3271">
        <f t="shared" si="1207"/>
        <v>21.251985681768073</v>
      </c>
      <c r="Y3271">
        <f t="shared" si="1208"/>
        <v>2.3498270395767424E-2</v>
      </c>
      <c r="Z3271">
        <f t="shared" si="1209"/>
        <v>5.0588515706619228E-8</v>
      </c>
      <c r="AA3271">
        <f t="shared" si="1210"/>
        <v>-2.122882434733725E-8</v>
      </c>
      <c r="AB3271">
        <f t="shared" si="1193"/>
        <v>1.1861778817005373</v>
      </c>
      <c r="AC3271">
        <f t="shared" si="1211"/>
        <v>2.1021381712816676</v>
      </c>
      <c r="AD3271">
        <f t="shared" si="1212"/>
        <v>-3.3383249812373506E-10</v>
      </c>
      <c r="AE3271">
        <f t="shared" si="1213"/>
        <v>1.3525472878928252E-3</v>
      </c>
      <c r="AF3271">
        <f t="shared" si="1214"/>
        <v>-2.457011507096061E-8</v>
      </c>
      <c r="AG3271" t="str">
        <f t="shared" si="1194"/>
        <v>NaN</v>
      </c>
      <c r="AH3271" t="str">
        <f t="shared" si="1215"/>
        <v>NaN</v>
      </c>
    </row>
    <row r="3272" spans="1:34" ht="15">
      <c r="A3272" s="8">
        <v>43260.539583333331</v>
      </c>
      <c r="B3272" s="9">
        <v>-1.17E-3</v>
      </c>
      <c r="C3272" s="7">
        <v>2.921971181</v>
      </c>
      <c r="D3272" s="9">
        <v>1.2800000000000001E-2</v>
      </c>
      <c r="E3272" s="9">
        <v>1.26E-2</v>
      </c>
      <c r="F3272" s="7">
        <v>1.2590304E-2</v>
      </c>
      <c r="G3272" s="7">
        <v>-4657006</v>
      </c>
      <c r="H3272" s="7">
        <v>17015003</v>
      </c>
      <c r="K3272">
        <f t="shared" si="1195"/>
        <v>74.993914017084819</v>
      </c>
      <c r="L3272">
        <f t="shared" si="1196"/>
        <v>63.512187175065201</v>
      </c>
      <c r="M3272">
        <f t="shared" si="1197"/>
        <v>21.266595209444962</v>
      </c>
      <c r="N3272">
        <f t="shared" si="1198"/>
        <v>0.1257803961278845</v>
      </c>
      <c r="O3272">
        <f t="shared" si="1199"/>
        <v>37.188821378196614</v>
      </c>
      <c r="P3272">
        <f t="shared" si="1200"/>
        <v>37.15057502529001</v>
      </c>
      <c r="Q3272">
        <f t="shared" si="1201"/>
        <v>4.2980236551301232E-2</v>
      </c>
      <c r="R3272">
        <f t="shared" si="1202"/>
        <v>37.145841141645313</v>
      </c>
      <c r="S3272">
        <f t="shared" si="1203"/>
        <v>21.23794171841076</v>
      </c>
      <c r="T3272">
        <f t="shared" si="1204"/>
        <v>12.881390602203144</v>
      </c>
      <c r="U3272">
        <f t="shared" si="1192"/>
        <v>0.76833812346020536</v>
      </c>
      <c r="V3272" s="6">
        <f t="shared" si="1205"/>
        <v>182460.00000005588</v>
      </c>
      <c r="W3272">
        <f t="shared" si="1206"/>
        <v>12.882505462127929</v>
      </c>
      <c r="X3272">
        <f t="shared" si="1207"/>
        <v>21.250286312955264</v>
      </c>
      <c r="Y3272">
        <f t="shared" si="1208"/>
        <v>2.3498270395767424E-2</v>
      </c>
      <c r="Z3272">
        <f t="shared" si="1209"/>
        <v>-6.3232985998030883E-8</v>
      </c>
      <c r="AA3272">
        <f t="shared" si="1210"/>
        <v>-7.2267788863133172E-8</v>
      </c>
      <c r="AB3272">
        <f t="shared" si="1193"/>
        <v>1.1861350487016067</v>
      </c>
      <c r="AC3272">
        <f t="shared" si="1211"/>
        <v>2.1021720447688379</v>
      </c>
      <c r="AD3272">
        <f t="shared" si="1212"/>
        <v>-1.1364607312576452E-9</v>
      </c>
      <c r="AE3272">
        <f t="shared" si="1213"/>
        <v>1.3450739450472657E-3</v>
      </c>
      <c r="AF3272">
        <f t="shared" si="1214"/>
        <v>-8.4108388039460703E-8</v>
      </c>
      <c r="AG3272" t="str">
        <f t="shared" si="1194"/>
        <v>NaN</v>
      </c>
      <c r="AH3272" t="str">
        <f t="shared" si="1215"/>
        <v>NaN</v>
      </c>
    </row>
    <row r="3273" spans="1:34" ht="15">
      <c r="A3273" s="8">
        <v>43260.540277777778</v>
      </c>
      <c r="B3273" s="9">
        <v>-1.17E-3</v>
      </c>
      <c r="C3273" s="7">
        <v>2.9219913979999999</v>
      </c>
      <c r="D3273" s="9">
        <v>1.2800000000000001E-2</v>
      </c>
      <c r="E3273" s="9">
        <v>1.26E-2</v>
      </c>
      <c r="F3273" s="9">
        <v>1.26E-2</v>
      </c>
      <c r="G3273" s="7">
        <v>-4657016</v>
      </c>
      <c r="H3273" s="7">
        <v>17015003</v>
      </c>
      <c r="K3273">
        <f t="shared" si="1195"/>
        <v>74.993914017084819</v>
      </c>
      <c r="L3273">
        <f t="shared" si="1196"/>
        <v>63.499441871309529</v>
      </c>
      <c r="M3273">
        <f t="shared" si="1197"/>
        <v>21.262327536926517</v>
      </c>
      <c r="N3273">
        <f t="shared" si="1198"/>
        <v>0.12578652358606615</v>
      </c>
      <c r="O3273">
        <f t="shared" si="1199"/>
        <v>37.188821378196614</v>
      </c>
      <c r="P3273">
        <f t="shared" si="1200"/>
        <v>37.15057502529001</v>
      </c>
      <c r="Q3273">
        <f t="shared" si="1201"/>
        <v>1.3757287318000522E-2</v>
      </c>
      <c r="R3273">
        <f t="shared" si="1202"/>
        <v>37.175064090878614</v>
      </c>
      <c r="S3273">
        <f t="shared" si="1203"/>
        <v>21.25315601204785</v>
      </c>
      <c r="T3273">
        <f t="shared" si="1204"/>
        <v>12.882035597801211</v>
      </c>
      <c r="U3273">
        <f t="shared" si="1192"/>
        <v>0.76832503130557384</v>
      </c>
      <c r="V3273" s="6">
        <f t="shared" si="1205"/>
        <v>182520.00000025146</v>
      </c>
      <c r="W3273">
        <f t="shared" si="1206"/>
        <v>12.881828371482538</v>
      </c>
      <c r="X3273">
        <f t="shared" si="1207"/>
        <v>21.250286312955264</v>
      </c>
      <c r="Y3273">
        <f t="shared" si="1208"/>
        <v>2.3498270395767424E-2</v>
      </c>
      <c r="Z3273">
        <f t="shared" si="1209"/>
        <v>1.2646862996744278E-7</v>
      </c>
      <c r="AA3273">
        <f t="shared" si="1210"/>
        <v>-8.80760349860712E-8</v>
      </c>
      <c r="AB3273">
        <f t="shared" si="1193"/>
        <v>1.1861778817005373</v>
      </c>
      <c r="AC3273">
        <f t="shared" si="1211"/>
        <v>2.1021564810250566</v>
      </c>
      <c r="AD3273">
        <f t="shared" si="1212"/>
        <v>-1.3850460299567932E-9</v>
      </c>
      <c r="AE3273" t="s">
        <v>79</v>
      </c>
      <c r="AF3273" t="s">
        <v>79</v>
      </c>
      <c r="AG3273" t="str">
        <f t="shared" si="1194"/>
        <v>NaN</v>
      </c>
      <c r="AH3273" t="s">
        <v>79</v>
      </c>
    </row>
    <row r="3274" spans="1:34" ht="15">
      <c r="A3274" s="8">
        <v>43260.540972222225</v>
      </c>
      <c r="B3274" s="9">
        <v>-1.17E-3</v>
      </c>
      <c r="C3274" s="7">
        <v>2.9220187499999999</v>
      </c>
      <c r="D3274" s="9">
        <v>1.2800000000000001E-2</v>
      </c>
      <c r="E3274" s="9">
        <v>1.26E-2</v>
      </c>
      <c r="F3274" s="9">
        <v>1.26E-2</v>
      </c>
      <c r="G3274" s="7">
        <v>-4657033</v>
      </c>
      <c r="H3274" s="7">
        <v>17015003</v>
      </c>
      <c r="K3274">
        <f t="shared" si="1195"/>
        <v>74.993914017084819</v>
      </c>
      <c r="L3274">
        <f t="shared" si="1196"/>
        <v>63.499441871309529</v>
      </c>
      <c r="M3274">
        <f t="shared" si="1197"/>
        <v>21.262327536926517</v>
      </c>
      <c r="N3274">
        <f t="shared" si="1198"/>
        <v>0.12579481355174779</v>
      </c>
      <c r="O3274">
        <f t="shared" si="1199"/>
        <v>37.188821378196614</v>
      </c>
      <c r="P3274">
        <f t="shared" si="1200"/>
        <v>37.15057502529001</v>
      </c>
      <c r="Q3274">
        <f t="shared" si="1201"/>
        <v>1.3757287318000522E-2</v>
      </c>
      <c r="R3274">
        <f t="shared" si="1202"/>
        <v>37.175064090878614</v>
      </c>
      <c r="S3274">
        <f t="shared" si="1203"/>
        <v>21.25315601204785</v>
      </c>
      <c r="T3274">
        <f t="shared" si="1204"/>
        <v>12.8829082257677</v>
      </c>
      <c r="U3274">
        <f t="shared" si="1192"/>
        <v>0.7683073186571352</v>
      </c>
      <c r="V3274" s="6">
        <f t="shared" si="1205"/>
        <v>182580.00000044703</v>
      </c>
      <c r="W3274">
        <f t="shared" si="1206"/>
        <v>12.88148982493278</v>
      </c>
      <c r="X3274">
        <f t="shared" si="1207"/>
        <v>21.250286312955264</v>
      </c>
      <c r="Y3274">
        <f t="shared" si="1208"/>
        <v>1.3757287318000522E-2</v>
      </c>
      <c r="Z3274">
        <f t="shared" si="1209"/>
        <v>2.402874736987875E-7</v>
      </c>
      <c r="AA3274">
        <f t="shared" si="1210"/>
        <v>-8.4010981517059213E-8</v>
      </c>
      <c r="AB3274">
        <f t="shared" si="1193"/>
        <v>1.1867031268224937</v>
      </c>
      <c r="AC3274">
        <f t="shared" si="1211"/>
        <v>2.1021354245122255</v>
      </c>
      <c r="AD3274">
        <f t="shared" si="1212"/>
        <v>-2.2565307152980256E-9</v>
      </c>
      <c r="AE3274" t="s">
        <v>79</v>
      </c>
      <c r="AF3274" t="s">
        <v>79</v>
      </c>
      <c r="AG3274" t="str">
        <f t="shared" si="1194"/>
        <v>NaN</v>
      </c>
      <c r="AH3274" t="s">
        <v>79</v>
      </c>
    </row>
    <row r="3275" spans="1:34" ht="15">
      <c r="A3275" s="8">
        <v>43260.541666666664</v>
      </c>
      <c r="B3275" s="9">
        <v>-1.17E-3</v>
      </c>
      <c r="C3275" s="7">
        <v>2.9220817779999999</v>
      </c>
      <c r="D3275" s="9">
        <v>1.2800000000000001E-2</v>
      </c>
      <c r="E3275" s="9">
        <v>1.26E-2</v>
      </c>
      <c r="F3275" s="9">
        <v>1.26E-2</v>
      </c>
      <c r="G3275" s="7">
        <v>-4657036</v>
      </c>
      <c r="H3275" s="7">
        <v>17015003</v>
      </c>
      <c r="K3275">
        <f t="shared" si="1195"/>
        <v>74.993914017084819</v>
      </c>
      <c r="L3275">
        <f t="shared" si="1196"/>
        <v>63.499441871309529</v>
      </c>
      <c r="M3275">
        <f t="shared" si="1197"/>
        <v>21.262327536926517</v>
      </c>
      <c r="N3275">
        <f t="shared" si="1198"/>
        <v>0.12581391635801359</v>
      </c>
      <c r="O3275">
        <f t="shared" si="1199"/>
        <v>37.188821378196614</v>
      </c>
      <c r="P3275">
        <f t="shared" si="1200"/>
        <v>37.15057502529001</v>
      </c>
      <c r="Q3275">
        <f t="shared" si="1201"/>
        <v>1.3757287318000522E-2</v>
      </c>
      <c r="R3275">
        <f t="shared" si="1202"/>
        <v>37.175064090878614</v>
      </c>
      <c r="S3275">
        <f t="shared" si="1203"/>
        <v>21.25315601204785</v>
      </c>
      <c r="T3275">
        <f t="shared" si="1204"/>
        <v>12.88491904747989</v>
      </c>
      <c r="U3275">
        <f t="shared" si="1192"/>
        <v>0.76826650289207943</v>
      </c>
      <c r="V3275" s="6">
        <f t="shared" si="1205"/>
        <v>182640.00000001397</v>
      </c>
      <c r="W3275">
        <f t="shared" si="1206"/>
        <v>12.880684319740357</v>
      </c>
      <c r="X3275">
        <f t="shared" si="1207"/>
        <v>21.250286312955264</v>
      </c>
      <c r="Y3275">
        <f t="shared" si="1208"/>
        <v>1.3757287318000522E-2</v>
      </c>
      <c r="Z3275">
        <f t="shared" si="1209"/>
        <v>-2.4977614368790657E-7</v>
      </c>
      <c r="AA3275">
        <f t="shared" si="1210"/>
        <v>-1.079497150860398E-7</v>
      </c>
      <c r="AB3275">
        <f t="shared" si="1193"/>
        <v>1.1867031268224937</v>
      </c>
      <c r="AC3275">
        <f t="shared" si="1211"/>
        <v>2.1020869033843104</v>
      </c>
      <c r="AD3275">
        <f t="shared" si="1212"/>
        <v>-2.8994569621207041E-9</v>
      </c>
      <c r="AE3275">
        <f t="shared" si="1213"/>
        <v>-5.3212380223779888E-4</v>
      </c>
      <c r="AF3275">
        <f t="shared" si="1214"/>
        <v>5.424191540652062E-7</v>
      </c>
      <c r="AG3275" t="str">
        <f t="shared" si="1194"/>
        <v>NaN</v>
      </c>
      <c r="AH3275">
        <f t="shared" si="1215"/>
        <v>5.4241915406520614E-3</v>
      </c>
    </row>
    <row r="3276" spans="1:34" ht="15">
      <c r="A3276" s="8">
        <v>43260.542361111111</v>
      </c>
      <c r="B3276" s="9">
        <v>-1.17E-3</v>
      </c>
      <c r="C3276" s="7">
        <v>2.9219248009999998</v>
      </c>
      <c r="D3276" s="9">
        <v>1.2800000000000001E-2</v>
      </c>
      <c r="E3276" s="9">
        <v>1.26E-2</v>
      </c>
      <c r="F3276" s="9">
        <v>1.26E-2</v>
      </c>
      <c r="G3276" s="7">
        <v>-4657037</v>
      </c>
      <c r="H3276" s="7">
        <v>17015003</v>
      </c>
      <c r="K3276">
        <f t="shared" si="1195"/>
        <v>74.993914017084819</v>
      </c>
      <c r="L3276">
        <f t="shared" si="1196"/>
        <v>63.499441871309529</v>
      </c>
      <c r="M3276">
        <f t="shared" si="1197"/>
        <v>21.262327536926517</v>
      </c>
      <c r="N3276">
        <f t="shared" si="1198"/>
        <v>0.12576633907142373</v>
      </c>
      <c r="O3276">
        <f t="shared" si="1199"/>
        <v>37.188821378196614</v>
      </c>
      <c r="P3276">
        <f t="shared" si="1200"/>
        <v>37.15057502529001</v>
      </c>
      <c r="Q3276">
        <f t="shared" si="1201"/>
        <v>1.3757287318000522E-2</v>
      </c>
      <c r="R3276">
        <f t="shared" si="1202"/>
        <v>37.175064090878614</v>
      </c>
      <c r="S3276">
        <f t="shared" si="1203"/>
        <v>21.25315601204785</v>
      </c>
      <c r="T3276">
        <f t="shared" si="1204"/>
        <v>12.879910912049377</v>
      </c>
      <c r="U3276">
        <f t="shared" si="1192"/>
        <v>0.76836815828890526</v>
      </c>
      <c r="V3276" s="6">
        <f t="shared" si="1205"/>
        <v>182700.00000020955</v>
      </c>
      <c r="W3276">
        <f t="shared" si="1206"/>
        <v>12.880109377141652</v>
      </c>
      <c r="X3276">
        <f t="shared" si="1207"/>
        <v>21.25404891526393</v>
      </c>
      <c r="Y3276">
        <f t="shared" si="1208"/>
        <v>1.3757287318000522E-2</v>
      </c>
      <c r="Z3276">
        <f t="shared" si="1209"/>
        <v>-5.0271074367876718E-7</v>
      </c>
      <c r="AA3276">
        <f t="shared" si="1210"/>
        <v>-7.4074521483828478E-8</v>
      </c>
      <c r="AB3276">
        <f t="shared" si="1193"/>
        <v>1.1867031268224937</v>
      </c>
      <c r="AC3276">
        <f t="shared" si="1211"/>
        <v>2.1022077496922487</v>
      </c>
      <c r="AD3276">
        <f t="shared" si="1212"/>
        <v>-1.9897063559082751E-9</v>
      </c>
      <c r="AE3276">
        <f t="shared" si="1213"/>
        <v>-3.3412396191626189E-4</v>
      </c>
      <c r="AF3276">
        <f t="shared" si="1214"/>
        <v>5.9280574082703093E-7</v>
      </c>
      <c r="AG3276" t="str">
        <f t="shared" si="1194"/>
        <v>NaN</v>
      </c>
      <c r="AH3276">
        <f t="shared" si="1215"/>
        <v>5.9280574082703095E-3</v>
      </c>
    </row>
    <row r="3277" spans="1:34" ht="15">
      <c r="A3277" s="8">
        <v>43260.543055555558</v>
      </c>
      <c r="B3277" s="9">
        <v>-1.17E-3</v>
      </c>
      <c r="C3277" s="7">
        <v>2.9218926920000001</v>
      </c>
      <c r="D3277" s="9">
        <v>1.2800000000000001E-2</v>
      </c>
      <c r="E3277" s="7">
        <v>1.2583953E-2</v>
      </c>
      <c r="F3277" s="9">
        <v>1.26E-2</v>
      </c>
      <c r="G3277" s="7">
        <v>-4657019</v>
      </c>
      <c r="H3277" s="7">
        <v>17015003</v>
      </c>
      <c r="K3277">
        <f t="shared" si="1195"/>
        <v>74.993914017084819</v>
      </c>
      <c r="L3277">
        <f t="shared" si="1196"/>
        <v>63.499441871309529</v>
      </c>
      <c r="M3277">
        <f t="shared" si="1197"/>
        <v>21.262327536926517</v>
      </c>
      <c r="N3277">
        <f t="shared" si="1198"/>
        <v>0.12575660733304742</v>
      </c>
      <c r="O3277">
        <f t="shared" si="1199"/>
        <v>37.188821378196614</v>
      </c>
      <c r="P3277">
        <f t="shared" si="1200"/>
        <v>37.102547305889416</v>
      </c>
      <c r="Q3277">
        <f t="shared" si="1201"/>
        <v>1.3757287318000522E-2</v>
      </c>
      <c r="R3277">
        <f t="shared" si="1202"/>
        <v>37.175064090878614</v>
      </c>
      <c r="S3277">
        <f t="shared" si="1203"/>
        <v>21.25315601204785</v>
      </c>
      <c r="T3277">
        <f t="shared" si="1204"/>
        <v>12.878886518536081</v>
      </c>
      <c r="U3277">
        <f t="shared" si="1192"/>
        <v>0.76838895148240882</v>
      </c>
      <c r="V3277" s="6">
        <f t="shared" si="1205"/>
        <v>182760.00000040513</v>
      </c>
      <c r="W3277">
        <f t="shared" si="1206"/>
        <v>12.879817527683226</v>
      </c>
      <c r="X3277">
        <f t="shared" si="1207"/>
        <v>21.25404891526393</v>
      </c>
      <c r="Y3277">
        <f t="shared" si="1208"/>
        <v>2.7901604639768134E-2</v>
      </c>
      <c r="Z3277">
        <f t="shared" si="1209"/>
        <v>-1.8970161662755945E-7</v>
      </c>
      <c r="AA3277">
        <f t="shared" si="1210"/>
        <v>-1.2150002049734047E-7</v>
      </c>
      <c r="AB3277">
        <f t="shared" si="1193"/>
        <v>1.1859404488035143</v>
      </c>
      <c r="AC3277">
        <f t="shared" si="1211"/>
        <v>2.1022324683077245</v>
      </c>
      <c r="AD3277">
        <f t="shared" si="1212"/>
        <v>-1.6091821903084967E-9</v>
      </c>
      <c r="AE3277">
        <f t="shared" si="1213"/>
        <v>4.8380661294016101E-4</v>
      </c>
      <c r="AF3277">
        <f t="shared" si="1214"/>
        <v>-3.3110401957805135E-7</v>
      </c>
      <c r="AG3277" t="str">
        <f t="shared" si="1194"/>
        <v>NaN</v>
      </c>
      <c r="AH3277" t="str">
        <f t="shared" si="1215"/>
        <v>NaN</v>
      </c>
    </row>
    <row r="3278" spans="1:34" ht="15">
      <c r="A3278" s="8">
        <v>43260.543749999997</v>
      </c>
      <c r="B3278" s="9">
        <v>-1.17E-3</v>
      </c>
      <c r="C3278" s="7">
        <v>2.9218534479999998</v>
      </c>
      <c r="D3278" s="9">
        <v>1.2800000000000001E-2</v>
      </c>
      <c r="E3278" s="9">
        <v>1.26E-2</v>
      </c>
      <c r="F3278" s="7">
        <v>1.2585921E-2</v>
      </c>
      <c r="G3278" s="7">
        <v>-4656987</v>
      </c>
      <c r="H3278" s="7">
        <v>17015003</v>
      </c>
      <c r="K3278">
        <f t="shared" si="1195"/>
        <v>74.993914017084819</v>
      </c>
      <c r="L3278">
        <f t="shared" si="1196"/>
        <v>63.517948588675047</v>
      </c>
      <c r="M3278">
        <f t="shared" si="1197"/>
        <v>21.268524377003576</v>
      </c>
      <c r="N3278">
        <f t="shared" si="1198"/>
        <v>0.12574471308717097</v>
      </c>
      <c r="O3278">
        <f t="shared" si="1199"/>
        <v>37.188821378196614</v>
      </c>
      <c r="P3278">
        <f t="shared" si="1200"/>
        <v>37.15057502529001</v>
      </c>
      <c r="Q3278">
        <f t="shared" si="1201"/>
        <v>5.6190239283303356E-2</v>
      </c>
      <c r="R3278">
        <f t="shared" si="1202"/>
        <v>37.132631138913311</v>
      </c>
      <c r="S3278">
        <f t="shared" si="1203"/>
        <v>21.231064217481375</v>
      </c>
      <c r="T3278">
        <f t="shared" si="1204"/>
        <v>12.877634492654352</v>
      </c>
      <c r="U3278">
        <f t="shared" si="1192"/>
        <v>0.76841436516972017</v>
      </c>
      <c r="V3278" s="6">
        <f t="shared" si="1205"/>
        <v>182819.99999997206</v>
      </c>
      <c r="W3278">
        <f t="shared" si="1206"/>
        <v>12.879394345723087</v>
      </c>
      <c r="X3278">
        <f t="shared" si="1207"/>
        <v>21.251905361691474</v>
      </c>
      <c r="Y3278">
        <f t="shared" si="1208"/>
        <v>2.7901604639768134E-2</v>
      </c>
      <c r="Z3278">
        <f t="shared" si="1209"/>
        <v>-1.1698261927624478E-7</v>
      </c>
      <c r="AA3278">
        <f t="shared" si="1210"/>
        <v>-1.7705524706495585E-7</v>
      </c>
      <c r="AB3278">
        <f t="shared" si="1193"/>
        <v>1.1858783392637893</v>
      </c>
      <c r="AC3278">
        <f t="shared" si="1211"/>
        <v>2.1022626796922506</v>
      </c>
      <c r="AD3278">
        <f t="shared" si="1212"/>
        <v>-2.3450057344840321E-9</v>
      </c>
      <c r="AE3278">
        <f t="shared" si="1213"/>
        <v>1.2352259957779618E-3</v>
      </c>
      <c r="AF3278">
        <f t="shared" si="1214"/>
        <v>-1.8898551657031238E-7</v>
      </c>
      <c r="AG3278" t="str">
        <f t="shared" si="1194"/>
        <v>NaN</v>
      </c>
      <c r="AH3278" t="str">
        <f t="shared" si="1215"/>
        <v>NaN</v>
      </c>
    </row>
    <row r="3279" spans="1:34" ht="15">
      <c r="A3279" s="8">
        <v>43260.544444444444</v>
      </c>
      <c r="B3279" s="9">
        <v>-1.17E-3</v>
      </c>
      <c r="C3279" s="7">
        <v>2.9218486910000001</v>
      </c>
      <c r="D3279" s="9">
        <v>1.2800000000000001E-2</v>
      </c>
      <c r="E3279" s="9">
        <v>1.26E-2</v>
      </c>
      <c r="F3279" s="9">
        <v>1.26E-2</v>
      </c>
      <c r="G3279" s="7">
        <v>-4656970</v>
      </c>
      <c r="H3279" s="7">
        <v>17015003</v>
      </c>
      <c r="K3279">
        <f t="shared" si="1195"/>
        <v>74.993914017084819</v>
      </c>
      <c r="L3279">
        <f t="shared" si="1196"/>
        <v>63.499441871309529</v>
      </c>
      <c r="M3279">
        <f t="shared" si="1197"/>
        <v>21.262327536926517</v>
      </c>
      <c r="N3279">
        <f t="shared" si="1198"/>
        <v>0.1257432713144763</v>
      </c>
      <c r="O3279">
        <f t="shared" si="1199"/>
        <v>37.188821378196614</v>
      </c>
      <c r="P3279">
        <f t="shared" si="1200"/>
        <v>37.15057502529001</v>
      </c>
      <c r="Q3279">
        <f t="shared" si="1201"/>
        <v>1.3757287318000522E-2</v>
      </c>
      <c r="R3279">
        <f t="shared" si="1202"/>
        <v>37.175064090878614</v>
      </c>
      <c r="S3279">
        <f t="shared" si="1203"/>
        <v>21.25315601204785</v>
      </c>
      <c r="T3279">
        <f t="shared" si="1204"/>
        <v>12.877482727107544</v>
      </c>
      <c r="U3279">
        <f t="shared" si="1192"/>
        <v>0.7684174457147851</v>
      </c>
      <c r="V3279" s="6">
        <f t="shared" si="1205"/>
        <v>182880.00000016764</v>
      </c>
      <c r="W3279">
        <f t="shared" si="1206"/>
        <v>12.878988673945141</v>
      </c>
      <c r="X3279">
        <f t="shared" si="1207"/>
        <v>21.253075691971254</v>
      </c>
      <c r="Y3279">
        <f t="shared" si="1208"/>
        <v>2.7901604639768134E-2</v>
      </c>
      <c r="Z3279">
        <f t="shared" si="1209"/>
        <v>1.7389336921744844E-7</v>
      </c>
      <c r="AA3279">
        <f t="shared" si="1210"/>
        <v>-1.1788617540772992E-7</v>
      </c>
      <c r="AB3279">
        <f t="shared" si="1193"/>
        <v>1.1859404488035143</v>
      </c>
      <c r="AC3279">
        <f t="shared" si="1211"/>
        <v>2.1022663417948948</v>
      </c>
      <c r="AD3279">
        <f t="shared" si="1212"/>
        <v>-1.561344515285689E-9</v>
      </c>
      <c r="AE3279">
        <f t="shared" si="1213"/>
        <v>-9.2591773488870778E-4</v>
      </c>
      <c r="AF3279">
        <f t="shared" si="1214"/>
        <v>1.6786392569825774E-7</v>
      </c>
      <c r="AG3279" t="str">
        <f t="shared" si="1194"/>
        <v>NaN</v>
      </c>
      <c r="AH3279">
        <f t="shared" si="1215"/>
        <v>1.6786392569825774E-3</v>
      </c>
    </row>
    <row r="3280" spans="1:34" ht="15">
      <c r="A3280" s="8">
        <v>43260.545138888891</v>
      </c>
      <c r="B3280" s="9">
        <v>-1.17E-3</v>
      </c>
      <c r="C3280" s="7">
        <v>2.9219188549999999</v>
      </c>
      <c r="D3280" s="9">
        <v>1.2800000000000001E-2</v>
      </c>
      <c r="E3280" s="9">
        <v>1.26E-2</v>
      </c>
      <c r="F3280" s="9">
        <v>1.26E-2</v>
      </c>
      <c r="G3280" s="7">
        <v>-4656971</v>
      </c>
      <c r="H3280" s="7">
        <v>17015003</v>
      </c>
      <c r="K3280">
        <f t="shared" si="1195"/>
        <v>74.993914017084819</v>
      </c>
      <c r="L3280">
        <f t="shared" si="1196"/>
        <v>63.499441871309529</v>
      </c>
      <c r="M3280">
        <f t="shared" si="1197"/>
        <v>21.262327536926517</v>
      </c>
      <c r="N3280">
        <f t="shared" si="1198"/>
        <v>0.12576453693132639</v>
      </c>
      <c r="O3280">
        <f t="shared" si="1199"/>
        <v>37.188821378196614</v>
      </c>
      <c r="P3280">
        <f t="shared" si="1200"/>
        <v>37.15057502529001</v>
      </c>
      <c r="Q3280">
        <f t="shared" si="1201"/>
        <v>1.3757287318000522E-2</v>
      </c>
      <c r="R3280">
        <f t="shared" si="1202"/>
        <v>37.175064090878614</v>
      </c>
      <c r="S3280">
        <f t="shared" si="1203"/>
        <v>21.25315601204785</v>
      </c>
      <c r="T3280">
        <f t="shared" si="1204"/>
        <v>12.879721213091763</v>
      </c>
      <c r="U3280">
        <f t="shared" si="1192"/>
        <v>0.76837200880834122</v>
      </c>
      <c r="V3280" s="6">
        <f t="shared" si="1205"/>
        <v>182940.00000036322</v>
      </c>
      <c r="W3280">
        <f t="shared" si="1206"/>
        <v>12.878647209440706</v>
      </c>
      <c r="X3280">
        <f t="shared" si="1207"/>
        <v>21.253075691971254</v>
      </c>
      <c r="Y3280">
        <f t="shared" si="1208"/>
        <v>1.3757287318000522E-2</v>
      </c>
      <c r="Z3280">
        <f t="shared" si="1209"/>
        <v>-2.0550986312714121E-7</v>
      </c>
      <c r="AA3280">
        <f t="shared" si="1210"/>
        <v>-5.3748873881816974E-8</v>
      </c>
      <c r="AB3280">
        <f t="shared" si="1193"/>
        <v>1.1867031268224937</v>
      </c>
      <c r="AC3280">
        <f t="shared" si="1211"/>
        <v>2.1022123271280955</v>
      </c>
      <c r="AD3280">
        <f t="shared" si="1212"/>
        <v>-1.4437448492235633E-9</v>
      </c>
      <c r="AE3280" t="s">
        <v>79</v>
      </c>
      <c r="AF3280" t="s">
        <v>79</v>
      </c>
      <c r="AG3280" t="str">
        <f t="shared" si="1194"/>
        <v>NaN</v>
      </c>
      <c r="AH3280" t="s">
        <v>79</v>
      </c>
    </row>
    <row r="3281" spans="1:34" ht="15">
      <c r="A3281" s="8">
        <v>43260.54583333333</v>
      </c>
      <c r="B3281" s="9">
        <v>-1.17E-3</v>
      </c>
      <c r="C3281" s="7">
        <v>2.9217713920000001</v>
      </c>
      <c r="D3281" s="9">
        <v>1.2800000000000001E-2</v>
      </c>
      <c r="E3281" s="9">
        <v>1.26E-2</v>
      </c>
      <c r="F3281" s="9">
        <v>1.26E-2</v>
      </c>
      <c r="G3281" s="7">
        <v>-4656972</v>
      </c>
      <c r="H3281" s="7">
        <v>17015003</v>
      </c>
      <c r="K3281">
        <f t="shared" si="1195"/>
        <v>74.993914017084819</v>
      </c>
      <c r="L3281">
        <f t="shared" si="1196"/>
        <v>63.499441871309529</v>
      </c>
      <c r="M3281">
        <f t="shared" si="1197"/>
        <v>21.262327536926517</v>
      </c>
      <c r="N3281">
        <f t="shared" si="1198"/>
        <v>0.12571984319012619</v>
      </c>
      <c r="O3281">
        <f t="shared" si="1199"/>
        <v>37.188821378196614</v>
      </c>
      <c r="P3281">
        <f t="shared" si="1200"/>
        <v>37.15057502529001</v>
      </c>
      <c r="Q3281">
        <f t="shared" si="1201"/>
        <v>1.3757287318000522E-2</v>
      </c>
      <c r="R3281">
        <f t="shared" si="1202"/>
        <v>37.175064090878614</v>
      </c>
      <c r="S3281">
        <f t="shared" si="1203"/>
        <v>21.25315601204785</v>
      </c>
      <c r="T3281">
        <f t="shared" si="1204"/>
        <v>12.875016608754899</v>
      </c>
      <c r="U3281">
        <f t="shared" si="1192"/>
        <v>0.76846750311503609</v>
      </c>
      <c r="V3281" s="6">
        <f t="shared" si="1205"/>
        <v>182999.99999993015</v>
      </c>
      <c r="W3281">
        <f t="shared" si="1206"/>
        <v>12.878040161978182</v>
      </c>
      <c r="X3281">
        <f t="shared" si="1207"/>
        <v>21.253075691971254</v>
      </c>
      <c r="Y3281">
        <f t="shared" si="1208"/>
        <v>-1.0699627688339319E-2</v>
      </c>
      <c r="Z3281">
        <f t="shared" si="1209"/>
        <v>-1.4859911227452007E-7</v>
      </c>
      <c r="AA3281">
        <f t="shared" si="1210"/>
        <v>-3.7037071128067711E-8</v>
      </c>
      <c r="AB3281">
        <f t="shared" si="1193"/>
        <v>1.1880218720869733</v>
      </c>
      <c r="AC3281">
        <f t="shared" si="1211"/>
        <v>2.1023258492307439</v>
      </c>
      <c r="AD3281">
        <f t="shared" si="1212"/>
        <v>1.2792201957706542E-9</v>
      </c>
      <c r="AE3281">
        <f t="shared" si="1213"/>
        <v>1.2589089399785714E-4</v>
      </c>
      <c r="AF3281">
        <f t="shared" si="1214"/>
        <v>1.0115375882552347E-6</v>
      </c>
      <c r="AG3281">
        <f t="shared" si="1194"/>
        <v>1.2792201957706543E-7</v>
      </c>
      <c r="AH3281">
        <f t="shared" si="1215"/>
        <v>1.0115375882552347E-2</v>
      </c>
    </row>
    <row r="3282" spans="1:34" ht="15">
      <c r="A3282" s="8">
        <v>43260.546527777777</v>
      </c>
      <c r="B3282" s="9">
        <v>-1.17E-3</v>
      </c>
      <c r="C3282" s="7">
        <v>2.9218629620000001</v>
      </c>
      <c r="D3282" s="7">
        <v>1.2775572000000001E-2</v>
      </c>
      <c r="E3282" s="9">
        <v>1.26E-2</v>
      </c>
      <c r="F3282" s="9">
        <v>1.26E-2</v>
      </c>
      <c r="G3282" s="7">
        <v>-4656972</v>
      </c>
      <c r="H3282" s="7">
        <v>17015003</v>
      </c>
      <c r="K3282">
        <f t="shared" si="1195"/>
        <v>74.993914017084819</v>
      </c>
      <c r="L3282">
        <f t="shared" si="1196"/>
        <v>63.499441871309529</v>
      </c>
      <c r="M3282">
        <f t="shared" si="1197"/>
        <v>21.262327536926517</v>
      </c>
      <c r="N3282">
        <f t="shared" si="1198"/>
        <v>0.1257475966325606</v>
      </c>
      <c r="O3282">
        <f t="shared" si="1199"/>
        <v>37.115450633177595</v>
      </c>
      <c r="P3282">
        <f t="shared" si="1200"/>
        <v>37.15057502529001</v>
      </c>
      <c r="Q3282">
        <f t="shared" si="1201"/>
        <v>-5.9613457701019001E-2</v>
      </c>
      <c r="R3282">
        <f t="shared" si="1202"/>
        <v>37.175064090878614</v>
      </c>
      <c r="S3282">
        <f t="shared" si="1203"/>
        <v>21.302069842060529</v>
      </c>
      <c r="T3282">
        <f t="shared" si="1204"/>
        <v>12.877938023747998</v>
      </c>
      <c r="U3282">
        <f t="shared" si="1192"/>
        <v>0.76840820407958965</v>
      </c>
      <c r="V3282" s="6">
        <f t="shared" si="1205"/>
        <v>183060.00000012573</v>
      </c>
      <c r="W3282">
        <f t="shared" si="1206"/>
        <v>12.877222984967055</v>
      </c>
      <c r="X3282">
        <f t="shared" si="1207"/>
        <v>21.236667333183885</v>
      </c>
      <c r="Y3282">
        <f t="shared" si="1208"/>
        <v>-1.0699627688339319E-2</v>
      </c>
      <c r="Z3282">
        <f t="shared" si="1209"/>
        <v>1.6440735791267469E-7</v>
      </c>
      <c r="AA3282">
        <f t="shared" si="1210"/>
        <v>-1.6711802966787389E-8</v>
      </c>
      <c r="AB3282">
        <f t="shared" si="1193"/>
        <v>1.1880218720869733</v>
      </c>
      <c r="AC3282">
        <f t="shared" si="1211"/>
        <v>2.1022553554869607</v>
      </c>
      <c r="AD3282">
        <f t="shared" si="1212"/>
        <v>5.7718816247660194E-10</v>
      </c>
      <c r="AE3282">
        <f t="shared" si="1213"/>
        <v>9.4561586669790688E-5</v>
      </c>
      <c r="AF3282">
        <f t="shared" si="1214"/>
        <v>6.0762229520080515E-7</v>
      </c>
      <c r="AG3282">
        <f t="shared" si="1194"/>
        <v>5.7718816247660195E-8</v>
      </c>
      <c r="AH3282">
        <f t="shared" si="1215"/>
        <v>6.0762229520080514E-3</v>
      </c>
    </row>
    <row r="3283" spans="1:34" ht="15">
      <c r="A3283" s="8">
        <v>43260.547222222223</v>
      </c>
      <c r="B3283" s="9">
        <v>-1.17E-3</v>
      </c>
      <c r="C3283" s="7">
        <v>2.9218332309999999</v>
      </c>
      <c r="D3283" s="9">
        <v>1.2800000000000001E-2</v>
      </c>
      <c r="E3283" s="9">
        <v>1.26E-2</v>
      </c>
      <c r="F3283" s="9">
        <v>1.26E-2</v>
      </c>
      <c r="G3283" s="7">
        <v>-4656957</v>
      </c>
      <c r="H3283" s="7">
        <v>17015003</v>
      </c>
      <c r="K3283">
        <f t="shared" si="1195"/>
        <v>74.993914017084819</v>
      </c>
      <c r="L3283">
        <f t="shared" si="1196"/>
        <v>63.499441871309529</v>
      </c>
      <c r="M3283">
        <f t="shared" si="1197"/>
        <v>21.262327536926517</v>
      </c>
      <c r="N3283">
        <f t="shared" si="1198"/>
        <v>0.12573858562898932</v>
      </c>
      <c r="O3283">
        <f t="shared" si="1199"/>
        <v>37.188821378196614</v>
      </c>
      <c r="P3283">
        <f t="shared" si="1200"/>
        <v>37.15057502529001</v>
      </c>
      <c r="Q3283">
        <f t="shared" si="1201"/>
        <v>1.3757287318000522E-2</v>
      </c>
      <c r="R3283">
        <f t="shared" si="1202"/>
        <v>37.175064090878614</v>
      </c>
      <c r="S3283">
        <f t="shared" si="1203"/>
        <v>21.25315601204785</v>
      </c>
      <c r="T3283">
        <f t="shared" si="1204"/>
        <v>12.876989497056282</v>
      </c>
      <c r="U3283">
        <f t="shared" si="1192"/>
        <v>0.7684274573243518</v>
      </c>
      <c r="V3283" s="6">
        <f t="shared" si="1205"/>
        <v>183120.00000032131</v>
      </c>
      <c r="W3283">
        <f t="shared" si="1206"/>
        <v>12.87672975982405</v>
      </c>
      <c r="X3283">
        <f t="shared" si="1207"/>
        <v>21.23297685790499</v>
      </c>
      <c r="Y3283">
        <f t="shared" si="1208"/>
        <v>7.1417624187191109E-3</v>
      </c>
      <c r="Z3283">
        <f t="shared" si="1209"/>
        <v>-5.3749632997376402E-8</v>
      </c>
      <c r="AA3283">
        <f t="shared" si="1210"/>
        <v>-5.4652050132467491E-8</v>
      </c>
      <c r="AB3283">
        <f t="shared" si="1193"/>
        <v>1.1870598436091657</v>
      </c>
      <c r="AC3283">
        <f t="shared" si="1211"/>
        <v>2.1022782434360319</v>
      </c>
      <c r="AD3283">
        <f t="shared" si="1212"/>
        <v>-2.8279293972186974E-9</v>
      </c>
      <c r="AE3283">
        <f t="shared" si="1213"/>
        <v>1.8950491073183324E-4</v>
      </c>
      <c r="AF3283">
        <f t="shared" si="1214"/>
        <v>-1.4855221439609777E-6</v>
      </c>
      <c r="AG3283" t="str">
        <f t="shared" si="1194"/>
        <v>NaN</v>
      </c>
      <c r="AH3283" t="str">
        <f t="shared" si="1215"/>
        <v>NaN</v>
      </c>
    </row>
    <row r="3284" spans="1:34" ht="15">
      <c r="A3284" s="8">
        <v>43260.54791666667</v>
      </c>
      <c r="B3284" s="9">
        <v>-1.17E-3</v>
      </c>
      <c r="C3284" s="7">
        <v>2.9218427450000002</v>
      </c>
      <c r="D3284" s="9">
        <v>1.2800000000000001E-2</v>
      </c>
      <c r="E3284" s="9">
        <v>1.26E-2</v>
      </c>
      <c r="F3284" s="7">
        <v>1.2582240999999999E-2</v>
      </c>
      <c r="G3284" s="7">
        <v>-4656925</v>
      </c>
      <c r="H3284" s="7">
        <v>17015003</v>
      </c>
      <c r="K3284">
        <f t="shared" si="1195"/>
        <v>74.993914017084819</v>
      </c>
      <c r="L3284">
        <f t="shared" si="1196"/>
        <v>63.522785915182972</v>
      </c>
      <c r="M3284">
        <f t="shared" si="1197"/>
        <v>21.270144120698696</v>
      </c>
      <c r="N3284">
        <f t="shared" si="1198"/>
        <v>0.12574146917437895</v>
      </c>
      <c r="O3284">
        <f t="shared" si="1199"/>
        <v>37.188821378196614</v>
      </c>
      <c r="P3284">
        <f t="shared" si="1200"/>
        <v>37.15057502529001</v>
      </c>
      <c r="Q3284">
        <f t="shared" si="1201"/>
        <v>6.7281457639175812E-2</v>
      </c>
      <c r="R3284">
        <f t="shared" si="1202"/>
        <v>37.121539920557439</v>
      </c>
      <c r="S3284">
        <f t="shared" si="1203"/>
        <v>21.225289815605912</v>
      </c>
      <c r="T3284">
        <f t="shared" si="1204"/>
        <v>12.877293028149927</v>
      </c>
      <c r="U3284">
        <f t="shared" si="1192"/>
        <v>0.76842129623422117</v>
      </c>
      <c r="V3284" s="6">
        <f t="shared" si="1205"/>
        <v>183180.00000051688</v>
      </c>
      <c r="W3284">
        <f t="shared" si="1206"/>
        <v>12.876560489003294</v>
      </c>
      <c r="X3284">
        <f t="shared" si="1207"/>
        <v>21.231596914930972</v>
      </c>
      <c r="Y3284">
        <f t="shared" si="1208"/>
        <v>3.1598677425058952E-2</v>
      </c>
      <c r="Z3284">
        <f t="shared" si="1209"/>
        <v>-7.2718997351314677E-8</v>
      </c>
      <c r="AA3284">
        <f t="shared" si="1210"/>
        <v>-6.4588890100850888E-8</v>
      </c>
      <c r="AB3284">
        <f t="shared" si="1193"/>
        <v>1.1856628453030378</v>
      </c>
      <c r="AC3284">
        <f t="shared" si="1211"/>
        <v>2.1022709192307421</v>
      </c>
      <c r="AD3284">
        <f t="shared" si="1212"/>
        <v>-7.553616057951383E-10</v>
      </c>
      <c r="AE3284">
        <f t="shared" si="1213"/>
        <v>1.5373644237346118E-4</v>
      </c>
      <c r="AF3284">
        <f t="shared" si="1214"/>
        <v>-4.8911289812419324E-7</v>
      </c>
      <c r="AG3284" t="str">
        <f t="shared" si="1194"/>
        <v>NaN</v>
      </c>
      <c r="AH3284" t="str">
        <f t="shared" si="1215"/>
        <v>NaN</v>
      </c>
    </row>
    <row r="3285" spans="1:34" ht="15">
      <c r="A3285" s="8">
        <v>43260.548611111109</v>
      </c>
      <c r="B3285" s="9">
        <v>-1.17E-3</v>
      </c>
      <c r="C3285" s="7">
        <v>2.9218058789999999</v>
      </c>
      <c r="D3285" s="9">
        <v>1.2800000000000001E-2</v>
      </c>
      <c r="E3285" s="9">
        <v>1.26E-2</v>
      </c>
      <c r="F3285" s="9">
        <v>1.26E-2</v>
      </c>
      <c r="G3285" s="7">
        <v>-4656916</v>
      </c>
      <c r="H3285" s="7">
        <v>17015003</v>
      </c>
      <c r="K3285">
        <f t="shared" si="1195"/>
        <v>74.993914017084819</v>
      </c>
      <c r="L3285">
        <f t="shared" si="1196"/>
        <v>63.499441871309529</v>
      </c>
      <c r="M3285">
        <f t="shared" si="1197"/>
        <v>21.262327536926517</v>
      </c>
      <c r="N3285">
        <f t="shared" si="1198"/>
        <v>0.12573029566330768</v>
      </c>
      <c r="O3285">
        <f t="shared" si="1199"/>
        <v>37.188821378196614</v>
      </c>
      <c r="P3285">
        <f t="shared" si="1200"/>
        <v>37.15057502529001</v>
      </c>
      <c r="Q3285">
        <f t="shared" si="1201"/>
        <v>1.3757287318000522E-2</v>
      </c>
      <c r="R3285">
        <f t="shared" si="1202"/>
        <v>37.175064090878614</v>
      </c>
      <c r="S3285">
        <f t="shared" si="1203"/>
        <v>21.25315601204785</v>
      </c>
      <c r="T3285">
        <f t="shared" si="1204"/>
        <v>12.876116869089794</v>
      </c>
      <c r="U3285">
        <f t="shared" si="1192"/>
        <v>0.76844516997279044</v>
      </c>
      <c r="V3285" s="6">
        <f t="shared" si="1205"/>
        <v>183240.00000008382</v>
      </c>
      <c r="W3285">
        <f t="shared" si="1206"/>
        <v>12.876289070135856</v>
      </c>
      <c r="X3285">
        <f t="shared" si="1207"/>
        <v>21.228819311754592</v>
      </c>
      <c r="Y3285">
        <f t="shared" si="1208"/>
        <v>3.1598677425058952E-2</v>
      </c>
      <c r="Z3285">
        <f t="shared" si="1209"/>
        <v>2.5294257852717495E-8</v>
      </c>
      <c r="AA3285">
        <f t="shared" si="1210"/>
        <v>-6.142739272305839E-8</v>
      </c>
      <c r="AB3285">
        <f t="shared" si="1193"/>
        <v>1.1857410983446859</v>
      </c>
      <c r="AC3285">
        <f t="shared" si="1211"/>
        <v>2.1022992999488634</v>
      </c>
      <c r="AD3285">
        <f t="shared" si="1212"/>
        <v>-7.1839785967146992E-10</v>
      </c>
      <c r="AE3285">
        <f t="shared" si="1213"/>
        <v>2.1640008940406049E-4</v>
      </c>
      <c r="AF3285">
        <f t="shared" si="1214"/>
        <v>-3.3047501417460483E-7</v>
      </c>
      <c r="AG3285" t="str">
        <f t="shared" si="1194"/>
        <v>NaN</v>
      </c>
      <c r="AH3285" t="str">
        <f t="shared" si="1215"/>
        <v>NaN</v>
      </c>
    </row>
    <row r="3286" spans="1:34" ht="15">
      <c r="A3286" s="8">
        <v>43260.549305555556</v>
      </c>
      <c r="B3286" s="9">
        <v>-1.17E-3</v>
      </c>
      <c r="C3286" s="7">
        <v>2.921852259</v>
      </c>
      <c r="D3286" s="9">
        <v>1.2800000000000001E-2</v>
      </c>
      <c r="E3286" s="7">
        <v>1.2571573000000001E-2</v>
      </c>
      <c r="F3286" s="9">
        <v>1.26E-2</v>
      </c>
      <c r="G3286" s="7">
        <v>-4656913</v>
      </c>
      <c r="H3286" s="7">
        <v>17015003</v>
      </c>
      <c r="K3286">
        <f t="shared" si="1195"/>
        <v>74.993914017084819</v>
      </c>
      <c r="L3286">
        <f t="shared" si="1196"/>
        <v>63.499441871309529</v>
      </c>
      <c r="M3286">
        <f t="shared" si="1197"/>
        <v>21.262327536926517</v>
      </c>
      <c r="N3286">
        <f t="shared" si="1198"/>
        <v>0.12574435271976844</v>
      </c>
      <c r="O3286">
        <f t="shared" si="1199"/>
        <v>37.188821378196614</v>
      </c>
      <c r="P3286">
        <f t="shared" si="1200"/>
        <v>37.065494700032914</v>
      </c>
      <c r="Q3286">
        <f t="shared" si="1201"/>
        <v>1.3757287318000522E-2</v>
      </c>
      <c r="R3286">
        <f t="shared" si="1202"/>
        <v>37.175064090878614</v>
      </c>
      <c r="S3286">
        <f t="shared" si="1203"/>
        <v>21.25315601204785</v>
      </c>
      <c r="T3286">
        <f t="shared" si="1204"/>
        <v>12.877596559243559</v>
      </c>
      <c r="U3286">
        <f t="shared" si="1192"/>
        <v>0.76841513514409088</v>
      </c>
      <c r="V3286" s="6">
        <f t="shared" si="1205"/>
        <v>183300.0000002794</v>
      </c>
      <c r="W3286">
        <f t="shared" si="1206"/>
        <v>12.876146063361317</v>
      </c>
      <c r="X3286">
        <f t="shared" si="1207"/>
        <v>21.228819311754592</v>
      </c>
      <c r="Y3286">
        <f t="shared" si="1208"/>
        <v>1.3757287318000522E-2</v>
      </c>
      <c r="Z3286">
        <f t="shared" si="1209"/>
        <v>-9.1688360942312258E-8</v>
      </c>
      <c r="AA3286">
        <f t="shared" si="1210"/>
        <v>-5.645878286215629E-8</v>
      </c>
      <c r="AB3286">
        <f t="shared" si="1193"/>
        <v>1.1867031268224937</v>
      </c>
      <c r="AC3286">
        <f t="shared" si="1211"/>
        <v>2.1022635950254527</v>
      </c>
      <c r="AD3286">
        <f t="shared" si="1212"/>
        <v>-1.5165725148625559E-9</v>
      </c>
      <c r="AE3286" t="s">
        <v>79</v>
      </c>
      <c r="AF3286" t="s">
        <v>79</v>
      </c>
      <c r="AG3286" t="str">
        <f t="shared" si="1194"/>
        <v>NaN</v>
      </c>
      <c r="AH3286" t="s">
        <v>79</v>
      </c>
    </row>
    <row r="3287" spans="1:34" ht="15">
      <c r="A3287" s="8">
        <v>43260.55</v>
      </c>
      <c r="B3287" s="9">
        <v>-1.17E-3</v>
      </c>
      <c r="C3287" s="7">
        <v>2.9217713920000001</v>
      </c>
      <c r="D3287" s="9">
        <v>1.2800000000000001E-2</v>
      </c>
      <c r="E3287" s="9">
        <v>1.26E-2</v>
      </c>
      <c r="F3287" s="9">
        <v>1.26E-2</v>
      </c>
      <c r="G3287" s="7">
        <v>-4656911</v>
      </c>
      <c r="H3287" s="7">
        <v>17015003</v>
      </c>
      <c r="K3287">
        <f t="shared" si="1195"/>
        <v>74.993914017084819</v>
      </c>
      <c r="L3287">
        <f t="shared" si="1196"/>
        <v>63.499441871309529</v>
      </c>
      <c r="M3287">
        <f t="shared" si="1197"/>
        <v>21.262327536926517</v>
      </c>
      <c r="N3287">
        <f t="shared" si="1198"/>
        <v>0.12571984319012619</v>
      </c>
      <c r="O3287">
        <f t="shared" si="1199"/>
        <v>37.188821378196614</v>
      </c>
      <c r="P3287">
        <f t="shared" si="1200"/>
        <v>37.15057502529001</v>
      </c>
      <c r="Q3287">
        <f t="shared" si="1201"/>
        <v>1.3757287318000522E-2</v>
      </c>
      <c r="R3287">
        <f t="shared" si="1202"/>
        <v>37.175064090878614</v>
      </c>
      <c r="S3287">
        <f t="shared" si="1203"/>
        <v>21.25315601204785</v>
      </c>
      <c r="T3287">
        <f t="shared" si="1204"/>
        <v>12.875016608754899</v>
      </c>
      <c r="U3287">
        <f t="shared" si="1192"/>
        <v>0.76846750311503609</v>
      </c>
      <c r="V3287" s="6">
        <f t="shared" si="1205"/>
        <v>183360.00000047497</v>
      </c>
      <c r="W3287">
        <f t="shared" si="1206"/>
        <v>12.875588630944797</v>
      </c>
      <c r="X3287">
        <f t="shared" si="1207"/>
        <v>21.228819311754592</v>
      </c>
      <c r="Y3287">
        <f t="shared" si="1208"/>
        <v>1.3757287318000522E-2</v>
      </c>
      <c r="Z3287">
        <f t="shared" si="1209"/>
        <v>-2.7506774290582498E-7</v>
      </c>
      <c r="AA3287">
        <f t="shared" si="1210"/>
        <v>-4.1553333047468956E-8</v>
      </c>
      <c r="AB3287">
        <f t="shared" si="1193"/>
        <v>1.1867031268224937</v>
      </c>
      <c r="AC3287">
        <f t="shared" si="1211"/>
        <v>2.1023258492307439</v>
      </c>
      <c r="AD3287">
        <f t="shared" si="1212"/>
        <v>-1.1162215296397948E-9</v>
      </c>
      <c r="AE3287">
        <f t="shared" si="1213"/>
        <v>1.0400472835376994E-4</v>
      </c>
      <c r="AF3287">
        <f t="shared" si="1214"/>
        <v>-1.0683863897469218E-6</v>
      </c>
      <c r="AG3287" t="str">
        <f t="shared" si="1194"/>
        <v>NaN</v>
      </c>
      <c r="AH3287" t="str">
        <f t="shared" si="1215"/>
        <v>NaN</v>
      </c>
    </row>
    <row r="3288" spans="1:34" ht="15">
      <c r="A3288" s="8">
        <v>43260.550694444442</v>
      </c>
      <c r="B3288" s="9">
        <v>-1.16E-3</v>
      </c>
      <c r="C3288" s="7">
        <v>2.9217487969999998</v>
      </c>
      <c r="D3288" s="9">
        <v>1.2800000000000001E-2</v>
      </c>
      <c r="E3288" s="9">
        <v>1.26E-2</v>
      </c>
      <c r="F3288" s="9">
        <v>1.26E-2</v>
      </c>
      <c r="G3288" s="7">
        <v>-4656908</v>
      </c>
      <c r="H3288" s="7">
        <v>17015003</v>
      </c>
      <c r="K3288">
        <f t="shared" si="1195"/>
        <v>74.356872700617302</v>
      </c>
      <c r="L3288">
        <f t="shared" si="1196"/>
        <v>62.862400554842012</v>
      </c>
      <c r="M3288">
        <f t="shared" si="1197"/>
        <v>21.049018872690727</v>
      </c>
      <c r="N3288">
        <f t="shared" si="1198"/>
        <v>0.12571299499713923</v>
      </c>
      <c r="O3288">
        <f t="shared" si="1199"/>
        <v>37.188821378196614</v>
      </c>
      <c r="P3288">
        <f t="shared" si="1200"/>
        <v>37.15057502529001</v>
      </c>
      <c r="Q3288">
        <f t="shared" si="1201"/>
        <v>1.3757287318000522E-2</v>
      </c>
      <c r="R3288">
        <f t="shared" si="1202"/>
        <v>37.175064090878614</v>
      </c>
      <c r="S3288">
        <f t="shared" si="1203"/>
        <v>21.03984734781206</v>
      </c>
      <c r="T3288">
        <f t="shared" si="1204"/>
        <v>12.874295746335221</v>
      </c>
      <c r="U3288">
        <f t="shared" si="1192"/>
        <v>0.7684821352184098</v>
      </c>
      <c r="V3288" s="6">
        <f t="shared" si="1205"/>
        <v>183420.00000004191</v>
      </c>
      <c r="W3288">
        <f t="shared" si="1206"/>
        <v>12.875787088674695</v>
      </c>
      <c r="X3288">
        <f t="shared" si="1207"/>
        <v>21.223813301232376</v>
      </c>
      <c r="Y3288">
        <f t="shared" si="1208"/>
        <v>4.4474135255569536E-2</v>
      </c>
      <c r="Z3288">
        <f t="shared" si="1209"/>
        <v>-1.2646863062997266E-7</v>
      </c>
      <c r="AA3288">
        <f t="shared" si="1210"/>
        <v>-4.381203378103651E-8</v>
      </c>
      <c r="AB3288">
        <f t="shared" si="1193"/>
        <v>1.1871999850268713</v>
      </c>
      <c r="AC3288">
        <f t="shared" si="1211"/>
        <v>2.1023432436409313</v>
      </c>
      <c r="AD3288">
        <f t="shared" si="1212"/>
        <v>-3.6405485926009339E-10</v>
      </c>
      <c r="AE3288">
        <f t="shared" si="1213"/>
        <v>-7.2409069956250922E-6</v>
      </c>
      <c r="AF3288">
        <f t="shared" si="1214"/>
        <v>5.0050094163253163E-6</v>
      </c>
      <c r="AG3288" t="str">
        <f t="shared" si="1194"/>
        <v>NaN</v>
      </c>
      <c r="AH3288">
        <f t="shared" si="1215"/>
        <v>5.0050094163253171E-2</v>
      </c>
    </row>
    <row r="3289" spans="1:34" ht="15">
      <c r="A3289" s="8">
        <v>43260.551388888889</v>
      </c>
      <c r="B3289" s="9">
        <v>-1.17E-3</v>
      </c>
      <c r="C3289" s="7">
        <v>2.9217238230000002</v>
      </c>
      <c r="D3289" s="9">
        <v>1.2800000000000001E-2</v>
      </c>
      <c r="E3289" s="9">
        <v>1.26E-2</v>
      </c>
      <c r="F3289" s="7">
        <v>1.2569425E-2</v>
      </c>
      <c r="G3289" s="7">
        <v>-4657238</v>
      </c>
      <c r="H3289" s="7">
        <v>17015003</v>
      </c>
      <c r="K3289">
        <f t="shared" si="1195"/>
        <v>74.993914017084819</v>
      </c>
      <c r="L3289">
        <f t="shared" si="1196"/>
        <v>63.539632430543179</v>
      </c>
      <c r="M3289">
        <f t="shared" si="1197"/>
        <v>21.27578505417604</v>
      </c>
      <c r="N3289">
        <f t="shared" si="1198"/>
        <v>0.1257054257662629</v>
      </c>
      <c r="O3289">
        <f t="shared" si="1199"/>
        <v>37.188821378196614</v>
      </c>
      <c r="P3289">
        <f t="shared" si="1200"/>
        <v>37.15057502529001</v>
      </c>
      <c r="Q3289">
        <f t="shared" si="1201"/>
        <v>0.10590783113070756</v>
      </c>
      <c r="R3289">
        <f t="shared" si="1202"/>
        <v>37.082913547065907</v>
      </c>
      <c r="S3289">
        <f t="shared" si="1203"/>
        <v>21.205179833422235</v>
      </c>
      <c r="T3289">
        <f t="shared" si="1204"/>
        <v>12.873498985190343</v>
      </c>
      <c r="U3289">
        <f t="shared" si="1192"/>
        <v>0.76849830791810669</v>
      </c>
      <c r="V3289" s="6">
        <f t="shared" si="1205"/>
        <v>183480.00000023749</v>
      </c>
      <c r="W3289">
        <f t="shared" si="1206"/>
        <v>12.875632407627323</v>
      </c>
      <c r="X3289">
        <f t="shared" si="1207"/>
        <v>21.220050698923707</v>
      </c>
      <c r="Y3289">
        <f t="shared" si="1208"/>
        <v>4.4474135255569536E-2</v>
      </c>
      <c r="Z3289">
        <f t="shared" si="1209"/>
        <v>1.9918762693898945E-7</v>
      </c>
      <c r="AA3289">
        <f t="shared" si="1210"/>
        <v>-6.6847590798757349E-8</v>
      </c>
      <c r="AB3289">
        <f t="shared" si="1193"/>
        <v>1.1849126577648916</v>
      </c>
      <c r="AC3289">
        <f t="shared" si="1211"/>
        <v>2.1023624694873568</v>
      </c>
      <c r="AD3289">
        <f t="shared" si="1212"/>
        <v>-5.554732504601539E-10</v>
      </c>
      <c r="AE3289">
        <f t="shared" si="1213"/>
        <v>-4.5455879010020802E-5</v>
      </c>
      <c r="AF3289">
        <f t="shared" si="1214"/>
        <v>1.216477625222449E-6</v>
      </c>
      <c r="AG3289" t="str">
        <f t="shared" si="1194"/>
        <v>NaN</v>
      </c>
      <c r="AH3289">
        <f t="shared" si="1215"/>
        <v>1.216477625222449E-2</v>
      </c>
    </row>
    <row r="3290" spans="1:34" ht="15">
      <c r="A3290" s="8">
        <v>43260.552083333336</v>
      </c>
      <c r="B3290" s="7">
        <v>-1.1691589999999999E-3</v>
      </c>
      <c r="C3290" s="7">
        <v>2.9218237180000002</v>
      </c>
      <c r="D3290" s="9">
        <v>1.2800000000000001E-2</v>
      </c>
      <c r="E3290" s="9">
        <v>1.26E-2</v>
      </c>
      <c r="F3290" s="9">
        <v>1.26E-2</v>
      </c>
      <c r="G3290" s="7">
        <v>-4657393</v>
      </c>
      <c r="H3290" s="7">
        <v>17015003</v>
      </c>
      <c r="K3290">
        <f t="shared" si="1195"/>
        <v>74.940338842369897</v>
      </c>
      <c r="L3290">
        <f t="shared" si="1196"/>
        <v>63.445866696594607</v>
      </c>
      <c r="M3290">
        <f t="shared" si="1197"/>
        <v>21.244388278264285</v>
      </c>
      <c r="N3290">
        <f t="shared" si="1198"/>
        <v>0.1257357023866843</v>
      </c>
      <c r="O3290">
        <f t="shared" si="1199"/>
        <v>37.188821378196614</v>
      </c>
      <c r="P3290">
        <f t="shared" si="1200"/>
        <v>37.15057502529001</v>
      </c>
      <c r="Q3290">
        <f t="shared" si="1201"/>
        <v>1.3757287318000522E-2</v>
      </c>
      <c r="R3290">
        <f t="shared" si="1202"/>
        <v>37.175064090878614</v>
      </c>
      <c r="S3290">
        <f t="shared" si="1203"/>
        <v>21.235216753385618</v>
      </c>
      <c r="T3290">
        <f t="shared" si="1204"/>
        <v>12.87668599786628</v>
      </c>
      <c r="U3290">
        <f t="shared" si="1192"/>
        <v>0.76843361776690067</v>
      </c>
      <c r="V3290" s="6">
        <f t="shared" si="1205"/>
        <v>183540.00000043306</v>
      </c>
      <c r="W3290">
        <f t="shared" si="1206"/>
        <v>12.875422275624594</v>
      </c>
      <c r="X3290">
        <f t="shared" si="1207"/>
        <v>21.235453524814766</v>
      </c>
      <c r="Y3290">
        <f t="shared" si="1208"/>
        <v>8.1737213157528757E-2</v>
      </c>
      <c r="Z3290">
        <f t="shared" si="1209"/>
        <v>5.058851570543499E-8</v>
      </c>
      <c r="AA3290">
        <f t="shared" si="1210"/>
        <v>-3.026210817704973E-8</v>
      </c>
      <c r="AB3290">
        <f t="shared" si="1193"/>
        <v>1.1832147949696872</v>
      </c>
      <c r="AC3290">
        <f t="shared" si="1211"/>
        <v>2.1022855668714864</v>
      </c>
      <c r="AD3290">
        <f t="shared" si="1212"/>
        <v>-1.3681961661996443E-10</v>
      </c>
      <c r="AE3290">
        <f t="shared" si="1213"/>
        <v>-2.1510207840354186E-5</v>
      </c>
      <c r="AF3290">
        <f t="shared" si="1214"/>
        <v>6.3319109492882331E-7</v>
      </c>
      <c r="AG3290" t="str">
        <f t="shared" si="1194"/>
        <v>NaN</v>
      </c>
      <c r="AH3290">
        <f t="shared" si="1215"/>
        <v>6.3319109492882327E-3</v>
      </c>
    </row>
    <row r="3291" spans="1:34" ht="15">
      <c r="A3291" s="8">
        <v>43260.552777777775</v>
      </c>
      <c r="B3291" s="9">
        <v>-1.17E-3</v>
      </c>
      <c r="C3291" s="7">
        <v>2.9217428509999999</v>
      </c>
      <c r="D3291" s="9">
        <v>1.2800000000000001E-2</v>
      </c>
      <c r="E3291" s="9">
        <v>1.26E-2</v>
      </c>
      <c r="F3291" s="7">
        <v>1.2562909000000001E-2</v>
      </c>
      <c r="G3291" s="7">
        <v>-4657413</v>
      </c>
      <c r="H3291" s="7">
        <v>17015003</v>
      </c>
      <c r="K3291">
        <f t="shared" si="1195"/>
        <v>74.993914017084819</v>
      </c>
      <c r="L3291">
        <f t="shared" si="1196"/>
        <v>63.548197653240372</v>
      </c>
      <c r="M3291">
        <f t="shared" si="1197"/>
        <v>21.278653056870983</v>
      </c>
      <c r="N3291">
        <f t="shared" si="1198"/>
        <v>0.12571119285704188</v>
      </c>
      <c r="O3291">
        <f t="shared" si="1199"/>
        <v>37.188821378196614</v>
      </c>
      <c r="P3291">
        <f t="shared" si="1200"/>
        <v>37.15057502529001</v>
      </c>
      <c r="Q3291">
        <f t="shared" si="1201"/>
        <v>0.1255465210238782</v>
      </c>
      <c r="R3291">
        <f t="shared" si="1202"/>
        <v>37.063274857172736</v>
      </c>
      <c r="S3291">
        <f t="shared" si="1203"/>
        <v>21.194955376188396</v>
      </c>
      <c r="T3291">
        <f t="shared" si="1204"/>
        <v>12.874106047377607</v>
      </c>
      <c r="U3291">
        <f t="shared" si="1192"/>
        <v>0.76848598573784577</v>
      </c>
      <c r="V3291" s="6">
        <f t="shared" si="1205"/>
        <v>183600</v>
      </c>
      <c r="W3291">
        <f t="shared" si="1206"/>
        <v>12.875258840713194</v>
      </c>
      <c r="X3291">
        <f t="shared" si="1207"/>
        <v>21.245239344481323</v>
      </c>
      <c r="Y3291">
        <f t="shared" si="1208"/>
        <v>5.102036521995975E-2</v>
      </c>
      <c r="Z3291">
        <f t="shared" si="1209"/>
        <v>-8.8529902486287598E-8</v>
      </c>
      <c r="AA3291">
        <f t="shared" si="1210"/>
        <v>5.0135408214009792E-8</v>
      </c>
      <c r="AB3291">
        <f t="shared" si="1193"/>
        <v>1.1845314170347445</v>
      </c>
      <c r="AC3291">
        <f t="shared" si="1211"/>
        <v>2.1023478210767781</v>
      </c>
      <c r="AD3291">
        <f t="shared" si="1212"/>
        <v>3.6314734118425052E-10</v>
      </c>
      <c r="AE3291">
        <f t="shared" si="1213"/>
        <v>-5.2472896500832245E-6</v>
      </c>
      <c r="AF3291">
        <f t="shared" si="1214"/>
        <v>-6.8893598047392217E-6</v>
      </c>
      <c r="AG3291">
        <f t="shared" si="1194"/>
        <v>3.6314734118425052E-8</v>
      </c>
      <c r="AH3291" t="str">
        <f t="shared" si="1215"/>
        <v>NaN</v>
      </c>
    </row>
    <row r="3292" spans="1:34" ht="15">
      <c r="A3292" s="8">
        <v>43260.553472222222</v>
      </c>
      <c r="B3292" s="9">
        <v>-1.17E-3</v>
      </c>
      <c r="C3292" s="7">
        <v>2.9217904190000001</v>
      </c>
      <c r="D3292" s="9">
        <v>1.2800000000000001E-2</v>
      </c>
      <c r="E3292" s="9">
        <v>1.26E-2</v>
      </c>
      <c r="F3292" s="9">
        <v>1.26E-2</v>
      </c>
      <c r="G3292" s="7">
        <v>-4657338</v>
      </c>
      <c r="H3292" s="7">
        <v>17015003</v>
      </c>
      <c r="K3292">
        <f t="shared" si="1195"/>
        <v>74.993914017084819</v>
      </c>
      <c r="L3292">
        <f t="shared" si="1196"/>
        <v>63.499441871309529</v>
      </c>
      <c r="M3292">
        <f t="shared" si="1197"/>
        <v>21.262327536926517</v>
      </c>
      <c r="N3292">
        <f t="shared" si="1198"/>
        <v>0.12572560997782084</v>
      </c>
      <c r="O3292">
        <f t="shared" si="1199"/>
        <v>37.188821378196614</v>
      </c>
      <c r="P3292">
        <f t="shared" si="1200"/>
        <v>37.15057502529001</v>
      </c>
      <c r="Q3292">
        <f t="shared" si="1201"/>
        <v>1.3757287318000522E-2</v>
      </c>
      <c r="R3292">
        <f t="shared" si="1202"/>
        <v>37.175064090878614</v>
      </c>
      <c r="S3292">
        <f t="shared" si="1203"/>
        <v>21.25315601204785</v>
      </c>
      <c r="T3292">
        <f t="shared" si="1204"/>
        <v>12.875623639038547</v>
      </c>
      <c r="U3292">
        <f t="shared" si="1192"/>
        <v>0.76845518158235704</v>
      </c>
      <c r="V3292" s="6">
        <f t="shared" si="1205"/>
        <v>183660.00000019558</v>
      </c>
      <c r="W3292">
        <f t="shared" si="1206"/>
        <v>12.875352232441729</v>
      </c>
      <c r="X3292">
        <f t="shared" si="1207"/>
        <v>21.254813814532909</v>
      </c>
      <c r="Y3292">
        <f t="shared" si="1208"/>
        <v>5.102036521995975E-2</v>
      </c>
      <c r="Z3292">
        <f t="shared" si="1209"/>
        <v>-1.3595464127132834E-7</v>
      </c>
      <c r="AA3292">
        <f t="shared" si="1210"/>
        <v>2.8454995781680382E-8</v>
      </c>
      <c r="AB3292">
        <f t="shared" si="1193"/>
        <v>1.1846938583799935</v>
      </c>
      <c r="AC3292">
        <f t="shared" si="1211"/>
        <v>2.1023112015900001</v>
      </c>
      <c r="AD3292">
        <f t="shared" si="1212"/>
        <v>2.0610535426632881E-10</v>
      </c>
      <c r="AE3292">
        <f t="shared" si="1213"/>
        <v>-3.935544722736934E-6</v>
      </c>
      <c r="AF3292">
        <f t="shared" si="1214"/>
        <v>-5.2133329028419692E-6</v>
      </c>
      <c r="AG3292">
        <f t="shared" si="1194"/>
        <v>2.0610535426632882E-8</v>
      </c>
      <c r="AH3292" t="str">
        <f t="shared" si="1215"/>
        <v>NaN</v>
      </c>
    </row>
    <row r="3293" spans="1:34" ht="15">
      <c r="A3293" s="8">
        <v>43260.554166666669</v>
      </c>
      <c r="B3293" s="9">
        <v>-1.17E-3</v>
      </c>
      <c r="C3293" s="7">
        <v>2.9216917140000001</v>
      </c>
      <c r="D3293" s="9">
        <v>1.2800000000000001E-2</v>
      </c>
      <c r="E3293" s="9">
        <v>1.26E-2</v>
      </c>
      <c r="F3293" s="9">
        <v>1.26E-2</v>
      </c>
      <c r="G3293" s="7">
        <v>-4657017</v>
      </c>
      <c r="H3293" s="7">
        <v>17015003</v>
      </c>
      <c r="K3293">
        <f t="shared" si="1195"/>
        <v>74.993914017084819</v>
      </c>
      <c r="L3293">
        <f t="shared" si="1196"/>
        <v>63.499441871309529</v>
      </c>
      <c r="M3293">
        <f t="shared" si="1197"/>
        <v>21.262327536926517</v>
      </c>
      <c r="N3293">
        <f t="shared" si="1198"/>
        <v>0.12569569402788644</v>
      </c>
      <c r="O3293">
        <f t="shared" si="1199"/>
        <v>37.188821378196614</v>
      </c>
      <c r="P3293">
        <f t="shared" si="1200"/>
        <v>37.15057502529001</v>
      </c>
      <c r="Q3293">
        <f t="shared" si="1201"/>
        <v>1.3757287318000522E-2</v>
      </c>
      <c r="R3293">
        <f t="shared" si="1202"/>
        <v>37.175064090878614</v>
      </c>
      <c r="S3293">
        <f t="shared" si="1203"/>
        <v>21.25315601204785</v>
      </c>
      <c r="T3293">
        <f t="shared" si="1204"/>
        <v>12.872474591677033</v>
      </c>
      <c r="U3293">
        <f t="shared" si="1192"/>
        <v>0.76851910111161059</v>
      </c>
      <c r="V3293" s="6">
        <f t="shared" si="1205"/>
        <v>183720.00000039116</v>
      </c>
      <c r="W3293">
        <f t="shared" si="1206"/>
        <v>12.875223817894696</v>
      </c>
      <c r="X3293">
        <f t="shared" si="1207"/>
        <v>21.258146402389972</v>
      </c>
      <c r="Y3293">
        <f t="shared" si="1208"/>
        <v>5.5423699463960453E-2</v>
      </c>
      <c r="Z3293">
        <f t="shared" si="1209"/>
        <v>1.6441001740964103E-7</v>
      </c>
      <c r="AA3293">
        <f t="shared" si="1210"/>
        <v>-9.0336632092590795E-9</v>
      </c>
      <c r="AB3293">
        <f t="shared" si="1193"/>
        <v>1.1844564254829704</v>
      </c>
      <c r="AC3293">
        <f t="shared" si="1211"/>
        <v>2.1023871881028331</v>
      </c>
      <c r="AD3293">
        <f t="shared" si="1212"/>
        <v>-6.0236314608636698E-11</v>
      </c>
      <c r="AE3293">
        <f t="shared" si="1213"/>
        <v>6.6683326562719261E-5</v>
      </c>
      <c r="AF3293">
        <f t="shared" si="1214"/>
        <v>-8.9923286697708843E-8</v>
      </c>
      <c r="AG3293" t="str">
        <f t="shared" si="1194"/>
        <v>NaN</v>
      </c>
      <c r="AH3293" t="str">
        <f t="shared" si="1215"/>
        <v>NaN</v>
      </c>
    </row>
    <row r="3294" spans="1:34" ht="15">
      <c r="A3294" s="8">
        <v>43260.554861111108</v>
      </c>
      <c r="B3294" s="9">
        <v>-1.17E-3</v>
      </c>
      <c r="C3294" s="7">
        <v>2.921852259</v>
      </c>
      <c r="D3294" s="9">
        <v>1.2800000000000001E-2</v>
      </c>
      <c r="E3294" s="9">
        <v>1.26E-2</v>
      </c>
      <c r="F3294" s="7">
        <v>1.2558526E-2</v>
      </c>
      <c r="G3294" s="7">
        <v>-4656913</v>
      </c>
      <c r="H3294" s="7">
        <v>17015003</v>
      </c>
      <c r="K3294">
        <f t="shared" si="1195"/>
        <v>74.993914017084819</v>
      </c>
      <c r="L3294">
        <f t="shared" si="1196"/>
        <v>63.553959066850219</v>
      </c>
      <c r="M3294">
        <f t="shared" si="1197"/>
        <v>21.280582224429597</v>
      </c>
      <c r="N3294">
        <f t="shared" si="1198"/>
        <v>0.12574435271976844</v>
      </c>
      <c r="O3294">
        <f t="shared" si="1199"/>
        <v>37.188821378196614</v>
      </c>
      <c r="P3294">
        <f t="shared" si="1200"/>
        <v>37.15057502529001</v>
      </c>
      <c r="Q3294">
        <f t="shared" si="1201"/>
        <v>0.13875652375588032</v>
      </c>
      <c r="R3294">
        <f t="shared" si="1202"/>
        <v>37.050064854440734</v>
      </c>
      <c r="S3294">
        <f t="shared" si="1203"/>
        <v>21.188077875259012</v>
      </c>
      <c r="T3294">
        <f t="shared" si="1204"/>
        <v>12.877596559243559</v>
      </c>
      <c r="U3294">
        <f t="shared" si="1192"/>
        <v>0.76841513514409088</v>
      </c>
      <c r="V3294" s="6">
        <f t="shared" si="1205"/>
        <v>183779.99999995809</v>
      </c>
      <c r="W3294">
        <f t="shared" si="1206"/>
        <v>12.875658674127665</v>
      </c>
      <c r="X3294">
        <f t="shared" si="1207"/>
        <v>21.261478990247038</v>
      </c>
      <c r="Y3294">
        <f t="shared" si="1208"/>
        <v>5.5423699463960453E-2</v>
      </c>
      <c r="Z3294">
        <f t="shared" si="1209"/>
        <v>2.8771487183159166E-7</v>
      </c>
      <c r="AA3294">
        <f t="shared" si="1210"/>
        <v>2.0324888666194837E-8</v>
      </c>
      <c r="AB3294">
        <f t="shared" si="1193"/>
        <v>1.1842750409888512</v>
      </c>
      <c r="AC3294">
        <f t="shared" si="1211"/>
        <v>2.1022635950254527</v>
      </c>
      <c r="AD3294">
        <f t="shared" si="1212"/>
        <v>1.3551804921081995E-10</v>
      </c>
      <c r="AE3294">
        <f t="shared" si="1213"/>
        <v>6.6862738498575021E-5</v>
      </c>
      <c r="AF3294">
        <f t="shared" si="1214"/>
        <v>2.0176415704051316E-7</v>
      </c>
      <c r="AG3294">
        <f t="shared" si="1194"/>
        <v>1.3551804921081995E-8</v>
      </c>
      <c r="AH3294">
        <f t="shared" si="1215"/>
        <v>2.0176415704051317E-3</v>
      </c>
    </row>
    <row r="3295" spans="1:34" ht="15">
      <c r="A3295" s="8">
        <v>43260.555555555555</v>
      </c>
      <c r="B3295" s="9">
        <v>-1.17E-3</v>
      </c>
      <c r="C3295" s="7">
        <v>2.921799933</v>
      </c>
      <c r="D3295" s="9">
        <v>1.2800000000000001E-2</v>
      </c>
      <c r="E3295" s="9">
        <v>1.26E-2</v>
      </c>
      <c r="F3295" s="9">
        <v>1.26E-2</v>
      </c>
      <c r="G3295" s="7">
        <v>-4657515</v>
      </c>
      <c r="H3295" s="7">
        <v>17015003</v>
      </c>
      <c r="K3295">
        <f t="shared" si="1195"/>
        <v>74.993914017084819</v>
      </c>
      <c r="L3295">
        <f t="shared" si="1196"/>
        <v>63.499441871309529</v>
      </c>
      <c r="M3295">
        <f t="shared" si="1197"/>
        <v>21.262327536926517</v>
      </c>
      <c r="N3295">
        <f t="shared" si="1198"/>
        <v>0.12572849352321033</v>
      </c>
      <c r="O3295">
        <f t="shared" si="1199"/>
        <v>37.188821378196614</v>
      </c>
      <c r="P3295">
        <f t="shared" si="1200"/>
        <v>37.15057502529001</v>
      </c>
      <c r="Q3295">
        <f t="shared" si="1201"/>
        <v>1.3757287318000522E-2</v>
      </c>
      <c r="R3295">
        <f t="shared" si="1202"/>
        <v>37.175064090878614</v>
      </c>
      <c r="S3295">
        <f t="shared" si="1203"/>
        <v>21.25315601204785</v>
      </c>
      <c r="T3295">
        <f t="shared" si="1204"/>
        <v>12.875927170132179</v>
      </c>
      <c r="U3295">
        <f t="shared" si="1192"/>
        <v>0.76844902049222641</v>
      </c>
      <c r="V3295" s="6">
        <f t="shared" si="1205"/>
        <v>183840.00000015367</v>
      </c>
      <c r="W3295">
        <f t="shared" si="1206"/>
        <v>12.876043915314627</v>
      </c>
      <c r="X3295">
        <f t="shared" si="1207"/>
        <v>21.275935843441285</v>
      </c>
      <c r="Y3295">
        <f t="shared" si="1208"/>
        <v>-4.4694668827915507E-2</v>
      </c>
      <c r="Z3295">
        <f t="shared" si="1209"/>
        <v>-2.782315176562785E-7</v>
      </c>
      <c r="AA3295">
        <f t="shared" si="1210"/>
        <v>4.2005301259425755E-8</v>
      </c>
      <c r="AB3295">
        <f t="shared" si="1193"/>
        <v>1.189854924191337</v>
      </c>
      <c r="AC3295">
        <f t="shared" si="1211"/>
        <v>2.1023038773847103</v>
      </c>
      <c r="AD3295">
        <f t="shared" si="1212"/>
        <v>-3.4731311152011231E-10</v>
      </c>
      <c r="AE3295">
        <f t="shared" si="1213"/>
        <v>5.3798465732306544E-5</v>
      </c>
      <c r="AF3295">
        <f t="shared" si="1214"/>
        <v>-6.4266156087358881E-7</v>
      </c>
      <c r="AG3295" t="str">
        <f t="shared" si="1194"/>
        <v>NaN</v>
      </c>
      <c r="AH3295" t="str">
        <f t="shared" si="1215"/>
        <v>NaN</v>
      </c>
    </row>
    <row r="3296" spans="1:34" ht="15">
      <c r="A3296" s="8">
        <v>43260.556250000001</v>
      </c>
      <c r="B3296" s="9">
        <v>-1.17E-3</v>
      </c>
      <c r="C3296" s="7">
        <v>2.9217476069999999</v>
      </c>
      <c r="D3296" s="9">
        <v>1.2699999999999999E-2</v>
      </c>
      <c r="E3296" s="9">
        <v>1.2500000000000001E-2</v>
      </c>
      <c r="F3296" s="9">
        <v>1.26E-2</v>
      </c>
      <c r="G3296" s="7">
        <v>-4658039</v>
      </c>
      <c r="H3296" s="7">
        <v>17015003</v>
      </c>
      <c r="K3296">
        <f t="shared" si="1195"/>
        <v>74.993914017084819</v>
      </c>
      <c r="L3296">
        <f t="shared" si="1196"/>
        <v>63.499441871309529</v>
      </c>
      <c r="M3296">
        <f t="shared" si="1197"/>
        <v>21.262327536926517</v>
      </c>
      <c r="N3296">
        <f t="shared" si="1198"/>
        <v>0.12571263432665225</v>
      </c>
      <c r="O3296">
        <f t="shared" si="1199"/>
        <v>36.888466273320986</v>
      </c>
      <c r="P3296">
        <f t="shared" si="1200"/>
        <v>36.851280955366704</v>
      </c>
      <c r="Q3296">
        <f t="shared" si="1201"/>
        <v>-0.28659781755762737</v>
      </c>
      <c r="R3296">
        <f t="shared" si="1202"/>
        <v>37.175064090878614</v>
      </c>
      <c r="S3296">
        <f t="shared" si="1203"/>
        <v>21.4533927486316</v>
      </c>
      <c r="T3296">
        <f t="shared" si="1204"/>
        <v>12.8742577810208</v>
      </c>
      <c r="U3296">
        <f t="shared" si="1192"/>
        <v>0.76848290584036227</v>
      </c>
      <c r="V3296" s="6">
        <f t="shared" si="1205"/>
        <v>183900.00000034925</v>
      </c>
      <c r="W3296">
        <f t="shared" si="1206"/>
        <v>12.87645542300193</v>
      </c>
      <c r="X3296">
        <f t="shared" si="1207"/>
        <v>21.282958906577242</v>
      </c>
      <c r="Y3296">
        <f t="shared" si="1208"/>
        <v>-0.13603581058557287</v>
      </c>
      <c r="Z3296">
        <f t="shared" si="1209"/>
        <v>-6.32329859975868E-8</v>
      </c>
      <c r="AA3296">
        <f t="shared" si="1210"/>
        <v>1.0117475253479817E-7</v>
      </c>
      <c r="AB3296">
        <f t="shared" si="1193"/>
        <v>1.194780144650003</v>
      </c>
      <c r="AC3296">
        <f t="shared" si="1211"/>
        <v>2.1023441597439678</v>
      </c>
      <c r="AD3296">
        <f t="shared" si="1212"/>
        <v>-2.748527092362718E-10</v>
      </c>
      <c r="AE3296">
        <f t="shared" si="1213"/>
        <v>5.6628261641942779E-5</v>
      </c>
      <c r="AF3296">
        <f t="shared" si="1214"/>
        <v>-4.8316762701542381E-7</v>
      </c>
      <c r="AG3296" t="str">
        <f t="shared" si="1194"/>
        <v>NaN</v>
      </c>
      <c r="AH3296" t="str">
        <f t="shared" si="1215"/>
        <v>NaN</v>
      </c>
    </row>
    <row r="3297" spans="1:34" ht="15">
      <c r="A3297" s="8">
        <v>43260.556944444441</v>
      </c>
      <c r="B3297" s="9">
        <v>-1.17E-3</v>
      </c>
      <c r="C3297" s="7">
        <v>2.9217761489999998</v>
      </c>
      <c r="D3297" s="7">
        <v>1.2750384E-2</v>
      </c>
      <c r="E3297" s="9">
        <v>1.26E-2</v>
      </c>
      <c r="F3297" s="9">
        <v>1.26E-2</v>
      </c>
      <c r="G3297" s="7">
        <v>-4658114</v>
      </c>
      <c r="H3297" s="7">
        <v>17015003</v>
      </c>
      <c r="K3297">
        <f t="shared" si="1195"/>
        <v>74.993914017084819</v>
      </c>
      <c r="L3297">
        <f t="shared" si="1196"/>
        <v>63.499441871309529</v>
      </c>
      <c r="M3297">
        <f t="shared" si="1197"/>
        <v>21.262327536926517</v>
      </c>
      <c r="N3297">
        <f t="shared" si="1198"/>
        <v>0.12572128496282087</v>
      </c>
      <c r="O3297">
        <f t="shared" si="1199"/>
        <v>37.039797189361522</v>
      </c>
      <c r="P3297">
        <f t="shared" si="1200"/>
        <v>37.15057502529001</v>
      </c>
      <c r="Q3297">
        <f t="shared" si="1201"/>
        <v>-0.13526690151709175</v>
      </c>
      <c r="R3297">
        <f t="shared" si="1202"/>
        <v>37.175064090878614</v>
      </c>
      <c r="S3297">
        <f t="shared" si="1203"/>
        <v>21.352505471271243</v>
      </c>
      <c r="T3297">
        <f t="shared" si="1204"/>
        <v>12.87516837430171</v>
      </c>
      <c r="U3297">
        <f t="shared" si="1192"/>
        <v>0.76846442256997116</v>
      </c>
      <c r="V3297" s="6">
        <f t="shared" si="1205"/>
        <v>183959.99999991618</v>
      </c>
      <c r="W3297">
        <f t="shared" si="1206"/>
        <v>12.876502117639133</v>
      </c>
      <c r="X3297">
        <f t="shared" si="1207"/>
        <v>21.287671437408328</v>
      </c>
      <c r="Y3297">
        <f t="shared" si="1208"/>
        <v>-0.18764315888198269</v>
      </c>
      <c r="Z3297">
        <f t="shared" si="1209"/>
        <v>2.5609837883361241E-7</v>
      </c>
      <c r="AA3297">
        <f t="shared" si="1210"/>
        <v>1.1788655528861085E-7</v>
      </c>
      <c r="AB3297">
        <f t="shared" si="1193"/>
        <v>1.1975628728134124</v>
      </c>
      <c r="AC3297">
        <f t="shared" si="1211"/>
        <v>2.1023221871280997</v>
      </c>
      <c r="AD3297">
        <f t="shared" si="1212"/>
        <v>-2.321710808286338E-10</v>
      </c>
      <c r="AE3297">
        <f t="shared" si="1213"/>
        <v>3.0085046786946785E-5</v>
      </c>
      <c r="AF3297">
        <f t="shared" si="1214"/>
        <v>-7.6822505626452654E-7</v>
      </c>
      <c r="AG3297" t="str">
        <f t="shared" si="1194"/>
        <v>NaN</v>
      </c>
      <c r="AH3297" t="str">
        <f t="shared" si="1215"/>
        <v>NaN</v>
      </c>
    </row>
    <row r="3298" spans="1:34" ht="15">
      <c r="A3298" s="8">
        <v>43260.557638888888</v>
      </c>
      <c r="B3298" s="9">
        <v>-1.17E-3</v>
      </c>
      <c r="C3298" s="7">
        <v>2.921843934</v>
      </c>
      <c r="D3298" s="9">
        <v>1.2699999999999999E-2</v>
      </c>
      <c r="E3298" s="9">
        <v>1.2500000000000001E-2</v>
      </c>
      <c r="F3298" s="7">
        <v>1.2551713000000001E-2</v>
      </c>
      <c r="G3298" s="7">
        <v>-4658169</v>
      </c>
      <c r="H3298" s="7">
        <v>17015003</v>
      </c>
      <c r="K3298">
        <f t="shared" si="1195"/>
        <v>74.993914017084819</v>
      </c>
      <c r="L3298">
        <f t="shared" si="1196"/>
        <v>63.562914693344375</v>
      </c>
      <c r="M3298">
        <f t="shared" si="1197"/>
        <v>21.283580951004282</v>
      </c>
      <c r="N3298">
        <f t="shared" si="1198"/>
        <v>0.12574182954178148</v>
      </c>
      <c r="O3298">
        <f t="shared" si="1199"/>
        <v>36.888466273320986</v>
      </c>
      <c r="P3298">
        <f t="shared" si="1200"/>
        <v>36.851280955366704</v>
      </c>
      <c r="Q3298">
        <f t="shared" si="1201"/>
        <v>-0.14106475757122894</v>
      </c>
      <c r="R3298">
        <f t="shared" si="1202"/>
        <v>37.029531030892215</v>
      </c>
      <c r="S3298">
        <f t="shared" si="1203"/>
        <v>21.377624122718434</v>
      </c>
      <c r="T3298">
        <f t="shared" si="1204"/>
        <v>12.877330961560721</v>
      </c>
      <c r="U3298">
        <f t="shared" si="1192"/>
        <v>0.76842052625985047</v>
      </c>
      <c r="V3298" s="6">
        <f t="shared" si="1205"/>
        <v>184020.00000011176</v>
      </c>
      <c r="W3298">
        <f t="shared" si="1206"/>
        <v>12.87671516759654</v>
      </c>
      <c r="X3298">
        <f t="shared" si="1207"/>
        <v>21.295480997254575</v>
      </c>
      <c r="Y3298">
        <f t="shared" si="1208"/>
        <v>-8.7179224499090921E-2</v>
      </c>
      <c r="Z3298">
        <f t="shared" si="1209"/>
        <v>6.3232985666328824E-8</v>
      </c>
      <c r="AA3298">
        <f t="shared" si="1210"/>
        <v>5.5104018100644833E-8</v>
      </c>
      <c r="AB3298">
        <f t="shared" si="1193"/>
        <v>1.1919257921383903</v>
      </c>
      <c r="AC3298">
        <f t="shared" si="1211"/>
        <v>2.1022700038975395</v>
      </c>
      <c r="AD3298">
        <f t="shared" si="1212"/>
        <v>-2.3358022243133009E-10</v>
      </c>
      <c r="AE3298">
        <f t="shared" si="1213"/>
        <v>8.4783586403413028E-5</v>
      </c>
      <c r="AF3298">
        <f t="shared" si="1214"/>
        <v>-2.7425548375289815E-7</v>
      </c>
      <c r="AG3298" t="str">
        <f t="shared" si="1194"/>
        <v>NaN</v>
      </c>
      <c r="AH3298" t="str">
        <f t="shared" si="1215"/>
        <v>NaN</v>
      </c>
    </row>
    <row r="3299" spans="1:34" ht="15">
      <c r="A3299" s="8">
        <v>43260.558333333334</v>
      </c>
      <c r="B3299" s="9">
        <v>-1.17E-3</v>
      </c>
      <c r="C3299" s="7">
        <v>2.921799933</v>
      </c>
      <c r="D3299" s="9">
        <v>1.2699999999999999E-2</v>
      </c>
      <c r="E3299" s="9">
        <v>1.2500000000000001E-2</v>
      </c>
      <c r="F3299" s="9">
        <v>1.2500000000000001E-2</v>
      </c>
      <c r="G3299" s="7">
        <v>-4658232</v>
      </c>
      <c r="H3299" s="7">
        <v>17015003</v>
      </c>
      <c r="K3299">
        <f t="shared" si="1195"/>
        <v>74.993914017084819</v>
      </c>
      <c r="L3299">
        <f t="shared" si="1196"/>
        <v>63.63089096119883</v>
      </c>
      <c r="M3299">
        <f t="shared" si="1197"/>
        <v>21.306342311250386</v>
      </c>
      <c r="N3299">
        <f t="shared" si="1198"/>
        <v>0.12572849352321033</v>
      </c>
      <c r="O3299">
        <f t="shared" si="1199"/>
        <v>36.888466273320986</v>
      </c>
      <c r="P3299">
        <f t="shared" si="1200"/>
        <v>36.851280955366704</v>
      </c>
      <c r="Q3299">
        <f t="shared" si="1201"/>
        <v>1.4793985591047942E-2</v>
      </c>
      <c r="R3299">
        <f t="shared" si="1202"/>
        <v>36.873672287729939</v>
      </c>
      <c r="S3299">
        <f t="shared" si="1203"/>
        <v>21.296479654189689</v>
      </c>
      <c r="T3299">
        <f t="shared" si="1204"/>
        <v>12.875927170132179</v>
      </c>
      <c r="U3299">
        <f t="shared" si="1192"/>
        <v>0.76844902049222641</v>
      </c>
      <c r="V3299" s="6">
        <f t="shared" si="1205"/>
        <v>184080.00000030734</v>
      </c>
      <c r="W3299">
        <f t="shared" si="1206"/>
        <v>12.876890279234898</v>
      </c>
      <c r="X3299">
        <f t="shared" si="1207"/>
        <v>21.2943116471602</v>
      </c>
      <c r="Y3299">
        <f t="shared" si="1208"/>
        <v>-3.7158928796377687E-2</v>
      </c>
      <c r="Z3299">
        <f t="shared" si="1209"/>
        <v>2.782315176562785E-7</v>
      </c>
      <c r="AA3299">
        <f t="shared" si="1210"/>
        <v>7.0912644322360226E-8</v>
      </c>
      <c r="AB3299">
        <f t="shared" si="1193"/>
        <v>1.1890000293204392</v>
      </c>
      <c r="AC3299">
        <f t="shared" si="1211"/>
        <v>2.1023038773847103</v>
      </c>
      <c r="AD3299">
        <f t="shared" si="1212"/>
        <v>-7.0523408349022566E-10</v>
      </c>
      <c r="AE3299">
        <f t="shared" si="1213"/>
        <v>4.8527671660480233E-4</v>
      </c>
      <c r="AF3299">
        <f t="shared" si="1214"/>
        <v>-1.4466879855397299E-7</v>
      </c>
      <c r="AG3299" t="str">
        <f t="shared" si="1194"/>
        <v>NaN</v>
      </c>
      <c r="AH3299" t="str">
        <f t="shared" si="1215"/>
        <v>NaN</v>
      </c>
    </row>
    <row r="3300" spans="1:34" ht="15">
      <c r="A3300" s="8">
        <v>43260.559027777781</v>
      </c>
      <c r="B3300" s="9">
        <v>-1.17E-3</v>
      </c>
      <c r="C3300" s="7">
        <v>2.9219485860000001</v>
      </c>
      <c r="D3300" s="9">
        <v>1.2699999999999999E-2</v>
      </c>
      <c r="E3300" s="7">
        <v>1.2537288000000001E-2</v>
      </c>
      <c r="F3300" s="9">
        <v>1.2500000000000001E-2</v>
      </c>
      <c r="G3300" s="7">
        <v>-4658299</v>
      </c>
      <c r="H3300" s="7">
        <v>17015003</v>
      </c>
      <c r="K3300">
        <f t="shared" si="1195"/>
        <v>74.993914017084819</v>
      </c>
      <c r="L3300">
        <f t="shared" si="1196"/>
        <v>63.63089096119883</v>
      </c>
      <c r="M3300">
        <f t="shared" si="1197"/>
        <v>21.306342311250386</v>
      </c>
      <c r="N3300">
        <f t="shared" si="1198"/>
        <v>0.12577354793489767</v>
      </c>
      <c r="O3300">
        <f t="shared" si="1199"/>
        <v>36.888466273320986</v>
      </c>
      <c r="P3300">
        <f t="shared" si="1200"/>
        <v>36.962881728159708</v>
      </c>
      <c r="Q3300">
        <f t="shared" si="1201"/>
        <v>1.4793985591047942E-2</v>
      </c>
      <c r="R3300">
        <f t="shared" si="1202"/>
        <v>36.873672287729939</v>
      </c>
      <c r="S3300">
        <f t="shared" si="1203"/>
        <v>21.296479654189689</v>
      </c>
      <c r="T3300">
        <f t="shared" si="1204"/>
        <v>12.88066973978348</v>
      </c>
      <c r="U3300">
        <f t="shared" si="1192"/>
        <v>0.76835275556357907</v>
      </c>
      <c r="V3300" s="6">
        <f t="shared" si="1205"/>
        <v>184140.00000050291</v>
      </c>
      <c r="W3300">
        <f t="shared" si="1206"/>
        <v>12.877438957787387</v>
      </c>
      <c r="X3300">
        <f t="shared" si="1207"/>
        <v>21.29764423501727</v>
      </c>
      <c r="Y3300">
        <f t="shared" si="1208"/>
        <v>4.9140593017258517E-2</v>
      </c>
      <c r="Z3300">
        <f t="shared" si="1209"/>
        <v>2.8139263668632987E-7</v>
      </c>
      <c r="AA3300">
        <f t="shared" si="1210"/>
        <v>5.6459162497207243E-8</v>
      </c>
      <c r="AB3300">
        <f t="shared" si="1193"/>
        <v>1.1843576766894777</v>
      </c>
      <c r="AC3300">
        <f t="shared" si="1211"/>
        <v>2.1021894391790243</v>
      </c>
      <c r="AD3300">
        <f t="shared" si="1212"/>
        <v>4.2456402885851241E-10</v>
      </c>
      <c r="AE3300">
        <f t="shared" si="1213"/>
        <v>4.8236810366464088E-5</v>
      </c>
      <c r="AF3300">
        <f t="shared" si="1214"/>
        <v>8.7618466771988498E-7</v>
      </c>
      <c r="AG3300">
        <f t="shared" si="1194"/>
        <v>4.2456402885851239E-8</v>
      </c>
      <c r="AH3300">
        <f t="shared" si="1215"/>
        <v>8.7618466771988493E-3</v>
      </c>
    </row>
    <row r="3301" spans="1:34" ht="15">
      <c r="A3301" s="8">
        <v>43260.55972222222</v>
      </c>
      <c r="B3301" s="9">
        <v>-1.17E-3</v>
      </c>
      <c r="C3301" s="7">
        <v>2.9219057739999998</v>
      </c>
      <c r="D3301" s="7">
        <v>1.2734306000000001E-2</v>
      </c>
      <c r="E3301" s="9">
        <v>1.2500000000000001E-2</v>
      </c>
      <c r="F3301" s="9">
        <v>1.2500000000000001E-2</v>
      </c>
      <c r="G3301" s="7">
        <v>-4658393</v>
      </c>
      <c r="H3301" s="7">
        <v>17015003</v>
      </c>
      <c r="K3301">
        <f t="shared" si="1195"/>
        <v>74.993914017084819</v>
      </c>
      <c r="L3301">
        <f t="shared" si="1196"/>
        <v>63.63089096119883</v>
      </c>
      <c r="M3301">
        <f t="shared" si="1197"/>
        <v>21.306342311250386</v>
      </c>
      <c r="N3301">
        <f t="shared" si="1198"/>
        <v>0.12576057228372908</v>
      </c>
      <c r="O3301">
        <f t="shared" si="1199"/>
        <v>36.991506095599618</v>
      </c>
      <c r="P3301">
        <f t="shared" si="1200"/>
        <v>36.851280955366704</v>
      </c>
      <c r="Q3301">
        <f t="shared" si="1201"/>
        <v>0.11783380786967967</v>
      </c>
      <c r="R3301">
        <f t="shared" si="1202"/>
        <v>36.873672287729939</v>
      </c>
      <c r="S3301">
        <f t="shared" si="1203"/>
        <v>21.227786439337265</v>
      </c>
      <c r="T3301">
        <f t="shared" si="1204"/>
        <v>12.879303881765733</v>
      </c>
      <c r="U3301">
        <f t="shared" si="1192"/>
        <v>0.76838047982158431</v>
      </c>
      <c r="V3301" s="6">
        <f t="shared" si="1205"/>
        <v>184200.00000006985</v>
      </c>
      <c r="W3301">
        <f t="shared" si="1206"/>
        <v>12.877278440830663</v>
      </c>
      <c r="X3301">
        <f t="shared" si="1207"/>
        <v>21.305982833396552</v>
      </c>
      <c r="Y3301">
        <f t="shared" si="1208"/>
        <v>4.9140593017258517E-2</v>
      </c>
      <c r="Z3301">
        <f t="shared" si="1209"/>
        <v>-1.5176288848417046E-7</v>
      </c>
      <c r="AA3301">
        <f t="shared" si="1210"/>
        <v>2.7100610621753332E-8</v>
      </c>
      <c r="AB3301">
        <f t="shared" si="1193"/>
        <v>1.1843576766894777</v>
      </c>
      <c r="AC3301">
        <f t="shared" si="1211"/>
        <v>2.102222397332993</v>
      </c>
      <c r="AD3301">
        <f t="shared" si="1212"/>
        <v>2.037955278032374E-10</v>
      </c>
      <c r="AE3301">
        <f t="shared" si="1213"/>
        <v>1.3419157554361422E-5</v>
      </c>
      <c r="AF3301">
        <f t="shared" si="1214"/>
        <v>1.511821208042331E-6</v>
      </c>
      <c r="AG3301">
        <f t="shared" si="1194"/>
        <v>2.037955278032374E-8</v>
      </c>
      <c r="AH3301">
        <f t="shared" si="1215"/>
        <v>1.5118212080423311E-2</v>
      </c>
    </row>
    <row r="3302" spans="1:34" ht="15">
      <c r="A3302" s="8">
        <v>43260.560416666667</v>
      </c>
      <c r="B3302" s="9">
        <v>-1.17E-3</v>
      </c>
      <c r="C3302" s="7">
        <v>2.9218915029999999</v>
      </c>
      <c r="D3302" s="9">
        <v>1.2699999999999999E-2</v>
      </c>
      <c r="E3302" s="9">
        <v>1.2500000000000001E-2</v>
      </c>
      <c r="F3302" s="9">
        <v>1.2500000000000001E-2</v>
      </c>
      <c r="G3302" s="7">
        <v>-4658446</v>
      </c>
      <c r="H3302" s="7">
        <v>17015003</v>
      </c>
      <c r="K3302">
        <f t="shared" si="1195"/>
        <v>74.993914017084819</v>
      </c>
      <c r="L3302">
        <f t="shared" si="1196"/>
        <v>63.63089096119883</v>
      </c>
      <c r="M3302">
        <f t="shared" si="1197"/>
        <v>21.306342311250386</v>
      </c>
      <c r="N3302">
        <f t="shared" si="1198"/>
        <v>0.12575624696564475</v>
      </c>
      <c r="O3302">
        <f t="shared" si="1199"/>
        <v>36.888466273320986</v>
      </c>
      <c r="P3302">
        <f t="shared" si="1200"/>
        <v>36.851280955366704</v>
      </c>
      <c r="Q3302">
        <f t="shared" si="1201"/>
        <v>1.4793985591047942E-2</v>
      </c>
      <c r="R3302">
        <f t="shared" si="1202"/>
        <v>36.873672287729939</v>
      </c>
      <c r="S3302">
        <f t="shared" si="1203"/>
        <v>21.296479654189689</v>
      </c>
      <c r="T3302">
        <f t="shared" si="1204"/>
        <v>12.878848585125274</v>
      </c>
      <c r="U3302">
        <f t="shared" si="1192"/>
        <v>0.76838972145677986</v>
      </c>
      <c r="V3302" s="6">
        <f t="shared" si="1205"/>
        <v>184260.00000026543</v>
      </c>
      <c r="W3302">
        <f t="shared" si="1206"/>
        <v>12.877546941743427</v>
      </c>
      <c r="X3302">
        <f t="shared" si="1207"/>
        <v>21.309315421253618</v>
      </c>
      <c r="Y3302">
        <f t="shared" si="1208"/>
        <v>4.9140593017258517E-2</v>
      </c>
      <c r="Z3302">
        <f t="shared" si="1209"/>
        <v>-1.675711341042707E-7</v>
      </c>
      <c r="AA3302">
        <f t="shared" si="1210"/>
        <v>5.0587755842945902E-8</v>
      </c>
      <c r="AB3302">
        <f t="shared" si="1193"/>
        <v>1.1843576766894777</v>
      </c>
      <c r="AC3302">
        <f t="shared" si="1211"/>
        <v>2.102233383640927</v>
      </c>
      <c r="AD3302">
        <f t="shared" si="1212"/>
        <v>3.8041992575365526E-10</v>
      </c>
      <c r="AE3302">
        <f t="shared" si="1213"/>
        <v>-5.8133748531384121E-5</v>
      </c>
      <c r="AF3302">
        <f t="shared" si="1214"/>
        <v>-6.5142731465478485E-7</v>
      </c>
      <c r="AG3302">
        <f t="shared" si="1194"/>
        <v>3.8041992575365527E-8</v>
      </c>
      <c r="AH3302" t="str">
        <f t="shared" si="1215"/>
        <v>NaN</v>
      </c>
    </row>
    <row r="3303" spans="1:34" ht="15">
      <c r="A3303" s="8">
        <v>43260.561111111114</v>
      </c>
      <c r="B3303" s="9">
        <v>-1.17E-3</v>
      </c>
      <c r="C3303" s="7">
        <v>2.9218427450000002</v>
      </c>
      <c r="D3303" s="9">
        <v>1.2699999999999999E-2</v>
      </c>
      <c r="E3303" s="9">
        <v>1.2500000000000001E-2</v>
      </c>
      <c r="F3303" s="9">
        <v>1.2500000000000001E-2</v>
      </c>
      <c r="G3303" s="7">
        <v>-4658501</v>
      </c>
      <c r="H3303" s="7">
        <v>17015003</v>
      </c>
      <c r="K3303">
        <f t="shared" si="1195"/>
        <v>74.993914017084819</v>
      </c>
      <c r="L3303">
        <f t="shared" si="1196"/>
        <v>63.63089096119883</v>
      </c>
      <c r="M3303">
        <f t="shared" si="1197"/>
        <v>21.306342311250386</v>
      </c>
      <c r="N3303">
        <f t="shared" si="1198"/>
        <v>0.12574146917437895</v>
      </c>
      <c r="O3303">
        <f t="shared" si="1199"/>
        <v>36.888466273320986</v>
      </c>
      <c r="P3303">
        <f t="shared" si="1200"/>
        <v>36.851280955366704</v>
      </c>
      <c r="Q3303">
        <f t="shared" si="1201"/>
        <v>1.4793985591047942E-2</v>
      </c>
      <c r="R3303">
        <f t="shared" si="1202"/>
        <v>36.873672287729939</v>
      </c>
      <c r="S3303">
        <f t="shared" si="1203"/>
        <v>21.296479654189689</v>
      </c>
      <c r="T3303">
        <f t="shared" si="1204"/>
        <v>12.877293028149927</v>
      </c>
      <c r="U3303">
        <f t="shared" si="1192"/>
        <v>0.76842129623422117</v>
      </c>
      <c r="V3303" s="6">
        <f t="shared" si="1205"/>
        <v>184320.000000461</v>
      </c>
      <c r="W3303">
        <f t="shared" si="1206"/>
        <v>12.877628661653251</v>
      </c>
      <c r="X3303">
        <f t="shared" si="1207"/>
        <v>21.297245183219623</v>
      </c>
      <c r="Y3303">
        <f t="shared" si="1208"/>
        <v>1.4793985591047942E-2</v>
      </c>
      <c r="Z3303">
        <f t="shared" si="1209"/>
        <v>-1.6440735877365771E-7</v>
      </c>
      <c r="AA3303">
        <f t="shared" si="1210"/>
        <v>-1.7614979248134933E-8</v>
      </c>
      <c r="AB3303">
        <f t="shared" si="1193"/>
        <v>1.1862053006391677</v>
      </c>
      <c r="AC3303">
        <f t="shared" si="1211"/>
        <v>2.1022709192307421</v>
      </c>
      <c r="AD3303">
        <f t="shared" si="1212"/>
        <v>-4.4001039301769508E-10</v>
      </c>
      <c r="AE3303">
        <f t="shared" si="1213"/>
        <v>-2.403329406584441E-5</v>
      </c>
      <c r="AF3303">
        <f t="shared" si="1214"/>
        <v>1.8225551137572657E-6</v>
      </c>
      <c r="AG3303" t="str">
        <f t="shared" si="1194"/>
        <v>NaN</v>
      </c>
      <c r="AH3303">
        <f t="shared" si="1215"/>
        <v>1.8225551137572658E-2</v>
      </c>
    </row>
    <row r="3304" spans="1:34" ht="15">
      <c r="A3304" s="8">
        <v>43260.561805555553</v>
      </c>
      <c r="B3304" s="9">
        <v>-1.17E-3</v>
      </c>
      <c r="C3304" s="7">
        <v>2.9218296640000001</v>
      </c>
      <c r="D3304" s="9">
        <v>1.2699999999999999E-2</v>
      </c>
      <c r="E3304" s="7">
        <v>1.2533374999999999E-2</v>
      </c>
      <c r="F3304" s="9">
        <v>1.2500000000000001E-2</v>
      </c>
      <c r="G3304" s="7">
        <v>-4658544</v>
      </c>
      <c r="H3304" s="7">
        <v>17015003</v>
      </c>
      <c r="K3304">
        <f t="shared" si="1195"/>
        <v>74.993914017084819</v>
      </c>
      <c r="L3304">
        <f t="shared" si="1196"/>
        <v>63.63089096119883</v>
      </c>
      <c r="M3304">
        <f t="shared" si="1197"/>
        <v>21.306342311250386</v>
      </c>
      <c r="N3304">
        <f t="shared" si="1198"/>
        <v>0.12573750452678162</v>
      </c>
      <c r="O3304">
        <f t="shared" si="1199"/>
        <v>36.888466273320986</v>
      </c>
      <c r="P3304">
        <f t="shared" si="1200"/>
        <v>36.951170351203608</v>
      </c>
      <c r="Q3304">
        <f t="shared" si="1201"/>
        <v>1.4793985591047942E-2</v>
      </c>
      <c r="R3304">
        <f t="shared" si="1202"/>
        <v>36.873672287729939</v>
      </c>
      <c r="S3304">
        <f t="shared" si="1203"/>
        <v>21.296479654189689</v>
      </c>
      <c r="T3304">
        <f t="shared" si="1204"/>
        <v>12.876875696823895</v>
      </c>
      <c r="U3304">
        <f t="shared" si="1192"/>
        <v>0.76842976724746426</v>
      </c>
      <c r="V3304" s="6">
        <f t="shared" si="1205"/>
        <v>184380.00000002794</v>
      </c>
      <c r="W3304">
        <f t="shared" si="1206"/>
        <v>12.877818363064993</v>
      </c>
      <c r="X3304">
        <f t="shared" si="1207"/>
        <v>21.292935504982577</v>
      </c>
      <c r="Y3304">
        <f t="shared" si="1208"/>
        <v>4.4056582275397695E-2</v>
      </c>
      <c r="Z3304">
        <f t="shared" si="1209"/>
        <v>5.058851570543499E-8</v>
      </c>
      <c r="AA3304">
        <f t="shared" si="1210"/>
        <v>-6.007262807974962E-8</v>
      </c>
      <c r="AB3304">
        <f t="shared" si="1193"/>
        <v>1.1846311633803341</v>
      </c>
      <c r="AC3304">
        <f t="shared" si="1211"/>
        <v>2.1022809894356396</v>
      </c>
      <c r="AD3304">
        <f t="shared" si="1212"/>
        <v>-5.0388786455805591E-10</v>
      </c>
      <c r="AE3304">
        <f t="shared" si="1213"/>
        <v>-2.8883946121763225E-5</v>
      </c>
      <c r="AF3304">
        <f t="shared" si="1214"/>
        <v>1.7366344375808917E-6</v>
      </c>
      <c r="AG3304" t="str">
        <f t="shared" si="1194"/>
        <v>NaN</v>
      </c>
      <c r="AH3304">
        <f t="shared" si="1215"/>
        <v>1.7366344375808918E-2</v>
      </c>
    </row>
    <row r="3305" spans="1:34" ht="15">
      <c r="A3305" s="8">
        <v>43260.5625</v>
      </c>
      <c r="B3305" s="9">
        <v>-1.17E-3</v>
      </c>
      <c r="C3305" s="7">
        <v>2.9218617729999998</v>
      </c>
      <c r="D3305" s="7">
        <v>1.2729228E-2</v>
      </c>
      <c r="E3305" s="9">
        <v>1.2500000000000001E-2</v>
      </c>
      <c r="F3305" s="9">
        <v>1.2500000000000001E-2</v>
      </c>
      <c r="G3305" s="7">
        <v>-4658575</v>
      </c>
      <c r="H3305" s="7">
        <v>17015003</v>
      </c>
      <c r="K3305">
        <f t="shared" si="1195"/>
        <v>74.993914017084819</v>
      </c>
      <c r="L3305">
        <f t="shared" si="1196"/>
        <v>63.63089096119883</v>
      </c>
      <c r="M3305">
        <f t="shared" si="1197"/>
        <v>21.306342311250386</v>
      </c>
      <c r="N3305">
        <f t="shared" si="1198"/>
        <v>0.12574723626515794</v>
      </c>
      <c r="O3305">
        <f t="shared" si="1199"/>
        <v>36.976254063374036</v>
      </c>
      <c r="P3305">
        <f t="shared" si="1200"/>
        <v>36.851280955366704</v>
      </c>
      <c r="Q3305">
        <f t="shared" si="1201"/>
        <v>0.10258177564409721</v>
      </c>
      <c r="R3305">
        <f t="shared" si="1202"/>
        <v>36.873672287729939</v>
      </c>
      <c r="S3305">
        <f t="shared" si="1203"/>
        <v>21.237954460820987</v>
      </c>
      <c r="T3305">
        <f t="shared" si="1204"/>
        <v>12.877900090337191</v>
      </c>
      <c r="U3305">
        <f t="shared" si="1192"/>
        <v>0.76840897405396069</v>
      </c>
      <c r="V3305" s="6">
        <f t="shared" si="1205"/>
        <v>184440.00000022352</v>
      </c>
      <c r="W3305">
        <f t="shared" si="1206"/>
        <v>12.877838793655981</v>
      </c>
      <c r="X3305">
        <f t="shared" si="1207"/>
        <v>21.286693622788057</v>
      </c>
      <c r="Y3305">
        <f t="shared" si="1208"/>
        <v>4.4056582275397695E-2</v>
      </c>
      <c r="Z3305">
        <f t="shared" si="1209"/>
        <v>2.2764300221467682E-7</v>
      </c>
      <c r="AA3305">
        <f t="shared" si="1210"/>
        <v>-4.0650536355771442E-8</v>
      </c>
      <c r="AB3305">
        <f t="shared" si="1193"/>
        <v>1.1846311633803341</v>
      </c>
      <c r="AC3305">
        <f t="shared" si="1211"/>
        <v>2.1022562708201633</v>
      </c>
      <c r="AD3305">
        <f t="shared" si="1212"/>
        <v>-3.409717831475222E-10</v>
      </c>
      <c r="AE3305">
        <f t="shared" si="1213"/>
        <v>-3.1873321778988137E-5</v>
      </c>
      <c r="AF3305">
        <f t="shared" si="1214"/>
        <v>1.0649326676252416E-6</v>
      </c>
      <c r="AG3305" t="str">
        <f t="shared" si="1194"/>
        <v>NaN</v>
      </c>
      <c r="AH3305">
        <f t="shared" si="1215"/>
        <v>1.0649326676252416E-2</v>
      </c>
    </row>
    <row r="3306" spans="1:34" ht="15">
      <c r="A3306" s="8">
        <v>43260.563194444447</v>
      </c>
      <c r="B3306" s="9">
        <v>-1.17E-3</v>
      </c>
      <c r="C3306" s="7">
        <v>2.9219152880000001</v>
      </c>
      <c r="D3306" s="9">
        <v>1.2699999999999999E-2</v>
      </c>
      <c r="E3306" s="9">
        <v>1.2500000000000001E-2</v>
      </c>
      <c r="F3306" s="9">
        <v>1.2500000000000001E-2</v>
      </c>
      <c r="G3306" s="7">
        <v>-4658603</v>
      </c>
      <c r="H3306" s="7">
        <v>17015003</v>
      </c>
      <c r="K3306">
        <f t="shared" si="1195"/>
        <v>74.993914017084819</v>
      </c>
      <c r="L3306">
        <f t="shared" si="1196"/>
        <v>63.63089096119883</v>
      </c>
      <c r="M3306">
        <f t="shared" si="1197"/>
        <v>21.306342311250386</v>
      </c>
      <c r="N3306">
        <f t="shared" si="1198"/>
        <v>0.12576345582911871</v>
      </c>
      <c r="O3306">
        <f t="shared" si="1199"/>
        <v>36.888466273320986</v>
      </c>
      <c r="P3306">
        <f t="shared" si="1200"/>
        <v>36.851280955366704</v>
      </c>
      <c r="Q3306">
        <f t="shared" si="1201"/>
        <v>1.4793985591047942E-2</v>
      </c>
      <c r="R3306">
        <f t="shared" si="1202"/>
        <v>36.873672287729939</v>
      </c>
      <c r="S3306">
        <f t="shared" si="1203"/>
        <v>21.296479654189689</v>
      </c>
      <c r="T3306">
        <f t="shared" si="1204"/>
        <v>12.879607412859375</v>
      </c>
      <c r="U3306">
        <f t="shared" si="1192"/>
        <v>0.76837431873145368</v>
      </c>
      <c r="V3306" s="6">
        <f t="shared" si="1205"/>
        <v>184500.0000004191</v>
      </c>
      <c r="W3306">
        <f t="shared" si="1206"/>
        <v>12.87795553393018</v>
      </c>
      <c r="X3306">
        <f t="shared" si="1207"/>
        <v>21.286693622788057</v>
      </c>
      <c r="Y3306">
        <f t="shared" si="1208"/>
        <v>4.4056582275397695E-2</v>
      </c>
      <c r="Z3306">
        <f t="shared" si="1209"/>
        <v>-1.9918762798128735E-7</v>
      </c>
      <c r="AA3306">
        <f t="shared" si="1210"/>
        <v>-3.7940247523119088E-8</v>
      </c>
      <c r="AB3306">
        <f t="shared" si="1193"/>
        <v>1.1846311633803341</v>
      </c>
      <c r="AC3306">
        <f t="shared" si="1211"/>
        <v>2.1022150731277032</v>
      </c>
      <c r="AD3306">
        <f t="shared" si="1212"/>
        <v>-3.1823197168984576E-10</v>
      </c>
      <c r="AE3306" t="s">
        <v>79</v>
      </c>
      <c r="AF3306" t="s">
        <v>79</v>
      </c>
      <c r="AG3306" t="str">
        <f t="shared" si="1194"/>
        <v>NaN</v>
      </c>
      <c r="AH3306" t="s">
        <v>79</v>
      </c>
    </row>
    <row r="3307" spans="1:34" ht="15">
      <c r="A3307" s="8">
        <v>43260.563888888886</v>
      </c>
      <c r="B3307" s="9">
        <v>-1.17E-3</v>
      </c>
      <c r="C3307" s="7">
        <v>2.9217868519999999</v>
      </c>
      <c r="D3307" s="9">
        <v>1.2699999999999999E-2</v>
      </c>
      <c r="E3307" s="9">
        <v>1.2500000000000001E-2</v>
      </c>
      <c r="F3307" s="9">
        <v>1.2500000000000001E-2</v>
      </c>
      <c r="G3307" s="7">
        <v>-4658622</v>
      </c>
      <c r="H3307" s="7">
        <v>17015003</v>
      </c>
      <c r="K3307">
        <f t="shared" si="1195"/>
        <v>74.993914017084819</v>
      </c>
      <c r="L3307">
        <f t="shared" si="1196"/>
        <v>63.63089096119883</v>
      </c>
      <c r="M3307">
        <f t="shared" si="1197"/>
        <v>21.306342311250386</v>
      </c>
      <c r="N3307">
        <f t="shared" si="1198"/>
        <v>0.12572452887561303</v>
      </c>
      <c r="O3307">
        <f t="shared" si="1199"/>
        <v>36.888466273320986</v>
      </c>
      <c r="P3307">
        <f t="shared" si="1200"/>
        <v>36.851280955366704</v>
      </c>
      <c r="Q3307">
        <f t="shared" si="1201"/>
        <v>1.4793985591047942E-2</v>
      </c>
      <c r="R3307">
        <f t="shared" si="1202"/>
        <v>36.873672287729939</v>
      </c>
      <c r="S3307">
        <f t="shared" si="1203"/>
        <v>21.296479654189689</v>
      </c>
      <c r="T3307">
        <f t="shared" si="1204"/>
        <v>12.875509838806146</v>
      </c>
      <c r="U3307">
        <f t="shared" si="1192"/>
        <v>0.76845749150546983</v>
      </c>
      <c r="V3307" s="6">
        <f t="shared" si="1205"/>
        <v>184559.99999998603</v>
      </c>
      <c r="W3307">
        <f t="shared" si="1206"/>
        <v>12.877581964561923</v>
      </c>
      <c r="X3307">
        <f t="shared" si="1207"/>
        <v>21.286693622788057</v>
      </c>
      <c r="Y3307">
        <f t="shared" si="1208"/>
        <v>1.4793985591047942E-2</v>
      </c>
      <c r="Z3307">
        <f t="shared" si="1209"/>
        <v>-1.5810905134972915E-8</v>
      </c>
      <c r="AA3307">
        <f t="shared" si="1210"/>
        <v>1.2646748962790223E-8</v>
      </c>
      <c r="AB3307">
        <f t="shared" si="1193"/>
        <v>1.1862053006391677</v>
      </c>
      <c r="AC3307">
        <f t="shared" si="1211"/>
        <v>2.1023139475896078</v>
      </c>
      <c r="AD3307">
        <f t="shared" si="1212"/>
        <v>3.159137912672247E-10</v>
      </c>
      <c r="AE3307">
        <f t="shared" si="1213"/>
        <v>-2.2109564844120593E-4</v>
      </c>
      <c r="AF3307">
        <f t="shared" si="1214"/>
        <v>-1.4223924110600004E-7</v>
      </c>
      <c r="AG3307">
        <f t="shared" si="1194"/>
        <v>3.1591379126722468E-8</v>
      </c>
      <c r="AH3307" t="str">
        <f t="shared" si="1215"/>
        <v>NaN</v>
      </c>
    </row>
    <row r="3308" spans="1:34" ht="15">
      <c r="A3308" s="8">
        <v>43260.564583333333</v>
      </c>
      <c r="B3308" s="9">
        <v>-1.17E-3</v>
      </c>
      <c r="C3308" s="7">
        <v>2.9219093410000001</v>
      </c>
      <c r="D3308" s="9">
        <v>1.2699999999999999E-2</v>
      </c>
      <c r="E3308" s="9">
        <v>1.2500000000000001E-2</v>
      </c>
      <c r="F3308" s="9">
        <v>1.2500000000000001E-2</v>
      </c>
      <c r="G3308" s="7">
        <v>-4658661</v>
      </c>
      <c r="H3308" s="7">
        <v>17015003</v>
      </c>
      <c r="K3308">
        <f t="shared" si="1195"/>
        <v>74.993914017084819</v>
      </c>
      <c r="L3308">
        <f t="shared" si="1196"/>
        <v>63.63089096119883</v>
      </c>
      <c r="M3308">
        <f t="shared" si="1197"/>
        <v>21.306342311250386</v>
      </c>
      <c r="N3308">
        <f t="shared" si="1198"/>
        <v>0.12576165338593689</v>
      </c>
      <c r="O3308">
        <f t="shared" si="1199"/>
        <v>36.888466273320986</v>
      </c>
      <c r="P3308">
        <f t="shared" si="1200"/>
        <v>36.851280955366704</v>
      </c>
      <c r="Q3308">
        <f t="shared" si="1201"/>
        <v>1.4793985591047942E-2</v>
      </c>
      <c r="R3308">
        <f t="shared" si="1202"/>
        <v>36.873672287729939</v>
      </c>
      <c r="S3308">
        <f t="shared" si="1203"/>
        <v>21.296479654189689</v>
      </c>
      <c r="T3308">
        <f t="shared" si="1204"/>
        <v>12.879417681998131</v>
      </c>
      <c r="U3308">
        <f t="shared" si="1192"/>
        <v>0.76837816989847152</v>
      </c>
      <c r="V3308" s="6">
        <f t="shared" si="1205"/>
        <v>184620.00000018161</v>
      </c>
      <c r="W3308">
        <f t="shared" si="1206"/>
        <v>12.877150026283633</v>
      </c>
      <c r="X3308">
        <f t="shared" si="1207"/>
        <v>21.291977716238247</v>
      </c>
      <c r="Y3308">
        <f t="shared" si="1208"/>
        <v>1.4793985591047942E-2</v>
      </c>
      <c r="Z3308">
        <f t="shared" si="1209"/>
        <v>-1.5808246416323153E-8</v>
      </c>
      <c r="AA3308">
        <f t="shared" si="1210"/>
        <v>3.1614972310893445E-9</v>
      </c>
      <c r="AB3308">
        <f t="shared" si="1193"/>
        <v>1.1862053006391677</v>
      </c>
      <c r="AC3308">
        <f t="shared" si="1211"/>
        <v>2.1022196513333853</v>
      </c>
      <c r="AD3308">
        <f t="shared" si="1212"/>
        <v>7.8970159155476384E-11</v>
      </c>
      <c r="AE3308">
        <f t="shared" si="1213"/>
        <v>-1.6021361320392739E-4</v>
      </c>
      <c r="AF3308">
        <f t="shared" si="1214"/>
        <v>-4.906757944919809E-8</v>
      </c>
      <c r="AG3308">
        <f t="shared" si="1194"/>
        <v>7.8970159155476384E-9</v>
      </c>
      <c r="AH3308" t="str">
        <f t="shared" si="1215"/>
        <v>NaN</v>
      </c>
    </row>
    <row r="3309" spans="1:34" ht="15">
      <c r="A3309" s="8">
        <v>43260.56527777778</v>
      </c>
      <c r="B3309" s="9">
        <v>-1.17E-3</v>
      </c>
      <c r="C3309" s="7">
        <v>2.921780906</v>
      </c>
      <c r="D3309" s="9">
        <v>1.2699999999999999E-2</v>
      </c>
      <c r="E3309" s="9">
        <v>1.2500000000000001E-2</v>
      </c>
      <c r="F3309" s="9">
        <v>1.2500000000000001E-2</v>
      </c>
      <c r="G3309" s="7">
        <v>-4658703</v>
      </c>
      <c r="H3309" s="7">
        <v>17015003</v>
      </c>
      <c r="K3309">
        <f t="shared" si="1195"/>
        <v>74.993914017084819</v>
      </c>
      <c r="L3309">
        <f t="shared" si="1196"/>
        <v>63.63089096119883</v>
      </c>
      <c r="M3309">
        <f t="shared" si="1197"/>
        <v>21.306342311250386</v>
      </c>
      <c r="N3309">
        <f t="shared" si="1198"/>
        <v>0.12572272673551568</v>
      </c>
      <c r="O3309">
        <f t="shared" si="1199"/>
        <v>36.888466273320986</v>
      </c>
      <c r="P3309">
        <f t="shared" si="1200"/>
        <v>36.851280955366704</v>
      </c>
      <c r="Q3309">
        <f t="shared" si="1201"/>
        <v>1.4793985591047942E-2</v>
      </c>
      <c r="R3309">
        <f t="shared" si="1202"/>
        <v>36.873672287729939</v>
      </c>
      <c r="S3309">
        <f t="shared" si="1203"/>
        <v>21.296479654189689</v>
      </c>
      <c r="T3309">
        <f t="shared" si="1204"/>
        <v>12.875320139848531</v>
      </c>
      <c r="U3309">
        <f t="shared" si="1192"/>
        <v>0.7684613420249059</v>
      </c>
      <c r="V3309" s="6">
        <f t="shared" si="1205"/>
        <v>184680.00000037719</v>
      </c>
      <c r="W3309">
        <f t="shared" si="1206"/>
        <v>12.876998265645067</v>
      </c>
      <c r="X3309">
        <f t="shared" si="1207"/>
        <v>21.291977716238247</v>
      </c>
      <c r="Y3309">
        <f t="shared" si="1208"/>
        <v>1.4793985591047942E-2</v>
      </c>
      <c r="Z3309">
        <f t="shared" si="1209"/>
        <v>-1.485991122757043E-7</v>
      </c>
      <c r="AA3309">
        <f t="shared" si="1210"/>
        <v>-5.0587755961275465E-8</v>
      </c>
      <c r="AB3309">
        <f t="shared" si="1193"/>
        <v>1.1862053006391677</v>
      </c>
      <c r="AC3309">
        <f t="shared" si="1211"/>
        <v>2.102318525025455</v>
      </c>
      <c r="AD3309">
        <f t="shared" si="1212"/>
        <v>-1.2636769039379049E-9</v>
      </c>
      <c r="AE3309">
        <f t="shared" si="1213"/>
        <v>5.6898385524266869E-4</v>
      </c>
      <c r="AF3309">
        <f t="shared" si="1214"/>
        <v>-2.2108900257680398E-7</v>
      </c>
      <c r="AG3309" t="str">
        <f t="shared" si="1194"/>
        <v>NaN</v>
      </c>
      <c r="AH3309" t="str">
        <f t="shared" si="1215"/>
        <v>NaN</v>
      </c>
    </row>
    <row r="3310" spans="1:34" ht="15">
      <c r="A3310" s="8">
        <v>43260.565972222219</v>
      </c>
      <c r="B3310" s="9">
        <v>-1.17E-3</v>
      </c>
      <c r="C3310" s="7">
        <v>2.9218534479999998</v>
      </c>
      <c r="D3310" s="9">
        <v>1.2699999999999999E-2</v>
      </c>
      <c r="E3310" s="9">
        <v>1.2500000000000001E-2</v>
      </c>
      <c r="F3310" s="9">
        <v>1.2500000000000001E-2</v>
      </c>
      <c r="G3310" s="7">
        <v>-4658738</v>
      </c>
      <c r="H3310" s="7">
        <v>17015003</v>
      </c>
      <c r="K3310">
        <f t="shared" si="1195"/>
        <v>74.993914017084819</v>
      </c>
      <c r="L3310">
        <f t="shared" si="1196"/>
        <v>63.63089096119883</v>
      </c>
      <c r="M3310">
        <f t="shared" si="1197"/>
        <v>21.306342311250386</v>
      </c>
      <c r="N3310">
        <f t="shared" si="1198"/>
        <v>0.12574471308717097</v>
      </c>
      <c r="O3310">
        <f t="shared" si="1199"/>
        <v>36.888466273320986</v>
      </c>
      <c r="P3310">
        <f t="shared" si="1200"/>
        <v>36.851280955366704</v>
      </c>
      <c r="Q3310">
        <f t="shared" si="1201"/>
        <v>1.4793985591047942E-2</v>
      </c>
      <c r="R3310">
        <f t="shared" si="1202"/>
        <v>36.873672287729939</v>
      </c>
      <c r="S3310">
        <f t="shared" si="1203"/>
        <v>21.296479654189689</v>
      </c>
      <c r="T3310">
        <f t="shared" si="1204"/>
        <v>12.877634492654352</v>
      </c>
      <c r="U3310">
        <f t="shared" si="1192"/>
        <v>0.76841436516972017</v>
      </c>
      <c r="V3310" s="6">
        <f t="shared" si="1205"/>
        <v>184739.99999994412</v>
      </c>
      <c r="W3310">
        <f t="shared" si="1206"/>
        <v>12.87649628418391</v>
      </c>
      <c r="X3310">
        <f t="shared" si="1207"/>
        <v>21.290311284505094</v>
      </c>
      <c r="Y3310">
        <f t="shared" si="1208"/>
        <v>1.4793985591047942E-2</v>
      </c>
      <c r="Z3310">
        <f t="shared" si="1209"/>
        <v>1.8970161662770747E-7</v>
      </c>
      <c r="AA3310">
        <f t="shared" si="1210"/>
        <v>-6.6847970490278566E-8</v>
      </c>
      <c r="AB3310">
        <f t="shared" si="1193"/>
        <v>1.1862053006391677</v>
      </c>
      <c r="AC3310">
        <f t="shared" si="1211"/>
        <v>2.1022626796922506</v>
      </c>
      <c r="AD3310">
        <f t="shared" si="1212"/>
        <v>-1.669811021091701E-9</v>
      </c>
      <c r="AE3310">
        <f t="shared" si="1213"/>
        <v>9.2206206244146798E-4</v>
      </c>
      <c r="AF3310">
        <f t="shared" si="1214"/>
        <v>-1.8027612128423719E-7</v>
      </c>
      <c r="AG3310" t="str">
        <f t="shared" si="1194"/>
        <v>NaN</v>
      </c>
      <c r="AH3310" t="str">
        <f t="shared" si="1215"/>
        <v>NaN</v>
      </c>
    </row>
    <row r="3311" spans="1:34" ht="15">
      <c r="A3311" s="8">
        <v>43260.566666666666</v>
      </c>
      <c r="B3311" s="9">
        <v>-1.17E-3</v>
      </c>
      <c r="C3311" s="7">
        <v>2.921852259</v>
      </c>
      <c r="D3311" s="9">
        <v>1.2699999999999999E-2</v>
      </c>
      <c r="E3311" s="7">
        <v>1.2520686E-2</v>
      </c>
      <c r="F3311" s="9">
        <v>1.2500000000000001E-2</v>
      </c>
      <c r="G3311" s="7">
        <v>-4658760</v>
      </c>
      <c r="H3311" s="7">
        <v>17015003</v>
      </c>
      <c r="K3311">
        <f t="shared" si="1195"/>
        <v>74.993914017084819</v>
      </c>
      <c r="L3311">
        <f t="shared" si="1196"/>
        <v>63.63089096119883</v>
      </c>
      <c r="M3311">
        <f t="shared" si="1197"/>
        <v>21.306342311250386</v>
      </c>
      <c r="N3311">
        <f t="shared" si="1198"/>
        <v>0.12574435271976844</v>
      </c>
      <c r="O3311">
        <f t="shared" si="1199"/>
        <v>36.888466273320986</v>
      </c>
      <c r="P3311">
        <f t="shared" si="1200"/>
        <v>36.913192926671037</v>
      </c>
      <c r="Q3311">
        <f t="shared" si="1201"/>
        <v>1.4793985591047942E-2</v>
      </c>
      <c r="R3311">
        <f t="shared" si="1202"/>
        <v>36.873672287729939</v>
      </c>
      <c r="S3311">
        <f t="shared" si="1203"/>
        <v>21.296479654189689</v>
      </c>
      <c r="T3311">
        <f t="shared" si="1204"/>
        <v>12.877596559243559</v>
      </c>
      <c r="U3311">
        <f t="shared" si="1192"/>
        <v>0.76841513514409088</v>
      </c>
      <c r="V3311" s="6">
        <f t="shared" si="1205"/>
        <v>184800.0000001397</v>
      </c>
      <c r="W3311">
        <f t="shared" si="1206"/>
        <v>12.875938849313265</v>
      </c>
      <c r="X3311">
        <f t="shared" si="1207"/>
        <v>21.290311284505094</v>
      </c>
      <c r="Y3311">
        <f t="shared" si="1208"/>
        <v>1.4793985591047942E-2</v>
      </c>
      <c r="Z3311">
        <f t="shared" si="1209"/>
        <v>-1.5808246416471182E-8</v>
      </c>
      <c r="AA3311">
        <f t="shared" si="1210"/>
        <v>-5.1942140830119653E-8</v>
      </c>
      <c r="AB3311">
        <f t="shared" si="1193"/>
        <v>1.1862053006391677</v>
      </c>
      <c r="AC3311">
        <f t="shared" si="1211"/>
        <v>2.1022635950254527</v>
      </c>
      <c r="AD3311">
        <f t="shared" si="1212"/>
        <v>-1.2974753959653479E-9</v>
      </c>
      <c r="AE3311">
        <f t="shared" si="1213"/>
        <v>-2.9993915972086586E-4</v>
      </c>
      <c r="AF3311">
        <f t="shared" si="1214"/>
        <v>4.3062277629005673E-7</v>
      </c>
      <c r="AG3311" t="str">
        <f t="shared" si="1194"/>
        <v>NaN</v>
      </c>
      <c r="AH3311">
        <f t="shared" si="1215"/>
        <v>4.3062277629005666E-3</v>
      </c>
    </row>
    <row r="3312" spans="1:34" ht="15">
      <c r="A3312" s="8">
        <v>43260.567361111112</v>
      </c>
      <c r="B3312" s="9">
        <v>-1.17E-3</v>
      </c>
      <c r="C3312" s="7">
        <v>2.9218475019999999</v>
      </c>
      <c r="D3312" s="9">
        <v>1.2699999999999999E-2</v>
      </c>
      <c r="E3312" s="9">
        <v>1.2500000000000001E-2</v>
      </c>
      <c r="F3312" s="9">
        <v>1.2500000000000001E-2</v>
      </c>
      <c r="G3312" s="7">
        <v>-4658795</v>
      </c>
      <c r="H3312" s="7">
        <v>17015003</v>
      </c>
      <c r="K3312">
        <f t="shared" si="1195"/>
        <v>74.993914017084819</v>
      </c>
      <c r="L3312">
        <f t="shared" si="1196"/>
        <v>63.63089096119883</v>
      </c>
      <c r="M3312">
        <f t="shared" si="1197"/>
        <v>21.306342311250386</v>
      </c>
      <c r="N3312">
        <f t="shared" si="1198"/>
        <v>0.12574291094707363</v>
      </c>
      <c r="O3312">
        <f t="shared" si="1199"/>
        <v>36.888466273320986</v>
      </c>
      <c r="P3312">
        <f t="shared" si="1200"/>
        <v>36.851280955366704</v>
      </c>
      <c r="Q3312">
        <f t="shared" si="1201"/>
        <v>1.4793985591047942E-2</v>
      </c>
      <c r="R3312">
        <f t="shared" si="1202"/>
        <v>36.873672287729939</v>
      </c>
      <c r="S3312">
        <f t="shared" si="1203"/>
        <v>21.296479654189689</v>
      </c>
      <c r="T3312">
        <f t="shared" si="1204"/>
        <v>12.877444793696736</v>
      </c>
      <c r="U3312">
        <f t="shared" ref="U3312:U3375" si="1216">(2.40665404368-T3312*2.40665404368/100-$M$7)/$M$7</f>
        <v>0.76841821568915625</v>
      </c>
      <c r="V3312" s="6">
        <f t="shared" si="1205"/>
        <v>184860.00000033528</v>
      </c>
      <c r="W3312">
        <f t="shared" si="1206"/>
        <v>12.875565279945011</v>
      </c>
      <c r="X3312">
        <f t="shared" si="1207"/>
        <v>21.294813222456529</v>
      </c>
      <c r="Y3312">
        <f t="shared" si="1208"/>
        <v>1.4793985591047942E-2</v>
      </c>
      <c r="Z3312">
        <f t="shared" si="1209"/>
        <v>-1.4860177013187682E-7</v>
      </c>
      <c r="AA3312">
        <f t="shared" si="1210"/>
        <v>-8.4462569717972924E-8</v>
      </c>
      <c r="AB3312">
        <f t="shared" si="1193"/>
        <v>1.1862053006391677</v>
      </c>
      <c r="AC3312">
        <f t="shared" si="1211"/>
        <v>2.1022672571280978</v>
      </c>
      <c r="AD3312">
        <f t="shared" si="1212"/>
        <v>-2.1098147908046654E-9</v>
      </c>
      <c r="AE3312">
        <f t="shared" si="1213"/>
        <v>-2.1534969472677463E-4</v>
      </c>
      <c r="AF3312">
        <f t="shared" si="1214"/>
        <v>9.7528401947559688E-7</v>
      </c>
      <c r="AG3312" t="str">
        <f t="shared" si="1194"/>
        <v>NaN</v>
      </c>
      <c r="AH3312">
        <f t="shared" si="1215"/>
        <v>9.7528401947559688E-3</v>
      </c>
    </row>
    <row r="3313" spans="1:34" ht="15">
      <c r="A3313" s="8">
        <v>43260.568055555559</v>
      </c>
      <c r="B3313" s="9">
        <v>-1.17E-3</v>
      </c>
      <c r="C3313" s="7">
        <v>2.9217963650000001</v>
      </c>
      <c r="D3313" s="9">
        <v>1.2699999999999999E-2</v>
      </c>
      <c r="E3313" s="9">
        <v>1.2500000000000001E-2</v>
      </c>
      <c r="F3313" s="9">
        <v>1.2500000000000001E-2</v>
      </c>
      <c r="G3313" s="7">
        <v>-4658849</v>
      </c>
      <c r="H3313" s="7">
        <v>17015003</v>
      </c>
      <c r="K3313">
        <f t="shared" si="1195"/>
        <v>74.993914017084819</v>
      </c>
      <c r="L3313">
        <f t="shared" si="1196"/>
        <v>63.63089096119883</v>
      </c>
      <c r="M3313">
        <f t="shared" si="1197"/>
        <v>21.306342311250386</v>
      </c>
      <c r="N3313">
        <f t="shared" si="1198"/>
        <v>0.12572741211791819</v>
      </c>
      <c r="O3313">
        <f t="shared" si="1199"/>
        <v>36.888466273320986</v>
      </c>
      <c r="P3313">
        <f t="shared" si="1200"/>
        <v>36.851280955366704</v>
      </c>
      <c r="Q3313">
        <f t="shared" si="1201"/>
        <v>1.4793985591047942E-2</v>
      </c>
      <c r="R3313">
        <f t="shared" si="1202"/>
        <v>36.873672287729939</v>
      </c>
      <c r="S3313">
        <f t="shared" si="1203"/>
        <v>21.296479654189689</v>
      </c>
      <c r="T3313">
        <f t="shared" si="1204"/>
        <v>12.875813337996163</v>
      </c>
      <c r="U3313">
        <f t="shared" si="1216"/>
        <v>0.76845133106292063</v>
      </c>
      <c r="V3313" s="6">
        <f t="shared" si="1205"/>
        <v>184920.00000053085</v>
      </c>
      <c r="W3313">
        <f t="shared" si="1206"/>
        <v>12.875235489713408</v>
      </c>
      <c r="X3313">
        <f t="shared" si="1207"/>
        <v>21.29504840221048</v>
      </c>
      <c r="Y3313">
        <f t="shared" si="1208"/>
        <v>1.4793985591047942E-2</v>
      </c>
      <c r="Z3313">
        <f t="shared" si="1209"/>
        <v>-3.1300912968430912E-7</v>
      </c>
      <c r="AA3313">
        <f t="shared" si="1210"/>
        <v>-1.4950380763931614E-7</v>
      </c>
      <c r="AB3313">
        <f t="shared" si="1193"/>
        <v>1.1862053006391677</v>
      </c>
      <c r="AC3313">
        <f t="shared" si="1211"/>
        <v>2.1023066241541524</v>
      </c>
      <c r="AD3313">
        <f t="shared" si="1212"/>
        <v>-3.7345684880617098E-9</v>
      </c>
      <c r="AE3313">
        <f t="shared" si="1213"/>
        <v>-1.4758888488809832E-3</v>
      </c>
      <c r="AF3313">
        <f t="shared" si="1214"/>
        <v>2.5189399418484842E-7</v>
      </c>
      <c r="AG3313" t="str">
        <f t="shared" si="1194"/>
        <v>NaN</v>
      </c>
      <c r="AH3313">
        <f t="shared" si="1215"/>
        <v>2.5189399418484842E-3</v>
      </c>
    </row>
    <row r="3314" spans="1:34" ht="15">
      <c r="A3314" s="8">
        <v>43260.568749999999</v>
      </c>
      <c r="B3314" s="9">
        <v>-1.17E-3</v>
      </c>
      <c r="C3314" s="7">
        <v>2.9217297690000001</v>
      </c>
      <c r="D3314" s="9">
        <v>1.2699999999999999E-2</v>
      </c>
      <c r="E3314" s="9">
        <v>1.2500000000000001E-2</v>
      </c>
      <c r="F3314" s="9">
        <v>1.2500000000000001E-2</v>
      </c>
      <c r="G3314" s="7">
        <v>-4658876</v>
      </c>
      <c r="H3314" s="7">
        <v>17015003</v>
      </c>
      <c r="K3314">
        <f t="shared" si="1195"/>
        <v>74.993914017084819</v>
      </c>
      <c r="L3314">
        <f t="shared" si="1196"/>
        <v>63.63089096119883</v>
      </c>
      <c r="M3314">
        <f t="shared" si="1197"/>
        <v>21.306342311250386</v>
      </c>
      <c r="N3314">
        <f t="shared" si="1198"/>
        <v>0.12570722790636024</v>
      </c>
      <c r="O3314">
        <f t="shared" si="1199"/>
        <v>36.888466273320986</v>
      </c>
      <c r="P3314">
        <f t="shared" si="1200"/>
        <v>36.851280955366704</v>
      </c>
      <c r="Q3314">
        <f t="shared" si="1201"/>
        <v>1.4793985591047942E-2</v>
      </c>
      <c r="R3314">
        <f t="shared" si="1202"/>
        <v>36.873672287729939</v>
      </c>
      <c r="S3314">
        <f t="shared" si="1203"/>
        <v>21.296479654189689</v>
      </c>
      <c r="T3314">
        <f t="shared" si="1204"/>
        <v>12.873688684147957</v>
      </c>
      <c r="U3314">
        <f t="shared" si="1216"/>
        <v>0.76849445739867062</v>
      </c>
      <c r="V3314" s="6">
        <f t="shared" si="1205"/>
        <v>184980.00000009779</v>
      </c>
      <c r="W3314">
        <f t="shared" si="1206"/>
        <v>12.87532596348726</v>
      </c>
      <c r="X3314">
        <f t="shared" si="1207"/>
        <v>21.29504840221048</v>
      </c>
      <c r="Y3314">
        <f t="shared" si="1208"/>
        <v>1.4793985591047942E-2</v>
      </c>
      <c r="Z3314">
        <f t="shared" si="1209"/>
        <v>8.8529902486139566E-8</v>
      </c>
      <c r="AA3314">
        <f t="shared" si="1210"/>
        <v>-1.4950380763944304E-7</v>
      </c>
      <c r="AB3314">
        <f t="shared" si="1193"/>
        <v>1.1862053006391677</v>
      </c>
      <c r="AC3314">
        <f t="shared" si="1211"/>
        <v>2.1023578920515096</v>
      </c>
      <c r="AD3314">
        <f t="shared" si="1212"/>
        <v>-3.7346595611137479E-9</v>
      </c>
      <c r="AE3314" t="s">
        <v>79</v>
      </c>
      <c r="AF3314" t="s">
        <v>79</v>
      </c>
      <c r="AG3314" t="str">
        <f t="shared" si="1194"/>
        <v>NaN</v>
      </c>
      <c r="AH3314" t="s">
        <v>79</v>
      </c>
    </row>
    <row r="3315" spans="1:34" ht="15">
      <c r="A3315" s="8">
        <v>43260.569444444445</v>
      </c>
      <c r="B3315" s="9">
        <v>-1.17E-3</v>
      </c>
      <c r="C3315" s="7">
        <v>2.9218296640000001</v>
      </c>
      <c r="D3315" s="9">
        <v>1.2699999999999999E-2</v>
      </c>
      <c r="E3315" s="9">
        <v>1.2500000000000001E-2</v>
      </c>
      <c r="F3315" s="9">
        <v>1.2500000000000001E-2</v>
      </c>
      <c r="G3315" s="7">
        <v>-4658898</v>
      </c>
      <c r="H3315" s="7">
        <v>17015003</v>
      </c>
      <c r="K3315">
        <f t="shared" si="1195"/>
        <v>74.993914017084819</v>
      </c>
      <c r="L3315">
        <f t="shared" si="1196"/>
        <v>63.63089096119883</v>
      </c>
      <c r="M3315">
        <f t="shared" si="1197"/>
        <v>21.306342311250386</v>
      </c>
      <c r="N3315">
        <f t="shared" si="1198"/>
        <v>0.12573750452678162</v>
      </c>
      <c r="O3315">
        <f t="shared" si="1199"/>
        <v>36.888466273320986</v>
      </c>
      <c r="P3315">
        <f t="shared" si="1200"/>
        <v>36.851280955366704</v>
      </c>
      <c r="Q3315">
        <f t="shared" si="1201"/>
        <v>1.4793985591047942E-2</v>
      </c>
      <c r="R3315">
        <f t="shared" si="1202"/>
        <v>36.873672287729939</v>
      </c>
      <c r="S3315">
        <f t="shared" si="1203"/>
        <v>21.296479654189689</v>
      </c>
      <c r="T3315">
        <f t="shared" si="1204"/>
        <v>12.876875696823895</v>
      </c>
      <c r="U3315">
        <f t="shared" si="1216"/>
        <v>0.76842976724746426</v>
      </c>
      <c r="V3315" s="6">
        <f t="shared" si="1205"/>
        <v>185040.00000029337</v>
      </c>
      <c r="W3315">
        <f t="shared" si="1206"/>
        <v>12.874964070845964</v>
      </c>
      <c r="X3315">
        <f t="shared" si="1207"/>
        <v>21.29504840221048</v>
      </c>
      <c r="Y3315">
        <f t="shared" si="1208"/>
        <v>2.5625791856545749E-2</v>
      </c>
      <c r="Z3315">
        <f t="shared" si="1209"/>
        <v>-2.4345124863129604E-7</v>
      </c>
      <c r="AA3315">
        <f t="shared" si="1210"/>
        <v>-7.9494340003215032E-8</v>
      </c>
      <c r="AB3315">
        <f t="shared" ref="AB3315:AB3378" si="1217">((M3315-$M$241)-(Y3315-$Y$241))/(M3315-$M$241)</f>
        <v>1.1856226199561475</v>
      </c>
      <c r="AC3315">
        <f t="shared" si="1211"/>
        <v>2.1022809894356396</v>
      </c>
      <c r="AD3315">
        <f t="shared" si="1212"/>
        <v>-1.1463757329581037E-9</v>
      </c>
      <c r="AE3315">
        <f t="shared" si="1213"/>
        <v>-3.0984882122015883E-3</v>
      </c>
      <c r="AF3315">
        <f t="shared" si="1214"/>
        <v>3.6830547244140477E-8</v>
      </c>
      <c r="AG3315" t="str">
        <f t="shared" si="1194"/>
        <v>NaN</v>
      </c>
      <c r="AH3315">
        <f t="shared" si="1215"/>
        <v>3.6830547244140477E-4</v>
      </c>
    </row>
    <row r="3316" spans="1:34" ht="15">
      <c r="A3316" s="8">
        <v>43260.570138888892</v>
      </c>
      <c r="B3316" s="9">
        <v>-1.17E-3</v>
      </c>
      <c r="C3316" s="7">
        <v>2.9216381990000002</v>
      </c>
      <c r="D3316" s="7">
        <v>1.2710819E-2</v>
      </c>
      <c r="E3316" s="7">
        <v>1.2511161E-2</v>
      </c>
      <c r="F3316" s="9">
        <v>1.2500000000000001E-2</v>
      </c>
      <c r="G3316" s="7">
        <v>-4658916</v>
      </c>
      <c r="H3316" s="7">
        <v>17015003</v>
      </c>
      <c r="K3316">
        <f t="shared" si="1195"/>
        <v>74.993914017084819</v>
      </c>
      <c r="L3316">
        <f t="shared" si="1196"/>
        <v>63.63089096119883</v>
      </c>
      <c r="M3316">
        <f t="shared" si="1197"/>
        <v>21.306342311250386</v>
      </c>
      <c r="N3316">
        <f t="shared" si="1198"/>
        <v>0.1256794744639258</v>
      </c>
      <c r="O3316">
        <f t="shared" si="1199"/>
        <v>36.92096169211748</v>
      </c>
      <c r="P3316">
        <f t="shared" si="1200"/>
        <v>36.884685166510842</v>
      </c>
      <c r="Q3316">
        <f t="shared" si="1201"/>
        <v>4.7289404387541367E-2</v>
      </c>
      <c r="R3316">
        <f t="shared" si="1202"/>
        <v>36.873672287729939</v>
      </c>
      <c r="S3316">
        <f t="shared" si="1203"/>
        <v>21.274816041658692</v>
      </c>
      <c r="T3316">
        <f t="shared" si="1204"/>
        <v>12.870767269154859</v>
      </c>
      <c r="U3316">
        <f t="shared" si="1216"/>
        <v>0.76855375643411716</v>
      </c>
      <c r="V3316" s="6">
        <f t="shared" si="1205"/>
        <v>185100.00000048894</v>
      </c>
      <c r="W3316">
        <f t="shared" si="1206"/>
        <v>12.874812307753272</v>
      </c>
      <c r="X3316">
        <f t="shared" si="1207"/>
        <v>21.295288840322641</v>
      </c>
      <c r="Y3316">
        <f t="shared" si="1208"/>
        <v>2.5625791856545749E-2</v>
      </c>
      <c r="Z3316">
        <f t="shared" si="1209"/>
        <v>-6.0388777772510697E-7</v>
      </c>
      <c r="AA3316">
        <f t="shared" si="1210"/>
        <v>-1.4904690417554219E-8</v>
      </c>
      <c r="AB3316">
        <f t="shared" si="1217"/>
        <v>1.1856226199561475</v>
      </c>
      <c r="AC3316">
        <f t="shared" si="1211"/>
        <v>2.1024283857952932</v>
      </c>
      <c r="AD3316">
        <f t="shared" si="1212"/>
        <v>-2.1495333342267288E-10</v>
      </c>
      <c r="AE3316">
        <f t="shared" si="1213"/>
        <v>-3.0456829134222008E-3</v>
      </c>
      <c r="AF3316">
        <f t="shared" si="1214"/>
        <v>7.0257150801439344E-9</v>
      </c>
      <c r="AG3316" t="str">
        <f t="shared" si="1194"/>
        <v>NaN</v>
      </c>
      <c r="AH3316">
        <f t="shared" si="1215"/>
        <v>7.0257150801439344E-5</v>
      </c>
    </row>
    <row r="3317" spans="1:34" ht="15">
      <c r="A3317" s="8">
        <v>43260.570833333331</v>
      </c>
      <c r="B3317" s="9">
        <v>-1.17E-3</v>
      </c>
      <c r="C3317" s="7">
        <v>2.9216025220000001</v>
      </c>
      <c r="D3317" s="9">
        <v>1.2699999999999999E-2</v>
      </c>
      <c r="E3317" s="9">
        <v>1.2500000000000001E-2</v>
      </c>
      <c r="F3317" s="9">
        <v>1.2500000000000001E-2</v>
      </c>
      <c r="G3317" s="7">
        <v>-4658924</v>
      </c>
      <c r="H3317" s="7">
        <v>17015003</v>
      </c>
      <c r="K3317">
        <f t="shared" si="1195"/>
        <v>74.993914017084819</v>
      </c>
      <c r="L3317">
        <f t="shared" si="1196"/>
        <v>63.63089096119883</v>
      </c>
      <c r="M3317">
        <f t="shared" si="1197"/>
        <v>21.306342311250386</v>
      </c>
      <c r="N3317">
        <f t="shared" si="1198"/>
        <v>0.1256686613202572</v>
      </c>
      <c r="O3317">
        <f t="shared" si="1199"/>
        <v>36.888466273320986</v>
      </c>
      <c r="P3317">
        <f t="shared" si="1200"/>
        <v>36.851280955366704</v>
      </c>
      <c r="Q3317">
        <f t="shared" si="1201"/>
        <v>1.4793985591047942E-2</v>
      </c>
      <c r="R3317">
        <f t="shared" si="1202"/>
        <v>36.873672287729939</v>
      </c>
      <c r="S3317">
        <f t="shared" si="1203"/>
        <v>21.296479654189689</v>
      </c>
      <c r="T3317">
        <f t="shared" si="1204"/>
        <v>12.869629043505535</v>
      </c>
      <c r="U3317">
        <f t="shared" si="1216"/>
        <v>0.76857686019831539</v>
      </c>
      <c r="V3317" s="6">
        <f t="shared" si="1205"/>
        <v>185160.00000005588</v>
      </c>
      <c r="W3317">
        <f t="shared" si="1206"/>
        <v>12.874459168976005</v>
      </c>
      <c r="X3317">
        <f t="shared" si="1207"/>
        <v>21.295288840322641</v>
      </c>
      <c r="Y3317">
        <f t="shared" si="1208"/>
        <v>2.5625791856545749E-2</v>
      </c>
      <c r="Z3317">
        <f t="shared" si="1209"/>
        <v>1.8970161662681931E-7</v>
      </c>
      <c r="AA3317">
        <f t="shared" si="1210"/>
        <v>2.2583968722158042E-8</v>
      </c>
      <c r="AB3317">
        <f t="shared" si="1217"/>
        <v>1.1856226199561475</v>
      </c>
      <c r="AC3317">
        <f t="shared" si="1211"/>
        <v>2.1024558511802112</v>
      </c>
      <c r="AD3317">
        <f t="shared" si="1212"/>
        <v>3.2570705195565876E-10</v>
      </c>
      <c r="AE3317" t="s">
        <v>79</v>
      </c>
      <c r="AF3317" t="s">
        <v>79</v>
      </c>
      <c r="AG3317">
        <f t="shared" si="1194"/>
        <v>3.2570705195565875E-8</v>
      </c>
      <c r="AH3317" t="s">
        <v>79</v>
      </c>
    </row>
    <row r="3318" spans="1:34" ht="15">
      <c r="A3318" s="8">
        <v>43260.571527777778</v>
      </c>
      <c r="B3318" s="9">
        <v>-1.17E-3</v>
      </c>
      <c r="C3318" s="7">
        <v>2.9217095519999998</v>
      </c>
      <c r="D3318" s="9">
        <v>1.2699999999999999E-2</v>
      </c>
      <c r="E3318" s="9">
        <v>1.2500000000000001E-2</v>
      </c>
      <c r="F3318" s="9">
        <v>1.2500000000000001E-2</v>
      </c>
      <c r="G3318" s="7">
        <v>-4658949</v>
      </c>
      <c r="H3318" s="7">
        <v>17015003</v>
      </c>
      <c r="K3318">
        <f t="shared" si="1195"/>
        <v>74.993914017084819</v>
      </c>
      <c r="L3318">
        <f t="shared" si="1196"/>
        <v>63.63089096119883</v>
      </c>
      <c r="M3318">
        <f t="shared" si="1197"/>
        <v>21.306342311250386</v>
      </c>
      <c r="N3318">
        <f t="shared" si="1198"/>
        <v>0.12570110044817845</v>
      </c>
      <c r="O3318">
        <f t="shared" si="1199"/>
        <v>36.888466273320986</v>
      </c>
      <c r="P3318">
        <f t="shared" si="1200"/>
        <v>36.851280955366704</v>
      </c>
      <c r="Q3318">
        <f t="shared" si="1201"/>
        <v>1.4793985591047942E-2</v>
      </c>
      <c r="R3318">
        <f t="shared" si="1202"/>
        <v>36.873672287729939</v>
      </c>
      <c r="S3318">
        <f t="shared" si="1203"/>
        <v>21.296479654189689</v>
      </c>
      <c r="T3318">
        <f t="shared" si="1204"/>
        <v>12.873043688549876</v>
      </c>
      <c r="U3318">
        <f t="shared" si="1216"/>
        <v>0.76850754955330258</v>
      </c>
      <c r="V3318" s="6">
        <f t="shared" si="1205"/>
        <v>185220.00000025146</v>
      </c>
      <c r="W3318">
        <f t="shared" si="1206"/>
        <v>12.873992210333341</v>
      </c>
      <c r="X3318">
        <f t="shared" si="1207"/>
        <v>21.295288840322641</v>
      </c>
      <c r="Y3318">
        <f t="shared" si="1208"/>
        <v>1.1017262591783114E-2</v>
      </c>
      <c r="Z3318">
        <f t="shared" si="1209"/>
        <v>4.7425802703712482E-7</v>
      </c>
      <c r="AA3318">
        <f t="shared" si="1210"/>
        <v>-2.9810519869615968E-8</v>
      </c>
      <c r="AB3318">
        <f t="shared" si="1217"/>
        <v>1.186408463757382</v>
      </c>
      <c r="AC3318">
        <f t="shared" si="1211"/>
        <v>2.1023734557952913</v>
      </c>
      <c r="AD3318">
        <f t="shared" si="1212"/>
        <v>-9.9996090514839592E-10</v>
      </c>
      <c r="AE3318" t="s">
        <v>79</v>
      </c>
      <c r="AF3318" t="s">
        <v>79</v>
      </c>
      <c r="AG3318" t="str">
        <f t="shared" si="1194"/>
        <v>NaN</v>
      </c>
      <c r="AH3318" t="s">
        <v>79</v>
      </c>
    </row>
    <row r="3319" spans="1:34" ht="15">
      <c r="A3319" s="8">
        <v>43260.572222222225</v>
      </c>
      <c r="B3319" s="9">
        <v>-1.17E-3</v>
      </c>
      <c r="C3319" s="7">
        <v>2.921780906</v>
      </c>
      <c r="D3319" s="7">
        <v>1.2706478E-2</v>
      </c>
      <c r="E3319" s="9">
        <v>1.2500000000000001E-2</v>
      </c>
      <c r="F3319" s="7">
        <v>1.2510215E-2</v>
      </c>
      <c r="G3319" s="7">
        <v>-4659031</v>
      </c>
      <c r="H3319" s="7">
        <v>17015003</v>
      </c>
      <c r="K3319">
        <f t="shared" si="1195"/>
        <v>74.993914017084819</v>
      </c>
      <c r="L3319">
        <f t="shared" si="1196"/>
        <v>63.61746343666664</v>
      </c>
      <c r="M3319">
        <f t="shared" si="1197"/>
        <v>21.301846202053202</v>
      </c>
      <c r="N3319">
        <f t="shared" si="1198"/>
        <v>0.12572272673551568</v>
      </c>
      <c r="O3319">
        <f t="shared" si="1199"/>
        <v>36.907923277014831</v>
      </c>
      <c r="P3319">
        <f t="shared" si="1200"/>
        <v>36.851280955366704</v>
      </c>
      <c r="Q3319">
        <f t="shared" si="1201"/>
        <v>3.4638165932534548E-3</v>
      </c>
      <c r="R3319">
        <f t="shared" si="1202"/>
        <v>36.904459460421577</v>
      </c>
      <c r="S3319">
        <f t="shared" si="1203"/>
        <v>21.299536990991033</v>
      </c>
      <c r="T3319">
        <f t="shared" si="1204"/>
        <v>12.875320139848531</v>
      </c>
      <c r="U3319">
        <f t="shared" si="1216"/>
        <v>0.7684613420249059</v>
      </c>
      <c r="V3319" s="6">
        <f t="shared" si="1205"/>
        <v>185280.00000044703</v>
      </c>
      <c r="W3319">
        <f t="shared" si="1206"/>
        <v>12.873875470059144</v>
      </c>
      <c r="X3319">
        <f t="shared" si="1207"/>
        <v>21.295288840322641</v>
      </c>
      <c r="Y3319">
        <f t="shared" si="1208"/>
        <v>1.1017262591783114E-2</v>
      </c>
      <c r="Z3319">
        <f t="shared" si="1209"/>
        <v>3.035257769677488E-7</v>
      </c>
      <c r="AA3319">
        <f t="shared" si="1210"/>
        <v>-1.4905450001869615E-8</v>
      </c>
      <c r="AB3319">
        <f t="shared" si="1217"/>
        <v>1.1864535596789438</v>
      </c>
      <c r="AC3319">
        <f t="shared" si="1211"/>
        <v>2.102318525025455</v>
      </c>
      <c r="AD3319">
        <f t="shared" si="1212"/>
        <v>-4.9997376451805459E-10</v>
      </c>
      <c r="AE3319" t="s">
        <v>79</v>
      </c>
      <c r="AF3319" t="s">
        <v>79</v>
      </c>
      <c r="AG3319" t="str">
        <f t="shared" si="1194"/>
        <v>NaN</v>
      </c>
      <c r="AH3319" t="s">
        <v>79</v>
      </c>
    </row>
    <row r="3320" spans="1:34" ht="15">
      <c r="A3320" s="8">
        <v>43260.572916666664</v>
      </c>
      <c r="B3320" s="9">
        <v>-1.17E-3</v>
      </c>
      <c r="C3320" s="7">
        <v>2.9218237180000002</v>
      </c>
      <c r="D3320" s="9">
        <v>1.2699999999999999E-2</v>
      </c>
      <c r="E3320" s="9">
        <v>1.2500000000000001E-2</v>
      </c>
      <c r="F3320" s="9">
        <v>1.2500000000000001E-2</v>
      </c>
      <c r="G3320" s="7">
        <v>-4659081</v>
      </c>
      <c r="H3320" s="7">
        <v>17015003</v>
      </c>
      <c r="K3320">
        <f t="shared" si="1195"/>
        <v>74.993914017084819</v>
      </c>
      <c r="L3320">
        <f t="shared" si="1196"/>
        <v>63.63089096119883</v>
      </c>
      <c r="M3320">
        <f t="shared" si="1197"/>
        <v>21.306342311250386</v>
      </c>
      <c r="N3320">
        <f t="shared" si="1198"/>
        <v>0.1257357023866843</v>
      </c>
      <c r="O3320">
        <f t="shared" si="1199"/>
        <v>36.888466273320986</v>
      </c>
      <c r="P3320">
        <f t="shared" si="1200"/>
        <v>36.851280955366704</v>
      </c>
      <c r="Q3320">
        <f t="shared" si="1201"/>
        <v>1.4793985591047942E-2</v>
      </c>
      <c r="R3320">
        <f t="shared" si="1202"/>
        <v>36.873672287729939</v>
      </c>
      <c r="S3320">
        <f t="shared" si="1203"/>
        <v>21.296479654189689</v>
      </c>
      <c r="T3320">
        <f t="shared" si="1204"/>
        <v>12.87668599786628</v>
      </c>
      <c r="U3320">
        <f t="shared" si="1216"/>
        <v>0.76843361776690067</v>
      </c>
      <c r="V3320" s="6">
        <f t="shared" si="1205"/>
        <v>185340.00000001397</v>
      </c>
      <c r="W3320">
        <f t="shared" si="1206"/>
        <v>12.873863798240437</v>
      </c>
      <c r="X3320">
        <f t="shared" si="1207"/>
        <v>21.295288840322641</v>
      </c>
      <c r="Y3320">
        <f t="shared" si="1208"/>
        <v>1.1017262591783114E-2</v>
      </c>
      <c r="Z3320">
        <f t="shared" si="1209"/>
        <v>-5.058851570632317E-8</v>
      </c>
      <c r="AA3320">
        <f t="shared" si="1210"/>
        <v>4.9684199694812071E-8</v>
      </c>
      <c r="AB3320">
        <f t="shared" si="1217"/>
        <v>1.186408463757382</v>
      </c>
      <c r="AC3320">
        <f t="shared" si="1211"/>
        <v>2.1022855668714864</v>
      </c>
      <c r="AD3320">
        <f t="shared" si="1212"/>
        <v>1.6665318339898405E-9</v>
      </c>
      <c r="AE3320" t="s">
        <v>79</v>
      </c>
      <c r="AF3320" t="s">
        <v>79</v>
      </c>
      <c r="AG3320">
        <f t="shared" ref="AG3320:AG3383" si="1218">IF(AD3320&gt;0,AD3320*100,"NaN")</f>
        <v>1.6665318339898405E-7</v>
      </c>
      <c r="AH3320" t="s">
        <v>79</v>
      </c>
    </row>
    <row r="3321" spans="1:34" ht="15">
      <c r="A3321" s="8">
        <v>43260.573611111111</v>
      </c>
      <c r="B3321" s="9">
        <v>-1.17E-3</v>
      </c>
      <c r="C3321" s="7">
        <v>2.9217618779999999</v>
      </c>
      <c r="D3321" s="9">
        <v>1.2699999999999999E-2</v>
      </c>
      <c r="E3321" s="9">
        <v>1.2500000000000001E-2</v>
      </c>
      <c r="F3321" s="9">
        <v>1.2500000000000001E-2</v>
      </c>
      <c r="G3321" s="7">
        <v>-4659106</v>
      </c>
      <c r="H3321" s="7">
        <v>17015003</v>
      </c>
      <c r="K3321">
        <f t="shared" si="1195"/>
        <v>74.993914017084819</v>
      </c>
      <c r="L3321">
        <f t="shared" si="1196"/>
        <v>63.63089096119883</v>
      </c>
      <c r="M3321">
        <f t="shared" si="1197"/>
        <v>21.306342311250386</v>
      </c>
      <c r="N3321">
        <f t="shared" si="1198"/>
        <v>0.12571695964473656</v>
      </c>
      <c r="O3321">
        <f t="shared" si="1199"/>
        <v>36.888466273320986</v>
      </c>
      <c r="P3321">
        <f t="shared" si="1200"/>
        <v>36.851280955366704</v>
      </c>
      <c r="Q3321">
        <f t="shared" si="1201"/>
        <v>1.4793985591047942E-2</v>
      </c>
      <c r="R3321">
        <f t="shared" si="1202"/>
        <v>36.873672287729939</v>
      </c>
      <c r="S3321">
        <f t="shared" si="1203"/>
        <v>21.296479654189689</v>
      </c>
      <c r="T3321">
        <f t="shared" si="1204"/>
        <v>12.874713077661257</v>
      </c>
      <c r="U3321">
        <f t="shared" si="1216"/>
        <v>0.76847366420516672</v>
      </c>
      <c r="V3321" s="6">
        <f t="shared" si="1205"/>
        <v>185400.00000020955</v>
      </c>
      <c r="W3321">
        <f t="shared" si="1206"/>
        <v>12.8738054293304</v>
      </c>
      <c r="X3321">
        <f t="shared" si="1207"/>
        <v>21.295288840322641</v>
      </c>
      <c r="Y3321">
        <f t="shared" si="1208"/>
        <v>1.3231137862012096E-2</v>
      </c>
      <c r="Z3321">
        <f t="shared" si="1209"/>
        <v>-2.782315176562785E-7</v>
      </c>
      <c r="AA3321">
        <f t="shared" si="1210"/>
        <v>5.6911130330319795E-8</v>
      </c>
      <c r="AB3321">
        <f t="shared" si="1217"/>
        <v>1.1862893716758804</v>
      </c>
      <c r="AC3321">
        <f t="shared" si="1211"/>
        <v>2.1023331734360338</v>
      </c>
      <c r="AD3321">
        <f t="shared" si="1212"/>
        <v>1.5895671071850966E-9</v>
      </c>
      <c r="AE3321" t="s">
        <v>79</v>
      </c>
      <c r="AF3321" t="s">
        <v>79</v>
      </c>
      <c r="AG3321">
        <f t="shared" si="1218"/>
        <v>1.5895671071850967E-7</v>
      </c>
      <c r="AH3321" t="s">
        <v>79</v>
      </c>
    </row>
    <row r="3322" spans="1:34" ht="15">
      <c r="A3322" s="8">
        <v>43260.574305555558</v>
      </c>
      <c r="B3322" s="9">
        <v>-1.17E-3</v>
      </c>
      <c r="C3322" s="7">
        <v>2.9217190660000001</v>
      </c>
      <c r="D3322" s="7">
        <v>1.2698439000000001E-2</v>
      </c>
      <c r="E3322" s="9">
        <v>1.2500000000000001E-2</v>
      </c>
      <c r="F3322" s="9">
        <v>1.2500000000000001E-2</v>
      </c>
      <c r="G3322" s="7">
        <v>-4659173</v>
      </c>
      <c r="H3322" s="7">
        <v>17015003</v>
      </c>
      <c r="K3322">
        <f t="shared" si="1195"/>
        <v>74.993914017084819</v>
      </c>
      <c r="L3322">
        <f t="shared" si="1196"/>
        <v>63.63089096119883</v>
      </c>
      <c r="M3322">
        <f t="shared" si="1197"/>
        <v>21.306342311250386</v>
      </c>
      <c r="N3322">
        <f t="shared" si="1198"/>
        <v>0.12570398399356808</v>
      </c>
      <c r="O3322">
        <f t="shared" si="1199"/>
        <v>36.883777730133879</v>
      </c>
      <c r="P3322">
        <f t="shared" si="1200"/>
        <v>36.851280955366704</v>
      </c>
      <c r="Q3322">
        <f t="shared" si="1201"/>
        <v>1.0105442403940401E-2</v>
      </c>
      <c r="R3322">
        <f t="shared" si="1202"/>
        <v>36.873672287729939</v>
      </c>
      <c r="S3322">
        <f t="shared" si="1203"/>
        <v>21.299605349647759</v>
      </c>
      <c r="T3322">
        <f t="shared" si="1204"/>
        <v>12.873347219643522</v>
      </c>
      <c r="U3322">
        <f t="shared" si="1216"/>
        <v>0.76850138846317195</v>
      </c>
      <c r="V3322" s="6">
        <f t="shared" si="1205"/>
        <v>185460.00000040513</v>
      </c>
      <c r="W3322">
        <f t="shared" si="1206"/>
        <v>12.873104990139343</v>
      </c>
      <c r="X3322">
        <f t="shared" si="1207"/>
        <v>21.295288840322641</v>
      </c>
      <c r="Y3322">
        <f t="shared" si="1208"/>
        <v>1.3231137862012096E-2</v>
      </c>
      <c r="Z3322">
        <f t="shared" si="1209"/>
        <v>-1.3911575955707156E-7</v>
      </c>
      <c r="AA3322">
        <f t="shared" si="1210"/>
        <v>3.8392215422739767E-8</v>
      </c>
      <c r="AB3322">
        <f t="shared" si="1217"/>
        <v>1.1862893716758804</v>
      </c>
      <c r="AC3322">
        <f t="shared" si="1211"/>
        <v>2.1023661315900015</v>
      </c>
      <c r="AD3322">
        <f t="shared" si="1212"/>
        <v>1.072337856768686E-9</v>
      </c>
      <c r="AE3322">
        <f t="shared" si="1213"/>
        <v>-1.2192617981004199E-4</v>
      </c>
      <c r="AF3322">
        <f t="shared" si="1214"/>
        <v>-8.7551926634454572E-7</v>
      </c>
      <c r="AG3322">
        <f t="shared" si="1218"/>
        <v>1.072337856768686E-7</v>
      </c>
      <c r="AH3322" t="str">
        <f t="shared" ref="AH3322:AH3383" si="1219">IF(AF3322&gt;0,AF3322*100*100,"NaN")</f>
        <v>NaN</v>
      </c>
    </row>
    <row r="3323" spans="1:34" ht="15">
      <c r="A3323" s="8">
        <v>43260.574999999997</v>
      </c>
      <c r="B3323" s="9">
        <v>-1.17E-3</v>
      </c>
      <c r="C3323" s="7">
        <v>2.9217095519999998</v>
      </c>
      <c r="D3323" s="9">
        <v>1.2699999999999999E-2</v>
      </c>
      <c r="E3323" s="9">
        <v>1.2500000000000001E-2</v>
      </c>
      <c r="F3323" s="9">
        <v>1.2500000000000001E-2</v>
      </c>
      <c r="G3323" s="7">
        <v>-4659227</v>
      </c>
      <c r="H3323" s="7">
        <v>17015003</v>
      </c>
      <c r="K3323">
        <f t="shared" si="1195"/>
        <v>74.993914017084819</v>
      </c>
      <c r="L3323">
        <f t="shared" si="1196"/>
        <v>63.63089096119883</v>
      </c>
      <c r="M3323">
        <f t="shared" si="1197"/>
        <v>21.306342311250386</v>
      </c>
      <c r="N3323">
        <f t="shared" si="1198"/>
        <v>0.12570110044817845</v>
      </c>
      <c r="O3323">
        <f t="shared" si="1199"/>
        <v>36.888466273320986</v>
      </c>
      <c r="P3323">
        <f t="shared" si="1200"/>
        <v>36.851280955366704</v>
      </c>
      <c r="Q3323">
        <f t="shared" si="1201"/>
        <v>1.4793985591047942E-2</v>
      </c>
      <c r="R3323">
        <f t="shared" si="1202"/>
        <v>36.873672287729939</v>
      </c>
      <c r="S3323">
        <f t="shared" si="1203"/>
        <v>21.296479654189689</v>
      </c>
      <c r="T3323">
        <f t="shared" si="1204"/>
        <v>12.873043688549876</v>
      </c>
      <c r="U3323">
        <f t="shared" si="1216"/>
        <v>0.76850754955330258</v>
      </c>
      <c r="V3323" s="6">
        <f t="shared" si="1205"/>
        <v>185519.99999997206</v>
      </c>
      <c r="W3323">
        <f t="shared" si="1206"/>
        <v>12.87366534051054</v>
      </c>
      <c r="X3323">
        <f t="shared" si="1207"/>
        <v>21.296955272055794</v>
      </c>
      <c r="Y3323">
        <f t="shared" si="1208"/>
        <v>1.3231137862012096E-2</v>
      </c>
      <c r="Z3323">
        <f t="shared" si="1209"/>
        <v>-1.5176022984833517E-7</v>
      </c>
      <c r="AA3323">
        <f t="shared" si="1210"/>
        <v>-4.0650536294377383E-8</v>
      </c>
      <c r="AB3323">
        <f t="shared" si="1217"/>
        <v>1.1862893716758804</v>
      </c>
      <c r="AC3323">
        <f t="shared" si="1211"/>
        <v>2.1023734557952913</v>
      </c>
      <c r="AD3323">
        <f t="shared" si="1212"/>
        <v>-1.1354192600963235E-9</v>
      </c>
      <c r="AE3323">
        <f t="shared" si="1213"/>
        <v>5.6390457672676297E-4</v>
      </c>
      <c r="AF3323">
        <f t="shared" si="1214"/>
        <v>-2.0043874436266339E-7</v>
      </c>
      <c r="AG3323" t="str">
        <f t="shared" si="1218"/>
        <v>NaN</v>
      </c>
      <c r="AH3323" t="str">
        <f t="shared" si="1219"/>
        <v>NaN</v>
      </c>
    </row>
    <row r="3324" spans="1:34" ht="15">
      <c r="A3324" s="8">
        <v>43260.575694444444</v>
      </c>
      <c r="B3324" s="9">
        <v>-1.17E-3</v>
      </c>
      <c r="C3324" s="7">
        <v>2.921661984</v>
      </c>
      <c r="D3324" s="9">
        <v>1.2699999999999999E-2</v>
      </c>
      <c r="E3324" s="9">
        <v>1.2500000000000001E-2</v>
      </c>
      <c r="F3324" s="9">
        <v>1.2500000000000001E-2</v>
      </c>
      <c r="G3324" s="7">
        <v>-4659282</v>
      </c>
      <c r="H3324" s="7">
        <v>17015003</v>
      </c>
      <c r="K3324">
        <f t="shared" si="1195"/>
        <v>74.993914017084819</v>
      </c>
      <c r="L3324">
        <f t="shared" si="1196"/>
        <v>63.63089096119883</v>
      </c>
      <c r="M3324">
        <f t="shared" si="1197"/>
        <v>21.306342311250386</v>
      </c>
      <c r="N3324">
        <f t="shared" si="1198"/>
        <v>0.12568668332739963</v>
      </c>
      <c r="O3324">
        <f t="shared" si="1199"/>
        <v>36.888466273320986</v>
      </c>
      <c r="P3324">
        <f t="shared" si="1200"/>
        <v>36.851280955366704</v>
      </c>
      <c r="Q3324">
        <f t="shared" si="1201"/>
        <v>1.4793985591047942E-2</v>
      </c>
      <c r="R3324">
        <f t="shared" si="1202"/>
        <v>36.873672287729939</v>
      </c>
      <c r="S3324">
        <f t="shared" si="1203"/>
        <v>21.296479654189689</v>
      </c>
      <c r="T3324">
        <f t="shared" si="1204"/>
        <v>12.871526096888946</v>
      </c>
      <c r="U3324">
        <f t="shared" si="1216"/>
        <v>0.76853835370879142</v>
      </c>
      <c r="V3324" s="6">
        <f t="shared" si="1205"/>
        <v>185580.00000016764</v>
      </c>
      <c r="W3324">
        <f t="shared" si="1206"/>
        <v>12.873752896329714</v>
      </c>
      <c r="X3324">
        <f t="shared" si="1207"/>
        <v>21.296955272055794</v>
      </c>
      <c r="Y3324">
        <f t="shared" si="1208"/>
        <v>1.4793985591047942E-2</v>
      </c>
      <c r="Z3324">
        <f t="shared" si="1209"/>
        <v>2.4029013107537332E-7</v>
      </c>
      <c r="AA3324">
        <f t="shared" si="1210"/>
        <v>-1.2737142675412576E-7</v>
      </c>
      <c r="AB3324">
        <f t="shared" si="1217"/>
        <v>1.1862053006391677</v>
      </c>
      <c r="AC3324">
        <f t="shared" si="1211"/>
        <v>2.1024100752820698</v>
      </c>
      <c r="AD3324">
        <f t="shared" si="1212"/>
        <v>-3.1818636024227793E-9</v>
      </c>
      <c r="AE3324" t="s">
        <v>79</v>
      </c>
      <c r="AF3324" t="s">
        <v>79</v>
      </c>
      <c r="AG3324" t="str">
        <f t="shared" si="1218"/>
        <v>NaN</v>
      </c>
      <c r="AH3324" t="s">
        <v>79</v>
      </c>
    </row>
    <row r="3325" spans="1:34" ht="15">
      <c r="A3325" s="8">
        <v>43260.576388888891</v>
      </c>
      <c r="B3325" s="9">
        <v>-1.17E-3</v>
      </c>
      <c r="C3325" s="7">
        <v>2.921799933</v>
      </c>
      <c r="D3325" s="9">
        <v>1.2699999999999999E-2</v>
      </c>
      <c r="E3325" s="9">
        <v>1.2500000000000001E-2</v>
      </c>
      <c r="F3325" s="9">
        <v>1.2500000000000001E-2</v>
      </c>
      <c r="G3325" s="7">
        <v>-4659346</v>
      </c>
      <c r="H3325" s="7">
        <v>17015003</v>
      </c>
      <c r="K3325">
        <f t="shared" si="1195"/>
        <v>74.993914017084819</v>
      </c>
      <c r="L3325">
        <f t="shared" si="1196"/>
        <v>63.63089096119883</v>
      </c>
      <c r="M3325">
        <f t="shared" si="1197"/>
        <v>21.306342311250386</v>
      </c>
      <c r="N3325">
        <f t="shared" si="1198"/>
        <v>0.12572849352321033</v>
      </c>
      <c r="O3325">
        <f t="shared" si="1199"/>
        <v>36.888466273320986</v>
      </c>
      <c r="P3325">
        <f t="shared" si="1200"/>
        <v>36.851280955366704</v>
      </c>
      <c r="Q3325">
        <f t="shared" si="1201"/>
        <v>1.4793985591047942E-2</v>
      </c>
      <c r="R3325">
        <f t="shared" si="1202"/>
        <v>36.873672287729939</v>
      </c>
      <c r="S3325">
        <f t="shared" si="1203"/>
        <v>21.296479654189689</v>
      </c>
      <c r="T3325">
        <f t="shared" si="1204"/>
        <v>12.875927170132179</v>
      </c>
      <c r="U3325">
        <f t="shared" si="1216"/>
        <v>0.76844902049222641</v>
      </c>
      <c r="V3325" s="6">
        <f t="shared" si="1205"/>
        <v>185640.00000036322</v>
      </c>
      <c r="W3325">
        <f t="shared" si="1206"/>
        <v>12.873650750737154</v>
      </c>
      <c r="X3325">
        <f t="shared" si="1207"/>
        <v>21.296955272055794</v>
      </c>
      <c r="Y3325">
        <f t="shared" si="1208"/>
        <v>1.4793985591047942E-2</v>
      </c>
      <c r="Z3325">
        <f t="shared" si="1209"/>
        <v>3.4462562268406469E-7</v>
      </c>
      <c r="AA3325">
        <f t="shared" si="1210"/>
        <v>-2.6648642729377865E-8</v>
      </c>
      <c r="AB3325">
        <f t="shared" si="1217"/>
        <v>1.1862053006391677</v>
      </c>
      <c r="AC3325">
        <f t="shared" si="1211"/>
        <v>2.1023038773847103</v>
      </c>
      <c r="AD3325">
        <f t="shared" si="1212"/>
        <v>-6.6567569701912944E-10</v>
      </c>
      <c r="AE3325">
        <f t="shared" si="1213"/>
        <v>7.7393506884374322E-4</v>
      </c>
      <c r="AF3325">
        <f t="shared" si="1214"/>
        <v>-8.5622757771798214E-8</v>
      </c>
      <c r="AG3325" t="str">
        <f t="shared" si="1218"/>
        <v>NaN</v>
      </c>
      <c r="AH3325" t="str">
        <f t="shared" si="1219"/>
        <v>NaN</v>
      </c>
    </row>
    <row r="3326" spans="1:34" ht="15">
      <c r="A3326" s="8">
        <v>43260.57708333333</v>
      </c>
      <c r="B3326" s="9">
        <v>-1.17E-3</v>
      </c>
      <c r="C3326" s="7">
        <v>2.921791609</v>
      </c>
      <c r="D3326" s="9">
        <v>1.2699999999999999E-2</v>
      </c>
      <c r="E3326" s="9">
        <v>1.2500000000000001E-2</v>
      </c>
      <c r="F3326" s="9">
        <v>1.2500000000000001E-2</v>
      </c>
      <c r="G3326" s="7">
        <v>-4659379</v>
      </c>
      <c r="H3326" s="7">
        <v>17015003</v>
      </c>
      <c r="K3326">
        <f t="shared" ref="K3326:K3389" si="1220">(B3326-$B$19)*($B$17/$B$18)</f>
        <v>74.993914017084819</v>
      </c>
      <c r="L3326">
        <f t="shared" ref="L3326:L3389" si="1221">K3326-R3326*$B$8+$D$8</f>
        <v>63.63089096119883</v>
      </c>
      <c r="M3326">
        <f t="shared" ref="M3326:M3389" si="1222">L3326/((($B$7/2))^2*PI())</f>
        <v>21.306342311250386</v>
      </c>
      <c r="N3326">
        <f t="shared" ref="N3326:N3389" si="1223">(C3326-$C$19)*($C$17/$C$18)</f>
        <v>0.12572597064830784</v>
      </c>
      <c r="O3326">
        <f t="shared" ref="O3326:O3389" si="1224">(D3326-$D$19)*($D$17/$D$18)</f>
        <v>36.888466273320986</v>
      </c>
      <c r="P3326">
        <f t="shared" ref="P3326:P3389" si="1225">(E3326-$E$19)*($E$17/$E$18)</f>
        <v>36.851280955366704</v>
      </c>
      <c r="Q3326">
        <f t="shared" ref="Q3326:Q3389" si="1226">O3326-R3326</f>
        <v>1.4793985591047942E-2</v>
      </c>
      <c r="R3326">
        <f t="shared" ref="R3326:R3389" si="1227">(F3326-$F$19)*($F$17/$F$18)</f>
        <v>36.873672287729939</v>
      </c>
      <c r="S3326">
        <f t="shared" ref="S3326:S3389" si="1228">M3326-(2/3)*Q3326</f>
        <v>21.296479654189689</v>
      </c>
      <c r="T3326">
        <f t="shared" ref="T3326:T3389" si="1229">N3326/$D$7*100-$N$30/$D$7*100</f>
        <v>12.87566160435297</v>
      </c>
      <c r="U3326">
        <f t="shared" si="1216"/>
        <v>0.76845441096040457</v>
      </c>
      <c r="V3326" s="6">
        <f t="shared" ref="V3326:V3389" si="1230">(A3326-$A$240)*86400</f>
        <v>185699.99999993015</v>
      </c>
      <c r="W3326">
        <f t="shared" ref="W3326:W3389" si="1231">AVERAGE(T3320:T3332)</f>
        <v>12.87362740219149</v>
      </c>
      <c r="X3326">
        <f t="shared" ref="X3326:X3389" si="1232">AVERAGE(S3320:S3332)</f>
        <v>21.296720092301843</v>
      </c>
      <c r="Y3326">
        <f t="shared" ref="Y3326:Y3389" si="1233">AVERAGE(Q3325:Q3327)</f>
        <v>1.4793985591047942E-2</v>
      </c>
      <c r="Z3326">
        <f t="shared" ref="Z3326:Z3389" si="1234">(T3327-T3325)/100/(V3327-V3325)</f>
        <v>-2.4977348505207128E-7</v>
      </c>
      <c r="AA3326">
        <f t="shared" ref="AA3326:AA3389" si="1235">AVERAGE(Z3323:Z3329)</f>
        <v>2.8906963643525999E-8</v>
      </c>
      <c r="AB3326">
        <f t="shared" si="1217"/>
        <v>1.1862053006391677</v>
      </c>
      <c r="AC3326">
        <f t="shared" ref="AC3326:AC3389" si="1236">($D$7-$D$7*(T3326/100))*2.54</f>
        <v>2.1023102854869626</v>
      </c>
      <c r="AD3326">
        <f t="shared" ref="AD3326:AD3389" si="1237">AA3326*AC3326*$D$7*2.54*1.024*9.81/2/Y3326/10000*0.14503773773</f>
        <v>7.2209012750573881E-10</v>
      </c>
      <c r="AE3326">
        <f t="shared" ref="AE3326:AE3389" si="1238">(W3327-W3325)/(X3327-X3325)*0.14503773773/100</f>
        <v>2.375836577740213E-3</v>
      </c>
      <c r="AF3326">
        <f t="shared" ref="AF3326:AF3389" si="1239">AD3326/AE3326/(1.024*9.81)</f>
        <v>3.0255607600659194E-8</v>
      </c>
      <c r="AG3326">
        <f t="shared" si="1218"/>
        <v>7.220901275057388E-8</v>
      </c>
      <c r="AH3326">
        <f t="shared" si="1219"/>
        <v>3.0255607600659191E-4</v>
      </c>
    </row>
    <row r="3327" spans="1:34" ht="15">
      <c r="A3327" s="8">
        <v>43260.577777777777</v>
      </c>
      <c r="B3327" s="9">
        <v>-1.17E-3</v>
      </c>
      <c r="C3327" s="7">
        <v>2.921705985</v>
      </c>
      <c r="D3327" s="9">
        <v>1.2699999999999999E-2</v>
      </c>
      <c r="E3327" s="7">
        <v>1.2492859E-2</v>
      </c>
      <c r="F3327" s="9">
        <v>1.2500000000000001E-2</v>
      </c>
      <c r="G3327" s="7">
        <v>-4659426</v>
      </c>
      <c r="H3327" s="7">
        <v>17015003</v>
      </c>
      <c r="K3327">
        <f t="shared" si="1220"/>
        <v>74.993914017084819</v>
      </c>
      <c r="L3327">
        <f t="shared" si="1221"/>
        <v>63.63089096119883</v>
      </c>
      <c r="M3327">
        <f t="shared" si="1222"/>
        <v>21.306342311250386</v>
      </c>
      <c r="N3327">
        <f t="shared" si="1223"/>
        <v>0.12570001934597075</v>
      </c>
      <c r="O3327">
        <f t="shared" si="1224"/>
        <v>36.888466273320986</v>
      </c>
      <c r="P3327">
        <f t="shared" si="1225"/>
        <v>36.829908365833482</v>
      </c>
      <c r="Q3327">
        <f t="shared" si="1226"/>
        <v>1.4793985591047942E-2</v>
      </c>
      <c r="R3327">
        <f t="shared" si="1227"/>
        <v>36.873672287729939</v>
      </c>
      <c r="S3327">
        <f t="shared" si="1228"/>
        <v>21.296479654189689</v>
      </c>
      <c r="T3327">
        <f t="shared" si="1229"/>
        <v>12.872929888317486</v>
      </c>
      <c r="U3327">
        <f t="shared" si="1216"/>
        <v>0.76850985947641504</v>
      </c>
      <c r="V3327" s="6">
        <f t="shared" si="1230"/>
        <v>185760.00000012573</v>
      </c>
      <c r="W3327">
        <f t="shared" si="1231"/>
        <v>12.873265507096068</v>
      </c>
      <c r="X3327">
        <f t="shared" si="1232"/>
        <v>21.296720092301843</v>
      </c>
      <c r="Y3327">
        <f t="shared" si="1233"/>
        <v>1.4793985591047942E-2</v>
      </c>
      <c r="Z3327">
        <f t="shared" si="1234"/>
        <v>-6.5763474892456188E-7</v>
      </c>
      <c r="AA3327">
        <f t="shared" si="1235"/>
        <v>-2.4841910025358558E-8</v>
      </c>
      <c r="AB3327">
        <f t="shared" si="1217"/>
        <v>1.1862053006391677</v>
      </c>
      <c r="AC3327">
        <f t="shared" si="1236"/>
        <v>2.102376201794899</v>
      </c>
      <c r="AD3327">
        <f t="shared" si="1237"/>
        <v>-6.2056536390530637E-10</v>
      </c>
      <c r="AE3327" t="s">
        <v>79</v>
      </c>
      <c r="AF3327" t="s">
        <v>79</v>
      </c>
      <c r="AG3327" t="str">
        <f t="shared" si="1218"/>
        <v>NaN</v>
      </c>
      <c r="AH3327" t="s">
        <v>79</v>
      </c>
    </row>
    <row r="3328" spans="1:34" ht="15">
      <c r="A3328" s="8">
        <v>43260.578472222223</v>
      </c>
      <c r="B3328" s="9">
        <v>-1.17E-3</v>
      </c>
      <c r="C3328" s="7">
        <v>2.9215442509999998</v>
      </c>
      <c r="D3328" s="9">
        <v>1.2699999999999999E-2</v>
      </c>
      <c r="E3328" s="9">
        <v>1.2500000000000001E-2</v>
      </c>
      <c r="F3328" s="9">
        <v>1.2500000000000001E-2</v>
      </c>
      <c r="G3328" s="7">
        <v>-4659487</v>
      </c>
      <c r="H3328" s="7">
        <v>17015003</v>
      </c>
      <c r="K3328">
        <f t="shared" si="1220"/>
        <v>74.993914017084819</v>
      </c>
      <c r="L3328">
        <f t="shared" si="1221"/>
        <v>63.63089096119883</v>
      </c>
      <c r="M3328">
        <f t="shared" si="1222"/>
        <v>21.306342311250386</v>
      </c>
      <c r="N3328">
        <f t="shared" si="1223"/>
        <v>0.12565100028668608</v>
      </c>
      <c r="O3328">
        <f t="shared" si="1224"/>
        <v>36.888466273320986</v>
      </c>
      <c r="P3328">
        <f t="shared" si="1225"/>
        <v>36.851280955366704</v>
      </c>
      <c r="Q3328">
        <f t="shared" si="1226"/>
        <v>1.4793985591047942E-2</v>
      </c>
      <c r="R3328">
        <f t="shared" si="1227"/>
        <v>36.873672287729939</v>
      </c>
      <c r="S3328">
        <f t="shared" si="1228"/>
        <v>21.296479654189689</v>
      </c>
      <c r="T3328">
        <f t="shared" si="1229"/>
        <v>12.867769987340152</v>
      </c>
      <c r="U3328">
        <f t="shared" si="1216"/>
        <v>0.76861459541830579</v>
      </c>
      <c r="V3328" s="6">
        <f t="shared" si="1230"/>
        <v>185820.00000032131</v>
      </c>
      <c r="W3328">
        <f t="shared" si="1231"/>
        <v>12.872973657637639</v>
      </c>
      <c r="X3328">
        <f t="shared" si="1232"/>
        <v>21.296720092301843</v>
      </c>
      <c r="Y3328">
        <f t="shared" si="1233"/>
        <v>1.4793985591047942E-2</v>
      </c>
      <c r="Z3328">
        <f t="shared" si="1234"/>
        <v>4.2682797051695677E-7</v>
      </c>
      <c r="AA3328">
        <f t="shared" si="1235"/>
        <v>-8.5816955814953751E-9</v>
      </c>
      <c r="AB3328">
        <f t="shared" si="1217"/>
        <v>1.1862053006391677</v>
      </c>
      <c r="AC3328">
        <f t="shared" si="1236"/>
        <v>2.102500710205482</v>
      </c>
      <c r="AD3328">
        <f t="shared" si="1237"/>
        <v>-2.1438844383249453E-10</v>
      </c>
      <c r="AE3328">
        <f t="shared" si="1238"/>
        <v>1.3379859013746035E-3</v>
      </c>
      <c r="AF3328">
        <f t="shared" si="1239"/>
        <v>-1.5950741273094667E-8</v>
      </c>
      <c r="AG3328" t="str">
        <f t="shared" si="1218"/>
        <v>NaN</v>
      </c>
      <c r="AH3328" t="str">
        <f t="shared" si="1219"/>
        <v>NaN</v>
      </c>
    </row>
    <row r="3329" spans="1:34" ht="15">
      <c r="A3329" s="8">
        <v>43260.57916666667</v>
      </c>
      <c r="B3329" s="9">
        <v>-1.17E-3</v>
      </c>
      <c r="C3329" s="7">
        <v>2.9218665289999999</v>
      </c>
      <c r="D3329" s="9">
        <v>1.2699999999999999E-2</v>
      </c>
      <c r="E3329" s="9">
        <v>1.2500000000000001E-2</v>
      </c>
      <c r="F3329" s="9">
        <v>1.2500000000000001E-2</v>
      </c>
      <c r="G3329" s="7">
        <v>-4659497</v>
      </c>
      <c r="H3329" s="7">
        <v>17015003</v>
      </c>
      <c r="K3329">
        <f t="shared" si="1220"/>
        <v>74.993914017084819</v>
      </c>
      <c r="L3329">
        <f t="shared" si="1221"/>
        <v>63.63089096119883</v>
      </c>
      <c r="M3329">
        <f t="shared" si="1222"/>
        <v>21.306342311250386</v>
      </c>
      <c r="N3329">
        <f t="shared" si="1223"/>
        <v>0.1257486777347683</v>
      </c>
      <c r="O3329">
        <f t="shared" si="1224"/>
        <v>36.888466273320986</v>
      </c>
      <c r="P3329">
        <f t="shared" si="1225"/>
        <v>36.851280955366704</v>
      </c>
      <c r="Q3329">
        <f t="shared" si="1226"/>
        <v>1.4793985591047942E-2</v>
      </c>
      <c r="R3329">
        <f t="shared" si="1227"/>
        <v>36.873672287729939</v>
      </c>
      <c r="S3329">
        <f t="shared" si="1228"/>
        <v>21.296479654189689</v>
      </c>
      <c r="T3329">
        <f t="shared" si="1229"/>
        <v>12.878051823980385</v>
      </c>
      <c r="U3329">
        <f t="shared" si="1216"/>
        <v>0.76840589415647675</v>
      </c>
      <c r="V3329" s="6">
        <f t="shared" si="1230"/>
        <v>185880.00000051688</v>
      </c>
      <c r="W3329">
        <f t="shared" si="1231"/>
        <v>12.873043700820505</v>
      </c>
      <c r="X3329">
        <f t="shared" si="1232"/>
        <v>21.296479654189685</v>
      </c>
      <c r="Y3329">
        <f t="shared" si="1233"/>
        <v>1.4793985591047942E-2</v>
      </c>
      <c r="Z3329">
        <f t="shared" si="1234"/>
        <v>2.4977348505325554E-7</v>
      </c>
      <c r="AA3329">
        <f t="shared" si="1235"/>
        <v>-5.4652430015648672E-8</v>
      </c>
      <c r="AB3329">
        <f t="shared" si="1217"/>
        <v>1.1862053006391677</v>
      </c>
      <c r="AC3329">
        <f t="shared" si="1236"/>
        <v>2.102252609487353</v>
      </c>
      <c r="AD3329">
        <f t="shared" si="1237"/>
        <v>-1.3651692362929118E-9</v>
      </c>
      <c r="AE3329">
        <f t="shared" si="1238"/>
        <v>2.8167267175999264E-4</v>
      </c>
      <c r="AF3329">
        <f t="shared" si="1239"/>
        <v>-4.8247277920579965E-7</v>
      </c>
      <c r="AG3329" t="str">
        <f t="shared" si="1218"/>
        <v>NaN</v>
      </c>
      <c r="AH3329" t="str">
        <f t="shared" si="1219"/>
        <v>NaN</v>
      </c>
    </row>
    <row r="3330" spans="1:34" ht="15">
      <c r="A3330" s="8">
        <v>43260.579861111109</v>
      </c>
      <c r="B3330" s="9">
        <v>-1.17E-3</v>
      </c>
      <c r="C3330" s="7">
        <v>2.9216381990000002</v>
      </c>
      <c r="D3330" s="9">
        <v>1.2699999999999999E-2</v>
      </c>
      <c r="E3330" s="9">
        <v>1.2500000000000001E-2</v>
      </c>
      <c r="F3330" s="9">
        <v>1.2500000000000001E-2</v>
      </c>
      <c r="G3330" s="7">
        <v>-4659396</v>
      </c>
      <c r="H3330" s="7">
        <v>17015003</v>
      </c>
      <c r="K3330">
        <f t="shared" si="1220"/>
        <v>74.993914017084819</v>
      </c>
      <c r="L3330">
        <f t="shared" si="1221"/>
        <v>63.63089096119883</v>
      </c>
      <c r="M3330">
        <f t="shared" si="1222"/>
        <v>21.306342311250386</v>
      </c>
      <c r="N3330">
        <f t="shared" si="1223"/>
        <v>0.1256794744639258</v>
      </c>
      <c r="O3330">
        <f t="shared" si="1224"/>
        <v>36.888466273320986</v>
      </c>
      <c r="P3330">
        <f t="shared" si="1225"/>
        <v>36.851280955366704</v>
      </c>
      <c r="Q3330">
        <f t="shared" si="1226"/>
        <v>1.4793985591047942E-2</v>
      </c>
      <c r="R3330">
        <f t="shared" si="1227"/>
        <v>36.873672287729939</v>
      </c>
      <c r="S3330">
        <f t="shared" si="1228"/>
        <v>21.296479654189689</v>
      </c>
      <c r="T3330">
        <f t="shared" si="1229"/>
        <v>12.870767269154859</v>
      </c>
      <c r="U3330">
        <f t="shared" si="1216"/>
        <v>0.76855375643411716</v>
      </c>
      <c r="V3330" s="6">
        <f t="shared" si="1230"/>
        <v>185940.00000008382</v>
      </c>
      <c r="W3330">
        <f t="shared" si="1231"/>
        <v>12.872926963000433</v>
      </c>
      <c r="X3330">
        <f t="shared" si="1232"/>
        <v>21.296479654189685</v>
      </c>
      <c r="Y3330">
        <f t="shared" si="1233"/>
        <v>1.4793985591047942E-2</v>
      </c>
      <c r="Z3330">
        <f t="shared" si="1234"/>
        <v>-5.2800234553052712E-7</v>
      </c>
      <c r="AA3330">
        <f t="shared" si="1235"/>
        <v>-6.7751147167007355E-8</v>
      </c>
      <c r="AB3330">
        <f t="shared" si="1217"/>
        <v>1.1862053006391677</v>
      </c>
      <c r="AC3330">
        <f t="shared" si="1236"/>
        <v>2.1024283857952932</v>
      </c>
      <c r="AD3330">
        <f t="shared" si="1237"/>
        <v>-1.6925050789851641E-9</v>
      </c>
      <c r="AE3330" t="s">
        <v>79</v>
      </c>
      <c r="AF3330" t="s">
        <v>79</v>
      </c>
      <c r="AG3330" t="str">
        <f t="shared" si="1218"/>
        <v>NaN</v>
      </c>
      <c r="AH3330" t="s">
        <v>79</v>
      </c>
    </row>
    <row r="3331" spans="1:34" ht="15">
      <c r="A3331" s="8">
        <v>43260.580555555556</v>
      </c>
      <c r="B3331" s="9">
        <v>-1.17E-3</v>
      </c>
      <c r="C3331" s="7">
        <v>2.9216679299999999</v>
      </c>
      <c r="D3331" s="9">
        <v>1.2699999999999999E-2</v>
      </c>
      <c r="E3331" s="9">
        <v>1.2500000000000001E-2</v>
      </c>
      <c r="F3331" s="9">
        <v>1.2500000000000001E-2</v>
      </c>
      <c r="G3331" s="7">
        <v>-4659170</v>
      </c>
      <c r="H3331" s="7">
        <v>17015003</v>
      </c>
      <c r="K3331">
        <f t="shared" si="1220"/>
        <v>74.993914017084819</v>
      </c>
      <c r="L3331">
        <f t="shared" si="1221"/>
        <v>63.63089096119883</v>
      </c>
      <c r="M3331">
        <f t="shared" si="1222"/>
        <v>21.306342311250386</v>
      </c>
      <c r="N3331">
        <f t="shared" si="1223"/>
        <v>0.12568848546749695</v>
      </c>
      <c r="O3331">
        <f t="shared" si="1224"/>
        <v>36.888466273320986</v>
      </c>
      <c r="P3331">
        <f t="shared" si="1225"/>
        <v>36.851280955366704</v>
      </c>
      <c r="Q3331">
        <f t="shared" si="1226"/>
        <v>1.4793985591047942E-2</v>
      </c>
      <c r="R3331">
        <f t="shared" si="1227"/>
        <v>36.873672287729939</v>
      </c>
      <c r="S3331">
        <f t="shared" si="1228"/>
        <v>21.296479654189689</v>
      </c>
      <c r="T3331">
        <f t="shared" si="1229"/>
        <v>12.871715795846558</v>
      </c>
      <c r="U3331">
        <f t="shared" si="1216"/>
        <v>0.76853450318935534</v>
      </c>
      <c r="V3331" s="6">
        <f t="shared" si="1230"/>
        <v>186000.0000002794</v>
      </c>
      <c r="W3331">
        <f t="shared" si="1231"/>
        <v>12.873253832823233</v>
      </c>
      <c r="X3331">
        <f t="shared" si="1232"/>
        <v>21.296479654189685</v>
      </c>
      <c r="Y3331">
        <f t="shared" si="1233"/>
        <v>1.4793985591047942E-2</v>
      </c>
      <c r="Z3331">
        <f t="shared" si="1234"/>
        <v>3.5411163218241562E-7</v>
      </c>
      <c r="AA3331">
        <f t="shared" si="1235"/>
        <v>5.329690491277572E-8</v>
      </c>
      <c r="AB3331">
        <f t="shared" si="1217"/>
        <v>1.1862053006391677</v>
      </c>
      <c r="AC3331">
        <f t="shared" si="1236"/>
        <v>2.1024054978462225</v>
      </c>
      <c r="AD3331">
        <f t="shared" si="1237"/>
        <v>1.3314062420641228E-9</v>
      </c>
      <c r="AE3331">
        <f t="shared" si="1238"/>
        <v>-3.0734259173024697E-5</v>
      </c>
      <c r="AF3331">
        <f t="shared" si="1239"/>
        <v>-4.3123983925444631E-6</v>
      </c>
      <c r="AG3331">
        <f t="shared" si="1218"/>
        <v>1.3314062420641227E-7</v>
      </c>
      <c r="AH3331" t="str">
        <f t="shared" si="1219"/>
        <v>NaN</v>
      </c>
    </row>
    <row r="3332" spans="1:34" ht="15">
      <c r="A3332" s="8">
        <v>43260.581250000003</v>
      </c>
      <c r="B3332" s="9">
        <v>-1.17E-3</v>
      </c>
      <c r="C3332" s="7">
        <v>2.9217713920000001</v>
      </c>
      <c r="D3332" s="9">
        <v>1.2699999999999999E-2</v>
      </c>
      <c r="E3332" s="9">
        <v>1.2500000000000001E-2</v>
      </c>
      <c r="F3332" s="9">
        <v>1.2500000000000001E-2</v>
      </c>
      <c r="G3332" s="7">
        <v>-4658929</v>
      </c>
      <c r="H3332" s="7">
        <v>17015003</v>
      </c>
      <c r="K3332">
        <f t="shared" si="1220"/>
        <v>74.993914017084819</v>
      </c>
      <c r="L3332">
        <f t="shared" si="1221"/>
        <v>63.63089096119883</v>
      </c>
      <c r="M3332">
        <f t="shared" si="1222"/>
        <v>21.306342311250386</v>
      </c>
      <c r="N3332">
        <f t="shared" si="1223"/>
        <v>0.12571984319012619</v>
      </c>
      <c r="O3332">
        <f t="shared" si="1224"/>
        <v>36.888466273320986</v>
      </c>
      <c r="P3332">
        <f t="shared" si="1225"/>
        <v>36.851280955366704</v>
      </c>
      <c r="Q3332">
        <f t="shared" si="1226"/>
        <v>1.4793985591047942E-2</v>
      </c>
      <c r="R3332">
        <f t="shared" si="1227"/>
        <v>36.873672287729939</v>
      </c>
      <c r="S3332">
        <f t="shared" si="1228"/>
        <v>21.296479654189689</v>
      </c>
      <c r="T3332">
        <f t="shared" si="1229"/>
        <v>12.875016608754899</v>
      </c>
      <c r="U3332">
        <f t="shared" si="1216"/>
        <v>0.76846750311503609</v>
      </c>
      <c r="V3332" s="6">
        <f t="shared" si="1230"/>
        <v>186060.00000047497</v>
      </c>
      <c r="W3332">
        <f t="shared" si="1231"/>
        <v>12.873008680456131</v>
      </c>
      <c r="X3332">
        <f t="shared" si="1232"/>
        <v>21.292623333840204</v>
      </c>
      <c r="Y3332">
        <f t="shared" si="1233"/>
        <v>1.4793985591047942E-2</v>
      </c>
      <c r="Z3332">
        <f t="shared" si="1234"/>
        <v>2.2130481644991507E-8</v>
      </c>
      <c r="AA3332">
        <f t="shared" si="1235"/>
        <v>-4.5158863157936493E-10</v>
      </c>
      <c r="AB3332">
        <f t="shared" si="1217"/>
        <v>1.1862053006391677</v>
      </c>
      <c r="AC3332">
        <f t="shared" si="1236"/>
        <v>2.1023258492307439</v>
      </c>
      <c r="AD3332">
        <f t="shared" si="1237"/>
        <v>-1.1280676540732302E-11</v>
      </c>
      <c r="AE3332">
        <f t="shared" si="1238"/>
        <v>9.6593517831762809E-5</v>
      </c>
      <c r="AF3332">
        <f t="shared" si="1239"/>
        <v>-1.1625675581216641E-8</v>
      </c>
      <c r="AG3332" t="str">
        <f t="shared" si="1218"/>
        <v>NaN</v>
      </c>
      <c r="AH3332" t="str">
        <f t="shared" si="1219"/>
        <v>NaN</v>
      </c>
    </row>
    <row r="3333" spans="1:34" ht="15">
      <c r="A3333" s="8">
        <v>43260.581944444442</v>
      </c>
      <c r="B3333" s="9">
        <v>-1.17E-3</v>
      </c>
      <c r="C3333" s="7">
        <v>2.9216762539999999</v>
      </c>
      <c r="D3333" s="9">
        <v>1.2699999999999999E-2</v>
      </c>
      <c r="E3333" s="9">
        <v>1.2500000000000001E-2</v>
      </c>
      <c r="F3333" s="9">
        <v>1.2500000000000001E-2</v>
      </c>
      <c r="G3333" s="7">
        <v>-4658650</v>
      </c>
      <c r="H3333" s="7">
        <v>17015003</v>
      </c>
      <c r="K3333">
        <f t="shared" si="1220"/>
        <v>74.993914017084819</v>
      </c>
      <c r="L3333">
        <f t="shared" si="1221"/>
        <v>63.63089096119883</v>
      </c>
      <c r="M3333">
        <f t="shared" si="1222"/>
        <v>21.306342311250386</v>
      </c>
      <c r="N3333">
        <f t="shared" si="1223"/>
        <v>0.12569100834239946</v>
      </c>
      <c r="O3333">
        <f t="shared" si="1224"/>
        <v>36.888466273320986</v>
      </c>
      <c r="P3333">
        <f t="shared" si="1225"/>
        <v>36.851280955366704</v>
      </c>
      <c r="Q3333">
        <f t="shared" si="1226"/>
        <v>1.4793985591047942E-2</v>
      </c>
      <c r="R3333">
        <f t="shared" si="1227"/>
        <v>36.873672287729939</v>
      </c>
      <c r="S3333">
        <f t="shared" si="1228"/>
        <v>21.296479654189689</v>
      </c>
      <c r="T3333">
        <f t="shared" si="1229"/>
        <v>12.871981361625773</v>
      </c>
      <c r="U3333">
        <f t="shared" si="1216"/>
        <v>0.76852911272117719</v>
      </c>
      <c r="V3333" s="6">
        <f t="shared" si="1230"/>
        <v>186120.00000004191</v>
      </c>
      <c r="W3333">
        <f t="shared" si="1231"/>
        <v>12.872997006183303</v>
      </c>
      <c r="X3333">
        <f t="shared" si="1232"/>
        <v>21.292623333840204</v>
      </c>
      <c r="Y3333">
        <f t="shared" si="1233"/>
        <v>1.4793985591047942E-2</v>
      </c>
      <c r="Z3333">
        <f t="shared" si="1234"/>
        <v>-3.414645051115819E-7</v>
      </c>
      <c r="AA3333">
        <f t="shared" si="1235"/>
        <v>-1.8066567834884337E-8</v>
      </c>
      <c r="AB3333">
        <f t="shared" si="1217"/>
        <v>1.1862053006391677</v>
      </c>
      <c r="AC3333">
        <f t="shared" si="1236"/>
        <v>2.1023990897439702</v>
      </c>
      <c r="AD3333">
        <f t="shared" si="1237"/>
        <v>-4.5131828783177839E-10</v>
      </c>
      <c r="AE3333" t="s">
        <v>79</v>
      </c>
      <c r="AF3333" t="s">
        <v>79</v>
      </c>
      <c r="AG3333" t="str">
        <f t="shared" si="1218"/>
        <v>NaN</v>
      </c>
      <c r="AH3333" t="s">
        <v>79</v>
      </c>
    </row>
    <row r="3334" spans="1:34" ht="15">
      <c r="A3334" s="8">
        <v>43260.582638888889</v>
      </c>
      <c r="B3334" s="9">
        <v>-1.17E-3</v>
      </c>
      <c r="C3334" s="7">
        <v>2.9216429559999999</v>
      </c>
      <c r="D3334" s="9">
        <v>1.2699999999999999E-2</v>
      </c>
      <c r="E3334" s="7">
        <v>1.2477719999999999E-2</v>
      </c>
      <c r="F3334" s="9">
        <v>1.2500000000000001E-2</v>
      </c>
      <c r="G3334" s="7">
        <v>-4658351</v>
      </c>
      <c r="H3334" s="7">
        <v>17015003</v>
      </c>
      <c r="K3334">
        <f t="shared" si="1220"/>
        <v>74.993914017084819</v>
      </c>
      <c r="L3334">
        <f t="shared" si="1221"/>
        <v>63.63089096119883</v>
      </c>
      <c r="M3334">
        <f t="shared" si="1222"/>
        <v>21.306342311250386</v>
      </c>
      <c r="N3334">
        <f t="shared" si="1223"/>
        <v>0.1256809162366205</v>
      </c>
      <c r="O3334">
        <f t="shared" si="1224"/>
        <v>36.888466273320986</v>
      </c>
      <c r="P3334">
        <f t="shared" si="1225"/>
        <v>36.78459823658779</v>
      </c>
      <c r="Q3334">
        <f t="shared" si="1226"/>
        <v>1.4793985591047942E-2</v>
      </c>
      <c r="R3334">
        <f t="shared" si="1227"/>
        <v>36.873672287729939</v>
      </c>
      <c r="S3334">
        <f t="shared" si="1228"/>
        <v>21.296479654189689</v>
      </c>
      <c r="T3334">
        <f t="shared" si="1229"/>
        <v>12.87091903470167</v>
      </c>
      <c r="U3334">
        <f t="shared" si="1216"/>
        <v>0.76855067588905224</v>
      </c>
      <c r="V3334" s="6">
        <f t="shared" si="1230"/>
        <v>186180.00000023749</v>
      </c>
      <c r="W3334">
        <f t="shared" si="1231"/>
        <v>12.873379329415586</v>
      </c>
      <c r="X3334">
        <f t="shared" si="1232"/>
        <v>21.292623333840204</v>
      </c>
      <c r="Y3334">
        <f t="shared" si="1233"/>
        <v>1.4793985591047942E-2</v>
      </c>
      <c r="Z3334">
        <f t="shared" si="1234"/>
        <v>1.8970161563391961E-7</v>
      </c>
      <c r="AA3334">
        <f t="shared" si="1235"/>
        <v>7.1815820419102686E-8</v>
      </c>
      <c r="AB3334">
        <f t="shared" si="1217"/>
        <v>1.1862053006391677</v>
      </c>
      <c r="AC3334">
        <f t="shared" si="1236"/>
        <v>2.1024247236926485</v>
      </c>
      <c r="AD3334">
        <f t="shared" si="1237"/>
        <v>1.7940423767645887E-9</v>
      </c>
      <c r="AE3334">
        <f t="shared" si="1238"/>
        <v>-3.1549085916795003E-4</v>
      </c>
      <c r="AF3334">
        <f t="shared" si="1239"/>
        <v>-5.6607888058106811E-7</v>
      </c>
      <c r="AG3334">
        <f t="shared" si="1218"/>
        <v>1.7940423767645888E-7</v>
      </c>
      <c r="AH3334" t="str">
        <f t="shared" si="1219"/>
        <v>NaN</v>
      </c>
    </row>
    <row r="3335" spans="1:34" ht="15">
      <c r="A3335" s="8">
        <v>43260.583333333336</v>
      </c>
      <c r="B3335" s="9">
        <v>-1.17E-3</v>
      </c>
      <c r="C3335" s="7">
        <v>2.9217476069999999</v>
      </c>
      <c r="D3335" s="9">
        <v>1.2699999999999999E-2</v>
      </c>
      <c r="E3335" s="9">
        <v>1.2500000000000001E-2</v>
      </c>
      <c r="F3335" s="9">
        <v>1.2500000000000001E-2</v>
      </c>
      <c r="G3335" s="7">
        <v>-4658066</v>
      </c>
      <c r="H3335" s="7">
        <v>17015003</v>
      </c>
      <c r="K3335">
        <f t="shared" si="1220"/>
        <v>74.993914017084819</v>
      </c>
      <c r="L3335">
        <f t="shared" si="1221"/>
        <v>63.63089096119883</v>
      </c>
      <c r="M3335">
        <f t="shared" si="1222"/>
        <v>21.306342311250386</v>
      </c>
      <c r="N3335">
        <f t="shared" si="1223"/>
        <v>0.12571263432665225</v>
      </c>
      <c r="O3335">
        <f t="shared" si="1224"/>
        <v>36.888466273320986</v>
      </c>
      <c r="P3335">
        <f t="shared" si="1225"/>
        <v>36.851280955366704</v>
      </c>
      <c r="Q3335">
        <f t="shared" si="1226"/>
        <v>1.4793985591047942E-2</v>
      </c>
      <c r="R3335">
        <f t="shared" si="1227"/>
        <v>36.873672287729939</v>
      </c>
      <c r="S3335">
        <f t="shared" si="1228"/>
        <v>21.296479654189689</v>
      </c>
      <c r="T3335">
        <f t="shared" si="1229"/>
        <v>12.8742577810208</v>
      </c>
      <c r="U3335">
        <f t="shared" si="1216"/>
        <v>0.76848290584036227</v>
      </c>
      <c r="V3335" s="6">
        <f t="shared" si="1230"/>
        <v>186240.00000043306</v>
      </c>
      <c r="W3335">
        <f t="shared" si="1231"/>
        <v>12.873869636603912</v>
      </c>
      <c r="X3335">
        <f t="shared" si="1232"/>
        <v>21.288611669527224</v>
      </c>
      <c r="Y3335">
        <f t="shared" si="1233"/>
        <v>1.4793985591047942E-2</v>
      </c>
      <c r="Z3335">
        <f t="shared" si="1234"/>
        <v>5.0588515706471203E-8</v>
      </c>
      <c r="AA3335">
        <f t="shared" si="1235"/>
        <v>1.8066947015208525E-8</v>
      </c>
      <c r="AB3335">
        <f t="shared" si="1217"/>
        <v>1.1862053006391677</v>
      </c>
      <c r="AC3335">
        <f t="shared" si="1236"/>
        <v>2.1023441597439678</v>
      </c>
      <c r="AD3335">
        <f t="shared" si="1237"/>
        <v>4.5131596810671359E-10</v>
      </c>
      <c r="AE3335">
        <f t="shared" si="1238"/>
        <v>-9.8129682297230225E-5</v>
      </c>
      <c r="AF3335">
        <f t="shared" si="1239"/>
        <v>-4.5783748038356399E-7</v>
      </c>
      <c r="AG3335">
        <f t="shared" si="1218"/>
        <v>4.5131596810671358E-8</v>
      </c>
      <c r="AH3335" t="str">
        <f t="shared" si="1219"/>
        <v>NaN</v>
      </c>
    </row>
    <row r="3336" spans="1:34" ht="15">
      <c r="A3336" s="8">
        <v>43260.584027777775</v>
      </c>
      <c r="B3336" s="9">
        <v>-1.17E-3</v>
      </c>
      <c r="C3336" s="7">
        <v>2.921661984</v>
      </c>
      <c r="D3336" s="9">
        <v>1.2699999999999999E-2</v>
      </c>
      <c r="E3336" s="9">
        <v>1.2500000000000001E-2</v>
      </c>
      <c r="F3336" s="9">
        <v>1.2500000000000001E-2</v>
      </c>
      <c r="G3336" s="7">
        <v>-4657776</v>
      </c>
      <c r="H3336" s="7">
        <v>17015003</v>
      </c>
      <c r="K3336">
        <f t="shared" si="1220"/>
        <v>74.993914017084819</v>
      </c>
      <c r="L3336">
        <f t="shared" si="1221"/>
        <v>63.63089096119883</v>
      </c>
      <c r="M3336">
        <f t="shared" si="1222"/>
        <v>21.306342311250386</v>
      </c>
      <c r="N3336">
        <f t="shared" si="1223"/>
        <v>0.12568668332739963</v>
      </c>
      <c r="O3336">
        <f t="shared" si="1224"/>
        <v>36.888466273320986</v>
      </c>
      <c r="P3336">
        <f t="shared" si="1225"/>
        <v>36.851280955366704</v>
      </c>
      <c r="Q3336">
        <f t="shared" si="1226"/>
        <v>1.4793985591047942E-2</v>
      </c>
      <c r="R3336">
        <f t="shared" si="1227"/>
        <v>36.873672287729939</v>
      </c>
      <c r="S3336">
        <f t="shared" si="1228"/>
        <v>21.296479654189689</v>
      </c>
      <c r="T3336">
        <f t="shared" si="1229"/>
        <v>12.871526096888946</v>
      </c>
      <c r="U3336">
        <f t="shared" si="1216"/>
        <v>0.76853835370879142</v>
      </c>
      <c r="V3336" s="6">
        <f t="shared" si="1230"/>
        <v>186300</v>
      </c>
      <c r="W3336">
        <f t="shared" si="1231"/>
        <v>12.873650750737152</v>
      </c>
      <c r="X3336">
        <f t="shared" si="1232"/>
        <v>21.288611669527224</v>
      </c>
      <c r="Y3336">
        <f t="shared" si="1233"/>
        <v>1.4793985591047942E-2</v>
      </c>
      <c r="Z3336">
        <f t="shared" si="1234"/>
        <v>1.2646863063012067E-7</v>
      </c>
      <c r="AA3336">
        <f t="shared" si="1235"/>
        <v>7.6332842346045459E-8</v>
      </c>
      <c r="AB3336">
        <f t="shared" si="1217"/>
        <v>1.1862053006391677</v>
      </c>
      <c r="AC3336">
        <f t="shared" si="1236"/>
        <v>2.1024100752820698</v>
      </c>
      <c r="AD3336">
        <f t="shared" si="1237"/>
        <v>1.9068695304733324E-9</v>
      </c>
      <c r="AE3336" t="s">
        <v>79</v>
      </c>
      <c r="AF3336" t="s">
        <v>79</v>
      </c>
      <c r="AG3336">
        <f t="shared" si="1218"/>
        <v>1.9068695304733324E-7</v>
      </c>
      <c r="AH3336" t="s">
        <v>79</v>
      </c>
    </row>
    <row r="3337" spans="1:34" ht="15">
      <c r="A3337" s="8">
        <v>43260.584722222222</v>
      </c>
      <c r="B3337" s="9">
        <v>-1.17E-3</v>
      </c>
      <c r="C3337" s="7">
        <v>2.9217951759999998</v>
      </c>
      <c r="D3337" s="9">
        <v>1.2699999999999999E-2</v>
      </c>
      <c r="E3337" s="9">
        <v>1.2500000000000001E-2</v>
      </c>
      <c r="F3337" s="9">
        <v>1.2500000000000001E-2</v>
      </c>
      <c r="G3337" s="7">
        <v>-4657027</v>
      </c>
      <c r="H3337" s="7">
        <v>17015003</v>
      </c>
      <c r="K3337">
        <f t="shared" si="1220"/>
        <v>74.993914017084819</v>
      </c>
      <c r="L3337">
        <f t="shared" si="1221"/>
        <v>63.63089096119883</v>
      </c>
      <c r="M3337">
        <f t="shared" si="1222"/>
        <v>21.306342311250386</v>
      </c>
      <c r="N3337">
        <f t="shared" si="1223"/>
        <v>0.12572705175051552</v>
      </c>
      <c r="O3337">
        <f t="shared" si="1224"/>
        <v>36.888466273320986</v>
      </c>
      <c r="P3337">
        <f t="shared" si="1225"/>
        <v>36.851280955366704</v>
      </c>
      <c r="Q3337">
        <f t="shared" si="1226"/>
        <v>1.4793985591047942E-2</v>
      </c>
      <c r="R3337">
        <f t="shared" si="1227"/>
        <v>36.873672287729939</v>
      </c>
      <c r="S3337">
        <f t="shared" si="1228"/>
        <v>21.296479654189689</v>
      </c>
      <c r="T3337">
        <f t="shared" si="1229"/>
        <v>12.875775404585358</v>
      </c>
      <c r="U3337">
        <f t="shared" si="1216"/>
        <v>0.76845210103729167</v>
      </c>
      <c r="V3337" s="6">
        <f t="shared" si="1230"/>
        <v>186360.00000019558</v>
      </c>
      <c r="W3337">
        <f t="shared" si="1231"/>
        <v>12.873767491011352</v>
      </c>
      <c r="X3337">
        <f t="shared" si="1232"/>
        <v>21.288611669527224</v>
      </c>
      <c r="Y3337">
        <f t="shared" si="1233"/>
        <v>4.6891207987037831E-2</v>
      </c>
      <c r="Z3337">
        <f t="shared" si="1234"/>
        <v>1.0117437224738206E-7</v>
      </c>
      <c r="AA3337">
        <f t="shared" si="1235"/>
        <v>1.0885327148961452E-7</v>
      </c>
      <c r="AB3337">
        <f t="shared" si="1217"/>
        <v>1.1844786789649671</v>
      </c>
      <c r="AC3337">
        <f t="shared" si="1236"/>
        <v>2.1023075394873554</v>
      </c>
      <c r="AD3337">
        <f t="shared" si="1237"/>
        <v>8.578742261511168E-10</v>
      </c>
      <c r="AE3337" t="s">
        <v>79</v>
      </c>
      <c r="AF3337" t="s">
        <v>79</v>
      </c>
      <c r="AG3337">
        <f t="shared" si="1218"/>
        <v>8.5787422615111681E-8</v>
      </c>
      <c r="AH3337" t="s">
        <v>79</v>
      </c>
    </row>
    <row r="3338" spans="1:34" ht="15">
      <c r="A3338" s="8">
        <v>43260.585416666669</v>
      </c>
      <c r="B3338" s="9">
        <v>-1.17E-3</v>
      </c>
      <c r="C3338" s="7">
        <v>2.9217000390000001</v>
      </c>
      <c r="D3338" s="9">
        <v>1.2699999999999999E-2</v>
      </c>
      <c r="E3338" s="7">
        <v>1.2463973E-2</v>
      </c>
      <c r="F3338" s="7">
        <v>1.2468051000000001E-2</v>
      </c>
      <c r="G3338" s="7">
        <v>-4657042</v>
      </c>
      <c r="H3338" s="7">
        <v>17015003</v>
      </c>
      <c r="K3338">
        <f t="shared" si="1220"/>
        <v>74.993914017084819</v>
      </c>
      <c r="L3338">
        <f t="shared" si="1221"/>
        <v>63.672887630927562</v>
      </c>
      <c r="M3338">
        <f t="shared" si="1222"/>
        <v>21.320404591499116</v>
      </c>
      <c r="N3338">
        <f t="shared" si="1223"/>
        <v>0.1256982172058734</v>
      </c>
      <c r="O3338">
        <f t="shared" si="1224"/>
        <v>36.888466273320986</v>
      </c>
      <c r="P3338">
        <f t="shared" si="1225"/>
        <v>36.743454280795433</v>
      </c>
      <c r="Q3338">
        <f t="shared" si="1226"/>
        <v>0.11108565277901761</v>
      </c>
      <c r="R3338">
        <f t="shared" si="1227"/>
        <v>36.777380620541969</v>
      </c>
      <c r="S3338">
        <f t="shared" si="1228"/>
        <v>21.246347489646439</v>
      </c>
      <c r="T3338">
        <f t="shared" si="1229"/>
        <v>12.872740189359872</v>
      </c>
      <c r="U3338">
        <f t="shared" si="1216"/>
        <v>0.76851370999585111</v>
      </c>
      <c r="V3338" s="6">
        <f t="shared" si="1230"/>
        <v>186420.00000039116</v>
      </c>
      <c r="W3338">
        <f t="shared" si="1231"/>
        <v>12.873717875965346</v>
      </c>
      <c r="X3338">
        <f t="shared" si="1232"/>
        <v>21.288611669527224</v>
      </c>
      <c r="Y3338">
        <f t="shared" si="1233"/>
        <v>4.6891207987037831E-2</v>
      </c>
      <c r="Z3338">
        <f t="shared" si="1234"/>
        <v>-2.2130481644843478E-8</v>
      </c>
      <c r="AA3338">
        <f t="shared" si="1235"/>
        <v>4.9684199851339617E-8</v>
      </c>
      <c r="AB3338">
        <f t="shared" si="1217"/>
        <v>1.1843392338631125</v>
      </c>
      <c r="AC3338">
        <f t="shared" si="1236"/>
        <v>2.1023807792307463</v>
      </c>
      <c r="AD3338">
        <f t="shared" si="1237"/>
        <v>3.9157554752344723E-10</v>
      </c>
      <c r="AE3338" t="s">
        <v>79</v>
      </c>
      <c r="AF3338" t="s">
        <v>79</v>
      </c>
      <c r="AG3338">
        <f t="shared" si="1218"/>
        <v>3.9157554752344725E-8</v>
      </c>
      <c r="AH3338" t="s">
        <v>79</v>
      </c>
    </row>
    <row r="3339" spans="1:34" ht="15">
      <c r="A3339" s="8">
        <v>43260.586111111108</v>
      </c>
      <c r="B3339" s="9">
        <v>-1.17E-3</v>
      </c>
      <c r="C3339" s="7">
        <v>2.9217868519999999</v>
      </c>
      <c r="D3339" s="9">
        <v>1.2699999999999999E-2</v>
      </c>
      <c r="E3339" s="9">
        <v>1.2500000000000001E-2</v>
      </c>
      <c r="F3339" s="9">
        <v>1.2500000000000001E-2</v>
      </c>
      <c r="G3339" s="7">
        <v>-4657045</v>
      </c>
      <c r="H3339" s="7">
        <v>17015003</v>
      </c>
      <c r="K3339">
        <f t="shared" si="1220"/>
        <v>74.993914017084819</v>
      </c>
      <c r="L3339">
        <f t="shared" si="1221"/>
        <v>63.63089096119883</v>
      </c>
      <c r="M3339">
        <f t="shared" si="1222"/>
        <v>21.306342311250386</v>
      </c>
      <c r="N3339">
        <f t="shared" si="1223"/>
        <v>0.12572452887561303</v>
      </c>
      <c r="O3339">
        <f t="shared" si="1224"/>
        <v>36.888466273320986</v>
      </c>
      <c r="P3339">
        <f t="shared" si="1225"/>
        <v>36.851280955366704</v>
      </c>
      <c r="Q3339">
        <f t="shared" si="1226"/>
        <v>1.4793985591047942E-2</v>
      </c>
      <c r="R3339">
        <f t="shared" si="1227"/>
        <v>36.873672287729939</v>
      </c>
      <c r="S3339">
        <f t="shared" si="1228"/>
        <v>21.296479654189689</v>
      </c>
      <c r="T3339">
        <f t="shared" si="1229"/>
        <v>12.875509838806146</v>
      </c>
      <c r="U3339">
        <f t="shared" si="1216"/>
        <v>0.76845749150546983</v>
      </c>
      <c r="V3339" s="6">
        <f t="shared" si="1230"/>
        <v>186479.99999995809</v>
      </c>
      <c r="W3339">
        <f t="shared" si="1231"/>
        <v>12.87360113569115</v>
      </c>
      <c r="X3339">
        <f t="shared" si="1232"/>
        <v>21.288611669527224</v>
      </c>
      <c r="Y3339">
        <f t="shared" si="1233"/>
        <v>4.6891207987037831E-2</v>
      </c>
      <c r="Z3339">
        <f t="shared" si="1234"/>
        <v>4.2999174896084997E-7</v>
      </c>
      <c r="AA3339">
        <f t="shared" si="1235"/>
        <v>2.0325268170956707E-8</v>
      </c>
      <c r="AB3339">
        <f t="shared" si="1217"/>
        <v>1.1844786789649671</v>
      </c>
      <c r="AC3339">
        <f t="shared" si="1236"/>
        <v>2.1023139475896078</v>
      </c>
      <c r="AD3339">
        <f t="shared" si="1237"/>
        <v>1.6018422426459889E-10</v>
      </c>
      <c r="AE3339" t="s">
        <v>79</v>
      </c>
      <c r="AF3339" t="s">
        <v>79</v>
      </c>
      <c r="AG3339">
        <f t="shared" si="1218"/>
        <v>1.601842242645989E-8</v>
      </c>
      <c r="AH3339" t="s">
        <v>79</v>
      </c>
    </row>
    <row r="3340" spans="1:34" ht="15">
      <c r="A3340" s="8">
        <v>43260.586805555555</v>
      </c>
      <c r="B3340" s="9">
        <v>-1.17E-3</v>
      </c>
      <c r="C3340" s="7">
        <v>2.9218617729999998</v>
      </c>
      <c r="D3340" s="9">
        <v>1.2699999999999999E-2</v>
      </c>
      <c r="E3340" s="9">
        <v>1.2500000000000001E-2</v>
      </c>
      <c r="F3340" s="9">
        <v>1.2500000000000001E-2</v>
      </c>
      <c r="G3340" s="7">
        <v>-4657012</v>
      </c>
      <c r="H3340" s="7">
        <v>17015003</v>
      </c>
      <c r="K3340">
        <f t="shared" si="1220"/>
        <v>74.993914017084819</v>
      </c>
      <c r="L3340">
        <f t="shared" si="1221"/>
        <v>63.63089096119883</v>
      </c>
      <c r="M3340">
        <f t="shared" si="1222"/>
        <v>21.306342311250386</v>
      </c>
      <c r="N3340">
        <f t="shared" si="1223"/>
        <v>0.12574723626515794</v>
      </c>
      <c r="O3340">
        <f t="shared" si="1224"/>
        <v>36.888466273320986</v>
      </c>
      <c r="P3340">
        <f t="shared" si="1225"/>
        <v>36.851280955366704</v>
      </c>
      <c r="Q3340">
        <f t="shared" si="1226"/>
        <v>1.4793985591047942E-2</v>
      </c>
      <c r="R3340">
        <f t="shared" si="1227"/>
        <v>36.873672287729939</v>
      </c>
      <c r="S3340">
        <f t="shared" si="1228"/>
        <v>21.296479654189689</v>
      </c>
      <c r="T3340">
        <f t="shared" si="1229"/>
        <v>12.877900090337191</v>
      </c>
      <c r="U3340">
        <f t="shared" si="1216"/>
        <v>0.76840897405396069</v>
      </c>
      <c r="V3340" s="6">
        <f t="shared" si="1230"/>
        <v>186540.00000015367</v>
      </c>
      <c r="W3340">
        <f t="shared" si="1231"/>
        <v>12.873706201692515</v>
      </c>
      <c r="X3340">
        <f t="shared" si="1232"/>
        <v>21.288611669527224</v>
      </c>
      <c r="Y3340">
        <f t="shared" si="1233"/>
        <v>4.8184178822545221E-2</v>
      </c>
      <c r="Z3340">
        <f t="shared" si="1234"/>
        <v>-1.1382150110659825E-7</v>
      </c>
      <c r="AA3340">
        <f t="shared" si="1235"/>
        <v>-4.6973910615972258E-8</v>
      </c>
      <c r="AB3340">
        <f t="shared" si="1217"/>
        <v>1.1844091255487508</v>
      </c>
      <c r="AC3340">
        <f t="shared" si="1236"/>
        <v>2.1022562708201633</v>
      </c>
      <c r="AD3340">
        <f t="shared" si="1237"/>
        <v>-3.602593151546028E-10</v>
      </c>
      <c r="AE3340" t="s">
        <v>79</v>
      </c>
      <c r="AF3340" t="s">
        <v>79</v>
      </c>
      <c r="AG3340" t="str">
        <f t="shared" si="1218"/>
        <v>NaN</v>
      </c>
      <c r="AH3340" t="s">
        <v>79</v>
      </c>
    </row>
    <row r="3341" spans="1:34" ht="15">
      <c r="A3341" s="8">
        <v>43260.587500000001</v>
      </c>
      <c r="B3341" s="9">
        <v>-1.17E-3</v>
      </c>
      <c r="C3341" s="7">
        <v>2.9217440400000001</v>
      </c>
      <c r="D3341" s="9">
        <v>1.2699999999999999E-2</v>
      </c>
      <c r="E3341" s="9">
        <v>1.2500000000000001E-2</v>
      </c>
      <c r="F3341" s="7">
        <v>1.2466764E-2</v>
      </c>
      <c r="G3341" s="7">
        <v>-4656990</v>
      </c>
      <c r="H3341" s="7">
        <v>17015003</v>
      </c>
      <c r="K3341">
        <f t="shared" si="1220"/>
        <v>74.993914017084819</v>
      </c>
      <c r="L3341">
        <f t="shared" si="1221"/>
        <v>63.674579380714434</v>
      </c>
      <c r="M3341">
        <f t="shared" si="1222"/>
        <v>21.320971061644663</v>
      </c>
      <c r="N3341">
        <f t="shared" si="1223"/>
        <v>0.12571155322444455</v>
      </c>
      <c r="O3341">
        <f t="shared" si="1224"/>
        <v>36.888466273320986</v>
      </c>
      <c r="P3341">
        <f t="shared" si="1225"/>
        <v>36.851280955366704</v>
      </c>
      <c r="Q3341">
        <f t="shared" si="1226"/>
        <v>0.11496456528553978</v>
      </c>
      <c r="R3341">
        <f t="shared" si="1227"/>
        <v>36.773501708035447</v>
      </c>
      <c r="S3341">
        <f t="shared" si="1228"/>
        <v>21.244328018120971</v>
      </c>
      <c r="T3341">
        <f t="shared" si="1229"/>
        <v>12.874143980788414</v>
      </c>
      <c r="U3341">
        <f t="shared" si="1216"/>
        <v>0.76848521576347473</v>
      </c>
      <c r="V3341" s="6">
        <f t="shared" si="1230"/>
        <v>186600.00000034925</v>
      </c>
      <c r="W3341">
        <f t="shared" si="1231"/>
        <v>12.873822941966711</v>
      </c>
      <c r="X3341">
        <f t="shared" si="1232"/>
        <v>21.288611669527224</v>
      </c>
      <c r="Y3341">
        <f t="shared" si="1233"/>
        <v>4.8184178822545221E-2</v>
      </c>
      <c r="Z3341">
        <f t="shared" si="1234"/>
        <v>-2.2448188583400483E-7</v>
      </c>
      <c r="AA3341">
        <f t="shared" si="1235"/>
        <v>-4.6973910615993387E-8</v>
      </c>
      <c r="AB3341">
        <f t="shared" si="1217"/>
        <v>1.184264122294362</v>
      </c>
      <c r="AC3341">
        <f t="shared" si="1236"/>
        <v>2.1023469057435755</v>
      </c>
      <c r="AD3341">
        <f t="shared" si="1237"/>
        <v>-3.6027484707439373E-10</v>
      </c>
      <c r="AE3341">
        <f t="shared" si="1238"/>
        <v>-9.9153991617543758E-6</v>
      </c>
      <c r="AF3341">
        <f t="shared" si="1239"/>
        <v>3.6170521993207646E-6</v>
      </c>
      <c r="AG3341" t="str">
        <f t="shared" si="1218"/>
        <v>NaN</v>
      </c>
      <c r="AH3341">
        <f t="shared" si="1219"/>
        <v>3.6170521993207645E-2</v>
      </c>
    </row>
    <row r="3342" spans="1:34" ht="15">
      <c r="A3342" s="8">
        <v>43260.588194444441</v>
      </c>
      <c r="B3342" s="9">
        <v>-1.17E-3</v>
      </c>
      <c r="C3342" s="7">
        <v>2.9217773380000001</v>
      </c>
      <c r="D3342" s="9">
        <v>1.2699999999999999E-2</v>
      </c>
      <c r="E3342" s="7">
        <v>1.2461748999999999E-2</v>
      </c>
      <c r="F3342" s="9">
        <v>1.2500000000000001E-2</v>
      </c>
      <c r="G3342" s="7">
        <v>-4656978</v>
      </c>
      <c r="H3342" s="7">
        <v>17015003</v>
      </c>
      <c r="K3342">
        <f t="shared" si="1220"/>
        <v>74.993914017084819</v>
      </c>
      <c r="L3342">
        <f t="shared" si="1221"/>
        <v>63.63089096119883</v>
      </c>
      <c r="M3342">
        <f t="shared" si="1222"/>
        <v>21.306342311250386</v>
      </c>
      <c r="N3342">
        <f t="shared" si="1223"/>
        <v>0.12572164533022351</v>
      </c>
      <c r="O3342">
        <f t="shared" si="1224"/>
        <v>36.888466273320986</v>
      </c>
      <c r="P3342">
        <f t="shared" si="1225"/>
        <v>36.736797980680336</v>
      </c>
      <c r="Q3342">
        <f t="shared" si="1226"/>
        <v>1.4793985591047942E-2</v>
      </c>
      <c r="R3342">
        <f t="shared" si="1227"/>
        <v>36.873672287729939</v>
      </c>
      <c r="S3342">
        <f t="shared" si="1228"/>
        <v>21.296479654189689</v>
      </c>
      <c r="T3342">
        <f t="shared" si="1229"/>
        <v>12.875206307712514</v>
      </c>
      <c r="U3342">
        <f t="shared" si="1216"/>
        <v>0.76846365259560012</v>
      </c>
      <c r="V3342" s="6">
        <f t="shared" si="1230"/>
        <v>186659.99999991618</v>
      </c>
      <c r="W3342">
        <f t="shared" si="1231"/>
        <v>12.873741224511011</v>
      </c>
      <c r="X3342">
        <f t="shared" si="1232"/>
        <v>21.283488698398457</v>
      </c>
      <c r="Y3342">
        <f t="shared" si="1233"/>
        <v>4.8184178822545221E-2</v>
      </c>
      <c r="Z3342">
        <f t="shared" si="1234"/>
        <v>-1.549240060562092E-7</v>
      </c>
      <c r="AA3342">
        <f t="shared" si="1235"/>
        <v>-1.6712182291322109E-8</v>
      </c>
      <c r="AB3342">
        <f t="shared" si="1217"/>
        <v>1.1844091255487508</v>
      </c>
      <c r="AC3342">
        <f t="shared" si="1236"/>
        <v>2.1023212717948971</v>
      </c>
      <c r="AD3342">
        <f t="shared" si="1237"/>
        <v>-1.2817552182562886E-10</v>
      </c>
      <c r="AE3342">
        <f t="shared" si="1238"/>
        <v>1.9830798324011662E-5</v>
      </c>
      <c r="AF3342">
        <f t="shared" si="1239"/>
        <v>-6.4342203857904491E-7</v>
      </c>
      <c r="AG3342" t="str">
        <f t="shared" si="1218"/>
        <v>NaN</v>
      </c>
      <c r="AH3342" t="str">
        <f t="shared" si="1219"/>
        <v>NaN</v>
      </c>
    </row>
    <row r="3343" spans="1:34" ht="15">
      <c r="A3343" s="8">
        <v>43260.588888888888</v>
      </c>
      <c r="B3343" s="9">
        <v>-1.17E-3</v>
      </c>
      <c r="C3343" s="7">
        <v>2.9216857680000001</v>
      </c>
      <c r="D3343" s="9">
        <v>1.2699999999999999E-2</v>
      </c>
      <c r="E3343" s="9">
        <v>1.2500000000000001E-2</v>
      </c>
      <c r="F3343" s="9">
        <v>1.2500000000000001E-2</v>
      </c>
      <c r="G3343" s="7">
        <v>-4656981</v>
      </c>
      <c r="H3343" s="7">
        <v>17015003</v>
      </c>
      <c r="K3343">
        <f t="shared" si="1220"/>
        <v>74.993914017084819</v>
      </c>
      <c r="L3343">
        <f t="shared" si="1221"/>
        <v>63.63089096119883</v>
      </c>
      <c r="M3343">
        <f t="shared" si="1222"/>
        <v>21.306342311250386</v>
      </c>
      <c r="N3343">
        <f t="shared" si="1223"/>
        <v>0.12569389188778909</v>
      </c>
      <c r="O3343">
        <f t="shared" si="1224"/>
        <v>36.888466273320986</v>
      </c>
      <c r="P3343">
        <f t="shared" si="1225"/>
        <v>36.851280955366704</v>
      </c>
      <c r="Q3343">
        <f t="shared" si="1226"/>
        <v>1.4793985591047942E-2</v>
      </c>
      <c r="R3343">
        <f t="shared" si="1227"/>
        <v>36.873672287729939</v>
      </c>
      <c r="S3343">
        <f t="shared" si="1228"/>
        <v>21.296479654189689</v>
      </c>
      <c r="T3343">
        <f t="shared" si="1229"/>
        <v>12.872284892719419</v>
      </c>
      <c r="U3343">
        <f t="shared" si="1216"/>
        <v>0.76852295163104667</v>
      </c>
      <c r="V3343" s="6">
        <f t="shared" si="1230"/>
        <v>186720.00000011176</v>
      </c>
      <c r="W3343">
        <f t="shared" si="1231"/>
        <v>12.873752896329718</v>
      </c>
      <c r="X3343">
        <f t="shared" si="1232"/>
        <v>21.283488698398457</v>
      </c>
      <c r="Y3343">
        <f t="shared" si="1233"/>
        <v>1.4793985591047942E-2</v>
      </c>
      <c r="Z3343">
        <f t="shared" si="1234"/>
        <v>-3.4462562087838204E-7</v>
      </c>
      <c r="AA3343">
        <f t="shared" si="1235"/>
        <v>-9.0786324121677342E-8</v>
      </c>
      <c r="AB3343">
        <f t="shared" si="1217"/>
        <v>1.1862053006391677</v>
      </c>
      <c r="AC3343">
        <f t="shared" si="1236"/>
        <v>2.1023917655386803</v>
      </c>
      <c r="AD3343">
        <f t="shared" si="1237"/>
        <v>-2.2679119794424356E-9</v>
      </c>
      <c r="AE3343">
        <f t="shared" si="1238"/>
        <v>-2.9680011819967189E-5</v>
      </c>
      <c r="AF3343">
        <f t="shared" si="1239"/>
        <v>7.6066452297295501E-6</v>
      </c>
      <c r="AG3343" t="str">
        <f t="shared" si="1218"/>
        <v>NaN</v>
      </c>
      <c r="AH3343">
        <f t="shared" si="1219"/>
        <v>7.60664522972955E-2</v>
      </c>
    </row>
    <row r="3344" spans="1:34" ht="15">
      <c r="A3344" s="8">
        <v>43260.589583333334</v>
      </c>
      <c r="B3344" s="9">
        <v>-1.17E-3</v>
      </c>
      <c r="C3344" s="7">
        <v>2.921647713</v>
      </c>
      <c r="D3344" s="9">
        <v>1.2699999999999999E-2</v>
      </c>
      <c r="E3344" s="9">
        <v>1.2500000000000001E-2</v>
      </c>
      <c r="F3344" s="9">
        <v>1.2500000000000001E-2</v>
      </c>
      <c r="G3344" s="7">
        <v>-4656982</v>
      </c>
      <c r="H3344" s="7">
        <v>17015003</v>
      </c>
      <c r="K3344">
        <f t="shared" si="1220"/>
        <v>74.993914017084819</v>
      </c>
      <c r="L3344">
        <f t="shared" si="1221"/>
        <v>63.63089096119883</v>
      </c>
      <c r="M3344">
        <f t="shared" si="1222"/>
        <v>21.306342311250386</v>
      </c>
      <c r="N3344">
        <f t="shared" si="1223"/>
        <v>0.12568235800931532</v>
      </c>
      <c r="O3344">
        <f t="shared" si="1224"/>
        <v>36.888466273320986</v>
      </c>
      <c r="P3344">
        <f t="shared" si="1225"/>
        <v>36.851280955366704</v>
      </c>
      <c r="Q3344">
        <f t="shared" si="1226"/>
        <v>1.4793985591047942E-2</v>
      </c>
      <c r="R3344">
        <f t="shared" si="1227"/>
        <v>36.873672287729939</v>
      </c>
      <c r="S3344">
        <f t="shared" si="1228"/>
        <v>21.296479654189689</v>
      </c>
      <c r="T3344">
        <f t="shared" si="1229"/>
        <v>12.871070800248493</v>
      </c>
      <c r="U3344">
        <f t="shared" si="1216"/>
        <v>0.76854759534398698</v>
      </c>
      <c r="V3344" s="6">
        <f t="shared" si="1230"/>
        <v>186780.00000030734</v>
      </c>
      <c r="W3344">
        <f t="shared" si="1231"/>
        <v>12.873426026506918</v>
      </c>
      <c r="X3344">
        <f t="shared" si="1232"/>
        <v>21.298891524289516</v>
      </c>
      <c r="Y3344">
        <f t="shared" si="1233"/>
        <v>1.4793985591047942E-2</v>
      </c>
      <c r="Z3344">
        <f t="shared" si="1234"/>
        <v>1.0117437224723404E-7</v>
      </c>
      <c r="AA3344">
        <f t="shared" si="1235"/>
        <v>-7.6332842372283946E-8</v>
      </c>
      <c r="AB3344">
        <f t="shared" si="1217"/>
        <v>1.1862053006391677</v>
      </c>
      <c r="AC3344">
        <f t="shared" si="1236"/>
        <v>2.1024210615900039</v>
      </c>
      <c r="AD3344">
        <f t="shared" si="1237"/>
        <v>-1.906879495624355E-9</v>
      </c>
      <c r="AE3344">
        <f t="shared" si="1238"/>
        <v>-1.7585203873832989E-5</v>
      </c>
      <c r="AF3344">
        <f t="shared" si="1239"/>
        <v>1.0794608034339949E-5</v>
      </c>
      <c r="AG3344" t="str">
        <f t="shared" si="1218"/>
        <v>NaN</v>
      </c>
      <c r="AH3344">
        <f t="shared" si="1219"/>
        <v>0.10794608034339949</v>
      </c>
    </row>
    <row r="3345" spans="1:34" ht="15">
      <c r="A3345" s="8">
        <v>43260.590277777781</v>
      </c>
      <c r="B3345" s="9">
        <v>-1.17E-3</v>
      </c>
      <c r="C3345" s="7">
        <v>2.9217238230000002</v>
      </c>
      <c r="D3345" s="9">
        <v>1.2699999999999999E-2</v>
      </c>
      <c r="E3345" s="9">
        <v>1.2500000000000001E-2</v>
      </c>
      <c r="F3345" s="9">
        <v>1.2500000000000001E-2</v>
      </c>
      <c r="G3345" s="7">
        <v>-4656982</v>
      </c>
      <c r="H3345" s="7">
        <v>17015003</v>
      </c>
      <c r="K3345">
        <f t="shared" si="1220"/>
        <v>74.993914017084819</v>
      </c>
      <c r="L3345">
        <f t="shared" si="1221"/>
        <v>63.63089096119883</v>
      </c>
      <c r="M3345">
        <f t="shared" si="1222"/>
        <v>21.306342311250386</v>
      </c>
      <c r="N3345">
        <f t="shared" si="1223"/>
        <v>0.1257054257662629</v>
      </c>
      <c r="O3345">
        <f t="shared" si="1224"/>
        <v>36.888466273320986</v>
      </c>
      <c r="P3345">
        <f t="shared" si="1225"/>
        <v>36.851280955366704</v>
      </c>
      <c r="Q3345">
        <f t="shared" si="1226"/>
        <v>1.4793985591047942E-2</v>
      </c>
      <c r="R3345">
        <f t="shared" si="1227"/>
        <v>36.873672287729939</v>
      </c>
      <c r="S3345">
        <f t="shared" si="1228"/>
        <v>21.296479654189689</v>
      </c>
      <c r="T3345">
        <f t="shared" si="1229"/>
        <v>12.873498985190343</v>
      </c>
      <c r="U3345">
        <f t="shared" si="1216"/>
        <v>0.76849830791810669</v>
      </c>
      <c r="V3345" s="6">
        <f t="shared" si="1230"/>
        <v>186840.00000050291</v>
      </c>
      <c r="W3345">
        <f t="shared" si="1231"/>
        <v>12.873332634778384</v>
      </c>
      <c r="X3345">
        <f t="shared" si="1232"/>
        <v>21.318150670530052</v>
      </c>
      <c r="Y3345">
        <f t="shared" si="1233"/>
        <v>1.4793985591047942E-2</v>
      </c>
      <c r="Z3345">
        <f t="shared" si="1234"/>
        <v>1.8970161662785552E-7</v>
      </c>
      <c r="AA3345">
        <f t="shared" si="1235"/>
        <v>-5.3297665057745797E-8</v>
      </c>
      <c r="AB3345">
        <f t="shared" si="1217"/>
        <v>1.1862053006391677</v>
      </c>
      <c r="AC3345">
        <f t="shared" si="1236"/>
        <v>2.1023624694873568</v>
      </c>
      <c r="AD3345">
        <f t="shared" si="1237"/>
        <v>-1.3313979819091617E-9</v>
      </c>
      <c r="AE3345">
        <f t="shared" si="1238"/>
        <v>-2.6980726817203464E-5</v>
      </c>
      <c r="AF3345">
        <f t="shared" si="1239"/>
        <v>4.9123045673561279E-6</v>
      </c>
      <c r="AG3345" t="str">
        <f t="shared" si="1218"/>
        <v>NaN</v>
      </c>
      <c r="AH3345">
        <f t="shared" si="1219"/>
        <v>4.912304567356128E-2</v>
      </c>
    </row>
    <row r="3346" spans="1:34" ht="15">
      <c r="A3346" s="8">
        <v>43260.59097222222</v>
      </c>
      <c r="B3346" s="9">
        <v>-1.17E-3</v>
      </c>
      <c r="C3346" s="7">
        <v>2.9217190660000001</v>
      </c>
      <c r="D3346" s="9">
        <v>1.2699999999999999E-2</v>
      </c>
      <c r="E3346" s="9">
        <v>1.2500000000000001E-2</v>
      </c>
      <c r="F3346" s="9">
        <v>1.2500000000000001E-2</v>
      </c>
      <c r="G3346" s="7">
        <v>-4656982</v>
      </c>
      <c r="H3346" s="7">
        <v>17015003</v>
      </c>
      <c r="K3346">
        <f t="shared" si="1220"/>
        <v>74.993914017084819</v>
      </c>
      <c r="L3346">
        <f t="shared" si="1221"/>
        <v>63.63089096119883</v>
      </c>
      <c r="M3346">
        <f t="shared" si="1222"/>
        <v>21.306342311250386</v>
      </c>
      <c r="N3346">
        <f t="shared" si="1223"/>
        <v>0.12570398399356808</v>
      </c>
      <c r="O3346">
        <f t="shared" si="1224"/>
        <v>36.888466273320986</v>
      </c>
      <c r="P3346">
        <f t="shared" si="1225"/>
        <v>36.851280955366704</v>
      </c>
      <c r="Q3346">
        <f t="shared" si="1226"/>
        <v>1.4793985591047942E-2</v>
      </c>
      <c r="R3346">
        <f t="shared" si="1227"/>
        <v>36.873672287729939</v>
      </c>
      <c r="S3346">
        <f t="shared" si="1228"/>
        <v>21.296479654189689</v>
      </c>
      <c r="T3346">
        <f t="shared" si="1229"/>
        <v>12.873347219643522</v>
      </c>
      <c r="U3346">
        <f t="shared" si="1216"/>
        <v>0.76850138846317195</v>
      </c>
      <c r="V3346" s="6">
        <f t="shared" si="1230"/>
        <v>186900.00000006985</v>
      </c>
      <c r="W3346">
        <f t="shared" si="1231"/>
        <v>12.873005762501457</v>
      </c>
      <c r="X3346">
        <f t="shared" si="1232"/>
        <v>21.321483258387119</v>
      </c>
      <c r="Y3346">
        <f t="shared" si="1233"/>
        <v>1.4793985591047942E-2</v>
      </c>
      <c r="Z3346">
        <f t="shared" si="1234"/>
        <v>-8.8527243851636562E-8</v>
      </c>
      <c r="AA3346">
        <f t="shared" si="1235"/>
        <v>-5.1038964324178243E-8</v>
      </c>
      <c r="AB3346">
        <f t="shared" si="1217"/>
        <v>1.1862053006391677</v>
      </c>
      <c r="AC3346">
        <f t="shared" si="1236"/>
        <v>2.1023661315900015</v>
      </c>
      <c r="AD3346">
        <f t="shared" si="1237"/>
        <v>-1.2749769130387214E-9</v>
      </c>
      <c r="AE3346">
        <f t="shared" si="1238"/>
        <v>-7.2298166484259204E-5</v>
      </c>
      <c r="AF3346">
        <f t="shared" si="1239"/>
        <v>1.7555211787857769E-6</v>
      </c>
      <c r="AG3346" t="str">
        <f t="shared" si="1218"/>
        <v>NaN</v>
      </c>
      <c r="AH3346">
        <f t="shared" si="1219"/>
        <v>1.755521178785777E-2</v>
      </c>
    </row>
    <row r="3347" spans="1:34" ht="15">
      <c r="A3347" s="8">
        <v>43260.591666666667</v>
      </c>
      <c r="B3347" s="9">
        <v>-1.17E-3</v>
      </c>
      <c r="C3347" s="7">
        <v>2.9216905249999998</v>
      </c>
      <c r="D3347" s="9">
        <v>1.2699999999999999E-2</v>
      </c>
      <c r="E3347" s="9">
        <v>1.2500000000000001E-2</v>
      </c>
      <c r="F3347" s="9">
        <v>1.2500000000000001E-2</v>
      </c>
      <c r="G3347" s="7">
        <v>-4656977</v>
      </c>
      <c r="H3347" s="7">
        <v>17015003</v>
      </c>
      <c r="K3347">
        <f t="shared" si="1220"/>
        <v>74.993914017084819</v>
      </c>
      <c r="L3347">
        <f t="shared" si="1221"/>
        <v>63.63089096119883</v>
      </c>
      <c r="M3347">
        <f t="shared" si="1222"/>
        <v>21.306342311250386</v>
      </c>
      <c r="N3347">
        <f t="shared" si="1223"/>
        <v>0.12569533366048377</v>
      </c>
      <c r="O3347">
        <f t="shared" si="1224"/>
        <v>36.888466273320986</v>
      </c>
      <c r="P3347">
        <f t="shared" si="1225"/>
        <v>36.851280955366704</v>
      </c>
      <c r="Q3347">
        <f t="shared" si="1226"/>
        <v>1.4793985591047942E-2</v>
      </c>
      <c r="R3347">
        <f t="shared" si="1227"/>
        <v>36.873672287729939</v>
      </c>
      <c r="S3347">
        <f t="shared" si="1228"/>
        <v>21.296479654189689</v>
      </c>
      <c r="T3347">
        <f t="shared" si="1229"/>
        <v>12.872436658266226</v>
      </c>
      <c r="U3347">
        <f t="shared" si="1216"/>
        <v>0.76851987108598163</v>
      </c>
      <c r="V3347" s="6">
        <f t="shared" si="1230"/>
        <v>186960.00000026543</v>
      </c>
      <c r="W3347">
        <f t="shared" si="1231"/>
        <v>12.872398715038933</v>
      </c>
      <c r="X3347">
        <f t="shared" si="1232"/>
        <v>21.336886084278174</v>
      </c>
      <c r="Y3347">
        <f t="shared" si="1233"/>
        <v>5.7433893261179016E-2</v>
      </c>
      <c r="Z3347">
        <f t="shared" si="1234"/>
        <v>-1.2647128860844514E-8</v>
      </c>
      <c r="AA3347">
        <f t="shared" si="1235"/>
        <v>-3.6130856594126812E-9</v>
      </c>
      <c r="AB3347">
        <f t="shared" si="1217"/>
        <v>1.1839115511096643</v>
      </c>
      <c r="AC3347">
        <f t="shared" si="1236"/>
        <v>2.1023881034360357</v>
      </c>
      <c r="AD3347">
        <f t="shared" si="1237"/>
        <v>-2.3248781669107746E-11</v>
      </c>
      <c r="AE3347">
        <f t="shared" si="1238"/>
        <v>-5.6384187831282084E-5</v>
      </c>
      <c r="AF3347">
        <f t="shared" si="1239"/>
        <v>4.1046289683873602E-8</v>
      </c>
      <c r="AG3347" t="str">
        <f t="shared" si="1218"/>
        <v>NaN</v>
      </c>
      <c r="AH3347">
        <f t="shared" si="1219"/>
        <v>4.1046289683873603E-4</v>
      </c>
    </row>
    <row r="3348" spans="1:34" ht="15">
      <c r="A3348" s="8">
        <v>43260.592361111114</v>
      </c>
      <c r="B3348" s="9">
        <v>-1.17E-3</v>
      </c>
      <c r="C3348" s="7">
        <v>2.921714309</v>
      </c>
      <c r="D3348" s="9">
        <v>1.2699999999999999E-2</v>
      </c>
      <c r="E3348" s="9">
        <v>1.2500000000000001E-2</v>
      </c>
      <c r="F3348" s="7">
        <v>1.2457556999999999E-2</v>
      </c>
      <c r="G3348" s="7">
        <v>-4656958</v>
      </c>
      <c r="H3348" s="7">
        <v>17015003</v>
      </c>
      <c r="K3348">
        <f t="shared" si="1220"/>
        <v>74.993914017084819</v>
      </c>
      <c r="L3348">
        <f t="shared" si="1221"/>
        <v>63.686681898420545</v>
      </c>
      <c r="M3348">
        <f t="shared" si="1222"/>
        <v>21.325023501916665</v>
      </c>
      <c r="N3348">
        <f t="shared" si="1223"/>
        <v>0.12570254222087326</v>
      </c>
      <c r="O3348">
        <f t="shared" si="1224"/>
        <v>36.888466273320986</v>
      </c>
      <c r="P3348">
        <f t="shared" si="1225"/>
        <v>36.851280955366704</v>
      </c>
      <c r="Q3348">
        <f t="shared" si="1226"/>
        <v>0.14271370860144117</v>
      </c>
      <c r="R3348">
        <f t="shared" si="1227"/>
        <v>36.745752564719545</v>
      </c>
      <c r="S3348">
        <f t="shared" si="1228"/>
        <v>21.229881029515703</v>
      </c>
      <c r="T3348">
        <f t="shared" si="1229"/>
        <v>12.873195454096697</v>
      </c>
      <c r="U3348">
        <f t="shared" si="1216"/>
        <v>0.76850446900823732</v>
      </c>
      <c r="V3348" s="6">
        <f t="shared" si="1230"/>
        <v>187020.000000461</v>
      </c>
      <c r="W3348">
        <f t="shared" si="1231"/>
        <v>12.872121457808014</v>
      </c>
      <c r="X3348">
        <f t="shared" si="1232"/>
        <v>21.34423033644822</v>
      </c>
      <c r="Y3348">
        <f t="shared" si="1233"/>
        <v>5.7433893261179016E-2</v>
      </c>
      <c r="Z3348">
        <f t="shared" si="1234"/>
        <v>-6.3235644632237823E-8</v>
      </c>
      <c r="AA3348">
        <f t="shared" si="1235"/>
        <v>-2.1228444591950506E-8</v>
      </c>
      <c r="AB3348">
        <f t="shared" si="1217"/>
        <v>1.1837269190636994</v>
      </c>
      <c r="AC3348">
        <f t="shared" si="1236"/>
        <v>2.1023697936926466</v>
      </c>
      <c r="AD3348">
        <f t="shared" si="1237"/>
        <v>-1.3659548148164806E-10</v>
      </c>
      <c r="AE3348">
        <f t="shared" si="1238"/>
        <v>-9.3564111959411781E-5</v>
      </c>
      <c r="AF3348">
        <f t="shared" si="1239"/>
        <v>1.4533093557233764E-7</v>
      </c>
      <c r="AG3348" t="str">
        <f t="shared" si="1218"/>
        <v>NaN</v>
      </c>
      <c r="AH3348">
        <f t="shared" si="1219"/>
        <v>1.4533093557233764E-3</v>
      </c>
    </row>
    <row r="3349" spans="1:34" ht="15">
      <c r="A3349" s="8">
        <v>43260.593055555553</v>
      </c>
      <c r="B3349" s="9">
        <v>-1.17E-3</v>
      </c>
      <c r="C3349" s="7">
        <v>2.92166674</v>
      </c>
      <c r="D3349" s="9">
        <v>1.2699999999999999E-2</v>
      </c>
      <c r="E3349" s="9">
        <v>1.2500000000000001E-2</v>
      </c>
      <c r="F3349" s="9">
        <v>1.2500000000000001E-2</v>
      </c>
      <c r="G3349" s="7">
        <v>-4656958</v>
      </c>
      <c r="H3349" s="7">
        <v>17015003</v>
      </c>
      <c r="K3349">
        <f t="shared" si="1220"/>
        <v>74.993914017084819</v>
      </c>
      <c r="L3349">
        <f t="shared" si="1221"/>
        <v>63.63089096119883</v>
      </c>
      <c r="M3349">
        <f t="shared" si="1222"/>
        <v>21.306342311250386</v>
      </c>
      <c r="N3349">
        <f t="shared" si="1223"/>
        <v>0.12568812479700997</v>
      </c>
      <c r="O3349">
        <f t="shared" si="1224"/>
        <v>36.888466273320986</v>
      </c>
      <c r="P3349">
        <f t="shared" si="1225"/>
        <v>36.851280955366704</v>
      </c>
      <c r="Q3349">
        <f t="shared" si="1226"/>
        <v>1.4793985591047942E-2</v>
      </c>
      <c r="R3349">
        <f t="shared" si="1227"/>
        <v>36.873672287729939</v>
      </c>
      <c r="S3349">
        <f t="shared" si="1228"/>
        <v>21.296479654189689</v>
      </c>
      <c r="T3349">
        <f t="shared" si="1229"/>
        <v>12.871677830532141</v>
      </c>
      <c r="U3349">
        <f t="shared" si="1216"/>
        <v>0.76853527381130748</v>
      </c>
      <c r="V3349" s="6">
        <f t="shared" si="1230"/>
        <v>187080.00000002794</v>
      </c>
      <c r="W3349">
        <f t="shared" si="1231"/>
        <v>12.87170995012071</v>
      </c>
      <c r="X3349">
        <f t="shared" si="1232"/>
        <v>21.347562924305279</v>
      </c>
      <c r="Y3349">
        <f t="shared" si="1233"/>
        <v>-4.2684475030696944E-2</v>
      </c>
      <c r="Z3349">
        <f t="shared" si="1234"/>
        <v>-1.3911310092123626E-7</v>
      </c>
      <c r="AA3349">
        <f t="shared" si="1235"/>
        <v>-6.6395622771640238E-8</v>
      </c>
      <c r="AB3349">
        <f t="shared" si="1217"/>
        <v>1.1892972677472498</v>
      </c>
      <c r="AC3349">
        <f t="shared" si="1236"/>
        <v>2.1024064139492595</v>
      </c>
      <c r="AD3349">
        <f t="shared" si="1237"/>
        <v>5.7486184514786253E-10</v>
      </c>
      <c r="AE3349">
        <f t="shared" si="1238"/>
        <v>-2.0174050123997235E-2</v>
      </c>
      <c r="AF3349">
        <f t="shared" si="1239"/>
        <v>-2.8366217265485961E-9</v>
      </c>
      <c r="AG3349">
        <f t="shared" si="1218"/>
        <v>5.7486184514786254E-8</v>
      </c>
      <c r="AH3349" t="str">
        <f t="shared" si="1219"/>
        <v>NaN</v>
      </c>
    </row>
    <row r="3350" spans="1:34" ht="15">
      <c r="A3350" s="8">
        <v>43260.59375</v>
      </c>
      <c r="B3350" s="9">
        <v>-1.17E-3</v>
      </c>
      <c r="C3350" s="7">
        <v>2.921661984</v>
      </c>
      <c r="D3350" s="9">
        <v>1.26E-2</v>
      </c>
      <c r="E3350" s="9">
        <v>1.24E-2</v>
      </c>
      <c r="F3350" s="9">
        <v>1.2500000000000001E-2</v>
      </c>
      <c r="G3350" s="7">
        <v>-4656955</v>
      </c>
      <c r="H3350" s="7">
        <v>17015003</v>
      </c>
      <c r="K3350">
        <f t="shared" si="1220"/>
        <v>74.993914017084819</v>
      </c>
      <c r="L3350">
        <f t="shared" si="1221"/>
        <v>63.63089096119883</v>
      </c>
      <c r="M3350">
        <f t="shared" si="1222"/>
        <v>21.306342311250386</v>
      </c>
      <c r="N3350">
        <f t="shared" si="1223"/>
        <v>0.12568668332739963</v>
      </c>
      <c r="O3350">
        <f t="shared" si="1224"/>
        <v>36.588111168445359</v>
      </c>
      <c r="P3350">
        <f t="shared" si="1225"/>
        <v>36.551986885443398</v>
      </c>
      <c r="Q3350">
        <f t="shared" si="1226"/>
        <v>-0.28556111928457995</v>
      </c>
      <c r="R3350">
        <f t="shared" si="1227"/>
        <v>36.873672287729939</v>
      </c>
      <c r="S3350">
        <f t="shared" si="1228"/>
        <v>21.49671639077344</v>
      </c>
      <c r="T3350">
        <f t="shared" si="1229"/>
        <v>12.871526096888946</v>
      </c>
      <c r="U3350">
        <f t="shared" si="1216"/>
        <v>0.76853835370879142</v>
      </c>
      <c r="V3350" s="6">
        <f t="shared" si="1230"/>
        <v>187140.00000022352</v>
      </c>
      <c r="W3350">
        <f t="shared" si="1231"/>
        <v>12.871304278342759</v>
      </c>
      <c r="X3350">
        <f t="shared" si="1232"/>
        <v>21.344289086109409</v>
      </c>
      <c r="Y3350">
        <f t="shared" si="1233"/>
        <v>-0.18544275099270399</v>
      </c>
      <c r="Z3350">
        <f t="shared" si="1234"/>
        <v>-1.2644470225023176E-8</v>
      </c>
      <c r="AA3350">
        <f t="shared" si="1235"/>
        <v>-6.2330569094194725E-8</v>
      </c>
      <c r="AB3350">
        <f t="shared" si="1217"/>
        <v>1.1969767339143385</v>
      </c>
      <c r="AC3350">
        <f t="shared" si="1236"/>
        <v>2.1024100752820698</v>
      </c>
      <c r="AD3350">
        <f t="shared" si="1237"/>
        <v>1.2421841038953195E-10</v>
      </c>
      <c r="AE3350">
        <f t="shared" si="1238"/>
        <v>-2.1470954207861784E-2</v>
      </c>
      <c r="AF3350">
        <f t="shared" si="1239"/>
        <v>-5.7592463747724575E-10</v>
      </c>
      <c r="AG3350">
        <f t="shared" si="1218"/>
        <v>1.2421841038953195E-8</v>
      </c>
      <c r="AH3350" t="str">
        <f t="shared" si="1219"/>
        <v>NaN</v>
      </c>
    </row>
    <row r="3351" spans="1:34" ht="15">
      <c r="A3351" s="8">
        <v>43260.594444444447</v>
      </c>
      <c r="B3351" s="9">
        <v>-1.17E-3</v>
      </c>
      <c r="C3351" s="7">
        <v>2.921661984</v>
      </c>
      <c r="D3351" s="9">
        <v>1.26E-2</v>
      </c>
      <c r="E3351" s="9">
        <v>1.24E-2</v>
      </c>
      <c r="F3351" s="9">
        <v>1.2500000000000001E-2</v>
      </c>
      <c r="G3351" s="7">
        <v>-4656948</v>
      </c>
      <c r="H3351" s="7">
        <v>17015003</v>
      </c>
      <c r="K3351">
        <f t="shared" si="1220"/>
        <v>74.993914017084819</v>
      </c>
      <c r="L3351">
        <f t="shared" si="1221"/>
        <v>63.63089096119883</v>
      </c>
      <c r="M3351">
        <f t="shared" si="1222"/>
        <v>21.306342311250386</v>
      </c>
      <c r="N3351">
        <f t="shared" si="1223"/>
        <v>0.12568668332739963</v>
      </c>
      <c r="O3351">
        <f t="shared" si="1224"/>
        <v>36.588111168445359</v>
      </c>
      <c r="P3351">
        <f t="shared" si="1225"/>
        <v>36.551986885443398</v>
      </c>
      <c r="Q3351">
        <f t="shared" si="1226"/>
        <v>-0.28556111928457995</v>
      </c>
      <c r="R3351">
        <f t="shared" si="1227"/>
        <v>36.873672287729939</v>
      </c>
      <c r="S3351">
        <f t="shared" si="1228"/>
        <v>21.49671639077344</v>
      </c>
      <c r="T3351">
        <f t="shared" si="1229"/>
        <v>12.871526096888946</v>
      </c>
      <c r="U3351">
        <f t="shared" si="1216"/>
        <v>0.76853835370879142</v>
      </c>
      <c r="V3351" s="6">
        <f t="shared" si="1230"/>
        <v>187200.0000004191</v>
      </c>
      <c r="W3351">
        <f t="shared" si="1231"/>
        <v>12.870840237654773</v>
      </c>
      <c r="X3351">
        <f t="shared" si="1232"/>
        <v>21.347621673966479</v>
      </c>
      <c r="Y3351">
        <f t="shared" si="1233"/>
        <v>-0.18509718490168817</v>
      </c>
      <c r="Z3351">
        <f t="shared" si="1234"/>
        <v>-2.2133140280530713E-8</v>
      </c>
      <c r="AA3351">
        <f t="shared" si="1235"/>
        <v>-6.2330569103638494E-8</v>
      </c>
      <c r="AB3351">
        <f t="shared" si="1217"/>
        <v>1.1969581447076074</v>
      </c>
      <c r="AC3351">
        <f t="shared" si="1236"/>
        <v>2.1024100752820698</v>
      </c>
      <c r="AD3351">
        <f t="shared" si="1237"/>
        <v>1.2445031923257261E-10</v>
      </c>
      <c r="AE3351">
        <f t="shared" si="1238"/>
        <v>-2.1021151297133956E-4</v>
      </c>
      <c r="AF3351">
        <f t="shared" si="1239"/>
        <v>-5.8934628864719192E-8</v>
      </c>
      <c r="AG3351">
        <f t="shared" si="1218"/>
        <v>1.2445031923257262E-8</v>
      </c>
      <c r="AH3351" t="str">
        <f t="shared" si="1219"/>
        <v>NaN</v>
      </c>
    </row>
    <row r="3352" spans="1:34" ht="15">
      <c r="A3352" s="8">
        <v>43260.595138888886</v>
      </c>
      <c r="B3352" s="9">
        <v>-1.17E-3</v>
      </c>
      <c r="C3352" s="7">
        <v>2.921653659</v>
      </c>
      <c r="D3352" s="9">
        <v>1.26E-2</v>
      </c>
      <c r="E3352" s="9">
        <v>1.24E-2</v>
      </c>
      <c r="F3352" s="9">
        <v>1.24E-2</v>
      </c>
      <c r="G3352" s="7">
        <v>-4656946</v>
      </c>
      <c r="H3352" s="7">
        <v>17015003</v>
      </c>
      <c r="K3352">
        <f t="shared" si="1220"/>
        <v>74.993914017084819</v>
      </c>
      <c r="L3352">
        <f t="shared" si="1221"/>
        <v>63.762340051088131</v>
      </c>
      <c r="M3352">
        <f t="shared" si="1222"/>
        <v>21.350357085574252</v>
      </c>
      <c r="N3352">
        <f t="shared" si="1223"/>
        <v>0.12568416014941264</v>
      </c>
      <c r="O3352">
        <f t="shared" si="1224"/>
        <v>36.588111168445359</v>
      </c>
      <c r="P3352">
        <f t="shared" si="1225"/>
        <v>36.551986885443398</v>
      </c>
      <c r="Q3352">
        <f t="shared" si="1226"/>
        <v>1.5830683864095363E-2</v>
      </c>
      <c r="R3352">
        <f t="shared" si="1227"/>
        <v>36.572280484581263</v>
      </c>
      <c r="S3352">
        <f t="shared" si="1228"/>
        <v>21.339803296331521</v>
      </c>
      <c r="T3352">
        <f t="shared" si="1229"/>
        <v>12.871260499206105</v>
      </c>
      <c r="U3352">
        <f t="shared" si="1216"/>
        <v>0.7685437448245509</v>
      </c>
      <c r="V3352" s="6">
        <f t="shared" si="1230"/>
        <v>187259.99999998603</v>
      </c>
      <c r="W3352">
        <f t="shared" si="1231"/>
        <v>12.870338256193616</v>
      </c>
      <c r="X3352">
        <f t="shared" si="1232"/>
        <v>21.350954261823542</v>
      </c>
      <c r="Y3352">
        <f t="shared" si="1233"/>
        <v>-0.18509718490168817</v>
      </c>
      <c r="Z3352">
        <f t="shared" si="1234"/>
        <v>-1.2646863062997266E-7</v>
      </c>
      <c r="AA3352">
        <f t="shared" si="1235"/>
        <v>-9.5302586386623461E-8</v>
      </c>
      <c r="AB3352">
        <f t="shared" si="1217"/>
        <v>1.196492906800112</v>
      </c>
      <c r="AC3352">
        <f t="shared" si="1236"/>
        <v>2.1024164841541566</v>
      </c>
      <c r="AD3352">
        <f t="shared" si="1237"/>
        <v>1.9028341349641682E-10</v>
      </c>
      <c r="AE3352">
        <f t="shared" si="1238"/>
        <v>-1.6004041097640969E-4</v>
      </c>
      <c r="AF3352">
        <f t="shared" si="1239"/>
        <v>-1.1835927919525213E-7</v>
      </c>
      <c r="AG3352">
        <f t="shared" si="1218"/>
        <v>1.9028341349641681E-8</v>
      </c>
      <c r="AH3352" t="str">
        <f t="shared" si="1219"/>
        <v>NaN</v>
      </c>
    </row>
    <row r="3353" spans="1:34" ht="15">
      <c r="A3353" s="8">
        <v>43260.595833333333</v>
      </c>
      <c r="B3353" s="9">
        <v>-1.17E-3</v>
      </c>
      <c r="C3353" s="7">
        <v>2.9216144150000001</v>
      </c>
      <c r="D3353" s="9">
        <v>1.26E-2</v>
      </c>
      <c r="E3353" s="9">
        <v>1.24E-2</v>
      </c>
      <c r="F3353" s="9">
        <v>1.2500000000000001E-2</v>
      </c>
      <c r="G3353" s="7">
        <v>-4656946</v>
      </c>
      <c r="H3353" s="7">
        <v>17015003</v>
      </c>
      <c r="K3353">
        <f t="shared" si="1220"/>
        <v>74.993914017084819</v>
      </c>
      <c r="L3353">
        <f t="shared" si="1221"/>
        <v>63.63089096119883</v>
      </c>
      <c r="M3353">
        <f t="shared" si="1222"/>
        <v>21.306342311250386</v>
      </c>
      <c r="N3353">
        <f t="shared" si="1223"/>
        <v>0.12567226590353633</v>
      </c>
      <c r="O3353">
        <f t="shared" si="1224"/>
        <v>36.588111168445359</v>
      </c>
      <c r="P3353">
        <f t="shared" si="1225"/>
        <v>36.551986885443398</v>
      </c>
      <c r="Q3353">
        <f t="shared" si="1226"/>
        <v>-0.28556111928457995</v>
      </c>
      <c r="R3353">
        <f t="shared" si="1227"/>
        <v>36.873672287729939</v>
      </c>
      <c r="S3353">
        <f t="shared" si="1228"/>
        <v>21.49671639077344</v>
      </c>
      <c r="T3353">
        <f t="shared" si="1229"/>
        <v>12.87000847332439</v>
      </c>
      <c r="U3353">
        <f t="shared" si="1216"/>
        <v>0.76856915851186158</v>
      </c>
      <c r="V3353" s="6">
        <f t="shared" si="1230"/>
        <v>187320.00000018161</v>
      </c>
      <c r="W3353">
        <f t="shared" si="1231"/>
        <v>12.87010477564522</v>
      </c>
      <c r="X3353">
        <f t="shared" si="1232"/>
        <v>21.354286849680609</v>
      </c>
      <c r="Y3353">
        <f t="shared" si="1233"/>
        <v>-8.4633250518796402E-2</v>
      </c>
      <c r="Z3353">
        <f t="shared" si="1234"/>
        <v>-6.0071868109517914E-8</v>
      </c>
      <c r="AA3353">
        <f t="shared" si="1235"/>
        <v>-1.3279162503107849E-7</v>
      </c>
      <c r="AB3353">
        <f t="shared" si="1217"/>
        <v>1.1915538388632907</v>
      </c>
      <c r="AC3353">
        <f t="shared" si="1236"/>
        <v>2.1024466955386822</v>
      </c>
      <c r="AD3353">
        <f t="shared" si="1237"/>
        <v>5.7987176872650552E-10</v>
      </c>
      <c r="AE3353">
        <f t="shared" si="1238"/>
        <v>-6.803433260235525E-5</v>
      </c>
      <c r="AF3353">
        <f t="shared" si="1239"/>
        <v>-8.4846683773404594E-7</v>
      </c>
      <c r="AG3353">
        <f t="shared" si="1218"/>
        <v>5.798717687265055E-8</v>
      </c>
      <c r="AH3353" t="str">
        <f t="shared" si="1219"/>
        <v>NaN</v>
      </c>
    </row>
    <row r="3354" spans="1:34" ht="15">
      <c r="A3354" s="8">
        <v>43260.59652777778</v>
      </c>
      <c r="B3354" s="9">
        <v>-1.17E-3</v>
      </c>
      <c r="C3354" s="7">
        <v>2.9216310640000001</v>
      </c>
      <c r="D3354" s="9">
        <v>1.26E-2</v>
      </c>
      <c r="E3354" s="9">
        <v>1.24E-2</v>
      </c>
      <c r="F3354" s="9">
        <v>1.24E-2</v>
      </c>
      <c r="G3354" s="7">
        <v>-4656946</v>
      </c>
      <c r="H3354" s="7">
        <v>17015003</v>
      </c>
      <c r="K3354">
        <f t="shared" si="1220"/>
        <v>74.993914017084819</v>
      </c>
      <c r="L3354">
        <f t="shared" si="1221"/>
        <v>63.762340051088131</v>
      </c>
      <c r="M3354">
        <f t="shared" si="1222"/>
        <v>21.350357085574252</v>
      </c>
      <c r="N3354">
        <f t="shared" si="1223"/>
        <v>0.12567731195642581</v>
      </c>
      <c r="O3354">
        <f t="shared" si="1224"/>
        <v>36.588111168445359</v>
      </c>
      <c r="P3354">
        <f t="shared" si="1225"/>
        <v>36.551986885443398</v>
      </c>
      <c r="Q3354">
        <f t="shared" si="1226"/>
        <v>1.5830683864095363E-2</v>
      </c>
      <c r="R3354">
        <f t="shared" si="1227"/>
        <v>36.572280484581263</v>
      </c>
      <c r="S3354">
        <f t="shared" si="1228"/>
        <v>21.339803296331521</v>
      </c>
      <c r="T3354">
        <f t="shared" si="1229"/>
        <v>12.870539636786441</v>
      </c>
      <c r="U3354">
        <f t="shared" si="1216"/>
        <v>0.76855837692792428</v>
      </c>
      <c r="V3354" s="6">
        <f t="shared" si="1230"/>
        <v>187380.00000037719</v>
      </c>
      <c r="W3354">
        <f t="shared" si="1231"/>
        <v>12.869827518414299</v>
      </c>
      <c r="X3354">
        <f t="shared" si="1232"/>
        <v>21.361842331016245</v>
      </c>
      <c r="Y3354">
        <f t="shared" si="1233"/>
        <v>-8.4633250518796402E-2</v>
      </c>
      <c r="Z3354">
        <f t="shared" si="1234"/>
        <v>-1.2647128926950867E-8</v>
      </c>
      <c r="AA3354">
        <f t="shared" si="1235"/>
        <v>-1.3143686036416986E-7</v>
      </c>
      <c r="AB3354">
        <f t="shared" si="1217"/>
        <v>1.191101366550974</v>
      </c>
      <c r="AC3354">
        <f t="shared" si="1236"/>
        <v>2.1024338785643431</v>
      </c>
      <c r="AD3354">
        <f t="shared" si="1237"/>
        <v>5.7395231095943099E-10</v>
      </c>
      <c r="AE3354">
        <f t="shared" si="1238"/>
        <v>-4.4150680045245772E-5</v>
      </c>
      <c r="AF3354">
        <f t="shared" si="1239"/>
        <v>-1.2941047983778485E-6</v>
      </c>
      <c r="AG3354">
        <f t="shared" si="1218"/>
        <v>5.7395231095943101E-8</v>
      </c>
      <c r="AH3354" t="str">
        <f t="shared" si="1219"/>
        <v>NaN</v>
      </c>
    </row>
    <row r="3355" spans="1:34" ht="15">
      <c r="A3355" s="8">
        <v>43260.597222222219</v>
      </c>
      <c r="B3355" s="9">
        <v>-1.17E-3</v>
      </c>
      <c r="C3355" s="7">
        <v>2.9216096579999999</v>
      </c>
      <c r="D3355" s="9">
        <v>1.26E-2</v>
      </c>
      <c r="E3355" s="9">
        <v>1.24E-2</v>
      </c>
      <c r="F3355" s="9">
        <v>1.24E-2</v>
      </c>
      <c r="G3355" s="7">
        <v>-4656946</v>
      </c>
      <c r="H3355" s="7">
        <v>17015003</v>
      </c>
      <c r="K3355">
        <f t="shared" si="1220"/>
        <v>74.993914017084819</v>
      </c>
      <c r="L3355">
        <f t="shared" si="1221"/>
        <v>63.762340051088131</v>
      </c>
      <c r="M3355">
        <f t="shared" si="1222"/>
        <v>21.350357085574252</v>
      </c>
      <c r="N3355">
        <f t="shared" si="1223"/>
        <v>0.12567082413084152</v>
      </c>
      <c r="O3355">
        <f t="shared" si="1224"/>
        <v>36.588111168445359</v>
      </c>
      <c r="P3355">
        <f t="shared" si="1225"/>
        <v>36.551986885443398</v>
      </c>
      <c r="Q3355">
        <f t="shared" si="1226"/>
        <v>1.5830683864095363E-2</v>
      </c>
      <c r="R3355">
        <f t="shared" si="1227"/>
        <v>36.572280484581263</v>
      </c>
      <c r="S3355">
        <f t="shared" si="1228"/>
        <v>21.339803296331521</v>
      </c>
      <c r="T3355">
        <f t="shared" si="1229"/>
        <v>12.869856707777567</v>
      </c>
      <c r="U3355">
        <f t="shared" si="1216"/>
        <v>0.76857223905692684</v>
      </c>
      <c r="V3355" s="6">
        <f t="shared" si="1230"/>
        <v>187439.99999994412</v>
      </c>
      <c r="W3355">
        <f t="shared" si="1231"/>
        <v>12.869617386411571</v>
      </c>
      <c r="X3355">
        <f t="shared" si="1232"/>
        <v>21.370297890002078</v>
      </c>
      <c r="Y3355">
        <f t="shared" si="1233"/>
        <v>5.8772453208163711E-2</v>
      </c>
      <c r="Z3355">
        <f t="shared" si="1234"/>
        <v>-2.9403976561313274E-7</v>
      </c>
      <c r="AA3355">
        <f t="shared" si="1235"/>
        <v>-6.5492825798411367E-8</v>
      </c>
      <c r="AB3355">
        <f t="shared" si="1217"/>
        <v>1.1834052950368614</v>
      </c>
      <c r="AC3355">
        <f t="shared" si="1236"/>
        <v>2.1024503576413274</v>
      </c>
      <c r="AD3355">
        <f t="shared" si="1237"/>
        <v>-4.1183473000015002E-10</v>
      </c>
      <c r="AE3355">
        <f t="shared" si="1238"/>
        <v>-2.7290060863396728E-5</v>
      </c>
      <c r="AF3355">
        <f t="shared" si="1239"/>
        <v>1.5022752060211498E-6</v>
      </c>
      <c r="AG3355" t="str">
        <f t="shared" si="1218"/>
        <v>NaN</v>
      </c>
      <c r="AH3355">
        <f t="shared" si="1219"/>
        <v>1.5022752060211498E-2</v>
      </c>
    </row>
    <row r="3356" spans="1:34" ht="15">
      <c r="A3356" s="8">
        <v>43260.597916666666</v>
      </c>
      <c r="B3356" s="9">
        <v>-1.17E-3</v>
      </c>
      <c r="C3356" s="7">
        <v>2.921520466</v>
      </c>
      <c r="D3356" s="7">
        <v>1.2642891E-2</v>
      </c>
      <c r="E3356" s="9">
        <v>1.24E-2</v>
      </c>
      <c r="F3356" s="9">
        <v>1.24E-2</v>
      </c>
      <c r="G3356" s="7">
        <v>-4656932</v>
      </c>
      <c r="H3356" s="7">
        <v>17015003</v>
      </c>
      <c r="K3356">
        <f t="shared" si="1220"/>
        <v>74.993914017084819</v>
      </c>
      <c r="L3356">
        <f t="shared" si="1221"/>
        <v>63.762340051088131</v>
      </c>
      <c r="M3356">
        <f t="shared" si="1222"/>
        <v>21.350357085574252</v>
      </c>
      <c r="N3356">
        <f t="shared" si="1223"/>
        <v>0.12564379142321228</v>
      </c>
      <c r="O3356">
        <f t="shared" si="1224"/>
        <v>36.716936476477564</v>
      </c>
      <c r="P3356">
        <f t="shared" si="1225"/>
        <v>36.551986885443398</v>
      </c>
      <c r="Q3356">
        <f t="shared" si="1226"/>
        <v>0.14465599189630041</v>
      </c>
      <c r="R3356">
        <f t="shared" si="1227"/>
        <v>36.572280484581263</v>
      </c>
      <c r="S3356">
        <f t="shared" si="1228"/>
        <v>21.253919757643384</v>
      </c>
      <c r="T3356">
        <f t="shared" si="1229"/>
        <v>12.867011159606067</v>
      </c>
      <c r="U3356">
        <f t="shared" si="1216"/>
        <v>0.76862999814363164</v>
      </c>
      <c r="V3356" s="6">
        <f t="shared" si="1230"/>
        <v>187500.0000001397</v>
      </c>
      <c r="W3356">
        <f t="shared" si="1231"/>
        <v>12.869605714592863</v>
      </c>
      <c r="X3356">
        <f t="shared" si="1232"/>
        <v>21.373630477859141</v>
      </c>
      <c r="Y3356">
        <f t="shared" si="1233"/>
        <v>5.8772453208163711E-2</v>
      </c>
      <c r="Z3356">
        <f t="shared" si="1234"/>
        <v>-4.0153637143242128E-7</v>
      </c>
      <c r="AA3356">
        <f t="shared" si="1235"/>
        <v>-2.5293877700258494E-8</v>
      </c>
      <c r="AB3356">
        <f t="shared" si="1217"/>
        <v>1.1834052950368614</v>
      </c>
      <c r="AC3356">
        <f t="shared" si="1236"/>
        <v>2.1025190207187054</v>
      </c>
      <c r="AD3356">
        <f t="shared" si="1237"/>
        <v>-1.5905921553377837E-10</v>
      </c>
      <c r="AE3356">
        <f t="shared" si="1238"/>
        <v>-9.6891617706685076E-6</v>
      </c>
      <c r="AF3356">
        <f t="shared" si="1239"/>
        <v>1.6341942016710678E-6</v>
      </c>
      <c r="AG3356" t="str">
        <f t="shared" si="1218"/>
        <v>NaN</v>
      </c>
      <c r="AH3356">
        <f t="shared" si="1219"/>
        <v>1.6341942016710676E-2</v>
      </c>
    </row>
    <row r="3357" spans="1:34" ht="15">
      <c r="A3357" s="8">
        <v>43260.598611111112</v>
      </c>
      <c r="B3357" s="9">
        <v>-1.17E-3</v>
      </c>
      <c r="C3357" s="7">
        <v>2.9214586269999998</v>
      </c>
      <c r="D3357" s="9">
        <v>1.26E-2</v>
      </c>
      <c r="E3357" s="9">
        <v>1.24E-2</v>
      </c>
      <c r="F3357" s="9">
        <v>1.24E-2</v>
      </c>
      <c r="G3357" s="7">
        <v>-4656928</v>
      </c>
      <c r="H3357" s="7">
        <v>17015003</v>
      </c>
      <c r="K3357">
        <f t="shared" si="1220"/>
        <v>74.993914017084819</v>
      </c>
      <c r="L3357">
        <f t="shared" si="1221"/>
        <v>63.762340051088131</v>
      </c>
      <c r="M3357">
        <f t="shared" si="1222"/>
        <v>21.350357085574252</v>
      </c>
      <c r="N3357">
        <f t="shared" si="1223"/>
        <v>0.12562504898434901</v>
      </c>
      <c r="O3357">
        <f t="shared" si="1224"/>
        <v>36.588111168445359</v>
      </c>
      <c r="P3357">
        <f t="shared" si="1225"/>
        <v>36.551986885443398</v>
      </c>
      <c r="Q3357">
        <f t="shared" si="1226"/>
        <v>1.5830683864095363E-2</v>
      </c>
      <c r="R3357">
        <f t="shared" si="1227"/>
        <v>36.572280484581263</v>
      </c>
      <c r="S3357">
        <f t="shared" si="1228"/>
        <v>21.339803296331521</v>
      </c>
      <c r="T3357">
        <f t="shared" si="1229"/>
        <v>12.865038271304671</v>
      </c>
      <c r="U3357">
        <f t="shared" si="1216"/>
        <v>0.76867004393431637</v>
      </c>
      <c r="V3357" s="6">
        <f t="shared" si="1230"/>
        <v>187560.00000033528</v>
      </c>
      <c r="W3357">
        <f t="shared" si="1231"/>
        <v>12.869675757775731</v>
      </c>
      <c r="X3357">
        <f t="shared" si="1232"/>
        <v>21.361560239825149</v>
      </c>
      <c r="Y3357">
        <f t="shared" si="1233"/>
        <v>5.8772453208163711E-2</v>
      </c>
      <c r="Z3357">
        <f t="shared" si="1234"/>
        <v>-3.1611175566628753E-9</v>
      </c>
      <c r="AA3357">
        <f t="shared" si="1235"/>
        <v>-1.490544956167758E-8</v>
      </c>
      <c r="AB3357">
        <f t="shared" si="1217"/>
        <v>1.1834052950368614</v>
      </c>
      <c r="AC3357">
        <f t="shared" si="1236"/>
        <v>2.102566626513418</v>
      </c>
      <c r="AD3357">
        <f t="shared" si="1237"/>
        <v>-9.3734255536095577E-11</v>
      </c>
      <c r="AE3357">
        <f t="shared" si="1238"/>
        <v>-1.3326135073033715E-5</v>
      </c>
      <c r="AF3357">
        <f t="shared" si="1239"/>
        <v>7.0020492237022449E-7</v>
      </c>
      <c r="AG3357" t="str">
        <f t="shared" si="1218"/>
        <v>NaN</v>
      </c>
      <c r="AH3357">
        <f t="shared" si="1219"/>
        <v>7.0020492237022449E-3</v>
      </c>
    </row>
    <row r="3358" spans="1:34" ht="15">
      <c r="A3358" s="8">
        <v>43260.599305555559</v>
      </c>
      <c r="B3358" s="9">
        <v>-1.17E-3</v>
      </c>
      <c r="C3358" s="7">
        <v>2.9215192769999998</v>
      </c>
      <c r="D3358" s="9">
        <v>1.26E-2</v>
      </c>
      <c r="E3358" s="9">
        <v>1.24E-2</v>
      </c>
      <c r="F3358" s="9">
        <v>1.24E-2</v>
      </c>
      <c r="G3358" s="7">
        <v>-4656928</v>
      </c>
      <c r="H3358" s="7">
        <v>17015003</v>
      </c>
      <c r="K3358">
        <f t="shared" si="1220"/>
        <v>74.993914017084819</v>
      </c>
      <c r="L3358">
        <f t="shared" si="1221"/>
        <v>63.762340051088131</v>
      </c>
      <c r="M3358">
        <f t="shared" si="1222"/>
        <v>21.350357085574252</v>
      </c>
      <c r="N3358">
        <f t="shared" si="1223"/>
        <v>0.12564343105580963</v>
      </c>
      <c r="O3358">
        <f t="shared" si="1224"/>
        <v>36.588111168445359</v>
      </c>
      <c r="P3358">
        <f t="shared" si="1225"/>
        <v>36.551986885443398</v>
      </c>
      <c r="Q3358">
        <f t="shared" si="1226"/>
        <v>1.5830683864095363E-2</v>
      </c>
      <c r="R3358">
        <f t="shared" si="1227"/>
        <v>36.572280484581263</v>
      </c>
      <c r="S3358">
        <f t="shared" si="1228"/>
        <v>21.339803296331521</v>
      </c>
      <c r="T3358">
        <f t="shared" si="1229"/>
        <v>12.866973226195263</v>
      </c>
      <c r="U3358">
        <f t="shared" si="1216"/>
        <v>0.76863076811800268</v>
      </c>
      <c r="V3358" s="6">
        <f t="shared" si="1230"/>
        <v>187620.00000053085</v>
      </c>
      <c r="W3358">
        <f t="shared" si="1231"/>
        <v>12.869827518414299</v>
      </c>
      <c r="X3358">
        <f t="shared" si="1232"/>
        <v>21.349490001791157</v>
      </c>
      <c r="Y3358">
        <f t="shared" si="1233"/>
        <v>1.5830683864095363E-2</v>
      </c>
      <c r="Z3358">
        <f t="shared" si="1234"/>
        <v>4.3947510167977881E-7</v>
      </c>
      <c r="AA3358">
        <f t="shared" si="1235"/>
        <v>1.8970123975601808E-8</v>
      </c>
      <c r="AB3358">
        <f t="shared" si="1217"/>
        <v>1.1857098263018362</v>
      </c>
      <c r="AC3358">
        <f t="shared" si="1236"/>
        <v>2.102519936051908</v>
      </c>
      <c r="AD3358">
        <f t="shared" si="1237"/>
        <v>4.4288189099304358E-10</v>
      </c>
      <c r="AE3358">
        <f t="shared" si="1238"/>
        <v>1.1222380977021654E-5</v>
      </c>
      <c r="AF3358">
        <f t="shared" si="1239"/>
        <v>3.9285650684551319E-6</v>
      </c>
      <c r="AG3358">
        <f t="shared" si="1218"/>
        <v>4.4288189099304359E-8</v>
      </c>
      <c r="AH3358">
        <f t="shared" si="1219"/>
        <v>3.9285650684551317E-2</v>
      </c>
    </row>
    <row r="3359" spans="1:34" ht="15">
      <c r="A3359" s="8">
        <v>43260.6</v>
      </c>
      <c r="B3359" s="9">
        <v>-1.17E-3</v>
      </c>
      <c r="C3359" s="7">
        <v>2.9216239279999998</v>
      </c>
      <c r="D3359" s="9">
        <v>1.26E-2</v>
      </c>
      <c r="E3359" s="7">
        <v>1.2436144999999999E-2</v>
      </c>
      <c r="F3359" s="9">
        <v>1.24E-2</v>
      </c>
      <c r="G3359" s="7">
        <v>-4656918</v>
      </c>
      <c r="H3359" s="7">
        <v>17015003</v>
      </c>
      <c r="K3359">
        <f t="shared" si="1220"/>
        <v>74.993914017084819</v>
      </c>
      <c r="L3359">
        <f t="shared" si="1221"/>
        <v>63.762340051088131</v>
      </c>
      <c r="M3359">
        <f t="shared" si="1222"/>
        <v>21.350357085574252</v>
      </c>
      <c r="N3359">
        <f t="shared" si="1223"/>
        <v>0.12567514914584135</v>
      </c>
      <c r="O3359">
        <f t="shared" si="1224"/>
        <v>36.588111168445359</v>
      </c>
      <c r="P3359">
        <f t="shared" si="1225"/>
        <v>36.660166727017177</v>
      </c>
      <c r="Q3359">
        <f t="shared" si="1226"/>
        <v>1.5830683864095363E-2</v>
      </c>
      <c r="R3359">
        <f t="shared" si="1227"/>
        <v>36.572280484581263</v>
      </c>
      <c r="S3359">
        <f t="shared" si="1228"/>
        <v>21.339803296331521</v>
      </c>
      <c r="T3359">
        <f t="shared" si="1229"/>
        <v>12.870311972514392</v>
      </c>
      <c r="U3359">
        <f t="shared" si="1216"/>
        <v>0.76856299806931316</v>
      </c>
      <c r="V3359" s="6">
        <f t="shared" si="1230"/>
        <v>187680.00000009779</v>
      </c>
      <c r="W3359">
        <f t="shared" si="1231"/>
        <v>12.869582363593072</v>
      </c>
      <c r="X3359">
        <f t="shared" si="1232"/>
        <v>21.349490001791157</v>
      </c>
      <c r="Y3359">
        <f t="shared" si="1233"/>
        <v>-1.9317628219103728E-2</v>
      </c>
      <c r="Z3359">
        <f t="shared" si="1234"/>
        <v>1.5492400605709739E-7</v>
      </c>
      <c r="AA3359">
        <f t="shared" si="1235"/>
        <v>8.4462950121733481E-8</v>
      </c>
      <c r="AB3359">
        <f t="shared" si="1217"/>
        <v>1.1875961105733994</v>
      </c>
      <c r="AC3359">
        <f t="shared" si="1236"/>
        <v>2.1024393721032277</v>
      </c>
      <c r="AD3359">
        <f t="shared" si="1237"/>
        <v>-1.6158953498881705E-9</v>
      </c>
      <c r="AE3359">
        <f t="shared" si="1238"/>
        <v>5.7162897258151498E-5</v>
      </c>
      <c r="AF3359">
        <f t="shared" si="1239"/>
        <v>-2.8140384979670303E-6</v>
      </c>
      <c r="AG3359" t="str">
        <f t="shared" si="1218"/>
        <v>NaN</v>
      </c>
      <c r="AH3359" t="str">
        <f t="shared" si="1219"/>
        <v>NaN</v>
      </c>
    </row>
    <row r="3360" spans="1:34" ht="15">
      <c r="A3360" s="8">
        <v>43260.600694444445</v>
      </c>
      <c r="B3360" s="9">
        <v>-1.17E-3</v>
      </c>
      <c r="C3360" s="7">
        <v>2.9215775490000002</v>
      </c>
      <c r="D3360" s="9">
        <v>1.26E-2</v>
      </c>
      <c r="E3360" s="9">
        <v>1.24E-2</v>
      </c>
      <c r="F3360" s="7">
        <v>1.2434986E-2</v>
      </c>
      <c r="G3360" s="7">
        <v>-4656916</v>
      </c>
      <c r="H3360" s="7">
        <v>17015003</v>
      </c>
      <c r="K3360">
        <f t="shared" si="1220"/>
        <v>74.993914017084819</v>
      </c>
      <c r="L3360">
        <f t="shared" si="1221"/>
        <v>63.716351272499459</v>
      </c>
      <c r="M3360">
        <f t="shared" si="1222"/>
        <v>21.334958076629302</v>
      </c>
      <c r="N3360">
        <f t="shared" si="1223"/>
        <v>0.1256610923924652</v>
      </c>
      <c r="O3360">
        <f t="shared" si="1224"/>
        <v>36.588111168445359</v>
      </c>
      <c r="P3360">
        <f t="shared" si="1225"/>
        <v>36.551986885443398</v>
      </c>
      <c r="Q3360">
        <f t="shared" si="1226"/>
        <v>-8.9614252385501914E-2</v>
      </c>
      <c r="R3360">
        <f t="shared" si="1227"/>
        <v>36.677725420830861</v>
      </c>
      <c r="S3360">
        <f t="shared" si="1228"/>
        <v>21.39470091155297</v>
      </c>
      <c r="T3360">
        <f t="shared" si="1229"/>
        <v>12.868832314264269</v>
      </c>
      <c r="U3360">
        <f t="shared" si="1216"/>
        <v>0.76859303225043085</v>
      </c>
      <c r="V3360" s="6">
        <f t="shared" si="1230"/>
        <v>187740.00000029337</v>
      </c>
      <c r="W3360">
        <f t="shared" si="1231"/>
        <v>12.869351800999357</v>
      </c>
      <c r="X3360">
        <f t="shared" si="1232"/>
        <v>21.337419763757161</v>
      </c>
      <c r="Y3360">
        <f t="shared" si="1233"/>
        <v>-1.9317628219103728E-2</v>
      </c>
      <c r="Z3360">
        <f t="shared" si="1234"/>
        <v>1.2647128860548457E-8</v>
      </c>
      <c r="AA3360">
        <f t="shared" si="1235"/>
        <v>1.6531205431405925E-7</v>
      </c>
      <c r="AB3360">
        <f t="shared" si="1217"/>
        <v>1.1877512700565882</v>
      </c>
      <c r="AC3360">
        <f t="shared" si="1236"/>
        <v>2.1024750762568032</v>
      </c>
      <c r="AD3360">
        <f t="shared" si="1237"/>
        <v>-3.1627064396758461E-9</v>
      </c>
      <c r="AE3360">
        <f t="shared" si="1238"/>
        <v>3.9628369318686453E-5</v>
      </c>
      <c r="AF3360">
        <f t="shared" si="1239"/>
        <v>-7.9448136870303152E-6</v>
      </c>
      <c r="AG3360" t="str">
        <f t="shared" si="1218"/>
        <v>NaN</v>
      </c>
      <c r="AH3360" t="str">
        <f t="shared" si="1219"/>
        <v>NaN</v>
      </c>
    </row>
    <row r="3361" spans="1:34" ht="15">
      <c r="A3361" s="8">
        <v>43260.601388888892</v>
      </c>
      <c r="B3361" s="9">
        <v>-1.17E-3</v>
      </c>
      <c r="C3361" s="7">
        <v>2.9216286849999999</v>
      </c>
      <c r="D3361" s="9">
        <v>1.26E-2</v>
      </c>
      <c r="E3361" s="9">
        <v>1.24E-2</v>
      </c>
      <c r="F3361" s="9">
        <v>1.24E-2</v>
      </c>
      <c r="G3361" s="7">
        <v>-4656917</v>
      </c>
      <c r="H3361" s="7">
        <v>17015003</v>
      </c>
      <c r="K3361">
        <f t="shared" si="1220"/>
        <v>74.993914017084819</v>
      </c>
      <c r="L3361">
        <f t="shared" si="1221"/>
        <v>63.762340051088131</v>
      </c>
      <c r="M3361">
        <f t="shared" si="1222"/>
        <v>21.350357085574252</v>
      </c>
      <c r="N3361">
        <f t="shared" si="1223"/>
        <v>0.12567659091853617</v>
      </c>
      <c r="O3361">
        <f t="shared" si="1224"/>
        <v>36.588111168445359</v>
      </c>
      <c r="P3361">
        <f t="shared" si="1225"/>
        <v>36.551986885443398</v>
      </c>
      <c r="Q3361">
        <f t="shared" si="1226"/>
        <v>1.5830683864095363E-2</v>
      </c>
      <c r="R3361">
        <f t="shared" si="1227"/>
        <v>36.572280484581263</v>
      </c>
      <c r="S3361">
        <f t="shared" si="1228"/>
        <v>21.339803296331521</v>
      </c>
      <c r="T3361">
        <f t="shared" si="1229"/>
        <v>12.870463738061213</v>
      </c>
      <c r="U3361">
        <f t="shared" si="1216"/>
        <v>0.76855991752424779</v>
      </c>
      <c r="V3361" s="6">
        <f t="shared" si="1230"/>
        <v>187800.00000048894</v>
      </c>
      <c r="W3361">
        <f t="shared" si="1231"/>
        <v>12.869252570907346</v>
      </c>
      <c r="X3361">
        <f t="shared" si="1232"/>
        <v>21.337419763757161</v>
      </c>
      <c r="Y3361">
        <f t="shared" si="1233"/>
        <v>-1.9317628219103728E-2</v>
      </c>
      <c r="Z3361">
        <f t="shared" si="1234"/>
        <v>2.2448188583400483E-7</v>
      </c>
      <c r="AA3361">
        <f t="shared" si="1235"/>
        <v>1.1382112176632815E-7</v>
      </c>
      <c r="AB3361">
        <f t="shared" si="1217"/>
        <v>1.1875961105733994</v>
      </c>
      <c r="AC3361">
        <f t="shared" si="1236"/>
        <v>2.102435710000583</v>
      </c>
      <c r="AD3361">
        <f t="shared" si="1237"/>
        <v>-2.1775547829268752E-9</v>
      </c>
      <c r="AE3361" t="s">
        <v>79</v>
      </c>
      <c r="AF3361" t="s">
        <v>79</v>
      </c>
      <c r="AG3361" t="str">
        <f t="shared" si="1218"/>
        <v>NaN</v>
      </c>
      <c r="AH3361" t="s">
        <v>79</v>
      </c>
    </row>
    <row r="3362" spans="1:34" ht="15">
      <c r="A3362" s="8">
        <v>43260.602083333331</v>
      </c>
      <c r="B3362" s="9">
        <v>-1.17E-3</v>
      </c>
      <c r="C3362" s="7">
        <v>2.921661984</v>
      </c>
      <c r="D3362" s="9">
        <v>1.26E-2</v>
      </c>
      <c r="E3362" s="9">
        <v>1.24E-2</v>
      </c>
      <c r="F3362" s="9">
        <v>1.24E-2</v>
      </c>
      <c r="G3362" s="7">
        <v>-4656917</v>
      </c>
      <c r="H3362" s="7">
        <v>17015003</v>
      </c>
      <c r="K3362">
        <f t="shared" si="1220"/>
        <v>74.993914017084819</v>
      </c>
      <c r="L3362">
        <f t="shared" si="1221"/>
        <v>63.762340051088131</v>
      </c>
      <c r="M3362">
        <f t="shared" si="1222"/>
        <v>21.350357085574252</v>
      </c>
      <c r="N3362">
        <f t="shared" si="1223"/>
        <v>0.12568668332739963</v>
      </c>
      <c r="O3362">
        <f t="shared" si="1224"/>
        <v>36.588111168445359</v>
      </c>
      <c r="P3362">
        <f t="shared" si="1225"/>
        <v>36.551986885443398</v>
      </c>
      <c r="Q3362">
        <f t="shared" si="1226"/>
        <v>1.5830683864095363E-2</v>
      </c>
      <c r="R3362">
        <f t="shared" si="1227"/>
        <v>36.572280484581263</v>
      </c>
      <c r="S3362">
        <f t="shared" si="1228"/>
        <v>21.339803296331521</v>
      </c>
      <c r="T3362">
        <f t="shared" si="1229"/>
        <v>12.871526096888946</v>
      </c>
      <c r="U3362">
        <f t="shared" si="1216"/>
        <v>0.76853835370879142</v>
      </c>
      <c r="V3362" s="6">
        <f t="shared" si="1230"/>
        <v>187860.00000005588</v>
      </c>
      <c r="W3362">
        <f t="shared" si="1231"/>
        <v>12.86929051168052</v>
      </c>
      <c r="X3362">
        <f t="shared" si="1232"/>
        <v>21.337419763757161</v>
      </c>
      <c r="Y3362">
        <f t="shared" si="1233"/>
        <v>1.5830683864095363E-2</v>
      </c>
      <c r="Z3362">
        <f t="shared" si="1234"/>
        <v>1.6441001740978904E-7</v>
      </c>
      <c r="AA3362">
        <f t="shared" si="1235"/>
        <v>-2.619705462978556E-8</v>
      </c>
      <c r="AB3362">
        <f t="shared" si="1217"/>
        <v>1.1857098263018362</v>
      </c>
      <c r="AC3362">
        <f t="shared" si="1236"/>
        <v>2.1024100752820698</v>
      </c>
      <c r="AD3362">
        <f t="shared" si="1237"/>
        <v>-6.1157190486257903E-10</v>
      </c>
      <c r="AE3362">
        <f t="shared" si="1238"/>
        <v>-2.0503256860361011E-5</v>
      </c>
      <c r="AF3362">
        <f t="shared" si="1239"/>
        <v>2.9693111531014282E-6</v>
      </c>
      <c r="AG3362" t="str">
        <f t="shared" si="1218"/>
        <v>NaN</v>
      </c>
      <c r="AH3362">
        <f t="shared" si="1219"/>
        <v>2.9693111531014286E-2</v>
      </c>
    </row>
    <row r="3363" spans="1:34" ht="15">
      <c r="A3363" s="8">
        <v>43260.602777777778</v>
      </c>
      <c r="B3363" s="9">
        <v>-1.17E-3</v>
      </c>
      <c r="C3363" s="7">
        <v>2.9216905249999998</v>
      </c>
      <c r="D3363" s="9">
        <v>1.26E-2</v>
      </c>
      <c r="E3363" s="9">
        <v>1.24E-2</v>
      </c>
      <c r="F3363" s="9">
        <v>1.24E-2</v>
      </c>
      <c r="G3363" s="7">
        <v>-4656917</v>
      </c>
      <c r="H3363" s="7">
        <v>17015003</v>
      </c>
      <c r="K3363">
        <f t="shared" si="1220"/>
        <v>74.993914017084819</v>
      </c>
      <c r="L3363">
        <f t="shared" si="1221"/>
        <v>63.762340051088131</v>
      </c>
      <c r="M3363">
        <f t="shared" si="1222"/>
        <v>21.350357085574252</v>
      </c>
      <c r="N3363">
        <f t="shared" si="1223"/>
        <v>0.12569533366048377</v>
      </c>
      <c r="O3363">
        <f t="shared" si="1224"/>
        <v>36.588111168445359</v>
      </c>
      <c r="P3363">
        <f t="shared" si="1225"/>
        <v>36.551986885443398</v>
      </c>
      <c r="Q3363">
        <f t="shared" si="1226"/>
        <v>1.5830683864095363E-2</v>
      </c>
      <c r="R3363">
        <f t="shared" si="1227"/>
        <v>36.572280484581263</v>
      </c>
      <c r="S3363">
        <f t="shared" si="1228"/>
        <v>21.339803296331521</v>
      </c>
      <c r="T3363">
        <f t="shared" si="1229"/>
        <v>12.872436658266226</v>
      </c>
      <c r="U3363">
        <f t="shared" si="1216"/>
        <v>0.76851987108598163</v>
      </c>
      <c r="V3363" s="6">
        <f t="shared" si="1230"/>
        <v>187920.00000025146</v>
      </c>
      <c r="W3363">
        <f t="shared" si="1231"/>
        <v>12.869159179178812</v>
      </c>
      <c r="X3363">
        <f t="shared" si="1232"/>
        <v>21.344026189810094</v>
      </c>
      <c r="Y3363">
        <f t="shared" si="1233"/>
        <v>1.5830683864095363E-2</v>
      </c>
      <c r="Z3363">
        <f t="shared" si="1234"/>
        <v>1.6440735791385892E-7</v>
      </c>
      <c r="AA3363">
        <f t="shared" si="1235"/>
        <v>-3.4327161967860737E-8</v>
      </c>
      <c r="AB3363">
        <f t="shared" si="1217"/>
        <v>1.1857098263018362</v>
      </c>
      <c r="AC3363">
        <f t="shared" si="1236"/>
        <v>2.1023881034360357</v>
      </c>
      <c r="AD3363">
        <f t="shared" si="1237"/>
        <v>-8.0136140230026815E-10</v>
      </c>
      <c r="AE3363">
        <f t="shared" si="1238"/>
        <v>2.1784474697752399E-5</v>
      </c>
      <c r="AF3363">
        <f t="shared" si="1239"/>
        <v>-3.6619496167261931E-6</v>
      </c>
      <c r="AG3363" t="str">
        <f t="shared" si="1218"/>
        <v>NaN</v>
      </c>
      <c r="AH3363" t="str">
        <f t="shared" si="1219"/>
        <v>NaN</v>
      </c>
    </row>
    <row r="3364" spans="1:34" ht="15">
      <c r="A3364" s="8">
        <v>43260.603472222225</v>
      </c>
      <c r="B3364" s="9">
        <v>-1.17E-3</v>
      </c>
      <c r="C3364" s="7">
        <v>2.9217238230000002</v>
      </c>
      <c r="D3364" s="9">
        <v>1.26E-2</v>
      </c>
      <c r="E3364" s="9">
        <v>1.24E-2</v>
      </c>
      <c r="F3364" s="9">
        <v>1.24E-2</v>
      </c>
      <c r="G3364" s="7">
        <v>-4656917</v>
      </c>
      <c r="H3364" s="7">
        <v>17015003</v>
      </c>
      <c r="K3364">
        <f t="shared" si="1220"/>
        <v>74.993914017084819</v>
      </c>
      <c r="L3364">
        <f t="shared" si="1221"/>
        <v>63.762340051088131</v>
      </c>
      <c r="M3364">
        <f t="shared" si="1222"/>
        <v>21.350357085574252</v>
      </c>
      <c r="N3364">
        <f t="shared" si="1223"/>
        <v>0.1257054257662629</v>
      </c>
      <c r="O3364">
        <f t="shared" si="1224"/>
        <v>36.588111168445359</v>
      </c>
      <c r="P3364">
        <f t="shared" si="1225"/>
        <v>36.551986885443398</v>
      </c>
      <c r="Q3364">
        <f t="shared" si="1226"/>
        <v>1.5830683864095363E-2</v>
      </c>
      <c r="R3364">
        <f t="shared" si="1227"/>
        <v>36.572280484581263</v>
      </c>
      <c r="S3364">
        <f t="shared" si="1228"/>
        <v>21.339803296331521</v>
      </c>
      <c r="T3364">
        <f t="shared" si="1229"/>
        <v>12.873498985190343</v>
      </c>
      <c r="U3364">
        <f t="shared" si="1216"/>
        <v>0.76849830791810669</v>
      </c>
      <c r="V3364" s="6">
        <f t="shared" si="1230"/>
        <v>187980.00000044703</v>
      </c>
      <c r="W3364">
        <f t="shared" si="1231"/>
        <v>12.869389739318406</v>
      </c>
      <c r="X3364">
        <f t="shared" si="1232"/>
        <v>21.344026189810094</v>
      </c>
      <c r="Y3364">
        <f t="shared" si="1233"/>
        <v>1.5830683864095363E-2</v>
      </c>
      <c r="Z3364">
        <f t="shared" si="1234"/>
        <v>-3.6359764539078032E-7</v>
      </c>
      <c r="AA3364">
        <f t="shared" si="1235"/>
        <v>3.6134652112242148E-9</v>
      </c>
      <c r="AB3364">
        <f t="shared" si="1217"/>
        <v>1.1857098263018362</v>
      </c>
      <c r="AC3364">
        <f t="shared" si="1236"/>
        <v>2.1023624694873568</v>
      </c>
      <c r="AD3364">
        <f t="shared" si="1237"/>
        <v>8.4354664828409805E-11</v>
      </c>
      <c r="AE3364">
        <f t="shared" si="1238"/>
        <v>-3.1496067525976006E-5</v>
      </c>
      <c r="AF3364">
        <f t="shared" si="1239"/>
        <v>-2.6661452587115674E-7</v>
      </c>
      <c r="AG3364">
        <f t="shared" si="1218"/>
        <v>8.4354664828409808E-9</v>
      </c>
      <c r="AH3364" t="str">
        <f t="shared" si="1219"/>
        <v>NaN</v>
      </c>
    </row>
    <row r="3365" spans="1:34" ht="15">
      <c r="A3365" s="8">
        <v>43260.604166666664</v>
      </c>
      <c r="B3365" s="9">
        <v>-1.17E-3</v>
      </c>
      <c r="C3365" s="7">
        <v>2.921553764</v>
      </c>
      <c r="D3365" s="9">
        <v>1.26E-2</v>
      </c>
      <c r="E3365" s="9">
        <v>1.24E-2</v>
      </c>
      <c r="F3365" s="9">
        <v>1.24E-2</v>
      </c>
      <c r="G3365" s="7">
        <v>-4656906</v>
      </c>
      <c r="H3365" s="7">
        <v>17015003</v>
      </c>
      <c r="K3365">
        <f t="shared" si="1220"/>
        <v>74.993914017084819</v>
      </c>
      <c r="L3365">
        <f t="shared" si="1221"/>
        <v>63.762340051088131</v>
      </c>
      <c r="M3365">
        <f t="shared" si="1222"/>
        <v>21.350357085574252</v>
      </c>
      <c r="N3365">
        <f t="shared" si="1223"/>
        <v>0.12565388352899126</v>
      </c>
      <c r="O3365">
        <f t="shared" si="1224"/>
        <v>36.588111168445359</v>
      </c>
      <c r="P3365">
        <f t="shared" si="1225"/>
        <v>36.551986885443398</v>
      </c>
      <c r="Q3365">
        <f t="shared" si="1226"/>
        <v>1.5830683864095363E-2</v>
      </c>
      <c r="R3365">
        <f t="shared" si="1227"/>
        <v>36.572280484581263</v>
      </c>
      <c r="S3365">
        <f t="shared" si="1228"/>
        <v>21.339803296331521</v>
      </c>
      <c r="T3365">
        <f t="shared" si="1229"/>
        <v>12.868073486530172</v>
      </c>
      <c r="U3365">
        <f t="shared" si="1216"/>
        <v>0.76860843497575704</v>
      </c>
      <c r="V3365" s="6">
        <f t="shared" si="1230"/>
        <v>188040.00000001397</v>
      </c>
      <c r="W3365">
        <f t="shared" si="1231"/>
        <v>12.869132912678472</v>
      </c>
      <c r="X3365">
        <f t="shared" si="1232"/>
        <v>21.345235748363482</v>
      </c>
      <c r="Y3365">
        <f t="shared" si="1233"/>
        <v>1.5830683864095363E-2</v>
      </c>
      <c r="Z3365">
        <f t="shared" si="1234"/>
        <v>-5.4065213309301721E-7</v>
      </c>
      <c r="AA3365">
        <f t="shared" si="1235"/>
        <v>-7.542928650559685E-8</v>
      </c>
      <c r="AB3365">
        <f t="shared" si="1217"/>
        <v>1.1857098263018362</v>
      </c>
      <c r="AC3365">
        <f t="shared" si="1236"/>
        <v>2.1024933867700271</v>
      </c>
      <c r="AD3365">
        <f t="shared" si="1237"/>
        <v>-1.7609712648052866E-9</v>
      </c>
      <c r="AE3365">
        <f t="shared" si="1238"/>
        <v>-4.626513406861373E-4</v>
      </c>
      <c r="AF3365">
        <f t="shared" si="1239"/>
        <v>3.7890425319546149E-7</v>
      </c>
      <c r="AG3365" t="str">
        <f t="shared" si="1218"/>
        <v>NaN</v>
      </c>
      <c r="AH3365">
        <f t="shared" si="1219"/>
        <v>3.7890425319546148E-3</v>
      </c>
    </row>
    <row r="3366" spans="1:34" ht="15">
      <c r="A3366" s="8">
        <v>43260.604861111111</v>
      </c>
      <c r="B3366" s="9">
        <v>-1.17E-3</v>
      </c>
      <c r="C3366" s="7">
        <v>2.921520466</v>
      </c>
      <c r="D3366" s="9">
        <v>1.26E-2</v>
      </c>
      <c r="E3366" s="9">
        <v>1.24E-2</v>
      </c>
      <c r="F3366" s="9">
        <v>1.24E-2</v>
      </c>
      <c r="G3366" s="7">
        <v>-4656887</v>
      </c>
      <c r="H3366" s="7">
        <v>17015003</v>
      </c>
      <c r="K3366">
        <f t="shared" si="1220"/>
        <v>74.993914017084819</v>
      </c>
      <c r="L3366">
        <f t="shared" si="1221"/>
        <v>63.762340051088131</v>
      </c>
      <c r="M3366">
        <f t="shared" si="1222"/>
        <v>21.350357085574252</v>
      </c>
      <c r="N3366">
        <f t="shared" si="1223"/>
        <v>0.12564379142321228</v>
      </c>
      <c r="O3366">
        <f t="shared" si="1224"/>
        <v>36.588111168445359</v>
      </c>
      <c r="P3366">
        <f t="shared" si="1225"/>
        <v>36.551986885443398</v>
      </c>
      <c r="Q3366">
        <f t="shared" si="1226"/>
        <v>1.5830683864095363E-2</v>
      </c>
      <c r="R3366">
        <f t="shared" si="1227"/>
        <v>36.572280484581263</v>
      </c>
      <c r="S3366">
        <f t="shared" si="1228"/>
        <v>21.339803296331521</v>
      </c>
      <c r="T3366">
        <f t="shared" si="1229"/>
        <v>12.867011159606067</v>
      </c>
      <c r="U3366">
        <f t="shared" si="1216"/>
        <v>0.76862999814363164</v>
      </c>
      <c r="V3366" s="6">
        <f t="shared" si="1230"/>
        <v>188100.00000020955</v>
      </c>
      <c r="W3366">
        <f t="shared" si="1231"/>
        <v>12.868879003993218</v>
      </c>
      <c r="X3366">
        <f t="shared" si="1232"/>
        <v>21.345627306885302</v>
      </c>
      <c r="Y3366">
        <f t="shared" si="1233"/>
        <v>1.5830683864095363E-2</v>
      </c>
      <c r="Z3366">
        <f t="shared" si="1234"/>
        <v>9.8013254690571166E-8</v>
      </c>
      <c r="AA3366">
        <f t="shared" si="1235"/>
        <v>-1.2646863068206897E-7</v>
      </c>
      <c r="AB3366">
        <f t="shared" si="1217"/>
        <v>1.1857098263018362</v>
      </c>
      <c r="AC3366">
        <f t="shared" si="1236"/>
        <v>2.1025190207187054</v>
      </c>
      <c r="AD3366">
        <f t="shared" si="1237"/>
        <v>-2.952571211212893E-9</v>
      </c>
      <c r="AE3366">
        <f t="shared" si="1238"/>
        <v>1.4583561831008562E-4</v>
      </c>
      <c r="AF3366">
        <f t="shared" si="1239"/>
        <v>-2.0154304211961363E-6</v>
      </c>
      <c r="AG3366" t="str">
        <f t="shared" si="1218"/>
        <v>NaN</v>
      </c>
      <c r="AH3366" t="str">
        <f t="shared" si="1219"/>
        <v>NaN</v>
      </c>
    </row>
    <row r="3367" spans="1:34" ht="15">
      <c r="A3367" s="8">
        <v>43260.605555555558</v>
      </c>
      <c r="B3367" s="9">
        <v>-1.17E-3</v>
      </c>
      <c r="C3367" s="7">
        <v>2.9215906299999999</v>
      </c>
      <c r="D3367" s="9">
        <v>1.26E-2</v>
      </c>
      <c r="E3367" s="9">
        <v>1.24E-2</v>
      </c>
      <c r="F3367" s="9">
        <v>1.24E-2</v>
      </c>
      <c r="G3367" s="7">
        <v>-4656878</v>
      </c>
      <c r="H3367" s="7">
        <v>17015003</v>
      </c>
      <c r="K3367">
        <f t="shared" si="1220"/>
        <v>74.993914017084819</v>
      </c>
      <c r="L3367">
        <f t="shared" si="1221"/>
        <v>63.762340051088131</v>
      </c>
      <c r="M3367">
        <f t="shared" si="1222"/>
        <v>21.350357085574252</v>
      </c>
      <c r="N3367">
        <f t="shared" si="1223"/>
        <v>0.12566505704006239</v>
      </c>
      <c r="O3367">
        <f t="shared" si="1224"/>
        <v>36.588111168445359</v>
      </c>
      <c r="P3367">
        <f t="shared" si="1225"/>
        <v>36.551986885443398</v>
      </c>
      <c r="Q3367">
        <f t="shared" si="1226"/>
        <v>1.5830683864095363E-2</v>
      </c>
      <c r="R3367">
        <f t="shared" si="1227"/>
        <v>36.572280484581263</v>
      </c>
      <c r="S3367">
        <f t="shared" si="1228"/>
        <v>21.339803296331521</v>
      </c>
      <c r="T3367">
        <f t="shared" si="1229"/>
        <v>12.869249645590292</v>
      </c>
      <c r="U3367">
        <f t="shared" si="1216"/>
        <v>0.76858456123718777</v>
      </c>
      <c r="V3367" s="6">
        <f t="shared" si="1230"/>
        <v>188160.00000040513</v>
      </c>
      <c r="W3367">
        <f t="shared" si="1231"/>
        <v>12.868747671491512</v>
      </c>
      <c r="X3367">
        <f>AVERAGE(S3361:S3373)</f>
        <v>21.341404413406732</v>
      </c>
      <c r="Y3367">
        <f t="shared" si="1233"/>
        <v>1.5830683864095363E-2</v>
      </c>
      <c r="Z3367">
        <f t="shared" si="1234"/>
        <v>2.7823151911414312E-7</v>
      </c>
      <c r="AA3367">
        <f t="shared" si="1235"/>
        <v>-1.6982869623008775E-7</v>
      </c>
      <c r="AB3367">
        <f t="shared" si="1217"/>
        <v>1.1857098263018362</v>
      </c>
      <c r="AC3367">
        <f t="shared" si="1236"/>
        <v>2.1024650060519061</v>
      </c>
      <c r="AD3367">
        <f t="shared" si="1237"/>
        <v>-3.9647652910023676E-9</v>
      </c>
      <c r="AE3367">
        <f t="shared" si="1238"/>
        <v>8.4199009290102241E-5</v>
      </c>
      <c r="AF3367">
        <f t="shared" si="1239"/>
        <v>-4.687502768391432E-6</v>
      </c>
      <c r="AG3367" t="str">
        <f t="shared" si="1218"/>
        <v>NaN</v>
      </c>
      <c r="AH3367" t="str">
        <f t="shared" si="1219"/>
        <v>NaN</v>
      </c>
    </row>
    <row r="3368" spans="1:34" ht="15">
      <c r="A3368" s="8">
        <v>43260.606249999997</v>
      </c>
      <c r="B3368" s="9">
        <v>-1.17E-3</v>
      </c>
      <c r="C3368" s="7">
        <v>2.9216251180000001</v>
      </c>
      <c r="D3368" s="9">
        <v>1.26E-2</v>
      </c>
      <c r="E3368" s="9">
        <v>1.24E-2</v>
      </c>
      <c r="F3368" s="9">
        <v>1.24E-2</v>
      </c>
      <c r="G3368" s="7">
        <v>-4656882</v>
      </c>
      <c r="H3368" s="7">
        <v>17015003</v>
      </c>
      <c r="K3368">
        <f t="shared" si="1220"/>
        <v>74.993914017084819</v>
      </c>
      <c r="L3368">
        <f t="shared" si="1221"/>
        <v>63.762340051088131</v>
      </c>
      <c r="M3368">
        <f t="shared" si="1222"/>
        <v>21.350357085574252</v>
      </c>
      <c r="N3368">
        <f t="shared" si="1223"/>
        <v>0.1256755098163285</v>
      </c>
      <c r="O3368">
        <f t="shared" si="1224"/>
        <v>36.588111168445359</v>
      </c>
      <c r="P3368">
        <f t="shared" si="1225"/>
        <v>36.551986885443398</v>
      </c>
      <c r="Q3368">
        <f t="shared" si="1226"/>
        <v>1.5830683864095363E-2</v>
      </c>
      <c r="R3368">
        <f t="shared" si="1227"/>
        <v>36.572280484581263</v>
      </c>
      <c r="S3368">
        <f t="shared" si="1228"/>
        <v>21.339803296331521</v>
      </c>
      <c r="T3368">
        <f t="shared" si="1229"/>
        <v>12.870349937828829</v>
      </c>
      <c r="U3368">
        <f t="shared" si="1216"/>
        <v>0.76856222744736025</v>
      </c>
      <c r="V3368" s="6">
        <f t="shared" si="1230"/>
        <v>188219.99999997206</v>
      </c>
      <c r="W3368">
        <f t="shared" si="1231"/>
        <v>12.868633851626118</v>
      </c>
      <c r="X3368">
        <f t="shared" si="1232"/>
        <v>21.341404413406732</v>
      </c>
      <c r="Y3368">
        <f t="shared" si="1233"/>
        <v>1.5830683864095363E-2</v>
      </c>
      <c r="Z3368">
        <f t="shared" si="1234"/>
        <v>-3.2881737618374279E-7</v>
      </c>
      <c r="AA3368">
        <f t="shared" si="1235"/>
        <v>-1.3008133635687135E-7</v>
      </c>
      <c r="AB3368">
        <f t="shared" si="1217"/>
        <v>1.1857098263018362</v>
      </c>
      <c r="AC3368">
        <f t="shared" si="1236"/>
        <v>2.1024384560001903</v>
      </c>
      <c r="AD3368">
        <f t="shared" si="1237"/>
        <v>-3.0367980560617937E-9</v>
      </c>
      <c r="AE3368" t="s">
        <v>79</v>
      </c>
      <c r="AF3368" t="s">
        <v>79</v>
      </c>
      <c r="AG3368" t="str">
        <f t="shared" si="1218"/>
        <v>NaN</v>
      </c>
      <c r="AH3368" t="s">
        <v>79</v>
      </c>
    </row>
    <row r="3369" spans="1:34" ht="15">
      <c r="A3369" s="8">
        <v>43260.606944444444</v>
      </c>
      <c r="B3369" s="9">
        <v>-1.17E-3</v>
      </c>
      <c r="C3369" s="7">
        <v>2.9214669510000002</v>
      </c>
      <c r="D3369" s="9">
        <v>1.26E-2</v>
      </c>
      <c r="E3369" s="9">
        <v>1.24E-2</v>
      </c>
      <c r="F3369" s="9">
        <v>1.24E-2</v>
      </c>
      <c r="G3369" s="7">
        <v>-4656886</v>
      </c>
      <c r="H3369" s="7">
        <v>17015003</v>
      </c>
      <c r="K3369">
        <f t="shared" si="1220"/>
        <v>74.993914017084819</v>
      </c>
      <c r="L3369">
        <f t="shared" si="1221"/>
        <v>63.762340051088131</v>
      </c>
      <c r="M3369">
        <f t="shared" si="1222"/>
        <v>21.350357085574252</v>
      </c>
      <c r="N3369">
        <f t="shared" si="1223"/>
        <v>0.12562757185925166</v>
      </c>
      <c r="O3369">
        <f t="shared" si="1224"/>
        <v>36.588111168445359</v>
      </c>
      <c r="P3369">
        <f t="shared" si="1225"/>
        <v>36.551986885443398</v>
      </c>
      <c r="Q3369">
        <f t="shared" si="1226"/>
        <v>1.5830683864095363E-2</v>
      </c>
      <c r="R3369">
        <f t="shared" si="1227"/>
        <v>36.572280484581263</v>
      </c>
      <c r="S3369">
        <f t="shared" si="1228"/>
        <v>21.339803296331521</v>
      </c>
      <c r="T3369">
        <f t="shared" si="1229"/>
        <v>12.865303837083896</v>
      </c>
      <c r="U3369">
        <f t="shared" si="1216"/>
        <v>0.76866465346613821</v>
      </c>
      <c r="V3369" s="6">
        <f t="shared" si="1230"/>
        <v>188280.00000016764</v>
      </c>
      <c r="W3369">
        <f t="shared" si="1231"/>
        <v>12.868251528393833</v>
      </c>
      <c r="X3369">
        <f t="shared" si="1232"/>
        <v>21.341404413406732</v>
      </c>
      <c r="Y3369">
        <f t="shared" si="1233"/>
        <v>1.5830683864095363E-2</v>
      </c>
      <c r="Z3369">
        <f t="shared" si="1234"/>
        <v>-1.9286539182551565E-7</v>
      </c>
      <c r="AA3369">
        <f t="shared" si="1235"/>
        <v>-1.1291604789132649E-8</v>
      </c>
      <c r="AB3369">
        <f t="shared" si="1217"/>
        <v>1.1857098263018362</v>
      </c>
      <c r="AC3369">
        <f t="shared" si="1236"/>
        <v>2.1025602184111656</v>
      </c>
      <c r="AD3369">
        <f t="shared" si="1237"/>
        <v>-2.6362205642144456E-10</v>
      </c>
      <c r="AE3369">
        <f t="shared" si="1238"/>
        <v>-2.36719246274519E-3</v>
      </c>
      <c r="AF3369">
        <f t="shared" si="1239"/>
        <v>1.1086110679899226E-8</v>
      </c>
      <c r="AG3369" t="str">
        <f t="shared" si="1218"/>
        <v>NaN</v>
      </c>
      <c r="AH3369">
        <f t="shared" si="1219"/>
        <v>1.1086110679899227E-4</v>
      </c>
    </row>
    <row r="3370" spans="1:34" ht="15">
      <c r="A3370" s="8">
        <v>43260.607638888891</v>
      </c>
      <c r="B3370" s="9">
        <v>-1.17E-3</v>
      </c>
      <c r="C3370" s="7">
        <v>2.9215525750000002</v>
      </c>
      <c r="D3370" s="9">
        <v>1.26E-2</v>
      </c>
      <c r="E3370" s="9">
        <v>1.24E-2</v>
      </c>
      <c r="F3370" s="9">
        <v>1.24E-2</v>
      </c>
      <c r="G3370" s="7">
        <v>-4656875</v>
      </c>
      <c r="H3370" s="7">
        <v>17015003</v>
      </c>
      <c r="K3370">
        <f t="shared" si="1220"/>
        <v>74.993914017084819</v>
      </c>
      <c r="L3370">
        <f t="shared" si="1221"/>
        <v>63.762340051088131</v>
      </c>
      <c r="M3370">
        <f t="shared" si="1222"/>
        <v>21.350357085574252</v>
      </c>
      <c r="N3370">
        <f t="shared" si="1223"/>
        <v>0.12565352316158873</v>
      </c>
      <c r="O3370">
        <f t="shared" si="1224"/>
        <v>36.588111168445359</v>
      </c>
      <c r="P3370">
        <f t="shared" si="1225"/>
        <v>36.551986885443398</v>
      </c>
      <c r="Q3370">
        <f t="shared" si="1226"/>
        <v>1.5830683864095363E-2</v>
      </c>
      <c r="R3370">
        <f t="shared" si="1227"/>
        <v>36.572280484581263</v>
      </c>
      <c r="S3370">
        <f t="shared" si="1228"/>
        <v>21.339803296331521</v>
      </c>
      <c r="T3370">
        <f t="shared" si="1229"/>
        <v>12.868035553119379</v>
      </c>
      <c r="U3370">
        <f t="shared" si="1216"/>
        <v>0.76860920495012774</v>
      </c>
      <c r="V3370" s="6">
        <f t="shared" si="1230"/>
        <v>188340.00000036322</v>
      </c>
      <c r="W3370">
        <f t="shared" si="1231"/>
        <v>12.867819590115541</v>
      </c>
      <c r="X3370">
        <f t="shared" si="1232"/>
        <v>21.341903310937344</v>
      </c>
      <c r="Y3370">
        <f t="shared" si="1233"/>
        <v>5.7631929995854607E-3</v>
      </c>
      <c r="Z3370">
        <f t="shared" si="1234"/>
        <v>-1.391131009222725E-7</v>
      </c>
      <c r="AA3370">
        <f t="shared" si="1235"/>
        <v>-1.8063530951645381E-9</v>
      </c>
      <c r="AB3370">
        <f t="shared" si="1217"/>
        <v>1.1862501125502023</v>
      </c>
      <c r="AC3370">
        <f t="shared" si="1236"/>
        <v>2.1024943021032292</v>
      </c>
      <c r="AD3370">
        <f t="shared" si="1237"/>
        <v>-1.1583815156151712E-10</v>
      </c>
      <c r="AE3370">
        <f t="shared" si="1238"/>
        <v>-2.9780808402334836E-3</v>
      </c>
      <c r="AF3370">
        <f t="shared" si="1239"/>
        <v>3.8720965006194739E-9</v>
      </c>
      <c r="AG3370" t="str">
        <f t="shared" si="1218"/>
        <v>NaN</v>
      </c>
      <c r="AH3370">
        <f t="shared" si="1219"/>
        <v>3.872096500619474E-5</v>
      </c>
    </row>
    <row r="3371" spans="1:34" ht="15">
      <c r="A3371" s="8">
        <v>43260.60833333333</v>
      </c>
      <c r="B3371" s="9">
        <v>-1.17E-3</v>
      </c>
      <c r="C3371" s="7">
        <v>2.9214146259999998</v>
      </c>
      <c r="D3371" s="9">
        <v>1.26E-2</v>
      </c>
      <c r="E3371" s="9">
        <v>1.24E-2</v>
      </c>
      <c r="F3371" s="7">
        <v>1.2410021E-2</v>
      </c>
      <c r="G3371" s="7">
        <v>-4656866</v>
      </c>
      <c r="H3371" s="7">
        <v>17015003</v>
      </c>
      <c r="K3371">
        <f t="shared" si="1220"/>
        <v>74.993914017084819</v>
      </c>
      <c r="L3371">
        <f t="shared" si="1221"/>
        <v>63.749167537790321</v>
      </c>
      <c r="M3371">
        <f t="shared" si="1222"/>
        <v>21.345946365039257</v>
      </c>
      <c r="N3371">
        <f t="shared" si="1223"/>
        <v>0.12561171296577789</v>
      </c>
      <c r="O3371">
        <f t="shared" si="1224"/>
        <v>36.588111168445359</v>
      </c>
      <c r="P3371">
        <f t="shared" si="1225"/>
        <v>36.551986885443398</v>
      </c>
      <c r="Q3371">
        <f t="shared" si="1226"/>
        <v>-1.4371788729434343E-2</v>
      </c>
      <c r="R3371">
        <f t="shared" si="1227"/>
        <v>36.602482957174793</v>
      </c>
      <c r="S3371">
        <f t="shared" si="1228"/>
        <v>21.355527557525548</v>
      </c>
      <c r="T3371">
        <f t="shared" si="1229"/>
        <v>12.863634479876133</v>
      </c>
      <c r="U3371">
        <f t="shared" si="1216"/>
        <v>0.76869853816669265</v>
      </c>
      <c r="V3371" s="6">
        <f t="shared" si="1230"/>
        <v>188399.99999993015</v>
      </c>
      <c r="W3371">
        <f t="shared" si="1231"/>
        <v>12.867227134880524</v>
      </c>
      <c r="X3371">
        <f t="shared" si="1232"/>
        <v>21.341903310937344</v>
      </c>
      <c r="Y3371">
        <f t="shared" si="1233"/>
        <v>2.5041429682038561E-3</v>
      </c>
      <c r="Z3371">
        <f t="shared" si="1234"/>
        <v>-8.5366126278265549E-8</v>
      </c>
      <c r="AA3371">
        <f t="shared" si="1235"/>
        <v>-4.8328675753937112E-8</v>
      </c>
      <c r="AB3371">
        <f t="shared" si="1217"/>
        <v>1.1864691527824376</v>
      </c>
      <c r="AC3371">
        <f t="shared" si="1236"/>
        <v>2.1026005000005887</v>
      </c>
      <c r="AD3371">
        <f t="shared" si="1237"/>
        <v>-7.1331251823475533E-9</v>
      </c>
      <c r="AE3371" t="s">
        <v>79</v>
      </c>
      <c r="AF3371" t="s">
        <v>79</v>
      </c>
      <c r="AG3371" t="str">
        <f t="shared" si="1218"/>
        <v>NaN</v>
      </c>
      <c r="AH3371" t="s">
        <v>79</v>
      </c>
    </row>
    <row r="3372" spans="1:34" ht="15">
      <c r="A3372" s="8">
        <v>43260.609027777777</v>
      </c>
      <c r="B3372" s="9">
        <v>-1.17E-3</v>
      </c>
      <c r="C3372" s="7">
        <v>2.921520466</v>
      </c>
      <c r="D3372" s="9">
        <v>1.26E-2</v>
      </c>
      <c r="E3372" s="9">
        <v>1.24E-2</v>
      </c>
      <c r="F3372" s="7">
        <v>1.2403244000000001E-2</v>
      </c>
      <c r="G3372" s="7">
        <v>-4656868</v>
      </c>
      <c r="H3372" s="7">
        <v>17015003</v>
      </c>
      <c r="K3372">
        <f t="shared" si="1220"/>
        <v>74.993914017084819</v>
      </c>
      <c r="L3372">
        <f t="shared" si="1221"/>
        <v>63.758075842612115</v>
      </c>
      <c r="M3372">
        <f t="shared" si="1222"/>
        <v>21.348929246295185</v>
      </c>
      <c r="N3372">
        <f t="shared" si="1223"/>
        <v>0.12564379142321228</v>
      </c>
      <c r="O3372">
        <f t="shared" si="1224"/>
        <v>36.588111168445359</v>
      </c>
      <c r="P3372">
        <f t="shared" si="1225"/>
        <v>36.551986885443398</v>
      </c>
      <c r="Q3372">
        <f t="shared" si="1226"/>
        <v>6.0535337699505476E-3</v>
      </c>
      <c r="R3372">
        <f t="shared" si="1227"/>
        <v>36.582057634675408</v>
      </c>
      <c r="S3372">
        <f t="shared" si="1228"/>
        <v>21.344893557115217</v>
      </c>
      <c r="T3372">
        <f t="shared" si="1229"/>
        <v>12.867011159606067</v>
      </c>
      <c r="U3372">
        <f t="shared" si="1216"/>
        <v>0.76862999814363164</v>
      </c>
      <c r="V3372" s="6">
        <f t="shared" si="1230"/>
        <v>188460.00000012573</v>
      </c>
      <c r="W3372">
        <f t="shared" si="1231"/>
        <v>12.866979064558747</v>
      </c>
      <c r="X3372">
        <f t="shared" si="1232"/>
        <v>21.341903310937344</v>
      </c>
      <c r="Y3372">
        <f t="shared" si="1233"/>
        <v>2.5041429682038561E-3</v>
      </c>
      <c r="Z3372">
        <f t="shared" si="1234"/>
        <v>2.9087598788115368E-7</v>
      </c>
      <c r="AA3372">
        <f t="shared" si="1235"/>
        <v>-2.710023114322795E-8</v>
      </c>
      <c r="AB3372">
        <f t="shared" si="1217"/>
        <v>1.1864393004058027</v>
      </c>
      <c r="AC3372">
        <f t="shared" si="1236"/>
        <v>2.1025190207187054</v>
      </c>
      <c r="AD3372">
        <f t="shared" si="1237"/>
        <v>-3.9997340531215677E-9</v>
      </c>
      <c r="AE3372">
        <f t="shared" si="1238"/>
        <v>-1.9476509407303607E-4</v>
      </c>
      <c r="AF3372">
        <f t="shared" si="1239"/>
        <v>2.0443301163448826E-6</v>
      </c>
      <c r="AG3372" t="str">
        <f t="shared" si="1218"/>
        <v>NaN</v>
      </c>
      <c r="AH3372">
        <f t="shared" si="1219"/>
        <v>2.0443301163448824E-2</v>
      </c>
    </row>
    <row r="3373" spans="1:34" ht="15">
      <c r="A3373" s="8">
        <v>43260.609722222223</v>
      </c>
      <c r="B3373" s="9">
        <v>-1.17E-3</v>
      </c>
      <c r="C3373" s="7">
        <v>2.9215240339999999</v>
      </c>
      <c r="D3373" s="9">
        <v>1.26E-2</v>
      </c>
      <c r="E3373" s="9">
        <v>1.24E-2</v>
      </c>
      <c r="F3373" s="9">
        <v>1.24E-2</v>
      </c>
      <c r="G3373" s="7">
        <v>-4656873</v>
      </c>
      <c r="H3373" s="7">
        <v>17015003</v>
      </c>
      <c r="K3373">
        <f t="shared" si="1220"/>
        <v>74.993914017084819</v>
      </c>
      <c r="L3373">
        <f t="shared" si="1221"/>
        <v>63.762340051088131</v>
      </c>
      <c r="M3373">
        <f t="shared" si="1222"/>
        <v>21.350357085574252</v>
      </c>
      <c r="N3373">
        <f t="shared" si="1223"/>
        <v>0.12564487282850445</v>
      </c>
      <c r="O3373">
        <f t="shared" si="1224"/>
        <v>36.588111168445359</v>
      </c>
      <c r="P3373">
        <f t="shared" si="1225"/>
        <v>36.551986885443398</v>
      </c>
      <c r="Q3373">
        <f t="shared" si="1226"/>
        <v>1.5830683864095363E-2</v>
      </c>
      <c r="R3373">
        <f t="shared" si="1227"/>
        <v>36.572280484581263</v>
      </c>
      <c r="S3373">
        <f t="shared" si="1228"/>
        <v>21.339803296331521</v>
      </c>
      <c r="T3373">
        <f t="shared" si="1229"/>
        <v>12.867124991742084</v>
      </c>
      <c r="U3373">
        <f t="shared" si="1216"/>
        <v>0.76862768757293776</v>
      </c>
      <c r="V3373" s="6">
        <f t="shared" si="1230"/>
        <v>188520.00000032131</v>
      </c>
      <c r="W3373">
        <f t="shared" si="1231"/>
        <v>12.866932369921544</v>
      </c>
      <c r="X3373">
        <f t="shared" si="1232"/>
        <v>21.344098367655079</v>
      </c>
      <c r="Y3373">
        <f t="shared" si="1233"/>
        <v>1.2571633832713758E-2</v>
      </c>
      <c r="Z3373">
        <f t="shared" si="1234"/>
        <v>1.6441001654834799E-7</v>
      </c>
      <c r="AA3373">
        <f t="shared" si="1235"/>
        <v>-8.5816957827894529E-9</v>
      </c>
      <c r="AB3373">
        <f t="shared" si="1217"/>
        <v>1.1858847278675182</v>
      </c>
      <c r="AC3373">
        <f t="shared" si="1236"/>
        <v>2.1025162739492633</v>
      </c>
      <c r="AD3373">
        <f t="shared" si="1237"/>
        <v>-2.5228885471278535E-10</v>
      </c>
      <c r="AE3373">
        <f t="shared" si="1238"/>
        <v>-1.2920071934534083E-4</v>
      </c>
      <c r="AF3373">
        <f t="shared" si="1239"/>
        <v>1.9438563586172564E-7</v>
      </c>
      <c r="AG3373" t="str">
        <f t="shared" si="1218"/>
        <v>NaN</v>
      </c>
      <c r="AH3373">
        <f t="shared" si="1219"/>
        <v>1.9438563586172562E-3</v>
      </c>
    </row>
    <row r="3374" spans="1:34" ht="15">
      <c r="A3374" s="8">
        <v>43260.61041666667</v>
      </c>
      <c r="B3374" s="9">
        <v>-1.17E-3</v>
      </c>
      <c r="C3374" s="7">
        <v>2.9215823059999999</v>
      </c>
      <c r="D3374" s="9">
        <v>1.26E-2</v>
      </c>
      <c r="E3374" s="9">
        <v>1.24E-2</v>
      </c>
      <c r="F3374" s="9">
        <v>1.24E-2</v>
      </c>
      <c r="G3374" s="7">
        <v>-4656880</v>
      </c>
      <c r="H3374" s="7">
        <v>17015003</v>
      </c>
      <c r="K3374">
        <f t="shared" si="1220"/>
        <v>74.993914017084819</v>
      </c>
      <c r="L3374">
        <f t="shared" si="1221"/>
        <v>63.762340051088131</v>
      </c>
      <c r="M3374">
        <f t="shared" si="1222"/>
        <v>21.350357085574252</v>
      </c>
      <c r="N3374">
        <f t="shared" si="1223"/>
        <v>0.12566253416515988</v>
      </c>
      <c r="O3374">
        <f t="shared" si="1224"/>
        <v>36.588111168445359</v>
      </c>
      <c r="P3374">
        <f t="shared" si="1225"/>
        <v>36.551986885443398</v>
      </c>
      <c r="Q3374">
        <f t="shared" si="1226"/>
        <v>1.5830683864095363E-2</v>
      </c>
      <c r="R3374">
        <f t="shared" si="1227"/>
        <v>36.572280484581263</v>
      </c>
      <c r="S3374">
        <f t="shared" si="1228"/>
        <v>21.339803296331521</v>
      </c>
      <c r="T3374">
        <f t="shared" si="1229"/>
        <v>12.868984079811078</v>
      </c>
      <c r="U3374">
        <f t="shared" si="1216"/>
        <v>0.76858995170536593</v>
      </c>
      <c r="V3374" s="6">
        <f t="shared" si="1230"/>
        <v>188580.00000051688</v>
      </c>
      <c r="W3374">
        <f t="shared" si="1231"/>
        <v>12.866783527237651</v>
      </c>
      <c r="X3374">
        <f t="shared" si="1232"/>
        <v>21.344098367655079</v>
      </c>
      <c r="Y3374">
        <f t="shared" si="1233"/>
        <v>1.5830683864095363E-2</v>
      </c>
      <c r="Z3374">
        <f t="shared" si="1234"/>
        <v>-4.7424739497264908E-8</v>
      </c>
      <c r="AA3374">
        <f t="shared" si="1235"/>
        <v>-1.2195161190320525E-8</v>
      </c>
      <c r="AB3374">
        <f t="shared" si="1217"/>
        <v>1.1857098263018362</v>
      </c>
      <c r="AC3374">
        <f t="shared" si="1236"/>
        <v>2.1024714141541585</v>
      </c>
      <c r="AD3374">
        <f t="shared" si="1237"/>
        <v>-2.8470511902712529E-10</v>
      </c>
      <c r="AE3374">
        <f t="shared" si="1238"/>
        <v>142975878.17925623</v>
      </c>
      <c r="AF3374">
        <f t="shared" si="1239"/>
        <v>-1.982273335594435E-19</v>
      </c>
      <c r="AG3374" t="str">
        <f t="shared" si="1218"/>
        <v>NaN</v>
      </c>
      <c r="AH3374" t="str">
        <f t="shared" si="1219"/>
        <v>NaN</v>
      </c>
    </row>
    <row r="3375" spans="1:34" ht="15">
      <c r="A3375" s="8">
        <v>43260.611111111109</v>
      </c>
      <c r="B3375" s="9">
        <v>-1.17E-3</v>
      </c>
      <c r="C3375" s="7">
        <v>2.9215061960000002</v>
      </c>
      <c r="D3375" s="9">
        <v>1.26E-2</v>
      </c>
      <c r="E3375" s="9">
        <v>1.24E-2</v>
      </c>
      <c r="F3375" s="9">
        <v>1.24E-2</v>
      </c>
      <c r="G3375" s="7">
        <v>-4656870</v>
      </c>
      <c r="H3375" s="7">
        <v>17015003</v>
      </c>
      <c r="K3375">
        <f t="shared" si="1220"/>
        <v>74.993914017084819</v>
      </c>
      <c r="L3375">
        <f t="shared" si="1221"/>
        <v>63.762340051088131</v>
      </c>
      <c r="M3375">
        <f t="shared" si="1222"/>
        <v>21.350357085574252</v>
      </c>
      <c r="N3375">
        <f t="shared" si="1223"/>
        <v>0.12563946640821244</v>
      </c>
      <c r="O3375">
        <f t="shared" si="1224"/>
        <v>36.588111168445359</v>
      </c>
      <c r="P3375">
        <f t="shared" si="1225"/>
        <v>36.551986885443398</v>
      </c>
      <c r="Q3375">
        <f t="shared" si="1226"/>
        <v>1.5830683864095363E-2</v>
      </c>
      <c r="R3375">
        <f t="shared" si="1227"/>
        <v>36.572280484581263</v>
      </c>
      <c r="S3375">
        <f t="shared" si="1228"/>
        <v>21.339803296331521</v>
      </c>
      <c r="T3375">
        <f t="shared" si="1229"/>
        <v>12.866555894869244</v>
      </c>
      <c r="U3375">
        <f t="shared" si="1216"/>
        <v>0.76863923913124577</v>
      </c>
      <c r="V3375" s="6">
        <f t="shared" si="1230"/>
        <v>188640.00000008382</v>
      </c>
      <c r="W3375">
        <f t="shared" si="1231"/>
        <v>12.866582149098953</v>
      </c>
      <c r="X3375">
        <f t="shared" si="1232"/>
        <v>21.344098367655075</v>
      </c>
      <c r="Y3375">
        <f t="shared" si="1233"/>
        <v>1.2587849915121296E-2</v>
      </c>
      <c r="Z3375">
        <f t="shared" si="1234"/>
        <v>-1.8021826390877867E-7</v>
      </c>
      <c r="AA3375">
        <f t="shared" si="1235"/>
        <v>7.2269305218270218E-9</v>
      </c>
      <c r="AB3375">
        <f t="shared" si="1217"/>
        <v>1.1858838576083399</v>
      </c>
      <c r="AC3375">
        <f t="shared" si="1236"/>
        <v>2.1025300062568051</v>
      </c>
      <c r="AD3375">
        <f t="shared" si="1237"/>
        <v>2.1218849538342888E-10</v>
      </c>
      <c r="AE3375" t="s">
        <v>79</v>
      </c>
      <c r="AF3375" t="s">
        <v>79</v>
      </c>
      <c r="AG3375">
        <f t="shared" si="1218"/>
        <v>2.1218849538342888E-8</v>
      </c>
      <c r="AH3375" t="s">
        <v>79</v>
      </c>
    </row>
    <row r="3376" spans="1:34" ht="15">
      <c r="A3376" s="8">
        <v>43260.611805555556</v>
      </c>
      <c r="B3376" s="9">
        <v>-1.17E-3</v>
      </c>
      <c r="C3376" s="7">
        <v>2.9215145200000001</v>
      </c>
      <c r="D3376" s="7">
        <v>1.2596761E-2</v>
      </c>
      <c r="E3376" s="7">
        <v>1.2396996E-2</v>
      </c>
      <c r="F3376" s="9">
        <v>1.24E-2</v>
      </c>
      <c r="G3376" s="7">
        <v>-4656863</v>
      </c>
      <c r="H3376" s="7">
        <v>17015003</v>
      </c>
      <c r="K3376">
        <f t="shared" si="1220"/>
        <v>74.993914017084819</v>
      </c>
      <c r="L3376">
        <f t="shared" si="1221"/>
        <v>63.762340051088131</v>
      </c>
      <c r="M3376">
        <f t="shared" si="1222"/>
        <v>21.350357085574252</v>
      </c>
      <c r="N3376">
        <f t="shared" si="1223"/>
        <v>0.12564198928311493</v>
      </c>
      <c r="O3376">
        <f t="shared" si="1224"/>
        <v>36.578382666598436</v>
      </c>
      <c r="P3376">
        <f t="shared" si="1225"/>
        <v>36.5429960915829</v>
      </c>
      <c r="Q3376">
        <f t="shared" si="1226"/>
        <v>6.1021820171731633E-3</v>
      </c>
      <c r="R3376">
        <f t="shared" si="1227"/>
        <v>36.572280484581263</v>
      </c>
      <c r="S3376">
        <f t="shared" si="1228"/>
        <v>21.346288964229469</v>
      </c>
      <c r="T3376">
        <f t="shared" si="1229"/>
        <v>12.866821460648453</v>
      </c>
      <c r="U3376">
        <f t="shared" ref="U3376:U3439" si="1240">(2.40665404368-T3376*2.40665404368/100-$M$7)/$M$7</f>
        <v>0.76863384866306761</v>
      </c>
      <c r="V3376" s="6">
        <f t="shared" si="1230"/>
        <v>188700.0000002794</v>
      </c>
      <c r="W3376">
        <f t="shared" si="1231"/>
        <v>12.866582149098953</v>
      </c>
      <c r="X3376">
        <f t="shared" si="1232"/>
        <v>21.344098367655079</v>
      </c>
      <c r="Y3376">
        <f t="shared" si="1233"/>
        <v>1.2587849915121296E-2</v>
      </c>
      <c r="Z3376">
        <f t="shared" si="1234"/>
        <v>-6.323564430244622E-8</v>
      </c>
      <c r="AA3376">
        <f t="shared" si="1235"/>
        <v>-4.9682303111602472E-9</v>
      </c>
      <c r="AB3376">
        <f t="shared" si="1217"/>
        <v>1.1858838576083399</v>
      </c>
      <c r="AC3376">
        <f t="shared" si="1236"/>
        <v>2.1025235981545527</v>
      </c>
      <c r="AD3376">
        <f t="shared" si="1237"/>
        <v>-1.4587079511268039E-10</v>
      </c>
      <c r="AE3376">
        <f t="shared" si="1238"/>
        <v>-26212294.427508306</v>
      </c>
      <c r="AF3376">
        <f t="shared" si="1239"/>
        <v>5.5398033517369087E-19</v>
      </c>
      <c r="AG3376" t="str">
        <f t="shared" si="1218"/>
        <v>NaN</v>
      </c>
      <c r="AH3376">
        <f t="shared" si="1219"/>
        <v>5.5398033517369084E-15</v>
      </c>
    </row>
    <row r="3377" spans="1:34" ht="15">
      <c r="A3377" s="8">
        <v>43260.612500000003</v>
      </c>
      <c r="B3377" s="9">
        <v>-1.17E-3</v>
      </c>
      <c r="C3377" s="7">
        <v>2.9214824109999999</v>
      </c>
      <c r="D3377" s="9">
        <v>1.26E-2</v>
      </c>
      <c r="E3377" s="9">
        <v>1.24E-2</v>
      </c>
      <c r="F3377" s="9">
        <v>1.24E-2</v>
      </c>
      <c r="G3377" s="7">
        <v>-4656863</v>
      </c>
      <c r="H3377" s="7">
        <v>17015003</v>
      </c>
      <c r="K3377">
        <f t="shared" si="1220"/>
        <v>74.993914017084819</v>
      </c>
      <c r="L3377">
        <f t="shared" si="1221"/>
        <v>63.762340051088131</v>
      </c>
      <c r="M3377">
        <f t="shared" si="1222"/>
        <v>21.350357085574252</v>
      </c>
      <c r="N3377">
        <f t="shared" si="1223"/>
        <v>0.12563225754473847</v>
      </c>
      <c r="O3377">
        <f t="shared" si="1224"/>
        <v>36.588111168445359</v>
      </c>
      <c r="P3377">
        <f t="shared" si="1225"/>
        <v>36.551986885443398</v>
      </c>
      <c r="Q3377">
        <f t="shared" si="1226"/>
        <v>1.5830683864095363E-2</v>
      </c>
      <c r="R3377">
        <f t="shared" si="1227"/>
        <v>36.572280484581263</v>
      </c>
      <c r="S3377">
        <f t="shared" si="1228"/>
        <v>21.339803296331521</v>
      </c>
      <c r="T3377">
        <f t="shared" si="1229"/>
        <v>12.865797067135141</v>
      </c>
      <c r="U3377">
        <f t="shared" si="1240"/>
        <v>0.76865464185657195</v>
      </c>
      <c r="V3377" s="6">
        <f t="shared" si="1230"/>
        <v>188760.00000047497</v>
      </c>
      <c r="W3377">
        <f t="shared" si="1231"/>
        <v>12.866517941825437</v>
      </c>
      <c r="X3377">
        <f t="shared" si="1232"/>
        <v>21.344098367655079</v>
      </c>
      <c r="Y3377">
        <f t="shared" si="1233"/>
        <v>1.2587849915121296E-2</v>
      </c>
      <c r="Z3377">
        <f t="shared" si="1234"/>
        <v>-1.6440735877498999E-7</v>
      </c>
      <c r="AA3377">
        <f t="shared" si="1235"/>
        <v>-1.2647129033067148E-8</v>
      </c>
      <c r="AB3377">
        <f t="shared" si="1217"/>
        <v>1.1858838576083399</v>
      </c>
      <c r="AC3377">
        <f t="shared" si="1236"/>
        <v>2.102548316770029</v>
      </c>
      <c r="AD3377">
        <f t="shared" si="1237"/>
        <v>-3.7133311895856518E-10</v>
      </c>
      <c r="AE3377">
        <f t="shared" si="1238"/>
        <v>-1.9247531427886156E-4</v>
      </c>
      <c r="AF3377">
        <f t="shared" si="1239"/>
        <v>1.920523757714137E-7</v>
      </c>
      <c r="AG3377" t="str">
        <f t="shared" si="1218"/>
        <v>NaN</v>
      </c>
      <c r="AH3377">
        <f t="shared" si="1219"/>
        <v>1.920523757714137E-3</v>
      </c>
    </row>
    <row r="3378" spans="1:34" ht="15">
      <c r="A3378" s="8">
        <v>43260.613194444442</v>
      </c>
      <c r="B3378" s="9">
        <v>-1.17E-3</v>
      </c>
      <c r="C3378" s="7">
        <v>2.9214526809999999</v>
      </c>
      <c r="D3378" s="9">
        <v>1.26E-2</v>
      </c>
      <c r="E3378" s="9">
        <v>1.24E-2</v>
      </c>
      <c r="F3378" s="9">
        <v>1.24E-2</v>
      </c>
      <c r="G3378" s="7">
        <v>-4656862</v>
      </c>
      <c r="H3378" s="7">
        <v>17015003</v>
      </c>
      <c r="K3378">
        <f t="shared" si="1220"/>
        <v>74.993914017084819</v>
      </c>
      <c r="L3378">
        <f t="shared" si="1221"/>
        <v>63.762340051088131</v>
      </c>
      <c r="M3378">
        <f t="shared" si="1222"/>
        <v>21.350357085574252</v>
      </c>
      <c r="N3378">
        <f t="shared" si="1223"/>
        <v>0.12562324684425166</v>
      </c>
      <c r="O3378">
        <f t="shared" si="1224"/>
        <v>36.588111168445359</v>
      </c>
      <c r="P3378">
        <f t="shared" si="1225"/>
        <v>36.551986885443398</v>
      </c>
      <c r="Q3378">
        <f t="shared" si="1226"/>
        <v>1.5830683864095363E-2</v>
      </c>
      <c r="R3378">
        <f t="shared" si="1227"/>
        <v>36.572280484581263</v>
      </c>
      <c r="S3378">
        <f t="shared" si="1228"/>
        <v>21.339803296331521</v>
      </c>
      <c r="T3378">
        <f t="shared" si="1229"/>
        <v>12.864848572347057</v>
      </c>
      <c r="U3378">
        <f t="shared" si="1240"/>
        <v>0.76867389445375278</v>
      </c>
      <c r="V3378" s="6">
        <f t="shared" si="1230"/>
        <v>188820.00000004191</v>
      </c>
      <c r="W3378">
        <f t="shared" si="1231"/>
        <v>12.866742666055675</v>
      </c>
      <c r="X3378">
        <f t="shared" si="1232"/>
        <v>21.342888809101687</v>
      </c>
      <c r="Y3378">
        <f t="shared" si="1233"/>
        <v>1.5628151988191046E-3</v>
      </c>
      <c r="Z3378">
        <f t="shared" si="1234"/>
        <v>5.0588515706767261E-8</v>
      </c>
      <c r="AA3378">
        <f t="shared" si="1235"/>
        <v>-2.9810899816576136E-8</v>
      </c>
      <c r="AB3378">
        <f t="shared" si="1217"/>
        <v>1.1864755318124829</v>
      </c>
      <c r="AC3378">
        <f t="shared" si="1236"/>
        <v>2.1025712039492657</v>
      </c>
      <c r="AD3378">
        <f t="shared" si="1237"/>
        <v>-7.0501032665032964E-9</v>
      </c>
      <c r="AE3378">
        <f t="shared" si="1238"/>
        <v>-2.9874160895403465E-4</v>
      </c>
      <c r="AF3378">
        <f t="shared" si="1239"/>
        <v>2.3492584556384535E-6</v>
      </c>
      <c r="AG3378" t="str">
        <f t="shared" si="1218"/>
        <v>NaN</v>
      </c>
      <c r="AH3378">
        <f t="shared" si="1219"/>
        <v>2.3492584556384536E-2</v>
      </c>
    </row>
    <row r="3379" spans="1:34" ht="15">
      <c r="A3379" s="8">
        <v>43260.613888888889</v>
      </c>
      <c r="B3379" s="9">
        <v>-1.17E-3</v>
      </c>
      <c r="C3379" s="7">
        <v>2.921501439</v>
      </c>
      <c r="D3379" s="7">
        <v>1.2585749E-2</v>
      </c>
      <c r="E3379" s="9">
        <v>1.24E-2</v>
      </c>
      <c r="F3379" s="9">
        <v>1.24E-2</v>
      </c>
      <c r="G3379" s="7">
        <v>-4656867</v>
      </c>
      <c r="H3379" s="7">
        <v>17015003</v>
      </c>
      <c r="K3379">
        <f t="shared" si="1220"/>
        <v>74.993914017084819</v>
      </c>
      <c r="L3379">
        <f t="shared" si="1221"/>
        <v>63.762340051088131</v>
      </c>
      <c r="M3379">
        <f t="shared" si="1222"/>
        <v>21.350357085574252</v>
      </c>
      <c r="N3379">
        <f t="shared" si="1223"/>
        <v>0.12563802463551763</v>
      </c>
      <c r="O3379">
        <f t="shared" si="1224"/>
        <v>36.54530756244953</v>
      </c>
      <c r="P3379">
        <f t="shared" si="1225"/>
        <v>36.551986885443398</v>
      </c>
      <c r="Q3379">
        <f t="shared" si="1226"/>
        <v>-2.6972922131733412E-2</v>
      </c>
      <c r="R3379">
        <f t="shared" si="1227"/>
        <v>36.572280484581263</v>
      </c>
      <c r="S3379">
        <f t="shared" si="1228"/>
        <v>21.368339033662075</v>
      </c>
      <c r="T3379">
        <f t="shared" si="1229"/>
        <v>12.866404129322421</v>
      </c>
      <c r="U3379">
        <f t="shared" si="1240"/>
        <v>0.76864231967631114</v>
      </c>
      <c r="V3379" s="6">
        <f t="shared" si="1230"/>
        <v>188880.00000023749</v>
      </c>
      <c r="W3379">
        <f t="shared" si="1231"/>
        <v>12.866847732057041</v>
      </c>
      <c r="X3379">
        <f t="shared" si="1232"/>
        <v>21.342497250579868</v>
      </c>
      <c r="Y3379">
        <f t="shared" si="1233"/>
        <v>1.5628151988191046E-3</v>
      </c>
      <c r="Z3379">
        <f t="shared" si="1234"/>
        <v>2.0550986205024279E-7</v>
      </c>
      <c r="AA3379">
        <f t="shared" si="1235"/>
        <v>-1.0388808071492715E-8</v>
      </c>
      <c r="AB3379">
        <f t="shared" ref="AB3379:AB3442" si="1241">((M3379-$M$241)-(Y3379-$Y$241))/(M3379-$M$241)</f>
        <v>1.1864755318124829</v>
      </c>
      <c r="AC3379">
        <f t="shared" si="1236"/>
        <v>2.1025336683594502</v>
      </c>
      <c r="AD3379">
        <f t="shared" si="1237"/>
        <v>-2.456848422366126E-9</v>
      </c>
      <c r="AE3379">
        <f t="shared" si="1238"/>
        <v>-9.7289888802453467E-5</v>
      </c>
      <c r="AF3379">
        <f t="shared" si="1239"/>
        <v>2.513863498683557E-6</v>
      </c>
      <c r="AG3379" t="str">
        <f t="shared" si="1218"/>
        <v>NaN</v>
      </c>
      <c r="AH3379">
        <f t="shared" si="1219"/>
        <v>2.5138634986835568E-2</v>
      </c>
    </row>
    <row r="3380" spans="1:34" ht="15">
      <c r="A3380" s="8">
        <v>43260.614583333336</v>
      </c>
      <c r="B3380" s="9">
        <v>-1.17E-3</v>
      </c>
      <c r="C3380" s="7">
        <v>2.9215299799999999</v>
      </c>
      <c r="D3380" s="9">
        <v>1.26E-2</v>
      </c>
      <c r="E3380" s="9">
        <v>1.24E-2</v>
      </c>
      <c r="F3380" s="9">
        <v>1.24E-2</v>
      </c>
      <c r="G3380" s="7">
        <v>-4656874</v>
      </c>
      <c r="H3380" s="7">
        <v>17015003</v>
      </c>
      <c r="K3380">
        <f t="shared" si="1220"/>
        <v>74.993914017084819</v>
      </c>
      <c r="L3380">
        <f t="shared" si="1221"/>
        <v>63.762340051088131</v>
      </c>
      <c r="M3380">
        <f t="shared" si="1222"/>
        <v>21.350357085574252</v>
      </c>
      <c r="N3380">
        <f t="shared" si="1223"/>
        <v>0.12564667496860177</v>
      </c>
      <c r="O3380">
        <f t="shared" si="1224"/>
        <v>36.588111168445359</v>
      </c>
      <c r="P3380">
        <f t="shared" si="1225"/>
        <v>36.551986885443398</v>
      </c>
      <c r="Q3380">
        <f t="shared" si="1226"/>
        <v>1.5830683864095363E-2</v>
      </c>
      <c r="R3380">
        <f t="shared" si="1227"/>
        <v>36.572280484581263</v>
      </c>
      <c r="S3380">
        <f t="shared" si="1228"/>
        <v>21.339803296331521</v>
      </c>
      <c r="T3380">
        <f t="shared" si="1229"/>
        <v>12.867314690699699</v>
      </c>
      <c r="U3380">
        <f t="shared" si="1240"/>
        <v>0.76862383705350135</v>
      </c>
      <c r="V3380" s="6">
        <f t="shared" si="1230"/>
        <v>188940.00000043306</v>
      </c>
      <c r="W3380">
        <f t="shared" si="1231"/>
        <v>12.866964472331237</v>
      </c>
      <c r="X3380">
        <f t="shared" si="1232"/>
        <v>21.33958216739228</v>
      </c>
      <c r="Y3380">
        <f t="shared" si="1233"/>
        <v>1.5628151988191046E-3</v>
      </c>
      <c r="Z3380">
        <f t="shared" si="1234"/>
        <v>1.1065772549499973E-7</v>
      </c>
      <c r="AA3380">
        <f t="shared" si="1235"/>
        <v>1.3550305255346068E-8</v>
      </c>
      <c r="AB3380">
        <f t="shared" si="1241"/>
        <v>1.1864755318124829</v>
      </c>
      <c r="AC3380">
        <f t="shared" si="1236"/>
        <v>2.1025116965134161</v>
      </c>
      <c r="AD3380">
        <f t="shared" si="1237"/>
        <v>3.2044771606908305E-9</v>
      </c>
      <c r="AE3380">
        <f t="shared" si="1238"/>
        <v>2.9042226451802409E-5</v>
      </c>
      <c r="AF3380">
        <f t="shared" si="1239"/>
        <v>1.0983943976569458E-5</v>
      </c>
      <c r="AG3380">
        <f t="shared" si="1218"/>
        <v>3.2044771606908307E-7</v>
      </c>
      <c r="AH3380">
        <f t="shared" si="1219"/>
        <v>0.10983943976569457</v>
      </c>
    </row>
    <row r="3381" spans="1:34" ht="15">
      <c r="A3381" s="8">
        <v>43260.615277777775</v>
      </c>
      <c r="B3381" s="9">
        <v>-1.17E-3</v>
      </c>
      <c r="C3381" s="7">
        <v>2.9215430609999999</v>
      </c>
      <c r="D3381" s="9">
        <v>1.26E-2</v>
      </c>
      <c r="E3381" s="9">
        <v>1.24E-2</v>
      </c>
      <c r="F3381" s="9">
        <v>1.24E-2</v>
      </c>
      <c r="G3381" s="7">
        <v>-4656856</v>
      </c>
      <c r="H3381" s="7">
        <v>17015003</v>
      </c>
      <c r="K3381">
        <f t="shared" si="1220"/>
        <v>74.993914017084819</v>
      </c>
      <c r="L3381">
        <f t="shared" si="1221"/>
        <v>63.762340051088131</v>
      </c>
      <c r="M3381">
        <f t="shared" si="1222"/>
        <v>21.350357085574252</v>
      </c>
      <c r="N3381">
        <f t="shared" si="1223"/>
        <v>0.1256506396161991</v>
      </c>
      <c r="O3381">
        <f t="shared" si="1224"/>
        <v>36.588111168445359</v>
      </c>
      <c r="P3381">
        <f t="shared" si="1225"/>
        <v>36.551986885443398</v>
      </c>
      <c r="Q3381">
        <f t="shared" si="1226"/>
        <v>1.5830683864095363E-2</v>
      </c>
      <c r="R3381">
        <f t="shared" si="1227"/>
        <v>36.572280484581263</v>
      </c>
      <c r="S3381">
        <f t="shared" si="1228"/>
        <v>21.339803296331521</v>
      </c>
      <c r="T3381">
        <f t="shared" si="1229"/>
        <v>12.867732022025733</v>
      </c>
      <c r="U3381">
        <f t="shared" si="1240"/>
        <v>0.76861536604025826</v>
      </c>
      <c r="V3381" s="6">
        <f t="shared" si="1230"/>
        <v>189000</v>
      </c>
      <c r="W3381">
        <f t="shared" si="1231"/>
        <v>12.866789360692881</v>
      </c>
      <c r="X3381">
        <f t="shared" si="1232"/>
        <v>21.33958216739228</v>
      </c>
      <c r="Y3381">
        <f t="shared" si="1233"/>
        <v>1.5830683864095363E-2</v>
      </c>
      <c r="Z3381">
        <f t="shared" si="1234"/>
        <v>-1.6757113498182781E-7</v>
      </c>
      <c r="AA3381">
        <f t="shared" si="1235"/>
        <v>5.1038964395206369E-8</v>
      </c>
      <c r="AB3381">
        <f t="shared" si="1241"/>
        <v>1.1857098263018362</v>
      </c>
      <c r="AC3381">
        <f t="shared" si="1236"/>
        <v>2.102501626308519</v>
      </c>
      <c r="AD3381">
        <f t="shared" si="1237"/>
        <v>1.1915597518675822E-9</v>
      </c>
      <c r="AE3381">
        <f t="shared" si="1238"/>
        <v>3.1090054630698269E-5</v>
      </c>
      <c r="AF3381">
        <f t="shared" si="1239"/>
        <v>3.8152708652429098E-6</v>
      </c>
      <c r="AG3381">
        <f t="shared" si="1218"/>
        <v>1.1915597518675822E-7</v>
      </c>
      <c r="AH3381">
        <f t="shared" si="1219"/>
        <v>3.8152708652429097E-2</v>
      </c>
    </row>
    <row r="3382" spans="1:34" ht="15">
      <c r="A3382" s="8">
        <v>43260.615972222222</v>
      </c>
      <c r="B3382" s="9">
        <v>-1.17E-3</v>
      </c>
      <c r="C3382" s="7">
        <v>2.9214669510000002</v>
      </c>
      <c r="D3382" s="9">
        <v>1.26E-2</v>
      </c>
      <c r="E3382" s="9">
        <v>1.24E-2</v>
      </c>
      <c r="F3382" s="9">
        <v>1.24E-2</v>
      </c>
      <c r="G3382" s="7">
        <v>-4656850</v>
      </c>
      <c r="H3382" s="7">
        <v>17015003</v>
      </c>
      <c r="K3382">
        <f t="shared" si="1220"/>
        <v>74.993914017084819</v>
      </c>
      <c r="L3382">
        <f t="shared" si="1221"/>
        <v>63.762340051088131</v>
      </c>
      <c r="M3382">
        <f t="shared" si="1222"/>
        <v>21.350357085574252</v>
      </c>
      <c r="N3382">
        <f t="shared" si="1223"/>
        <v>0.12562757185925166</v>
      </c>
      <c r="O3382">
        <f t="shared" si="1224"/>
        <v>36.588111168445359</v>
      </c>
      <c r="P3382">
        <f t="shared" si="1225"/>
        <v>36.551986885443398</v>
      </c>
      <c r="Q3382">
        <f t="shared" si="1226"/>
        <v>1.5830683864095363E-2</v>
      </c>
      <c r="R3382">
        <f t="shared" si="1227"/>
        <v>36.572280484581263</v>
      </c>
      <c r="S3382">
        <f t="shared" si="1228"/>
        <v>21.339803296331521</v>
      </c>
      <c r="T3382">
        <f t="shared" si="1229"/>
        <v>12.865303837083896</v>
      </c>
      <c r="U3382">
        <f t="shared" si="1240"/>
        <v>0.76866465346613821</v>
      </c>
      <c r="V3382" s="6">
        <f t="shared" si="1230"/>
        <v>189060.00000019558</v>
      </c>
      <c r="W3382">
        <f t="shared" si="1231"/>
        <v>12.866891506285443</v>
      </c>
      <c r="X3382">
        <f t="shared" si="1232"/>
        <v>21.336178239564312</v>
      </c>
      <c r="Y3382">
        <f t="shared" si="1233"/>
        <v>1.5830683864095363E-2</v>
      </c>
      <c r="Z3382">
        <f t="shared" si="1234"/>
        <v>-4.4263621693194757E-8</v>
      </c>
      <c r="AA3382">
        <f t="shared" si="1235"/>
        <v>6.8653943467991638E-8</v>
      </c>
      <c r="AB3382">
        <f t="shared" si="1241"/>
        <v>1.1857098263018362</v>
      </c>
      <c r="AC3382">
        <f t="shared" si="1236"/>
        <v>2.1025602184111656</v>
      </c>
      <c r="AD3382">
        <f t="shared" si="1237"/>
        <v>1.6028451310917505E-9</v>
      </c>
      <c r="AE3382">
        <f t="shared" si="1238"/>
        <v>-1.6485545468046544E-4</v>
      </c>
      <c r="AF3382">
        <f t="shared" si="1239"/>
        <v>-9.6787501004866041E-7</v>
      </c>
      <c r="AG3382">
        <f t="shared" si="1218"/>
        <v>1.6028451310917505E-7</v>
      </c>
      <c r="AH3382" t="str">
        <f t="shared" si="1219"/>
        <v>NaN</v>
      </c>
    </row>
    <row r="3383" spans="1:34" ht="15">
      <c r="A3383" s="8">
        <v>43260.616666666669</v>
      </c>
      <c r="B3383" s="9">
        <v>-1.17E-3</v>
      </c>
      <c r="C3383" s="7">
        <v>2.921526412</v>
      </c>
      <c r="D3383" s="9">
        <v>1.26E-2</v>
      </c>
      <c r="E3383" s="9">
        <v>1.24E-2</v>
      </c>
      <c r="F3383" s="9">
        <v>1.24E-2</v>
      </c>
      <c r="G3383" s="7">
        <v>-4656851</v>
      </c>
      <c r="H3383" s="7">
        <v>17015003</v>
      </c>
      <c r="K3383">
        <f t="shared" si="1220"/>
        <v>74.993914017084819</v>
      </c>
      <c r="L3383">
        <f t="shared" si="1221"/>
        <v>63.762340051088131</v>
      </c>
      <c r="M3383">
        <f t="shared" si="1222"/>
        <v>21.350357085574252</v>
      </c>
      <c r="N3383">
        <f t="shared" si="1223"/>
        <v>0.12564559356330962</v>
      </c>
      <c r="O3383">
        <f t="shared" si="1224"/>
        <v>36.588111168445359</v>
      </c>
      <c r="P3383">
        <f t="shared" si="1225"/>
        <v>36.551986885443398</v>
      </c>
      <c r="Q3383">
        <f t="shared" si="1226"/>
        <v>1.5830683864095363E-2</v>
      </c>
      <c r="R3383">
        <f t="shared" si="1227"/>
        <v>36.572280484581263</v>
      </c>
      <c r="S3383">
        <f t="shared" si="1228"/>
        <v>21.339803296331521</v>
      </c>
      <c r="T3383">
        <f t="shared" si="1229"/>
        <v>12.867200858563683</v>
      </c>
      <c r="U3383">
        <f t="shared" si="1240"/>
        <v>0.76862614762419568</v>
      </c>
      <c r="V3383" s="6">
        <f t="shared" si="1230"/>
        <v>189120.00000039116</v>
      </c>
      <c r="W3383">
        <f t="shared" si="1231"/>
        <v>12.867232970789878</v>
      </c>
      <c r="X3383">
        <f t="shared" si="1232"/>
        <v>21.3356793420337</v>
      </c>
      <c r="Y3383">
        <f t="shared" si="1233"/>
        <v>1.5830683864095363E-2</v>
      </c>
      <c r="Z3383">
        <f t="shared" si="1234"/>
        <v>1.0433814898542524E-7</v>
      </c>
      <c r="AA3383">
        <f t="shared" si="1235"/>
        <v>1.9421711809973063E-8</v>
      </c>
      <c r="AB3383">
        <f t="shared" si="1241"/>
        <v>1.1857098263018362</v>
      </c>
      <c r="AC3383">
        <f t="shared" si="1236"/>
        <v>2.1025144432828582</v>
      </c>
      <c r="AD3383">
        <f t="shared" si="1237"/>
        <v>4.5342360400837997E-10</v>
      </c>
      <c r="AE3383">
        <f t="shared" si="1238"/>
        <v>-2.2739123093267868E-4</v>
      </c>
      <c r="AF3383">
        <f t="shared" si="1239"/>
        <v>-1.9850042818813706E-7</v>
      </c>
      <c r="AG3383">
        <f t="shared" si="1218"/>
        <v>4.5342360400837999E-8</v>
      </c>
      <c r="AH3383" t="str">
        <f t="shared" si="1219"/>
        <v>NaN</v>
      </c>
    </row>
    <row r="3384" spans="1:34" ht="15">
      <c r="A3384" s="8">
        <v>43260.617361111108</v>
      </c>
      <c r="B3384" s="9">
        <v>-1.17E-3</v>
      </c>
      <c r="C3384" s="7">
        <v>2.9215061960000002</v>
      </c>
      <c r="D3384" s="9">
        <v>1.26E-2</v>
      </c>
      <c r="E3384" s="9">
        <v>1.24E-2</v>
      </c>
      <c r="F3384" s="9">
        <v>1.24E-2</v>
      </c>
      <c r="G3384" s="7">
        <v>-4656849</v>
      </c>
      <c r="H3384" s="7">
        <v>17015003</v>
      </c>
      <c r="K3384">
        <f t="shared" si="1220"/>
        <v>74.993914017084819</v>
      </c>
      <c r="L3384">
        <f t="shared" si="1221"/>
        <v>63.762340051088131</v>
      </c>
      <c r="M3384">
        <f t="shared" si="1222"/>
        <v>21.350357085574252</v>
      </c>
      <c r="N3384">
        <f t="shared" si="1223"/>
        <v>0.12563946640821244</v>
      </c>
      <c r="O3384">
        <f t="shared" si="1224"/>
        <v>36.588111168445359</v>
      </c>
      <c r="P3384">
        <f t="shared" si="1225"/>
        <v>36.551986885443398</v>
      </c>
      <c r="Q3384">
        <f t="shared" si="1226"/>
        <v>1.5830683864095363E-2</v>
      </c>
      <c r="R3384">
        <f t="shared" si="1227"/>
        <v>36.572280484581263</v>
      </c>
      <c r="S3384">
        <f t="shared" si="1228"/>
        <v>21.339803296331521</v>
      </c>
      <c r="T3384">
        <f t="shared" si="1229"/>
        <v>12.866555894869244</v>
      </c>
      <c r="U3384">
        <f t="shared" si="1240"/>
        <v>0.76863923913124577</v>
      </c>
      <c r="V3384" s="6">
        <f t="shared" si="1230"/>
        <v>189179.99999995809</v>
      </c>
      <c r="W3384">
        <f t="shared" si="1231"/>
        <v>12.86763864256783</v>
      </c>
      <c r="X3384">
        <f t="shared" si="1232"/>
        <v>21.331412754293446</v>
      </c>
      <c r="Y3384">
        <f t="shared" si="1233"/>
        <v>1.5830683864095363E-2</v>
      </c>
      <c r="Z3384">
        <f t="shared" si="1234"/>
        <v>9.8013255204032162E-8</v>
      </c>
      <c r="AA3384">
        <f t="shared" si="1235"/>
        <v>-5.4201982081825842E-9</v>
      </c>
      <c r="AB3384">
        <f t="shared" si="1241"/>
        <v>1.1857098263018362</v>
      </c>
      <c r="AC3384">
        <f t="shared" si="1236"/>
        <v>2.1025300062568051</v>
      </c>
      <c r="AD3384">
        <f t="shared" si="1237"/>
        <v>-1.2654208968416273E-10</v>
      </c>
      <c r="AE3384">
        <f t="shared" si="1238"/>
        <v>-2.1429586467689717E-4</v>
      </c>
      <c r="AF3384">
        <f t="shared" si="1239"/>
        <v>5.8783067807924942E-8</v>
      </c>
      <c r="AG3384" t="str">
        <f t="shared" ref="AG3384:AG3447" si="1242">IF(AD3384&gt;0,AD3384*100,"NaN")</f>
        <v>NaN</v>
      </c>
      <c r="AH3384">
        <f t="shared" ref="AH3384:AH3447" si="1243">IF(AF3384&gt;0,AF3384*100*100,"NaN")</f>
        <v>5.8783067807924934E-4</v>
      </c>
    </row>
    <row r="3385" spans="1:34" ht="15">
      <c r="A3385" s="8">
        <v>43260.618055555555</v>
      </c>
      <c r="B3385" s="9">
        <v>-1.17E-3</v>
      </c>
      <c r="C3385" s="7">
        <v>2.9215632779999998</v>
      </c>
      <c r="D3385" s="9">
        <v>1.26E-2</v>
      </c>
      <c r="E3385" s="7">
        <v>1.2374876E-2</v>
      </c>
      <c r="F3385" s="9">
        <v>1.24E-2</v>
      </c>
      <c r="G3385" s="7">
        <v>-4656849</v>
      </c>
      <c r="H3385" s="7">
        <v>17015003</v>
      </c>
      <c r="K3385">
        <f t="shared" si="1220"/>
        <v>74.993914017084819</v>
      </c>
      <c r="L3385">
        <f t="shared" si="1221"/>
        <v>63.762340051088131</v>
      </c>
      <c r="M3385">
        <f t="shared" si="1222"/>
        <v>21.350357085574252</v>
      </c>
      <c r="N3385">
        <f t="shared" si="1223"/>
        <v>0.12565676707438075</v>
      </c>
      <c r="O3385">
        <f t="shared" si="1224"/>
        <v>36.588111168445359</v>
      </c>
      <c r="P3385">
        <f t="shared" si="1225"/>
        <v>36.476792243315863</v>
      </c>
      <c r="Q3385">
        <f t="shared" si="1226"/>
        <v>1.5830683864095363E-2</v>
      </c>
      <c r="R3385">
        <f t="shared" si="1227"/>
        <v>36.572280484581263</v>
      </c>
      <c r="S3385">
        <f t="shared" si="1228"/>
        <v>21.339803296331521</v>
      </c>
      <c r="T3385">
        <f t="shared" si="1229"/>
        <v>12.868377017623803</v>
      </c>
      <c r="U3385">
        <f t="shared" si="1240"/>
        <v>0.76860227388562641</v>
      </c>
      <c r="V3385" s="6">
        <f t="shared" si="1230"/>
        <v>189240.00000015367</v>
      </c>
      <c r="W3385">
        <f t="shared" si="1231"/>
        <v>12.867863366798067</v>
      </c>
      <c r="X3385">
        <f t="shared" si="1232"/>
        <v>21.331412754293446</v>
      </c>
      <c r="Y3385">
        <f t="shared" si="1233"/>
        <v>4.0093728656908446E-2</v>
      </c>
      <c r="Z3385">
        <f t="shared" si="1234"/>
        <v>1.7389336921626421E-7</v>
      </c>
      <c r="AA3385">
        <f t="shared" si="1235"/>
        <v>7.2719376775268297E-8</v>
      </c>
      <c r="AB3385">
        <f t="shared" si="1241"/>
        <v>1.1844077154162667</v>
      </c>
      <c r="AC3385">
        <f t="shared" si="1236"/>
        <v>2.1024860625647372</v>
      </c>
      <c r="AD3385">
        <f t="shared" si="1237"/>
        <v>6.7032302030390308E-10</v>
      </c>
      <c r="AE3385">
        <f t="shared" si="1238"/>
        <v>-3.7989165913881638E-4</v>
      </c>
      <c r="AF3385">
        <f t="shared" si="1239"/>
        <v>-1.7565293541614328E-7</v>
      </c>
      <c r="AG3385">
        <f t="shared" si="1242"/>
        <v>6.7032302030390309E-8</v>
      </c>
      <c r="AH3385" t="str">
        <f t="shared" si="1243"/>
        <v>NaN</v>
      </c>
    </row>
    <row r="3386" spans="1:34" ht="15">
      <c r="A3386" s="8">
        <v>43260.618750000001</v>
      </c>
      <c r="B3386" s="9">
        <v>-1.17E-3</v>
      </c>
      <c r="C3386" s="7">
        <v>2.9215716029999999</v>
      </c>
      <c r="D3386" s="9">
        <v>1.26E-2</v>
      </c>
      <c r="E3386" s="9">
        <v>1.24E-2</v>
      </c>
      <c r="F3386" s="7">
        <v>1.2375849E-2</v>
      </c>
      <c r="G3386" s="7">
        <v>-4656849</v>
      </c>
      <c r="H3386" s="7">
        <v>17015003</v>
      </c>
      <c r="K3386">
        <f t="shared" si="1220"/>
        <v>74.993914017084819</v>
      </c>
      <c r="L3386">
        <f t="shared" si="1221"/>
        <v>63.794086320787294</v>
      </c>
      <c r="M3386">
        <f t="shared" si="1222"/>
        <v>21.36098709372121</v>
      </c>
      <c r="N3386">
        <f t="shared" si="1223"/>
        <v>0.12565929025236772</v>
      </c>
      <c r="O3386">
        <f t="shared" si="1224"/>
        <v>36.588111168445359</v>
      </c>
      <c r="P3386">
        <f t="shared" si="1225"/>
        <v>36.551986885443398</v>
      </c>
      <c r="Q3386">
        <f t="shared" si="1226"/>
        <v>8.861981824253462E-2</v>
      </c>
      <c r="R3386">
        <f t="shared" si="1227"/>
        <v>36.499491350202824</v>
      </c>
      <c r="S3386">
        <f t="shared" si="1228"/>
        <v>21.301907214892854</v>
      </c>
      <c r="T3386">
        <f t="shared" si="1229"/>
        <v>12.868642615306641</v>
      </c>
      <c r="U3386">
        <f t="shared" si="1240"/>
        <v>0.76859688276986715</v>
      </c>
      <c r="V3386" s="6">
        <f t="shared" si="1230"/>
        <v>189300.00000034925</v>
      </c>
      <c r="W3386">
        <f t="shared" si="1231"/>
        <v>12.868213585166533</v>
      </c>
      <c r="X3386">
        <f t="shared" si="1232"/>
        <v>21.329217697575707</v>
      </c>
      <c r="Y3386">
        <f t="shared" si="1233"/>
        <v>4.0093728656908446E-2</v>
      </c>
      <c r="Z3386">
        <f t="shared" si="1234"/>
        <v>-1.3911575955588733E-7</v>
      </c>
      <c r="AA3386">
        <f t="shared" si="1235"/>
        <v>1.1698337827366498E-7</v>
      </c>
      <c r="AB3386">
        <f t="shared" si="1241"/>
        <v>1.1843025754892582</v>
      </c>
      <c r="AC3386">
        <f t="shared" si="1236"/>
        <v>2.1024796536926509</v>
      </c>
      <c r="AD3386">
        <f t="shared" si="1237"/>
        <v>1.0783427456989264E-9</v>
      </c>
      <c r="AE3386">
        <f t="shared" si="1238"/>
        <v>-4.7148656388607919E-5</v>
      </c>
      <c r="AF3386">
        <f t="shared" si="1239"/>
        <v>-2.2767667274540415E-6</v>
      </c>
      <c r="AG3386">
        <f t="shared" si="1242"/>
        <v>1.0783427456989265E-7</v>
      </c>
      <c r="AH3386" t="str">
        <f t="shared" si="1243"/>
        <v>NaN</v>
      </c>
    </row>
    <row r="3387" spans="1:34" ht="15">
      <c r="A3387" s="8">
        <v>43260.619444444441</v>
      </c>
      <c r="B3387" s="9">
        <v>-1.17E-3</v>
      </c>
      <c r="C3387" s="7">
        <v>2.9215109520000002</v>
      </c>
      <c r="D3387" s="9">
        <v>1.26E-2</v>
      </c>
      <c r="E3387" s="9">
        <v>1.24E-2</v>
      </c>
      <c r="F3387" s="9">
        <v>1.24E-2</v>
      </c>
      <c r="G3387" s="7">
        <v>-4656850</v>
      </c>
      <c r="H3387" s="7">
        <v>17015003</v>
      </c>
      <c r="K3387">
        <f t="shared" si="1220"/>
        <v>74.993914017084819</v>
      </c>
      <c r="L3387">
        <f t="shared" si="1221"/>
        <v>63.762340051088131</v>
      </c>
      <c r="M3387">
        <f t="shared" si="1222"/>
        <v>21.350357085574252</v>
      </c>
      <c r="N3387">
        <f t="shared" si="1223"/>
        <v>0.12564090787782278</v>
      </c>
      <c r="O3387">
        <f t="shared" si="1224"/>
        <v>36.588111168445359</v>
      </c>
      <c r="P3387">
        <f t="shared" si="1225"/>
        <v>36.551986885443398</v>
      </c>
      <c r="Q3387">
        <f t="shared" si="1226"/>
        <v>1.5830683864095363E-2</v>
      </c>
      <c r="R3387">
        <f t="shared" si="1227"/>
        <v>36.572280484581263</v>
      </c>
      <c r="S3387">
        <f t="shared" si="1228"/>
        <v>21.339803296331521</v>
      </c>
      <c r="T3387">
        <f t="shared" si="1229"/>
        <v>12.866707628512437</v>
      </c>
      <c r="U3387">
        <f t="shared" si="1240"/>
        <v>0.76863615923376183</v>
      </c>
      <c r="V3387" s="6">
        <f t="shared" si="1230"/>
        <v>189359.99999991618</v>
      </c>
      <c r="W3387">
        <f t="shared" si="1231"/>
        <v>12.868108519165165</v>
      </c>
      <c r="X3387">
        <f t="shared" si="1232"/>
        <v>21.323871427043311</v>
      </c>
      <c r="Y3387">
        <f t="shared" si="1233"/>
        <v>6.8425562792228334E-2</v>
      </c>
      <c r="Z3387">
        <f t="shared" si="1234"/>
        <v>-6.3235644632089804E-8</v>
      </c>
      <c r="AA3387">
        <f t="shared" si="1235"/>
        <v>6.0524215646445559E-8</v>
      </c>
      <c r="AB3387">
        <f t="shared" si="1241"/>
        <v>1.1828872471506073</v>
      </c>
      <c r="AC3387">
        <f t="shared" si="1236"/>
        <v>2.1025263449239948</v>
      </c>
      <c r="AD3387">
        <f t="shared" si="1237"/>
        <v>3.269110085823085E-10</v>
      </c>
      <c r="AE3387">
        <f t="shared" si="1238"/>
        <v>5.7006225397518002E-5</v>
      </c>
      <c r="AF3387">
        <f t="shared" si="1239"/>
        <v>5.7087141306787081E-7</v>
      </c>
      <c r="AG3387">
        <f t="shared" si="1242"/>
        <v>3.2691100858230852E-8</v>
      </c>
      <c r="AH3387">
        <f t="shared" si="1243"/>
        <v>5.7087141306787085E-3</v>
      </c>
    </row>
    <row r="3388" spans="1:34" ht="15">
      <c r="A3388" s="8">
        <v>43260.620138888888</v>
      </c>
      <c r="B3388" s="9">
        <v>-1.17E-3</v>
      </c>
      <c r="C3388" s="7">
        <v>2.9215478180000001</v>
      </c>
      <c r="D3388" s="9">
        <v>1.26E-2</v>
      </c>
      <c r="E3388" s="9">
        <v>1.24E-2</v>
      </c>
      <c r="F3388" s="7">
        <v>1.2371798999999999E-2</v>
      </c>
      <c r="G3388" s="7">
        <v>-4656851</v>
      </c>
      <c r="H3388" s="7">
        <v>17015003</v>
      </c>
      <c r="K3388">
        <f t="shared" si="1220"/>
        <v>74.993914017084819</v>
      </c>
      <c r="L3388">
        <f t="shared" si="1221"/>
        <v>63.799410008927808</v>
      </c>
      <c r="M3388">
        <f t="shared" si="1222"/>
        <v>21.362769692081326</v>
      </c>
      <c r="N3388">
        <f t="shared" si="1223"/>
        <v>0.12565208138889392</v>
      </c>
      <c r="O3388">
        <f t="shared" si="1224"/>
        <v>36.588111168445359</v>
      </c>
      <c r="P3388">
        <f t="shared" si="1225"/>
        <v>36.551986885443398</v>
      </c>
      <c r="Q3388">
        <f t="shared" si="1226"/>
        <v>0.10082618627005502</v>
      </c>
      <c r="R3388">
        <f t="shared" si="1227"/>
        <v>36.487284982175304</v>
      </c>
      <c r="S3388">
        <f t="shared" si="1228"/>
        <v>21.295552234567957</v>
      </c>
      <c r="T3388">
        <f t="shared" si="1229"/>
        <v>12.867883787572557</v>
      </c>
      <c r="U3388">
        <f t="shared" si="1240"/>
        <v>0.768612285495193</v>
      </c>
      <c r="V3388" s="6">
        <f t="shared" si="1230"/>
        <v>189420.00000011176</v>
      </c>
      <c r="W3388">
        <f t="shared" si="1231"/>
        <v>12.868003453163803</v>
      </c>
      <c r="X3388">
        <f t="shared" si="1232"/>
        <v>21.323871427043311</v>
      </c>
      <c r="Y3388">
        <f t="shared" si="1233"/>
        <v>4.416251799941525E-2</v>
      </c>
      <c r="Z3388">
        <f t="shared" si="1234"/>
        <v>3.7940588990232831E-7</v>
      </c>
      <c r="AA3388">
        <f t="shared" si="1235"/>
        <v>4.5167177566807856E-8</v>
      </c>
      <c r="AB3388">
        <f t="shared" si="1241"/>
        <v>1.1840667437745669</v>
      </c>
      <c r="AC3388">
        <f t="shared" si="1236"/>
        <v>2.1024979642058739</v>
      </c>
      <c r="AD3388">
        <f t="shared" si="1237"/>
        <v>3.7799148518978713E-10</v>
      </c>
      <c r="AE3388">
        <f t="shared" si="1238"/>
        <v>1.1267386218376556E-5</v>
      </c>
      <c r="AF3388">
        <f t="shared" si="1239"/>
        <v>3.3395647759641772E-6</v>
      </c>
      <c r="AG3388">
        <f t="shared" si="1242"/>
        <v>3.7799148518978715E-8</v>
      </c>
      <c r="AH3388">
        <f t="shared" si="1243"/>
        <v>3.3395647759641774E-2</v>
      </c>
    </row>
    <row r="3389" spans="1:34" ht="15">
      <c r="A3389" s="8">
        <v>43260.620833333334</v>
      </c>
      <c r="B3389" s="9">
        <v>-1.17E-3</v>
      </c>
      <c r="C3389" s="7">
        <v>2.921653659</v>
      </c>
      <c r="D3389" s="9">
        <v>1.26E-2</v>
      </c>
      <c r="E3389" s="7">
        <v>1.2360283999999999E-2</v>
      </c>
      <c r="F3389" s="9">
        <v>1.24E-2</v>
      </c>
      <c r="G3389" s="7">
        <v>-4656863</v>
      </c>
      <c r="H3389" s="7">
        <v>17015003</v>
      </c>
      <c r="K3389">
        <f t="shared" si="1220"/>
        <v>74.993914017084819</v>
      </c>
      <c r="L3389">
        <f t="shared" si="1221"/>
        <v>63.762340051088131</v>
      </c>
      <c r="M3389">
        <f t="shared" si="1222"/>
        <v>21.350357085574252</v>
      </c>
      <c r="N3389">
        <f t="shared" si="1223"/>
        <v>0.12568416014941264</v>
      </c>
      <c r="O3389">
        <f t="shared" si="1224"/>
        <v>36.588111168445359</v>
      </c>
      <c r="P3389">
        <f t="shared" si="1225"/>
        <v>36.43311925263265</v>
      </c>
      <c r="Q3389">
        <f t="shared" si="1226"/>
        <v>1.5830683864095363E-2</v>
      </c>
      <c r="R3389">
        <f t="shared" si="1227"/>
        <v>36.572280484581263</v>
      </c>
      <c r="S3389">
        <f t="shared" si="1228"/>
        <v>21.339803296331521</v>
      </c>
      <c r="T3389">
        <f t="shared" si="1229"/>
        <v>12.871260499206105</v>
      </c>
      <c r="U3389">
        <f t="shared" si="1240"/>
        <v>0.7685437448245509</v>
      </c>
      <c r="V3389" s="6">
        <f t="shared" si="1230"/>
        <v>189480.00000030734</v>
      </c>
      <c r="W3389">
        <f t="shared" si="1231"/>
        <v>12.868228177394041</v>
      </c>
      <c r="X3389">
        <f t="shared" si="1232"/>
        <v>21.33927425293437</v>
      </c>
      <c r="Y3389">
        <f t="shared" si="1233"/>
        <v>7.9674509525079415E-2</v>
      </c>
      <c r="Z3389">
        <f t="shared" si="1234"/>
        <v>2.65584388795582E-7</v>
      </c>
      <c r="AA3389">
        <f t="shared" si="1235"/>
        <v>-1.3551448480372615E-9</v>
      </c>
      <c r="AB3389">
        <f t="shared" si="1241"/>
        <v>1.1822835563889114</v>
      </c>
      <c r="AC3389">
        <f t="shared" si="1236"/>
        <v>2.1024164841541566</v>
      </c>
      <c r="AD3389">
        <f t="shared" si="1237"/>
        <v>-6.2858263628821332E-12</v>
      </c>
      <c r="AE3389">
        <f t="shared" si="1238"/>
        <v>1.484000591006552E-5</v>
      </c>
      <c r="AF3389">
        <f t="shared" si="1239"/>
        <v>-4.21657026827088E-8</v>
      </c>
      <c r="AG3389" t="str">
        <f t="shared" si="1242"/>
        <v>NaN</v>
      </c>
      <c r="AH3389" t="str">
        <f t="shared" si="1243"/>
        <v>NaN</v>
      </c>
    </row>
    <row r="3390" spans="1:34" ht="15">
      <c r="A3390" s="8">
        <v>43260.621527777781</v>
      </c>
      <c r="B3390" s="9">
        <v>-1.17E-3</v>
      </c>
      <c r="C3390" s="7">
        <v>2.921647713</v>
      </c>
      <c r="D3390" s="9">
        <v>1.26E-2</v>
      </c>
      <c r="E3390" s="9">
        <v>1.24E-2</v>
      </c>
      <c r="F3390" s="7">
        <v>1.2364652E-2</v>
      </c>
      <c r="G3390" s="7">
        <v>-4656871</v>
      </c>
      <c r="H3390" s="7">
        <v>17015003</v>
      </c>
      <c r="K3390">
        <f t="shared" ref="K3390:K3453" si="1244">(B3390-$B$19)*($B$17/$B$18)</f>
        <v>74.993914017084819</v>
      </c>
      <c r="L3390">
        <f t="shared" ref="L3390:L3453" si="1245">K3390-R3390*$B$8+$D$8</f>
        <v>63.808804675382198</v>
      </c>
      <c r="M3390">
        <f t="shared" ref="M3390:M3453" si="1246">L3390/((($B$7/2))^2*PI())</f>
        <v>21.365915428002253</v>
      </c>
      <c r="N3390">
        <f t="shared" ref="N3390:N3453" si="1247">(C3390-$C$19)*($C$17/$C$18)</f>
        <v>0.12568235800931532</v>
      </c>
      <c r="O3390">
        <f t="shared" ref="O3390:O3453" si="1248">(D3390-$D$19)*($D$17/$D$18)</f>
        <v>36.588111168445359</v>
      </c>
      <c r="P3390">
        <f t="shared" ref="P3390:P3453" si="1249">(E3390-$E$19)*($E$17/$E$18)</f>
        <v>36.551986885443398</v>
      </c>
      <c r="Q3390">
        <f t="shared" ref="Q3390:Q3453" si="1250">O3390-R3390</f>
        <v>0.12236665844108785</v>
      </c>
      <c r="R3390">
        <f t="shared" ref="R3390:R3453" si="1251">(F3390-$F$19)*($F$17/$F$18)</f>
        <v>36.465744510004271</v>
      </c>
      <c r="S3390">
        <f t="shared" ref="S3390:S3453" si="1252">M3390-(2/3)*Q3390</f>
        <v>21.284337655708196</v>
      </c>
      <c r="T3390">
        <f t="shared" ref="T3390:T3453" si="1253">N3390/$D$7*100-$N$30/$D$7*100</f>
        <v>12.871070800248493</v>
      </c>
      <c r="U3390">
        <f t="shared" si="1240"/>
        <v>0.76854759534398698</v>
      </c>
      <c r="V3390" s="6">
        <f t="shared" ref="V3390:V3453" si="1254">(A3390-$A$240)*86400</f>
        <v>189540.00000050291</v>
      </c>
      <c r="W3390">
        <f t="shared" ref="W3390:W3453" si="1255">AVERAGE(T3384:T3396)</f>
        <v>12.868318651167899</v>
      </c>
      <c r="X3390">
        <f t="shared" ref="X3390:X3453" si="1256">AVERAGE(S3384:S3396)</f>
        <v>21.354677078825432</v>
      </c>
      <c r="Y3390">
        <f t="shared" ref="Y3390:Y3453" si="1257">AVERAGE(Q3389:Q3391)</f>
        <v>5.1342675389759528E-2</v>
      </c>
      <c r="Z3390">
        <f t="shared" ref="Z3390:Z3453" si="1258">(T3391-T3389)/100/(V3391-V3389)</f>
        <v>-2.9087598940511069E-7</v>
      </c>
      <c r="AA3390">
        <f t="shared" ref="AA3390:AA3453" si="1259">AVERAGE(Z3387:Z3393)</f>
        <v>-3.6133894834851221E-8</v>
      </c>
      <c r="AB3390">
        <f t="shared" si="1241"/>
        <v>1.1836506835650979</v>
      </c>
      <c r="AC3390">
        <f t="shared" ref="AC3390:AC3453" si="1260">($D$7-$D$7*(T3390/100))*2.54</f>
        <v>2.1024210615900039</v>
      </c>
      <c r="AD3390">
        <f t="shared" ref="AD3390:AD3453" si="1261">AA3390*AC3390*$D$7*2.54*1.024*9.81/2/Y3390/10000*0.14503773773</f>
        <v>-2.6009576856084339E-10</v>
      </c>
      <c r="AE3390">
        <f t="shared" ref="AE3390:AE3453" si="1262">(W3391-W3389)/(X3391-X3389)*0.14503773773/100</f>
        <v>9.3436945867040068E-6</v>
      </c>
      <c r="AF3390">
        <f t="shared" ref="AF3390:AF3453" si="1263">AD3390/AE3390/(1.024*9.81)</f>
        <v>-2.7710584623006593E-6</v>
      </c>
      <c r="AG3390" t="str">
        <f t="shared" si="1242"/>
        <v>NaN</v>
      </c>
      <c r="AH3390" t="str">
        <f t="shared" si="1243"/>
        <v>NaN</v>
      </c>
    </row>
    <row r="3391" spans="1:34" ht="15">
      <c r="A3391" s="8">
        <v>43260.62222222222</v>
      </c>
      <c r="B3391" s="9">
        <v>-1.17E-3</v>
      </c>
      <c r="C3391" s="7">
        <v>2.9215442509999998</v>
      </c>
      <c r="D3391" s="9">
        <v>1.26E-2</v>
      </c>
      <c r="E3391" s="9">
        <v>1.24E-2</v>
      </c>
      <c r="F3391" s="9">
        <v>1.24E-2</v>
      </c>
      <c r="G3391" s="7">
        <v>-4656852</v>
      </c>
      <c r="H3391" s="7">
        <v>17015003</v>
      </c>
      <c r="K3391">
        <f t="shared" si="1244"/>
        <v>74.993914017084819</v>
      </c>
      <c r="L3391">
        <f t="shared" si="1245"/>
        <v>63.762340051088131</v>
      </c>
      <c r="M3391">
        <f t="shared" si="1246"/>
        <v>21.350357085574252</v>
      </c>
      <c r="N3391">
        <f t="shared" si="1247"/>
        <v>0.12565100028668608</v>
      </c>
      <c r="O3391">
        <f t="shared" si="1248"/>
        <v>36.588111168445359</v>
      </c>
      <c r="P3391">
        <f t="shared" si="1249"/>
        <v>36.551986885443398</v>
      </c>
      <c r="Q3391">
        <f t="shared" si="1250"/>
        <v>1.5830683864095363E-2</v>
      </c>
      <c r="R3391">
        <f t="shared" si="1251"/>
        <v>36.572280484581263</v>
      </c>
      <c r="S3391">
        <f t="shared" si="1252"/>
        <v>21.339803296331521</v>
      </c>
      <c r="T3391">
        <f t="shared" si="1253"/>
        <v>12.867769987340152</v>
      </c>
      <c r="U3391">
        <f t="shared" si="1240"/>
        <v>0.76861459541830579</v>
      </c>
      <c r="V3391" s="6">
        <f t="shared" si="1254"/>
        <v>189600.00000006985</v>
      </c>
      <c r="W3391">
        <f t="shared" si="1255"/>
        <v>12.86842663512394</v>
      </c>
      <c r="X3391">
        <f t="shared" si="1256"/>
        <v>21.370079904716491</v>
      </c>
      <c r="Y3391">
        <f t="shared" si="1257"/>
        <v>5.1342675389759528E-2</v>
      </c>
      <c r="Z3391">
        <f t="shared" si="1258"/>
        <v>-9.4860113534318177E-9</v>
      </c>
      <c r="AA3391">
        <f t="shared" si="1259"/>
        <v>-3.6912359495612234E-16</v>
      </c>
      <c r="AB3391">
        <f t="shared" si="1241"/>
        <v>1.1838040246545709</v>
      </c>
      <c r="AC3391">
        <f t="shared" si="1260"/>
        <v>2.102500710205482</v>
      </c>
      <c r="AD3391">
        <f t="shared" si="1261"/>
        <v>-2.6570930903819054E-18</v>
      </c>
      <c r="AE3391">
        <f t="shared" si="1262"/>
        <v>-1.2652098392105924E-5</v>
      </c>
      <c r="AF3391">
        <f t="shared" si="1263"/>
        <v>2.090620696046469E-14</v>
      </c>
      <c r="AG3391" t="str">
        <f t="shared" si="1242"/>
        <v>NaN</v>
      </c>
      <c r="AH3391">
        <f t="shared" si="1243"/>
        <v>2.090620696046469E-10</v>
      </c>
    </row>
    <row r="3392" spans="1:34" ht="15">
      <c r="A3392" s="8">
        <v>43260.622916666667</v>
      </c>
      <c r="B3392" s="9">
        <v>-1.17E-3</v>
      </c>
      <c r="C3392" s="7">
        <v>2.9216441450000001</v>
      </c>
      <c r="D3392" s="9">
        <v>1.26E-2</v>
      </c>
      <c r="E3392" s="9">
        <v>1.24E-2</v>
      </c>
      <c r="F3392" s="9">
        <v>1.24E-2</v>
      </c>
      <c r="G3392" s="7">
        <v>-4656850</v>
      </c>
      <c r="H3392" s="7">
        <v>17015003</v>
      </c>
      <c r="K3392">
        <f t="shared" si="1244"/>
        <v>74.993914017084819</v>
      </c>
      <c r="L3392">
        <f t="shared" si="1245"/>
        <v>63.762340051088131</v>
      </c>
      <c r="M3392">
        <f t="shared" si="1246"/>
        <v>21.350357085574252</v>
      </c>
      <c r="N3392">
        <f t="shared" si="1247"/>
        <v>0.12568127660402315</v>
      </c>
      <c r="O3392">
        <f t="shared" si="1248"/>
        <v>36.588111168445359</v>
      </c>
      <c r="P3392">
        <f t="shared" si="1249"/>
        <v>36.551986885443398</v>
      </c>
      <c r="Q3392">
        <f t="shared" si="1250"/>
        <v>1.5830683864095363E-2</v>
      </c>
      <c r="R3392">
        <f t="shared" si="1251"/>
        <v>36.572280484581263</v>
      </c>
      <c r="S3392">
        <f t="shared" si="1252"/>
        <v>21.339803296331521</v>
      </c>
      <c r="T3392">
        <f t="shared" si="1253"/>
        <v>12.870956968112477</v>
      </c>
      <c r="U3392">
        <f t="shared" si="1240"/>
        <v>0.7685499059146812</v>
      </c>
      <c r="V3392" s="6">
        <f t="shared" si="1254"/>
        <v>189660.00000026543</v>
      </c>
      <c r="W3392">
        <f t="shared" si="1255"/>
        <v>12.868155216256497</v>
      </c>
      <c r="X3392">
        <f t="shared" si="1256"/>
        <v>21.373412492573554</v>
      </c>
      <c r="Y3392">
        <f t="shared" si="1257"/>
        <v>6.0329174320308709E-2</v>
      </c>
      <c r="Z3392">
        <f t="shared" si="1258"/>
        <v>-1.5176288768765152E-7</v>
      </c>
      <c r="AA3392">
        <f t="shared" si="1259"/>
        <v>-3.0262108340295815E-8</v>
      </c>
      <c r="AB3392">
        <f t="shared" si="1241"/>
        <v>1.1833217513792855</v>
      </c>
      <c r="AC3392">
        <f t="shared" si="1260"/>
        <v>2.102423808359446</v>
      </c>
      <c r="AD3392">
        <f t="shared" si="1261"/>
        <v>-1.8538277275188154E-10</v>
      </c>
      <c r="AE3392">
        <f t="shared" si="1262"/>
        <v>-2.4803360500571743E-5</v>
      </c>
      <c r="AF3392">
        <f t="shared" si="1263"/>
        <v>7.4402903544120206E-7</v>
      </c>
      <c r="AG3392" t="str">
        <f t="shared" si="1242"/>
        <v>NaN</v>
      </c>
      <c r="AH3392">
        <f t="shared" si="1243"/>
        <v>7.4402903544120201E-3</v>
      </c>
    </row>
    <row r="3393" spans="1:34" ht="15">
      <c r="A3393" s="8">
        <v>43260.623611111114</v>
      </c>
      <c r="B3393" s="9">
        <v>-1.17E-3</v>
      </c>
      <c r="C3393" s="7">
        <v>2.9214871680000001</v>
      </c>
      <c r="D3393" s="9">
        <v>1.26E-2</v>
      </c>
      <c r="E3393" s="9">
        <v>1.24E-2</v>
      </c>
      <c r="F3393" s="7">
        <v>1.2355707E-2</v>
      </c>
      <c r="G3393" s="7">
        <v>-4656848</v>
      </c>
      <c r="H3393" s="7">
        <v>17015003</v>
      </c>
      <c r="K3393">
        <f t="shared" si="1244"/>
        <v>74.993914017084819</v>
      </c>
      <c r="L3393">
        <f t="shared" si="1245"/>
        <v>63.820562796472792</v>
      </c>
      <c r="M3393">
        <f t="shared" si="1246"/>
        <v>21.369852549565522</v>
      </c>
      <c r="N3393">
        <f t="shared" si="1247"/>
        <v>0.12563369931743329</v>
      </c>
      <c r="O3393">
        <f t="shared" si="1248"/>
        <v>36.588111168445359</v>
      </c>
      <c r="P3393">
        <f t="shared" si="1249"/>
        <v>36.551986885443398</v>
      </c>
      <c r="Q3393">
        <f t="shared" si="1250"/>
        <v>0.1493261552327354</v>
      </c>
      <c r="R3393">
        <f t="shared" si="1251"/>
        <v>36.438785013212623</v>
      </c>
      <c r="S3393">
        <f t="shared" si="1252"/>
        <v>21.270301779410364</v>
      </c>
      <c r="T3393">
        <f t="shared" si="1253"/>
        <v>12.865948832681964</v>
      </c>
      <c r="U3393">
        <f t="shared" si="1240"/>
        <v>0.76865156131150669</v>
      </c>
      <c r="V3393" s="6">
        <f t="shared" si="1254"/>
        <v>189720.000000461</v>
      </c>
      <c r="W3393">
        <f t="shared" si="1255"/>
        <v>12.868166890529331</v>
      </c>
      <c r="X3393">
        <f t="shared" si="1256"/>
        <v>21.385268479018318</v>
      </c>
      <c r="Y3393">
        <f t="shared" si="1257"/>
        <v>6.0329174320308709E-2</v>
      </c>
      <c r="Z3393">
        <f t="shared" si="1258"/>
        <v>-3.8256700946358502E-7</v>
      </c>
      <c r="AA3393">
        <f t="shared" si="1259"/>
        <v>-7.1364232688949187E-8</v>
      </c>
      <c r="AB3393">
        <f t="shared" si="1241"/>
        <v>1.1831301511170118</v>
      </c>
      <c r="AC3393">
        <f t="shared" si="1260"/>
        <v>2.1025446546673843</v>
      </c>
      <c r="AD3393">
        <f t="shared" si="1261"/>
        <v>-4.3719557207177798E-10</v>
      </c>
      <c r="AE3393">
        <f t="shared" si="1262"/>
        <v>-9.1967411135149138E-6</v>
      </c>
      <c r="AF3393">
        <f t="shared" si="1263"/>
        <v>4.7323061111824046E-6</v>
      </c>
      <c r="AG3393" t="str">
        <f t="shared" si="1242"/>
        <v>NaN</v>
      </c>
      <c r="AH3393">
        <f t="shared" si="1243"/>
        <v>4.732306111182405E-2</v>
      </c>
    </row>
    <row r="3394" spans="1:34" ht="15">
      <c r="A3394" s="8">
        <v>43260.624305555553</v>
      </c>
      <c r="B3394" s="9">
        <v>-1.17E-3</v>
      </c>
      <c r="C3394" s="7">
        <v>2.9215002490000002</v>
      </c>
      <c r="D3394" s="9">
        <v>1.26E-2</v>
      </c>
      <c r="E3394" s="9">
        <v>1.23E-2</v>
      </c>
      <c r="F3394" s="9">
        <v>1.24E-2</v>
      </c>
      <c r="G3394" s="7">
        <v>-4656843</v>
      </c>
      <c r="H3394" s="7">
        <v>17015003</v>
      </c>
      <c r="K3394">
        <f t="shared" si="1244"/>
        <v>74.993914017084819</v>
      </c>
      <c r="L3394">
        <f t="shared" si="1245"/>
        <v>63.762340051088131</v>
      </c>
      <c r="M3394">
        <f t="shared" si="1246"/>
        <v>21.350357085574252</v>
      </c>
      <c r="N3394">
        <f t="shared" si="1247"/>
        <v>0.12563766396503062</v>
      </c>
      <c r="O3394">
        <f t="shared" si="1248"/>
        <v>36.588111168445359</v>
      </c>
      <c r="P3394">
        <f t="shared" si="1249"/>
        <v>36.252692815520092</v>
      </c>
      <c r="Q3394">
        <f t="shared" si="1250"/>
        <v>1.5830683864095363E-2</v>
      </c>
      <c r="R3394">
        <f t="shared" si="1251"/>
        <v>36.572280484581263</v>
      </c>
      <c r="S3394">
        <f t="shared" si="1252"/>
        <v>21.339803296331521</v>
      </c>
      <c r="T3394">
        <f t="shared" si="1253"/>
        <v>12.866366164007999</v>
      </c>
      <c r="U3394">
        <f t="shared" si="1240"/>
        <v>0.76864309029826317</v>
      </c>
      <c r="V3394" s="6">
        <f t="shared" si="1254"/>
        <v>189780.00000002794</v>
      </c>
      <c r="W3394">
        <f t="shared" si="1255"/>
        <v>12.868058906573291</v>
      </c>
      <c r="X3394">
        <f t="shared" si="1256"/>
        <v>21.388601066875385</v>
      </c>
      <c r="Y3394">
        <f t="shared" si="1257"/>
        <v>-3.9789193971567251E-2</v>
      </c>
      <c r="Z3394">
        <f t="shared" si="1258"/>
        <v>1.8970161662800354E-7</v>
      </c>
      <c r="AA3394">
        <f t="shared" si="1259"/>
        <v>-7.1815820913568439E-8</v>
      </c>
      <c r="AB3394">
        <f t="shared" si="1241"/>
        <v>1.1886947463315476</v>
      </c>
      <c r="AC3394">
        <f t="shared" si="1260"/>
        <v>2.1025345844624868</v>
      </c>
      <c r="AD3394">
        <f t="shared" si="1261"/>
        <v>6.670761955391542E-10</v>
      </c>
      <c r="AE3394">
        <f t="shared" si="1262"/>
        <v>1.1771128183426728E-5</v>
      </c>
      <c r="AF3394">
        <f t="shared" si="1263"/>
        <v>5.6414194323649713E-6</v>
      </c>
      <c r="AG3394">
        <f t="shared" si="1242"/>
        <v>6.6707619553915421E-8</v>
      </c>
      <c r="AH3394">
        <f t="shared" si="1243"/>
        <v>5.6414194323649712E-2</v>
      </c>
    </row>
    <row r="3395" spans="1:34" ht="15">
      <c r="A3395" s="8">
        <v>43260.625</v>
      </c>
      <c r="B3395" s="9">
        <v>-1.17E-3</v>
      </c>
      <c r="C3395" s="7">
        <v>2.9215585210000001</v>
      </c>
      <c r="D3395" s="9">
        <v>1.2500000000000001E-2</v>
      </c>
      <c r="E3395" s="9">
        <v>1.23E-2</v>
      </c>
      <c r="F3395" s="9">
        <v>1.24E-2</v>
      </c>
      <c r="G3395" s="7">
        <v>-4656838</v>
      </c>
      <c r="H3395" s="7">
        <v>17015003</v>
      </c>
      <c r="K3395">
        <f t="shared" si="1244"/>
        <v>74.993914017084819</v>
      </c>
      <c r="L3395">
        <f t="shared" si="1245"/>
        <v>63.762340051088131</v>
      </c>
      <c r="M3395">
        <f t="shared" si="1246"/>
        <v>21.350357085574252</v>
      </c>
      <c r="N3395">
        <f t="shared" si="1247"/>
        <v>0.12565532530168608</v>
      </c>
      <c r="O3395">
        <f t="shared" si="1248"/>
        <v>36.287756063569731</v>
      </c>
      <c r="P3395">
        <f t="shared" si="1249"/>
        <v>36.252692815520092</v>
      </c>
      <c r="Q3395">
        <f t="shared" si="1250"/>
        <v>-0.28452442101153252</v>
      </c>
      <c r="R3395">
        <f t="shared" si="1251"/>
        <v>36.572280484581263</v>
      </c>
      <c r="S3395">
        <f t="shared" si="1252"/>
        <v>21.540040032915275</v>
      </c>
      <c r="T3395">
        <f t="shared" si="1253"/>
        <v>12.868225252076995</v>
      </c>
      <c r="U3395">
        <f t="shared" si="1240"/>
        <v>0.76860535443069167</v>
      </c>
      <c r="V3395" s="6">
        <f t="shared" si="1254"/>
        <v>189840.00000022352</v>
      </c>
      <c r="W3395">
        <f t="shared" si="1255"/>
        <v>12.868248610439156</v>
      </c>
      <c r="X3395">
        <f t="shared" si="1256"/>
        <v>21.395337582560419</v>
      </c>
      <c r="Y3395">
        <f t="shared" si="1257"/>
        <v>-0.18440605271965657</v>
      </c>
      <c r="Z3395">
        <f t="shared" si="1258"/>
        <v>1.6757113410412271E-7</v>
      </c>
      <c r="AA3395">
        <f t="shared" si="1259"/>
        <v>-6.0523836518306244E-8</v>
      </c>
      <c r="AB3395">
        <f t="shared" si="1241"/>
        <v>1.1964558162063601</v>
      </c>
      <c r="AC3395">
        <f t="shared" si="1260"/>
        <v>2.1024897246673819</v>
      </c>
      <c r="AD3395">
        <f t="shared" si="1261"/>
        <v>1.2130046540376856E-10</v>
      </c>
      <c r="AE3395">
        <f t="shared" si="1262"/>
        <v>2.6041191192876676E-5</v>
      </c>
      <c r="AF3395">
        <f t="shared" si="1263"/>
        <v>4.6369526059472292E-7</v>
      </c>
      <c r="AG3395">
        <f t="shared" si="1242"/>
        <v>1.2130046540376856E-8</v>
      </c>
      <c r="AH3395">
        <f t="shared" si="1243"/>
        <v>4.6369526059472296E-3</v>
      </c>
    </row>
    <row r="3396" spans="1:34" ht="15">
      <c r="A3396" s="8">
        <v>43260.625694444447</v>
      </c>
      <c r="B3396" s="9">
        <v>-1.17E-3</v>
      </c>
      <c r="C3396" s="7">
        <v>2.9215632779999998</v>
      </c>
      <c r="D3396" s="9">
        <v>1.2500000000000001E-2</v>
      </c>
      <c r="E3396" s="9">
        <v>1.23E-2</v>
      </c>
      <c r="F3396" s="9">
        <v>1.24E-2</v>
      </c>
      <c r="G3396" s="7">
        <v>-4656838</v>
      </c>
      <c r="H3396" s="7">
        <v>17015003</v>
      </c>
      <c r="K3396">
        <f t="shared" si="1244"/>
        <v>74.993914017084819</v>
      </c>
      <c r="L3396">
        <f t="shared" si="1245"/>
        <v>63.762340051088131</v>
      </c>
      <c r="M3396">
        <f t="shared" si="1246"/>
        <v>21.350357085574252</v>
      </c>
      <c r="N3396">
        <f t="shared" si="1247"/>
        <v>0.12565676707438075</v>
      </c>
      <c r="O3396">
        <f t="shared" si="1248"/>
        <v>36.287756063569731</v>
      </c>
      <c r="P3396">
        <f t="shared" si="1249"/>
        <v>36.252692815520092</v>
      </c>
      <c r="Q3396">
        <f t="shared" si="1250"/>
        <v>-0.28452442101153252</v>
      </c>
      <c r="R3396">
        <f t="shared" si="1251"/>
        <v>36.572280484581263</v>
      </c>
      <c r="S3396">
        <f t="shared" si="1252"/>
        <v>21.540040032915275</v>
      </c>
      <c r="T3396">
        <f t="shared" si="1253"/>
        <v>12.868377017623803</v>
      </c>
      <c r="U3396">
        <f t="shared" si="1240"/>
        <v>0.76860227388562641</v>
      </c>
      <c r="V3396" s="6">
        <f t="shared" si="1254"/>
        <v>189900.0000004191</v>
      </c>
      <c r="W3396">
        <f t="shared" si="1255"/>
        <v>12.867945086707891</v>
      </c>
      <c r="X3396">
        <f t="shared" si="1256"/>
        <v>21.382261811630112</v>
      </c>
      <c r="Y3396">
        <f t="shared" si="1257"/>
        <v>-0.28452442101153252</v>
      </c>
      <c r="Z3396">
        <f t="shared" si="1258"/>
        <v>-2.2130481644991507E-8</v>
      </c>
      <c r="AA3396">
        <f t="shared" si="1259"/>
        <v>-3.3423605685067839E-8</v>
      </c>
      <c r="AB3396">
        <f t="shared" si="1241"/>
        <v>1.2018288111586222</v>
      </c>
      <c r="AC3396">
        <f t="shared" si="1260"/>
        <v>2.1024860625647372</v>
      </c>
      <c r="AD3396">
        <f t="shared" si="1261"/>
        <v>4.3415437692563611E-11</v>
      </c>
      <c r="AE3396">
        <f t="shared" si="1262"/>
        <v>3.6942611889975652E-5</v>
      </c>
      <c r="AF3396">
        <f t="shared" si="1263"/>
        <v>1.1698969866178088E-7</v>
      </c>
      <c r="AG3396">
        <f t="shared" si="1242"/>
        <v>4.3415437692563612E-9</v>
      </c>
      <c r="AH3396">
        <f t="shared" si="1243"/>
        <v>1.1698969866178088E-3</v>
      </c>
    </row>
    <row r="3397" spans="1:34" ht="15">
      <c r="A3397" s="8">
        <v>43260.626388888886</v>
      </c>
      <c r="B3397" s="9">
        <v>-1.17E-3</v>
      </c>
      <c r="C3397" s="7">
        <v>2.9215501970000002</v>
      </c>
      <c r="D3397" s="9">
        <v>1.2500000000000001E-2</v>
      </c>
      <c r="E3397" s="9">
        <v>1.23E-2</v>
      </c>
      <c r="F3397" s="9">
        <v>1.24E-2</v>
      </c>
      <c r="G3397" s="7">
        <v>-4656834</v>
      </c>
      <c r="H3397" s="7">
        <v>17015003</v>
      </c>
      <c r="K3397">
        <f t="shared" si="1244"/>
        <v>74.993914017084819</v>
      </c>
      <c r="L3397">
        <f t="shared" si="1245"/>
        <v>63.762340051088131</v>
      </c>
      <c r="M3397">
        <f t="shared" si="1246"/>
        <v>21.350357085574252</v>
      </c>
      <c r="N3397">
        <f t="shared" si="1247"/>
        <v>0.12565280242678356</v>
      </c>
      <c r="O3397">
        <f t="shared" si="1248"/>
        <v>36.287756063569731</v>
      </c>
      <c r="P3397">
        <f t="shared" si="1249"/>
        <v>36.252692815520092</v>
      </c>
      <c r="Q3397">
        <f t="shared" si="1250"/>
        <v>-0.28452442101153252</v>
      </c>
      <c r="R3397">
        <f t="shared" si="1251"/>
        <v>36.572280484581263</v>
      </c>
      <c r="S3397">
        <f t="shared" si="1252"/>
        <v>21.540040032915275</v>
      </c>
      <c r="T3397">
        <f t="shared" si="1253"/>
        <v>12.86795968629778</v>
      </c>
      <c r="U3397">
        <f t="shared" si="1240"/>
        <v>0.76861074489886949</v>
      </c>
      <c r="V3397" s="6">
        <f t="shared" si="1254"/>
        <v>189959.99999998603</v>
      </c>
      <c r="W3397">
        <f t="shared" si="1255"/>
        <v>12.867691178022634</v>
      </c>
      <c r="X3397">
        <f t="shared" si="1256"/>
        <v>21.373452628440063</v>
      </c>
      <c r="Y3397">
        <f t="shared" si="1257"/>
        <v>-0.18406048662864075</v>
      </c>
      <c r="Z3397">
        <f t="shared" si="1258"/>
        <v>-2.9403710697744546E-7</v>
      </c>
      <c r="AA3397">
        <f t="shared" si="1259"/>
        <v>3.974735969598541E-8</v>
      </c>
      <c r="AB3397">
        <f t="shared" si="1241"/>
        <v>1.1964372709094844</v>
      </c>
      <c r="AC3397">
        <f t="shared" si="1260"/>
        <v>2.1024961327696343</v>
      </c>
      <c r="AD3397">
        <f t="shared" si="1261"/>
        <v>-7.9810536848696749E-11</v>
      </c>
      <c r="AE3397">
        <f t="shared" si="1262"/>
        <v>8.9657940212281646E-5</v>
      </c>
      <c r="AF3397">
        <f t="shared" si="1263"/>
        <v>-8.8614034685285805E-8</v>
      </c>
      <c r="AG3397" t="str">
        <f t="shared" si="1242"/>
        <v>NaN</v>
      </c>
      <c r="AH3397" t="str">
        <f t="shared" si="1243"/>
        <v>NaN</v>
      </c>
    </row>
    <row r="3398" spans="1:34" ht="15">
      <c r="A3398" s="8">
        <v>43260.627083333333</v>
      </c>
      <c r="B3398" s="9">
        <v>-1.17E-3</v>
      </c>
      <c r="C3398" s="7">
        <v>2.9214526809999999</v>
      </c>
      <c r="D3398" s="9">
        <v>1.2500000000000001E-2</v>
      </c>
      <c r="E3398" s="9">
        <v>1.23E-2</v>
      </c>
      <c r="F3398" s="9">
        <v>1.23E-2</v>
      </c>
      <c r="G3398" s="7">
        <v>-4656844</v>
      </c>
      <c r="H3398" s="7">
        <v>17015003</v>
      </c>
      <c r="K3398">
        <f t="shared" si="1244"/>
        <v>74.993914017084819</v>
      </c>
      <c r="L3398">
        <f t="shared" si="1245"/>
        <v>63.893789140977425</v>
      </c>
      <c r="M3398">
        <f t="shared" si="1246"/>
        <v>21.394371859898119</v>
      </c>
      <c r="N3398">
        <f t="shared" si="1247"/>
        <v>0.12562324684425166</v>
      </c>
      <c r="O3398">
        <f t="shared" si="1248"/>
        <v>36.287756063569731</v>
      </c>
      <c r="P3398">
        <f t="shared" si="1249"/>
        <v>36.252692815520092</v>
      </c>
      <c r="Q3398">
        <f t="shared" si="1250"/>
        <v>1.6867382137142783E-2</v>
      </c>
      <c r="R3398">
        <f t="shared" si="1251"/>
        <v>36.270888681432588</v>
      </c>
      <c r="S3398">
        <f t="shared" si="1252"/>
        <v>21.383126938473357</v>
      </c>
      <c r="T3398">
        <f t="shared" si="1253"/>
        <v>12.864848572347057</v>
      </c>
      <c r="U3398">
        <f t="shared" si="1240"/>
        <v>0.76867389445375278</v>
      </c>
      <c r="V3398" s="6">
        <f t="shared" si="1254"/>
        <v>190020.00000018161</v>
      </c>
      <c r="W3398">
        <f t="shared" si="1255"/>
        <v>12.867606540158134</v>
      </c>
      <c r="X3398">
        <f t="shared" si="1256"/>
        <v>21.376785216297129</v>
      </c>
      <c r="Y3398">
        <f t="shared" si="1257"/>
        <v>-0.13027611471741571</v>
      </c>
      <c r="Z3398">
        <f t="shared" si="1258"/>
        <v>6.95578794134035E-8</v>
      </c>
      <c r="AA3398">
        <f t="shared" si="1259"/>
        <v>3.6585862192552721E-8</v>
      </c>
      <c r="AB3398">
        <f t="shared" si="1241"/>
        <v>1.1930947438137571</v>
      </c>
      <c r="AC3398">
        <f t="shared" si="1260"/>
        <v>2.1025712039492657</v>
      </c>
      <c r="AD3398">
        <f t="shared" si="1261"/>
        <v>-1.0379501973499682E-10</v>
      </c>
      <c r="AE3398">
        <f t="shared" si="1262"/>
        <v>1.0639779782957345E-4</v>
      </c>
      <c r="AF3398">
        <f t="shared" si="1263"/>
        <v>-9.7112450381083651E-8</v>
      </c>
      <c r="AG3398" t="str">
        <f t="shared" si="1242"/>
        <v>NaN</v>
      </c>
      <c r="AH3398" t="str">
        <f t="shared" si="1243"/>
        <v>NaN</v>
      </c>
    </row>
    <row r="3399" spans="1:34" ht="15">
      <c r="A3399" s="8">
        <v>43260.62777777778</v>
      </c>
      <c r="B3399" s="9">
        <v>-1.17E-3</v>
      </c>
      <c r="C3399" s="7">
        <v>2.92157636</v>
      </c>
      <c r="D3399" s="9">
        <v>1.2500000000000001E-2</v>
      </c>
      <c r="E3399" s="9">
        <v>1.23E-2</v>
      </c>
      <c r="F3399" s="7">
        <v>1.2346464E-2</v>
      </c>
      <c r="G3399" s="7">
        <v>-4656844</v>
      </c>
      <c r="H3399" s="7">
        <v>17015003</v>
      </c>
      <c r="K3399">
        <f t="shared" si="1244"/>
        <v>74.993914017084819</v>
      </c>
      <c r="L3399">
        <f t="shared" si="1245"/>
        <v>63.832712635851266</v>
      </c>
      <c r="M3399">
        <f t="shared" si="1246"/>
        <v>21.373920835156277</v>
      </c>
      <c r="N3399">
        <f t="shared" si="1247"/>
        <v>0.12566073202506253</v>
      </c>
      <c r="O3399">
        <f t="shared" si="1248"/>
        <v>36.287756063569731</v>
      </c>
      <c r="P3399">
        <f t="shared" si="1249"/>
        <v>36.252692815520092</v>
      </c>
      <c r="Q3399">
        <f t="shared" si="1250"/>
        <v>-0.12317130527785736</v>
      </c>
      <c r="R3399">
        <f t="shared" si="1251"/>
        <v>36.410927368847588</v>
      </c>
      <c r="S3399">
        <f t="shared" si="1252"/>
        <v>21.456035038674848</v>
      </c>
      <c r="T3399">
        <f t="shared" si="1253"/>
        <v>12.868794380853462</v>
      </c>
      <c r="U3399">
        <f t="shared" si="1240"/>
        <v>0.76859380222480189</v>
      </c>
      <c r="V3399" s="6">
        <f t="shared" si="1254"/>
        <v>190080.00000037719</v>
      </c>
      <c r="W3399">
        <f t="shared" si="1255"/>
        <v>12.867454779519564</v>
      </c>
      <c r="X3399">
        <f t="shared" si="1256"/>
        <v>21.370230127148925</v>
      </c>
      <c r="Y3399">
        <f t="shared" si="1257"/>
        <v>-2.981218033452393E-2</v>
      </c>
      <c r="Z3399">
        <f t="shared" si="1258"/>
        <v>3.7938728145017334E-8</v>
      </c>
      <c r="AA3399">
        <f t="shared" si="1259"/>
        <v>-1.8066567444551759E-8</v>
      </c>
      <c r="AB3399">
        <f t="shared" si="1241"/>
        <v>1.1879216732674469</v>
      </c>
      <c r="AC3399">
        <f t="shared" si="1260"/>
        <v>2.1024759915900062</v>
      </c>
      <c r="AD3399">
        <f t="shared" si="1261"/>
        <v>2.2397021126124158E-10</v>
      </c>
      <c r="AE3399">
        <f t="shared" si="1262"/>
        <v>7.9726652408557718E-6</v>
      </c>
      <c r="AF3399">
        <f t="shared" si="1263"/>
        <v>2.7965189493037204E-6</v>
      </c>
      <c r="AG3399">
        <f t="shared" si="1242"/>
        <v>2.2397021126124157E-8</v>
      </c>
      <c r="AH3399">
        <f t="shared" si="1243"/>
        <v>2.7965189493037206E-2</v>
      </c>
    </row>
    <row r="3400" spans="1:34" ht="15">
      <c r="A3400" s="8">
        <v>43260.628472222219</v>
      </c>
      <c r="B3400" s="9">
        <v>-1.17E-3</v>
      </c>
      <c r="C3400" s="7">
        <v>2.9214669510000002</v>
      </c>
      <c r="D3400" s="9">
        <v>1.2500000000000001E-2</v>
      </c>
      <c r="E3400" s="9">
        <v>1.23E-2</v>
      </c>
      <c r="F3400" s="9">
        <v>1.23E-2</v>
      </c>
      <c r="G3400" s="7">
        <v>-4656837</v>
      </c>
      <c r="H3400" s="7">
        <v>17015003</v>
      </c>
      <c r="K3400">
        <f t="shared" si="1244"/>
        <v>74.993914017084819</v>
      </c>
      <c r="L3400">
        <f t="shared" si="1245"/>
        <v>63.893789140977425</v>
      </c>
      <c r="M3400">
        <f t="shared" si="1246"/>
        <v>21.394371859898119</v>
      </c>
      <c r="N3400">
        <f t="shared" si="1247"/>
        <v>0.12562757185925166</v>
      </c>
      <c r="O3400">
        <f t="shared" si="1248"/>
        <v>36.287756063569731</v>
      </c>
      <c r="P3400">
        <f t="shared" si="1249"/>
        <v>36.252692815520092</v>
      </c>
      <c r="Q3400">
        <f t="shared" si="1250"/>
        <v>1.6867382137142783E-2</v>
      </c>
      <c r="R3400">
        <f t="shared" si="1251"/>
        <v>36.270888681432588</v>
      </c>
      <c r="S3400">
        <f t="shared" si="1252"/>
        <v>21.383126938473357</v>
      </c>
      <c r="T3400">
        <f t="shared" si="1253"/>
        <v>12.865303837083896</v>
      </c>
      <c r="U3400">
        <f t="shared" si="1240"/>
        <v>0.76866465346613821</v>
      </c>
      <c r="V3400" s="6">
        <f t="shared" si="1254"/>
        <v>190139.99999994412</v>
      </c>
      <c r="W3400">
        <f t="shared" si="1255"/>
        <v>12.867618214430964</v>
      </c>
      <c r="X3400">
        <f t="shared" si="1256"/>
        <v>21.378908985538388</v>
      </c>
      <c r="Y3400">
        <f t="shared" si="1257"/>
        <v>-2.981218033452393E-2</v>
      </c>
      <c r="Z3400">
        <f t="shared" si="1258"/>
        <v>1.2962974820378778E-7</v>
      </c>
      <c r="AA3400">
        <f t="shared" si="1259"/>
        <v>-2.2583589106525259E-8</v>
      </c>
      <c r="AB3400">
        <f t="shared" si="1241"/>
        <v>1.1877159089942926</v>
      </c>
      <c r="AC3400">
        <f t="shared" si="1260"/>
        <v>2.1025602184111656</v>
      </c>
      <c r="AD3400">
        <f t="shared" si="1261"/>
        <v>2.7997868816034453E-10</v>
      </c>
      <c r="AE3400">
        <f t="shared" si="1262"/>
        <v>3.277401708660315E-5</v>
      </c>
      <c r="AF3400">
        <f t="shared" si="1263"/>
        <v>8.5040603688264086E-7</v>
      </c>
      <c r="AG3400">
        <f t="shared" si="1242"/>
        <v>2.7997868816034454E-8</v>
      </c>
      <c r="AH3400">
        <f t="shared" si="1243"/>
        <v>8.5040603688264094E-3</v>
      </c>
    </row>
    <row r="3401" spans="1:34" ht="15">
      <c r="A3401" s="8">
        <v>43260.629166666666</v>
      </c>
      <c r="B3401" s="9">
        <v>-1.17E-3</v>
      </c>
      <c r="C3401" s="7">
        <v>2.9216251180000001</v>
      </c>
      <c r="D3401" s="9">
        <v>1.2500000000000001E-2</v>
      </c>
      <c r="E3401" s="9">
        <v>1.23E-2</v>
      </c>
      <c r="F3401" s="9">
        <v>1.23E-2</v>
      </c>
      <c r="G3401" s="7">
        <v>-4656827</v>
      </c>
      <c r="H3401" s="7">
        <v>17015003</v>
      </c>
      <c r="K3401">
        <f t="shared" si="1244"/>
        <v>74.993914017084819</v>
      </c>
      <c r="L3401">
        <f t="shared" si="1245"/>
        <v>63.893789140977425</v>
      </c>
      <c r="M3401">
        <f t="shared" si="1246"/>
        <v>21.394371859898119</v>
      </c>
      <c r="N3401">
        <f t="shared" si="1247"/>
        <v>0.1256755098163285</v>
      </c>
      <c r="O3401">
        <f t="shared" si="1248"/>
        <v>36.287756063569731</v>
      </c>
      <c r="P3401">
        <f t="shared" si="1249"/>
        <v>36.252692815520092</v>
      </c>
      <c r="Q3401">
        <f t="shared" si="1250"/>
        <v>1.6867382137142783E-2</v>
      </c>
      <c r="R3401">
        <f t="shared" si="1251"/>
        <v>36.270888681432588</v>
      </c>
      <c r="S3401">
        <f t="shared" si="1252"/>
        <v>21.383126938473357</v>
      </c>
      <c r="T3401">
        <f t="shared" si="1253"/>
        <v>12.870349937828829</v>
      </c>
      <c r="U3401">
        <f t="shared" si="1240"/>
        <v>0.76856222744736025</v>
      </c>
      <c r="V3401" s="6">
        <f t="shared" si="1254"/>
        <v>190200.0000001397</v>
      </c>
      <c r="W3401">
        <f t="shared" si="1255"/>
        <v>12.867726200841132</v>
      </c>
      <c r="X3401">
        <f t="shared" si="1256"/>
        <v>21.382241573395451</v>
      </c>
      <c r="Y3401">
        <f t="shared" si="1257"/>
        <v>1.6867382137142783E-2</v>
      </c>
      <c r="Z3401">
        <f t="shared" si="1258"/>
        <v>1.6757113410397467E-7</v>
      </c>
      <c r="AA3401">
        <f t="shared" si="1259"/>
        <v>3.3875193715595969E-8</v>
      </c>
      <c r="AB3401">
        <f t="shared" si="1241"/>
        <v>1.1852166871837766</v>
      </c>
      <c r="AC3401">
        <f t="shared" si="1260"/>
        <v>2.1024384560001903</v>
      </c>
      <c r="AD3401">
        <f t="shared" si="1261"/>
        <v>7.4222350275951405E-10</v>
      </c>
      <c r="AE3401">
        <f t="shared" si="1262"/>
        <v>-3.1489266549853718E-5</v>
      </c>
      <c r="AF3401">
        <f t="shared" si="1263"/>
        <v>-2.3464061763809286E-6</v>
      </c>
      <c r="AG3401">
        <f t="shared" si="1242"/>
        <v>7.422235027595141E-8</v>
      </c>
      <c r="AH3401" t="str">
        <f t="shared" si="1243"/>
        <v>NaN</v>
      </c>
    </row>
    <row r="3402" spans="1:34" ht="15">
      <c r="A3402" s="8">
        <v>43260.629861111112</v>
      </c>
      <c r="B3402" s="9">
        <v>-1.16E-3</v>
      </c>
      <c r="C3402" s="7">
        <v>2.9215299799999999</v>
      </c>
      <c r="D3402" s="9">
        <v>1.2500000000000001E-2</v>
      </c>
      <c r="E3402" s="9">
        <v>1.23E-2</v>
      </c>
      <c r="F3402" s="9">
        <v>1.23E-2</v>
      </c>
      <c r="G3402" s="7">
        <v>-4656825</v>
      </c>
      <c r="H3402" s="7">
        <v>17015003</v>
      </c>
      <c r="K3402">
        <f t="shared" si="1244"/>
        <v>74.356872700617302</v>
      </c>
      <c r="L3402">
        <f t="shared" si="1245"/>
        <v>63.256747824509908</v>
      </c>
      <c r="M3402">
        <f t="shared" si="1246"/>
        <v>21.181063195662329</v>
      </c>
      <c r="N3402">
        <f t="shared" si="1247"/>
        <v>0.12564667496860177</v>
      </c>
      <c r="O3402">
        <f t="shared" si="1248"/>
        <v>36.287756063569731</v>
      </c>
      <c r="P3402">
        <f t="shared" si="1249"/>
        <v>36.252692815520092</v>
      </c>
      <c r="Q3402">
        <f t="shared" si="1250"/>
        <v>1.6867382137142783E-2</v>
      </c>
      <c r="R3402">
        <f t="shared" si="1251"/>
        <v>36.270888681432588</v>
      </c>
      <c r="S3402">
        <f t="shared" si="1252"/>
        <v>21.169818274237567</v>
      </c>
      <c r="T3402">
        <f t="shared" si="1253"/>
        <v>12.867314690699699</v>
      </c>
      <c r="U3402">
        <f t="shared" si="1240"/>
        <v>0.76862383705350135</v>
      </c>
      <c r="V3402" s="6">
        <f t="shared" si="1254"/>
        <v>190260.00000033528</v>
      </c>
      <c r="W3402">
        <f t="shared" si="1255"/>
        <v>12.867807918296831</v>
      </c>
      <c r="X3402">
        <f t="shared" si="1256"/>
        <v>21.370171335361459</v>
      </c>
      <c r="Y3402">
        <f t="shared" si="1257"/>
        <v>1.6867382137142783E-2</v>
      </c>
      <c r="Z3402">
        <f t="shared" si="1258"/>
        <v>-2.1499587335560864E-7</v>
      </c>
      <c r="AA3402">
        <f t="shared" si="1259"/>
        <v>4.0650156465660214E-8</v>
      </c>
      <c r="AB3402">
        <f t="shared" si="1241"/>
        <v>1.1873563978401522</v>
      </c>
      <c r="AC3402">
        <f t="shared" si="1260"/>
        <v>2.1025116965134161</v>
      </c>
      <c r="AD3402">
        <f t="shared" si="1261"/>
        <v>8.9069756550880422E-10</v>
      </c>
      <c r="AE3402">
        <f t="shared" si="1262"/>
        <v>2.1041964331112067E-6</v>
      </c>
      <c r="AF3402">
        <f t="shared" si="1263"/>
        <v>4.2138106960644872E-5</v>
      </c>
      <c r="AG3402">
        <f t="shared" si="1242"/>
        <v>8.9069756550880428E-8</v>
      </c>
      <c r="AH3402">
        <f t="shared" si="1243"/>
        <v>0.42138106960644872</v>
      </c>
    </row>
    <row r="3403" spans="1:34" ht="15">
      <c r="A3403" s="8">
        <v>43260.630555555559</v>
      </c>
      <c r="B3403" s="9">
        <v>-1.16E-3</v>
      </c>
      <c r="C3403" s="7">
        <v>2.9215442509999998</v>
      </c>
      <c r="D3403" s="9">
        <v>1.2500000000000001E-2</v>
      </c>
      <c r="E3403" s="9">
        <v>1.23E-2</v>
      </c>
      <c r="F3403" s="9">
        <v>1.23E-2</v>
      </c>
      <c r="G3403" s="7">
        <v>-4656820</v>
      </c>
      <c r="H3403" s="7">
        <v>17015003</v>
      </c>
      <c r="K3403">
        <f t="shared" si="1244"/>
        <v>74.356872700617302</v>
      </c>
      <c r="L3403">
        <f t="shared" si="1245"/>
        <v>63.256747824509908</v>
      </c>
      <c r="M3403">
        <f t="shared" si="1246"/>
        <v>21.181063195662329</v>
      </c>
      <c r="N3403">
        <f t="shared" si="1247"/>
        <v>0.12565100028668608</v>
      </c>
      <c r="O3403">
        <f t="shared" si="1248"/>
        <v>36.287756063569731</v>
      </c>
      <c r="P3403">
        <f t="shared" si="1249"/>
        <v>36.252692815520092</v>
      </c>
      <c r="Q3403">
        <f t="shared" si="1250"/>
        <v>1.6867382137142783E-2</v>
      </c>
      <c r="R3403">
        <f t="shared" si="1251"/>
        <v>36.270888681432588</v>
      </c>
      <c r="S3403">
        <f t="shared" si="1252"/>
        <v>21.169818274237567</v>
      </c>
      <c r="T3403">
        <f t="shared" si="1253"/>
        <v>12.867769987340152</v>
      </c>
      <c r="U3403">
        <f t="shared" si="1240"/>
        <v>0.76861459541830579</v>
      </c>
      <c r="V3403" s="6">
        <f t="shared" si="1254"/>
        <v>190320.00000053085</v>
      </c>
      <c r="W3403">
        <f t="shared" si="1255"/>
        <v>12.867691178022636</v>
      </c>
      <c r="X3403">
        <f t="shared" si="1256"/>
        <v>21.358101097327463</v>
      </c>
      <c r="Y3403">
        <f t="shared" si="1257"/>
        <v>1.6867382137142783E-2</v>
      </c>
      <c r="Z3403">
        <f t="shared" si="1258"/>
        <v>-5.374963327880601E-8</v>
      </c>
      <c r="AA3403">
        <f t="shared" si="1259"/>
        <v>2.0776856333885861E-8</v>
      </c>
      <c r="AB3403">
        <f t="shared" si="1241"/>
        <v>1.1873563978401522</v>
      </c>
      <c r="AC3403">
        <f t="shared" si="1260"/>
        <v>2.102500710205482</v>
      </c>
      <c r="AD3403">
        <f t="shared" si="1261"/>
        <v>4.5524544713191604E-10</v>
      </c>
      <c r="AE3403">
        <f t="shared" si="1262"/>
        <v>7.3646137932171887E-6</v>
      </c>
      <c r="AF3403">
        <f t="shared" si="1263"/>
        <v>6.1535632675884572E-6</v>
      </c>
      <c r="AG3403">
        <f t="shared" si="1242"/>
        <v>4.5524544713191603E-8</v>
      </c>
      <c r="AH3403">
        <f t="shared" si="1243"/>
        <v>6.1535632675884577E-2</v>
      </c>
    </row>
    <row r="3404" spans="1:34" ht="15">
      <c r="A3404" s="8">
        <v>43260.631249999999</v>
      </c>
      <c r="B3404" s="9">
        <v>-1.17E-3</v>
      </c>
      <c r="C3404" s="7">
        <v>2.921509763</v>
      </c>
      <c r="D3404" s="9">
        <v>1.2500000000000001E-2</v>
      </c>
      <c r="E3404" s="9">
        <v>1.23E-2</v>
      </c>
      <c r="F3404" s="9">
        <v>1.23E-2</v>
      </c>
      <c r="G3404" s="7">
        <v>-4656815</v>
      </c>
      <c r="H3404" s="7">
        <v>17015003</v>
      </c>
      <c r="K3404">
        <f t="shared" si="1244"/>
        <v>74.993914017084819</v>
      </c>
      <c r="L3404">
        <f t="shared" si="1245"/>
        <v>63.893789140977425</v>
      </c>
      <c r="M3404">
        <f t="shared" si="1246"/>
        <v>21.394371859898119</v>
      </c>
      <c r="N3404">
        <f t="shared" si="1247"/>
        <v>0.12564054751042011</v>
      </c>
      <c r="O3404">
        <f t="shared" si="1248"/>
        <v>36.287756063569731</v>
      </c>
      <c r="P3404">
        <f t="shared" si="1249"/>
        <v>36.252692815520092</v>
      </c>
      <c r="Q3404">
        <f t="shared" si="1250"/>
        <v>1.6867382137142783E-2</v>
      </c>
      <c r="R3404">
        <f t="shared" si="1251"/>
        <v>36.270888681432588</v>
      </c>
      <c r="S3404">
        <f t="shared" si="1252"/>
        <v>21.383126938473357</v>
      </c>
      <c r="T3404">
        <f t="shared" si="1253"/>
        <v>12.86666969510163</v>
      </c>
      <c r="U3404">
        <f t="shared" si="1240"/>
        <v>0.76863692920813331</v>
      </c>
      <c r="V3404" s="6">
        <f t="shared" si="1254"/>
        <v>190380.00000009779</v>
      </c>
      <c r="W3404">
        <f t="shared" si="1255"/>
        <v>12.867685339659156</v>
      </c>
      <c r="X3404">
        <f t="shared" si="1256"/>
        <v>21.346030859293471</v>
      </c>
      <c r="Y3404">
        <f t="shared" si="1257"/>
        <v>1.6867382137142783E-2</v>
      </c>
      <c r="Z3404">
        <f t="shared" si="1258"/>
        <v>1.0117437277740319E-7</v>
      </c>
      <c r="AA3404">
        <f t="shared" si="1259"/>
        <v>1.671180270152406E-8</v>
      </c>
      <c r="AB3404">
        <f t="shared" si="1241"/>
        <v>1.1852166871837766</v>
      </c>
      <c r="AC3404">
        <f t="shared" si="1260"/>
        <v>2.1025272602571978</v>
      </c>
      <c r="AD3404">
        <f t="shared" si="1261"/>
        <v>3.6617994769087275E-10</v>
      </c>
      <c r="AE3404">
        <f t="shared" si="1262"/>
        <v>-5.4707632805537696E-5</v>
      </c>
      <c r="AF3404">
        <f t="shared" si="1263"/>
        <v>-6.6631205551020117E-7</v>
      </c>
      <c r="AG3404">
        <f t="shared" si="1242"/>
        <v>3.6617994769087277E-8</v>
      </c>
      <c r="AH3404" t="str">
        <f t="shared" si="1243"/>
        <v>NaN</v>
      </c>
    </row>
    <row r="3405" spans="1:34" ht="15">
      <c r="A3405" s="8">
        <v>43260.631944444445</v>
      </c>
      <c r="B3405" s="7">
        <v>-1.1639739999999999E-3</v>
      </c>
      <c r="C3405" s="7">
        <v>2.9215823059999999</v>
      </c>
      <c r="D3405" s="9">
        <v>1.2500000000000001E-2</v>
      </c>
      <c r="E3405" s="9">
        <v>1.23E-2</v>
      </c>
      <c r="F3405" s="9">
        <v>1.23E-2</v>
      </c>
      <c r="G3405" s="7">
        <v>-4656816</v>
      </c>
      <c r="H3405" s="7">
        <v>17015003</v>
      </c>
      <c r="K3405">
        <f t="shared" si="1244"/>
        <v>74.610032919781489</v>
      </c>
      <c r="L3405">
        <f t="shared" si="1245"/>
        <v>63.509908043674095</v>
      </c>
      <c r="M3405">
        <f t="shared" si="1246"/>
        <v>21.265832058829631</v>
      </c>
      <c r="N3405">
        <f t="shared" si="1247"/>
        <v>0.12566253416515988</v>
      </c>
      <c r="O3405">
        <f t="shared" si="1248"/>
        <v>36.287756063569731</v>
      </c>
      <c r="P3405">
        <f t="shared" si="1249"/>
        <v>36.252692815520092</v>
      </c>
      <c r="Q3405">
        <f t="shared" si="1250"/>
        <v>1.6867382137142783E-2</v>
      </c>
      <c r="R3405">
        <f t="shared" si="1251"/>
        <v>36.270888681432588</v>
      </c>
      <c r="S3405">
        <f t="shared" si="1252"/>
        <v>21.254587137404869</v>
      </c>
      <c r="T3405">
        <f t="shared" si="1253"/>
        <v>12.868984079811078</v>
      </c>
      <c r="U3405">
        <f t="shared" si="1240"/>
        <v>0.76858995170536593</v>
      </c>
      <c r="V3405" s="6">
        <f t="shared" si="1254"/>
        <v>190440.00000029337</v>
      </c>
      <c r="W3405">
        <f t="shared" si="1255"/>
        <v>12.868146462392465</v>
      </c>
      <c r="X3405">
        <f t="shared" si="1256"/>
        <v>21.346030859293471</v>
      </c>
      <c r="Y3405">
        <f t="shared" si="1257"/>
        <v>1.6867382137142783E-2</v>
      </c>
      <c r="Z3405">
        <f t="shared" si="1258"/>
        <v>1.1698261866385324E-7</v>
      </c>
      <c r="AA3405">
        <f t="shared" si="1259"/>
        <v>-1.8067326907831517E-8</v>
      </c>
      <c r="AB3405">
        <f t="shared" si="1241"/>
        <v>1.1865001843507688</v>
      </c>
      <c r="AC3405">
        <f t="shared" si="1260"/>
        <v>2.1024714141541585</v>
      </c>
      <c r="AD3405">
        <f t="shared" si="1261"/>
        <v>-3.9587094299127292E-10</v>
      </c>
      <c r="AE3405">
        <f t="shared" si="1262"/>
        <v>-5.9625607105524469E-5</v>
      </c>
      <c r="AF3405">
        <f t="shared" si="1263"/>
        <v>6.6092449452549269E-7</v>
      </c>
      <c r="AG3405" t="str">
        <f t="shared" si="1242"/>
        <v>NaN</v>
      </c>
      <c r="AH3405">
        <f t="shared" si="1243"/>
        <v>6.6092449452549266E-3</v>
      </c>
    </row>
    <row r="3406" spans="1:34" ht="15">
      <c r="A3406" s="8">
        <v>43260.632638888892</v>
      </c>
      <c r="B3406" s="9">
        <v>-1.17E-3</v>
      </c>
      <c r="C3406" s="7">
        <v>2.921553764</v>
      </c>
      <c r="D3406" s="9">
        <v>1.2500000000000001E-2</v>
      </c>
      <c r="E3406" s="9">
        <v>1.23E-2</v>
      </c>
      <c r="F3406" s="9">
        <v>1.23E-2</v>
      </c>
      <c r="G3406" s="7">
        <v>-4656810</v>
      </c>
      <c r="H3406" s="7">
        <v>17015003</v>
      </c>
      <c r="K3406">
        <f t="shared" si="1244"/>
        <v>74.993914017084819</v>
      </c>
      <c r="L3406">
        <f t="shared" si="1245"/>
        <v>63.893789140977425</v>
      </c>
      <c r="M3406">
        <f t="shared" si="1246"/>
        <v>21.394371859898119</v>
      </c>
      <c r="N3406">
        <f t="shared" si="1247"/>
        <v>0.12565388352899126</v>
      </c>
      <c r="O3406">
        <f t="shared" si="1248"/>
        <v>36.287756063569731</v>
      </c>
      <c r="P3406">
        <f t="shared" si="1249"/>
        <v>36.252692815520092</v>
      </c>
      <c r="Q3406">
        <f t="shared" si="1250"/>
        <v>1.6867382137142783E-2</v>
      </c>
      <c r="R3406">
        <f t="shared" si="1251"/>
        <v>36.270888681432588</v>
      </c>
      <c r="S3406">
        <f t="shared" si="1252"/>
        <v>21.383126938473357</v>
      </c>
      <c r="T3406">
        <f t="shared" si="1253"/>
        <v>12.868073486530172</v>
      </c>
      <c r="U3406">
        <f t="shared" si="1240"/>
        <v>0.76860843497575704</v>
      </c>
      <c r="V3406" s="6">
        <f t="shared" si="1254"/>
        <v>190500.00000048894</v>
      </c>
      <c r="W3406">
        <f t="shared" si="1255"/>
        <v>12.867915899798748</v>
      </c>
      <c r="X3406">
        <f t="shared" si="1256"/>
        <v>21.340422543893357</v>
      </c>
      <c r="Y3406">
        <f t="shared" si="1257"/>
        <v>1.6867382137142783E-2</v>
      </c>
      <c r="Z3406">
        <f t="shared" si="1258"/>
        <v>-1.0117437277740319E-7</v>
      </c>
      <c r="AA3406">
        <f t="shared" si="1259"/>
        <v>-4.0654334679435438E-9</v>
      </c>
      <c r="AB3406">
        <f t="shared" si="1241"/>
        <v>1.1852166871837766</v>
      </c>
      <c r="AC3406">
        <f t="shared" si="1260"/>
        <v>2.1024933867700271</v>
      </c>
      <c r="AD3406">
        <f t="shared" si="1261"/>
        <v>-8.907813581373273E-11</v>
      </c>
      <c r="AE3406">
        <f t="shared" si="1262"/>
        <v>-9.5037639403824248E-6</v>
      </c>
      <c r="AF3406">
        <f t="shared" si="1263"/>
        <v>9.3305343315159197E-7</v>
      </c>
      <c r="AG3406" t="str">
        <f t="shared" si="1242"/>
        <v>NaN</v>
      </c>
      <c r="AH3406">
        <f t="shared" si="1243"/>
        <v>9.3305343315159203E-3</v>
      </c>
    </row>
    <row r="3407" spans="1:34" ht="15">
      <c r="A3407" s="8">
        <v>43260.633333333331</v>
      </c>
      <c r="B3407" s="9">
        <v>-1.17E-3</v>
      </c>
      <c r="C3407" s="7">
        <v>2.9215442509999998</v>
      </c>
      <c r="D3407" s="9">
        <v>1.2500000000000001E-2</v>
      </c>
      <c r="E3407" s="9">
        <v>1.23E-2</v>
      </c>
      <c r="F3407" s="9">
        <v>1.23E-2</v>
      </c>
      <c r="G3407" s="7">
        <v>-4656813</v>
      </c>
      <c r="H3407" s="7">
        <v>17015003</v>
      </c>
      <c r="K3407">
        <f t="shared" si="1244"/>
        <v>74.993914017084819</v>
      </c>
      <c r="L3407">
        <f t="shared" si="1245"/>
        <v>63.893789140977425</v>
      </c>
      <c r="M3407">
        <f t="shared" si="1246"/>
        <v>21.394371859898119</v>
      </c>
      <c r="N3407">
        <f t="shared" si="1247"/>
        <v>0.12565100028668608</v>
      </c>
      <c r="O3407">
        <f t="shared" si="1248"/>
        <v>36.287756063569731</v>
      </c>
      <c r="P3407">
        <f t="shared" si="1249"/>
        <v>36.252692815520092</v>
      </c>
      <c r="Q3407">
        <f t="shared" si="1250"/>
        <v>1.6867382137142783E-2</v>
      </c>
      <c r="R3407">
        <f t="shared" si="1251"/>
        <v>36.270888681432588</v>
      </c>
      <c r="S3407">
        <f t="shared" si="1252"/>
        <v>21.383126938473357</v>
      </c>
      <c r="T3407">
        <f t="shared" si="1253"/>
        <v>12.867769987340152</v>
      </c>
      <c r="U3407">
        <f t="shared" si="1240"/>
        <v>0.76861459541830579</v>
      </c>
      <c r="V3407" s="6">
        <f t="shared" si="1254"/>
        <v>190560.00000005588</v>
      </c>
      <c r="W3407">
        <f t="shared" si="1255"/>
        <v>12.868301140985709</v>
      </c>
      <c r="X3407">
        <f t="shared" si="1256"/>
        <v>21.322425229587068</v>
      </c>
      <c r="Y3407">
        <f t="shared" si="1257"/>
        <v>1.6867382137142783E-2</v>
      </c>
      <c r="Z3407">
        <f t="shared" si="1258"/>
        <v>1.0117437277725517E-7</v>
      </c>
      <c r="AA3407">
        <f t="shared" si="1259"/>
        <v>5.1038964485143183E-8</v>
      </c>
      <c r="AB3407">
        <f t="shared" si="1241"/>
        <v>1.1852166871837766</v>
      </c>
      <c r="AC3407">
        <f t="shared" si="1260"/>
        <v>2.102500710205482</v>
      </c>
      <c r="AD3407">
        <f t="shared" si="1261"/>
        <v>1.1183239579076082E-9</v>
      </c>
      <c r="AE3407">
        <f t="shared" si="1262"/>
        <v>-2.3515372228244074E-7</v>
      </c>
      <c r="AF3407">
        <f t="shared" si="1263"/>
        <v>-4.7342022472262062E-4</v>
      </c>
      <c r="AG3407">
        <f t="shared" si="1242"/>
        <v>1.1183239579076081E-7</v>
      </c>
      <c r="AH3407" t="str">
        <f t="shared" si="1243"/>
        <v>NaN</v>
      </c>
    </row>
    <row r="3408" spans="1:34" ht="15">
      <c r="A3408" s="8">
        <v>43260.634027777778</v>
      </c>
      <c r="B3408" s="9">
        <v>-1.17E-3</v>
      </c>
      <c r="C3408" s="7">
        <v>2.9215918190000001</v>
      </c>
      <c r="D3408" s="9">
        <v>1.2500000000000001E-2</v>
      </c>
      <c r="E3408" s="9">
        <v>1.23E-2</v>
      </c>
      <c r="F3408" s="9">
        <v>1.23E-2</v>
      </c>
      <c r="G3408" s="7">
        <v>-4656803</v>
      </c>
      <c r="H3408" s="7">
        <v>17015003</v>
      </c>
      <c r="K3408">
        <f t="shared" si="1244"/>
        <v>74.993914017084819</v>
      </c>
      <c r="L3408">
        <f t="shared" si="1245"/>
        <v>63.893789140977425</v>
      </c>
      <c r="M3408">
        <f t="shared" si="1246"/>
        <v>21.394371859898119</v>
      </c>
      <c r="N3408">
        <f t="shared" si="1247"/>
        <v>0.12566541740746504</v>
      </c>
      <c r="O3408">
        <f t="shared" si="1248"/>
        <v>36.287756063569731</v>
      </c>
      <c r="P3408">
        <f t="shared" si="1249"/>
        <v>36.252692815520092</v>
      </c>
      <c r="Q3408">
        <f t="shared" si="1250"/>
        <v>1.6867382137142783E-2</v>
      </c>
      <c r="R3408">
        <f t="shared" si="1251"/>
        <v>36.270888681432588</v>
      </c>
      <c r="S3408">
        <f t="shared" si="1252"/>
        <v>21.383126938473357</v>
      </c>
      <c r="T3408">
        <f t="shared" si="1253"/>
        <v>12.869287579001096</v>
      </c>
      <c r="U3408">
        <f t="shared" si="1240"/>
        <v>0.76858379126281673</v>
      </c>
      <c r="V3408" s="6">
        <f t="shared" si="1254"/>
        <v>190620.00000025146</v>
      </c>
      <c r="W3408">
        <f t="shared" si="1255"/>
        <v>12.867918817753424</v>
      </c>
      <c r="X3408">
        <f t="shared" si="1256"/>
        <v>21.322425229587061</v>
      </c>
      <c r="Y3408">
        <f t="shared" si="1257"/>
        <v>1.6867382137142783E-2</v>
      </c>
      <c r="Z3408">
        <f t="shared" si="1258"/>
        <v>-7.5882773161514389E-8</v>
      </c>
      <c r="AA3408">
        <f t="shared" si="1259"/>
        <v>1.1743572771529509E-8</v>
      </c>
      <c r="AB3408">
        <f t="shared" si="1241"/>
        <v>1.1852166871837766</v>
      </c>
      <c r="AC3408">
        <f t="shared" si="1260"/>
        <v>2.1024640907187035</v>
      </c>
      <c r="AD3408">
        <f t="shared" si="1261"/>
        <v>2.5731105976253292E-10</v>
      </c>
      <c r="AE3408">
        <f t="shared" si="1262"/>
        <v>-5.0562741448389496E-5</v>
      </c>
      <c r="AF3408">
        <f t="shared" si="1263"/>
        <v>-5.0659264090321583E-7</v>
      </c>
      <c r="AG3408">
        <f t="shared" si="1242"/>
        <v>2.573110597625329E-8</v>
      </c>
      <c r="AH3408" t="str">
        <f t="shared" si="1243"/>
        <v>NaN</v>
      </c>
    </row>
    <row r="3409" spans="1:34" ht="15">
      <c r="A3409" s="8">
        <v>43260.634722222225</v>
      </c>
      <c r="B3409" s="9">
        <v>-1.17E-3</v>
      </c>
      <c r="C3409" s="7">
        <v>2.9215157089999999</v>
      </c>
      <c r="D3409" s="9">
        <v>1.2500000000000001E-2</v>
      </c>
      <c r="E3409" s="9">
        <v>1.23E-2</v>
      </c>
      <c r="F3409" s="9">
        <v>1.23E-2</v>
      </c>
      <c r="G3409" s="7">
        <v>-4656796</v>
      </c>
      <c r="H3409" s="7">
        <v>17015003</v>
      </c>
      <c r="K3409">
        <f t="shared" si="1244"/>
        <v>74.993914017084819</v>
      </c>
      <c r="L3409">
        <f t="shared" si="1245"/>
        <v>63.893789140977425</v>
      </c>
      <c r="M3409">
        <f t="shared" si="1246"/>
        <v>21.394371859898119</v>
      </c>
      <c r="N3409">
        <f t="shared" si="1247"/>
        <v>0.12564234965051746</v>
      </c>
      <c r="O3409">
        <f t="shared" si="1248"/>
        <v>36.287756063569731</v>
      </c>
      <c r="P3409">
        <f t="shared" si="1249"/>
        <v>36.252692815520092</v>
      </c>
      <c r="Q3409">
        <f t="shared" si="1250"/>
        <v>1.6867382137142783E-2</v>
      </c>
      <c r="R3409">
        <f t="shared" si="1251"/>
        <v>36.270888681432588</v>
      </c>
      <c r="S3409">
        <f t="shared" si="1252"/>
        <v>21.383126938473357</v>
      </c>
      <c r="T3409">
        <f t="shared" si="1253"/>
        <v>12.866859394059246</v>
      </c>
      <c r="U3409">
        <f t="shared" si="1240"/>
        <v>0.7686330786886969</v>
      </c>
      <c r="V3409" s="6">
        <f t="shared" si="1254"/>
        <v>190680.00000044703</v>
      </c>
      <c r="W3409">
        <f t="shared" si="1255"/>
        <v>12.86772911634168</v>
      </c>
      <c r="X3409">
        <f t="shared" si="1256"/>
        <v>21.338833588374431</v>
      </c>
      <c r="Y3409">
        <f t="shared" si="1257"/>
        <v>1.6867382137142783E-2</v>
      </c>
      <c r="Z3409">
        <f t="shared" si="1258"/>
        <v>-1.1698261927639281E-7</v>
      </c>
      <c r="AA3409">
        <f t="shared" si="1259"/>
        <v>-1.1291984260622303E-8</v>
      </c>
      <c r="AB3409">
        <f t="shared" si="1241"/>
        <v>1.1852166871837766</v>
      </c>
      <c r="AC3409">
        <f t="shared" si="1260"/>
        <v>2.1025226828213501</v>
      </c>
      <c r="AD3409">
        <f t="shared" si="1261"/>
        <v>-2.4742328985072051E-10</v>
      </c>
      <c r="AE3409">
        <f t="shared" si="1262"/>
        <v>-1.0576901103599647E-5</v>
      </c>
      <c r="AF3409">
        <f t="shared" si="1263"/>
        <v>2.3286979965122184E-6</v>
      </c>
      <c r="AG3409" t="str">
        <f t="shared" si="1242"/>
        <v>NaN</v>
      </c>
      <c r="AH3409">
        <f t="shared" si="1243"/>
        <v>2.3286979965122183E-2</v>
      </c>
    </row>
    <row r="3410" spans="1:34" ht="15">
      <c r="A3410" s="8">
        <v>43260.635416666664</v>
      </c>
      <c r="B3410" s="9">
        <v>-1.17E-3</v>
      </c>
      <c r="C3410" s="7">
        <v>2.9215478180000001</v>
      </c>
      <c r="D3410" s="9">
        <v>1.2500000000000001E-2</v>
      </c>
      <c r="E3410" s="9">
        <v>1.23E-2</v>
      </c>
      <c r="F3410" s="9">
        <v>1.23E-2</v>
      </c>
      <c r="G3410" s="7">
        <v>-4656796</v>
      </c>
      <c r="H3410" s="7">
        <v>17015003</v>
      </c>
      <c r="K3410">
        <f t="shared" si="1244"/>
        <v>74.993914017084819</v>
      </c>
      <c r="L3410">
        <f t="shared" si="1245"/>
        <v>63.893789140977425</v>
      </c>
      <c r="M3410">
        <f t="shared" si="1246"/>
        <v>21.394371859898119</v>
      </c>
      <c r="N3410">
        <f t="shared" si="1247"/>
        <v>0.12565208138889392</v>
      </c>
      <c r="O3410">
        <f t="shared" si="1248"/>
        <v>36.287756063569731</v>
      </c>
      <c r="P3410">
        <f t="shared" si="1249"/>
        <v>36.252692815520092</v>
      </c>
      <c r="Q3410">
        <f t="shared" si="1250"/>
        <v>1.6867382137142783E-2</v>
      </c>
      <c r="R3410">
        <f t="shared" si="1251"/>
        <v>36.270888681432588</v>
      </c>
      <c r="S3410">
        <f t="shared" si="1252"/>
        <v>21.383126938473357</v>
      </c>
      <c r="T3410">
        <f t="shared" si="1253"/>
        <v>12.867883787572557</v>
      </c>
      <c r="U3410">
        <f t="shared" si="1240"/>
        <v>0.768612285495193</v>
      </c>
      <c r="V3410" s="6">
        <f t="shared" si="1254"/>
        <v>190740.00000001397</v>
      </c>
      <c r="W3410">
        <f t="shared" si="1255"/>
        <v>12.867679501295676</v>
      </c>
      <c r="X3410">
        <f t="shared" si="1256"/>
        <v>21.355241947161801</v>
      </c>
      <c r="Y3410">
        <f t="shared" si="1257"/>
        <v>1.6867382137142783E-2</v>
      </c>
      <c r="Z3410">
        <f t="shared" si="1258"/>
        <v>3.3198115239280108E-7</v>
      </c>
      <c r="AA3410">
        <f t="shared" si="1259"/>
        <v>-1.8067325169004532E-9</v>
      </c>
      <c r="AB3410">
        <f t="shared" si="1241"/>
        <v>1.1852166871837766</v>
      </c>
      <c r="AC3410">
        <f t="shared" si="1260"/>
        <v>2.1024979642058739</v>
      </c>
      <c r="AD3410">
        <f t="shared" si="1261"/>
        <v>-3.9587590395787842E-11</v>
      </c>
      <c r="AE3410" t="s">
        <v>79</v>
      </c>
      <c r="AF3410" t="s">
        <v>79</v>
      </c>
      <c r="AG3410" t="str">
        <f t="shared" si="1242"/>
        <v>NaN</v>
      </c>
      <c r="AH3410" t="s">
        <v>79</v>
      </c>
    </row>
    <row r="3411" spans="1:34" ht="15">
      <c r="A3411" s="8">
        <v>43260.636111111111</v>
      </c>
      <c r="B3411" s="9">
        <v>-1.17E-3</v>
      </c>
      <c r="C3411" s="7">
        <v>2.9216405779999999</v>
      </c>
      <c r="D3411" s="9">
        <v>1.2500000000000001E-2</v>
      </c>
      <c r="E3411" s="7">
        <v>1.2308434E-2</v>
      </c>
      <c r="F3411" s="9">
        <v>1.23E-2</v>
      </c>
      <c r="G3411" s="7">
        <v>-4656790</v>
      </c>
      <c r="H3411" s="7">
        <v>17015003</v>
      </c>
      <c r="K3411">
        <f t="shared" si="1244"/>
        <v>74.993914017084819</v>
      </c>
      <c r="L3411">
        <f t="shared" si="1245"/>
        <v>63.893789140977425</v>
      </c>
      <c r="M3411">
        <f t="shared" si="1246"/>
        <v>21.394371859898119</v>
      </c>
      <c r="N3411">
        <f t="shared" si="1247"/>
        <v>0.12568019550181533</v>
      </c>
      <c r="O3411">
        <f t="shared" si="1248"/>
        <v>36.287756063569731</v>
      </c>
      <c r="P3411">
        <f t="shared" si="1249"/>
        <v>36.277935277377424</v>
      </c>
      <c r="Q3411">
        <f t="shared" si="1250"/>
        <v>1.6867382137142783E-2</v>
      </c>
      <c r="R3411">
        <f t="shared" si="1251"/>
        <v>36.270888681432588</v>
      </c>
      <c r="S3411">
        <f t="shared" si="1252"/>
        <v>21.383126938473357</v>
      </c>
      <c r="T3411">
        <f t="shared" si="1253"/>
        <v>12.870843167880075</v>
      </c>
      <c r="U3411">
        <f t="shared" si="1240"/>
        <v>0.76855221583779398</v>
      </c>
      <c r="V3411" s="6">
        <f t="shared" si="1254"/>
        <v>190800.00000020955</v>
      </c>
      <c r="W3411">
        <f t="shared" si="1255"/>
        <v>12.867764139160176</v>
      </c>
      <c r="X3411">
        <f t="shared" si="1256"/>
        <v>21.338833588374431</v>
      </c>
      <c r="Y3411">
        <f t="shared" si="1257"/>
        <v>1.6867382137142783E-2</v>
      </c>
      <c r="Z3411">
        <f t="shared" si="1258"/>
        <v>-1.7389336921789252E-7</v>
      </c>
      <c r="AA3411">
        <f t="shared" si="1259"/>
        <v>-8.1300692312769525E-8</v>
      </c>
      <c r="AB3411">
        <f t="shared" si="1241"/>
        <v>1.1852166871837766</v>
      </c>
      <c r="AC3411">
        <f t="shared" si="1260"/>
        <v>2.1024265543590537</v>
      </c>
      <c r="AD3411">
        <f t="shared" si="1261"/>
        <v>-1.7813313050248001E-9</v>
      </c>
      <c r="AE3411">
        <f t="shared" si="1262"/>
        <v>6.7511951665337664E-5</v>
      </c>
      <c r="AF3411">
        <f t="shared" si="1263"/>
        <v>-2.6266068544482351E-6</v>
      </c>
      <c r="AG3411" t="str">
        <f t="shared" si="1242"/>
        <v>NaN</v>
      </c>
      <c r="AH3411" t="str">
        <f t="shared" si="1243"/>
        <v>NaN</v>
      </c>
    </row>
    <row r="3412" spans="1:34" ht="15">
      <c r="A3412" s="8">
        <v>43260.636805555558</v>
      </c>
      <c r="B3412" s="9">
        <v>-1.17E-3</v>
      </c>
      <c r="C3412" s="7">
        <v>2.9214824109999999</v>
      </c>
      <c r="D3412" s="9">
        <v>1.2500000000000001E-2</v>
      </c>
      <c r="E3412" s="9">
        <v>1.23E-2</v>
      </c>
      <c r="F3412" s="9">
        <v>1.23E-2</v>
      </c>
      <c r="G3412" s="7">
        <v>-4656783</v>
      </c>
      <c r="H3412" s="7">
        <v>17015003</v>
      </c>
      <c r="K3412">
        <f t="shared" si="1244"/>
        <v>74.993914017084819</v>
      </c>
      <c r="L3412">
        <f t="shared" si="1245"/>
        <v>63.893789140977425</v>
      </c>
      <c r="M3412">
        <f t="shared" si="1246"/>
        <v>21.394371859898119</v>
      </c>
      <c r="N3412">
        <f t="shared" si="1247"/>
        <v>0.12563225754473847</v>
      </c>
      <c r="O3412">
        <f t="shared" si="1248"/>
        <v>36.287756063569731</v>
      </c>
      <c r="P3412">
        <f t="shared" si="1249"/>
        <v>36.252692815520092</v>
      </c>
      <c r="Q3412">
        <f t="shared" si="1250"/>
        <v>1.6867382137142783E-2</v>
      </c>
      <c r="R3412">
        <f t="shared" si="1251"/>
        <v>36.270888681432588</v>
      </c>
      <c r="S3412">
        <f t="shared" si="1252"/>
        <v>21.383126938473357</v>
      </c>
      <c r="T3412">
        <f t="shared" si="1253"/>
        <v>12.865797067135141</v>
      </c>
      <c r="U3412">
        <f t="shared" si="1240"/>
        <v>0.76865464185657195</v>
      </c>
      <c r="V3412" s="6">
        <f t="shared" si="1254"/>
        <v>190860.00000040513</v>
      </c>
      <c r="W3412">
        <f t="shared" si="1255"/>
        <v>12.867375977564413</v>
      </c>
      <c r="X3412">
        <f t="shared" si="1256"/>
        <v>21.348721265379702</v>
      </c>
      <c r="Y3412">
        <f t="shared" si="1257"/>
        <v>2.7195593010134189E-2</v>
      </c>
      <c r="Z3412">
        <f t="shared" si="1258"/>
        <v>-4.4266280561209459E-8</v>
      </c>
      <c r="AA3412">
        <f t="shared" si="1259"/>
        <v>-4.9683439760791282E-8</v>
      </c>
      <c r="AB3412">
        <f t="shared" si="1241"/>
        <v>1.1846637152082347</v>
      </c>
      <c r="AC3412">
        <f t="shared" si="1260"/>
        <v>2.102548316770029</v>
      </c>
      <c r="AD3412">
        <f t="shared" si="1261"/>
        <v>-6.7520618963872553E-10</v>
      </c>
      <c r="AE3412">
        <f t="shared" si="1262"/>
        <v>-4.0241553173104081E-5</v>
      </c>
      <c r="AF3412">
        <f t="shared" si="1263"/>
        <v>1.6702932125202034E-6</v>
      </c>
      <c r="AG3412" t="str">
        <f t="shared" si="1242"/>
        <v>NaN</v>
      </c>
      <c r="AH3412">
        <f t="shared" si="1243"/>
        <v>1.6702932125202033E-2</v>
      </c>
    </row>
    <row r="3413" spans="1:34" ht="15">
      <c r="A3413" s="8">
        <v>43260.637499999997</v>
      </c>
      <c r="B3413" s="9">
        <v>-1.16E-3</v>
      </c>
      <c r="C3413" s="7">
        <v>2.9216239279999998</v>
      </c>
      <c r="D3413" s="7">
        <v>1.2510316E-2</v>
      </c>
      <c r="E3413" s="9">
        <v>1.23E-2</v>
      </c>
      <c r="F3413" s="9">
        <v>1.23E-2</v>
      </c>
      <c r="G3413" s="7">
        <v>-4656781</v>
      </c>
      <c r="H3413" s="7">
        <v>17015003</v>
      </c>
      <c r="K3413">
        <f t="shared" si="1244"/>
        <v>74.356872700617302</v>
      </c>
      <c r="L3413">
        <f t="shared" si="1245"/>
        <v>63.256747824509908</v>
      </c>
      <c r="M3413">
        <f t="shared" si="1246"/>
        <v>21.181063195662329</v>
      </c>
      <c r="N3413">
        <f t="shared" si="1247"/>
        <v>0.12567514914584135</v>
      </c>
      <c r="O3413">
        <f t="shared" si="1248"/>
        <v>36.318740696188705</v>
      </c>
      <c r="P3413">
        <f t="shared" si="1249"/>
        <v>36.252692815520092</v>
      </c>
      <c r="Q3413">
        <f t="shared" si="1250"/>
        <v>4.7852014756117001E-2</v>
      </c>
      <c r="R3413">
        <f t="shared" si="1251"/>
        <v>36.270888681432588</v>
      </c>
      <c r="S3413">
        <f t="shared" si="1252"/>
        <v>21.149161852491584</v>
      </c>
      <c r="T3413">
        <f t="shared" si="1253"/>
        <v>12.870311972514392</v>
      </c>
      <c r="U3413">
        <f t="shared" si="1240"/>
        <v>0.76856299806931316</v>
      </c>
      <c r="V3413" s="6">
        <f t="shared" si="1254"/>
        <v>190919.99999997206</v>
      </c>
      <c r="W3413">
        <f t="shared" si="1255"/>
        <v>12.867489799883934</v>
      </c>
      <c r="X3413">
        <f t="shared" si="1256"/>
        <v>21.348721265379702</v>
      </c>
      <c r="Y3413">
        <f t="shared" si="1257"/>
        <v>2.7195593010134189E-2</v>
      </c>
      <c r="Z3413">
        <f t="shared" si="1258"/>
        <v>-3.4777610571350256E-8</v>
      </c>
      <c r="AA3413">
        <f t="shared" si="1259"/>
        <v>1.8071129796027633E-9</v>
      </c>
      <c r="AB3413">
        <f t="shared" si="1241"/>
        <v>1.1867970376711559</v>
      </c>
      <c r="AC3413">
        <f t="shared" si="1260"/>
        <v>2.1024393721032277</v>
      </c>
      <c r="AD3413">
        <f t="shared" si="1261"/>
        <v>2.4557692686261851E-11</v>
      </c>
      <c r="AE3413" t="s">
        <v>79</v>
      </c>
      <c r="AF3413" t="s">
        <v>79</v>
      </c>
      <c r="AG3413">
        <f t="shared" si="1242"/>
        <v>2.4557692686261853E-9</v>
      </c>
      <c r="AH3413" t="s">
        <v>79</v>
      </c>
    </row>
    <row r="3414" spans="1:34" ht="15">
      <c r="A3414" s="8">
        <v>43260.638194444444</v>
      </c>
      <c r="B3414" s="9">
        <v>-1.17E-3</v>
      </c>
      <c r="C3414" s="7">
        <v>2.9214693299999999</v>
      </c>
      <c r="D3414" s="9">
        <v>1.2500000000000001E-2</v>
      </c>
      <c r="E3414" s="9">
        <v>1.23E-2</v>
      </c>
      <c r="F3414" s="9">
        <v>1.23E-2</v>
      </c>
      <c r="G3414" s="7">
        <v>-4656781</v>
      </c>
      <c r="H3414" s="7">
        <v>17015003</v>
      </c>
      <c r="K3414">
        <f t="shared" si="1244"/>
        <v>74.993914017084819</v>
      </c>
      <c r="L3414">
        <f t="shared" si="1245"/>
        <v>63.893789140977425</v>
      </c>
      <c r="M3414">
        <f t="shared" si="1246"/>
        <v>21.394371859898119</v>
      </c>
      <c r="N3414">
        <f t="shared" si="1247"/>
        <v>0.12562829289714117</v>
      </c>
      <c r="O3414">
        <f t="shared" si="1248"/>
        <v>36.287756063569731</v>
      </c>
      <c r="P3414">
        <f t="shared" si="1249"/>
        <v>36.252692815520092</v>
      </c>
      <c r="Q3414">
        <f t="shared" si="1250"/>
        <v>1.6867382137142783E-2</v>
      </c>
      <c r="R3414">
        <f t="shared" si="1251"/>
        <v>36.270888681432588</v>
      </c>
      <c r="S3414">
        <f t="shared" si="1252"/>
        <v>21.383126938473357</v>
      </c>
      <c r="T3414">
        <f t="shared" si="1253"/>
        <v>12.86537973580911</v>
      </c>
      <c r="U3414">
        <f t="shared" si="1240"/>
        <v>0.76866311286981504</v>
      </c>
      <c r="V3414" s="6">
        <f t="shared" si="1254"/>
        <v>190980.00000016764</v>
      </c>
      <c r="W3414">
        <f t="shared" si="1255"/>
        <v>12.867673665386322</v>
      </c>
      <c r="X3414">
        <f t="shared" si="1256"/>
        <v>21.348721265379702</v>
      </c>
      <c r="Y3414">
        <f t="shared" si="1257"/>
        <v>2.7195593010134189E-2</v>
      </c>
      <c r="Z3414">
        <f t="shared" si="1258"/>
        <v>-4.5528334579382832E-7</v>
      </c>
      <c r="AA3414">
        <f t="shared" si="1259"/>
        <v>-8.355939290447313E-8</v>
      </c>
      <c r="AB3414">
        <f t="shared" si="1241"/>
        <v>1.1846637152082347</v>
      </c>
      <c r="AC3414">
        <f t="shared" si="1260"/>
        <v>2.102558386974926</v>
      </c>
      <c r="AD3414">
        <f t="shared" si="1261"/>
        <v>-1.1355914523482455E-9</v>
      </c>
      <c r="AE3414">
        <f t="shared" si="1262"/>
        <v>5.6752304580593038E-6</v>
      </c>
      <c r="AF3414">
        <f t="shared" si="1263"/>
        <v>-1.9919097113299356E-5</v>
      </c>
      <c r="AG3414" t="str">
        <f t="shared" si="1242"/>
        <v>NaN</v>
      </c>
      <c r="AH3414" t="str">
        <f t="shared" si="1243"/>
        <v>NaN</v>
      </c>
    </row>
    <row r="3415" spans="1:34" ht="15">
      <c r="A3415" s="8">
        <v>43260.638888888891</v>
      </c>
      <c r="B3415" s="9">
        <v>-1.17E-3</v>
      </c>
      <c r="C3415" s="7">
        <v>2.9214526809999999</v>
      </c>
      <c r="D3415" s="9">
        <v>1.2500000000000001E-2</v>
      </c>
      <c r="E3415" s="7">
        <v>1.2295733E-2</v>
      </c>
      <c r="F3415" s="9">
        <v>1.23E-2</v>
      </c>
      <c r="G3415" s="7">
        <v>-4656782</v>
      </c>
      <c r="H3415" s="7">
        <v>17015003</v>
      </c>
      <c r="K3415">
        <f t="shared" si="1244"/>
        <v>74.993914017084819</v>
      </c>
      <c r="L3415">
        <f t="shared" si="1245"/>
        <v>63.893789140977425</v>
      </c>
      <c r="M3415">
        <f t="shared" si="1246"/>
        <v>21.394371859898119</v>
      </c>
      <c r="N3415">
        <f t="shared" si="1247"/>
        <v>0.12562324684425166</v>
      </c>
      <c r="O3415">
        <f t="shared" si="1248"/>
        <v>36.287756063569731</v>
      </c>
      <c r="P3415">
        <f t="shared" si="1249"/>
        <v>36.23992193755646</v>
      </c>
      <c r="Q3415">
        <f t="shared" si="1250"/>
        <v>1.6867382137142783E-2</v>
      </c>
      <c r="R3415">
        <f t="shared" si="1251"/>
        <v>36.270888681432588</v>
      </c>
      <c r="S3415">
        <f t="shared" si="1252"/>
        <v>21.383126938473357</v>
      </c>
      <c r="T3415">
        <f t="shared" si="1253"/>
        <v>12.864848572347057</v>
      </c>
      <c r="U3415">
        <f t="shared" si="1240"/>
        <v>0.76867389445375278</v>
      </c>
      <c r="V3415" s="6">
        <f t="shared" si="1254"/>
        <v>191040.00000036322</v>
      </c>
      <c r="W3415">
        <f t="shared" si="1255"/>
        <v>12.867425595064544</v>
      </c>
      <c r="X3415">
        <f t="shared" si="1256"/>
        <v>21.332312906592335</v>
      </c>
      <c r="Y3415">
        <f t="shared" si="1257"/>
        <v>1.6867382137142783E-2</v>
      </c>
      <c r="Z3415">
        <f t="shared" si="1258"/>
        <v>1.4543799470233329E-7</v>
      </c>
      <c r="AA3415">
        <f t="shared" si="1259"/>
        <v>-3.7489038516533646E-8</v>
      </c>
      <c r="AB3415">
        <f t="shared" si="1241"/>
        <v>1.1852166871837766</v>
      </c>
      <c r="AC3415">
        <f t="shared" si="1260"/>
        <v>2.1025712039492657</v>
      </c>
      <c r="AD3415">
        <f t="shared" si="1261"/>
        <v>-8.2145662700128867E-10</v>
      </c>
      <c r="AE3415">
        <f t="shared" si="1262"/>
        <v>8.5129541501234292E-6</v>
      </c>
      <c r="AF3415">
        <f t="shared" si="1263"/>
        <v>-9.6058406791290483E-6</v>
      </c>
      <c r="AG3415" t="str">
        <f t="shared" si="1242"/>
        <v>NaN</v>
      </c>
      <c r="AH3415" t="str">
        <f t="shared" si="1243"/>
        <v>NaN</v>
      </c>
    </row>
    <row r="3416" spans="1:34" ht="15">
      <c r="A3416" s="8">
        <v>43260.63958333333</v>
      </c>
      <c r="B3416" s="9">
        <v>-1.17E-3</v>
      </c>
      <c r="C3416" s="7">
        <v>2.9215240339999999</v>
      </c>
      <c r="D3416" s="9">
        <v>1.2500000000000001E-2</v>
      </c>
      <c r="E3416" s="9">
        <v>1.23E-2</v>
      </c>
      <c r="F3416" s="9">
        <v>1.23E-2</v>
      </c>
      <c r="G3416" s="7">
        <v>-4656781</v>
      </c>
      <c r="H3416" s="7">
        <v>17015003</v>
      </c>
      <c r="K3416">
        <f t="shared" si="1244"/>
        <v>74.993914017084819</v>
      </c>
      <c r="L3416">
        <f t="shared" si="1245"/>
        <v>63.893789140977425</v>
      </c>
      <c r="M3416">
        <f t="shared" si="1246"/>
        <v>21.394371859898119</v>
      </c>
      <c r="N3416">
        <f t="shared" si="1247"/>
        <v>0.12564487282850445</v>
      </c>
      <c r="O3416">
        <f t="shared" si="1248"/>
        <v>36.287756063569731</v>
      </c>
      <c r="P3416">
        <f t="shared" si="1249"/>
        <v>36.252692815520092</v>
      </c>
      <c r="Q3416">
        <f t="shared" si="1250"/>
        <v>1.6867382137142783E-2</v>
      </c>
      <c r="R3416">
        <f t="shared" si="1251"/>
        <v>36.270888681432588</v>
      </c>
      <c r="S3416">
        <f t="shared" si="1252"/>
        <v>21.383126938473357</v>
      </c>
      <c r="T3416">
        <f t="shared" si="1253"/>
        <v>12.867124991742084</v>
      </c>
      <c r="U3416">
        <f t="shared" si="1240"/>
        <v>0.76862768757293776</v>
      </c>
      <c r="V3416" s="6">
        <f t="shared" si="1254"/>
        <v>191099.99999993015</v>
      </c>
      <c r="W3416">
        <f t="shared" si="1255"/>
        <v>12.867481048474032</v>
      </c>
      <c r="X3416">
        <f t="shared" si="1256"/>
        <v>21.315904547804966</v>
      </c>
      <c r="Y3416">
        <f t="shared" si="1257"/>
        <v>1.6867382137142783E-2</v>
      </c>
      <c r="Z3416">
        <f t="shared" si="1258"/>
        <v>2.4345124990636549E-7</v>
      </c>
      <c r="AA3416">
        <f t="shared" si="1259"/>
        <v>4.2909237484806815E-8</v>
      </c>
      <c r="AB3416">
        <f t="shared" si="1241"/>
        <v>1.1852166871837766</v>
      </c>
      <c r="AC3416">
        <f t="shared" si="1260"/>
        <v>2.1025162739492633</v>
      </c>
      <c r="AD3416">
        <f t="shared" si="1261"/>
        <v>9.4019900282079385E-10</v>
      </c>
      <c r="AE3416">
        <f t="shared" si="1262"/>
        <v>-1.0846334942799756E-10</v>
      </c>
      <c r="AF3416">
        <f t="shared" si="1263"/>
        <v>-0.86291458713223923</v>
      </c>
      <c r="AG3416">
        <f t="shared" si="1242"/>
        <v>9.4019900282079387E-8</v>
      </c>
      <c r="AH3416" t="str">
        <f t="shared" si="1243"/>
        <v>NaN</v>
      </c>
    </row>
    <row r="3417" spans="1:34" ht="15">
      <c r="A3417" s="8">
        <v>43260.640277777777</v>
      </c>
      <c r="B3417" s="9">
        <v>-1.16E-3</v>
      </c>
      <c r="C3417" s="7">
        <v>2.9215442509999998</v>
      </c>
      <c r="D3417" s="9">
        <v>1.2500000000000001E-2</v>
      </c>
      <c r="E3417" s="9">
        <v>1.23E-2</v>
      </c>
      <c r="F3417" s="9">
        <v>1.23E-2</v>
      </c>
      <c r="G3417" s="7">
        <v>-4656768</v>
      </c>
      <c r="H3417" s="7">
        <v>17015003</v>
      </c>
      <c r="K3417">
        <f t="shared" si="1244"/>
        <v>74.356872700617302</v>
      </c>
      <c r="L3417">
        <f t="shared" si="1245"/>
        <v>63.256747824509908</v>
      </c>
      <c r="M3417">
        <f t="shared" si="1246"/>
        <v>21.181063195662329</v>
      </c>
      <c r="N3417">
        <f t="shared" si="1247"/>
        <v>0.12565100028668608</v>
      </c>
      <c r="O3417">
        <f t="shared" si="1248"/>
        <v>36.287756063569731</v>
      </c>
      <c r="P3417">
        <f t="shared" si="1249"/>
        <v>36.252692815520092</v>
      </c>
      <c r="Q3417">
        <f t="shared" si="1250"/>
        <v>1.6867382137142783E-2</v>
      </c>
      <c r="R3417">
        <f t="shared" si="1251"/>
        <v>36.270888681432588</v>
      </c>
      <c r="S3417">
        <f t="shared" si="1252"/>
        <v>21.169818274237567</v>
      </c>
      <c r="T3417">
        <f t="shared" si="1253"/>
        <v>12.867769987340152</v>
      </c>
      <c r="U3417">
        <f t="shared" si="1240"/>
        <v>0.76861459541830579</v>
      </c>
      <c r="V3417" s="6">
        <f t="shared" si="1254"/>
        <v>191160.00000012573</v>
      </c>
      <c r="W3417">
        <f t="shared" si="1255"/>
        <v>12.867425597518672</v>
      </c>
      <c r="X3417">
        <f t="shared" si="1256"/>
        <v>21.299496189017592</v>
      </c>
      <c r="Y3417">
        <f t="shared" si="1257"/>
        <v>1.6867382137142783E-2</v>
      </c>
      <c r="Z3417">
        <f t="shared" si="1258"/>
        <v>-2.6558438879573008E-7</v>
      </c>
      <c r="AA3417">
        <f t="shared" si="1259"/>
        <v>6.3237547942484648E-9</v>
      </c>
      <c r="AB3417">
        <f t="shared" si="1241"/>
        <v>1.1873563978401522</v>
      </c>
      <c r="AC3417">
        <f t="shared" si="1260"/>
        <v>2.102500710205482</v>
      </c>
      <c r="AD3417">
        <f t="shared" si="1261"/>
        <v>1.3856093205808928E-10</v>
      </c>
      <c r="AE3417">
        <f t="shared" si="1262"/>
        <v>1.1866854391553828E-5</v>
      </c>
      <c r="AF3417">
        <f t="shared" si="1263"/>
        <v>1.1623481226556837E-6</v>
      </c>
      <c r="AG3417">
        <f t="shared" si="1242"/>
        <v>1.3856093205808929E-8</v>
      </c>
      <c r="AH3417">
        <f t="shared" si="1243"/>
        <v>1.1623481226556836E-2</v>
      </c>
    </row>
    <row r="3418" spans="1:34" ht="15">
      <c r="A3418" s="8">
        <v>43260.640972222223</v>
      </c>
      <c r="B3418" s="9">
        <v>-1.17E-3</v>
      </c>
      <c r="C3418" s="7">
        <v>2.921424139</v>
      </c>
      <c r="D3418" s="9">
        <v>1.2500000000000001E-2</v>
      </c>
      <c r="E3418" s="9">
        <v>1.23E-2</v>
      </c>
      <c r="F3418" s="9">
        <v>1.23E-2</v>
      </c>
      <c r="G3418" s="7">
        <v>-4656762</v>
      </c>
      <c r="H3418" s="7">
        <v>17015003</v>
      </c>
      <c r="K3418">
        <f t="shared" si="1244"/>
        <v>74.993914017084819</v>
      </c>
      <c r="L3418">
        <f t="shared" si="1245"/>
        <v>63.893789140977425</v>
      </c>
      <c r="M3418">
        <f t="shared" si="1246"/>
        <v>21.394371859898119</v>
      </c>
      <c r="N3418">
        <f t="shared" si="1247"/>
        <v>0.12561459620808305</v>
      </c>
      <c r="O3418">
        <f t="shared" si="1248"/>
        <v>36.287756063569731</v>
      </c>
      <c r="P3418">
        <f t="shared" si="1249"/>
        <v>36.252692815520092</v>
      </c>
      <c r="Q3418">
        <f t="shared" si="1250"/>
        <v>1.6867382137142783E-2</v>
      </c>
      <c r="R3418">
        <f t="shared" si="1251"/>
        <v>36.270888681432588</v>
      </c>
      <c r="S3418">
        <f t="shared" si="1252"/>
        <v>21.383126938473357</v>
      </c>
      <c r="T3418">
        <f t="shared" si="1253"/>
        <v>12.863937979066147</v>
      </c>
      <c r="U3418">
        <f t="shared" si="1240"/>
        <v>0.76869237772414378</v>
      </c>
      <c r="V3418" s="6">
        <f t="shared" si="1254"/>
        <v>191220.00000032131</v>
      </c>
      <c r="W3418">
        <f t="shared" si="1255"/>
        <v>12.86721254510714</v>
      </c>
      <c r="X3418">
        <f t="shared" si="1256"/>
        <v>21.283087830230222</v>
      </c>
      <c r="Y3418">
        <f t="shared" si="1257"/>
        <v>1.6867382137142783E-2</v>
      </c>
      <c r="Z3418">
        <f t="shared" si="1258"/>
        <v>1.4859911149768379E-7</v>
      </c>
      <c r="AA3418">
        <f t="shared" si="1259"/>
        <v>4.0650536571221585E-8</v>
      </c>
      <c r="AB3418">
        <f t="shared" si="1241"/>
        <v>1.1852166871837766</v>
      </c>
      <c r="AC3418">
        <f t="shared" si="1260"/>
        <v>2.1025931765651338</v>
      </c>
      <c r="AD3418">
        <f t="shared" si="1261"/>
        <v>8.9074041223921083E-10</v>
      </c>
      <c r="AE3418">
        <f t="shared" si="1262"/>
        <v>-3.8688836945070491E-7</v>
      </c>
      <c r="AF3418">
        <f t="shared" si="1263"/>
        <v>-2.2919045041880292E-4</v>
      </c>
      <c r="AG3418">
        <f t="shared" si="1242"/>
        <v>8.9074041223921085E-8</v>
      </c>
      <c r="AH3418" t="str">
        <f t="shared" si="1243"/>
        <v>NaN</v>
      </c>
    </row>
    <row r="3419" spans="1:34" ht="15">
      <c r="A3419" s="8">
        <v>43260.64166666667</v>
      </c>
      <c r="B3419" s="9">
        <v>-1.17E-3</v>
      </c>
      <c r="C3419" s="7">
        <v>2.9216001440000001</v>
      </c>
      <c r="D3419" s="9">
        <v>1.2500000000000001E-2</v>
      </c>
      <c r="E3419" s="9">
        <v>1.23E-2</v>
      </c>
      <c r="F3419" s="9">
        <v>1.23E-2</v>
      </c>
      <c r="G3419" s="7">
        <v>-4656762</v>
      </c>
      <c r="H3419" s="7">
        <v>17015003</v>
      </c>
      <c r="K3419">
        <f t="shared" si="1244"/>
        <v>74.993914017084819</v>
      </c>
      <c r="L3419">
        <f t="shared" si="1245"/>
        <v>63.893789140977425</v>
      </c>
      <c r="M3419">
        <f t="shared" si="1246"/>
        <v>21.394371859898119</v>
      </c>
      <c r="N3419">
        <f t="shared" si="1247"/>
        <v>0.12566794058545203</v>
      </c>
      <c r="O3419">
        <f t="shared" si="1248"/>
        <v>36.287756063569731</v>
      </c>
      <c r="P3419">
        <f t="shared" si="1249"/>
        <v>36.252692815520092</v>
      </c>
      <c r="Q3419">
        <f t="shared" si="1250"/>
        <v>1.6867382137142783E-2</v>
      </c>
      <c r="R3419">
        <f t="shared" si="1251"/>
        <v>36.270888681432588</v>
      </c>
      <c r="S3419">
        <f t="shared" si="1252"/>
        <v>21.383126938473357</v>
      </c>
      <c r="T3419">
        <f t="shared" si="1253"/>
        <v>12.869553176683937</v>
      </c>
      <c r="U3419">
        <f t="shared" si="1240"/>
        <v>0.76857840014705714</v>
      </c>
      <c r="V3419" s="6">
        <f t="shared" si="1254"/>
        <v>191280.00000051688</v>
      </c>
      <c r="W3419">
        <f t="shared" si="1255"/>
        <v>12.867434351382702</v>
      </c>
      <c r="X3419">
        <f t="shared" si="1256"/>
        <v>21.266679471442856</v>
      </c>
      <c r="Y3419">
        <f t="shared" si="1257"/>
        <v>1.6867382137142783E-2</v>
      </c>
      <c r="Z3419">
        <f t="shared" si="1258"/>
        <v>5.1852165144817378E-7</v>
      </c>
      <c r="AA3419">
        <f t="shared" si="1259"/>
        <v>3.2972017531434448E-8</v>
      </c>
      <c r="AB3419">
        <f t="shared" si="1241"/>
        <v>1.1852166871837766</v>
      </c>
      <c r="AC3419">
        <f t="shared" si="1260"/>
        <v>2.1024576818466163</v>
      </c>
      <c r="AD3419">
        <f t="shared" si="1261"/>
        <v>7.2244103876079847E-10</v>
      </c>
      <c r="AE3419">
        <f t="shared" si="1262"/>
        <v>-6.8553777389986501E-6</v>
      </c>
      <c r="AF3419">
        <f t="shared" si="1263"/>
        <v>-1.0490641704977615E-5</v>
      </c>
      <c r="AG3419">
        <f t="shared" si="1242"/>
        <v>7.2244103876079849E-8</v>
      </c>
      <c r="AH3419" t="str">
        <f t="shared" si="1243"/>
        <v>NaN</v>
      </c>
    </row>
    <row r="3420" spans="1:34" ht="15">
      <c r="A3420" s="8">
        <v>43260.642361111109</v>
      </c>
      <c r="B3420" s="9">
        <v>-1.17E-3</v>
      </c>
      <c r="C3420" s="7">
        <v>2.9216191720000002</v>
      </c>
      <c r="D3420" s="9">
        <v>1.2500000000000001E-2</v>
      </c>
      <c r="E3420" s="9">
        <v>1.23E-2</v>
      </c>
      <c r="F3420" s="9">
        <v>1.23E-2</v>
      </c>
      <c r="G3420" s="7">
        <v>-4656763</v>
      </c>
      <c r="H3420" s="7">
        <v>17015003</v>
      </c>
      <c r="K3420">
        <f t="shared" si="1244"/>
        <v>74.993914017084819</v>
      </c>
      <c r="L3420">
        <f t="shared" si="1245"/>
        <v>63.893789140977425</v>
      </c>
      <c r="M3420">
        <f t="shared" si="1246"/>
        <v>21.394371859898119</v>
      </c>
      <c r="N3420">
        <f t="shared" si="1247"/>
        <v>0.12567370767623115</v>
      </c>
      <c r="O3420">
        <f t="shared" si="1248"/>
        <v>36.287756063569731</v>
      </c>
      <c r="P3420">
        <f t="shared" si="1249"/>
        <v>36.252692815520092</v>
      </c>
      <c r="Q3420">
        <f t="shared" si="1250"/>
        <v>1.6867382137142783E-2</v>
      </c>
      <c r="R3420">
        <f t="shared" si="1251"/>
        <v>36.270888681432588</v>
      </c>
      <c r="S3420">
        <f t="shared" si="1252"/>
        <v>21.383126938473357</v>
      </c>
      <c r="T3420">
        <f t="shared" si="1253"/>
        <v>12.870160238871211</v>
      </c>
      <c r="U3420">
        <f t="shared" si="1240"/>
        <v>0.76856607796679666</v>
      </c>
      <c r="V3420" s="6">
        <f t="shared" si="1254"/>
        <v>191340.00000008382</v>
      </c>
      <c r="W3420">
        <f t="shared" si="1255"/>
        <v>12.867282590744132</v>
      </c>
      <c r="X3420">
        <f t="shared" si="1256"/>
        <v>21.268268426961779</v>
      </c>
      <c r="Y3420">
        <f t="shared" si="1257"/>
        <v>1.6867382137142783E-2</v>
      </c>
      <c r="Z3420">
        <f t="shared" si="1258"/>
        <v>-2.9087598940525871E-7</v>
      </c>
      <c r="AA3420">
        <f t="shared" si="1259"/>
        <v>4.0646740758399583E-9</v>
      </c>
      <c r="AB3420">
        <f t="shared" si="1241"/>
        <v>1.1852166871837766</v>
      </c>
      <c r="AC3420">
        <f t="shared" si="1260"/>
        <v>2.1024430334360376</v>
      </c>
      <c r="AD3420">
        <f t="shared" si="1261"/>
        <v>8.9059363730041705E-11</v>
      </c>
      <c r="AE3420">
        <f t="shared" si="1262"/>
        <v>-2.6639180785998571E-5</v>
      </c>
      <c r="AF3420">
        <f t="shared" si="1263"/>
        <v>-3.3280493596020965E-7</v>
      </c>
      <c r="AG3420">
        <f t="shared" si="1242"/>
        <v>8.90593637300417E-9</v>
      </c>
      <c r="AH3420" t="str">
        <f t="shared" si="1243"/>
        <v>NaN</v>
      </c>
    </row>
    <row r="3421" spans="1:34" ht="15">
      <c r="A3421" s="8">
        <v>43260.643055555556</v>
      </c>
      <c r="B3421" s="9">
        <v>-1.16E-3</v>
      </c>
      <c r="C3421" s="7">
        <v>2.921490736</v>
      </c>
      <c r="D3421" s="9">
        <v>1.2500000000000001E-2</v>
      </c>
      <c r="E3421" s="9">
        <v>1.23E-2</v>
      </c>
      <c r="F3421" s="9">
        <v>1.23E-2</v>
      </c>
      <c r="G3421" s="7">
        <v>-4656744</v>
      </c>
      <c r="H3421" s="7">
        <v>17015003</v>
      </c>
      <c r="K3421">
        <f t="shared" si="1244"/>
        <v>74.356872700617302</v>
      </c>
      <c r="L3421">
        <f t="shared" si="1245"/>
        <v>63.256747824509908</v>
      </c>
      <c r="M3421">
        <f t="shared" si="1246"/>
        <v>21.181063195662329</v>
      </c>
      <c r="N3421">
        <f t="shared" si="1247"/>
        <v>0.12563478072272546</v>
      </c>
      <c r="O3421">
        <f t="shared" si="1248"/>
        <v>36.287756063569731</v>
      </c>
      <c r="P3421">
        <f t="shared" si="1249"/>
        <v>36.252692815520092</v>
      </c>
      <c r="Q3421">
        <f t="shared" si="1250"/>
        <v>1.6867382137142783E-2</v>
      </c>
      <c r="R3421">
        <f t="shared" si="1251"/>
        <v>36.270888681432588</v>
      </c>
      <c r="S3421">
        <f t="shared" si="1252"/>
        <v>21.169818274237567</v>
      </c>
      <c r="T3421">
        <f t="shared" si="1253"/>
        <v>12.866062664817981</v>
      </c>
      <c r="U3421">
        <f t="shared" si="1240"/>
        <v>0.76864925074081236</v>
      </c>
      <c r="V3421" s="6">
        <f t="shared" si="1254"/>
        <v>191400.0000002794</v>
      </c>
      <c r="W3421">
        <f t="shared" si="1255"/>
        <v>12.867405166927682</v>
      </c>
      <c r="X3421">
        <f t="shared" si="1256"/>
        <v>21.268268426961779</v>
      </c>
      <c r="Y3421">
        <f t="shared" si="1257"/>
        <v>1.6867382137142783E-2</v>
      </c>
      <c r="Z3421">
        <f t="shared" si="1258"/>
        <v>-2.1499587335501654E-7</v>
      </c>
      <c r="AA3421">
        <f t="shared" si="1259"/>
        <v>6.0072248184885795E-8</v>
      </c>
      <c r="AB3421">
        <f t="shared" si="1241"/>
        <v>1.1873563978401522</v>
      </c>
      <c r="AC3421">
        <f t="shared" si="1260"/>
        <v>2.1025419078979422</v>
      </c>
      <c r="AD3421">
        <f t="shared" si="1261"/>
        <v>1.316279658082194E-9</v>
      </c>
      <c r="AE3421">
        <f t="shared" si="1262"/>
        <v>-2.3217423770711686E-5</v>
      </c>
      <c r="AF3421">
        <f t="shared" si="1263"/>
        <v>-5.6437163389621325E-6</v>
      </c>
      <c r="AG3421">
        <f t="shared" si="1242"/>
        <v>1.3162796580821941E-7</v>
      </c>
      <c r="AH3421" t="str">
        <f t="shared" si="1243"/>
        <v>NaN</v>
      </c>
    </row>
    <row r="3422" spans="1:34" ht="15">
      <c r="A3422" s="8">
        <v>43260.643750000003</v>
      </c>
      <c r="B3422" s="9">
        <v>-1.16E-3</v>
      </c>
      <c r="C3422" s="7">
        <v>2.9215383049999999</v>
      </c>
      <c r="D3422" s="9">
        <v>1.2500000000000001E-2</v>
      </c>
      <c r="E3422" s="9">
        <v>1.23E-2</v>
      </c>
      <c r="F3422" s="9">
        <v>1.23E-2</v>
      </c>
      <c r="G3422" s="7">
        <v>-4656733</v>
      </c>
      <c r="H3422" s="7">
        <v>17015003</v>
      </c>
      <c r="K3422">
        <f t="shared" si="1244"/>
        <v>74.356872700617302</v>
      </c>
      <c r="L3422">
        <f t="shared" si="1245"/>
        <v>63.256747824509908</v>
      </c>
      <c r="M3422">
        <f t="shared" si="1246"/>
        <v>21.181063195662329</v>
      </c>
      <c r="N3422">
        <f t="shared" si="1247"/>
        <v>0.12564919814658876</v>
      </c>
      <c r="O3422">
        <f t="shared" si="1248"/>
        <v>36.287756063569731</v>
      </c>
      <c r="P3422">
        <f t="shared" si="1249"/>
        <v>36.252692815520092</v>
      </c>
      <c r="Q3422">
        <f t="shared" si="1250"/>
        <v>1.6867382137142783E-2</v>
      </c>
      <c r="R3422">
        <f t="shared" si="1251"/>
        <v>36.270888681432588</v>
      </c>
      <c r="S3422">
        <f t="shared" si="1252"/>
        <v>21.169818274237567</v>
      </c>
      <c r="T3422">
        <f t="shared" si="1253"/>
        <v>12.867580288382541</v>
      </c>
      <c r="U3422">
        <f t="shared" si="1240"/>
        <v>0.76861844593774187</v>
      </c>
      <c r="V3422" s="6">
        <f t="shared" si="1254"/>
        <v>191460.00000047497</v>
      </c>
      <c r="W3422">
        <f t="shared" si="1255"/>
        <v>12.867545253293418</v>
      </c>
      <c r="X3422">
        <f t="shared" si="1256"/>
        <v>21.251860068174413</v>
      </c>
      <c r="Y3422">
        <f t="shared" si="1257"/>
        <v>1.6867382137142783E-2</v>
      </c>
      <c r="Z3422">
        <f t="shared" si="1258"/>
        <v>9.1688361423823344E-8</v>
      </c>
      <c r="AA3422">
        <f t="shared" si="1259"/>
        <v>4.2005680868128498E-8</v>
      </c>
      <c r="AB3422">
        <f t="shared" si="1241"/>
        <v>1.1873563978401522</v>
      </c>
      <c r="AC3422">
        <f t="shared" si="1260"/>
        <v>2.1025052876413293</v>
      </c>
      <c r="AD3422">
        <f t="shared" si="1261"/>
        <v>9.2039605485935267E-10</v>
      </c>
      <c r="AE3422">
        <f t="shared" si="1262"/>
        <v>-5.1593792987393032E-6</v>
      </c>
      <c r="AF3422">
        <f t="shared" si="1263"/>
        <v>-1.775858374521854E-5</v>
      </c>
      <c r="AG3422">
        <f t="shared" si="1242"/>
        <v>9.2039605485935263E-8</v>
      </c>
      <c r="AH3422" t="str">
        <f t="shared" si="1243"/>
        <v>NaN</v>
      </c>
    </row>
    <row r="3423" spans="1:34" ht="15">
      <c r="A3423" s="8">
        <v>43260.644444444442</v>
      </c>
      <c r="B3423" s="9">
        <v>-1.16E-3</v>
      </c>
      <c r="C3423" s="7">
        <v>2.9215252230000002</v>
      </c>
      <c r="D3423" s="9">
        <v>1.2500000000000001E-2</v>
      </c>
      <c r="E3423" s="9">
        <v>1.23E-2</v>
      </c>
      <c r="F3423" s="9">
        <v>1.23E-2</v>
      </c>
      <c r="G3423" s="7">
        <v>-4656738</v>
      </c>
      <c r="H3423" s="7">
        <v>17015003</v>
      </c>
      <c r="K3423">
        <f t="shared" si="1244"/>
        <v>74.356872700617302</v>
      </c>
      <c r="L3423">
        <f t="shared" si="1245"/>
        <v>63.256747824509908</v>
      </c>
      <c r="M3423">
        <f t="shared" si="1246"/>
        <v>21.181063195662329</v>
      </c>
      <c r="N3423">
        <f t="shared" si="1247"/>
        <v>0.12564523319590709</v>
      </c>
      <c r="O3423">
        <f t="shared" si="1248"/>
        <v>36.287756063569731</v>
      </c>
      <c r="P3423">
        <f t="shared" si="1249"/>
        <v>36.252692815520092</v>
      </c>
      <c r="Q3423">
        <f t="shared" si="1250"/>
        <v>1.6867382137142783E-2</v>
      </c>
      <c r="R3423">
        <f t="shared" si="1251"/>
        <v>36.270888681432588</v>
      </c>
      <c r="S3423">
        <f t="shared" si="1252"/>
        <v>21.169818274237567</v>
      </c>
      <c r="T3423">
        <f t="shared" si="1253"/>
        <v>12.86716292515289</v>
      </c>
      <c r="U3423">
        <f t="shared" si="1240"/>
        <v>0.76862691759856627</v>
      </c>
      <c r="V3423" s="6">
        <f t="shared" si="1254"/>
        <v>191520.00000004191</v>
      </c>
      <c r="W3423">
        <f t="shared" si="1255"/>
        <v>12.867463535837718</v>
      </c>
      <c r="X3423">
        <f t="shared" si="1256"/>
        <v>21.251860068174413</v>
      </c>
      <c r="Y3423">
        <f t="shared" si="1257"/>
        <v>1.6867382137142783E-2</v>
      </c>
      <c r="Z3423">
        <f t="shared" si="1258"/>
        <v>4.1099845717204116E-8</v>
      </c>
      <c r="AA3423">
        <f t="shared" si="1259"/>
        <v>-5.2394108928795556E-8</v>
      </c>
      <c r="AB3423">
        <f t="shared" si="1241"/>
        <v>1.1873563978401522</v>
      </c>
      <c r="AC3423">
        <f t="shared" si="1260"/>
        <v>2.1025153586160608</v>
      </c>
      <c r="AD3423">
        <f t="shared" si="1261"/>
        <v>-1.1480247706612714E-9</v>
      </c>
      <c r="AE3423">
        <f t="shared" si="1262"/>
        <v>-1.1608820348469745E-5</v>
      </c>
      <c r="AF3423">
        <f t="shared" si="1263"/>
        <v>9.8445122666639033E-6</v>
      </c>
      <c r="AG3423" t="str">
        <f t="shared" si="1242"/>
        <v>NaN</v>
      </c>
      <c r="AH3423">
        <f t="shared" si="1243"/>
        <v>9.8445122666639046E-2</v>
      </c>
    </row>
    <row r="3424" spans="1:34" ht="15">
      <c r="A3424" s="8">
        <v>43260.645138888889</v>
      </c>
      <c r="B3424" s="9">
        <v>-1.16E-3</v>
      </c>
      <c r="C3424" s="7">
        <v>2.921553764</v>
      </c>
      <c r="D3424" s="9">
        <v>1.2500000000000001E-2</v>
      </c>
      <c r="E3424" s="9">
        <v>1.23E-2</v>
      </c>
      <c r="F3424" s="9">
        <v>1.23E-2</v>
      </c>
      <c r="G3424" s="7">
        <v>-4656743</v>
      </c>
      <c r="H3424" s="7">
        <v>17015003</v>
      </c>
      <c r="K3424">
        <f t="shared" si="1244"/>
        <v>74.356872700617302</v>
      </c>
      <c r="L3424">
        <f t="shared" si="1245"/>
        <v>63.256747824509908</v>
      </c>
      <c r="M3424">
        <f t="shared" si="1246"/>
        <v>21.181063195662329</v>
      </c>
      <c r="N3424">
        <f t="shared" si="1247"/>
        <v>0.12565388352899126</v>
      </c>
      <c r="O3424">
        <f t="shared" si="1248"/>
        <v>36.287756063569731</v>
      </c>
      <c r="P3424">
        <f t="shared" si="1249"/>
        <v>36.252692815520092</v>
      </c>
      <c r="Q3424">
        <f t="shared" si="1250"/>
        <v>1.6867382137142783E-2</v>
      </c>
      <c r="R3424">
        <f t="shared" si="1251"/>
        <v>36.270888681432588</v>
      </c>
      <c r="S3424">
        <f t="shared" si="1252"/>
        <v>21.169818274237567</v>
      </c>
      <c r="T3424">
        <f t="shared" si="1253"/>
        <v>12.868073486530172</v>
      </c>
      <c r="U3424">
        <f t="shared" si="1240"/>
        <v>0.76860843497575704</v>
      </c>
      <c r="V3424" s="6">
        <f t="shared" si="1254"/>
        <v>191580.00000023749</v>
      </c>
      <c r="W3424">
        <f t="shared" si="1255"/>
        <v>12.867413920791714</v>
      </c>
      <c r="X3424">
        <f t="shared" si="1256"/>
        <v>21.268268426961779</v>
      </c>
      <c r="Y3424">
        <f t="shared" si="1257"/>
        <v>1.6867382137142783E-2</v>
      </c>
      <c r="Z3424">
        <f t="shared" si="1258"/>
        <v>1.264686299675908E-7</v>
      </c>
      <c r="AA3424">
        <f t="shared" si="1259"/>
        <v>-3.07140759892282E-8</v>
      </c>
      <c r="AB3424">
        <f t="shared" si="1241"/>
        <v>1.1873563978401522</v>
      </c>
      <c r="AC3424">
        <f t="shared" si="1260"/>
        <v>2.1024933867700271</v>
      </c>
      <c r="AD3424">
        <f t="shared" si="1261"/>
        <v>-6.729793154740103E-10</v>
      </c>
      <c r="AE3424" t="s">
        <v>79</v>
      </c>
      <c r="AF3424" t="s">
        <v>79</v>
      </c>
      <c r="AG3424" t="str">
        <f t="shared" si="1242"/>
        <v>NaN</v>
      </c>
      <c r="AH3424" t="s">
        <v>79</v>
      </c>
    </row>
    <row r="3425" spans="1:34" ht="15">
      <c r="A3425" s="8">
        <v>43260.645833333336</v>
      </c>
      <c r="B3425" s="9">
        <v>-1.16E-3</v>
      </c>
      <c r="C3425" s="7">
        <v>2.9215727920000001</v>
      </c>
      <c r="D3425" s="9">
        <v>1.2500000000000001E-2</v>
      </c>
      <c r="E3425" s="9">
        <v>1.23E-2</v>
      </c>
      <c r="F3425" s="9">
        <v>1.23E-2</v>
      </c>
      <c r="G3425" s="7">
        <v>-4656876</v>
      </c>
      <c r="H3425" s="7">
        <v>17015003</v>
      </c>
      <c r="K3425">
        <f t="shared" si="1244"/>
        <v>74.356872700617302</v>
      </c>
      <c r="L3425">
        <f t="shared" si="1245"/>
        <v>63.256747824509908</v>
      </c>
      <c r="M3425">
        <f t="shared" si="1246"/>
        <v>21.181063195662329</v>
      </c>
      <c r="N3425">
        <f t="shared" si="1247"/>
        <v>0.12565965061977039</v>
      </c>
      <c r="O3425">
        <f t="shared" si="1248"/>
        <v>36.287756063569731</v>
      </c>
      <c r="P3425">
        <f t="shared" si="1249"/>
        <v>36.252692815520092</v>
      </c>
      <c r="Q3425">
        <f t="shared" si="1250"/>
        <v>1.6867382137142783E-2</v>
      </c>
      <c r="R3425">
        <f t="shared" si="1251"/>
        <v>36.270888681432588</v>
      </c>
      <c r="S3425">
        <f t="shared" si="1252"/>
        <v>21.169818274237567</v>
      </c>
      <c r="T3425">
        <f t="shared" si="1253"/>
        <v>12.868680548717448</v>
      </c>
      <c r="U3425">
        <f t="shared" si="1240"/>
        <v>0.76859611279549611</v>
      </c>
      <c r="V3425" s="6">
        <f t="shared" si="1254"/>
        <v>191640.00000043306</v>
      </c>
      <c r="W3425">
        <f t="shared" si="1255"/>
        <v>12.867626970749122</v>
      </c>
      <c r="X3425">
        <f t="shared" si="1256"/>
        <v>21.251860068174413</v>
      </c>
      <c r="Y3425">
        <f t="shared" si="1257"/>
        <v>1.6867382137142783E-2</v>
      </c>
      <c r="Z3425">
        <f t="shared" si="1258"/>
        <v>2.2133140280382684E-8</v>
      </c>
      <c r="AA3425">
        <f t="shared" si="1259"/>
        <v>-1.0840396213318626E-8</v>
      </c>
      <c r="AB3425">
        <f t="shared" si="1241"/>
        <v>1.1873563978401522</v>
      </c>
      <c r="AC3425">
        <f t="shared" si="1260"/>
        <v>2.1024787383594479</v>
      </c>
      <c r="AD3425">
        <f t="shared" si="1261"/>
        <v>-2.3752339473594968E-10</v>
      </c>
      <c r="AE3425">
        <f t="shared" si="1262"/>
        <v>4.9014537189217544E-6</v>
      </c>
      <c r="AF3425">
        <f t="shared" si="1263"/>
        <v>-4.8240580075393871E-6</v>
      </c>
      <c r="AG3425" t="str">
        <f t="shared" si="1242"/>
        <v>NaN</v>
      </c>
      <c r="AH3425" t="str">
        <f t="shared" si="1243"/>
        <v>NaN</v>
      </c>
    </row>
    <row r="3426" spans="1:34" ht="15">
      <c r="A3426" s="8">
        <v>43260.646527777775</v>
      </c>
      <c r="B3426" s="9">
        <v>-1.16E-3</v>
      </c>
      <c r="C3426" s="7">
        <v>2.921562089</v>
      </c>
      <c r="D3426" s="9">
        <v>1.2500000000000001E-2</v>
      </c>
      <c r="E3426" s="9">
        <v>1.23E-2</v>
      </c>
      <c r="F3426" s="9">
        <v>1.23E-2</v>
      </c>
      <c r="G3426" s="7">
        <v>-4656948</v>
      </c>
      <c r="H3426" s="7">
        <v>17015003</v>
      </c>
      <c r="K3426">
        <f t="shared" si="1244"/>
        <v>74.356872700617302</v>
      </c>
      <c r="L3426">
        <f t="shared" si="1245"/>
        <v>63.256747824509908</v>
      </c>
      <c r="M3426">
        <f t="shared" si="1246"/>
        <v>21.181063195662329</v>
      </c>
      <c r="N3426">
        <f t="shared" si="1247"/>
        <v>0.12565640670697822</v>
      </c>
      <c r="O3426">
        <f t="shared" si="1248"/>
        <v>36.287756063569731</v>
      </c>
      <c r="P3426">
        <f t="shared" si="1249"/>
        <v>36.252692815520092</v>
      </c>
      <c r="Q3426">
        <f t="shared" si="1250"/>
        <v>1.6867382137142783E-2</v>
      </c>
      <c r="R3426">
        <f t="shared" si="1251"/>
        <v>36.270888681432588</v>
      </c>
      <c r="S3426">
        <f t="shared" si="1252"/>
        <v>21.169818274237567</v>
      </c>
      <c r="T3426">
        <f t="shared" si="1253"/>
        <v>12.868339084213011</v>
      </c>
      <c r="U3426">
        <f t="shared" si="1240"/>
        <v>0.76860304385999745</v>
      </c>
      <c r="V3426" s="6">
        <f t="shared" si="1254"/>
        <v>191700</v>
      </c>
      <c r="W3426">
        <f t="shared" si="1255"/>
        <v>12.867303018881</v>
      </c>
      <c r="X3426">
        <f t="shared" si="1256"/>
        <v>21.235451709387043</v>
      </c>
      <c r="Y3426">
        <f t="shared" si="1257"/>
        <v>1.6867382137142783E-2</v>
      </c>
      <c r="Z3426">
        <f t="shared" si="1258"/>
        <v>-1.4227687713029453E-7</v>
      </c>
      <c r="AA3426">
        <f t="shared" si="1259"/>
        <v>-1.8518535448197908E-8</v>
      </c>
      <c r="AB3426">
        <f t="shared" si="1241"/>
        <v>1.1873563978401522</v>
      </c>
      <c r="AC3426">
        <f t="shared" si="1260"/>
        <v>2.1024869778979398</v>
      </c>
      <c r="AD3426">
        <f t="shared" si="1261"/>
        <v>-4.0576032061334469E-10</v>
      </c>
      <c r="AE3426">
        <f t="shared" si="1262"/>
        <v>2.708717517122363E-5</v>
      </c>
      <c r="AF3426">
        <f t="shared" si="1263"/>
        <v>-1.4912034325409662E-6</v>
      </c>
      <c r="AG3426" t="str">
        <f t="shared" si="1242"/>
        <v>NaN</v>
      </c>
      <c r="AH3426" t="str">
        <f t="shared" si="1243"/>
        <v>NaN</v>
      </c>
    </row>
    <row r="3427" spans="1:34" ht="15">
      <c r="A3427" s="8">
        <v>43260.647222222222</v>
      </c>
      <c r="B3427" s="9">
        <v>-1.17E-3</v>
      </c>
      <c r="C3427" s="7">
        <v>2.9215192769999998</v>
      </c>
      <c r="D3427" s="9">
        <v>1.2500000000000001E-2</v>
      </c>
      <c r="E3427" s="9">
        <v>1.23E-2</v>
      </c>
      <c r="F3427" s="9">
        <v>1.23E-2</v>
      </c>
      <c r="G3427" s="7">
        <v>-4656991</v>
      </c>
      <c r="H3427" s="7">
        <v>17015003</v>
      </c>
      <c r="K3427">
        <f t="shared" si="1244"/>
        <v>74.993914017084819</v>
      </c>
      <c r="L3427">
        <f t="shared" si="1245"/>
        <v>63.893789140977425</v>
      </c>
      <c r="M3427">
        <f t="shared" si="1246"/>
        <v>21.394371859898119</v>
      </c>
      <c r="N3427">
        <f t="shared" si="1247"/>
        <v>0.12564343105580963</v>
      </c>
      <c r="O3427">
        <f t="shared" si="1248"/>
        <v>36.287756063569731</v>
      </c>
      <c r="P3427">
        <f t="shared" si="1249"/>
        <v>36.252692815520092</v>
      </c>
      <c r="Q3427">
        <f t="shared" si="1250"/>
        <v>1.6867382137142783E-2</v>
      </c>
      <c r="R3427">
        <f t="shared" si="1251"/>
        <v>36.270888681432588</v>
      </c>
      <c r="S3427">
        <f t="shared" si="1252"/>
        <v>21.383126938473357</v>
      </c>
      <c r="T3427">
        <f t="shared" si="1253"/>
        <v>12.866973226195263</v>
      </c>
      <c r="U3427">
        <f t="shared" si="1240"/>
        <v>0.76863076811800268</v>
      </c>
      <c r="V3427" s="6">
        <f t="shared" si="1254"/>
        <v>191760.00000019558</v>
      </c>
      <c r="W3427">
        <f t="shared" si="1255"/>
        <v>12.867014087377246</v>
      </c>
      <c r="X3427">
        <f t="shared" si="1256"/>
        <v>21.219043350599673</v>
      </c>
      <c r="Y3427">
        <f t="shared" si="1257"/>
        <v>1.6867382137142783E-2</v>
      </c>
      <c r="Z3427">
        <f t="shared" si="1258"/>
        <v>-1.391157588282873E-7</v>
      </c>
      <c r="AA3427">
        <f t="shared" si="1259"/>
        <v>-1.6711802784550024E-8</v>
      </c>
      <c r="AB3427">
        <f t="shared" si="1241"/>
        <v>1.1852166871837766</v>
      </c>
      <c r="AC3427">
        <f t="shared" si="1260"/>
        <v>2.102519936051908</v>
      </c>
      <c r="AD3427">
        <f t="shared" si="1261"/>
        <v>-3.661786739132554E-10</v>
      </c>
      <c r="AE3427">
        <f t="shared" si="1262"/>
        <v>1.5277823145439187E-5</v>
      </c>
      <c r="AF3427">
        <f t="shared" si="1263"/>
        <v>-2.3859569598474941E-6</v>
      </c>
      <c r="AG3427" t="str">
        <f t="shared" si="1242"/>
        <v>NaN</v>
      </c>
      <c r="AH3427" t="str">
        <f t="shared" si="1243"/>
        <v>NaN</v>
      </c>
    </row>
    <row r="3428" spans="1:34" ht="15">
      <c r="A3428" s="8">
        <v>43260.647916666669</v>
      </c>
      <c r="B3428" s="9">
        <v>-1.16E-3</v>
      </c>
      <c r="C3428" s="7">
        <v>2.921509763</v>
      </c>
      <c r="D3428" s="9">
        <v>1.2500000000000001E-2</v>
      </c>
      <c r="E3428" s="9">
        <v>1.23E-2</v>
      </c>
      <c r="F3428" s="9">
        <v>1.23E-2</v>
      </c>
      <c r="G3428" s="7">
        <v>-4657035</v>
      </c>
      <c r="H3428" s="7">
        <v>17015003</v>
      </c>
      <c r="K3428">
        <f t="shared" si="1244"/>
        <v>74.356872700617302</v>
      </c>
      <c r="L3428">
        <f t="shared" si="1245"/>
        <v>63.256747824509908</v>
      </c>
      <c r="M3428">
        <f t="shared" si="1246"/>
        <v>21.181063195662329</v>
      </c>
      <c r="N3428">
        <f t="shared" si="1247"/>
        <v>0.12564054751042011</v>
      </c>
      <c r="O3428">
        <f t="shared" si="1248"/>
        <v>36.287756063569731</v>
      </c>
      <c r="P3428">
        <f t="shared" si="1249"/>
        <v>36.252692815520092</v>
      </c>
      <c r="Q3428">
        <f t="shared" si="1250"/>
        <v>1.6867382137142783E-2</v>
      </c>
      <c r="R3428">
        <f t="shared" si="1251"/>
        <v>36.270888681432588</v>
      </c>
      <c r="S3428">
        <f t="shared" si="1252"/>
        <v>21.169818274237567</v>
      </c>
      <c r="T3428">
        <f t="shared" si="1253"/>
        <v>12.86666969510163</v>
      </c>
      <c r="U3428">
        <f t="shared" si="1240"/>
        <v>0.76863692920813331</v>
      </c>
      <c r="V3428" s="6">
        <f t="shared" si="1254"/>
        <v>191820.00000039116</v>
      </c>
      <c r="W3428">
        <f t="shared" si="1255"/>
        <v>12.867087048514794</v>
      </c>
      <c r="X3428">
        <f t="shared" si="1256"/>
        <v>21.214948884453783</v>
      </c>
      <c r="Y3428">
        <f t="shared" si="1257"/>
        <v>1.6867382137142783E-2</v>
      </c>
      <c r="Z3428">
        <f t="shared" si="1258"/>
        <v>-7.5880114923649478E-8</v>
      </c>
      <c r="AA3428">
        <f t="shared" si="1259"/>
        <v>-5.6007194533444147E-8</v>
      </c>
      <c r="AB3428">
        <f t="shared" si="1241"/>
        <v>1.1873563978401522</v>
      </c>
      <c r="AC3428">
        <f t="shared" si="1260"/>
        <v>2.1025272602571978</v>
      </c>
      <c r="AD3428">
        <f t="shared" si="1261"/>
        <v>-1.2271992394153134E-9</v>
      </c>
      <c r="AE3428">
        <f t="shared" si="1262"/>
        <v>6.5131305286966751E-5</v>
      </c>
      <c r="AF3428">
        <f t="shared" si="1263"/>
        <v>-1.8756695650425519E-6</v>
      </c>
      <c r="AG3428" t="str">
        <f t="shared" si="1242"/>
        <v>NaN</v>
      </c>
      <c r="AH3428" t="str">
        <f t="shared" si="1243"/>
        <v>NaN</v>
      </c>
    </row>
    <row r="3429" spans="1:34" ht="15">
      <c r="A3429" s="8">
        <v>43260.648611111108</v>
      </c>
      <c r="B3429" s="9">
        <v>-1.17E-3</v>
      </c>
      <c r="C3429" s="7">
        <v>2.921490736</v>
      </c>
      <c r="D3429" s="9">
        <v>1.2500000000000001E-2</v>
      </c>
      <c r="E3429" s="9">
        <v>1.23E-2</v>
      </c>
      <c r="F3429" s="9">
        <v>1.23E-2</v>
      </c>
      <c r="G3429" s="7">
        <v>-4656986</v>
      </c>
      <c r="H3429" s="7">
        <v>17015003</v>
      </c>
      <c r="K3429">
        <f t="shared" si="1244"/>
        <v>74.993914017084819</v>
      </c>
      <c r="L3429">
        <f t="shared" si="1245"/>
        <v>63.893789140977425</v>
      </c>
      <c r="M3429">
        <f t="shared" si="1246"/>
        <v>21.394371859898119</v>
      </c>
      <c r="N3429">
        <f t="shared" si="1247"/>
        <v>0.12563478072272546</v>
      </c>
      <c r="O3429">
        <f t="shared" si="1248"/>
        <v>36.287756063569731</v>
      </c>
      <c r="P3429">
        <f t="shared" si="1249"/>
        <v>36.252692815520092</v>
      </c>
      <c r="Q3429">
        <f t="shared" si="1250"/>
        <v>1.6867382137142783E-2</v>
      </c>
      <c r="R3429">
        <f t="shared" si="1251"/>
        <v>36.270888681432588</v>
      </c>
      <c r="S3429">
        <f t="shared" si="1252"/>
        <v>21.383126938473357</v>
      </c>
      <c r="T3429">
        <f t="shared" si="1253"/>
        <v>12.866062664817981</v>
      </c>
      <c r="U3429">
        <f t="shared" si="1240"/>
        <v>0.76864925074081236</v>
      </c>
      <c r="V3429" s="6">
        <f t="shared" si="1254"/>
        <v>191879.99999995809</v>
      </c>
      <c r="W3429">
        <f t="shared" si="1255"/>
        <v>12.866830219420734</v>
      </c>
      <c r="X3429">
        <f t="shared" si="1256"/>
        <v>21.214948884453783</v>
      </c>
      <c r="Y3429">
        <f t="shared" si="1257"/>
        <v>1.6867382137142783E-2</v>
      </c>
      <c r="Z3429">
        <f t="shared" si="1258"/>
        <v>3.7941386779668363E-8</v>
      </c>
      <c r="AA3429">
        <f t="shared" si="1259"/>
        <v>-6.2782157318936889E-8</v>
      </c>
      <c r="AB3429">
        <f t="shared" si="1241"/>
        <v>1.1852166871837766</v>
      </c>
      <c r="AC3429">
        <f t="shared" si="1260"/>
        <v>2.1025419078979422</v>
      </c>
      <c r="AD3429">
        <f t="shared" si="1261"/>
        <v>-1.3756581294426187E-9</v>
      </c>
      <c r="AE3429" t="s">
        <v>79</v>
      </c>
      <c r="AF3429" t="s">
        <v>79</v>
      </c>
      <c r="AG3429" t="str">
        <f t="shared" si="1242"/>
        <v>NaN</v>
      </c>
      <c r="AH3429" t="s">
        <v>79</v>
      </c>
    </row>
    <row r="3430" spans="1:34" ht="15">
      <c r="A3430" s="8">
        <v>43260.649305555555</v>
      </c>
      <c r="B3430" s="9">
        <v>-1.17E-3</v>
      </c>
      <c r="C3430" s="7">
        <v>2.9215240339999999</v>
      </c>
      <c r="D3430" s="9">
        <v>1.2500000000000001E-2</v>
      </c>
      <c r="E3430" s="9">
        <v>1.23E-2</v>
      </c>
      <c r="F3430" s="9">
        <v>1.23E-2</v>
      </c>
      <c r="G3430" s="7">
        <v>-4656814</v>
      </c>
      <c r="H3430" s="7">
        <v>17015003</v>
      </c>
      <c r="K3430">
        <f t="shared" si="1244"/>
        <v>74.993914017084819</v>
      </c>
      <c r="L3430">
        <f t="shared" si="1245"/>
        <v>63.893789140977425</v>
      </c>
      <c r="M3430">
        <f t="shared" si="1246"/>
        <v>21.394371859898119</v>
      </c>
      <c r="N3430">
        <f t="shared" si="1247"/>
        <v>0.12564487282850445</v>
      </c>
      <c r="O3430">
        <f t="shared" si="1248"/>
        <v>36.287756063569731</v>
      </c>
      <c r="P3430">
        <f t="shared" si="1249"/>
        <v>36.252692815520092</v>
      </c>
      <c r="Q3430">
        <f t="shared" si="1250"/>
        <v>1.6867382137142783E-2</v>
      </c>
      <c r="R3430">
        <f t="shared" si="1251"/>
        <v>36.270888681432588</v>
      </c>
      <c r="S3430">
        <f t="shared" si="1252"/>
        <v>21.383126938473357</v>
      </c>
      <c r="T3430">
        <f t="shared" si="1253"/>
        <v>12.867124991742084</v>
      </c>
      <c r="U3430">
        <f t="shared" si="1240"/>
        <v>0.76862768757293776</v>
      </c>
      <c r="V3430" s="6">
        <f t="shared" si="1254"/>
        <v>191940.00000015367</v>
      </c>
      <c r="W3430">
        <f t="shared" si="1255"/>
        <v>12.866585067053633</v>
      </c>
      <c r="X3430">
        <f t="shared" si="1256"/>
        <v>21.214948884453783</v>
      </c>
      <c r="Y3430">
        <f t="shared" si="1257"/>
        <v>1.6867382137142783E-2</v>
      </c>
      <c r="Z3430">
        <f t="shared" si="1258"/>
        <v>5.3746974362739302E-8</v>
      </c>
      <c r="AA3430">
        <f t="shared" si="1259"/>
        <v>-2.2583589129992261E-8</v>
      </c>
      <c r="AB3430">
        <f t="shared" si="1241"/>
        <v>1.1852166871837766</v>
      </c>
      <c r="AC3430">
        <f t="shared" si="1260"/>
        <v>2.1025162739492633</v>
      </c>
      <c r="AD3430">
        <f t="shared" si="1261"/>
        <v>-4.9483675834722982E-10</v>
      </c>
      <c r="AE3430">
        <f t="shared" si="1262"/>
        <v>-5.7284574148860592E-5</v>
      </c>
      <c r="AF3430">
        <f t="shared" si="1263"/>
        <v>8.5991455566603755E-7</v>
      </c>
      <c r="AG3430" t="str">
        <f t="shared" si="1242"/>
        <v>NaN</v>
      </c>
      <c r="AH3430">
        <f t="shared" si="1243"/>
        <v>8.5991455566603748E-3</v>
      </c>
    </row>
    <row r="3431" spans="1:34" ht="15">
      <c r="A3431" s="8">
        <v>43260.65</v>
      </c>
      <c r="B3431" s="9">
        <v>-1.16E-3</v>
      </c>
      <c r="C3431" s="7">
        <v>2.9215109520000002</v>
      </c>
      <c r="D3431" s="9">
        <v>1.2500000000000001E-2</v>
      </c>
      <c r="E3431" s="9">
        <v>1.23E-2</v>
      </c>
      <c r="F3431" s="9">
        <v>1.23E-2</v>
      </c>
      <c r="G3431" s="7">
        <v>-4656710</v>
      </c>
      <c r="H3431" s="7">
        <v>17015003</v>
      </c>
      <c r="K3431">
        <f t="shared" si="1244"/>
        <v>74.356872700617302</v>
      </c>
      <c r="L3431">
        <f t="shared" si="1245"/>
        <v>63.256747824509908</v>
      </c>
      <c r="M3431">
        <f t="shared" si="1246"/>
        <v>21.181063195662329</v>
      </c>
      <c r="N3431">
        <f t="shared" si="1247"/>
        <v>0.12564090787782278</v>
      </c>
      <c r="O3431">
        <f t="shared" si="1248"/>
        <v>36.287756063569731</v>
      </c>
      <c r="P3431">
        <f t="shared" si="1249"/>
        <v>36.252692815520092</v>
      </c>
      <c r="Q3431">
        <f t="shared" si="1250"/>
        <v>1.6867382137142783E-2</v>
      </c>
      <c r="R3431">
        <f t="shared" si="1251"/>
        <v>36.270888681432588</v>
      </c>
      <c r="S3431">
        <f t="shared" si="1252"/>
        <v>21.169818274237567</v>
      </c>
      <c r="T3431">
        <f t="shared" si="1253"/>
        <v>12.866707628512437</v>
      </c>
      <c r="U3431">
        <f t="shared" si="1240"/>
        <v>0.76863615923376183</v>
      </c>
      <c r="V3431" s="6">
        <f t="shared" si="1254"/>
        <v>192000.00000034925</v>
      </c>
      <c r="W3431">
        <f t="shared" si="1255"/>
        <v>12.866351588959361</v>
      </c>
      <c r="X3431">
        <f t="shared" si="1256"/>
        <v>21.227067239239108</v>
      </c>
      <c r="Y3431">
        <f t="shared" si="1257"/>
        <v>1.6867382137142783E-2</v>
      </c>
      <c r="Z3431">
        <f t="shared" si="1258"/>
        <v>-1.4859911227466809E-7</v>
      </c>
      <c r="AA3431">
        <f t="shared" si="1259"/>
        <v>-2.8455375435380268E-8</v>
      </c>
      <c r="AB3431">
        <f t="shared" si="1241"/>
        <v>1.1873563978401522</v>
      </c>
      <c r="AC3431">
        <f t="shared" si="1260"/>
        <v>2.1025263449239948</v>
      </c>
      <c r="AD3431">
        <f t="shared" si="1261"/>
        <v>-6.2349846622213273E-10</v>
      </c>
      <c r="AE3431">
        <f t="shared" si="1262"/>
        <v>-8.9420224240341337E-5</v>
      </c>
      <c r="AF3431">
        <f t="shared" si="1263"/>
        <v>6.9411378710610674E-7</v>
      </c>
      <c r="AG3431" t="str">
        <f t="shared" si="1242"/>
        <v>NaN</v>
      </c>
      <c r="AH3431">
        <f t="shared" si="1243"/>
        <v>6.941137871061067E-3</v>
      </c>
    </row>
    <row r="3432" spans="1:34" ht="15">
      <c r="A3432" s="8">
        <v>43260.650694444441</v>
      </c>
      <c r="B3432" s="9">
        <v>-1.16E-3</v>
      </c>
      <c r="C3432" s="7">
        <v>2.9214681410000001</v>
      </c>
      <c r="D3432" s="9">
        <v>1.2500000000000001E-2</v>
      </c>
      <c r="E3432" s="9">
        <v>1.23E-2</v>
      </c>
      <c r="F3432" s="9">
        <v>1.23E-2</v>
      </c>
      <c r="G3432" s="7">
        <v>-4656715</v>
      </c>
      <c r="H3432" s="7">
        <v>17015003</v>
      </c>
      <c r="K3432">
        <f t="shared" si="1244"/>
        <v>74.356872700617302</v>
      </c>
      <c r="L3432">
        <f t="shared" si="1245"/>
        <v>63.256747824509908</v>
      </c>
      <c r="M3432">
        <f t="shared" si="1246"/>
        <v>21.181063195662329</v>
      </c>
      <c r="N3432">
        <f t="shared" si="1247"/>
        <v>0.12562793252973864</v>
      </c>
      <c r="O3432">
        <f t="shared" si="1248"/>
        <v>36.287756063569731</v>
      </c>
      <c r="P3432">
        <f t="shared" si="1249"/>
        <v>36.252692815520092</v>
      </c>
      <c r="Q3432">
        <f t="shared" si="1250"/>
        <v>1.6867382137142783E-2</v>
      </c>
      <c r="R3432">
        <f t="shared" si="1251"/>
        <v>36.270888681432588</v>
      </c>
      <c r="S3432">
        <f t="shared" si="1252"/>
        <v>21.169818274237567</v>
      </c>
      <c r="T3432">
        <f t="shared" si="1253"/>
        <v>12.865341802398317</v>
      </c>
      <c r="U3432">
        <f t="shared" si="1240"/>
        <v>0.76866388284418607</v>
      </c>
      <c r="V3432" s="6">
        <f t="shared" si="1254"/>
        <v>192059.99999991618</v>
      </c>
      <c r="W3432">
        <f t="shared" si="1255"/>
        <v>12.86583793322537</v>
      </c>
      <c r="X3432">
        <f t="shared" si="1256"/>
        <v>21.227067239239108</v>
      </c>
      <c r="Y3432">
        <f t="shared" si="1257"/>
        <v>1.6867382137142783E-2</v>
      </c>
      <c r="Z3432">
        <f t="shared" si="1258"/>
        <v>-2.5291599218066465E-8</v>
      </c>
      <c r="AA3432">
        <f t="shared" si="1259"/>
        <v>-5.3748873678493524E-8</v>
      </c>
      <c r="AB3432">
        <f t="shared" si="1241"/>
        <v>1.1873563978401522</v>
      </c>
      <c r="AC3432">
        <f t="shared" si="1260"/>
        <v>2.1025593023081286</v>
      </c>
      <c r="AD3432">
        <f t="shared" si="1261"/>
        <v>-1.177734087053902E-9</v>
      </c>
      <c r="AE3432" t="s">
        <v>79</v>
      </c>
      <c r="AF3432" t="s">
        <v>79</v>
      </c>
      <c r="AG3432" t="str">
        <f t="shared" si="1242"/>
        <v>NaN</v>
      </c>
      <c r="AH3432" t="s">
        <v>79</v>
      </c>
    </row>
    <row r="3433" spans="1:34" ht="15">
      <c r="A3433" s="8">
        <v>43260.651388888888</v>
      </c>
      <c r="B3433" s="9">
        <v>-1.16E-3</v>
      </c>
      <c r="C3433" s="7">
        <v>2.921501439</v>
      </c>
      <c r="D3433" s="9">
        <v>1.2500000000000001E-2</v>
      </c>
      <c r="E3433" s="9">
        <v>1.23E-2</v>
      </c>
      <c r="F3433" s="9">
        <v>1.23E-2</v>
      </c>
      <c r="G3433" s="7">
        <v>-4656734</v>
      </c>
      <c r="H3433" s="7">
        <v>17015003</v>
      </c>
      <c r="K3433">
        <f t="shared" si="1244"/>
        <v>74.356872700617302</v>
      </c>
      <c r="L3433">
        <f t="shared" si="1245"/>
        <v>63.256747824509908</v>
      </c>
      <c r="M3433">
        <f t="shared" si="1246"/>
        <v>21.181063195662329</v>
      </c>
      <c r="N3433">
        <f t="shared" si="1247"/>
        <v>0.12563802463551763</v>
      </c>
      <c r="O3433">
        <f t="shared" si="1248"/>
        <v>36.287756063569731</v>
      </c>
      <c r="P3433">
        <f t="shared" si="1249"/>
        <v>36.252692815520092</v>
      </c>
      <c r="Q3433">
        <f t="shared" si="1250"/>
        <v>1.6867382137142783E-2</v>
      </c>
      <c r="R3433">
        <f t="shared" si="1251"/>
        <v>36.270888681432588</v>
      </c>
      <c r="S3433">
        <f t="shared" si="1252"/>
        <v>21.169818274237567</v>
      </c>
      <c r="T3433">
        <f t="shared" si="1253"/>
        <v>12.866404129322421</v>
      </c>
      <c r="U3433">
        <f t="shared" si="1240"/>
        <v>0.76864231967631114</v>
      </c>
      <c r="V3433" s="6">
        <f t="shared" si="1254"/>
        <v>192120.00000011176</v>
      </c>
      <c r="W3433">
        <f t="shared" si="1255"/>
        <v>12.865595698812943</v>
      </c>
      <c r="X3433">
        <f t="shared" si="1256"/>
        <v>21.227067239239108</v>
      </c>
      <c r="Y3433">
        <f t="shared" si="1257"/>
        <v>5.0946757958506339E-2</v>
      </c>
      <c r="Z3433">
        <f t="shared" si="1258"/>
        <v>1.3911310019231791E-7</v>
      </c>
      <c r="AA3433">
        <f t="shared" si="1259"/>
        <v>-4.9683820046195164E-8</v>
      </c>
      <c r="AB3433">
        <f t="shared" si="1241"/>
        <v>1.1855107107552205</v>
      </c>
      <c r="AC3433">
        <f t="shared" si="1260"/>
        <v>2.1025336683594502</v>
      </c>
      <c r="AD3433">
        <f t="shared" si="1261"/>
        <v>-3.6042814272719406E-10</v>
      </c>
      <c r="AE3433">
        <f t="shared" si="1262"/>
        <v>4.2049678834817151E-5</v>
      </c>
      <c r="AF3433">
        <f t="shared" si="1263"/>
        <v>-8.5327112030843773E-7</v>
      </c>
      <c r="AG3433" t="str">
        <f t="shared" si="1242"/>
        <v>NaN</v>
      </c>
      <c r="AH3433" t="str">
        <f t="shared" si="1243"/>
        <v>NaN</v>
      </c>
    </row>
    <row r="3434" spans="1:34" ht="15">
      <c r="A3434" s="8">
        <v>43260.652083333334</v>
      </c>
      <c r="B3434" s="9">
        <v>-1.16E-3</v>
      </c>
      <c r="C3434" s="7">
        <v>2.921520466</v>
      </c>
      <c r="D3434" s="9">
        <v>1.2500000000000001E-2</v>
      </c>
      <c r="E3434" s="9">
        <v>1.23E-2</v>
      </c>
      <c r="F3434" s="7">
        <v>1.2266078E-2</v>
      </c>
      <c r="G3434" s="7">
        <v>-4656735</v>
      </c>
      <c r="H3434" s="7">
        <v>17015003</v>
      </c>
      <c r="K3434">
        <f t="shared" si="1244"/>
        <v>74.356872700617302</v>
      </c>
      <c r="L3434">
        <f t="shared" si="1245"/>
        <v>63.301337984782158</v>
      </c>
      <c r="M3434">
        <f t="shared" si="1246"/>
        <v>21.19599388740847</v>
      </c>
      <c r="N3434">
        <f t="shared" si="1247"/>
        <v>0.12564379142321228</v>
      </c>
      <c r="O3434">
        <f t="shared" si="1248"/>
        <v>36.287756063569731</v>
      </c>
      <c r="P3434">
        <f t="shared" si="1249"/>
        <v>36.252692815520092</v>
      </c>
      <c r="Q3434">
        <f t="shared" si="1250"/>
        <v>0.11910550960123345</v>
      </c>
      <c r="R3434">
        <f t="shared" si="1251"/>
        <v>36.168650553968497</v>
      </c>
      <c r="S3434">
        <f t="shared" si="1252"/>
        <v>21.116590214340981</v>
      </c>
      <c r="T3434">
        <f t="shared" si="1253"/>
        <v>12.867011159606067</v>
      </c>
      <c r="U3434">
        <f t="shared" si="1240"/>
        <v>0.76862999814363164</v>
      </c>
      <c r="V3434" s="6">
        <f t="shared" si="1254"/>
        <v>192180.00000030734</v>
      </c>
      <c r="W3434">
        <f t="shared" si="1255"/>
        <v>12.865362218264551</v>
      </c>
      <c r="X3434">
        <f t="shared" si="1256"/>
        <v>21.210658880451739</v>
      </c>
      <c r="Y3434">
        <f t="shared" si="1257"/>
        <v>5.0946757958506339E-2</v>
      </c>
      <c r="Z3434">
        <f t="shared" si="1258"/>
        <v>-1.8021826296600341E-7</v>
      </c>
      <c r="AA3434">
        <f t="shared" si="1259"/>
        <v>-8.0849104462085938E-8</v>
      </c>
      <c r="AB3434">
        <f t="shared" si="1241"/>
        <v>1.1853608236330608</v>
      </c>
      <c r="AC3434">
        <f t="shared" si="1260"/>
        <v>2.1025190207187054</v>
      </c>
      <c r="AD3434">
        <f t="shared" si="1261"/>
        <v>-5.8651064923697384E-10</v>
      </c>
      <c r="AE3434">
        <f t="shared" si="1262"/>
        <v>6.2302636693115218E-4</v>
      </c>
      <c r="AF3434">
        <f t="shared" si="1263"/>
        <v>-9.3713144626144615E-8</v>
      </c>
      <c r="AG3434" t="str">
        <f t="shared" si="1242"/>
        <v>NaN</v>
      </c>
      <c r="AH3434" t="str">
        <f t="shared" si="1243"/>
        <v>NaN</v>
      </c>
    </row>
    <row r="3435" spans="1:34" ht="15">
      <c r="A3435" s="8">
        <v>43260.652777777781</v>
      </c>
      <c r="B3435" s="9">
        <v>-1.16E-3</v>
      </c>
      <c r="C3435" s="7">
        <v>2.9214336529999998</v>
      </c>
      <c r="D3435" s="9">
        <v>1.2500000000000001E-2</v>
      </c>
      <c r="E3435" s="9">
        <v>1.23E-2</v>
      </c>
      <c r="F3435" s="9">
        <v>1.23E-2</v>
      </c>
      <c r="G3435" s="7">
        <v>-4656735</v>
      </c>
      <c r="H3435" s="7">
        <v>17015003</v>
      </c>
      <c r="K3435">
        <f t="shared" si="1244"/>
        <v>74.356872700617302</v>
      </c>
      <c r="L3435">
        <f t="shared" si="1245"/>
        <v>63.256747824509908</v>
      </c>
      <c r="M3435">
        <f t="shared" si="1246"/>
        <v>21.181063195662329</v>
      </c>
      <c r="N3435">
        <f t="shared" si="1247"/>
        <v>0.12561747975347254</v>
      </c>
      <c r="O3435">
        <f t="shared" si="1248"/>
        <v>36.287756063569731</v>
      </c>
      <c r="P3435">
        <f t="shared" si="1249"/>
        <v>36.252692815520092</v>
      </c>
      <c r="Q3435">
        <f t="shared" si="1250"/>
        <v>1.6867382137142783E-2</v>
      </c>
      <c r="R3435">
        <f t="shared" si="1251"/>
        <v>36.270888681432588</v>
      </c>
      <c r="S3435">
        <f t="shared" si="1252"/>
        <v>21.169818274237567</v>
      </c>
      <c r="T3435">
        <f t="shared" si="1253"/>
        <v>12.864241510159779</v>
      </c>
      <c r="U3435">
        <f t="shared" si="1240"/>
        <v>0.76868621663401326</v>
      </c>
      <c r="V3435" s="6">
        <f t="shared" si="1254"/>
        <v>192240.00000050291</v>
      </c>
      <c r="W3435">
        <f t="shared" si="1255"/>
        <v>12.865163760534655</v>
      </c>
      <c r="X3435">
        <f t="shared" si="1256"/>
        <v>21.226061706342797</v>
      </c>
      <c r="Y3435">
        <f t="shared" si="1257"/>
        <v>5.0946757958506339E-2</v>
      </c>
      <c r="Z3435">
        <f t="shared" si="1258"/>
        <v>-2.5293460262544229E-7</v>
      </c>
      <c r="AA3435">
        <f t="shared" si="1259"/>
        <v>-5.7813927147590089E-8</v>
      </c>
      <c r="AB3435">
        <f t="shared" si="1241"/>
        <v>1.1855107107552205</v>
      </c>
      <c r="AC3435">
        <f t="shared" si="1260"/>
        <v>2.1025858523598444</v>
      </c>
      <c r="AD3435">
        <f t="shared" si="1261"/>
        <v>-4.1941790206115876E-10</v>
      </c>
      <c r="AE3435">
        <f t="shared" si="1262"/>
        <v>-2.8194521653065031E-4</v>
      </c>
      <c r="AF3435">
        <f t="shared" si="1263"/>
        <v>1.4808574984610519E-7</v>
      </c>
      <c r="AG3435" t="str">
        <f t="shared" si="1242"/>
        <v>NaN</v>
      </c>
      <c r="AH3435">
        <f t="shared" si="1243"/>
        <v>1.4808574984610519E-3</v>
      </c>
    </row>
    <row r="3436" spans="1:34" ht="15">
      <c r="A3436" s="8">
        <v>43260.65347222222</v>
      </c>
      <c r="B3436" s="9">
        <v>-1.16E-3</v>
      </c>
      <c r="C3436" s="7">
        <v>2.9214253289999998</v>
      </c>
      <c r="D3436" s="9">
        <v>1.2500000000000001E-2</v>
      </c>
      <c r="E3436" s="9">
        <v>1.23E-2</v>
      </c>
      <c r="F3436" s="9">
        <v>1.23E-2</v>
      </c>
      <c r="G3436" s="7">
        <v>-4656735</v>
      </c>
      <c r="H3436" s="7">
        <v>17015003</v>
      </c>
      <c r="K3436">
        <f t="shared" si="1244"/>
        <v>74.356872700617302</v>
      </c>
      <c r="L3436">
        <f t="shared" si="1245"/>
        <v>63.256747824509908</v>
      </c>
      <c r="M3436">
        <f t="shared" si="1246"/>
        <v>21.181063195662329</v>
      </c>
      <c r="N3436">
        <f t="shared" si="1247"/>
        <v>0.12561495687857002</v>
      </c>
      <c r="O3436">
        <f t="shared" si="1248"/>
        <v>36.287756063569731</v>
      </c>
      <c r="P3436">
        <f t="shared" si="1249"/>
        <v>36.252692815520092</v>
      </c>
      <c r="Q3436">
        <f t="shared" si="1250"/>
        <v>1.6867382137142783E-2</v>
      </c>
      <c r="R3436">
        <f t="shared" si="1251"/>
        <v>36.270888681432588</v>
      </c>
      <c r="S3436">
        <f t="shared" si="1252"/>
        <v>21.169818274237567</v>
      </c>
      <c r="T3436">
        <f t="shared" si="1253"/>
        <v>12.863975944380568</v>
      </c>
      <c r="U3436">
        <f t="shared" si="1240"/>
        <v>0.76869160710219131</v>
      </c>
      <c r="V3436" s="6">
        <f t="shared" si="1254"/>
        <v>192300.00000006985</v>
      </c>
      <c r="W3436">
        <f t="shared" si="1255"/>
        <v>12.864909851849397</v>
      </c>
      <c r="X3436">
        <f t="shared" si="1256"/>
        <v>21.212985935412494</v>
      </c>
      <c r="Y3436">
        <f t="shared" si="1257"/>
        <v>5.2574273695507635E-2</v>
      </c>
      <c r="Z3436">
        <f t="shared" si="1258"/>
        <v>6.6396762205756882E-8</v>
      </c>
      <c r="AA3436">
        <f t="shared" si="1259"/>
        <v>-3.1165664230471029E-8</v>
      </c>
      <c r="AB3436">
        <f t="shared" si="1241"/>
        <v>1.1854225669819292</v>
      </c>
      <c r="AC3436">
        <f t="shared" si="1260"/>
        <v>2.1025922604620968</v>
      </c>
      <c r="AD3436">
        <f t="shared" si="1261"/>
        <v>-2.1909651747425237E-10</v>
      </c>
      <c r="AE3436">
        <f t="shared" si="1262"/>
        <v>1.3920069397248248E-5</v>
      </c>
      <c r="AF3436">
        <f t="shared" si="1263"/>
        <v>-1.5668416593473445E-6</v>
      </c>
      <c r="AG3436" t="str">
        <f t="shared" si="1242"/>
        <v>NaN</v>
      </c>
      <c r="AH3436" t="str">
        <f t="shared" si="1243"/>
        <v>NaN</v>
      </c>
    </row>
    <row r="3437" spans="1:34" ht="15">
      <c r="A3437" s="8">
        <v>43260.654166666667</v>
      </c>
      <c r="B3437" s="9">
        <v>-1.17E-3</v>
      </c>
      <c r="C3437" s="7">
        <v>2.9214586269999998</v>
      </c>
      <c r="D3437" s="9">
        <v>1.2500000000000001E-2</v>
      </c>
      <c r="E3437" s="9">
        <v>1.23E-2</v>
      </c>
      <c r="F3437" s="7">
        <v>1.2264458000000001E-2</v>
      </c>
      <c r="G3437" s="7">
        <v>-4656696</v>
      </c>
      <c r="H3437" s="7">
        <v>17015003</v>
      </c>
      <c r="K3437">
        <f t="shared" si="1244"/>
        <v>74.993914017084819</v>
      </c>
      <c r="L3437">
        <f t="shared" si="1245"/>
        <v>63.940508776505879</v>
      </c>
      <c r="M3437">
        <f t="shared" si="1246"/>
        <v>21.410015590988305</v>
      </c>
      <c r="N3437">
        <f t="shared" si="1247"/>
        <v>0.12562504898434901</v>
      </c>
      <c r="O3437">
        <f t="shared" si="1248"/>
        <v>36.287756063569731</v>
      </c>
      <c r="P3437">
        <f t="shared" si="1249"/>
        <v>36.252692815520092</v>
      </c>
      <c r="Q3437">
        <f t="shared" si="1250"/>
        <v>0.12398805681223735</v>
      </c>
      <c r="R3437">
        <f t="shared" si="1251"/>
        <v>36.163768006757493</v>
      </c>
      <c r="S3437">
        <f t="shared" si="1252"/>
        <v>21.327356886446815</v>
      </c>
      <c r="T3437">
        <f t="shared" si="1253"/>
        <v>12.865038271304671</v>
      </c>
      <c r="U3437">
        <f t="shared" si="1240"/>
        <v>0.76867004393431637</v>
      </c>
      <c r="V3437" s="6">
        <f t="shared" si="1254"/>
        <v>192360.00000026543</v>
      </c>
      <c r="W3437">
        <f t="shared" si="1255"/>
        <v>12.864912769804075</v>
      </c>
      <c r="X3437">
        <f t="shared" si="1256"/>
        <v>21.199910164482187</v>
      </c>
      <c r="Y3437">
        <f t="shared" si="1257"/>
        <v>5.2574273695507635E-2</v>
      </c>
      <c r="Z3437">
        <f t="shared" si="1258"/>
        <v>-1.6441001654849603E-7</v>
      </c>
      <c r="AA3437">
        <f t="shared" si="1259"/>
        <v>-6.4137681340493212E-8</v>
      </c>
      <c r="AB3437">
        <f t="shared" si="1241"/>
        <v>1.1831515404464263</v>
      </c>
      <c r="AC3437">
        <f t="shared" si="1260"/>
        <v>2.102566626513418</v>
      </c>
      <c r="AD3437">
        <f t="shared" si="1261"/>
        <v>-4.5088630860616193E-10</v>
      </c>
      <c r="AE3437">
        <f t="shared" si="1262"/>
        <v>-3.9100505030378638E-6</v>
      </c>
      <c r="AF3437">
        <f t="shared" si="1263"/>
        <v>1.1479308224537674E-5</v>
      </c>
      <c r="AG3437" t="str">
        <f t="shared" si="1242"/>
        <v>NaN</v>
      </c>
      <c r="AH3437">
        <f t="shared" si="1243"/>
        <v>0.11479308224537674</v>
      </c>
    </row>
    <row r="3438" spans="1:34" ht="15">
      <c r="A3438" s="8">
        <v>43260.654861111114</v>
      </c>
      <c r="B3438" s="9">
        <v>-1.16E-3</v>
      </c>
      <c r="C3438" s="7">
        <v>2.921363489</v>
      </c>
      <c r="D3438" s="9">
        <v>1.2500000000000001E-2</v>
      </c>
      <c r="E3438" s="9">
        <v>1.23E-2</v>
      </c>
      <c r="F3438" s="9">
        <v>1.23E-2</v>
      </c>
      <c r="G3438" s="7">
        <v>-4656690</v>
      </c>
      <c r="H3438" s="7">
        <v>17015003</v>
      </c>
      <c r="K3438">
        <f t="shared" si="1244"/>
        <v>74.356872700617302</v>
      </c>
      <c r="L3438">
        <f t="shared" si="1245"/>
        <v>63.256747824509908</v>
      </c>
      <c r="M3438">
        <f t="shared" si="1246"/>
        <v>21.181063195662329</v>
      </c>
      <c r="N3438">
        <f t="shared" si="1247"/>
        <v>0.12559621413662242</v>
      </c>
      <c r="O3438">
        <f t="shared" si="1248"/>
        <v>36.287756063569731</v>
      </c>
      <c r="P3438">
        <f t="shared" si="1249"/>
        <v>36.252692815520092</v>
      </c>
      <c r="Q3438">
        <f t="shared" si="1250"/>
        <v>1.6867382137142783E-2</v>
      </c>
      <c r="R3438">
        <f t="shared" si="1251"/>
        <v>36.270888681432588</v>
      </c>
      <c r="S3438">
        <f t="shared" si="1252"/>
        <v>21.169818274237567</v>
      </c>
      <c r="T3438">
        <f t="shared" si="1253"/>
        <v>12.862003024175555</v>
      </c>
      <c r="U3438">
        <f t="shared" si="1240"/>
        <v>0.76873165354045747</v>
      </c>
      <c r="V3438" s="6">
        <f t="shared" si="1254"/>
        <v>192420.000000461</v>
      </c>
      <c r="W3438">
        <f t="shared" si="1255"/>
        <v>12.864936118349739</v>
      </c>
      <c r="X3438">
        <f t="shared" si="1256"/>
        <v>21.203242752339257</v>
      </c>
      <c r="Y3438">
        <f t="shared" si="1257"/>
        <v>5.2574273695507635E-2</v>
      </c>
      <c r="Z3438">
        <f t="shared" si="1258"/>
        <v>1.2647128926802838E-8</v>
      </c>
      <c r="AA3438">
        <f t="shared" si="1259"/>
        <v>-5.2393728997949441E-8</v>
      </c>
      <c r="AB3438">
        <f t="shared" si="1241"/>
        <v>1.1854225669819292</v>
      </c>
      <c r="AC3438">
        <f t="shared" si="1260"/>
        <v>2.1026398670266437</v>
      </c>
      <c r="AD3438">
        <f t="shared" si="1261"/>
        <v>-3.6833944523655329E-10</v>
      </c>
      <c r="AE3438">
        <f t="shared" si="1262"/>
        <v>-4.7631252705652267E-5</v>
      </c>
      <c r="AF3438">
        <f t="shared" si="1263"/>
        <v>7.6981658263281973E-7</v>
      </c>
      <c r="AG3438" t="str">
        <f t="shared" si="1242"/>
        <v>NaN</v>
      </c>
      <c r="AH3438">
        <f t="shared" si="1243"/>
        <v>7.6981658263281976E-3</v>
      </c>
    </row>
    <row r="3439" spans="1:34" ht="15">
      <c r="A3439" s="8">
        <v>43260.655555555553</v>
      </c>
      <c r="B3439" s="9">
        <v>-1.16E-3</v>
      </c>
      <c r="C3439" s="7">
        <v>2.9214633839999999</v>
      </c>
      <c r="D3439" s="9">
        <v>1.2500000000000001E-2</v>
      </c>
      <c r="E3439" s="9">
        <v>1.2200000000000001E-2</v>
      </c>
      <c r="F3439" s="9">
        <v>1.23E-2</v>
      </c>
      <c r="G3439" s="7">
        <v>-4656694</v>
      </c>
      <c r="H3439" s="7">
        <v>17015003</v>
      </c>
      <c r="K3439">
        <f t="shared" si="1244"/>
        <v>74.356872700617302</v>
      </c>
      <c r="L3439">
        <f t="shared" si="1245"/>
        <v>63.256747824509908</v>
      </c>
      <c r="M3439">
        <f t="shared" si="1246"/>
        <v>21.181063195662329</v>
      </c>
      <c r="N3439">
        <f t="shared" si="1247"/>
        <v>0.12562649075704382</v>
      </c>
      <c r="O3439">
        <f t="shared" si="1248"/>
        <v>36.287756063569731</v>
      </c>
      <c r="P3439">
        <f t="shared" si="1249"/>
        <v>35.953398745596786</v>
      </c>
      <c r="Q3439">
        <f t="shared" si="1250"/>
        <v>1.6867382137142783E-2</v>
      </c>
      <c r="R3439">
        <f t="shared" si="1251"/>
        <v>36.270888681432588</v>
      </c>
      <c r="S3439">
        <f t="shared" si="1252"/>
        <v>21.169818274237567</v>
      </c>
      <c r="T3439">
        <f t="shared" si="1253"/>
        <v>12.865190036851493</v>
      </c>
      <c r="U3439">
        <f t="shared" si="1240"/>
        <v>0.768666963389251</v>
      </c>
      <c r="V3439" s="6">
        <f t="shared" si="1254"/>
        <v>192480.00000002794</v>
      </c>
      <c r="W3439">
        <f t="shared" si="1255"/>
        <v>12.864693881483189</v>
      </c>
      <c r="X3439">
        <f t="shared" si="1256"/>
        <v>21.206575340196324</v>
      </c>
      <c r="Y3439">
        <f t="shared" si="1257"/>
        <v>1.6867382137142783E-2</v>
      </c>
      <c r="Z3439">
        <f t="shared" si="1258"/>
        <v>1.6124624120176699E-7</v>
      </c>
      <c r="AA3439">
        <f t="shared" si="1259"/>
        <v>2.0325268353301794E-8</v>
      </c>
      <c r="AB3439">
        <f t="shared" si="1241"/>
        <v>1.1873563978401522</v>
      </c>
      <c r="AC3439">
        <f t="shared" si="1260"/>
        <v>2.1025629644107733</v>
      </c>
      <c r="AD3439">
        <f t="shared" si="1261"/>
        <v>4.453638080798287E-10</v>
      </c>
      <c r="AE3439">
        <f t="shared" si="1262"/>
        <v>-7.0494168559310193E-5</v>
      </c>
      <c r="AF3439">
        <f t="shared" si="1263"/>
        <v>-6.2891617596626061E-7</v>
      </c>
      <c r="AG3439">
        <f t="shared" si="1242"/>
        <v>4.4536380807982867E-8</v>
      </c>
      <c r="AH3439" t="str">
        <f t="shared" si="1243"/>
        <v>NaN</v>
      </c>
    </row>
    <row r="3440" spans="1:34" ht="15">
      <c r="A3440" s="8">
        <v>43260.65625</v>
      </c>
      <c r="B3440" s="9">
        <v>-1.16E-3</v>
      </c>
      <c r="C3440" s="7">
        <v>2.921424139</v>
      </c>
      <c r="D3440" s="9">
        <v>1.2500000000000001E-2</v>
      </c>
      <c r="E3440" s="9">
        <v>1.2200000000000001E-2</v>
      </c>
      <c r="F3440" s="9">
        <v>1.23E-2</v>
      </c>
      <c r="G3440" s="7">
        <v>-4656702</v>
      </c>
      <c r="H3440" s="7">
        <v>17015003</v>
      </c>
      <c r="K3440">
        <f t="shared" si="1244"/>
        <v>74.356872700617302</v>
      </c>
      <c r="L3440">
        <f t="shared" si="1245"/>
        <v>63.256747824509908</v>
      </c>
      <c r="M3440">
        <f t="shared" si="1246"/>
        <v>21.181063195662329</v>
      </c>
      <c r="N3440">
        <f t="shared" si="1247"/>
        <v>0.12561459620808305</v>
      </c>
      <c r="O3440">
        <f t="shared" si="1248"/>
        <v>36.287756063569731</v>
      </c>
      <c r="P3440">
        <f t="shared" si="1249"/>
        <v>35.953398745596786</v>
      </c>
      <c r="Q3440">
        <f t="shared" si="1250"/>
        <v>1.6867382137142783E-2</v>
      </c>
      <c r="R3440">
        <f t="shared" si="1251"/>
        <v>36.270888681432588</v>
      </c>
      <c r="S3440">
        <f t="shared" si="1252"/>
        <v>21.169818274237567</v>
      </c>
      <c r="T3440">
        <f t="shared" si="1253"/>
        <v>12.863937979066147</v>
      </c>
      <c r="U3440">
        <f t="shared" ref="U3440:U3503" si="1264">(2.40665404368-T3440*2.40665404368/100-$M$7)/$M$7</f>
        <v>0.76869237772414378</v>
      </c>
      <c r="V3440" s="6">
        <f t="shared" si="1254"/>
        <v>192540.00000022352</v>
      </c>
      <c r="W3440">
        <f t="shared" si="1255"/>
        <v>12.86461216402749</v>
      </c>
      <c r="X3440">
        <f t="shared" si="1256"/>
        <v>21.209907928053386</v>
      </c>
      <c r="Y3440">
        <f t="shared" si="1257"/>
        <v>-8.3250986154733184E-2</v>
      </c>
      <c r="Z3440">
        <f t="shared" si="1258"/>
        <v>-9.1691019577837538E-8</v>
      </c>
      <c r="AA3440">
        <f t="shared" si="1259"/>
        <v>6.1427012830564286E-8</v>
      </c>
      <c r="AB3440">
        <f t="shared" si="1241"/>
        <v>1.1927786561669882</v>
      </c>
      <c r="AC3440">
        <f t="shared" si="1260"/>
        <v>2.1025931765651338</v>
      </c>
      <c r="AD3440">
        <f t="shared" si="1261"/>
        <v>-2.7271094459969959E-10</v>
      </c>
      <c r="AE3440">
        <f t="shared" si="1262"/>
        <v>1.6916680019962485E-5</v>
      </c>
      <c r="AF3440">
        <f t="shared" si="1263"/>
        <v>-1.6047909589473933E-6</v>
      </c>
      <c r="AG3440" t="str">
        <f t="shared" si="1242"/>
        <v>NaN</v>
      </c>
      <c r="AH3440" t="str">
        <f t="shared" si="1243"/>
        <v>NaN</v>
      </c>
    </row>
    <row r="3441" spans="1:34" ht="15">
      <c r="A3441" s="8">
        <v>43260.656944444447</v>
      </c>
      <c r="B3441" s="9">
        <v>-1.16E-3</v>
      </c>
      <c r="C3441" s="7">
        <v>2.9214288960000001</v>
      </c>
      <c r="D3441" s="9">
        <v>1.24E-2</v>
      </c>
      <c r="E3441" s="9">
        <v>1.2200000000000001E-2</v>
      </c>
      <c r="F3441" s="9">
        <v>1.23E-2</v>
      </c>
      <c r="G3441" s="7">
        <v>-4656706</v>
      </c>
      <c r="H3441" s="7">
        <v>17015003</v>
      </c>
      <c r="K3441">
        <f t="shared" si="1244"/>
        <v>74.356872700617302</v>
      </c>
      <c r="L3441">
        <f t="shared" si="1245"/>
        <v>63.256747824509908</v>
      </c>
      <c r="M3441">
        <f t="shared" si="1246"/>
        <v>21.181063195662329</v>
      </c>
      <c r="N3441">
        <f t="shared" si="1247"/>
        <v>0.12561603798077786</v>
      </c>
      <c r="O3441">
        <f t="shared" si="1248"/>
        <v>35.987400958694103</v>
      </c>
      <c r="P3441">
        <f t="shared" si="1249"/>
        <v>35.953398745596786</v>
      </c>
      <c r="Q3441">
        <f t="shared" si="1250"/>
        <v>-0.2834877227384851</v>
      </c>
      <c r="R3441">
        <f t="shared" si="1251"/>
        <v>36.270888681432588</v>
      </c>
      <c r="S3441">
        <f t="shared" si="1252"/>
        <v>21.370055010821318</v>
      </c>
      <c r="T3441">
        <f t="shared" si="1253"/>
        <v>12.864089744612972</v>
      </c>
      <c r="U3441">
        <f t="shared" si="1264"/>
        <v>0.76868929717907852</v>
      </c>
      <c r="V3441" s="6">
        <f t="shared" si="1254"/>
        <v>192600.0000004191</v>
      </c>
      <c r="W3441">
        <f t="shared" si="1255"/>
        <v>12.864819378075541</v>
      </c>
      <c r="X3441">
        <f t="shared" si="1256"/>
        <v>21.217334982056343</v>
      </c>
      <c r="Y3441">
        <f t="shared" si="1257"/>
        <v>-8.2905420063719745E-2</v>
      </c>
      <c r="Z3441">
        <f t="shared" si="1258"/>
        <v>-9.8010596568196908E-8</v>
      </c>
      <c r="AA3441">
        <f t="shared" si="1259"/>
        <v>2.5745086271385347E-8</v>
      </c>
      <c r="AB3441">
        <f t="shared" si="1241"/>
        <v>1.1927599408338636</v>
      </c>
      <c r="AC3441">
        <f t="shared" si="1260"/>
        <v>2.1025895144624891</v>
      </c>
      <c r="AD3441">
        <f t="shared" si="1261"/>
        <v>-1.1477392374402396E-10</v>
      </c>
      <c r="AE3441">
        <f t="shared" si="1262"/>
        <v>3.462002850091991E-5</v>
      </c>
      <c r="AF3441">
        <f t="shared" si="1263"/>
        <v>-3.3002500317486495E-7</v>
      </c>
      <c r="AG3441" t="str">
        <f t="shared" si="1242"/>
        <v>NaN</v>
      </c>
      <c r="AH3441" t="str">
        <f t="shared" si="1243"/>
        <v>NaN</v>
      </c>
    </row>
    <row r="3442" spans="1:34" ht="15">
      <c r="A3442" s="8">
        <v>43260.657638888886</v>
      </c>
      <c r="B3442" s="9">
        <v>-1.16E-3</v>
      </c>
      <c r="C3442" s="7">
        <v>2.9213872740000002</v>
      </c>
      <c r="D3442" s="9">
        <v>1.24E-2</v>
      </c>
      <c r="E3442" s="9">
        <v>1.2200000000000001E-2</v>
      </c>
      <c r="F3442" s="9">
        <v>1.2200000000000001E-2</v>
      </c>
      <c r="G3442" s="7">
        <v>-4656729</v>
      </c>
      <c r="H3442" s="7">
        <v>17015003</v>
      </c>
      <c r="K3442">
        <f t="shared" si="1244"/>
        <v>74.356872700617302</v>
      </c>
      <c r="L3442">
        <f t="shared" si="1245"/>
        <v>63.388196914399202</v>
      </c>
      <c r="M3442">
        <f t="shared" si="1246"/>
        <v>21.225077969986192</v>
      </c>
      <c r="N3442">
        <f t="shared" si="1247"/>
        <v>0.12560342300009639</v>
      </c>
      <c r="O3442">
        <f t="shared" si="1248"/>
        <v>35.987400958694103</v>
      </c>
      <c r="P3442">
        <f t="shared" si="1249"/>
        <v>35.953398745596786</v>
      </c>
      <c r="Q3442">
        <f t="shared" si="1250"/>
        <v>1.7904080410183099E-2</v>
      </c>
      <c r="R3442">
        <f t="shared" si="1251"/>
        <v>35.96949687828392</v>
      </c>
      <c r="S3442">
        <f t="shared" si="1252"/>
        <v>21.213141916379403</v>
      </c>
      <c r="T3442">
        <f t="shared" si="1253"/>
        <v>12.862761851909656</v>
      </c>
      <c r="U3442">
        <f t="shared" si="1264"/>
        <v>0.76871625081513129</v>
      </c>
      <c r="V3442" s="6">
        <f t="shared" si="1254"/>
        <v>192659.99999998603</v>
      </c>
      <c r="W3442">
        <f t="shared" si="1255"/>
        <v>12.864868993121547</v>
      </c>
      <c r="X3442">
        <f t="shared" si="1256"/>
        <v>21.22066756991341</v>
      </c>
      <c r="Y3442">
        <f t="shared" si="1257"/>
        <v>-8.2559853972706307E-2</v>
      </c>
      <c r="Z3442">
        <f t="shared" si="1258"/>
        <v>2.5609837883331632E-7</v>
      </c>
      <c r="AA3442">
        <f t="shared" si="1259"/>
        <v>4.0650534359723461E-9</v>
      </c>
      <c r="AB3442">
        <f t="shared" si="1241"/>
        <v>1.1922828667687548</v>
      </c>
      <c r="AC3442">
        <f t="shared" si="1260"/>
        <v>2.1026215565134199</v>
      </c>
      <c r="AD3442">
        <f t="shared" si="1261"/>
        <v>-1.8198507109594904E-11</v>
      </c>
      <c r="AE3442">
        <f t="shared" si="1262"/>
        <v>8.3830513453549144E-5</v>
      </c>
      <c r="AF3442">
        <f t="shared" si="1263"/>
        <v>-2.1610492896718455E-8</v>
      </c>
      <c r="AG3442" t="str">
        <f t="shared" si="1242"/>
        <v>NaN</v>
      </c>
      <c r="AH3442" t="str">
        <f t="shared" si="1243"/>
        <v>NaN</v>
      </c>
    </row>
    <row r="3443" spans="1:34" ht="15">
      <c r="A3443" s="8">
        <v>43260.658333333333</v>
      </c>
      <c r="B3443" s="9">
        <v>-1.16E-3</v>
      </c>
      <c r="C3443" s="7">
        <v>2.9215252230000002</v>
      </c>
      <c r="D3443" s="9">
        <v>1.24E-2</v>
      </c>
      <c r="E3443" s="9">
        <v>1.2200000000000001E-2</v>
      </c>
      <c r="F3443" s="9">
        <v>1.2200000000000001E-2</v>
      </c>
      <c r="G3443" s="7">
        <v>-4656731</v>
      </c>
      <c r="H3443" s="7">
        <v>17015003</v>
      </c>
      <c r="K3443">
        <f t="shared" si="1244"/>
        <v>74.356872700617302</v>
      </c>
      <c r="L3443">
        <f t="shared" si="1245"/>
        <v>63.388196914399202</v>
      </c>
      <c r="M3443">
        <f t="shared" si="1246"/>
        <v>21.225077969986192</v>
      </c>
      <c r="N3443">
        <f t="shared" si="1247"/>
        <v>0.12564523319590709</v>
      </c>
      <c r="O3443">
        <f t="shared" si="1248"/>
        <v>35.987400958694103</v>
      </c>
      <c r="P3443">
        <f t="shared" si="1249"/>
        <v>35.953398745596786</v>
      </c>
      <c r="Q3443">
        <f t="shared" si="1250"/>
        <v>1.7904080410183099E-2</v>
      </c>
      <c r="R3443">
        <f t="shared" si="1251"/>
        <v>35.96949687828392</v>
      </c>
      <c r="S3443">
        <f t="shared" si="1252"/>
        <v>21.213141916379403</v>
      </c>
      <c r="T3443">
        <f t="shared" si="1253"/>
        <v>12.86716292515289</v>
      </c>
      <c r="U3443">
        <f t="shared" si="1264"/>
        <v>0.76862691759856627</v>
      </c>
      <c r="V3443" s="6">
        <f t="shared" si="1254"/>
        <v>192720.00000018161</v>
      </c>
      <c r="W3443">
        <f t="shared" si="1255"/>
        <v>12.865204619262503</v>
      </c>
      <c r="X3443">
        <f t="shared" si="1256"/>
        <v>21.224000157770469</v>
      </c>
      <c r="Y3443">
        <f t="shared" si="1257"/>
        <v>1.7904080410183099E-2</v>
      </c>
      <c r="Z3443">
        <f t="shared" si="1258"/>
        <v>3.541089735465943E-7</v>
      </c>
      <c r="AA3443">
        <f t="shared" si="1259"/>
        <v>7.0461055562924954E-8</v>
      </c>
      <c r="AB3443">
        <f t="shared" ref="AB3443:AB3506" si="1265">((M3443-$M$241)-(Y3443-$Y$241))/(M3443-$M$241)</f>
        <v>1.1868548323115053</v>
      </c>
      <c r="AC3443">
        <f t="shared" si="1260"/>
        <v>2.1025153586160608</v>
      </c>
      <c r="AD3443">
        <f t="shared" si="1261"/>
        <v>1.454499611593526E-9</v>
      </c>
      <c r="AE3443">
        <f t="shared" si="1262"/>
        <v>-1.3195875568765245E-4</v>
      </c>
      <c r="AF3443">
        <f t="shared" si="1263"/>
        <v>-1.0972521333488369E-6</v>
      </c>
      <c r="AG3443">
        <f t="shared" si="1242"/>
        <v>1.4544996115935261E-7</v>
      </c>
      <c r="AH3443" t="str">
        <f t="shared" si="1243"/>
        <v>NaN</v>
      </c>
    </row>
    <row r="3444" spans="1:34" ht="15">
      <c r="A3444" s="8">
        <v>43260.65902777778</v>
      </c>
      <c r="B3444" s="9">
        <v>-1.16E-3</v>
      </c>
      <c r="C3444" s="7">
        <v>2.921520466</v>
      </c>
      <c r="D3444" s="9">
        <v>1.24E-2</v>
      </c>
      <c r="E3444" s="9">
        <v>1.2200000000000001E-2</v>
      </c>
      <c r="F3444" s="9">
        <v>1.2200000000000001E-2</v>
      </c>
      <c r="G3444" s="7">
        <v>-4656732</v>
      </c>
      <c r="H3444" s="7">
        <v>17015003</v>
      </c>
      <c r="K3444">
        <f t="shared" si="1244"/>
        <v>74.356872700617302</v>
      </c>
      <c r="L3444">
        <f t="shared" si="1245"/>
        <v>63.388196914399202</v>
      </c>
      <c r="M3444">
        <f t="shared" si="1246"/>
        <v>21.225077969986192</v>
      </c>
      <c r="N3444">
        <f t="shared" si="1247"/>
        <v>0.12564379142321228</v>
      </c>
      <c r="O3444">
        <f t="shared" si="1248"/>
        <v>35.987400958694103</v>
      </c>
      <c r="P3444">
        <f t="shared" si="1249"/>
        <v>35.953398745596786</v>
      </c>
      <c r="Q3444">
        <f t="shared" si="1250"/>
        <v>1.7904080410183099E-2</v>
      </c>
      <c r="R3444">
        <f t="shared" si="1251"/>
        <v>35.96949687828392</v>
      </c>
      <c r="S3444">
        <f t="shared" si="1252"/>
        <v>21.213141916379403</v>
      </c>
      <c r="T3444">
        <f t="shared" si="1253"/>
        <v>12.867011159606067</v>
      </c>
      <c r="U3444">
        <f t="shared" si="1264"/>
        <v>0.76862999814363164</v>
      </c>
      <c r="V3444" s="6">
        <f t="shared" si="1254"/>
        <v>192780.00000037719</v>
      </c>
      <c r="W3444">
        <f t="shared" si="1255"/>
        <v>12.865365136219227</v>
      </c>
      <c r="X3444">
        <f t="shared" si="1256"/>
        <v>21.215214390842206</v>
      </c>
      <c r="Y3444">
        <f t="shared" si="1257"/>
        <v>1.7904080410183099E-2</v>
      </c>
      <c r="Z3444">
        <f t="shared" si="1258"/>
        <v>-4.1418350246274852E-7</v>
      </c>
      <c r="AA3444">
        <f t="shared" si="1259"/>
        <v>7.8139574562507844E-8</v>
      </c>
      <c r="AB3444">
        <f t="shared" si="1265"/>
        <v>1.1868548323115053</v>
      </c>
      <c r="AC3444">
        <f t="shared" si="1260"/>
        <v>2.1025190207187054</v>
      </c>
      <c r="AD3444">
        <f t="shared" si="1261"/>
        <v>1.6130070420118586E-9</v>
      </c>
      <c r="AE3444">
        <f t="shared" si="1262"/>
        <v>-1.8629521305323793E-4</v>
      </c>
      <c r="AF3444">
        <f t="shared" si="1263"/>
        <v>-8.6191731194172209E-7</v>
      </c>
      <c r="AG3444">
        <f t="shared" si="1242"/>
        <v>1.6130070420118587E-7</v>
      </c>
      <c r="AH3444" t="str">
        <f t="shared" si="1243"/>
        <v>NaN</v>
      </c>
    </row>
    <row r="3445" spans="1:34" ht="15">
      <c r="A3445" s="8">
        <v>43260.659722222219</v>
      </c>
      <c r="B3445" s="9">
        <v>-1.16E-3</v>
      </c>
      <c r="C3445" s="7">
        <v>2.9213694349999999</v>
      </c>
      <c r="D3445" s="9">
        <v>1.24E-2</v>
      </c>
      <c r="E3445" s="9">
        <v>1.2200000000000001E-2</v>
      </c>
      <c r="F3445" s="9">
        <v>1.2200000000000001E-2</v>
      </c>
      <c r="G3445" s="7">
        <v>-4656690</v>
      </c>
      <c r="H3445" s="7">
        <v>17015003</v>
      </c>
      <c r="K3445">
        <f t="shared" si="1244"/>
        <v>74.356872700617302</v>
      </c>
      <c r="L3445">
        <f t="shared" si="1245"/>
        <v>63.388196914399202</v>
      </c>
      <c r="M3445">
        <f t="shared" si="1246"/>
        <v>21.225077969986192</v>
      </c>
      <c r="N3445">
        <f t="shared" si="1247"/>
        <v>0.12559801627671976</v>
      </c>
      <c r="O3445">
        <f t="shared" si="1248"/>
        <v>35.987400958694103</v>
      </c>
      <c r="P3445">
        <f t="shared" si="1249"/>
        <v>35.953398745596786</v>
      </c>
      <c r="Q3445">
        <f t="shared" si="1250"/>
        <v>1.7904080410183099E-2</v>
      </c>
      <c r="R3445">
        <f t="shared" si="1251"/>
        <v>35.96949687828392</v>
      </c>
      <c r="S3445">
        <f t="shared" si="1252"/>
        <v>21.213141916379403</v>
      </c>
      <c r="T3445">
        <f t="shared" si="1253"/>
        <v>12.862192723133173</v>
      </c>
      <c r="U3445">
        <f t="shared" si="1264"/>
        <v>0.76872780302102106</v>
      </c>
      <c r="V3445" s="6">
        <f t="shared" si="1254"/>
        <v>192839.99999994412</v>
      </c>
      <c r="W3445">
        <f t="shared" si="1255"/>
        <v>12.865905058453562</v>
      </c>
      <c r="X3445">
        <f t="shared" si="1256"/>
        <v>21.218546978699273</v>
      </c>
      <c r="Y3445">
        <f t="shared" si="1257"/>
        <v>1.7904080410183099E-2</v>
      </c>
      <c r="Z3445">
        <f t="shared" si="1258"/>
        <v>-1.3911310092108825E-7</v>
      </c>
      <c r="AA3445">
        <f t="shared" si="1259"/>
        <v>7.5880873828940289E-8</v>
      </c>
      <c r="AB3445">
        <f t="shared" si="1265"/>
        <v>1.1868548323115053</v>
      </c>
      <c r="AC3445">
        <f t="shared" si="1260"/>
        <v>2.1026352895907965</v>
      </c>
      <c r="AD3445">
        <f t="shared" si="1261"/>
        <v>1.5664681183692144E-9</v>
      </c>
      <c r="AE3445">
        <f t="shared" si="1262"/>
        <v>1.0923381262909467E-4</v>
      </c>
      <c r="AF3445">
        <f t="shared" si="1263"/>
        <v>1.4275637256751993E-6</v>
      </c>
      <c r="AG3445">
        <f t="shared" si="1242"/>
        <v>1.5664681183692145E-7</v>
      </c>
      <c r="AH3445">
        <f t="shared" si="1243"/>
        <v>1.4275637256751992E-2</v>
      </c>
    </row>
    <row r="3446" spans="1:34" ht="15">
      <c r="A3446" s="8">
        <v>43260.660416666666</v>
      </c>
      <c r="B3446" s="9">
        <v>-1.16E-3</v>
      </c>
      <c r="C3446" s="7">
        <v>2.9214681410000001</v>
      </c>
      <c r="D3446" s="9">
        <v>1.24E-2</v>
      </c>
      <c r="E3446" s="9">
        <v>1.2200000000000001E-2</v>
      </c>
      <c r="F3446" s="9">
        <v>1.2200000000000001E-2</v>
      </c>
      <c r="G3446" s="7">
        <v>-4656687</v>
      </c>
      <c r="H3446" s="7">
        <v>17015003</v>
      </c>
      <c r="K3446">
        <f t="shared" si="1244"/>
        <v>74.356872700617302</v>
      </c>
      <c r="L3446">
        <f t="shared" si="1245"/>
        <v>63.388196914399202</v>
      </c>
      <c r="M3446">
        <f t="shared" si="1246"/>
        <v>21.225077969986192</v>
      </c>
      <c r="N3446">
        <f t="shared" si="1247"/>
        <v>0.12562793252973864</v>
      </c>
      <c r="O3446">
        <f t="shared" si="1248"/>
        <v>35.987400958694103</v>
      </c>
      <c r="P3446">
        <f t="shared" si="1249"/>
        <v>35.953398745596786</v>
      </c>
      <c r="Q3446">
        <f t="shared" si="1250"/>
        <v>1.7904080410183099E-2</v>
      </c>
      <c r="R3446">
        <f t="shared" si="1251"/>
        <v>35.96949687828392</v>
      </c>
      <c r="S3446">
        <f t="shared" si="1252"/>
        <v>21.213141916379403</v>
      </c>
      <c r="T3446">
        <f t="shared" si="1253"/>
        <v>12.865341802398317</v>
      </c>
      <c r="U3446">
        <f t="shared" si="1264"/>
        <v>0.76866388284418607</v>
      </c>
      <c r="V3446" s="6">
        <f t="shared" si="1254"/>
        <v>192900.0000001397</v>
      </c>
      <c r="W3446">
        <f t="shared" si="1255"/>
        <v>12.865867117680391</v>
      </c>
      <c r="X3446">
        <f t="shared" si="1256"/>
        <v>21.221879566556336</v>
      </c>
      <c r="Y3446">
        <f t="shared" si="1257"/>
        <v>1.7904080410183099E-2</v>
      </c>
      <c r="Z3446">
        <f t="shared" si="1258"/>
        <v>6.2601825609043524E-7</v>
      </c>
      <c r="AA3446">
        <f t="shared" si="1259"/>
        <v>6.5944033860493451E-8</v>
      </c>
      <c r="AB3446">
        <f t="shared" si="1265"/>
        <v>1.1868548323115053</v>
      </c>
      <c r="AC3446">
        <f t="shared" si="1260"/>
        <v>2.1025593023081286</v>
      </c>
      <c r="AD3446">
        <f t="shared" si="1261"/>
        <v>1.3612849758960703E-9</v>
      </c>
      <c r="AE3446">
        <f t="shared" si="1262"/>
        <v>-4.3185448386800427E-5</v>
      </c>
      <c r="AF3446">
        <f t="shared" si="1263"/>
        <v>-3.1379256860074419E-6</v>
      </c>
      <c r="AG3446">
        <f t="shared" si="1242"/>
        <v>1.3612849758960702E-7</v>
      </c>
      <c r="AH3446" t="str">
        <f t="shared" si="1243"/>
        <v>NaN</v>
      </c>
    </row>
    <row r="3447" spans="1:34" ht="15">
      <c r="A3447" s="8">
        <v>43260.661111111112</v>
      </c>
      <c r="B3447" s="9">
        <v>-1.16E-3</v>
      </c>
      <c r="C3447" s="7">
        <v>2.9216049009999998</v>
      </c>
      <c r="D3447" s="9">
        <v>1.24E-2</v>
      </c>
      <c r="E3447" s="9">
        <v>1.2200000000000001E-2</v>
      </c>
      <c r="F3447" s="9">
        <v>1.2200000000000001E-2</v>
      </c>
      <c r="G3447" s="7">
        <v>-4656695</v>
      </c>
      <c r="H3447" s="7">
        <v>17015003</v>
      </c>
      <c r="K3447">
        <f t="shared" si="1244"/>
        <v>74.356872700617302</v>
      </c>
      <c r="L3447">
        <f t="shared" si="1245"/>
        <v>63.388196914399202</v>
      </c>
      <c r="M3447">
        <f t="shared" si="1246"/>
        <v>21.225077969986192</v>
      </c>
      <c r="N3447">
        <f t="shared" si="1247"/>
        <v>0.1256693823581467</v>
      </c>
      <c r="O3447">
        <f t="shared" si="1248"/>
        <v>35.987400958694103</v>
      </c>
      <c r="P3447">
        <f t="shared" si="1249"/>
        <v>35.953398745596786</v>
      </c>
      <c r="Q3447">
        <f t="shared" si="1250"/>
        <v>1.7904080410183099E-2</v>
      </c>
      <c r="R3447">
        <f t="shared" si="1251"/>
        <v>35.96949687828392</v>
      </c>
      <c r="S3447">
        <f t="shared" si="1252"/>
        <v>21.213141916379403</v>
      </c>
      <c r="T3447">
        <f t="shared" si="1253"/>
        <v>12.869704942230745</v>
      </c>
      <c r="U3447">
        <f t="shared" si="1264"/>
        <v>0.76857531960199221</v>
      </c>
      <c r="V3447" s="6">
        <f t="shared" si="1254"/>
        <v>192960.00000033528</v>
      </c>
      <c r="W3447">
        <f t="shared" si="1255"/>
        <v>12.865706600723666</v>
      </c>
      <c r="X3447">
        <f t="shared" si="1256"/>
        <v>21.225212154413398</v>
      </c>
      <c r="Y3447">
        <f t="shared" si="1257"/>
        <v>1.7904080410183099E-2</v>
      </c>
      <c r="Z3447">
        <f t="shared" si="1258"/>
        <v>-3.7941386580757194E-8</v>
      </c>
      <c r="AA3447">
        <f t="shared" si="1259"/>
        <v>2.3487144861578177E-8</v>
      </c>
      <c r="AB3447">
        <f t="shared" si="1265"/>
        <v>1.1868548323115053</v>
      </c>
      <c r="AC3447">
        <f t="shared" si="1260"/>
        <v>2.1024540197439721</v>
      </c>
      <c r="AD3447">
        <f t="shared" si="1261"/>
        <v>4.8482166724294724E-10</v>
      </c>
      <c r="AE3447">
        <f t="shared" si="1262"/>
        <v>8.6388014619219779E-6</v>
      </c>
      <c r="AF3447">
        <f t="shared" si="1263"/>
        <v>5.5867541926831468E-6</v>
      </c>
      <c r="AG3447">
        <f t="shared" si="1242"/>
        <v>4.8482166724294727E-8</v>
      </c>
      <c r="AH3447">
        <f t="shared" si="1243"/>
        <v>5.5867541926831465E-2</v>
      </c>
    </row>
    <row r="3448" spans="1:34" ht="15">
      <c r="A3448" s="8">
        <v>43260.661805555559</v>
      </c>
      <c r="B3448" s="9">
        <v>-1.16E-3</v>
      </c>
      <c r="C3448" s="7">
        <v>2.9214538700000001</v>
      </c>
      <c r="D3448" s="9">
        <v>1.24E-2</v>
      </c>
      <c r="E3448" s="9">
        <v>1.2200000000000001E-2</v>
      </c>
      <c r="F3448" s="9">
        <v>1.2200000000000001E-2</v>
      </c>
      <c r="G3448" s="7">
        <v>-4656696</v>
      </c>
      <c r="H3448" s="7">
        <v>17015003</v>
      </c>
      <c r="K3448">
        <f t="shared" si="1244"/>
        <v>74.356872700617302</v>
      </c>
      <c r="L3448">
        <f t="shared" si="1245"/>
        <v>63.388196914399202</v>
      </c>
      <c r="M3448">
        <f t="shared" si="1246"/>
        <v>21.225077969986192</v>
      </c>
      <c r="N3448">
        <f t="shared" si="1247"/>
        <v>0.12562360721165433</v>
      </c>
      <c r="O3448">
        <f t="shared" si="1248"/>
        <v>35.987400958694103</v>
      </c>
      <c r="P3448">
        <f t="shared" si="1249"/>
        <v>35.953398745596786</v>
      </c>
      <c r="Q3448">
        <f t="shared" si="1250"/>
        <v>1.7904080410183099E-2</v>
      </c>
      <c r="R3448">
        <f t="shared" si="1251"/>
        <v>35.96949687828392</v>
      </c>
      <c r="S3448">
        <f t="shared" si="1252"/>
        <v>21.213141916379403</v>
      </c>
      <c r="T3448">
        <f t="shared" si="1253"/>
        <v>12.864886505757864</v>
      </c>
      <c r="U3448">
        <f t="shared" si="1264"/>
        <v>0.7686731244793813</v>
      </c>
      <c r="V3448" s="6">
        <f t="shared" si="1254"/>
        <v>193020.00000053085</v>
      </c>
      <c r="W3448">
        <f t="shared" si="1255"/>
        <v>12.865788318179368</v>
      </c>
      <c r="X3448">
        <f t="shared" si="1256"/>
        <v>21.208649836236535</v>
      </c>
      <c r="Y3448">
        <f t="shared" si="1257"/>
        <v>1.7904080410183099E-2</v>
      </c>
      <c r="Z3448">
        <f t="shared" si="1258"/>
        <v>-1.1382150170316983E-7</v>
      </c>
      <c r="AA3448">
        <f t="shared" si="1259"/>
        <v>5.3749252991453356E-8</v>
      </c>
      <c r="AB3448">
        <f t="shared" si="1265"/>
        <v>1.1868548323115053</v>
      </c>
      <c r="AC3448">
        <f t="shared" si="1260"/>
        <v>2.1025702886160627</v>
      </c>
      <c r="AD3448">
        <f t="shared" si="1261"/>
        <v>1.1095534894925369E-9</v>
      </c>
      <c r="AE3448">
        <f t="shared" si="1262"/>
        <v>-3.2713596935702891E-5</v>
      </c>
      <c r="AF3448">
        <f t="shared" si="1263"/>
        <v>-3.3763773728842707E-6</v>
      </c>
      <c r="AG3448">
        <f t="shared" ref="AG3448:AG3511" si="1266">IF(AD3448&gt;0,AD3448*100,"NaN")</f>
        <v>1.1095534894925369E-7</v>
      </c>
      <c r="AH3448" t="str">
        <f t="shared" ref="AH3448:AH3511" si="1267">IF(AF3448&gt;0,AF3448*100*100,"NaN")</f>
        <v>NaN</v>
      </c>
    </row>
    <row r="3449" spans="1:34" ht="15">
      <c r="A3449" s="8">
        <v>43260.662499999999</v>
      </c>
      <c r="B3449" s="9">
        <v>-1.16E-3</v>
      </c>
      <c r="C3449" s="7">
        <v>2.921562089</v>
      </c>
      <c r="D3449" s="9">
        <v>1.24E-2</v>
      </c>
      <c r="E3449" s="9">
        <v>1.2200000000000001E-2</v>
      </c>
      <c r="F3449" s="9">
        <v>1.2200000000000001E-2</v>
      </c>
      <c r="G3449" s="7">
        <v>-4656691</v>
      </c>
      <c r="H3449" s="7">
        <v>17015003</v>
      </c>
      <c r="K3449">
        <f t="shared" si="1244"/>
        <v>74.356872700617302</v>
      </c>
      <c r="L3449">
        <f t="shared" si="1245"/>
        <v>63.388196914399202</v>
      </c>
      <c r="M3449">
        <f t="shared" si="1246"/>
        <v>21.225077969986192</v>
      </c>
      <c r="N3449">
        <f t="shared" si="1247"/>
        <v>0.12565640670697822</v>
      </c>
      <c r="O3449">
        <f t="shared" si="1248"/>
        <v>35.987400958694103</v>
      </c>
      <c r="P3449">
        <f t="shared" si="1249"/>
        <v>35.953398745596786</v>
      </c>
      <c r="Q3449">
        <f t="shared" si="1250"/>
        <v>1.7904080410183099E-2</v>
      </c>
      <c r="R3449">
        <f t="shared" si="1251"/>
        <v>35.96949687828392</v>
      </c>
      <c r="S3449">
        <f t="shared" si="1252"/>
        <v>21.213141916379403</v>
      </c>
      <c r="T3449">
        <f t="shared" si="1253"/>
        <v>12.868339084213011</v>
      </c>
      <c r="U3449">
        <f t="shared" si="1264"/>
        <v>0.76860304385999745</v>
      </c>
      <c r="V3449" s="6">
        <f t="shared" si="1254"/>
        <v>193080.00000009779</v>
      </c>
      <c r="W3449">
        <f t="shared" si="1255"/>
        <v>12.866080167637794</v>
      </c>
      <c r="X3449">
        <f t="shared" si="1256"/>
        <v>21.208649836236535</v>
      </c>
      <c r="Y3449">
        <f t="shared" si="1257"/>
        <v>1.7904080410183099E-2</v>
      </c>
      <c r="Z3449">
        <f t="shared" si="1258"/>
        <v>1.8654049905418844E-7</v>
      </c>
      <c r="AA3449">
        <f t="shared" si="1259"/>
        <v>-1.1743573154868661E-8</v>
      </c>
      <c r="AB3449">
        <f t="shared" si="1265"/>
        <v>1.1868548323115053</v>
      </c>
      <c r="AC3449">
        <f t="shared" si="1260"/>
        <v>2.1024869778979398</v>
      </c>
      <c r="AD3449">
        <f t="shared" si="1261"/>
        <v>-2.4241464861015901E-10</v>
      </c>
      <c r="AE3449" t="s">
        <v>79</v>
      </c>
      <c r="AF3449" t="s">
        <v>79</v>
      </c>
      <c r="AG3449" t="str">
        <f t="shared" si="1266"/>
        <v>NaN</v>
      </c>
      <c r="AH3449" t="s">
        <v>79</v>
      </c>
    </row>
    <row r="3450" spans="1:34" ht="15">
      <c r="A3450" s="8">
        <v>43260.663194444445</v>
      </c>
      <c r="B3450" s="9">
        <v>-1.16E-3</v>
      </c>
      <c r="C3450" s="7">
        <v>2.9215240339999999</v>
      </c>
      <c r="D3450" s="9">
        <v>1.24E-2</v>
      </c>
      <c r="E3450" s="9">
        <v>1.2200000000000001E-2</v>
      </c>
      <c r="F3450" s="9">
        <v>1.2200000000000001E-2</v>
      </c>
      <c r="G3450" s="7">
        <v>-4656683</v>
      </c>
      <c r="H3450" s="7">
        <v>17015003</v>
      </c>
      <c r="K3450">
        <f t="shared" si="1244"/>
        <v>74.356872700617302</v>
      </c>
      <c r="L3450">
        <f t="shared" si="1245"/>
        <v>63.388196914399202</v>
      </c>
      <c r="M3450">
        <f t="shared" si="1246"/>
        <v>21.225077969986192</v>
      </c>
      <c r="N3450">
        <f t="shared" si="1247"/>
        <v>0.12564487282850445</v>
      </c>
      <c r="O3450">
        <f t="shared" si="1248"/>
        <v>35.987400958694103</v>
      </c>
      <c r="P3450">
        <f t="shared" si="1249"/>
        <v>35.953398745596786</v>
      </c>
      <c r="Q3450">
        <f t="shared" si="1250"/>
        <v>1.7904080410183099E-2</v>
      </c>
      <c r="R3450">
        <f t="shared" si="1251"/>
        <v>35.96949687828392</v>
      </c>
      <c r="S3450">
        <f t="shared" si="1252"/>
        <v>21.213141916379403</v>
      </c>
      <c r="T3450">
        <f t="shared" si="1253"/>
        <v>12.867124991742084</v>
      </c>
      <c r="U3450">
        <f t="shared" si="1264"/>
        <v>0.76862768757293776</v>
      </c>
      <c r="V3450" s="6">
        <f t="shared" si="1254"/>
        <v>193140.00000029337</v>
      </c>
      <c r="W3450">
        <f t="shared" si="1255"/>
        <v>12.865870035635066</v>
      </c>
      <c r="X3450">
        <f t="shared" si="1256"/>
        <v>21.208649836236535</v>
      </c>
      <c r="Y3450">
        <f t="shared" si="1257"/>
        <v>1.7904080410183099E-2</v>
      </c>
      <c r="Z3450">
        <f t="shared" si="1258"/>
        <v>5.6910750554187306E-8</v>
      </c>
      <c r="AA3450">
        <f t="shared" si="1259"/>
        <v>-9.5754934318447964E-8</v>
      </c>
      <c r="AB3450">
        <f t="shared" si="1265"/>
        <v>1.1868548323115053</v>
      </c>
      <c r="AC3450">
        <f t="shared" si="1260"/>
        <v>2.1025162739492633</v>
      </c>
      <c r="AD3450">
        <f t="shared" si="1261"/>
        <v>-1.9766319748612072E-9</v>
      </c>
      <c r="AE3450" t="s">
        <v>79</v>
      </c>
      <c r="AF3450" t="s">
        <v>79</v>
      </c>
      <c r="AG3450" t="str">
        <f t="shared" si="1266"/>
        <v>NaN</v>
      </c>
      <c r="AH3450" t="s">
        <v>79</v>
      </c>
    </row>
    <row r="3451" spans="1:34" ht="15">
      <c r="A3451" s="8">
        <v>43260.663888888892</v>
      </c>
      <c r="B3451" s="9">
        <v>-1.16E-3</v>
      </c>
      <c r="C3451" s="7">
        <v>2.9215834950000001</v>
      </c>
      <c r="D3451" s="9">
        <v>1.24E-2</v>
      </c>
      <c r="E3451" s="9">
        <v>1.2200000000000001E-2</v>
      </c>
      <c r="F3451" s="9">
        <v>1.2200000000000001E-2</v>
      </c>
      <c r="G3451" s="7">
        <v>-4656689</v>
      </c>
      <c r="H3451" s="7">
        <v>17015003</v>
      </c>
      <c r="K3451">
        <f t="shared" si="1244"/>
        <v>74.356872700617302</v>
      </c>
      <c r="L3451">
        <f t="shared" si="1245"/>
        <v>63.388196914399202</v>
      </c>
      <c r="M3451">
        <f t="shared" si="1246"/>
        <v>21.225077969986192</v>
      </c>
      <c r="N3451">
        <f t="shared" si="1247"/>
        <v>0.12566289453256255</v>
      </c>
      <c r="O3451">
        <f t="shared" si="1248"/>
        <v>35.987400958694103</v>
      </c>
      <c r="P3451">
        <f t="shared" si="1249"/>
        <v>35.953398745596786</v>
      </c>
      <c r="Q3451">
        <f t="shared" si="1250"/>
        <v>1.7904080410183099E-2</v>
      </c>
      <c r="R3451">
        <f t="shared" si="1251"/>
        <v>35.96949687828392</v>
      </c>
      <c r="S3451">
        <f t="shared" si="1252"/>
        <v>21.213141916379403</v>
      </c>
      <c r="T3451">
        <f t="shared" si="1253"/>
        <v>12.869022013221887</v>
      </c>
      <c r="U3451">
        <f t="shared" si="1264"/>
        <v>0.76858918173099477</v>
      </c>
      <c r="V3451" s="6">
        <f t="shared" si="1254"/>
        <v>193200.00000048894</v>
      </c>
      <c r="W3451">
        <f t="shared" si="1255"/>
        <v>12.865633637131996</v>
      </c>
      <c r="X3451">
        <f t="shared" si="1256"/>
        <v>21.208649836236535</v>
      </c>
      <c r="Y3451">
        <f t="shared" si="1257"/>
        <v>1.7904080410183099E-2</v>
      </c>
      <c r="Z3451">
        <f t="shared" si="1258"/>
        <v>-2.0234874555362215E-7</v>
      </c>
      <c r="AA3451">
        <f t="shared" si="1259"/>
        <v>-3.4327161832861353E-8</v>
      </c>
      <c r="AB3451">
        <f t="shared" si="1265"/>
        <v>1.1868548323115053</v>
      </c>
      <c r="AC3451">
        <f t="shared" si="1260"/>
        <v>2.1024704988209559</v>
      </c>
      <c r="AD3451">
        <f t="shared" si="1261"/>
        <v>-7.0858686205866612E-10</v>
      </c>
      <c r="AE3451" t="s">
        <v>79</v>
      </c>
      <c r="AF3451" t="s">
        <v>79</v>
      </c>
      <c r="AG3451" t="str">
        <f t="shared" si="1266"/>
        <v>NaN</v>
      </c>
      <c r="AH3451" t="s">
        <v>79</v>
      </c>
    </row>
    <row r="3452" spans="1:34" ht="15">
      <c r="A3452" s="8">
        <v>43260.664583333331</v>
      </c>
      <c r="B3452" s="9">
        <v>-1.16E-3</v>
      </c>
      <c r="C3452" s="7">
        <v>2.9214479240000002</v>
      </c>
      <c r="D3452" s="9">
        <v>1.24E-2</v>
      </c>
      <c r="E3452" s="9">
        <v>1.2200000000000001E-2</v>
      </c>
      <c r="F3452" s="9">
        <v>1.2200000000000001E-2</v>
      </c>
      <c r="G3452" s="7">
        <v>-4656688</v>
      </c>
      <c r="H3452" s="7">
        <v>17015003</v>
      </c>
      <c r="K3452">
        <f t="shared" si="1244"/>
        <v>74.356872700617302</v>
      </c>
      <c r="L3452">
        <f t="shared" si="1245"/>
        <v>63.388196914399202</v>
      </c>
      <c r="M3452">
        <f t="shared" si="1246"/>
        <v>21.225077969986192</v>
      </c>
      <c r="N3452">
        <f t="shared" si="1247"/>
        <v>0.12562180507155699</v>
      </c>
      <c r="O3452">
        <f t="shared" si="1248"/>
        <v>35.987400958694103</v>
      </c>
      <c r="P3452">
        <f t="shared" si="1249"/>
        <v>35.953398745596786</v>
      </c>
      <c r="Q3452">
        <f t="shared" si="1250"/>
        <v>1.7904080410183099E-2</v>
      </c>
      <c r="R3452">
        <f t="shared" si="1251"/>
        <v>35.96949687828392</v>
      </c>
      <c r="S3452">
        <f t="shared" si="1252"/>
        <v>21.213141916379403</v>
      </c>
      <c r="T3452">
        <f t="shared" si="1253"/>
        <v>12.864696806800247</v>
      </c>
      <c r="U3452">
        <f t="shared" si="1264"/>
        <v>0.76867697499881771</v>
      </c>
      <c r="V3452" s="6">
        <f t="shared" si="1254"/>
        <v>193260.00000005588</v>
      </c>
      <c r="W3452">
        <f t="shared" si="1255"/>
        <v>12.865802910406874</v>
      </c>
      <c r="X3452">
        <f t="shared" si="1256"/>
        <v>21.208649836236535</v>
      </c>
      <c r="Y3452">
        <f t="shared" si="1257"/>
        <v>1.7904080410183099E-2</v>
      </c>
      <c r="Z3452">
        <f t="shared" si="1258"/>
        <v>-5.9756288394534228E-7</v>
      </c>
      <c r="AA3452">
        <f t="shared" si="1259"/>
        <v>-2.6648642793010778E-8</v>
      </c>
      <c r="AB3452">
        <f t="shared" si="1265"/>
        <v>1.1868548323115053</v>
      </c>
      <c r="AC3452">
        <f t="shared" si="1260"/>
        <v>2.1025748660519099</v>
      </c>
      <c r="AD3452">
        <f t="shared" si="1261"/>
        <v>-5.5011292859534702E-10</v>
      </c>
      <c r="AE3452">
        <f t="shared" si="1262"/>
        <v>-4.5073845769308084E-5</v>
      </c>
      <c r="AF3452">
        <f t="shared" si="1263"/>
        <v>1.2149496308051866E-6</v>
      </c>
      <c r="AG3452" t="str">
        <f t="shared" si="1266"/>
        <v>NaN</v>
      </c>
      <c r="AH3452">
        <f t="shared" si="1267"/>
        <v>1.2149496308051866E-2</v>
      </c>
    </row>
    <row r="3453" spans="1:34" ht="15">
      <c r="A3453" s="8">
        <v>43260.665277777778</v>
      </c>
      <c r="B3453" s="9">
        <v>-1.16E-3</v>
      </c>
      <c r="C3453" s="7">
        <v>2.9213587319999998</v>
      </c>
      <c r="D3453" s="9">
        <v>1.24E-2</v>
      </c>
      <c r="E3453" s="9">
        <v>1.2200000000000001E-2</v>
      </c>
      <c r="F3453" s="9">
        <v>1.2200000000000001E-2</v>
      </c>
      <c r="G3453" s="7">
        <v>-4656688</v>
      </c>
      <c r="H3453" s="7">
        <v>17015003</v>
      </c>
      <c r="K3453">
        <f t="shared" si="1244"/>
        <v>74.356872700617302</v>
      </c>
      <c r="L3453">
        <f t="shared" si="1245"/>
        <v>63.388196914399202</v>
      </c>
      <c r="M3453">
        <f t="shared" si="1246"/>
        <v>21.225077969986192</v>
      </c>
      <c r="N3453">
        <f t="shared" si="1247"/>
        <v>0.1255947723639276</v>
      </c>
      <c r="O3453">
        <f t="shared" si="1248"/>
        <v>35.987400958694103</v>
      </c>
      <c r="P3453">
        <f t="shared" si="1249"/>
        <v>35.953398745596786</v>
      </c>
      <c r="Q3453">
        <f t="shared" si="1250"/>
        <v>1.7904080410183099E-2</v>
      </c>
      <c r="R3453">
        <f t="shared" si="1251"/>
        <v>35.96949687828392</v>
      </c>
      <c r="S3453">
        <f t="shared" si="1252"/>
        <v>21.213141916379403</v>
      </c>
      <c r="T3453">
        <f t="shared" si="1253"/>
        <v>12.861851258628734</v>
      </c>
      <c r="U3453">
        <f t="shared" si="1264"/>
        <v>0.76873473408552273</v>
      </c>
      <c r="V3453" s="6">
        <f t="shared" si="1254"/>
        <v>193320.00000025146</v>
      </c>
      <c r="W3453">
        <f t="shared" si="1255"/>
        <v>12.865554837630972</v>
      </c>
      <c r="X3453">
        <f t="shared" si="1256"/>
        <v>21.21118543114034</v>
      </c>
      <c r="Y3453">
        <f t="shared" si="1257"/>
        <v>4.7102601338825899E-2</v>
      </c>
      <c r="Z3453">
        <f t="shared" si="1258"/>
        <v>3.793872794537994E-8</v>
      </c>
      <c r="AA3453">
        <f t="shared" si="1259"/>
        <v>-8.4462949736024641E-8</v>
      </c>
      <c r="AB3453">
        <f t="shared" si="1265"/>
        <v>1.1852772455021203</v>
      </c>
      <c r="AC3453">
        <f t="shared" si="1260"/>
        <v>2.1026435291292884</v>
      </c>
      <c r="AD3453">
        <f t="shared" si="1261"/>
        <v>-6.6277224045812533E-10</v>
      </c>
      <c r="AE3453">
        <f t="shared" si="1262"/>
        <v>-3.6559943916403492E-4</v>
      </c>
      <c r="AF3453">
        <f t="shared" si="1263"/>
        <v>1.8046368667361679E-7</v>
      </c>
      <c r="AG3453" t="str">
        <f t="shared" si="1266"/>
        <v>NaN</v>
      </c>
      <c r="AH3453">
        <f t="shared" si="1267"/>
        <v>1.804636866736168E-3</v>
      </c>
    </row>
    <row r="3454" spans="1:34" ht="15">
      <c r="A3454" s="8">
        <v>43260.665972222225</v>
      </c>
      <c r="B3454" s="9">
        <v>-1.16E-3</v>
      </c>
      <c r="C3454" s="7">
        <v>2.9214621940000001</v>
      </c>
      <c r="D3454" s="7">
        <v>1.2429163999999999E-2</v>
      </c>
      <c r="E3454" s="9">
        <v>1.2200000000000001E-2</v>
      </c>
      <c r="F3454" s="9">
        <v>1.2200000000000001E-2</v>
      </c>
      <c r="G3454" s="7">
        <v>-4656675</v>
      </c>
      <c r="H3454" s="7">
        <v>17015003</v>
      </c>
      <c r="K3454">
        <f t="shared" ref="K3454:K3517" si="1268">(B3454-$B$19)*($B$17/$B$18)</f>
        <v>74.356872700617302</v>
      </c>
      <c r="L3454">
        <f t="shared" ref="L3454:L3517" si="1269">K3454-R3454*$B$8+$D$8</f>
        <v>63.388196914399202</v>
      </c>
      <c r="M3454">
        <f t="shared" ref="M3454:M3517" si="1270">L3454/((($B$7/2))^2*PI())</f>
        <v>21.225077969986192</v>
      </c>
      <c r="N3454">
        <f t="shared" ref="N3454:N3517" si="1271">(C3454-$C$19)*($C$17/$C$18)</f>
        <v>0.12562613008655685</v>
      </c>
      <c r="O3454">
        <f t="shared" ref="O3454:O3517" si="1272">(D3454-$D$19)*($D$17/$D$18)</f>
        <v>36.074996521480031</v>
      </c>
      <c r="P3454">
        <f t="shared" ref="P3454:P3517" si="1273">(E3454-$E$19)*($E$17/$E$18)</f>
        <v>35.953398745596786</v>
      </c>
      <c r="Q3454">
        <f t="shared" ref="Q3454:Q3517" si="1274">O3454-R3454</f>
        <v>0.10549964319611149</v>
      </c>
      <c r="R3454">
        <f t="shared" ref="R3454:R3517" si="1275">(F3454-$F$19)*($F$17/$F$18)</f>
        <v>35.96949687828392</v>
      </c>
      <c r="S3454">
        <f t="shared" ref="S3454:S3517" si="1276">M3454-(2/3)*Q3454</f>
        <v>21.154744874522116</v>
      </c>
      <c r="T3454">
        <f t="shared" ref="T3454:T3517" si="1277">N3454/$D$7*100-$N$30/$D$7*100</f>
        <v>12.865152071537075</v>
      </c>
      <c r="U3454">
        <f t="shared" si="1264"/>
        <v>0.76866773401120347</v>
      </c>
      <c r="V3454" s="6">
        <f t="shared" ref="V3454:V3517" si="1278">(A3454-$A$240)*86400</f>
        <v>193380.00000044703</v>
      </c>
      <c r="W3454">
        <f t="shared" ref="W3454:W3517" si="1279">AVERAGE(T3448:T3460)</f>
        <v>12.865163758080531</v>
      </c>
      <c r="X3454">
        <f t="shared" ref="X3454:X3517" si="1280">AVERAGE(S3448:S3460)</f>
        <v>21.211185431140336</v>
      </c>
      <c r="Y3454">
        <f t="shared" ref="Y3454:Y3517" si="1281">AVERAGE(Q3453:Q3455)</f>
        <v>4.7102601338825899E-2</v>
      </c>
      <c r="Z3454">
        <f t="shared" ref="Z3454:Z3517" si="1282">(T3455-T3453)/100/(V3455-V3453)</f>
        <v>3.9205302081834915E-7</v>
      </c>
      <c r="AA3454">
        <f t="shared" ref="AA3454:AA3517" si="1283">AVERAGE(Z3451:Z3457)</f>
        <v>-9.3044645182882122E-8</v>
      </c>
      <c r="AB3454">
        <f t="shared" si="1265"/>
        <v>1.1852772455021203</v>
      </c>
      <c r="AC3454">
        <f t="shared" ref="AC3454:AC3517" si="1284">($D$7-$D$7*(T3454/100))*2.54</f>
        <v>2.1025638805138103</v>
      </c>
      <c r="AD3454">
        <f t="shared" ref="AD3454:AD3517" si="1285">AA3454*AC3454*$D$7*2.54*1.024*9.81/2/Y3454/10000*0.14503773773</f>
        <v>-7.3008428154314696E-10</v>
      </c>
      <c r="AE3454">
        <f t="shared" ref="AE3454:AE3517" si="1286">(W3455-W3453)/(X3455-X3453)*0.14503773773/100</f>
        <v>3.0042712486507079E-4</v>
      </c>
      <c r="AF3454">
        <f t="shared" ref="AF3454:AF3517" si="1287">AD3454/AE3454/(1.024*9.81)</f>
        <v>-2.4191616700323424E-7</v>
      </c>
      <c r="AG3454" t="str">
        <f t="shared" si="1266"/>
        <v>NaN</v>
      </c>
      <c r="AH3454" t="str">
        <f t="shared" si="1267"/>
        <v>NaN</v>
      </c>
    </row>
    <row r="3455" spans="1:34" ht="15">
      <c r="A3455" s="8">
        <v>43260.666666666664</v>
      </c>
      <c r="B3455" s="9">
        <v>-1.16E-3</v>
      </c>
      <c r="C3455" s="7">
        <v>2.9215061960000002</v>
      </c>
      <c r="D3455" s="9">
        <v>1.24E-2</v>
      </c>
      <c r="E3455" s="9">
        <v>1.2200000000000001E-2</v>
      </c>
      <c r="F3455" s="9">
        <v>1.2200000000000001E-2</v>
      </c>
      <c r="G3455" s="7">
        <v>-4656674</v>
      </c>
      <c r="H3455" s="7">
        <v>17015003</v>
      </c>
      <c r="K3455">
        <f t="shared" si="1268"/>
        <v>74.356872700617302</v>
      </c>
      <c r="L3455">
        <f t="shared" si="1269"/>
        <v>63.388196914399202</v>
      </c>
      <c r="M3455">
        <f t="shared" si="1270"/>
        <v>21.225077969986192</v>
      </c>
      <c r="N3455">
        <f t="shared" si="1271"/>
        <v>0.12563946640821244</v>
      </c>
      <c r="O3455">
        <f t="shared" si="1272"/>
        <v>35.987400958694103</v>
      </c>
      <c r="P3455">
        <f t="shared" si="1273"/>
        <v>35.953398745596786</v>
      </c>
      <c r="Q3455">
        <f t="shared" si="1274"/>
        <v>1.7904080410183099E-2</v>
      </c>
      <c r="R3455">
        <f t="shared" si="1275"/>
        <v>35.96949687828392</v>
      </c>
      <c r="S3455">
        <f t="shared" si="1276"/>
        <v>21.213141916379403</v>
      </c>
      <c r="T3455">
        <f t="shared" si="1277"/>
        <v>12.866555894869244</v>
      </c>
      <c r="U3455">
        <f t="shared" si="1264"/>
        <v>0.76863923913124577</v>
      </c>
      <c r="V3455" s="6">
        <f t="shared" si="1278"/>
        <v>193440.00000001397</v>
      </c>
      <c r="W3455">
        <f t="shared" si="1279"/>
        <v>12.865093714897661</v>
      </c>
      <c r="X3455">
        <f t="shared" si="1280"/>
        <v>21.208959260714305</v>
      </c>
      <c r="Y3455">
        <f t="shared" si="1281"/>
        <v>4.7102601338825899E-2</v>
      </c>
      <c r="Z3455">
        <f t="shared" si="1282"/>
        <v>-6.0071868424215773E-8</v>
      </c>
      <c r="AA3455">
        <f t="shared" si="1283"/>
        <v>-8.5817714367798834E-8</v>
      </c>
      <c r="AB3455">
        <f t="shared" si="1265"/>
        <v>1.1852772455021203</v>
      </c>
      <c r="AC3455">
        <f t="shared" si="1284"/>
        <v>2.1025300062568051</v>
      </c>
      <c r="AD3455">
        <f t="shared" si="1285"/>
        <v>-6.7336658437421254E-10</v>
      </c>
      <c r="AE3455">
        <f t="shared" si="1286"/>
        <v>2.2272722721006447E-3</v>
      </c>
      <c r="AF3455">
        <f t="shared" si="1287"/>
        <v>-3.0096035215327814E-8</v>
      </c>
      <c r="AG3455" t="str">
        <f t="shared" si="1266"/>
        <v>NaN</v>
      </c>
      <c r="AH3455" t="str">
        <f t="shared" si="1267"/>
        <v>NaN</v>
      </c>
    </row>
    <row r="3456" spans="1:34" ht="15">
      <c r="A3456" s="8">
        <v>43260.667361111111</v>
      </c>
      <c r="B3456" s="9">
        <v>-1.16E-3</v>
      </c>
      <c r="C3456" s="7">
        <v>2.9214395990000002</v>
      </c>
      <c r="D3456" s="9">
        <v>1.24E-2</v>
      </c>
      <c r="E3456" s="9">
        <v>1.2200000000000001E-2</v>
      </c>
      <c r="F3456" s="9">
        <v>1.2200000000000001E-2</v>
      </c>
      <c r="G3456" s="7">
        <v>-4656674</v>
      </c>
      <c r="H3456" s="7">
        <v>17015003</v>
      </c>
      <c r="K3456">
        <f t="shared" si="1268"/>
        <v>74.356872700617302</v>
      </c>
      <c r="L3456">
        <f t="shared" si="1269"/>
        <v>63.388196914399202</v>
      </c>
      <c r="M3456">
        <f t="shared" si="1270"/>
        <v>21.225077969986192</v>
      </c>
      <c r="N3456">
        <f t="shared" si="1271"/>
        <v>0.12561928189357002</v>
      </c>
      <c r="O3456">
        <f t="shared" si="1272"/>
        <v>35.987400958694103</v>
      </c>
      <c r="P3456">
        <f t="shared" si="1273"/>
        <v>35.953398745596786</v>
      </c>
      <c r="Q3456">
        <f t="shared" si="1274"/>
        <v>1.7904080410183099E-2</v>
      </c>
      <c r="R3456">
        <f t="shared" si="1275"/>
        <v>35.96949687828392</v>
      </c>
      <c r="S3456">
        <f t="shared" si="1276"/>
        <v>21.213141916379403</v>
      </c>
      <c r="T3456">
        <f t="shared" si="1277"/>
        <v>12.864431209117411</v>
      </c>
      <c r="U3456">
        <f t="shared" si="1264"/>
        <v>0.76868236611457685</v>
      </c>
      <c r="V3456" s="6">
        <f t="shared" si="1278"/>
        <v>193500.00000020955</v>
      </c>
      <c r="W3456">
        <f t="shared" si="1279"/>
        <v>12.864676368846878</v>
      </c>
      <c r="X3456">
        <f t="shared" si="1280"/>
        <v>21.210868048156996</v>
      </c>
      <c r="Y3456">
        <f t="shared" si="1281"/>
        <v>1.7904080410183099E-2</v>
      </c>
      <c r="Z3456">
        <f t="shared" si="1282"/>
        <v>-2.1815964954690862E-7</v>
      </c>
      <c r="AA3456">
        <f t="shared" si="1283"/>
        <v>2.2583210491475077E-9</v>
      </c>
      <c r="AB3456">
        <f t="shared" si="1265"/>
        <v>1.1868548323115053</v>
      </c>
      <c r="AC3456">
        <f t="shared" si="1284"/>
        <v>2.1025812749239967</v>
      </c>
      <c r="AD3456">
        <f t="shared" si="1285"/>
        <v>4.661908685045339E-11</v>
      </c>
      <c r="AE3456">
        <f t="shared" si="1286"/>
        <v>-3.555186798214406E-4</v>
      </c>
      <c r="AF3456">
        <f t="shared" si="1287"/>
        <v>-1.3053662321434464E-8</v>
      </c>
      <c r="AG3456">
        <f t="shared" si="1266"/>
        <v>4.6619086850453393E-9</v>
      </c>
      <c r="AH3456" t="str">
        <f t="shared" si="1267"/>
        <v>NaN</v>
      </c>
    </row>
    <row r="3457" spans="1:34" ht="15">
      <c r="A3457" s="8">
        <v>43260.668055555558</v>
      </c>
      <c r="B3457" s="9">
        <v>-1.16E-3</v>
      </c>
      <c r="C3457" s="7">
        <v>2.921424139</v>
      </c>
      <c r="D3457" s="9">
        <v>1.24E-2</v>
      </c>
      <c r="E3457" s="9">
        <v>1.2200000000000001E-2</v>
      </c>
      <c r="F3457" s="9">
        <v>1.2200000000000001E-2</v>
      </c>
      <c r="G3457" s="7">
        <v>-4656667</v>
      </c>
      <c r="H3457" s="7">
        <v>17015003</v>
      </c>
      <c r="K3457">
        <f t="shared" si="1268"/>
        <v>74.356872700617302</v>
      </c>
      <c r="L3457">
        <f t="shared" si="1269"/>
        <v>63.388196914399202</v>
      </c>
      <c r="M3457">
        <f t="shared" si="1270"/>
        <v>21.225077969986192</v>
      </c>
      <c r="N3457">
        <f t="shared" si="1271"/>
        <v>0.12561459620808305</v>
      </c>
      <c r="O3457">
        <f t="shared" si="1272"/>
        <v>35.987400958694103</v>
      </c>
      <c r="P3457">
        <f t="shared" si="1273"/>
        <v>35.953398745596786</v>
      </c>
      <c r="Q3457">
        <f t="shared" si="1274"/>
        <v>1.7904080410183099E-2</v>
      </c>
      <c r="R3457">
        <f t="shared" si="1275"/>
        <v>35.96949687828392</v>
      </c>
      <c r="S3457">
        <f t="shared" si="1276"/>
        <v>21.213141916379403</v>
      </c>
      <c r="T3457">
        <f t="shared" si="1277"/>
        <v>12.863937979066147</v>
      </c>
      <c r="U3457">
        <f t="shared" si="1264"/>
        <v>0.76869237772414378</v>
      </c>
      <c r="V3457" s="6">
        <f t="shared" si="1278"/>
        <v>193560.00000040513</v>
      </c>
      <c r="W3457">
        <f t="shared" si="1279"/>
        <v>12.86430280193275</v>
      </c>
      <c r="X3457">
        <f t="shared" si="1280"/>
        <v>21.212185876745554</v>
      </c>
      <c r="Y3457">
        <f t="shared" si="1281"/>
        <v>1.7904080410183099E-2</v>
      </c>
      <c r="Z3457">
        <f t="shared" si="1282"/>
        <v>-3.161117573815108E-9</v>
      </c>
      <c r="AA3457">
        <f t="shared" si="1283"/>
        <v>1.8970503636387677E-8</v>
      </c>
      <c r="AB3457">
        <f t="shared" si="1265"/>
        <v>1.1868548323115053</v>
      </c>
      <c r="AC3457">
        <f t="shared" si="1284"/>
        <v>2.1025931765651338</v>
      </c>
      <c r="AD3457">
        <f t="shared" si="1285"/>
        <v>3.9161507307507432E-10</v>
      </c>
      <c r="AE3457">
        <f t="shared" si="1286"/>
        <v>-9.1543229274526909E-4</v>
      </c>
      <c r="AF3457">
        <f t="shared" si="1287"/>
        <v>-4.258574082853458E-8</v>
      </c>
      <c r="AG3457">
        <f t="shared" si="1266"/>
        <v>3.9161507307507432E-8</v>
      </c>
      <c r="AH3457" t="str">
        <f t="shared" si="1267"/>
        <v>NaN</v>
      </c>
    </row>
    <row r="3458" spans="1:34" ht="15">
      <c r="A3458" s="8">
        <v>43260.668749999997</v>
      </c>
      <c r="B3458" s="9">
        <v>-1.16E-3</v>
      </c>
      <c r="C3458" s="7">
        <v>2.9214384099999999</v>
      </c>
      <c r="D3458" s="9">
        <v>1.24E-2</v>
      </c>
      <c r="E3458" s="9">
        <v>1.2200000000000001E-2</v>
      </c>
      <c r="F3458" s="9">
        <v>1.2200000000000001E-2</v>
      </c>
      <c r="G3458" s="7">
        <v>-4656668</v>
      </c>
      <c r="H3458" s="7">
        <v>17015003</v>
      </c>
      <c r="K3458">
        <f t="shared" si="1268"/>
        <v>74.356872700617302</v>
      </c>
      <c r="L3458">
        <f t="shared" si="1269"/>
        <v>63.388196914399202</v>
      </c>
      <c r="M3458">
        <f t="shared" si="1270"/>
        <v>21.225077969986192</v>
      </c>
      <c r="N3458">
        <f t="shared" si="1271"/>
        <v>0.12561892152616735</v>
      </c>
      <c r="O3458">
        <f t="shared" si="1272"/>
        <v>35.987400958694103</v>
      </c>
      <c r="P3458">
        <f t="shared" si="1273"/>
        <v>35.953398745596786</v>
      </c>
      <c r="Q3458">
        <f t="shared" si="1274"/>
        <v>1.7904080410183099E-2</v>
      </c>
      <c r="R3458">
        <f t="shared" si="1275"/>
        <v>35.96949687828392</v>
      </c>
      <c r="S3458">
        <f t="shared" si="1276"/>
        <v>21.213141916379403</v>
      </c>
      <c r="T3458">
        <f t="shared" si="1277"/>
        <v>12.8643932757066</v>
      </c>
      <c r="U3458">
        <f t="shared" si="1264"/>
        <v>0.76868313608894823</v>
      </c>
      <c r="V3458" s="6">
        <f t="shared" si="1278"/>
        <v>193619.99999997206</v>
      </c>
      <c r="W3458">
        <f t="shared" si="1279"/>
        <v>12.863844597154117</v>
      </c>
      <c r="X3458">
        <f t="shared" si="1280"/>
        <v>21.212185876745544</v>
      </c>
      <c r="Y3458">
        <f t="shared" si="1281"/>
        <v>-3.2003782856312077E-3</v>
      </c>
      <c r="Z3458">
        <f t="shared" si="1282"/>
        <v>-1.5176022984803913E-7</v>
      </c>
      <c r="AA3458">
        <f t="shared" si="1283"/>
        <v>-5.7362338927704269E-8</v>
      </c>
      <c r="AB3458">
        <f t="shared" si="1265"/>
        <v>1.1879950995099398</v>
      </c>
      <c r="AC3458">
        <f t="shared" si="1284"/>
        <v>2.1025821902571997</v>
      </c>
      <c r="AD3458">
        <f t="shared" si="1285"/>
        <v>6.6245414972445497E-9</v>
      </c>
      <c r="AE3458">
        <f t="shared" si="1286"/>
        <v>210889595.64372543</v>
      </c>
      <c r="AF3458">
        <f t="shared" si="1287"/>
        <v>3.1270275448769908E-18</v>
      </c>
      <c r="AG3458">
        <f t="shared" si="1266"/>
        <v>6.6245414972445502E-7</v>
      </c>
      <c r="AH3458">
        <f t="shared" si="1267"/>
        <v>3.1270275448769908E-14</v>
      </c>
    </row>
    <row r="3459" spans="1:34" ht="15">
      <c r="A3459" s="8">
        <v>43260.669444444444</v>
      </c>
      <c r="B3459" s="9">
        <v>-1.16E-3</v>
      </c>
      <c r="C3459" s="7">
        <v>2.9213670569999999</v>
      </c>
      <c r="D3459" s="9">
        <v>1.24E-2</v>
      </c>
      <c r="E3459" s="9">
        <v>1.2200000000000001E-2</v>
      </c>
      <c r="F3459" s="7">
        <v>1.2221007000000001E-2</v>
      </c>
      <c r="G3459" s="7">
        <v>-4656678</v>
      </c>
      <c r="H3459" s="7">
        <v>17015003</v>
      </c>
      <c r="K3459">
        <f t="shared" si="1268"/>
        <v>74.356872700617302</v>
      </c>
      <c r="L3459">
        <f t="shared" si="1269"/>
        <v>63.360583404086157</v>
      </c>
      <c r="M3459">
        <f t="shared" si="1270"/>
        <v>21.215831786343976</v>
      </c>
      <c r="N3459">
        <f t="shared" si="1271"/>
        <v>0.12559729554191459</v>
      </c>
      <c r="O3459">
        <f t="shared" si="1272"/>
        <v>35.987400958694103</v>
      </c>
      <c r="P3459">
        <f t="shared" si="1273"/>
        <v>35.953398745596786</v>
      </c>
      <c r="Q3459">
        <f t="shared" si="1274"/>
        <v>-4.540929567725982E-2</v>
      </c>
      <c r="R3459">
        <f t="shared" si="1275"/>
        <v>36.032810254371363</v>
      </c>
      <c r="S3459">
        <f t="shared" si="1276"/>
        <v>21.246104650128817</v>
      </c>
      <c r="T3459">
        <f t="shared" si="1277"/>
        <v>12.862116856311575</v>
      </c>
      <c r="U3459">
        <f t="shared" si="1264"/>
        <v>0.76872934296976325</v>
      </c>
      <c r="V3459" s="6">
        <f t="shared" si="1278"/>
        <v>193680.00000016764</v>
      </c>
      <c r="W3459">
        <f t="shared" si="1279"/>
        <v>12.863786225789957</v>
      </c>
      <c r="X3459">
        <f t="shared" si="1280"/>
        <v>21.212185876745551</v>
      </c>
      <c r="Y3459">
        <f t="shared" si="1281"/>
        <v>-3.2003782856312077E-3</v>
      </c>
      <c r="Z3459">
        <f t="shared" si="1282"/>
        <v>1.8969363973282089E-8</v>
      </c>
      <c r="AA3459">
        <f t="shared" si="1283"/>
        <v>-6.9105911493375455E-8</v>
      </c>
      <c r="AB3459">
        <f t="shared" si="1265"/>
        <v>1.1880890628554828</v>
      </c>
      <c r="AC3459">
        <f t="shared" si="1284"/>
        <v>2.1026371202572016</v>
      </c>
      <c r="AD3459">
        <f t="shared" si="1285"/>
        <v>7.9809670744483693E-9</v>
      </c>
      <c r="AE3459">
        <f t="shared" si="1286"/>
        <v>-4765962.7942976234</v>
      </c>
      <c r="AF3459">
        <f t="shared" si="1287"/>
        <v>-1.6670011806731869E-16</v>
      </c>
      <c r="AG3459">
        <f t="shared" si="1266"/>
        <v>7.9809670744483698E-7</v>
      </c>
      <c r="AH3459" t="str">
        <f t="shared" si="1267"/>
        <v>NaN</v>
      </c>
    </row>
    <row r="3460" spans="1:34" ht="15">
      <c r="A3460" s="8">
        <v>43260.670138888891</v>
      </c>
      <c r="B3460" s="9">
        <v>-1.16E-3</v>
      </c>
      <c r="C3460" s="7">
        <v>2.9214455450000001</v>
      </c>
      <c r="D3460" s="9">
        <v>1.24E-2</v>
      </c>
      <c r="E3460" s="7">
        <v>1.2212048E-2</v>
      </c>
      <c r="F3460" s="9">
        <v>1.2200000000000001E-2</v>
      </c>
      <c r="G3460" s="7">
        <v>-4656681</v>
      </c>
      <c r="H3460" s="7">
        <v>17015003</v>
      </c>
      <c r="K3460">
        <f t="shared" si="1268"/>
        <v>74.356872700617302</v>
      </c>
      <c r="L3460">
        <f t="shared" si="1269"/>
        <v>63.388196914399202</v>
      </c>
      <c r="M3460">
        <f t="shared" si="1270"/>
        <v>21.225077969986192</v>
      </c>
      <c r="N3460">
        <f t="shared" si="1271"/>
        <v>0.12562108403366734</v>
      </c>
      <c r="O3460">
        <f t="shared" si="1272"/>
        <v>35.987400958694103</v>
      </c>
      <c r="P3460">
        <f t="shared" si="1273"/>
        <v>35.989457695141141</v>
      </c>
      <c r="Q3460">
        <f t="shared" si="1274"/>
        <v>1.7904080410183099E-2</v>
      </c>
      <c r="R3460">
        <f t="shared" si="1275"/>
        <v>35.96949687828392</v>
      </c>
      <c r="S3460">
        <f t="shared" si="1276"/>
        <v>21.213141916379403</v>
      </c>
      <c r="T3460">
        <f t="shared" si="1277"/>
        <v>12.864620908075022</v>
      </c>
      <c r="U3460">
        <f t="shared" si="1264"/>
        <v>0.76867851559514078</v>
      </c>
      <c r="V3460" s="6">
        <f t="shared" si="1278"/>
        <v>193740.00000036322</v>
      </c>
      <c r="W3460">
        <f t="shared" si="1279"/>
        <v>12.863821248608453</v>
      </c>
      <c r="X3460">
        <f t="shared" si="1280"/>
        <v>21.212185876745551</v>
      </c>
      <c r="Y3460">
        <f t="shared" si="1281"/>
        <v>1.1269729483593949E-2</v>
      </c>
      <c r="Z3460">
        <f t="shared" si="1282"/>
        <v>1.5492400605606115E-7</v>
      </c>
      <c r="AA3460">
        <f t="shared" si="1283"/>
        <v>-3.613351457802443E-8</v>
      </c>
      <c r="AB3460">
        <f t="shared" si="1265"/>
        <v>1.1872132841843313</v>
      </c>
      <c r="AC3460">
        <f t="shared" si="1284"/>
        <v>2.1025766974881495</v>
      </c>
      <c r="AD3460">
        <f t="shared" si="1285"/>
        <v>-1.1850205144874733E-9</v>
      </c>
      <c r="AE3460">
        <f t="shared" si="1286"/>
        <v>-5.6537468586198182E-5</v>
      </c>
      <c r="AF3460">
        <f t="shared" si="1287"/>
        <v>2.0865103590871887E-6</v>
      </c>
      <c r="AG3460" t="str">
        <f t="shared" si="1266"/>
        <v>NaN</v>
      </c>
      <c r="AH3460">
        <f t="shared" si="1267"/>
        <v>2.0865103590871889E-2</v>
      </c>
    </row>
    <row r="3461" spans="1:34" ht="15">
      <c r="A3461" s="8">
        <v>43260.67083333333</v>
      </c>
      <c r="B3461" s="9">
        <v>-1.16E-3</v>
      </c>
      <c r="C3461" s="7">
        <v>2.9214253289999998</v>
      </c>
      <c r="D3461" s="7">
        <v>1.2414453000000001E-2</v>
      </c>
      <c r="E3461" s="9">
        <v>1.2200000000000001E-2</v>
      </c>
      <c r="F3461" s="9">
        <v>1.2200000000000001E-2</v>
      </c>
      <c r="G3461" s="7">
        <v>-4656685</v>
      </c>
      <c r="H3461" s="7">
        <v>17015003</v>
      </c>
      <c r="K3461">
        <f t="shared" si="1268"/>
        <v>74.356872700617302</v>
      </c>
      <c r="L3461">
        <f t="shared" si="1269"/>
        <v>63.388196914399202</v>
      </c>
      <c r="M3461">
        <f t="shared" si="1270"/>
        <v>21.225077969986192</v>
      </c>
      <c r="N3461">
        <f t="shared" si="1271"/>
        <v>0.12561495687857002</v>
      </c>
      <c r="O3461">
        <f t="shared" si="1272"/>
        <v>36.030811282001778</v>
      </c>
      <c r="P3461">
        <f t="shared" si="1273"/>
        <v>35.953398745596786</v>
      </c>
      <c r="Q3461">
        <f t="shared" si="1274"/>
        <v>6.1314403717858568E-2</v>
      </c>
      <c r="R3461">
        <f t="shared" si="1275"/>
        <v>35.96949687828392</v>
      </c>
      <c r="S3461">
        <f t="shared" si="1276"/>
        <v>21.184201700840951</v>
      </c>
      <c r="T3461">
        <f t="shared" si="1277"/>
        <v>12.863975944380568</v>
      </c>
      <c r="U3461">
        <f t="shared" si="1264"/>
        <v>0.76869160710219131</v>
      </c>
      <c r="V3461" s="6">
        <f t="shared" si="1278"/>
        <v>193799.99999993015</v>
      </c>
      <c r="W3461">
        <f t="shared" si="1279"/>
        <v>12.863611119059847</v>
      </c>
      <c r="X3461">
        <f t="shared" si="1280"/>
        <v>21.216677956888418</v>
      </c>
      <c r="Y3461">
        <f t="shared" si="1281"/>
        <v>1.648682159609886E-2</v>
      </c>
      <c r="Z3461">
        <f t="shared" si="1282"/>
        <v>-1.4227687713029453E-7</v>
      </c>
      <c r="AA3461">
        <f t="shared" si="1283"/>
        <v>-1.580862622158852E-8</v>
      </c>
      <c r="AB3461">
        <f t="shared" si="1265"/>
        <v>1.1869314063549663</v>
      </c>
      <c r="AC3461">
        <f t="shared" si="1284"/>
        <v>2.1025922604620968</v>
      </c>
      <c r="AD3461">
        <f t="shared" si="1285"/>
        <v>-3.5439661207185994E-10</v>
      </c>
      <c r="AE3461">
        <f t="shared" si="1286"/>
        <v>-1.5453828306478441E-4</v>
      </c>
      <c r="AF3461">
        <f t="shared" si="1287"/>
        <v>2.2828875235833791E-7</v>
      </c>
      <c r="AG3461" t="str">
        <f t="shared" si="1266"/>
        <v>NaN</v>
      </c>
      <c r="AH3461">
        <f t="shared" si="1267"/>
        <v>2.2828875235833793E-3</v>
      </c>
    </row>
    <row r="3462" spans="1:34" ht="15">
      <c r="A3462" s="8">
        <v>43260.671527777777</v>
      </c>
      <c r="B3462" s="9">
        <v>-1.16E-3</v>
      </c>
      <c r="C3462" s="7">
        <v>2.9213920299999998</v>
      </c>
      <c r="D3462" s="9">
        <v>1.24E-2</v>
      </c>
      <c r="E3462" s="9">
        <v>1.2200000000000001E-2</v>
      </c>
      <c r="F3462" s="7">
        <v>1.2215814E-2</v>
      </c>
      <c r="G3462" s="7">
        <v>-4656683</v>
      </c>
      <c r="H3462" s="7">
        <v>17015003</v>
      </c>
      <c r="K3462">
        <f t="shared" si="1268"/>
        <v>74.356872700617302</v>
      </c>
      <c r="L3462">
        <f t="shared" si="1269"/>
        <v>63.367409555324116</v>
      </c>
      <c r="M3462">
        <f t="shared" si="1270"/>
        <v>21.218117473574619</v>
      </c>
      <c r="N3462">
        <f t="shared" si="1271"/>
        <v>0.12560486446970659</v>
      </c>
      <c r="O3462">
        <f t="shared" si="1272"/>
        <v>35.987400958694103</v>
      </c>
      <c r="P3462">
        <f t="shared" si="1273"/>
        <v>35.953398745596786</v>
      </c>
      <c r="Q3462">
        <f t="shared" si="1274"/>
        <v>-2.975801933974509E-2</v>
      </c>
      <c r="R3462">
        <f t="shared" si="1275"/>
        <v>36.017158978033848</v>
      </c>
      <c r="S3462">
        <f t="shared" si="1276"/>
        <v>21.237956153134448</v>
      </c>
      <c r="T3462">
        <f t="shared" si="1277"/>
        <v>12.862913585552837</v>
      </c>
      <c r="U3462">
        <f t="shared" si="1264"/>
        <v>0.76871317091764779</v>
      </c>
      <c r="V3462" s="6">
        <f t="shared" si="1278"/>
        <v>193860.00000012573</v>
      </c>
      <c r="W3462">
        <f t="shared" si="1279"/>
        <v>12.863342615692956</v>
      </c>
      <c r="X3462">
        <f t="shared" si="1280"/>
        <v>21.216677956888418</v>
      </c>
      <c r="Y3462">
        <f t="shared" si="1281"/>
        <v>5.5181692401760074E-3</v>
      </c>
      <c r="Z3462">
        <f t="shared" si="1282"/>
        <v>-1.4227687638391395E-7</v>
      </c>
      <c r="AA3462">
        <f t="shared" si="1283"/>
        <v>-3.161877100074185E-9</v>
      </c>
      <c r="AB3462">
        <f t="shared" si="1265"/>
        <v>1.1875945884935566</v>
      </c>
      <c r="AC3462">
        <f t="shared" si="1284"/>
        <v>2.10261789518061</v>
      </c>
      <c r="AD3462">
        <f t="shared" si="1285"/>
        <v>-2.1178131124164792E-10</v>
      </c>
      <c r="AE3462">
        <f t="shared" si="1286"/>
        <v>-148933081.20156395</v>
      </c>
      <c r="AF3462">
        <f t="shared" si="1287"/>
        <v>1.4155574324328002E-19</v>
      </c>
      <c r="AG3462" t="str">
        <f t="shared" si="1266"/>
        <v>NaN</v>
      </c>
      <c r="AH3462">
        <f t="shared" si="1267"/>
        <v>1.4155574324328E-15</v>
      </c>
    </row>
    <row r="3463" spans="1:34" ht="15">
      <c r="A3463" s="8">
        <v>43260.672222222223</v>
      </c>
      <c r="B3463" s="9">
        <v>-1.16E-3</v>
      </c>
      <c r="C3463" s="7">
        <v>2.921371814</v>
      </c>
      <c r="D3463" s="9">
        <v>1.24E-2</v>
      </c>
      <c r="E3463" s="9">
        <v>1.2200000000000001E-2</v>
      </c>
      <c r="F3463" s="7">
        <v>1.2210917999999999E-2</v>
      </c>
      <c r="G3463" s="7">
        <v>-4656685</v>
      </c>
      <c r="H3463" s="7">
        <v>17015003</v>
      </c>
      <c r="K3463">
        <f t="shared" si="1268"/>
        <v>74.356872700617302</v>
      </c>
      <c r="L3463">
        <f t="shared" si="1269"/>
        <v>63.373845302765091</v>
      </c>
      <c r="M3463">
        <f t="shared" si="1270"/>
        <v>21.220272436925512</v>
      </c>
      <c r="N3463">
        <f t="shared" si="1271"/>
        <v>0.12559873731460941</v>
      </c>
      <c r="O3463">
        <f t="shared" si="1272"/>
        <v>35.987400958694103</v>
      </c>
      <c r="P3463">
        <f t="shared" si="1273"/>
        <v>35.953398745596786</v>
      </c>
      <c r="Q3463">
        <f t="shared" si="1274"/>
        <v>-1.5001876657585456E-2</v>
      </c>
      <c r="R3463">
        <f t="shared" si="1275"/>
        <v>36.002402835351688</v>
      </c>
      <c r="S3463">
        <f t="shared" si="1276"/>
        <v>21.230273688030568</v>
      </c>
      <c r="T3463">
        <f t="shared" si="1277"/>
        <v>12.862268621858396</v>
      </c>
      <c r="U3463">
        <f t="shared" si="1264"/>
        <v>0.76872626242469788</v>
      </c>
      <c r="V3463" s="6">
        <f t="shared" si="1278"/>
        <v>193920.00000032131</v>
      </c>
      <c r="W3463">
        <f t="shared" si="1279"/>
        <v>12.863246306009746</v>
      </c>
      <c r="X3463">
        <f t="shared" si="1280"/>
        <v>21.216677956888422</v>
      </c>
      <c r="Y3463">
        <f t="shared" si="1281"/>
        <v>-8.9519385290491495E-3</v>
      </c>
      <c r="Z3463">
        <f t="shared" si="1282"/>
        <v>1.2647128860548457E-8</v>
      </c>
      <c r="AA3463">
        <f t="shared" si="1283"/>
        <v>-2.3938353572203257E-8</v>
      </c>
      <c r="AB3463">
        <f t="shared" si="1265"/>
        <v>1.188354759180611</v>
      </c>
      <c r="AC3463">
        <f t="shared" si="1284"/>
        <v>2.1026334581545569</v>
      </c>
      <c r="AD3463">
        <f t="shared" si="1285"/>
        <v>9.8836660760530092E-10</v>
      </c>
      <c r="AE3463" t="s">
        <v>79</v>
      </c>
      <c r="AF3463" t="s">
        <v>79</v>
      </c>
      <c r="AG3463">
        <f t="shared" si="1266"/>
        <v>9.8836660760530089E-8</v>
      </c>
      <c r="AH3463" t="s">
        <v>79</v>
      </c>
    </row>
    <row r="3464" spans="1:34" ht="15">
      <c r="A3464" s="8">
        <v>43260.67291666667</v>
      </c>
      <c r="B3464" s="9">
        <v>-1.16E-3</v>
      </c>
      <c r="C3464" s="7">
        <v>2.9213967869999999</v>
      </c>
      <c r="D3464" s="9">
        <v>1.24E-2</v>
      </c>
      <c r="E3464" s="9">
        <v>1.2200000000000001E-2</v>
      </c>
      <c r="F3464" s="9">
        <v>1.2200000000000001E-2</v>
      </c>
      <c r="G3464" s="7">
        <v>-4656685</v>
      </c>
      <c r="H3464" s="7">
        <v>17015003</v>
      </c>
      <c r="K3464">
        <f t="shared" si="1268"/>
        <v>74.356872700617302</v>
      </c>
      <c r="L3464">
        <f t="shared" si="1269"/>
        <v>63.388196914399202</v>
      </c>
      <c r="M3464">
        <f t="shared" si="1270"/>
        <v>21.225077969986192</v>
      </c>
      <c r="N3464">
        <f t="shared" si="1271"/>
        <v>0.12560630624240141</v>
      </c>
      <c r="O3464">
        <f t="shared" si="1272"/>
        <v>35.987400958694103</v>
      </c>
      <c r="P3464">
        <f t="shared" si="1273"/>
        <v>35.953398745596786</v>
      </c>
      <c r="Q3464">
        <f t="shared" si="1274"/>
        <v>1.7904080410183099E-2</v>
      </c>
      <c r="R3464">
        <f t="shared" si="1275"/>
        <v>35.96949687828392</v>
      </c>
      <c r="S3464">
        <f t="shared" si="1276"/>
        <v>21.213141916379403</v>
      </c>
      <c r="T3464">
        <f t="shared" si="1277"/>
        <v>12.863065351099658</v>
      </c>
      <c r="U3464">
        <f t="shared" si="1264"/>
        <v>0.76871009037258242</v>
      </c>
      <c r="V3464" s="6">
        <f t="shared" si="1278"/>
        <v>193980.00000051688</v>
      </c>
      <c r="W3464">
        <f t="shared" si="1279"/>
        <v>12.863237552145716</v>
      </c>
      <c r="X3464">
        <f t="shared" si="1280"/>
        <v>21.216677956888418</v>
      </c>
      <c r="Y3464">
        <f t="shared" si="1281"/>
        <v>6.9354280542602469E-3</v>
      </c>
      <c r="Z3464">
        <f t="shared" si="1282"/>
        <v>1.3911310092123626E-7</v>
      </c>
      <c r="AA3464">
        <f t="shared" si="1283"/>
        <v>-3.7037070723435023E-8</v>
      </c>
      <c r="AB3464">
        <f t="shared" si="1265"/>
        <v>1.1874474651135478</v>
      </c>
      <c r="AC3464">
        <f t="shared" si="1284"/>
        <v>2.1026142330779654</v>
      </c>
      <c r="AD3464">
        <f t="shared" si="1285"/>
        <v>-1.9737869228554142E-9</v>
      </c>
      <c r="AE3464">
        <f t="shared" si="1286"/>
        <v>27402532.769635223</v>
      </c>
      <c r="AF3464">
        <f t="shared" si="1287"/>
        <v>-7.1703540029334572E-18</v>
      </c>
      <c r="AG3464" t="str">
        <f t="shared" si="1266"/>
        <v>NaN</v>
      </c>
      <c r="AH3464" t="str">
        <f t="shared" si="1267"/>
        <v>NaN</v>
      </c>
    </row>
    <row r="3465" spans="1:34" ht="15">
      <c r="A3465" s="8">
        <v>43260.673611111109</v>
      </c>
      <c r="B3465" s="9">
        <v>-1.16E-3</v>
      </c>
      <c r="C3465" s="7">
        <v>2.921424139</v>
      </c>
      <c r="D3465" s="9">
        <v>1.24E-2</v>
      </c>
      <c r="E3465" s="9">
        <v>1.2200000000000001E-2</v>
      </c>
      <c r="F3465" s="9">
        <v>1.2200000000000001E-2</v>
      </c>
      <c r="G3465" s="7">
        <v>-4656673</v>
      </c>
      <c r="H3465" s="7">
        <v>17015003</v>
      </c>
      <c r="K3465">
        <f t="shared" si="1268"/>
        <v>74.356872700617302</v>
      </c>
      <c r="L3465">
        <f t="shared" si="1269"/>
        <v>63.388196914399202</v>
      </c>
      <c r="M3465">
        <f t="shared" si="1270"/>
        <v>21.225077969986192</v>
      </c>
      <c r="N3465">
        <f t="shared" si="1271"/>
        <v>0.12561459620808305</v>
      </c>
      <c r="O3465">
        <f t="shared" si="1272"/>
        <v>35.987400958694103</v>
      </c>
      <c r="P3465">
        <f t="shared" si="1273"/>
        <v>35.953398745596786</v>
      </c>
      <c r="Q3465">
        <f t="shared" si="1274"/>
        <v>1.7904080410183099E-2</v>
      </c>
      <c r="R3465">
        <f t="shared" si="1275"/>
        <v>35.96949687828392</v>
      </c>
      <c r="S3465">
        <f t="shared" si="1276"/>
        <v>21.213141916379403</v>
      </c>
      <c r="T3465">
        <f t="shared" si="1277"/>
        <v>12.863937979066147</v>
      </c>
      <c r="U3465">
        <f t="shared" si="1264"/>
        <v>0.76869237772414378</v>
      </c>
      <c r="V3465" s="6">
        <f t="shared" si="1278"/>
        <v>194040.00000008382</v>
      </c>
      <c r="W3465">
        <f t="shared" si="1279"/>
        <v>12.863179183235681</v>
      </c>
      <c r="X3465">
        <f t="shared" si="1280"/>
        <v>21.216677956888418</v>
      </c>
      <c r="Y3465">
        <f t="shared" si="1281"/>
        <v>1.7904080410183099E-2</v>
      </c>
      <c r="Z3465">
        <f t="shared" si="1282"/>
        <v>-6.3232985997438768E-8</v>
      </c>
      <c r="AA3465">
        <f t="shared" si="1283"/>
        <v>-7.678518848192584E-9</v>
      </c>
      <c r="AB3465">
        <f t="shared" si="1265"/>
        <v>1.1868548323115053</v>
      </c>
      <c r="AC3465">
        <f t="shared" si="1284"/>
        <v>2.1025931765651338</v>
      </c>
      <c r="AD3465">
        <f t="shared" si="1285"/>
        <v>-1.5851048435400763E-10</v>
      </c>
      <c r="AE3465">
        <f t="shared" si="1286"/>
        <v>-7.67921660285073E-5</v>
      </c>
      <c r="AF3465">
        <f t="shared" si="1287"/>
        <v>2.0548120854412756E-7</v>
      </c>
      <c r="AG3465" t="str">
        <f t="shared" si="1266"/>
        <v>NaN</v>
      </c>
      <c r="AH3465">
        <f t="shared" si="1267"/>
        <v>2.0548120854412756E-3</v>
      </c>
    </row>
    <row r="3466" spans="1:34" ht="15">
      <c r="A3466" s="8">
        <v>43260.674305555556</v>
      </c>
      <c r="B3466" s="9">
        <v>-1.16E-3</v>
      </c>
      <c r="C3466" s="7">
        <v>2.9213730029999998</v>
      </c>
      <c r="D3466" s="9">
        <v>1.24E-2</v>
      </c>
      <c r="E3466" s="9">
        <v>1.2200000000000001E-2</v>
      </c>
      <c r="F3466" s="9">
        <v>1.2200000000000001E-2</v>
      </c>
      <c r="G3466" s="7">
        <v>-4656658</v>
      </c>
      <c r="H3466" s="7">
        <v>17015003</v>
      </c>
      <c r="K3466">
        <f t="shared" si="1268"/>
        <v>74.356872700617302</v>
      </c>
      <c r="L3466">
        <f t="shared" si="1269"/>
        <v>63.388196914399202</v>
      </c>
      <c r="M3466">
        <f t="shared" si="1270"/>
        <v>21.225077969986192</v>
      </c>
      <c r="N3466">
        <f t="shared" si="1271"/>
        <v>0.12559909768201194</v>
      </c>
      <c r="O3466">
        <f t="shared" si="1272"/>
        <v>35.987400958694103</v>
      </c>
      <c r="P3466">
        <f t="shared" si="1273"/>
        <v>35.953398745596786</v>
      </c>
      <c r="Q3466">
        <f t="shared" si="1274"/>
        <v>1.7904080410183099E-2</v>
      </c>
      <c r="R3466">
        <f t="shared" si="1275"/>
        <v>35.96949687828392</v>
      </c>
      <c r="S3466">
        <f t="shared" si="1276"/>
        <v>21.213141916379403</v>
      </c>
      <c r="T3466">
        <f t="shared" si="1277"/>
        <v>12.862306555269191</v>
      </c>
      <c r="U3466">
        <f t="shared" si="1264"/>
        <v>0.76872549245032684</v>
      </c>
      <c r="V3466" s="6">
        <f t="shared" si="1278"/>
        <v>194100.0000002794</v>
      </c>
      <c r="W3466">
        <f t="shared" si="1279"/>
        <v>12.863371802602101</v>
      </c>
      <c r="X3466">
        <f t="shared" si="1280"/>
        <v>21.214142361984617</v>
      </c>
      <c r="Y3466">
        <f t="shared" si="1281"/>
        <v>1.7904080410183099E-2</v>
      </c>
      <c r="Z3466">
        <f t="shared" si="1282"/>
        <v>-1.2646597133162144E-7</v>
      </c>
      <c r="AA3466">
        <f t="shared" si="1283"/>
        <v>2.1680412678430297E-8</v>
      </c>
      <c r="AB3466">
        <f t="shared" si="1265"/>
        <v>1.1868548323115053</v>
      </c>
      <c r="AC3466">
        <f t="shared" si="1284"/>
        <v>2.1026325428213544</v>
      </c>
      <c r="AD3466">
        <f t="shared" si="1285"/>
        <v>4.4756510006337814E-10</v>
      </c>
      <c r="AE3466">
        <f t="shared" si="1286"/>
        <v>-1.2687468480694359E-4</v>
      </c>
      <c r="AF3466">
        <f t="shared" si="1287"/>
        <v>-3.5116584874254769E-7</v>
      </c>
      <c r="AG3466">
        <f t="shared" si="1266"/>
        <v>4.4756510006337816E-8</v>
      </c>
      <c r="AH3466" t="str">
        <f t="shared" si="1267"/>
        <v>NaN</v>
      </c>
    </row>
    <row r="3467" spans="1:34" ht="15">
      <c r="A3467" s="8">
        <v>43260.675000000003</v>
      </c>
      <c r="B3467" s="9">
        <v>-1.16E-3</v>
      </c>
      <c r="C3467" s="7">
        <v>2.9213765710000001</v>
      </c>
      <c r="D3467" s="9">
        <v>1.24E-2</v>
      </c>
      <c r="E3467" s="9">
        <v>1.2200000000000001E-2</v>
      </c>
      <c r="F3467" s="9">
        <v>1.2200000000000001E-2</v>
      </c>
      <c r="G3467" s="7">
        <v>-4656655</v>
      </c>
      <c r="H3467" s="7">
        <v>17015003</v>
      </c>
      <c r="K3467">
        <f t="shared" si="1268"/>
        <v>74.356872700617302</v>
      </c>
      <c r="L3467">
        <f t="shared" si="1269"/>
        <v>63.388196914399202</v>
      </c>
      <c r="M3467">
        <f t="shared" si="1270"/>
        <v>21.225077969986192</v>
      </c>
      <c r="N3467">
        <f t="shared" si="1271"/>
        <v>0.12560017908730423</v>
      </c>
      <c r="O3467">
        <f t="shared" si="1272"/>
        <v>35.987400958694103</v>
      </c>
      <c r="P3467">
        <f t="shared" si="1273"/>
        <v>35.953398745596786</v>
      </c>
      <c r="Q3467">
        <f t="shared" si="1274"/>
        <v>1.7904080410183099E-2</v>
      </c>
      <c r="R3467">
        <f t="shared" si="1275"/>
        <v>35.96949687828392</v>
      </c>
      <c r="S3467">
        <f t="shared" si="1276"/>
        <v>21.213141916379403</v>
      </c>
      <c r="T3467">
        <f t="shared" si="1277"/>
        <v>12.862420387405221</v>
      </c>
      <c r="U3467">
        <f t="shared" si="1264"/>
        <v>0.76872318187963262</v>
      </c>
      <c r="V3467" s="6">
        <f t="shared" si="1278"/>
        <v>194160.00000047497</v>
      </c>
      <c r="W3467">
        <f t="shared" si="1279"/>
        <v>12.863400989511243</v>
      </c>
      <c r="X3467">
        <f t="shared" si="1280"/>
        <v>21.214142361984617</v>
      </c>
      <c r="Y3467">
        <f t="shared" si="1281"/>
        <v>1.7904080410183099E-2</v>
      </c>
      <c r="Z3467">
        <f t="shared" si="1282"/>
        <v>6.3232985997438768E-8</v>
      </c>
      <c r="AA3467">
        <f t="shared" si="1283"/>
        <v>2.5293878095468573E-8</v>
      </c>
      <c r="AB3467">
        <f t="shared" si="1265"/>
        <v>1.1868548323115053</v>
      </c>
      <c r="AC3467">
        <f t="shared" si="1284"/>
        <v>2.1026297960519118</v>
      </c>
      <c r="AD3467">
        <f t="shared" si="1285"/>
        <v>5.2215990811542055E-10</v>
      </c>
      <c r="AE3467">
        <f t="shared" si="1286"/>
        <v>-1.8633974152355815E-4</v>
      </c>
      <c r="AF3467">
        <f t="shared" si="1287"/>
        <v>-2.7895173729322533E-7</v>
      </c>
      <c r="AG3467">
        <f t="shared" si="1266"/>
        <v>5.2215990811542054E-8</v>
      </c>
      <c r="AH3467" t="str">
        <f t="shared" si="1267"/>
        <v>NaN</v>
      </c>
    </row>
    <row r="3468" spans="1:34" ht="15">
      <c r="A3468" s="8">
        <v>43260.675694444442</v>
      </c>
      <c r="B3468" s="9">
        <v>-1.16E-3</v>
      </c>
      <c r="C3468" s="7">
        <v>2.9213967869999999</v>
      </c>
      <c r="D3468" s="9">
        <v>1.24E-2</v>
      </c>
      <c r="E3468" s="9">
        <v>1.2200000000000001E-2</v>
      </c>
      <c r="F3468" s="9">
        <v>1.2200000000000001E-2</v>
      </c>
      <c r="G3468" s="7">
        <v>-4656664</v>
      </c>
      <c r="H3468" s="7">
        <v>17015003</v>
      </c>
      <c r="K3468">
        <f t="shared" si="1268"/>
        <v>74.356872700617302</v>
      </c>
      <c r="L3468">
        <f t="shared" si="1269"/>
        <v>63.388196914399202</v>
      </c>
      <c r="M3468">
        <f t="shared" si="1270"/>
        <v>21.225077969986192</v>
      </c>
      <c r="N3468">
        <f t="shared" si="1271"/>
        <v>0.12560630624240141</v>
      </c>
      <c r="O3468">
        <f t="shared" si="1272"/>
        <v>35.987400958694103</v>
      </c>
      <c r="P3468">
        <f t="shared" si="1273"/>
        <v>35.953398745596786</v>
      </c>
      <c r="Q3468">
        <f t="shared" si="1274"/>
        <v>1.7904080410183099E-2</v>
      </c>
      <c r="R3468">
        <f t="shared" si="1275"/>
        <v>35.96949687828392</v>
      </c>
      <c r="S3468">
        <f t="shared" si="1276"/>
        <v>21.213141916379403</v>
      </c>
      <c r="T3468">
        <f t="shared" si="1277"/>
        <v>12.863065351099658</v>
      </c>
      <c r="U3468">
        <f t="shared" si="1264"/>
        <v>0.76871009037258242</v>
      </c>
      <c r="V3468" s="6">
        <f t="shared" si="1278"/>
        <v>194220.00000004191</v>
      </c>
      <c r="W3468">
        <f t="shared" si="1279"/>
        <v>12.863085791507149</v>
      </c>
      <c r="X3468">
        <f t="shared" si="1280"/>
        <v>21.216368532410652</v>
      </c>
      <c r="Y3468">
        <f t="shared" si="1281"/>
        <v>1.7904080410183099E-2</v>
      </c>
      <c r="Z3468">
        <f t="shared" si="1282"/>
        <v>6.3232985996402568E-8</v>
      </c>
      <c r="AA3468">
        <f t="shared" si="1283"/>
        <v>1.4905449902402476E-8</v>
      </c>
      <c r="AB3468">
        <f t="shared" si="1265"/>
        <v>1.1868548323115053</v>
      </c>
      <c r="AC3468">
        <f t="shared" si="1284"/>
        <v>2.1026142330779654</v>
      </c>
      <c r="AD3468">
        <f t="shared" si="1285"/>
        <v>3.0770175750300272E-10</v>
      </c>
      <c r="AE3468">
        <f t="shared" si="1286"/>
        <v>-1.2803451104802519E-3</v>
      </c>
      <c r="AF3468">
        <f t="shared" si="1287"/>
        <v>-2.392400946248962E-8</v>
      </c>
      <c r="AG3468">
        <f t="shared" si="1266"/>
        <v>3.0770175750300272E-8</v>
      </c>
      <c r="AH3468" t="str">
        <f t="shared" si="1267"/>
        <v>NaN</v>
      </c>
    </row>
    <row r="3469" spans="1:34" ht="15">
      <c r="A3469" s="8">
        <v>43260.676388888889</v>
      </c>
      <c r="B3469" s="9">
        <v>-1.16E-3</v>
      </c>
      <c r="C3469" s="7">
        <v>2.9214003549999998</v>
      </c>
      <c r="D3469" s="9">
        <v>1.24E-2</v>
      </c>
      <c r="E3469" s="9">
        <v>1.2200000000000001E-2</v>
      </c>
      <c r="F3469" s="9">
        <v>1.2200000000000001E-2</v>
      </c>
      <c r="G3469" s="7">
        <v>-4656685</v>
      </c>
      <c r="H3469" s="7">
        <v>17015003</v>
      </c>
      <c r="K3469">
        <f t="shared" si="1268"/>
        <v>74.356872700617302</v>
      </c>
      <c r="L3469">
        <f t="shared" si="1269"/>
        <v>63.388196914399202</v>
      </c>
      <c r="M3469">
        <f t="shared" si="1270"/>
        <v>21.225077969986192</v>
      </c>
      <c r="N3469">
        <f t="shared" si="1271"/>
        <v>0.12560738764769355</v>
      </c>
      <c r="O3469">
        <f t="shared" si="1272"/>
        <v>35.987400958694103</v>
      </c>
      <c r="P3469">
        <f t="shared" si="1273"/>
        <v>35.953398745596786</v>
      </c>
      <c r="Q3469">
        <f t="shared" si="1274"/>
        <v>1.7904080410183099E-2</v>
      </c>
      <c r="R3469">
        <f t="shared" si="1275"/>
        <v>35.96949687828392</v>
      </c>
      <c r="S3469">
        <f t="shared" si="1276"/>
        <v>21.213141916379403</v>
      </c>
      <c r="T3469">
        <f t="shared" si="1277"/>
        <v>12.863179183235676</v>
      </c>
      <c r="U3469">
        <f t="shared" si="1264"/>
        <v>0.7687077798018882</v>
      </c>
      <c r="V3469" s="6">
        <f t="shared" si="1278"/>
        <v>194280.00000023749</v>
      </c>
      <c r="W3469">
        <f t="shared" si="1279"/>
        <v>12.863120814325647</v>
      </c>
      <c r="X3469">
        <f t="shared" si="1280"/>
        <v>21.214459744967957</v>
      </c>
      <c r="Y3469">
        <f t="shared" si="1281"/>
        <v>1.7904080410183099E-2</v>
      </c>
      <c r="Z3469">
        <f t="shared" si="1282"/>
        <v>6.323564430244622E-8</v>
      </c>
      <c r="AA3469">
        <f t="shared" si="1283"/>
        <v>4.0198948060291228E-8</v>
      </c>
      <c r="AB3469">
        <f t="shared" si="1265"/>
        <v>1.1868548323115053</v>
      </c>
      <c r="AC3469">
        <f t="shared" si="1284"/>
        <v>2.1026114863085232</v>
      </c>
      <c r="AD3469">
        <f t="shared" si="1285"/>
        <v>8.298488734109287E-10</v>
      </c>
      <c r="AE3469">
        <f t="shared" si="1286"/>
        <v>-4.3291604699728918E-5</v>
      </c>
      <c r="AF3469">
        <f t="shared" si="1287"/>
        <v>-1.9082108483126311E-6</v>
      </c>
      <c r="AG3469">
        <f t="shared" si="1266"/>
        <v>8.2984887341092874E-8</v>
      </c>
      <c r="AH3469" t="str">
        <f t="shared" si="1267"/>
        <v>NaN</v>
      </c>
    </row>
    <row r="3470" spans="1:34" ht="15">
      <c r="A3470" s="8">
        <v>43260.677083333336</v>
      </c>
      <c r="B3470" s="9">
        <v>-1.16E-3</v>
      </c>
      <c r="C3470" s="7">
        <v>2.9214205720000002</v>
      </c>
      <c r="D3470" s="9">
        <v>1.24E-2</v>
      </c>
      <c r="E3470" s="9">
        <v>1.2200000000000001E-2</v>
      </c>
      <c r="F3470" s="9">
        <v>1.2200000000000001E-2</v>
      </c>
      <c r="G3470" s="7">
        <v>-4656685</v>
      </c>
      <c r="H3470" s="7">
        <v>17015003</v>
      </c>
      <c r="K3470">
        <f t="shared" si="1268"/>
        <v>74.356872700617302</v>
      </c>
      <c r="L3470">
        <f t="shared" si="1269"/>
        <v>63.388196914399202</v>
      </c>
      <c r="M3470">
        <f t="shared" si="1270"/>
        <v>21.225077969986192</v>
      </c>
      <c r="N3470">
        <f t="shared" si="1271"/>
        <v>0.12561351510587535</v>
      </c>
      <c r="O3470">
        <f t="shared" si="1272"/>
        <v>35.987400958694103</v>
      </c>
      <c r="P3470">
        <f t="shared" si="1273"/>
        <v>35.953398745596786</v>
      </c>
      <c r="Q3470">
        <f t="shared" si="1274"/>
        <v>1.7904080410183099E-2</v>
      </c>
      <c r="R3470">
        <f t="shared" si="1275"/>
        <v>35.96949687828392</v>
      </c>
      <c r="S3470">
        <f t="shared" si="1276"/>
        <v>21.213141916379403</v>
      </c>
      <c r="T3470">
        <f t="shared" si="1277"/>
        <v>12.863824178833761</v>
      </c>
      <c r="U3470">
        <f t="shared" si="1264"/>
        <v>0.76869468764725635</v>
      </c>
      <c r="V3470" s="6">
        <f t="shared" si="1278"/>
        <v>194340.00000043306</v>
      </c>
      <c r="W3470">
        <f t="shared" si="1279"/>
        <v>12.863182101190359</v>
      </c>
      <c r="X3470">
        <f t="shared" si="1280"/>
        <v>21.213141916379406</v>
      </c>
      <c r="Y3470">
        <f t="shared" si="1281"/>
        <v>1.7904080410183099E-2</v>
      </c>
      <c r="Z3470">
        <f t="shared" si="1282"/>
        <v>3.7941386779816396E-8</v>
      </c>
      <c r="AA3470">
        <f t="shared" si="1283"/>
        <v>1.8067325712799033E-9</v>
      </c>
      <c r="AB3470">
        <f t="shared" si="1265"/>
        <v>1.1868548323115053</v>
      </c>
      <c r="AC3470">
        <f t="shared" si="1284"/>
        <v>2.102595922564741</v>
      </c>
      <c r="AD3470">
        <f t="shared" si="1285"/>
        <v>3.7297092662746779E-11</v>
      </c>
      <c r="AE3470">
        <f t="shared" si="1286"/>
        <v>-5.7695830743034499E-5</v>
      </c>
      <c r="AF3470">
        <f t="shared" si="1287"/>
        <v>-6.4351931188044326E-8</v>
      </c>
      <c r="AG3470">
        <f t="shared" si="1266"/>
        <v>3.7297092662746777E-9</v>
      </c>
      <c r="AH3470" t="str">
        <f t="shared" si="1267"/>
        <v>NaN</v>
      </c>
    </row>
    <row r="3471" spans="1:34" ht="15">
      <c r="A3471" s="8">
        <v>43260.677777777775</v>
      </c>
      <c r="B3471" s="9">
        <v>-1.16E-3</v>
      </c>
      <c r="C3471" s="7">
        <v>2.9214146259999998</v>
      </c>
      <c r="D3471" s="9">
        <v>1.24E-2</v>
      </c>
      <c r="E3471" s="9">
        <v>1.2200000000000001E-2</v>
      </c>
      <c r="F3471" s="9">
        <v>1.2200000000000001E-2</v>
      </c>
      <c r="G3471" s="7">
        <v>-4656655</v>
      </c>
      <c r="H3471" s="7">
        <v>17015003</v>
      </c>
      <c r="K3471">
        <f t="shared" si="1268"/>
        <v>74.356872700617302</v>
      </c>
      <c r="L3471">
        <f t="shared" si="1269"/>
        <v>63.388196914399202</v>
      </c>
      <c r="M3471">
        <f t="shared" si="1270"/>
        <v>21.225077969986192</v>
      </c>
      <c r="N3471">
        <f t="shared" si="1271"/>
        <v>0.12561171296577789</v>
      </c>
      <c r="O3471">
        <f t="shared" si="1272"/>
        <v>35.987400958694103</v>
      </c>
      <c r="P3471">
        <f t="shared" si="1273"/>
        <v>35.953398745596786</v>
      </c>
      <c r="Q3471">
        <f t="shared" si="1274"/>
        <v>1.7904080410183099E-2</v>
      </c>
      <c r="R3471">
        <f t="shared" si="1275"/>
        <v>35.96949687828392</v>
      </c>
      <c r="S3471">
        <f t="shared" si="1276"/>
        <v>21.213141916379403</v>
      </c>
      <c r="T3471">
        <f t="shared" si="1277"/>
        <v>12.863634479876133</v>
      </c>
      <c r="U3471">
        <f t="shared" si="1264"/>
        <v>0.76869853816669265</v>
      </c>
      <c r="V3471" s="6">
        <f t="shared" si="1278"/>
        <v>194400</v>
      </c>
      <c r="W3471">
        <f t="shared" si="1279"/>
        <v>12.863053689097455</v>
      </c>
      <c r="X3471">
        <f t="shared" si="1280"/>
        <v>21.216147161739009</v>
      </c>
      <c r="Y3471">
        <f t="shared" si="1281"/>
        <v>1.7904080410183099E-2</v>
      </c>
      <c r="Z3471">
        <f t="shared" si="1282"/>
        <v>6.6394103569773568E-8</v>
      </c>
      <c r="AA3471">
        <f t="shared" si="1283"/>
        <v>-2.6648642854575985E-8</v>
      </c>
      <c r="AB3471">
        <f t="shared" si="1265"/>
        <v>1.1868548323115053</v>
      </c>
      <c r="AC3471">
        <f t="shared" si="1284"/>
        <v>2.1026005000005887</v>
      </c>
      <c r="AD3471">
        <f t="shared" si="1285"/>
        <v>-5.5011963667457244E-10</v>
      </c>
      <c r="AE3471">
        <f t="shared" si="1286"/>
        <v>-2.8168544367725422E-5</v>
      </c>
      <c r="AF3471">
        <f t="shared" si="1287"/>
        <v>1.9441231799217858E-6</v>
      </c>
      <c r="AG3471" t="str">
        <f t="shared" si="1266"/>
        <v>NaN</v>
      </c>
      <c r="AH3471">
        <f t="shared" si="1267"/>
        <v>1.9441231799217858E-2</v>
      </c>
    </row>
    <row r="3472" spans="1:34" ht="15">
      <c r="A3472" s="8">
        <v>43260.678472222222</v>
      </c>
      <c r="B3472" s="9">
        <v>-1.16E-3</v>
      </c>
      <c r="C3472" s="7">
        <v>2.9214455450000001</v>
      </c>
      <c r="D3472" s="9">
        <v>1.24E-2</v>
      </c>
      <c r="E3472" s="9">
        <v>1.2200000000000001E-2</v>
      </c>
      <c r="F3472" s="9">
        <v>1.2200000000000001E-2</v>
      </c>
      <c r="G3472" s="7">
        <v>-4656648</v>
      </c>
      <c r="H3472" s="7">
        <v>17015003</v>
      </c>
      <c r="K3472">
        <f t="shared" si="1268"/>
        <v>74.356872700617302</v>
      </c>
      <c r="L3472">
        <f t="shared" si="1269"/>
        <v>63.388196914399202</v>
      </c>
      <c r="M3472">
        <f t="shared" si="1270"/>
        <v>21.225077969986192</v>
      </c>
      <c r="N3472">
        <f t="shared" si="1271"/>
        <v>0.12562108403366734</v>
      </c>
      <c r="O3472">
        <f t="shared" si="1272"/>
        <v>35.987400958694103</v>
      </c>
      <c r="P3472">
        <f t="shared" si="1273"/>
        <v>35.953398745596786</v>
      </c>
      <c r="Q3472">
        <f t="shared" si="1274"/>
        <v>1.7904080410183099E-2</v>
      </c>
      <c r="R3472">
        <f t="shared" si="1275"/>
        <v>35.96949687828392</v>
      </c>
      <c r="S3472">
        <f t="shared" si="1276"/>
        <v>21.213141916379403</v>
      </c>
      <c r="T3472">
        <f t="shared" si="1277"/>
        <v>12.864620908075022</v>
      </c>
      <c r="U3472">
        <f t="shared" si="1264"/>
        <v>0.76867851559514078</v>
      </c>
      <c r="V3472" s="6">
        <f t="shared" si="1278"/>
        <v>194460.00000019558</v>
      </c>
      <c r="W3472">
        <f t="shared" si="1279"/>
        <v>12.863123734734447</v>
      </c>
      <c r="X3472">
        <f t="shared" si="1280"/>
        <v>21.216147161739009</v>
      </c>
      <c r="Y3472">
        <f t="shared" si="1281"/>
        <v>1.7904080410183099E-2</v>
      </c>
      <c r="Z3472">
        <f t="shared" si="1282"/>
        <v>1.138215011077825E-7</v>
      </c>
      <c r="AA3472">
        <f t="shared" si="1283"/>
        <v>2.2583205973534541E-9</v>
      </c>
      <c r="AB3472">
        <f t="shared" si="1265"/>
        <v>1.1868548323115053</v>
      </c>
      <c r="AC3472">
        <f t="shared" si="1284"/>
        <v>2.1025766974881495</v>
      </c>
      <c r="AD3472">
        <f t="shared" si="1285"/>
        <v>4.6618976031642741E-11</v>
      </c>
      <c r="AE3472" t="s">
        <v>79</v>
      </c>
      <c r="AF3472" t="s">
        <v>79</v>
      </c>
      <c r="AG3472">
        <f t="shared" si="1266"/>
        <v>4.6618976031642738E-9</v>
      </c>
      <c r="AH3472" t="s">
        <v>79</v>
      </c>
    </row>
    <row r="3473" spans="1:34" ht="15">
      <c r="A3473" s="8">
        <v>43260.679166666669</v>
      </c>
      <c r="B3473" s="9">
        <v>-1.16E-3</v>
      </c>
      <c r="C3473" s="7">
        <v>2.921457438</v>
      </c>
      <c r="D3473" s="9">
        <v>1.24E-2</v>
      </c>
      <c r="E3473" s="9">
        <v>1.2200000000000001E-2</v>
      </c>
      <c r="F3473" s="9">
        <v>1.2200000000000001E-2</v>
      </c>
      <c r="G3473" s="7">
        <v>-4656661</v>
      </c>
      <c r="H3473" s="7">
        <v>17015003</v>
      </c>
      <c r="K3473">
        <f t="shared" si="1268"/>
        <v>74.356872700617302</v>
      </c>
      <c r="L3473">
        <f t="shared" si="1269"/>
        <v>63.388196914399202</v>
      </c>
      <c r="M3473">
        <f t="shared" si="1270"/>
        <v>21.225077969986192</v>
      </c>
      <c r="N3473">
        <f t="shared" si="1271"/>
        <v>0.12562468861694648</v>
      </c>
      <c r="O3473">
        <f t="shared" si="1272"/>
        <v>35.987400958694103</v>
      </c>
      <c r="P3473">
        <f t="shared" si="1273"/>
        <v>35.953398745596786</v>
      </c>
      <c r="Q3473">
        <f t="shared" si="1274"/>
        <v>1.7904080410183099E-2</v>
      </c>
      <c r="R3473">
        <f t="shared" si="1275"/>
        <v>35.96949687828392</v>
      </c>
      <c r="S3473">
        <f t="shared" si="1276"/>
        <v>21.213141916379403</v>
      </c>
      <c r="T3473">
        <f t="shared" si="1277"/>
        <v>12.865000337893878</v>
      </c>
      <c r="U3473">
        <f t="shared" si="1264"/>
        <v>0.76867081390868741</v>
      </c>
      <c r="V3473" s="6">
        <f t="shared" si="1278"/>
        <v>194520.00000039116</v>
      </c>
      <c r="W3473">
        <f t="shared" si="1279"/>
        <v>12.863077037643118</v>
      </c>
      <c r="X3473">
        <f t="shared" si="1280"/>
        <v>21.216147161739009</v>
      </c>
      <c r="Y3473">
        <f t="shared" si="1281"/>
        <v>1.7904080410183099E-2</v>
      </c>
      <c r="Z3473">
        <f t="shared" si="1282"/>
        <v>-3.9521147975470066E-7</v>
      </c>
      <c r="AA3473">
        <f t="shared" si="1283"/>
        <v>-3.0262108413729998E-8</v>
      </c>
      <c r="AB3473">
        <f t="shared" si="1265"/>
        <v>1.1868548323115053</v>
      </c>
      <c r="AC3473">
        <f t="shared" si="1284"/>
        <v>2.1025675418466205</v>
      </c>
      <c r="AD3473">
        <f t="shared" si="1285"/>
        <v>-6.2470420063504974E-10</v>
      </c>
      <c r="AE3473" t="s">
        <v>79</v>
      </c>
      <c r="AF3473" t="s">
        <v>79</v>
      </c>
      <c r="AG3473" t="str">
        <f t="shared" si="1266"/>
        <v>NaN</v>
      </c>
      <c r="AH3473" t="s">
        <v>79</v>
      </c>
    </row>
    <row r="3474" spans="1:34" ht="15">
      <c r="A3474" s="8">
        <v>43260.679861111108</v>
      </c>
      <c r="B3474" s="9">
        <v>-1.16E-3</v>
      </c>
      <c r="C3474" s="7">
        <v>2.9212968930000001</v>
      </c>
      <c r="D3474" s="9">
        <v>1.24E-2</v>
      </c>
      <c r="E3474" s="9">
        <v>1.2200000000000001E-2</v>
      </c>
      <c r="F3474" s="9">
        <v>1.2200000000000001E-2</v>
      </c>
      <c r="G3474" s="7">
        <v>-4656642</v>
      </c>
      <c r="H3474" s="7">
        <v>17015003</v>
      </c>
      <c r="K3474">
        <f t="shared" si="1268"/>
        <v>74.356872700617302</v>
      </c>
      <c r="L3474">
        <f t="shared" si="1269"/>
        <v>63.388196914399202</v>
      </c>
      <c r="M3474">
        <f t="shared" si="1270"/>
        <v>21.225077969986192</v>
      </c>
      <c r="N3474">
        <f t="shared" si="1271"/>
        <v>0.12557602992506448</v>
      </c>
      <c r="O3474">
        <f t="shared" si="1272"/>
        <v>35.987400958694103</v>
      </c>
      <c r="P3474">
        <f t="shared" si="1273"/>
        <v>35.953398745596786</v>
      </c>
      <c r="Q3474">
        <f t="shared" si="1274"/>
        <v>1.7904080410183099E-2</v>
      </c>
      <c r="R3474">
        <f t="shared" si="1275"/>
        <v>35.96949687828392</v>
      </c>
      <c r="S3474">
        <f t="shared" si="1276"/>
        <v>21.213141916379403</v>
      </c>
      <c r="T3474">
        <f t="shared" si="1277"/>
        <v>12.859878370327351</v>
      </c>
      <c r="U3474">
        <f t="shared" si="1264"/>
        <v>0.76877477987620713</v>
      </c>
      <c r="V3474" s="6">
        <f t="shared" si="1278"/>
        <v>194579.99999995809</v>
      </c>
      <c r="W3474">
        <f t="shared" si="1279"/>
        <v>12.863056607052131</v>
      </c>
      <c r="X3474">
        <f t="shared" si="1280"/>
        <v>21.216147161739009</v>
      </c>
      <c r="Y3474">
        <f t="shared" si="1281"/>
        <v>1.7904080410183099E-2</v>
      </c>
      <c r="Z3474">
        <f t="shared" si="1282"/>
        <v>-1.359546419835525E-7</v>
      </c>
      <c r="AA3474">
        <f t="shared" si="1283"/>
        <v>-1.4453482109325004E-8</v>
      </c>
      <c r="AB3474">
        <f t="shared" si="1265"/>
        <v>1.1868548323115053</v>
      </c>
      <c r="AC3474">
        <f t="shared" si="1284"/>
        <v>2.1026911349240009</v>
      </c>
      <c r="AD3474">
        <f t="shared" si="1285"/>
        <v>-2.9838243969643171E-10</v>
      </c>
      <c r="AE3474" t="s">
        <v>79</v>
      </c>
      <c r="AF3474" t="s">
        <v>79</v>
      </c>
      <c r="AG3474" t="str">
        <f t="shared" si="1266"/>
        <v>NaN</v>
      </c>
      <c r="AH3474" t="s">
        <v>79</v>
      </c>
    </row>
    <row r="3475" spans="1:34" ht="15">
      <c r="A3475" s="8">
        <v>43260.680555555555</v>
      </c>
      <c r="B3475" s="9">
        <v>-1.16E-3</v>
      </c>
      <c r="C3475" s="7">
        <v>2.9214063010000002</v>
      </c>
      <c r="D3475" s="9">
        <v>1.24E-2</v>
      </c>
      <c r="E3475" s="9">
        <v>1.2200000000000001E-2</v>
      </c>
      <c r="F3475" s="9">
        <v>1.2200000000000001E-2</v>
      </c>
      <c r="G3475" s="7">
        <v>-4656640</v>
      </c>
      <c r="H3475" s="7">
        <v>17015003</v>
      </c>
      <c r="K3475">
        <f t="shared" si="1268"/>
        <v>74.356872700617302</v>
      </c>
      <c r="L3475">
        <f t="shared" si="1269"/>
        <v>63.388196914399202</v>
      </c>
      <c r="M3475">
        <f t="shared" si="1270"/>
        <v>21.225077969986192</v>
      </c>
      <c r="N3475">
        <f t="shared" si="1271"/>
        <v>0.12560918978779104</v>
      </c>
      <c r="O3475">
        <f t="shared" si="1272"/>
        <v>35.987400958694103</v>
      </c>
      <c r="P3475">
        <f t="shared" si="1273"/>
        <v>35.953398745596786</v>
      </c>
      <c r="Q3475">
        <f t="shared" si="1274"/>
        <v>1.7904080410183099E-2</v>
      </c>
      <c r="R3475">
        <f t="shared" si="1275"/>
        <v>35.96949687828392</v>
      </c>
      <c r="S3475">
        <f t="shared" si="1276"/>
        <v>21.213141916379403</v>
      </c>
      <c r="T3475">
        <f t="shared" si="1277"/>
        <v>12.863368882193305</v>
      </c>
      <c r="U3475">
        <f t="shared" si="1264"/>
        <v>0.76870392928245179</v>
      </c>
      <c r="V3475" s="6">
        <f t="shared" si="1278"/>
        <v>194640.00000015367</v>
      </c>
      <c r="W3475">
        <f t="shared" si="1279"/>
        <v>12.863126652689125</v>
      </c>
      <c r="X3475">
        <f t="shared" si="1280"/>
        <v>21.216147161739009</v>
      </c>
      <c r="Y3475">
        <f t="shared" si="1281"/>
        <v>1.7904080410183099E-2</v>
      </c>
      <c r="Z3475">
        <f t="shared" si="1282"/>
        <v>2.6558173015990871E-7</v>
      </c>
      <c r="AA3475">
        <f t="shared" si="1283"/>
        <v>-2.0325268464168699E-8</v>
      </c>
      <c r="AB3475">
        <f t="shared" si="1265"/>
        <v>1.1868548323115053</v>
      </c>
      <c r="AC3475">
        <f t="shared" si="1284"/>
        <v>2.1026069088726755</v>
      </c>
      <c r="AD3475">
        <f t="shared" si="1285"/>
        <v>-4.1958472126727751E-10</v>
      </c>
      <c r="AE3475" t="s">
        <v>79</v>
      </c>
      <c r="AF3475" t="s">
        <v>79</v>
      </c>
      <c r="AG3475" t="str">
        <f t="shared" si="1266"/>
        <v>NaN</v>
      </c>
      <c r="AH3475" t="s">
        <v>79</v>
      </c>
    </row>
    <row r="3476" spans="1:34" ht="15">
      <c r="A3476" s="8">
        <v>43260.681250000001</v>
      </c>
      <c r="B3476" s="9">
        <v>-1.16E-3</v>
      </c>
      <c r="C3476" s="7">
        <v>2.9213967869999999</v>
      </c>
      <c r="D3476" s="9">
        <v>1.24E-2</v>
      </c>
      <c r="E3476" s="9">
        <v>1.2200000000000001E-2</v>
      </c>
      <c r="F3476" s="9">
        <v>1.2200000000000001E-2</v>
      </c>
      <c r="G3476" s="7">
        <v>-4656637</v>
      </c>
      <c r="H3476" s="7">
        <v>17015003</v>
      </c>
      <c r="K3476">
        <f t="shared" si="1268"/>
        <v>74.356872700617302</v>
      </c>
      <c r="L3476">
        <f t="shared" si="1269"/>
        <v>63.388196914399202</v>
      </c>
      <c r="M3476">
        <f t="shared" si="1270"/>
        <v>21.225077969986192</v>
      </c>
      <c r="N3476">
        <f t="shared" si="1271"/>
        <v>0.12560630624240141</v>
      </c>
      <c r="O3476">
        <f t="shared" si="1272"/>
        <v>35.987400958694103</v>
      </c>
      <c r="P3476">
        <f t="shared" si="1273"/>
        <v>35.953398745596786</v>
      </c>
      <c r="Q3476">
        <f t="shared" si="1274"/>
        <v>1.7904080410183099E-2</v>
      </c>
      <c r="R3476">
        <f t="shared" si="1275"/>
        <v>35.96949687828392</v>
      </c>
      <c r="S3476">
        <f t="shared" si="1276"/>
        <v>21.213141916379403</v>
      </c>
      <c r="T3476">
        <f t="shared" si="1277"/>
        <v>12.863065351099658</v>
      </c>
      <c r="U3476">
        <f t="shared" si="1264"/>
        <v>0.76871009037258242</v>
      </c>
      <c r="V3476" s="6">
        <f t="shared" si="1278"/>
        <v>194700.00000034925</v>
      </c>
      <c r="W3476">
        <f t="shared" si="1279"/>
        <v>12.863398071556569</v>
      </c>
      <c r="X3476">
        <f t="shared" si="1280"/>
        <v>21.216147161739009</v>
      </c>
      <c r="Y3476">
        <f t="shared" si="1281"/>
        <v>-1.6300144272444566E-3</v>
      </c>
      <c r="Z3476">
        <f t="shared" si="1282"/>
        <v>-1.6440735877513803E-7</v>
      </c>
      <c r="AA3476">
        <f t="shared" si="1283"/>
        <v>-6.8654323573568196E-8</v>
      </c>
      <c r="AB3476">
        <f t="shared" si="1265"/>
        <v>1.1879102532495769</v>
      </c>
      <c r="AC3476">
        <f t="shared" si="1284"/>
        <v>2.1026142330779654</v>
      </c>
      <c r="AD3476">
        <f t="shared" si="1285"/>
        <v>1.5567302030069746E-8</v>
      </c>
      <c r="AE3476" t="s">
        <v>79</v>
      </c>
      <c r="AF3476" t="s">
        <v>79</v>
      </c>
      <c r="AG3476">
        <f t="shared" si="1266"/>
        <v>1.5567302030069745E-6</v>
      </c>
      <c r="AH3476" t="s">
        <v>79</v>
      </c>
    </row>
    <row r="3477" spans="1:34" ht="15">
      <c r="A3477" s="8">
        <v>43260.681944444441</v>
      </c>
      <c r="B3477" s="9">
        <v>-1.16E-3</v>
      </c>
      <c r="C3477" s="7">
        <v>2.921344462</v>
      </c>
      <c r="D3477" s="7">
        <v>1.2380489E-2</v>
      </c>
      <c r="E3477" s="9">
        <v>1.2200000000000001E-2</v>
      </c>
      <c r="F3477" s="9">
        <v>1.2200000000000001E-2</v>
      </c>
      <c r="G3477" s="7">
        <v>-4656637</v>
      </c>
      <c r="H3477" s="7">
        <v>17015003</v>
      </c>
      <c r="K3477">
        <f t="shared" si="1268"/>
        <v>74.356872700617302</v>
      </c>
      <c r="L3477">
        <f t="shared" si="1269"/>
        <v>63.388196914399202</v>
      </c>
      <c r="M3477">
        <f t="shared" si="1270"/>
        <v>21.225077969986192</v>
      </c>
      <c r="N3477">
        <f t="shared" si="1271"/>
        <v>0.12559044734892777</v>
      </c>
      <c r="O3477">
        <f t="shared" si="1272"/>
        <v>35.92879867418182</v>
      </c>
      <c r="P3477">
        <f t="shared" si="1273"/>
        <v>35.953398745596786</v>
      </c>
      <c r="Q3477">
        <f t="shared" si="1274"/>
        <v>-4.0698204102099567E-2</v>
      </c>
      <c r="R3477">
        <f t="shared" si="1275"/>
        <v>35.96949687828392</v>
      </c>
      <c r="S3477">
        <f t="shared" si="1276"/>
        <v>21.252210106054257</v>
      </c>
      <c r="T3477">
        <f t="shared" si="1277"/>
        <v>12.861395993891907</v>
      </c>
      <c r="U3477">
        <f t="shared" si="1264"/>
        <v>0.76874397507313652</v>
      </c>
      <c r="V3477" s="6">
        <f t="shared" si="1278"/>
        <v>194759.99999991618</v>
      </c>
      <c r="W3477">
        <f t="shared" si="1279"/>
        <v>12.863395151147765</v>
      </c>
      <c r="X3477">
        <f t="shared" si="1280"/>
        <v>21.216147161739009</v>
      </c>
      <c r="Y3477">
        <f t="shared" si="1281"/>
        <v>-1.6300144272444566E-3</v>
      </c>
      <c r="Z3477">
        <f t="shared" si="1282"/>
        <v>1.4860177091065138E-7</v>
      </c>
      <c r="AA3477">
        <f t="shared" si="1283"/>
        <v>1.4905070000276258E-8</v>
      </c>
      <c r="AB3477">
        <f t="shared" si="1265"/>
        <v>1.1879102532495769</v>
      </c>
      <c r="AC3477">
        <f t="shared" si="1284"/>
        <v>2.1026545146673881</v>
      </c>
      <c r="AD3477">
        <f t="shared" si="1285"/>
        <v>-3.3797750764575516E-9</v>
      </c>
      <c r="AE3477">
        <f t="shared" si="1286"/>
        <v>-1.04079782685931E-5</v>
      </c>
      <c r="AF3477">
        <f t="shared" si="1287"/>
        <v>3.2326036444290519E-5</v>
      </c>
      <c r="AG3477" t="str">
        <f t="shared" si="1266"/>
        <v>NaN</v>
      </c>
      <c r="AH3477">
        <f t="shared" si="1267"/>
        <v>0.32326036444290518</v>
      </c>
    </row>
    <row r="3478" spans="1:34" ht="15">
      <c r="A3478" s="8">
        <v>43260.682638888888</v>
      </c>
      <c r="B3478" s="9">
        <v>-1.16E-3</v>
      </c>
      <c r="C3478" s="7">
        <v>2.9214526809999999</v>
      </c>
      <c r="D3478" s="9">
        <v>1.24E-2</v>
      </c>
      <c r="E3478" s="9">
        <v>1.2200000000000001E-2</v>
      </c>
      <c r="F3478" s="9">
        <v>1.2200000000000001E-2</v>
      </c>
      <c r="G3478" s="7">
        <v>-4656643</v>
      </c>
      <c r="H3478" s="7">
        <v>17015003</v>
      </c>
      <c r="K3478">
        <f t="shared" si="1268"/>
        <v>74.356872700617302</v>
      </c>
      <c r="L3478">
        <f t="shared" si="1269"/>
        <v>63.388196914399202</v>
      </c>
      <c r="M3478">
        <f t="shared" si="1270"/>
        <v>21.225077969986192</v>
      </c>
      <c r="N3478">
        <f t="shared" si="1271"/>
        <v>0.12562324684425166</v>
      </c>
      <c r="O3478">
        <f t="shared" si="1272"/>
        <v>35.987400958694103</v>
      </c>
      <c r="P3478">
        <f t="shared" si="1273"/>
        <v>35.953398745596786</v>
      </c>
      <c r="Q3478">
        <f t="shared" si="1274"/>
        <v>1.7904080410183099E-2</v>
      </c>
      <c r="R3478">
        <f t="shared" si="1275"/>
        <v>35.96949687828392</v>
      </c>
      <c r="S3478">
        <f t="shared" si="1276"/>
        <v>21.213141916379403</v>
      </c>
      <c r="T3478">
        <f t="shared" si="1277"/>
        <v>12.864848572347057</v>
      </c>
      <c r="U3478">
        <f t="shared" si="1264"/>
        <v>0.76867389445375278</v>
      </c>
      <c r="V3478" s="6">
        <f t="shared" si="1278"/>
        <v>194820.00000011176</v>
      </c>
      <c r="W3478">
        <f t="shared" si="1279"/>
        <v>12.863360128329267</v>
      </c>
      <c r="X3478">
        <f t="shared" si="1280"/>
        <v>21.221434643810895</v>
      </c>
      <c r="Y3478">
        <f t="shared" si="1281"/>
        <v>-1.6300144272444566E-3</v>
      </c>
      <c r="Z3478">
        <f t="shared" si="1282"/>
        <v>2.5291599085867687E-8</v>
      </c>
      <c r="AA3478">
        <f t="shared" si="1283"/>
        <v>8.8527623605864197E-8</v>
      </c>
      <c r="AB3478">
        <f t="shared" si="1265"/>
        <v>1.1879102532495769</v>
      </c>
      <c r="AC3478">
        <f t="shared" si="1284"/>
        <v>2.1025712039492657</v>
      </c>
      <c r="AD3478">
        <f t="shared" si="1285"/>
        <v>-2.0073142956727138E-8</v>
      </c>
      <c r="AE3478">
        <f t="shared" si="1286"/>
        <v>8.8058187515557548E-6</v>
      </c>
      <c r="AF3478">
        <f t="shared" si="1287"/>
        <v>-2.2692203590659552E-4</v>
      </c>
      <c r="AG3478" t="str">
        <f t="shared" si="1266"/>
        <v>NaN</v>
      </c>
      <c r="AH3478" t="str">
        <f t="shared" si="1267"/>
        <v>NaN</v>
      </c>
    </row>
    <row r="3479" spans="1:34" ht="15">
      <c r="A3479" s="8">
        <v>43260.683333333334</v>
      </c>
      <c r="B3479" s="9">
        <v>-1.16E-3</v>
      </c>
      <c r="C3479" s="7">
        <v>2.9213539750000002</v>
      </c>
      <c r="D3479" s="9">
        <v>1.24E-2</v>
      </c>
      <c r="E3479" s="9">
        <v>1.2200000000000001E-2</v>
      </c>
      <c r="F3479" s="9">
        <v>1.2200000000000001E-2</v>
      </c>
      <c r="G3479" s="7">
        <v>-4656643</v>
      </c>
      <c r="H3479" s="7">
        <v>17015003</v>
      </c>
      <c r="K3479">
        <f t="shared" si="1268"/>
        <v>74.356872700617302</v>
      </c>
      <c r="L3479">
        <f t="shared" si="1269"/>
        <v>63.388196914399202</v>
      </c>
      <c r="M3479">
        <f t="shared" si="1270"/>
        <v>21.225077969986192</v>
      </c>
      <c r="N3479">
        <f t="shared" si="1271"/>
        <v>0.12559333059123293</v>
      </c>
      <c r="O3479">
        <f t="shared" si="1272"/>
        <v>35.987400958694103</v>
      </c>
      <c r="P3479">
        <f t="shared" si="1273"/>
        <v>35.953398745596786</v>
      </c>
      <c r="Q3479">
        <f t="shared" si="1274"/>
        <v>1.7904080410183099E-2</v>
      </c>
      <c r="R3479">
        <f t="shared" si="1275"/>
        <v>35.96949687828392</v>
      </c>
      <c r="S3479">
        <f t="shared" si="1276"/>
        <v>21.213141916379403</v>
      </c>
      <c r="T3479">
        <f t="shared" si="1277"/>
        <v>12.861699493081927</v>
      </c>
      <c r="U3479">
        <f t="shared" si="1264"/>
        <v>0.76873781463058777</v>
      </c>
      <c r="V3479" s="6">
        <f t="shared" si="1278"/>
        <v>194880.00000030734</v>
      </c>
      <c r="W3479">
        <f t="shared" si="1279"/>
        <v>12.863427253557459</v>
      </c>
      <c r="X3479">
        <f t="shared" si="1280"/>
        <v>21.221434643810895</v>
      </c>
      <c r="Y3479">
        <f t="shared" si="1281"/>
        <v>1.7904080410183099E-2</v>
      </c>
      <c r="Z3479">
        <f t="shared" si="1282"/>
        <v>-2.2448188465801393E-7</v>
      </c>
      <c r="AA3479">
        <f t="shared" si="1283"/>
        <v>4.8328675718449165E-8</v>
      </c>
      <c r="AB3479">
        <f t="shared" si="1265"/>
        <v>1.1868548323115053</v>
      </c>
      <c r="AC3479">
        <f t="shared" si="1284"/>
        <v>2.1026471912319331</v>
      </c>
      <c r="AD3479">
        <f t="shared" si="1285"/>
        <v>9.9769223012513082E-10</v>
      </c>
      <c r="AE3479">
        <f t="shared" si="1286"/>
        <v>-2.6515938073972477E-5</v>
      </c>
      <c r="AF3479">
        <f t="shared" si="1287"/>
        <v>-3.7455933897634776E-6</v>
      </c>
      <c r="AG3479">
        <f t="shared" si="1266"/>
        <v>9.9769223012513085E-8</v>
      </c>
      <c r="AH3479" t="str">
        <f t="shared" si="1267"/>
        <v>NaN</v>
      </c>
    </row>
    <row r="3480" spans="1:34" ht="15">
      <c r="A3480" s="8">
        <v>43260.684027777781</v>
      </c>
      <c r="B3480" s="9">
        <v>-1.16E-3</v>
      </c>
      <c r="C3480" s="7">
        <v>2.9213682460000001</v>
      </c>
      <c r="D3480" s="9">
        <v>1.24E-2</v>
      </c>
      <c r="E3480" s="9">
        <v>1.2200000000000001E-2</v>
      </c>
      <c r="F3480" s="9">
        <v>1.2200000000000001E-2</v>
      </c>
      <c r="G3480" s="7">
        <v>-4656634</v>
      </c>
      <c r="H3480" s="7">
        <v>17015003</v>
      </c>
      <c r="K3480">
        <f t="shared" si="1268"/>
        <v>74.356872700617302</v>
      </c>
      <c r="L3480">
        <f t="shared" si="1269"/>
        <v>63.388196914399202</v>
      </c>
      <c r="M3480">
        <f t="shared" si="1270"/>
        <v>21.225077969986192</v>
      </c>
      <c r="N3480">
        <f t="shared" si="1271"/>
        <v>0.12559765590931724</v>
      </c>
      <c r="O3480">
        <f t="shared" si="1272"/>
        <v>35.987400958694103</v>
      </c>
      <c r="P3480">
        <f t="shared" si="1273"/>
        <v>35.953398745596786</v>
      </c>
      <c r="Q3480">
        <f t="shared" si="1274"/>
        <v>1.7904080410183099E-2</v>
      </c>
      <c r="R3480">
        <f t="shared" si="1275"/>
        <v>35.96949687828392</v>
      </c>
      <c r="S3480">
        <f t="shared" si="1276"/>
        <v>21.213141916379403</v>
      </c>
      <c r="T3480">
        <f t="shared" si="1277"/>
        <v>12.86215478972238</v>
      </c>
      <c r="U3480">
        <f t="shared" si="1264"/>
        <v>0.76872857299539221</v>
      </c>
      <c r="V3480" s="6">
        <f t="shared" si="1278"/>
        <v>194940.00000050291</v>
      </c>
      <c r="W3480">
        <f t="shared" si="1279"/>
        <v>12.863252141919101</v>
      </c>
      <c r="X3480">
        <f t="shared" si="1280"/>
        <v>21.227341319483596</v>
      </c>
      <c r="Y3480">
        <f t="shared" si="1281"/>
        <v>1.7904080410183099E-2</v>
      </c>
      <c r="Z3480">
        <f t="shared" si="1282"/>
        <v>1.8970427526221049E-7</v>
      </c>
      <c r="AA3480">
        <f t="shared" si="1283"/>
        <v>2.9810140260807498E-8</v>
      </c>
      <c r="AB3480">
        <f t="shared" si="1265"/>
        <v>1.1868548323115053</v>
      </c>
      <c r="AC3480">
        <f t="shared" si="1284"/>
        <v>2.1026362049239986</v>
      </c>
      <c r="AD3480">
        <f t="shared" si="1285"/>
        <v>6.1539426596784584E-10</v>
      </c>
      <c r="AE3480">
        <f t="shared" si="1286"/>
        <v>5.9479777093733482E-5</v>
      </c>
      <c r="AF3480">
        <f t="shared" si="1287"/>
        <v>1.0299476452334237E-6</v>
      </c>
      <c r="AG3480">
        <f t="shared" si="1266"/>
        <v>6.1539426596784583E-8</v>
      </c>
      <c r="AH3480">
        <f t="shared" si="1267"/>
        <v>1.0299476452334236E-2</v>
      </c>
    </row>
    <row r="3481" spans="1:34" ht="15">
      <c r="A3481" s="8">
        <v>43260.68472222222</v>
      </c>
      <c r="B3481" s="9">
        <v>-1.16E-3</v>
      </c>
      <c r="C3481" s="7">
        <v>2.9214253289999998</v>
      </c>
      <c r="D3481" s="9">
        <v>1.24E-2</v>
      </c>
      <c r="E3481" s="9">
        <v>1.2200000000000001E-2</v>
      </c>
      <c r="F3481" s="9">
        <v>1.2200000000000001E-2</v>
      </c>
      <c r="G3481" s="7">
        <v>-4656626</v>
      </c>
      <c r="H3481" s="7">
        <v>17015003</v>
      </c>
      <c r="K3481">
        <f t="shared" si="1268"/>
        <v>74.356872700617302</v>
      </c>
      <c r="L3481">
        <f t="shared" si="1269"/>
        <v>63.388196914399202</v>
      </c>
      <c r="M3481">
        <f t="shared" si="1270"/>
        <v>21.225077969986192</v>
      </c>
      <c r="N3481">
        <f t="shared" si="1271"/>
        <v>0.12561495687857002</v>
      </c>
      <c r="O3481">
        <f t="shared" si="1272"/>
        <v>35.987400958694103</v>
      </c>
      <c r="P3481">
        <f t="shared" si="1273"/>
        <v>35.953398745596786</v>
      </c>
      <c r="Q3481">
        <f t="shared" si="1274"/>
        <v>1.7904080410183099E-2</v>
      </c>
      <c r="R3481">
        <f t="shared" si="1275"/>
        <v>35.96949687828392</v>
      </c>
      <c r="S3481">
        <f t="shared" si="1276"/>
        <v>21.213141916379403</v>
      </c>
      <c r="T3481">
        <f t="shared" si="1277"/>
        <v>12.863975944380568</v>
      </c>
      <c r="U3481">
        <f t="shared" si="1264"/>
        <v>0.76869160710219131</v>
      </c>
      <c r="V3481" s="6">
        <f t="shared" si="1278"/>
        <v>195000.00000006985</v>
      </c>
      <c r="W3481">
        <f t="shared" si="1279"/>
        <v>12.863669485515759</v>
      </c>
      <c r="X3481">
        <f t="shared" si="1280"/>
        <v>21.227341319483592</v>
      </c>
      <c r="Y3481">
        <f t="shared" si="1281"/>
        <v>1.7904080410183099E-2</v>
      </c>
      <c r="Z3481">
        <f t="shared" si="1282"/>
        <v>3.7940323325556302E-7</v>
      </c>
      <c r="AA3481">
        <f t="shared" si="1283"/>
        <v>2.8906584006470801E-8</v>
      </c>
      <c r="AB3481">
        <f t="shared" si="1265"/>
        <v>1.1868548323115053</v>
      </c>
      <c r="AC3481">
        <f t="shared" si="1284"/>
        <v>2.1025922604620968</v>
      </c>
      <c r="AD3481">
        <f t="shared" si="1285"/>
        <v>5.9672896897051327E-10</v>
      </c>
      <c r="AE3481">
        <f t="shared" si="1286"/>
        <v>-202547908.3979823</v>
      </c>
      <c r="AF3481">
        <f t="shared" si="1287"/>
        <v>-2.9327861379614993E-19</v>
      </c>
      <c r="AG3481">
        <f t="shared" si="1266"/>
        <v>5.9672896897051329E-8</v>
      </c>
      <c r="AH3481" t="str">
        <f t="shared" si="1267"/>
        <v>NaN</v>
      </c>
    </row>
    <row r="3482" spans="1:34" ht="15">
      <c r="A3482" s="8">
        <v>43260.685416666667</v>
      </c>
      <c r="B3482" s="9">
        <v>-1.16E-3</v>
      </c>
      <c r="C3482" s="7">
        <v>2.9215109520000002</v>
      </c>
      <c r="D3482" s="9">
        <v>1.24E-2</v>
      </c>
      <c r="E3482" s="9">
        <v>1.2200000000000001E-2</v>
      </c>
      <c r="F3482" s="9">
        <v>1.2200000000000001E-2</v>
      </c>
      <c r="G3482" s="7">
        <v>-4656623</v>
      </c>
      <c r="H3482" s="7">
        <v>17015003</v>
      </c>
      <c r="K3482">
        <f t="shared" si="1268"/>
        <v>74.356872700617302</v>
      </c>
      <c r="L3482">
        <f t="shared" si="1269"/>
        <v>63.388196914399202</v>
      </c>
      <c r="M3482">
        <f t="shared" si="1270"/>
        <v>21.225077969986192</v>
      </c>
      <c r="N3482">
        <f t="shared" si="1271"/>
        <v>0.12564090787782278</v>
      </c>
      <c r="O3482">
        <f t="shared" si="1272"/>
        <v>35.987400958694103</v>
      </c>
      <c r="P3482">
        <f t="shared" si="1273"/>
        <v>35.953398745596786</v>
      </c>
      <c r="Q3482">
        <f t="shared" si="1274"/>
        <v>1.7904080410183099E-2</v>
      </c>
      <c r="R3482">
        <f t="shared" si="1275"/>
        <v>35.96949687828392</v>
      </c>
      <c r="S3482">
        <f t="shared" si="1276"/>
        <v>21.213141916379403</v>
      </c>
      <c r="T3482">
        <f t="shared" si="1277"/>
        <v>12.866707628512437</v>
      </c>
      <c r="U3482">
        <f t="shared" si="1264"/>
        <v>0.76863615923376183</v>
      </c>
      <c r="V3482" s="6">
        <f t="shared" si="1278"/>
        <v>195060.00000026543</v>
      </c>
      <c r="W3482">
        <f t="shared" si="1279"/>
        <v>12.863748285016781</v>
      </c>
      <c r="X3482">
        <f t="shared" si="1280"/>
        <v>21.227341319483592</v>
      </c>
      <c r="Y3482">
        <f t="shared" si="1281"/>
        <v>1.7904080410183099E-2</v>
      </c>
      <c r="Z3482">
        <f t="shared" si="1282"/>
        <v>-1.5810905051996465E-8</v>
      </c>
      <c r="AA3482">
        <f t="shared" si="1283"/>
        <v>1.9873300339810099E-8</v>
      </c>
      <c r="AB3482">
        <f t="shared" si="1265"/>
        <v>1.1868548323115053</v>
      </c>
      <c r="AC3482">
        <f t="shared" si="1284"/>
        <v>2.1025263449239948</v>
      </c>
      <c r="AD3482">
        <f t="shared" si="1285"/>
        <v>4.1023879696193932E-10</v>
      </c>
      <c r="AE3482" t="s">
        <v>79</v>
      </c>
      <c r="AF3482" t="s">
        <v>79</v>
      </c>
      <c r="AG3482">
        <f t="shared" si="1266"/>
        <v>4.1023879696193931E-8</v>
      </c>
      <c r="AH3482" t="s">
        <v>79</v>
      </c>
    </row>
    <row r="3483" spans="1:34" ht="15">
      <c r="A3483" s="8">
        <v>43260.686111111114</v>
      </c>
      <c r="B3483" s="9">
        <v>-1.16E-3</v>
      </c>
      <c r="C3483" s="7">
        <v>2.9214193819999998</v>
      </c>
      <c r="D3483" s="9">
        <v>1.24E-2</v>
      </c>
      <c r="E3483" s="9">
        <v>1.2200000000000001E-2</v>
      </c>
      <c r="F3483" s="9">
        <v>1.2200000000000001E-2</v>
      </c>
      <c r="G3483" s="7">
        <v>-4656624</v>
      </c>
      <c r="H3483" s="7">
        <v>17015003</v>
      </c>
      <c r="K3483">
        <f t="shared" si="1268"/>
        <v>74.356872700617302</v>
      </c>
      <c r="L3483">
        <f t="shared" si="1269"/>
        <v>63.388196914399202</v>
      </c>
      <c r="M3483">
        <f t="shared" si="1270"/>
        <v>21.225077969986192</v>
      </c>
      <c r="N3483">
        <f t="shared" si="1271"/>
        <v>0.12561315443538823</v>
      </c>
      <c r="O3483">
        <f t="shared" si="1272"/>
        <v>35.987400958694103</v>
      </c>
      <c r="P3483">
        <f t="shared" si="1273"/>
        <v>35.953398745596786</v>
      </c>
      <c r="Q3483">
        <f t="shared" si="1274"/>
        <v>1.7904080410183099E-2</v>
      </c>
      <c r="R3483">
        <f t="shared" si="1275"/>
        <v>35.96949687828392</v>
      </c>
      <c r="S3483">
        <f t="shared" si="1276"/>
        <v>21.213141916379403</v>
      </c>
      <c r="T3483">
        <f t="shared" si="1277"/>
        <v>12.863786213519326</v>
      </c>
      <c r="U3483">
        <f t="shared" si="1264"/>
        <v>0.76869545826920882</v>
      </c>
      <c r="V3483" s="6">
        <f t="shared" si="1278"/>
        <v>195120.000000461</v>
      </c>
      <c r="W3483">
        <f t="shared" si="1279"/>
        <v>12.863885455881965</v>
      </c>
      <c r="X3483">
        <f t="shared" si="1280"/>
        <v>21.227341319483592</v>
      </c>
      <c r="Y3483">
        <f t="shared" si="1281"/>
        <v>-1.6464553057052928E-2</v>
      </c>
      <c r="Z3483">
        <f t="shared" si="1282"/>
        <v>-2.9403710697862972E-7</v>
      </c>
      <c r="AA3483">
        <f t="shared" si="1283"/>
        <v>4.9683820076792436E-8</v>
      </c>
      <c r="AB3483">
        <f t="shared" si="1265"/>
        <v>1.1887117586588025</v>
      </c>
      <c r="AC3483">
        <f t="shared" si="1284"/>
        <v>2.1025968386677785</v>
      </c>
      <c r="AD3483">
        <f t="shared" si="1285"/>
        <v>-1.1153170693158211E-9</v>
      </c>
      <c r="AE3483">
        <f t="shared" si="1286"/>
        <v>-1.000046690340131E-4</v>
      </c>
      <c r="AF3483">
        <f t="shared" si="1287"/>
        <v>1.1102201568211695E-6</v>
      </c>
      <c r="AG3483" t="str">
        <f t="shared" si="1266"/>
        <v>NaN</v>
      </c>
      <c r="AH3483">
        <f t="shared" si="1267"/>
        <v>1.1102201568211695E-2</v>
      </c>
    </row>
    <row r="3484" spans="1:34" ht="15">
      <c r="A3484" s="8">
        <v>43260.686805555553</v>
      </c>
      <c r="B3484" s="9">
        <v>-1.16E-3</v>
      </c>
      <c r="C3484" s="7">
        <v>2.9214003549999998</v>
      </c>
      <c r="D3484" s="7">
        <v>1.2365671999999999E-2</v>
      </c>
      <c r="E3484" s="9">
        <v>1.2200000000000001E-2</v>
      </c>
      <c r="F3484" s="9">
        <v>1.2200000000000001E-2</v>
      </c>
      <c r="G3484" s="7">
        <v>-4656623</v>
      </c>
      <c r="H3484" s="7">
        <v>17015003</v>
      </c>
      <c r="K3484">
        <f t="shared" si="1268"/>
        <v>74.356872700617302</v>
      </c>
      <c r="L3484">
        <f t="shared" si="1269"/>
        <v>63.388196914399202</v>
      </c>
      <c r="M3484">
        <f t="shared" si="1270"/>
        <v>21.225077969986192</v>
      </c>
      <c r="N3484">
        <f t="shared" si="1271"/>
        <v>0.12560738764769355</v>
      </c>
      <c r="O3484">
        <f t="shared" si="1272"/>
        <v>35.884295058292395</v>
      </c>
      <c r="P3484">
        <f t="shared" si="1273"/>
        <v>35.953398745596786</v>
      </c>
      <c r="Q3484">
        <f t="shared" si="1274"/>
        <v>-8.5201819991524985E-2</v>
      </c>
      <c r="R3484">
        <f t="shared" si="1275"/>
        <v>35.96949687828392</v>
      </c>
      <c r="S3484">
        <f t="shared" si="1276"/>
        <v>21.281879183313876</v>
      </c>
      <c r="T3484">
        <f t="shared" si="1277"/>
        <v>12.863179183235676</v>
      </c>
      <c r="U3484">
        <f t="shared" si="1264"/>
        <v>0.7687077798018882</v>
      </c>
      <c r="V3484" s="6">
        <f t="shared" si="1278"/>
        <v>195180.00000002794</v>
      </c>
      <c r="W3484">
        <f t="shared" si="1279"/>
        <v>12.863955499064833</v>
      </c>
      <c r="X3484">
        <f t="shared" si="1280"/>
        <v>21.22433607412399</v>
      </c>
      <c r="Y3484">
        <f t="shared" si="1281"/>
        <v>-1.6464553057052928E-2</v>
      </c>
      <c r="Z3484">
        <f t="shared" si="1282"/>
        <v>1.4227687713029453E-7</v>
      </c>
      <c r="AA3484">
        <f t="shared" si="1283"/>
        <v>4.2456889261730291E-8</v>
      </c>
      <c r="AB3484">
        <f t="shared" si="1265"/>
        <v>1.1887117586588025</v>
      </c>
      <c r="AC3484">
        <f t="shared" si="1284"/>
        <v>2.1026114863085232</v>
      </c>
      <c r="AD3484">
        <f t="shared" si="1285"/>
        <v>-9.5309143121735139E-10</v>
      </c>
      <c r="AE3484">
        <f t="shared" si="1286"/>
        <v>-2.9704745330471172E-5</v>
      </c>
      <c r="AF3484">
        <f t="shared" si="1287"/>
        <v>3.1940357123107622E-6</v>
      </c>
      <c r="AG3484" t="str">
        <f t="shared" si="1266"/>
        <v>NaN</v>
      </c>
      <c r="AH3484">
        <f t="shared" si="1267"/>
        <v>3.1940357123107624E-2</v>
      </c>
    </row>
    <row r="3485" spans="1:34" ht="15">
      <c r="A3485" s="8">
        <v>43260.6875</v>
      </c>
      <c r="B3485" s="9">
        <v>-1.16E-3</v>
      </c>
      <c r="C3485" s="7">
        <v>2.9214728970000001</v>
      </c>
      <c r="D3485" s="9">
        <v>1.24E-2</v>
      </c>
      <c r="E3485" s="9">
        <v>1.2200000000000001E-2</v>
      </c>
      <c r="F3485" s="9">
        <v>1.2200000000000001E-2</v>
      </c>
      <c r="G3485" s="7">
        <v>-4656619</v>
      </c>
      <c r="H3485" s="7">
        <v>17015003</v>
      </c>
      <c r="K3485">
        <f t="shared" si="1268"/>
        <v>74.356872700617302</v>
      </c>
      <c r="L3485">
        <f t="shared" si="1269"/>
        <v>63.388196914399202</v>
      </c>
      <c r="M3485">
        <f t="shared" si="1270"/>
        <v>21.225077969986192</v>
      </c>
      <c r="N3485">
        <f t="shared" si="1271"/>
        <v>0.12562937399934898</v>
      </c>
      <c r="O3485">
        <f t="shared" si="1272"/>
        <v>35.987400958694103</v>
      </c>
      <c r="P3485">
        <f t="shared" si="1273"/>
        <v>35.953398745596786</v>
      </c>
      <c r="Q3485">
        <f t="shared" si="1274"/>
        <v>1.7904080410183099E-2</v>
      </c>
      <c r="R3485">
        <f t="shared" si="1275"/>
        <v>35.96949687828392</v>
      </c>
      <c r="S3485">
        <f t="shared" si="1276"/>
        <v>21.213141916379403</v>
      </c>
      <c r="T3485">
        <f t="shared" si="1277"/>
        <v>12.865493536041511</v>
      </c>
      <c r="U3485">
        <f t="shared" si="1264"/>
        <v>0.76866080294670225</v>
      </c>
      <c r="V3485" s="6">
        <f t="shared" si="1278"/>
        <v>195240.00000022352</v>
      </c>
      <c r="W3485">
        <f t="shared" si="1279"/>
        <v>12.863631544742585</v>
      </c>
      <c r="X3485">
        <f t="shared" si="1280"/>
        <v>21.239738900015048</v>
      </c>
      <c r="Y3485">
        <f t="shared" si="1281"/>
        <v>-5.4857944929620338E-2</v>
      </c>
      <c r="Z3485">
        <f t="shared" si="1282"/>
        <v>-3.7941386580757194E-8</v>
      </c>
      <c r="AA3485">
        <f t="shared" si="1283"/>
        <v>-1.7163390909959873E-8</v>
      </c>
      <c r="AB3485">
        <f t="shared" si="1265"/>
        <v>1.1907861414240715</v>
      </c>
      <c r="AC3485">
        <f t="shared" si="1284"/>
        <v>2.1025556409753183</v>
      </c>
      <c r="AD3485">
        <f t="shared" si="1285"/>
        <v>1.15634749726548E-10</v>
      </c>
      <c r="AE3485">
        <f t="shared" si="1286"/>
        <v>-9.2063128007116831E-6</v>
      </c>
      <c r="AF3485">
        <f t="shared" si="1287"/>
        <v>-1.2503559756685629E-6</v>
      </c>
      <c r="AG3485">
        <f t="shared" si="1266"/>
        <v>1.15634749726548E-8</v>
      </c>
      <c r="AH3485" t="str">
        <f t="shared" si="1267"/>
        <v>NaN</v>
      </c>
    </row>
    <row r="3486" spans="1:34" ht="15">
      <c r="A3486" s="8">
        <v>43260.688194444447</v>
      </c>
      <c r="B3486" s="9">
        <v>-1.16E-3</v>
      </c>
      <c r="C3486" s="7">
        <v>2.9213860839999999</v>
      </c>
      <c r="D3486" s="7">
        <v>1.2361652000000001E-2</v>
      </c>
      <c r="E3486" s="9">
        <v>1.2200000000000001E-2</v>
      </c>
      <c r="F3486" s="9">
        <v>1.2200000000000001E-2</v>
      </c>
      <c r="G3486" s="7">
        <v>-4656622</v>
      </c>
      <c r="H3486" s="7">
        <v>17015003</v>
      </c>
      <c r="K3486">
        <f t="shared" si="1268"/>
        <v>74.356872700617302</v>
      </c>
      <c r="L3486">
        <f t="shared" si="1269"/>
        <v>63.388196914399202</v>
      </c>
      <c r="M3486">
        <f t="shared" si="1270"/>
        <v>21.225077969986192</v>
      </c>
      <c r="N3486">
        <f t="shared" si="1271"/>
        <v>0.12560306232960924</v>
      </c>
      <c r="O3486">
        <f t="shared" si="1272"/>
        <v>35.872220783076401</v>
      </c>
      <c r="P3486">
        <f t="shared" si="1273"/>
        <v>35.953398745596786</v>
      </c>
      <c r="Q3486">
        <f t="shared" si="1274"/>
        <v>-9.727609520751912E-2</v>
      </c>
      <c r="R3486">
        <f t="shared" si="1275"/>
        <v>35.96949687828392</v>
      </c>
      <c r="S3486">
        <f t="shared" si="1276"/>
        <v>21.289928700124538</v>
      </c>
      <c r="T3486">
        <f t="shared" si="1277"/>
        <v>12.862723886595223</v>
      </c>
      <c r="U3486">
        <f t="shared" si="1264"/>
        <v>0.76871702143708376</v>
      </c>
      <c r="V3486" s="6">
        <f t="shared" si="1278"/>
        <v>195300.0000004191</v>
      </c>
      <c r="W3486">
        <f t="shared" si="1279"/>
        <v>12.863759959289617</v>
      </c>
      <c r="X3486">
        <f t="shared" si="1280"/>
        <v>21.255141725906107</v>
      </c>
      <c r="Y3486">
        <f t="shared" si="1281"/>
        <v>-2.0489311462384308E-2</v>
      </c>
      <c r="Z3486">
        <f t="shared" si="1282"/>
        <v>-1.5808246499137647E-8</v>
      </c>
      <c r="AA3486">
        <f t="shared" si="1283"/>
        <v>-3.9746600206570918E-8</v>
      </c>
      <c r="AB3486">
        <f t="shared" si="1265"/>
        <v>1.1889292150767743</v>
      </c>
      <c r="AC3486">
        <f t="shared" si="1284"/>
        <v>2.1026224726164573</v>
      </c>
      <c r="AD3486">
        <f t="shared" si="1285"/>
        <v>7.1698691739303758E-10</v>
      </c>
      <c r="AE3486">
        <f t="shared" si="1286"/>
        <v>5.8426803486561806E-6</v>
      </c>
      <c r="AF3486">
        <f t="shared" si="1287"/>
        <v>1.22160314030889E-5</v>
      </c>
      <c r="AG3486">
        <f t="shared" si="1266"/>
        <v>7.1698691739303753E-8</v>
      </c>
      <c r="AH3486">
        <f t="shared" si="1267"/>
        <v>0.12216031403088899</v>
      </c>
    </row>
    <row r="3487" spans="1:34" ht="15">
      <c r="A3487" s="8">
        <v>43260.688888888886</v>
      </c>
      <c r="B3487" s="9">
        <v>-1.16E-3</v>
      </c>
      <c r="C3487" s="7">
        <v>2.9214669510000002</v>
      </c>
      <c r="D3487" s="9">
        <v>1.24E-2</v>
      </c>
      <c r="E3487" s="7">
        <v>1.2148032E-2</v>
      </c>
      <c r="F3487" s="9">
        <v>1.2200000000000001E-2</v>
      </c>
      <c r="G3487" s="7">
        <v>-4656625</v>
      </c>
      <c r="H3487" s="7">
        <v>17015003</v>
      </c>
      <c r="K3487">
        <f t="shared" si="1268"/>
        <v>74.356872700617302</v>
      </c>
      <c r="L3487">
        <f t="shared" si="1269"/>
        <v>63.388196914399202</v>
      </c>
      <c r="M3487">
        <f t="shared" si="1270"/>
        <v>21.225077969986192</v>
      </c>
      <c r="N3487">
        <f t="shared" si="1271"/>
        <v>0.12562757185925166</v>
      </c>
      <c r="O3487">
        <f t="shared" si="1272"/>
        <v>35.987400958694103</v>
      </c>
      <c r="P3487">
        <f t="shared" si="1273"/>
        <v>35.797861603339037</v>
      </c>
      <c r="Q3487">
        <f t="shared" si="1274"/>
        <v>1.7904080410183099E-2</v>
      </c>
      <c r="R3487">
        <f t="shared" si="1275"/>
        <v>35.96949687828392</v>
      </c>
      <c r="S3487">
        <f t="shared" si="1276"/>
        <v>21.213141916379403</v>
      </c>
      <c r="T3487">
        <f t="shared" si="1277"/>
        <v>12.865303837083896</v>
      </c>
      <c r="U3487">
        <f t="shared" si="1264"/>
        <v>0.76866465346613821</v>
      </c>
      <c r="V3487" s="6">
        <f t="shared" si="1278"/>
        <v>195359.99999998603</v>
      </c>
      <c r="W3487">
        <f t="shared" si="1279"/>
        <v>12.863724936471119</v>
      </c>
      <c r="X3487">
        <f t="shared" si="1280"/>
        <v>21.262922309376716</v>
      </c>
      <c r="Y3487">
        <f t="shared" si="1281"/>
        <v>-2.0489311462384308E-2</v>
      </c>
      <c r="Z3487">
        <f t="shared" si="1282"/>
        <v>1.3911575955677549E-7</v>
      </c>
      <c r="AA3487">
        <f t="shared" si="1283"/>
        <v>-4.7877087275885159E-8</v>
      </c>
      <c r="AB3487">
        <f t="shared" si="1265"/>
        <v>1.1889292150767743</v>
      </c>
      <c r="AC3487">
        <f t="shared" si="1284"/>
        <v>2.1025602184111656</v>
      </c>
      <c r="AD3487">
        <f t="shared" si="1285"/>
        <v>8.6362679283637411E-10</v>
      </c>
      <c r="AE3487">
        <f t="shared" si="1286"/>
        <v>-1.6980390519027204E-5</v>
      </c>
      <c r="AF3487">
        <f t="shared" si="1287"/>
        <v>-5.0630179746133669E-6</v>
      </c>
      <c r="AG3487">
        <f t="shared" si="1266"/>
        <v>8.6362679283637417E-8</v>
      </c>
      <c r="AH3487" t="str">
        <f t="shared" si="1267"/>
        <v>NaN</v>
      </c>
    </row>
    <row r="3488" spans="1:34" ht="15">
      <c r="A3488" s="8">
        <v>43260.689583333333</v>
      </c>
      <c r="B3488" s="9">
        <v>-1.16E-3</v>
      </c>
      <c r="C3488" s="7">
        <v>2.9214384099999999</v>
      </c>
      <c r="D3488" s="9">
        <v>1.24E-2</v>
      </c>
      <c r="E3488" s="9">
        <v>1.2200000000000001E-2</v>
      </c>
      <c r="F3488" s="9">
        <v>1.2200000000000001E-2</v>
      </c>
      <c r="G3488" s="7">
        <v>-4656623</v>
      </c>
      <c r="H3488" s="7">
        <v>17015003</v>
      </c>
      <c r="K3488">
        <f t="shared" si="1268"/>
        <v>74.356872700617302</v>
      </c>
      <c r="L3488">
        <f t="shared" si="1269"/>
        <v>63.388196914399202</v>
      </c>
      <c r="M3488">
        <f t="shared" si="1270"/>
        <v>21.225077969986192</v>
      </c>
      <c r="N3488">
        <f t="shared" si="1271"/>
        <v>0.12561892152616735</v>
      </c>
      <c r="O3488">
        <f t="shared" si="1272"/>
        <v>35.987400958694103</v>
      </c>
      <c r="P3488">
        <f t="shared" si="1273"/>
        <v>35.953398745596786</v>
      </c>
      <c r="Q3488">
        <f t="shared" si="1274"/>
        <v>1.7904080410183099E-2</v>
      </c>
      <c r="R3488">
        <f t="shared" si="1275"/>
        <v>35.96949687828392</v>
      </c>
      <c r="S3488">
        <f t="shared" si="1276"/>
        <v>21.213141916379403</v>
      </c>
      <c r="T3488">
        <f t="shared" si="1277"/>
        <v>12.8643932757066</v>
      </c>
      <c r="U3488">
        <f t="shared" si="1264"/>
        <v>0.76868313608894823</v>
      </c>
      <c r="V3488" s="6">
        <f t="shared" si="1278"/>
        <v>195420.00000018161</v>
      </c>
      <c r="W3488">
        <f t="shared" si="1279"/>
        <v>12.863488537968045</v>
      </c>
      <c r="X3488">
        <f t="shared" si="1280"/>
        <v>21.278325135267774</v>
      </c>
      <c r="Y3488">
        <f t="shared" si="1281"/>
        <v>1.7904080410183099E-2</v>
      </c>
      <c r="Z3488">
        <f t="shared" si="1282"/>
        <v>-3.793872794626812E-8</v>
      </c>
      <c r="AA3488">
        <f t="shared" si="1283"/>
        <v>-5.555560638198814E-8</v>
      </c>
      <c r="AB3488">
        <f t="shared" si="1265"/>
        <v>1.1868548323115053</v>
      </c>
      <c r="AC3488">
        <f t="shared" si="1284"/>
        <v>2.1025821902571997</v>
      </c>
      <c r="AD3488">
        <f t="shared" si="1285"/>
        <v>-1.1468487916867071E-9</v>
      </c>
      <c r="AE3488">
        <f t="shared" si="1286"/>
        <v>-4.9930724714866302E-5</v>
      </c>
      <c r="AF3488">
        <f t="shared" si="1287"/>
        <v>2.2864901125345703E-6</v>
      </c>
      <c r="AG3488" t="str">
        <f t="shared" si="1266"/>
        <v>NaN</v>
      </c>
      <c r="AH3488">
        <f t="shared" si="1267"/>
        <v>2.2864901125345703E-2</v>
      </c>
    </row>
    <row r="3489" spans="1:34" ht="15">
      <c r="A3489" s="8">
        <v>43260.69027777778</v>
      </c>
      <c r="B3489" s="9">
        <v>-1.16E-3</v>
      </c>
      <c r="C3489" s="7">
        <v>2.9214526809999999</v>
      </c>
      <c r="D3489" s="9">
        <v>1.24E-2</v>
      </c>
      <c r="E3489" s="9">
        <v>1.2200000000000001E-2</v>
      </c>
      <c r="F3489" s="9">
        <v>1.2200000000000001E-2</v>
      </c>
      <c r="G3489" s="7">
        <v>-4656612</v>
      </c>
      <c r="H3489" s="7">
        <v>17015003</v>
      </c>
      <c r="K3489">
        <f t="shared" si="1268"/>
        <v>74.356872700617302</v>
      </c>
      <c r="L3489">
        <f t="shared" si="1269"/>
        <v>63.388196914399202</v>
      </c>
      <c r="M3489">
        <f t="shared" si="1270"/>
        <v>21.225077969986192</v>
      </c>
      <c r="N3489">
        <f t="shared" si="1271"/>
        <v>0.12562324684425166</v>
      </c>
      <c r="O3489">
        <f t="shared" si="1272"/>
        <v>35.987400958694103</v>
      </c>
      <c r="P3489">
        <f t="shared" si="1273"/>
        <v>35.953398745596786</v>
      </c>
      <c r="Q3489">
        <f t="shared" si="1274"/>
        <v>1.7904080410183099E-2</v>
      </c>
      <c r="R3489">
        <f t="shared" si="1275"/>
        <v>35.96949687828392</v>
      </c>
      <c r="S3489">
        <f t="shared" si="1276"/>
        <v>21.213141916379403</v>
      </c>
      <c r="T3489">
        <f t="shared" si="1277"/>
        <v>12.864848572347057</v>
      </c>
      <c r="U3489">
        <f t="shared" si="1264"/>
        <v>0.76867389445375278</v>
      </c>
      <c r="V3489" s="6">
        <f t="shared" si="1278"/>
        <v>195480.00000037719</v>
      </c>
      <c r="W3489">
        <f t="shared" si="1279"/>
        <v>12.863079950689544</v>
      </c>
      <c r="X3489">
        <f t="shared" si="1280"/>
        <v>21.281657723124834</v>
      </c>
      <c r="Y3489">
        <f t="shared" si="1281"/>
        <v>1.7904080410183099E-2</v>
      </c>
      <c r="Z3489">
        <f t="shared" si="1282"/>
        <v>-1.7389337012827377E-7</v>
      </c>
      <c r="AA3489">
        <f t="shared" si="1283"/>
        <v>-3.748865924380316E-8</v>
      </c>
      <c r="AB3489">
        <f t="shared" si="1265"/>
        <v>1.1868548323115053</v>
      </c>
      <c r="AC3489">
        <f t="shared" si="1284"/>
        <v>2.1025712039492657</v>
      </c>
      <c r="AD3489">
        <f t="shared" si="1285"/>
        <v>-7.7388407230957652E-10</v>
      </c>
      <c r="AE3489">
        <f t="shared" si="1286"/>
        <v>-9.6531361994703935E-5</v>
      </c>
      <c r="AF3489">
        <f t="shared" si="1287"/>
        <v>7.9806545146999694E-7</v>
      </c>
      <c r="AG3489" t="str">
        <f t="shared" si="1266"/>
        <v>NaN</v>
      </c>
      <c r="AH3489">
        <f t="shared" si="1267"/>
        <v>7.9806545146999704E-3</v>
      </c>
    </row>
    <row r="3490" spans="1:34" ht="15">
      <c r="A3490" s="8">
        <v>43260.690972222219</v>
      </c>
      <c r="B3490" s="9">
        <v>-1.16E-3</v>
      </c>
      <c r="C3490" s="7">
        <v>2.9213730029999998</v>
      </c>
      <c r="D3490" s="9">
        <v>1.24E-2</v>
      </c>
      <c r="E3490" s="9">
        <v>1.21E-2</v>
      </c>
      <c r="F3490" s="9">
        <v>1.2200000000000001E-2</v>
      </c>
      <c r="G3490" s="7">
        <v>-4656606</v>
      </c>
      <c r="H3490" s="7">
        <v>17015003</v>
      </c>
      <c r="K3490">
        <f t="shared" si="1268"/>
        <v>74.356872700617302</v>
      </c>
      <c r="L3490">
        <f t="shared" si="1269"/>
        <v>63.388196914399202</v>
      </c>
      <c r="M3490">
        <f t="shared" si="1270"/>
        <v>21.225077969986192</v>
      </c>
      <c r="N3490">
        <f t="shared" si="1271"/>
        <v>0.12559909768201194</v>
      </c>
      <c r="O3490">
        <f t="shared" si="1272"/>
        <v>35.987400958694103</v>
      </c>
      <c r="P3490">
        <f t="shared" si="1273"/>
        <v>35.654104675673473</v>
      </c>
      <c r="Q3490">
        <f t="shared" si="1274"/>
        <v>1.7904080410183099E-2</v>
      </c>
      <c r="R3490">
        <f t="shared" si="1275"/>
        <v>35.96949687828392</v>
      </c>
      <c r="S3490">
        <f t="shared" si="1276"/>
        <v>21.213141916379403</v>
      </c>
      <c r="T3490">
        <f t="shared" si="1277"/>
        <v>12.862306555269191</v>
      </c>
      <c r="U3490">
        <f t="shared" si="1264"/>
        <v>0.76872549245032684</v>
      </c>
      <c r="V3490" s="6">
        <f t="shared" si="1278"/>
        <v>195539.99999994412</v>
      </c>
      <c r="W3490">
        <f t="shared" si="1279"/>
        <v>12.863044930325174</v>
      </c>
      <c r="X3490">
        <f t="shared" si="1280"/>
        <v>21.2849903109819</v>
      </c>
      <c r="Y3490">
        <f t="shared" si="1281"/>
        <v>-8.2214287881692868E-2</v>
      </c>
      <c r="Z3490">
        <f t="shared" si="1282"/>
        <v>-3.5095051646382944E-7</v>
      </c>
      <c r="AA3490">
        <f t="shared" si="1283"/>
        <v>-6.4588890190787694E-8</v>
      </c>
      <c r="AB3490">
        <f t="shared" si="1265"/>
        <v>1.1922641959426439</v>
      </c>
      <c r="AC3490">
        <f t="shared" si="1284"/>
        <v>2.1026325428213544</v>
      </c>
      <c r="AD3490">
        <f t="shared" si="1285"/>
        <v>2.9036964393028902E-10</v>
      </c>
      <c r="AE3490">
        <f t="shared" si="1286"/>
        <v>-7.3738489274889299E-5</v>
      </c>
      <c r="AF3490">
        <f t="shared" si="1287"/>
        <v>-3.9200175583209042E-7</v>
      </c>
      <c r="AG3490">
        <f t="shared" si="1266"/>
        <v>2.9036964393028901E-8</v>
      </c>
      <c r="AH3490" t="str">
        <f t="shared" si="1267"/>
        <v>NaN</v>
      </c>
    </row>
    <row r="3491" spans="1:34" ht="15">
      <c r="A3491" s="8">
        <v>43260.691666666666</v>
      </c>
      <c r="B3491" s="9">
        <v>-1.16E-3</v>
      </c>
      <c r="C3491" s="7">
        <v>2.9213206770000002</v>
      </c>
      <c r="D3491" s="9">
        <v>1.23E-2</v>
      </c>
      <c r="E3491" s="9">
        <v>1.21E-2</v>
      </c>
      <c r="F3491" s="9">
        <v>1.2200000000000001E-2</v>
      </c>
      <c r="G3491" s="7">
        <v>-4656606</v>
      </c>
      <c r="H3491" s="7">
        <v>17015003</v>
      </c>
      <c r="K3491">
        <f t="shared" si="1268"/>
        <v>74.356872700617302</v>
      </c>
      <c r="L3491">
        <f t="shared" si="1269"/>
        <v>63.388196914399202</v>
      </c>
      <c r="M3491">
        <f t="shared" si="1270"/>
        <v>21.225077969986192</v>
      </c>
      <c r="N3491">
        <f t="shared" si="1271"/>
        <v>0.12558323848545397</v>
      </c>
      <c r="O3491">
        <f t="shared" si="1272"/>
        <v>35.687045853818475</v>
      </c>
      <c r="P3491">
        <f t="shared" si="1273"/>
        <v>35.654104675673473</v>
      </c>
      <c r="Q3491">
        <f t="shared" si="1274"/>
        <v>-0.28245102446544479</v>
      </c>
      <c r="R3491">
        <f t="shared" si="1275"/>
        <v>35.96949687828392</v>
      </c>
      <c r="S3491">
        <f t="shared" si="1276"/>
        <v>21.413378652963154</v>
      </c>
      <c r="T3491">
        <f t="shared" si="1277"/>
        <v>12.860637166157826</v>
      </c>
      <c r="U3491">
        <f t="shared" si="1264"/>
        <v>0.76875937779846237</v>
      </c>
      <c r="V3491" s="6">
        <f t="shared" si="1278"/>
        <v>195600.0000001397</v>
      </c>
      <c r="W3491">
        <f t="shared" si="1279"/>
        <v>12.863009907506678</v>
      </c>
      <c r="X3491">
        <f t="shared" si="1280"/>
        <v>21.283035416767085</v>
      </c>
      <c r="Y3491">
        <f t="shared" si="1281"/>
        <v>-0.18233265617356884</v>
      </c>
      <c r="Z3491">
        <f t="shared" si="1282"/>
        <v>8.8527243387573759E-8</v>
      </c>
      <c r="AA3491">
        <f t="shared" si="1283"/>
        <v>-8.8075655730093134E-8</v>
      </c>
      <c r="AB3491">
        <f t="shared" si="1265"/>
        <v>1.1976735595737822</v>
      </c>
      <c r="AC3491">
        <f t="shared" si="1284"/>
        <v>2.1026728251806115</v>
      </c>
      <c r="AD3491">
        <f t="shared" si="1285"/>
        <v>1.785420166339973E-10</v>
      </c>
      <c r="AE3491">
        <f t="shared" si="1286"/>
        <v>-4.4550800166034401E-4</v>
      </c>
      <c r="AF3491">
        <f t="shared" si="1287"/>
        <v>-3.989476976762794E-8</v>
      </c>
      <c r="AG3491">
        <f t="shared" si="1266"/>
        <v>1.7854201663399728E-8</v>
      </c>
      <c r="AH3491" t="str">
        <f t="shared" si="1267"/>
        <v>NaN</v>
      </c>
    </row>
    <row r="3492" spans="1:34" ht="15">
      <c r="A3492" s="8">
        <v>43260.692361111112</v>
      </c>
      <c r="B3492" s="9">
        <v>-1.16E-3</v>
      </c>
      <c r="C3492" s="7">
        <v>2.9214063010000002</v>
      </c>
      <c r="D3492" s="9">
        <v>1.23E-2</v>
      </c>
      <c r="E3492" s="9">
        <v>1.21E-2</v>
      </c>
      <c r="F3492" s="9">
        <v>1.2200000000000001E-2</v>
      </c>
      <c r="G3492" s="7">
        <v>-4656607</v>
      </c>
      <c r="H3492" s="7">
        <v>17015003</v>
      </c>
      <c r="K3492">
        <f t="shared" si="1268"/>
        <v>74.356872700617302</v>
      </c>
      <c r="L3492">
        <f t="shared" si="1269"/>
        <v>63.388196914399202</v>
      </c>
      <c r="M3492">
        <f t="shared" si="1270"/>
        <v>21.225077969986192</v>
      </c>
      <c r="N3492">
        <f t="shared" si="1271"/>
        <v>0.12560918978779104</v>
      </c>
      <c r="O3492">
        <f t="shared" si="1272"/>
        <v>35.687045853818475</v>
      </c>
      <c r="P3492">
        <f t="shared" si="1273"/>
        <v>35.654104675673473</v>
      </c>
      <c r="Q3492">
        <f t="shared" si="1274"/>
        <v>-0.28245102446544479</v>
      </c>
      <c r="R3492">
        <f t="shared" si="1275"/>
        <v>35.96949687828392</v>
      </c>
      <c r="S3492">
        <f t="shared" si="1276"/>
        <v>21.413378652963154</v>
      </c>
      <c r="T3492">
        <f t="shared" si="1277"/>
        <v>12.863368882193305</v>
      </c>
      <c r="U3492">
        <f t="shared" si="1264"/>
        <v>0.76870392928245179</v>
      </c>
      <c r="V3492" s="6">
        <f t="shared" si="1278"/>
        <v>195660.00000033528</v>
      </c>
      <c r="W3492">
        <f t="shared" si="1279"/>
        <v>12.86262174836504</v>
      </c>
      <c r="X3492">
        <f t="shared" si="1280"/>
        <v>21.286368004624151</v>
      </c>
      <c r="Y3492">
        <f t="shared" si="1281"/>
        <v>-0.23290644873252594</v>
      </c>
      <c r="Z3492">
        <f t="shared" si="1282"/>
        <v>8.8527243386537547E-8</v>
      </c>
      <c r="AA3492">
        <f t="shared" si="1283"/>
        <v>-5.3748873952802834E-8</v>
      </c>
      <c r="AB3492">
        <f t="shared" si="1265"/>
        <v>1.2004060455184153</v>
      </c>
      <c r="AC3492">
        <f t="shared" si="1284"/>
        <v>2.1026069088726755</v>
      </c>
      <c r="AD3492">
        <f t="shared" si="1285"/>
        <v>8.529493668220275E-11</v>
      </c>
      <c r="AE3492">
        <f t="shared" si="1286"/>
        <v>-7.5896323366764576E-4</v>
      </c>
      <c r="AF3492">
        <f t="shared" si="1287"/>
        <v>-1.1187512901970643E-8</v>
      </c>
      <c r="AG3492">
        <f t="shared" si="1266"/>
        <v>8.5294936682202751E-9</v>
      </c>
      <c r="AH3492" t="str">
        <f t="shared" si="1267"/>
        <v>NaN</v>
      </c>
    </row>
    <row r="3493" spans="1:34" ht="15">
      <c r="A3493" s="8">
        <v>43260.693055555559</v>
      </c>
      <c r="B3493" s="9">
        <v>-1.16E-3</v>
      </c>
      <c r="C3493" s="7">
        <v>2.9213539750000002</v>
      </c>
      <c r="D3493" s="7">
        <v>1.2349486E-2</v>
      </c>
      <c r="E3493" s="7">
        <v>1.2143275E-2</v>
      </c>
      <c r="F3493" s="9">
        <v>1.2200000000000001E-2</v>
      </c>
      <c r="G3493" s="7">
        <v>-4656594</v>
      </c>
      <c r="H3493" s="7">
        <v>17015003</v>
      </c>
      <c r="K3493">
        <f t="shared" si="1268"/>
        <v>74.356872700617302</v>
      </c>
      <c r="L3493">
        <f t="shared" si="1269"/>
        <v>63.388196914399202</v>
      </c>
      <c r="M3493">
        <f t="shared" si="1270"/>
        <v>21.225077969986192</v>
      </c>
      <c r="N3493">
        <f t="shared" si="1271"/>
        <v>0.12559333059123293</v>
      </c>
      <c r="O3493">
        <f t="shared" si="1272"/>
        <v>35.835679581017231</v>
      </c>
      <c r="P3493">
        <f t="shared" si="1273"/>
        <v>35.783624184432789</v>
      </c>
      <c r="Q3493">
        <f t="shared" si="1274"/>
        <v>-0.13381729726668823</v>
      </c>
      <c r="R3493">
        <f t="shared" si="1275"/>
        <v>35.96949687828392</v>
      </c>
      <c r="S3493">
        <f t="shared" si="1276"/>
        <v>21.314289501497317</v>
      </c>
      <c r="T3493">
        <f t="shared" si="1277"/>
        <v>12.861699493081927</v>
      </c>
      <c r="U3493">
        <f t="shared" si="1264"/>
        <v>0.76873781463058777</v>
      </c>
      <c r="V3493" s="6">
        <f t="shared" si="1278"/>
        <v>195720.00000053085</v>
      </c>
      <c r="W3493">
        <f t="shared" si="1279"/>
        <v>12.862612994501008</v>
      </c>
      <c r="X3493">
        <f t="shared" si="1280"/>
        <v>21.283793916808513</v>
      </c>
      <c r="Y3493">
        <f t="shared" si="1281"/>
        <v>-0.23290644873252594</v>
      </c>
      <c r="Z3493">
        <f t="shared" si="1282"/>
        <v>-2.0550986312802937E-7</v>
      </c>
      <c r="AA3493">
        <f t="shared" si="1283"/>
        <v>-1.3098717435150017E-8</v>
      </c>
      <c r="AB3493">
        <f t="shared" si="1265"/>
        <v>1.2004060455184153</v>
      </c>
      <c r="AC3493">
        <f t="shared" si="1284"/>
        <v>2.1026471912319331</v>
      </c>
      <c r="AD3493">
        <f t="shared" si="1285"/>
        <v>2.0786959740124618E-11</v>
      </c>
      <c r="AE3493">
        <f t="shared" si="1286"/>
        <v>-7.3106048415385455E-4</v>
      </c>
      <c r="AF3493">
        <f t="shared" si="1287"/>
        <v>-2.8305361197756642E-9</v>
      </c>
      <c r="AG3493">
        <f t="shared" si="1266"/>
        <v>2.078695974012462E-9</v>
      </c>
      <c r="AH3493" t="str">
        <f t="shared" si="1267"/>
        <v>NaN</v>
      </c>
    </row>
    <row r="3494" spans="1:34" ht="15">
      <c r="A3494" s="8">
        <v>43260.693749999999</v>
      </c>
      <c r="B3494" s="9">
        <v>-1.16E-3</v>
      </c>
      <c r="C3494" s="7">
        <v>2.9213290019999998</v>
      </c>
      <c r="D3494" s="9">
        <v>1.23E-2</v>
      </c>
      <c r="E3494" s="9">
        <v>1.21E-2</v>
      </c>
      <c r="F3494" s="9">
        <v>1.2200000000000001E-2</v>
      </c>
      <c r="G3494" s="7">
        <v>-4656594</v>
      </c>
      <c r="H3494" s="7">
        <v>17015003</v>
      </c>
      <c r="K3494">
        <f t="shared" si="1268"/>
        <v>74.356872700617302</v>
      </c>
      <c r="L3494">
        <f t="shared" si="1269"/>
        <v>63.388196914399202</v>
      </c>
      <c r="M3494">
        <f t="shared" si="1270"/>
        <v>21.225077969986192</v>
      </c>
      <c r="N3494">
        <f t="shared" si="1271"/>
        <v>0.12558576166344079</v>
      </c>
      <c r="O3494">
        <f t="shared" si="1272"/>
        <v>35.687045853818475</v>
      </c>
      <c r="P3494">
        <f t="shared" si="1273"/>
        <v>35.654104675673473</v>
      </c>
      <c r="Q3494">
        <f t="shared" si="1274"/>
        <v>-0.28245102446544479</v>
      </c>
      <c r="R3494">
        <f t="shared" si="1275"/>
        <v>35.96949687828392</v>
      </c>
      <c r="S3494">
        <f t="shared" si="1276"/>
        <v>21.413378652963154</v>
      </c>
      <c r="T3494">
        <f t="shared" si="1277"/>
        <v>12.860902763840649</v>
      </c>
      <c r="U3494">
        <f t="shared" si="1264"/>
        <v>0.76875398668270323</v>
      </c>
      <c r="V3494" s="6">
        <f t="shared" si="1278"/>
        <v>195780.00000009779</v>
      </c>
      <c r="W3494">
        <f t="shared" si="1279"/>
        <v>12.862239427586879</v>
      </c>
      <c r="X3494">
        <f t="shared" si="1280"/>
        <v>21.287126504665579</v>
      </c>
      <c r="Y3494">
        <f t="shared" si="1281"/>
        <v>-0.13244251434963417</v>
      </c>
      <c r="Z3494">
        <f t="shared" si="1282"/>
        <v>-2.5291599218362523E-8</v>
      </c>
      <c r="AA3494">
        <f t="shared" si="1283"/>
        <v>2.7099088690646613E-9</v>
      </c>
      <c r="AB3494">
        <f t="shared" si="1265"/>
        <v>1.1949780110611661</v>
      </c>
      <c r="AC3494">
        <f t="shared" si="1284"/>
        <v>2.1026664163085251</v>
      </c>
      <c r="AD3494">
        <f t="shared" si="1285"/>
        <v>-7.5626665992729605E-12</v>
      </c>
      <c r="AE3494">
        <f t="shared" si="1286"/>
        <v>-1.1113869959565302E-4</v>
      </c>
      <c r="AF3494">
        <f t="shared" si="1287"/>
        <v>6.7739296183420657E-9</v>
      </c>
      <c r="AG3494" t="str">
        <f t="shared" si="1266"/>
        <v>NaN</v>
      </c>
      <c r="AH3494">
        <f t="shared" si="1267"/>
        <v>6.7739296183420654E-5</v>
      </c>
    </row>
    <row r="3495" spans="1:34" ht="15">
      <c r="A3495" s="8">
        <v>43260.694444444445</v>
      </c>
      <c r="B3495" s="9">
        <v>-1.16E-3</v>
      </c>
      <c r="C3495" s="7">
        <v>2.921344462</v>
      </c>
      <c r="D3495" s="9">
        <v>1.23E-2</v>
      </c>
      <c r="E3495" s="9">
        <v>1.21E-2</v>
      </c>
      <c r="F3495" s="9">
        <v>1.21E-2</v>
      </c>
      <c r="G3495" s="7">
        <v>-4656594</v>
      </c>
      <c r="H3495" s="7">
        <v>17015003</v>
      </c>
      <c r="K3495">
        <f t="shared" si="1268"/>
        <v>74.356872700617302</v>
      </c>
      <c r="L3495">
        <f t="shared" si="1269"/>
        <v>63.519646004288504</v>
      </c>
      <c r="M3495">
        <f t="shared" si="1270"/>
        <v>21.269092744310061</v>
      </c>
      <c r="N3495">
        <f t="shared" si="1271"/>
        <v>0.12559044734892777</v>
      </c>
      <c r="O3495">
        <f t="shared" si="1272"/>
        <v>35.687045853818475</v>
      </c>
      <c r="P3495">
        <f t="shared" si="1273"/>
        <v>35.654104675673473</v>
      </c>
      <c r="Q3495">
        <f t="shared" si="1274"/>
        <v>1.8940778683230519E-2</v>
      </c>
      <c r="R3495">
        <f t="shared" si="1275"/>
        <v>35.668105075135244</v>
      </c>
      <c r="S3495">
        <f t="shared" si="1276"/>
        <v>21.256465558521242</v>
      </c>
      <c r="T3495">
        <f t="shared" si="1277"/>
        <v>12.861395993891907</v>
      </c>
      <c r="U3495">
        <f t="shared" si="1264"/>
        <v>0.76874397507313652</v>
      </c>
      <c r="V3495" s="6">
        <f t="shared" si="1278"/>
        <v>195840.00000029337</v>
      </c>
      <c r="W3495">
        <f t="shared" si="1279"/>
        <v>12.862102259175817</v>
      </c>
      <c r="X3495">
        <f t="shared" si="1280"/>
        <v>21.290459092522646</v>
      </c>
      <c r="Y3495">
        <f t="shared" si="1281"/>
        <v>-8.1523155699661246E-2</v>
      </c>
      <c r="Z3495">
        <f t="shared" si="1282"/>
        <v>2.0234874449476413E-7</v>
      </c>
      <c r="AA3495">
        <f t="shared" si="1283"/>
        <v>-1.1291604853169339E-8</v>
      </c>
      <c r="AB3495">
        <f t="shared" si="1265"/>
        <v>1.1917708033235637</v>
      </c>
      <c r="AC3495">
        <f t="shared" si="1284"/>
        <v>2.1026545146673881</v>
      </c>
      <c r="AD3495">
        <f t="shared" si="1285"/>
        <v>5.1194100484243436E-11</v>
      </c>
      <c r="AE3495">
        <f t="shared" si="1286"/>
        <v>-1.357542437056687E-5</v>
      </c>
      <c r="AF3495">
        <f t="shared" si="1287"/>
        <v>-3.7540282625069774E-7</v>
      </c>
      <c r="AG3495">
        <f t="shared" si="1266"/>
        <v>5.1194100484243436E-9</v>
      </c>
      <c r="AH3495" t="str">
        <f t="shared" si="1267"/>
        <v>NaN</v>
      </c>
    </row>
    <row r="3496" spans="1:34" ht="15">
      <c r="A3496" s="8">
        <v>43260.695138888892</v>
      </c>
      <c r="B3496" s="9">
        <v>-1.16E-3</v>
      </c>
      <c r="C3496" s="7">
        <v>2.921405112</v>
      </c>
      <c r="D3496" s="9">
        <v>1.23E-2</v>
      </c>
      <c r="E3496" s="9">
        <v>1.21E-2</v>
      </c>
      <c r="F3496" s="9">
        <v>1.21E-2</v>
      </c>
      <c r="G3496" s="7">
        <v>-4656571</v>
      </c>
      <c r="H3496" s="7">
        <v>17015003</v>
      </c>
      <c r="K3496">
        <f t="shared" si="1268"/>
        <v>74.356872700617302</v>
      </c>
      <c r="L3496">
        <f t="shared" si="1269"/>
        <v>63.519646004288504</v>
      </c>
      <c r="M3496">
        <f t="shared" si="1270"/>
        <v>21.269092744310061</v>
      </c>
      <c r="N3496">
        <f t="shared" si="1271"/>
        <v>0.1256088294203884</v>
      </c>
      <c r="O3496">
        <f t="shared" si="1272"/>
        <v>35.687045853818475</v>
      </c>
      <c r="P3496">
        <f t="shared" si="1273"/>
        <v>35.654104675673473</v>
      </c>
      <c r="Q3496">
        <f t="shared" si="1274"/>
        <v>1.8940778683230519E-2</v>
      </c>
      <c r="R3496">
        <f t="shared" si="1275"/>
        <v>35.668105075135244</v>
      </c>
      <c r="S3496">
        <f t="shared" si="1276"/>
        <v>21.256465558521242</v>
      </c>
      <c r="T3496">
        <f t="shared" si="1277"/>
        <v>12.863330948782501</v>
      </c>
      <c r="U3496">
        <f t="shared" si="1264"/>
        <v>0.76870469925682294</v>
      </c>
      <c r="V3496" s="6">
        <f t="shared" si="1278"/>
        <v>195900.00000048894</v>
      </c>
      <c r="W3496">
        <f t="shared" si="1279"/>
        <v>12.862148953813021</v>
      </c>
      <c r="X3496">
        <f t="shared" si="1280"/>
        <v>21.296792582959718</v>
      </c>
      <c r="Y3496">
        <f t="shared" si="1281"/>
        <v>1.8940778683230519E-2</v>
      </c>
      <c r="Z3496">
        <f t="shared" si="1282"/>
        <v>1.106577254952958E-7</v>
      </c>
      <c r="AA3496">
        <f t="shared" si="1283"/>
        <v>-2.3938353908388986E-8</v>
      </c>
      <c r="AB3496">
        <f t="shared" si="1265"/>
        <v>1.1863556466734839</v>
      </c>
      <c r="AC3496">
        <f t="shared" si="1284"/>
        <v>2.1026078242058781</v>
      </c>
      <c r="AD3496">
        <f t="shared" si="1285"/>
        <v>-4.6712384538393061E-10</v>
      </c>
      <c r="AE3496">
        <f t="shared" si="1286"/>
        <v>-1.0510219779199632E-5</v>
      </c>
      <c r="AF3496">
        <f t="shared" si="1287"/>
        <v>4.4243683378036964E-6</v>
      </c>
      <c r="AG3496" t="str">
        <f t="shared" si="1266"/>
        <v>NaN</v>
      </c>
      <c r="AH3496">
        <f t="shared" si="1267"/>
        <v>4.4243683378036969E-2</v>
      </c>
    </row>
    <row r="3497" spans="1:34" ht="15">
      <c r="A3497" s="8">
        <v>43260.695833333331</v>
      </c>
      <c r="B3497" s="9">
        <v>-1.16E-3</v>
      </c>
      <c r="C3497" s="7">
        <v>2.9213860839999999</v>
      </c>
      <c r="D3497" s="9">
        <v>1.23E-2</v>
      </c>
      <c r="E3497" s="9">
        <v>1.21E-2</v>
      </c>
      <c r="F3497" s="9">
        <v>1.21E-2</v>
      </c>
      <c r="G3497" s="7">
        <v>-4656565</v>
      </c>
      <c r="H3497" s="7">
        <v>17015003</v>
      </c>
      <c r="K3497">
        <f t="shared" si="1268"/>
        <v>74.356872700617302</v>
      </c>
      <c r="L3497">
        <f t="shared" si="1269"/>
        <v>63.519646004288504</v>
      </c>
      <c r="M3497">
        <f t="shared" si="1270"/>
        <v>21.269092744310061</v>
      </c>
      <c r="N3497">
        <f t="shared" si="1271"/>
        <v>0.12560306232960924</v>
      </c>
      <c r="O3497">
        <f t="shared" si="1272"/>
        <v>35.687045853818475</v>
      </c>
      <c r="P3497">
        <f t="shared" si="1273"/>
        <v>35.654104675673473</v>
      </c>
      <c r="Q3497">
        <f t="shared" si="1274"/>
        <v>1.8940778683230519E-2</v>
      </c>
      <c r="R3497">
        <f t="shared" si="1275"/>
        <v>35.668105075135244</v>
      </c>
      <c r="S3497">
        <f t="shared" si="1276"/>
        <v>21.256465558521242</v>
      </c>
      <c r="T3497">
        <f t="shared" si="1277"/>
        <v>12.862723886595223</v>
      </c>
      <c r="U3497">
        <f t="shared" si="1264"/>
        <v>0.76871702143708376</v>
      </c>
      <c r="V3497" s="6">
        <f t="shared" si="1278"/>
        <v>195960.00000005588</v>
      </c>
      <c r="W3497">
        <f t="shared" si="1279"/>
        <v>12.862032213538823</v>
      </c>
      <c r="X3497">
        <f t="shared" si="1280"/>
        <v>21.300125170816781</v>
      </c>
      <c r="Y3497">
        <f t="shared" si="1281"/>
        <v>1.8940778683230519E-2</v>
      </c>
      <c r="Z3497">
        <f t="shared" si="1282"/>
        <v>-2.402901323343267E-7</v>
      </c>
      <c r="AA3497">
        <f t="shared" si="1283"/>
        <v>5.4201979670437829E-9</v>
      </c>
      <c r="AB3497">
        <f t="shared" si="1265"/>
        <v>1.1863556466734839</v>
      </c>
      <c r="AC3497">
        <f t="shared" si="1284"/>
        <v>2.1026224726164573</v>
      </c>
      <c r="AD3497">
        <f t="shared" si="1285"/>
        <v>1.0576839852977076E-10</v>
      </c>
      <c r="AE3497">
        <f t="shared" si="1286"/>
        <v>3.2942335291854974E-5</v>
      </c>
      <c r="AF3497">
        <f t="shared" si="1287"/>
        <v>3.1961899487210793E-7</v>
      </c>
      <c r="AG3497">
        <f t="shared" si="1266"/>
        <v>1.0576839852977076E-8</v>
      </c>
      <c r="AH3497">
        <f t="shared" si="1267"/>
        <v>3.196189948721079E-3</v>
      </c>
    </row>
    <row r="3498" spans="1:34" ht="15">
      <c r="A3498" s="8">
        <v>43260.696527777778</v>
      </c>
      <c r="B3498" s="9">
        <v>-1.16E-3</v>
      </c>
      <c r="C3498" s="7">
        <v>2.9213147309999998</v>
      </c>
      <c r="D3498" s="9">
        <v>1.23E-2</v>
      </c>
      <c r="E3498" s="7">
        <v>1.2130467000000001E-2</v>
      </c>
      <c r="F3498" s="9">
        <v>1.21E-2</v>
      </c>
      <c r="G3498" s="7">
        <v>-4656581</v>
      </c>
      <c r="H3498" s="7">
        <v>17015003</v>
      </c>
      <c r="K3498">
        <f t="shared" si="1268"/>
        <v>74.356872700617302</v>
      </c>
      <c r="L3498">
        <f t="shared" si="1269"/>
        <v>63.519646004288504</v>
      </c>
      <c r="M3498">
        <f t="shared" si="1270"/>
        <v>21.269092744310061</v>
      </c>
      <c r="N3498">
        <f t="shared" si="1271"/>
        <v>0.12558143634535648</v>
      </c>
      <c r="O3498">
        <f t="shared" si="1272"/>
        <v>35.687045853818475</v>
      </c>
      <c r="P3498">
        <f t="shared" si="1273"/>
        <v>35.745290599957009</v>
      </c>
      <c r="Q3498">
        <f t="shared" si="1274"/>
        <v>1.8940778683230519E-2</v>
      </c>
      <c r="R3498">
        <f t="shared" si="1275"/>
        <v>35.668105075135244</v>
      </c>
      <c r="S3498">
        <f t="shared" si="1276"/>
        <v>21.256465558521242</v>
      </c>
      <c r="T3498">
        <f t="shared" si="1277"/>
        <v>12.860447467200196</v>
      </c>
      <c r="U3498">
        <f t="shared" si="1264"/>
        <v>0.76876322831789878</v>
      </c>
      <c r="V3498" s="6">
        <f t="shared" si="1278"/>
        <v>196020.00000025146</v>
      </c>
      <c r="W3498">
        <f t="shared" si="1279"/>
        <v>12.861950496083125</v>
      </c>
      <c r="X3498">
        <f t="shared" si="1280"/>
        <v>21.288054932782789</v>
      </c>
      <c r="Y3498">
        <f t="shared" si="1281"/>
        <v>1.8940778683230519E-2</v>
      </c>
      <c r="Z3498">
        <f t="shared" si="1282"/>
        <v>-9.4833526680642402E-9</v>
      </c>
      <c r="AA3498">
        <f t="shared" si="1283"/>
        <v>6.865394326236592E-8</v>
      </c>
      <c r="AB3498">
        <f t="shared" si="1265"/>
        <v>1.1863556466734839</v>
      </c>
      <c r="AC3498">
        <f t="shared" si="1284"/>
        <v>2.1026774026164592</v>
      </c>
      <c r="AD3498">
        <f t="shared" si="1285"/>
        <v>1.3397310166172907E-9</v>
      </c>
      <c r="AE3498">
        <f t="shared" si="1286"/>
        <v>1.1222086085478064E-5</v>
      </c>
      <c r="AF3498">
        <f t="shared" si="1287"/>
        <v>1.1884339562795552E-5</v>
      </c>
      <c r="AG3498">
        <f t="shared" si="1266"/>
        <v>1.3397310166172906E-7</v>
      </c>
      <c r="AH3498">
        <f t="shared" si="1267"/>
        <v>0.11884339562795551</v>
      </c>
    </row>
    <row r="3499" spans="1:34" ht="15">
      <c r="A3499" s="8">
        <v>43260.697222222225</v>
      </c>
      <c r="B3499" s="9">
        <v>-1.16E-3</v>
      </c>
      <c r="C3499" s="7">
        <v>2.9213825170000001</v>
      </c>
      <c r="D3499" s="9">
        <v>1.23E-2</v>
      </c>
      <c r="E3499" s="9">
        <v>1.21E-2</v>
      </c>
      <c r="F3499" s="9">
        <v>1.21E-2</v>
      </c>
      <c r="G3499" s="7">
        <v>-4656576</v>
      </c>
      <c r="H3499" s="7">
        <v>17015003</v>
      </c>
      <c r="K3499">
        <f t="shared" si="1268"/>
        <v>74.356872700617302</v>
      </c>
      <c r="L3499">
        <f t="shared" si="1269"/>
        <v>63.519646004288504</v>
      </c>
      <c r="M3499">
        <f t="shared" si="1270"/>
        <v>21.269092744310061</v>
      </c>
      <c r="N3499">
        <f t="shared" si="1271"/>
        <v>0.12560198122740157</v>
      </c>
      <c r="O3499">
        <f t="shared" si="1272"/>
        <v>35.687045853818475</v>
      </c>
      <c r="P3499">
        <f t="shared" si="1273"/>
        <v>35.654104675673473</v>
      </c>
      <c r="Q3499">
        <f t="shared" si="1274"/>
        <v>1.8940778683230519E-2</v>
      </c>
      <c r="R3499">
        <f t="shared" si="1275"/>
        <v>35.668105075135244</v>
      </c>
      <c r="S3499">
        <f t="shared" si="1276"/>
        <v>21.256465558521242</v>
      </c>
      <c r="T3499">
        <f t="shared" si="1277"/>
        <v>12.862610086362835</v>
      </c>
      <c r="U3499">
        <f t="shared" si="1264"/>
        <v>0.76871933136019666</v>
      </c>
      <c r="V3499" s="6">
        <f t="shared" si="1278"/>
        <v>196080.00000044703</v>
      </c>
      <c r="W3499">
        <f t="shared" si="1279"/>
        <v>12.861845430081759</v>
      </c>
      <c r="X3499">
        <f t="shared" si="1280"/>
        <v>21.275984694748793</v>
      </c>
      <c r="Y3499">
        <f t="shared" si="1281"/>
        <v>1.8940778683230519E-2</v>
      </c>
      <c r="Z3499">
        <f t="shared" si="1282"/>
        <v>0</v>
      </c>
      <c r="AA3499">
        <f t="shared" si="1283"/>
        <v>1.8066567122560426E-8</v>
      </c>
      <c r="AB3499">
        <f t="shared" si="1265"/>
        <v>1.1863556466734839</v>
      </c>
      <c r="AC3499">
        <f t="shared" si="1284"/>
        <v>2.102625218616065</v>
      </c>
      <c r="AD3499">
        <f t="shared" si="1285"/>
        <v>3.5254696944245817E-10</v>
      </c>
      <c r="AE3499">
        <f t="shared" si="1286"/>
        <v>-8.9690713430706707E-6</v>
      </c>
      <c r="AF3499">
        <f t="shared" si="1287"/>
        <v>-3.9129161652158303E-6</v>
      </c>
      <c r="AG3499">
        <f t="shared" si="1266"/>
        <v>3.5254696944245816E-8</v>
      </c>
      <c r="AH3499" t="str">
        <f t="shared" si="1267"/>
        <v>NaN</v>
      </c>
    </row>
    <row r="3500" spans="1:34" ht="15">
      <c r="A3500" s="8">
        <v>43260.697916666664</v>
      </c>
      <c r="B3500" s="9">
        <v>-1.16E-3</v>
      </c>
      <c r="C3500" s="7">
        <v>2.9213147309999998</v>
      </c>
      <c r="D3500" s="9">
        <v>1.23E-2</v>
      </c>
      <c r="E3500" s="9">
        <v>1.21E-2</v>
      </c>
      <c r="F3500" s="9">
        <v>1.21E-2</v>
      </c>
      <c r="G3500" s="7">
        <v>-4656549</v>
      </c>
      <c r="H3500" s="7">
        <v>17015003</v>
      </c>
      <c r="K3500">
        <f t="shared" si="1268"/>
        <v>74.356872700617302</v>
      </c>
      <c r="L3500">
        <f t="shared" si="1269"/>
        <v>63.519646004288504</v>
      </c>
      <c r="M3500">
        <f t="shared" si="1270"/>
        <v>21.269092744310061</v>
      </c>
      <c r="N3500">
        <f t="shared" si="1271"/>
        <v>0.12558143634535648</v>
      </c>
      <c r="O3500">
        <f t="shared" si="1272"/>
        <v>35.687045853818475</v>
      </c>
      <c r="P3500">
        <f t="shared" si="1273"/>
        <v>35.654104675673473</v>
      </c>
      <c r="Q3500">
        <f t="shared" si="1274"/>
        <v>1.8940778683230519E-2</v>
      </c>
      <c r="R3500">
        <f t="shared" si="1275"/>
        <v>35.668105075135244</v>
      </c>
      <c r="S3500">
        <f t="shared" si="1276"/>
        <v>21.256465558521242</v>
      </c>
      <c r="T3500">
        <f t="shared" si="1277"/>
        <v>12.860447467200196</v>
      </c>
      <c r="U3500">
        <f t="shared" si="1264"/>
        <v>0.76876322831789878</v>
      </c>
      <c r="V3500" s="6">
        <f t="shared" si="1278"/>
        <v>196140.00000001397</v>
      </c>
      <c r="W3500">
        <f t="shared" si="1279"/>
        <v>12.862052644129809</v>
      </c>
      <c r="X3500">
        <f t="shared" si="1280"/>
        <v>21.27153669913525</v>
      </c>
      <c r="Y3500">
        <f t="shared" si="1281"/>
        <v>1.8940778683230519E-2</v>
      </c>
      <c r="Z3500">
        <f t="shared" si="1282"/>
        <v>0</v>
      </c>
      <c r="AA3500">
        <f t="shared" si="1283"/>
        <v>-6.7750767574845551E-8</v>
      </c>
      <c r="AB3500">
        <f t="shared" si="1265"/>
        <v>1.1863556466734839</v>
      </c>
      <c r="AC3500">
        <f t="shared" si="1284"/>
        <v>2.1026774026164592</v>
      </c>
      <c r="AD3500">
        <f t="shared" si="1285"/>
        <v>-1.3221062098760151E-9</v>
      </c>
      <c r="AE3500">
        <f t="shared" si="1286"/>
        <v>-2.6394578690793708E-5</v>
      </c>
      <c r="AF3500">
        <f t="shared" si="1287"/>
        <v>4.9863487118183509E-6</v>
      </c>
      <c r="AG3500" t="str">
        <f t="shared" si="1266"/>
        <v>NaN</v>
      </c>
      <c r="AH3500">
        <f t="shared" si="1267"/>
        <v>4.986348711818351E-2</v>
      </c>
    </row>
    <row r="3501" spans="1:34" ht="15">
      <c r="A3501" s="8">
        <v>43260.698611111111</v>
      </c>
      <c r="B3501" s="9">
        <v>-1.16E-3</v>
      </c>
      <c r="C3501" s="7">
        <v>2.9213825170000001</v>
      </c>
      <c r="D3501" s="9">
        <v>1.23E-2</v>
      </c>
      <c r="E3501" s="9">
        <v>1.21E-2</v>
      </c>
      <c r="F3501" s="9">
        <v>1.21E-2</v>
      </c>
      <c r="G3501" s="7">
        <v>-4656574</v>
      </c>
      <c r="H3501" s="7">
        <v>17015003</v>
      </c>
      <c r="K3501">
        <f t="shared" si="1268"/>
        <v>74.356872700617302</v>
      </c>
      <c r="L3501">
        <f t="shared" si="1269"/>
        <v>63.519646004288504</v>
      </c>
      <c r="M3501">
        <f t="shared" si="1270"/>
        <v>21.269092744310061</v>
      </c>
      <c r="N3501">
        <f t="shared" si="1271"/>
        <v>0.12560198122740157</v>
      </c>
      <c r="O3501">
        <f t="shared" si="1272"/>
        <v>35.687045853818475</v>
      </c>
      <c r="P3501">
        <f t="shared" si="1273"/>
        <v>35.654104675673473</v>
      </c>
      <c r="Q3501">
        <f t="shared" si="1274"/>
        <v>1.8940778683230519E-2</v>
      </c>
      <c r="R3501">
        <f t="shared" si="1275"/>
        <v>35.668105075135244</v>
      </c>
      <c r="S3501">
        <f t="shared" si="1276"/>
        <v>21.256465558521242</v>
      </c>
      <c r="T3501">
        <f t="shared" si="1277"/>
        <v>12.862610086362835</v>
      </c>
      <c r="U3501">
        <f t="shared" si="1264"/>
        <v>0.76871933136019666</v>
      </c>
      <c r="V3501" s="6">
        <f t="shared" si="1278"/>
        <v>196200.00000020955</v>
      </c>
      <c r="W3501">
        <f t="shared" si="1279"/>
        <v>12.862146035858343</v>
      </c>
      <c r="X3501">
        <f t="shared" si="1280"/>
        <v>21.259466461101258</v>
      </c>
      <c r="Y3501">
        <f t="shared" si="1281"/>
        <v>-6.0365646830433661E-3</v>
      </c>
      <c r="Z3501">
        <f t="shared" si="1282"/>
        <v>4.1734461784889252E-7</v>
      </c>
      <c r="AA3501">
        <f t="shared" si="1283"/>
        <v>-1.8970124063215171E-8</v>
      </c>
      <c r="AB3501">
        <f t="shared" si="1265"/>
        <v>1.1877019629198269</v>
      </c>
      <c r="AC3501">
        <f t="shared" si="1284"/>
        <v>2.102625218616065</v>
      </c>
      <c r="AD3501">
        <f t="shared" si="1285"/>
        <v>1.1615007349752173E-9</v>
      </c>
      <c r="AE3501">
        <f t="shared" si="1286"/>
        <v>3.4150653028791778E-5</v>
      </c>
      <c r="AF3501">
        <f t="shared" si="1287"/>
        <v>3.3857236895867519E-6</v>
      </c>
      <c r="AG3501">
        <f t="shared" si="1266"/>
        <v>1.1615007349752173E-7</v>
      </c>
      <c r="AH3501">
        <f t="shared" si="1267"/>
        <v>3.3857236895867518E-2</v>
      </c>
    </row>
    <row r="3502" spans="1:34" ht="15">
      <c r="A3502" s="8">
        <v>43260.699305555558</v>
      </c>
      <c r="B3502" s="9">
        <v>-1.16E-3</v>
      </c>
      <c r="C3502" s="7">
        <v>2.9214717079999999</v>
      </c>
      <c r="D3502" s="9">
        <v>1.23E-2</v>
      </c>
      <c r="E3502" s="9">
        <v>1.21E-2</v>
      </c>
      <c r="F3502" s="7">
        <v>1.2124862E-2</v>
      </c>
      <c r="G3502" s="7">
        <v>-4656576</v>
      </c>
      <c r="H3502" s="7">
        <v>17015003</v>
      </c>
      <c r="K3502">
        <f t="shared" si="1268"/>
        <v>74.356872700617302</v>
      </c>
      <c r="L3502">
        <f t="shared" si="1269"/>
        <v>63.486965131560225</v>
      </c>
      <c r="M3502">
        <f t="shared" si="1270"/>
        <v>21.25814979111766</v>
      </c>
      <c r="N3502">
        <f t="shared" si="1271"/>
        <v>0.12562901363194634</v>
      </c>
      <c r="O3502">
        <f t="shared" si="1272"/>
        <v>35.687045853818475</v>
      </c>
      <c r="P3502">
        <f t="shared" si="1273"/>
        <v>35.654104675673473</v>
      </c>
      <c r="Q3502">
        <f t="shared" si="1274"/>
        <v>-5.5991251415591137E-2</v>
      </c>
      <c r="R3502">
        <f t="shared" si="1275"/>
        <v>35.743037105234066</v>
      </c>
      <c r="S3502">
        <f t="shared" si="1276"/>
        <v>21.295477292061388</v>
      </c>
      <c r="T3502">
        <f t="shared" si="1277"/>
        <v>12.865455602630707</v>
      </c>
      <c r="U3502">
        <f t="shared" si="1264"/>
        <v>0.76866157292107329</v>
      </c>
      <c r="V3502" s="6">
        <f t="shared" si="1278"/>
        <v>196260.00000040513</v>
      </c>
      <c r="W3502">
        <f t="shared" si="1279"/>
        <v>12.862154789722373</v>
      </c>
      <c r="X3502">
        <f t="shared" si="1280"/>
        <v>21.275874819888625</v>
      </c>
      <c r="Y3502">
        <f t="shared" si="1281"/>
        <v>-6.0365646830433661E-3</v>
      </c>
      <c r="Z3502">
        <f t="shared" si="1282"/>
        <v>-1.517628884838744E-7</v>
      </c>
      <c r="AA3502">
        <f t="shared" si="1283"/>
        <v>3.9746979680193677E-8</v>
      </c>
      <c r="AB3502">
        <f t="shared" si="1265"/>
        <v>1.1878127426846448</v>
      </c>
      <c r="AC3502">
        <f t="shared" si="1284"/>
        <v>2.1025565563085209</v>
      </c>
      <c r="AD3502">
        <f t="shared" si="1285"/>
        <v>-2.4335443657888699E-9</v>
      </c>
      <c r="AE3502">
        <f t="shared" si="1286"/>
        <v>1.0318107817537937E-6</v>
      </c>
      <c r="AF3502">
        <f t="shared" si="1287"/>
        <v>-2.3478494346112688E-4</v>
      </c>
      <c r="AG3502" t="str">
        <f t="shared" si="1266"/>
        <v>NaN</v>
      </c>
      <c r="AH3502" t="str">
        <f t="shared" si="1267"/>
        <v>NaN</v>
      </c>
    </row>
    <row r="3503" spans="1:34" ht="15">
      <c r="A3503" s="8">
        <v>43260.7</v>
      </c>
      <c r="B3503" s="9">
        <v>-1.16E-3</v>
      </c>
      <c r="C3503" s="7">
        <v>2.9213254339999999</v>
      </c>
      <c r="D3503" s="9">
        <v>1.23E-2</v>
      </c>
      <c r="E3503" s="7">
        <v>1.2112486E-2</v>
      </c>
      <c r="F3503" s="9">
        <v>1.21E-2</v>
      </c>
      <c r="G3503" s="7">
        <v>-4656556</v>
      </c>
      <c r="H3503" s="7">
        <v>17015003</v>
      </c>
      <c r="K3503">
        <f t="shared" si="1268"/>
        <v>74.356872700617302</v>
      </c>
      <c r="L3503">
        <f t="shared" si="1269"/>
        <v>63.519646004288504</v>
      </c>
      <c r="M3503">
        <f t="shared" si="1270"/>
        <v>21.269092744310061</v>
      </c>
      <c r="N3503">
        <f t="shared" si="1271"/>
        <v>0.12558468025814865</v>
      </c>
      <c r="O3503">
        <f t="shared" si="1272"/>
        <v>35.687045853818475</v>
      </c>
      <c r="P3503">
        <f t="shared" si="1273"/>
        <v>35.691474533244097</v>
      </c>
      <c r="Q3503">
        <f t="shared" si="1274"/>
        <v>1.8940778683230519E-2</v>
      </c>
      <c r="R3503">
        <f t="shared" si="1275"/>
        <v>35.668105075135244</v>
      </c>
      <c r="S3503">
        <f t="shared" si="1276"/>
        <v>21.256465558521242</v>
      </c>
      <c r="T3503">
        <f t="shared" si="1277"/>
        <v>12.860788931704633</v>
      </c>
      <c r="U3503">
        <f t="shared" si="1264"/>
        <v>0.76875629725339745</v>
      </c>
      <c r="V3503" s="6">
        <f t="shared" si="1278"/>
        <v>196319.99999997206</v>
      </c>
      <c r="W3503">
        <f t="shared" si="1279"/>
        <v>12.862169381949881</v>
      </c>
      <c r="X3503">
        <f t="shared" si="1280"/>
        <v>21.292283178675994</v>
      </c>
      <c r="Y3503">
        <f t="shared" si="1281"/>
        <v>-6.0365646830433661E-3</v>
      </c>
      <c r="Z3503">
        <f t="shared" si="1282"/>
        <v>-4.9006361738654605E-7</v>
      </c>
      <c r="AA3503">
        <f t="shared" si="1283"/>
        <v>4.1102124159297661E-8</v>
      </c>
      <c r="AB3503">
        <f t="shared" si="1265"/>
        <v>1.1877019629198269</v>
      </c>
      <c r="AC3503">
        <f t="shared" si="1284"/>
        <v>2.1026691630779673</v>
      </c>
      <c r="AD3503">
        <f t="shared" si="1285"/>
        <v>-2.5166490751909808E-9</v>
      </c>
      <c r="AE3503">
        <f t="shared" si="1286"/>
        <v>-3.8688836952917135E-7</v>
      </c>
      <c r="AF3503">
        <f t="shared" si="1287"/>
        <v>6.4754212006853918E-4</v>
      </c>
      <c r="AG3503" t="str">
        <f t="shared" si="1266"/>
        <v>NaN</v>
      </c>
      <c r="AH3503">
        <f t="shared" si="1267"/>
        <v>6.4754212006853908</v>
      </c>
    </row>
    <row r="3504" spans="1:34" ht="15">
      <c r="A3504" s="8">
        <v>43260.700694444444</v>
      </c>
      <c r="B3504" s="9">
        <v>-1.16E-3</v>
      </c>
      <c r="C3504" s="7">
        <v>2.9212873789999998</v>
      </c>
      <c r="D3504" s="9">
        <v>1.23E-2</v>
      </c>
      <c r="E3504" s="9">
        <v>1.21E-2</v>
      </c>
      <c r="F3504" s="9">
        <v>1.21E-2</v>
      </c>
      <c r="G3504" s="7">
        <v>-4656546</v>
      </c>
      <c r="H3504" s="7">
        <v>17015003</v>
      </c>
      <c r="K3504">
        <f t="shared" si="1268"/>
        <v>74.356872700617302</v>
      </c>
      <c r="L3504">
        <f t="shared" si="1269"/>
        <v>63.519646004288504</v>
      </c>
      <c r="M3504">
        <f t="shared" si="1270"/>
        <v>21.269092744310061</v>
      </c>
      <c r="N3504">
        <f t="shared" si="1271"/>
        <v>0.12557314637967484</v>
      </c>
      <c r="O3504">
        <f t="shared" si="1272"/>
        <v>35.687045853818475</v>
      </c>
      <c r="P3504">
        <f t="shared" si="1273"/>
        <v>35.654104675673473</v>
      </c>
      <c r="Q3504">
        <f t="shared" si="1274"/>
        <v>1.8940778683230519E-2</v>
      </c>
      <c r="R3504">
        <f t="shared" si="1275"/>
        <v>35.668105075135244</v>
      </c>
      <c r="S3504">
        <f t="shared" si="1276"/>
        <v>21.256465558521242</v>
      </c>
      <c r="T3504">
        <f t="shared" si="1277"/>
        <v>12.859574839233707</v>
      </c>
      <c r="U3504">
        <f t="shared" ref="U3504:U3567" si="1288">(2.40665404368-T3504*2.40665404368/100-$M$7)/$M$7</f>
        <v>0.76878094096633776</v>
      </c>
      <c r="V3504" s="6">
        <f t="shared" si="1278"/>
        <v>196380.00000016764</v>
      </c>
      <c r="W3504">
        <f t="shared" si="1279"/>
        <v>12.862146035858341</v>
      </c>
      <c r="X3504">
        <f t="shared" si="1280"/>
        <v>21.308691537463364</v>
      </c>
      <c r="Y3504">
        <f t="shared" si="1281"/>
        <v>1.8940778683230519E-2</v>
      </c>
      <c r="Z3504">
        <f t="shared" si="1282"/>
        <v>1.0117437224708601E-7</v>
      </c>
      <c r="AA3504">
        <f t="shared" si="1283"/>
        <v>6.7749625771226244E-9</v>
      </c>
      <c r="AB3504">
        <f t="shared" si="1265"/>
        <v>1.1863556466734839</v>
      </c>
      <c r="AC3504">
        <f t="shared" si="1284"/>
        <v>2.1026984591292908</v>
      </c>
      <c r="AD3504">
        <f t="shared" si="1285"/>
        <v>1.3220971679592796E-10</v>
      </c>
      <c r="AE3504">
        <f t="shared" si="1286"/>
        <v>6.4503087565258674E-7</v>
      </c>
      <c r="AF3504">
        <f t="shared" si="1287"/>
        <v>2.040393387666321E-5</v>
      </c>
      <c r="AG3504">
        <f t="shared" si="1266"/>
        <v>1.3220971679592796E-8</v>
      </c>
      <c r="AH3504">
        <f t="shared" si="1267"/>
        <v>0.20403933876663211</v>
      </c>
    </row>
    <row r="3505" spans="1:34" ht="15">
      <c r="A3505" s="8">
        <v>43260.701388888891</v>
      </c>
      <c r="B3505" s="9">
        <v>-1.16E-3</v>
      </c>
      <c r="C3505" s="7">
        <v>2.921363489</v>
      </c>
      <c r="D3505" s="9">
        <v>1.23E-2</v>
      </c>
      <c r="E3505" s="9">
        <v>1.21E-2</v>
      </c>
      <c r="F3505" s="9">
        <v>1.21E-2</v>
      </c>
      <c r="G3505" s="7">
        <v>-4656538</v>
      </c>
      <c r="H3505" s="7">
        <v>17015003</v>
      </c>
      <c r="K3505">
        <f t="shared" si="1268"/>
        <v>74.356872700617302</v>
      </c>
      <c r="L3505">
        <f t="shared" si="1269"/>
        <v>63.519646004288504</v>
      </c>
      <c r="M3505">
        <f t="shared" si="1270"/>
        <v>21.269092744310061</v>
      </c>
      <c r="N3505">
        <f t="shared" si="1271"/>
        <v>0.12559621413662242</v>
      </c>
      <c r="O3505">
        <f t="shared" si="1272"/>
        <v>35.687045853818475</v>
      </c>
      <c r="P3505">
        <f t="shared" si="1273"/>
        <v>35.654104675673473</v>
      </c>
      <c r="Q3505">
        <f t="shared" si="1274"/>
        <v>1.8940778683230519E-2</v>
      </c>
      <c r="R3505">
        <f t="shared" si="1275"/>
        <v>35.668105075135244</v>
      </c>
      <c r="S3505">
        <f t="shared" si="1276"/>
        <v>21.256465558521242</v>
      </c>
      <c r="T3505">
        <f t="shared" si="1277"/>
        <v>12.862003024175555</v>
      </c>
      <c r="U3505">
        <f t="shared" si="1288"/>
        <v>0.76873165354045747</v>
      </c>
      <c r="V3505" s="6">
        <f t="shared" si="1278"/>
        <v>196440.00000036322</v>
      </c>
      <c r="W3505">
        <f t="shared" si="1279"/>
        <v>12.862183976631517</v>
      </c>
      <c r="X3505">
        <f t="shared" si="1280"/>
        <v>21.325099896250727</v>
      </c>
      <c r="Y3505">
        <f t="shared" si="1281"/>
        <v>1.8940778683230519E-2</v>
      </c>
      <c r="Z3505">
        <f t="shared" si="1282"/>
        <v>4.0153637353579768E-7</v>
      </c>
      <c r="AA3505">
        <f t="shared" si="1283"/>
        <v>-3.6133894449332692E-8</v>
      </c>
      <c r="AB3505">
        <f t="shared" si="1265"/>
        <v>1.1863556466734839</v>
      </c>
      <c r="AC3505">
        <f t="shared" si="1284"/>
        <v>2.1026398670266437</v>
      </c>
      <c r="AD3505">
        <f t="shared" si="1285"/>
        <v>-7.0511368563924511E-10</v>
      </c>
      <c r="AE3505">
        <f t="shared" si="1286"/>
        <v>-1.2382705550642159E-5</v>
      </c>
      <c r="AF3505">
        <f t="shared" si="1287"/>
        <v>5.6685846196194721E-6</v>
      </c>
      <c r="AG3505" t="str">
        <f t="shared" si="1266"/>
        <v>NaN</v>
      </c>
      <c r="AH3505">
        <f t="shared" si="1267"/>
        <v>5.6685846196194718E-2</v>
      </c>
    </row>
    <row r="3506" spans="1:34" ht="15">
      <c r="A3506" s="8">
        <v>43260.70208333333</v>
      </c>
      <c r="B3506" s="9">
        <v>-1.16E-3</v>
      </c>
      <c r="C3506" s="7">
        <v>2.9214384099999999</v>
      </c>
      <c r="D3506" s="9">
        <v>1.23E-2</v>
      </c>
      <c r="E3506" s="9">
        <v>1.21E-2</v>
      </c>
      <c r="F3506" s="9">
        <v>1.21E-2</v>
      </c>
      <c r="G3506" s="7">
        <v>-4656544</v>
      </c>
      <c r="H3506" s="7">
        <v>17015003</v>
      </c>
      <c r="K3506">
        <f t="shared" si="1268"/>
        <v>74.356872700617302</v>
      </c>
      <c r="L3506">
        <f t="shared" si="1269"/>
        <v>63.519646004288504</v>
      </c>
      <c r="M3506">
        <f t="shared" si="1270"/>
        <v>21.269092744310061</v>
      </c>
      <c r="N3506">
        <f t="shared" si="1271"/>
        <v>0.12561892152616735</v>
      </c>
      <c r="O3506">
        <f t="shared" si="1272"/>
        <v>35.687045853818475</v>
      </c>
      <c r="P3506">
        <f t="shared" si="1273"/>
        <v>35.654104675673473</v>
      </c>
      <c r="Q3506">
        <f t="shared" si="1274"/>
        <v>1.8940778683230519E-2</v>
      </c>
      <c r="R3506">
        <f t="shared" si="1275"/>
        <v>35.668105075135244</v>
      </c>
      <c r="S3506">
        <f t="shared" si="1276"/>
        <v>21.256465558521242</v>
      </c>
      <c r="T3506">
        <f t="shared" si="1277"/>
        <v>12.8643932757066</v>
      </c>
      <c r="U3506">
        <f t="shared" si="1288"/>
        <v>0.76868313608894823</v>
      </c>
      <c r="V3506" s="6">
        <f t="shared" si="1278"/>
        <v>196499.99999993015</v>
      </c>
      <c r="W3506">
        <f t="shared" si="1279"/>
        <v>12.861865860672747</v>
      </c>
      <c r="X3506">
        <f t="shared" si="1280"/>
        <v>21.341508255038097</v>
      </c>
      <c r="Y3506">
        <f t="shared" si="1281"/>
        <v>1.8940778683230519E-2</v>
      </c>
      <c r="Z3506">
        <f t="shared" si="1282"/>
        <v>9.4860113537278789E-9</v>
      </c>
      <c r="AA3506">
        <f t="shared" si="1283"/>
        <v>-3.6130855858687949E-9</v>
      </c>
      <c r="AB3506">
        <f t="shared" si="1265"/>
        <v>1.1863556466734839</v>
      </c>
      <c r="AC3506">
        <f t="shared" si="1284"/>
        <v>2.1025821902571997</v>
      </c>
      <c r="AD3506">
        <f t="shared" si="1285"/>
        <v>-7.0503505074740049E-11</v>
      </c>
      <c r="AE3506">
        <f t="shared" si="1286"/>
        <v>-1.6768416572491122E-6</v>
      </c>
      <c r="AF3506">
        <f t="shared" si="1287"/>
        <v>4.1855225871276274E-6</v>
      </c>
      <c r="AG3506" t="str">
        <f t="shared" si="1266"/>
        <v>NaN</v>
      </c>
      <c r="AH3506">
        <f t="shared" si="1267"/>
        <v>4.1855225871276276E-2</v>
      </c>
    </row>
    <row r="3507" spans="1:34" ht="15">
      <c r="A3507" s="8">
        <v>43260.702777777777</v>
      </c>
      <c r="B3507" s="9">
        <v>-1.16E-3</v>
      </c>
      <c r="C3507" s="7">
        <v>2.9213670569999999</v>
      </c>
      <c r="D3507" s="9">
        <v>1.23E-2</v>
      </c>
      <c r="E3507" s="9">
        <v>1.21E-2</v>
      </c>
      <c r="F3507" s="9">
        <v>1.21E-2</v>
      </c>
      <c r="G3507" s="7">
        <v>-4656730</v>
      </c>
      <c r="H3507" s="7">
        <v>17015003</v>
      </c>
      <c r="K3507">
        <f t="shared" si="1268"/>
        <v>74.356872700617302</v>
      </c>
      <c r="L3507">
        <f t="shared" si="1269"/>
        <v>63.519646004288504</v>
      </c>
      <c r="M3507">
        <f t="shared" si="1270"/>
        <v>21.269092744310061</v>
      </c>
      <c r="N3507">
        <f t="shared" si="1271"/>
        <v>0.12559729554191459</v>
      </c>
      <c r="O3507">
        <f t="shared" si="1272"/>
        <v>35.687045853818475</v>
      </c>
      <c r="P3507">
        <f t="shared" si="1273"/>
        <v>35.654104675673473</v>
      </c>
      <c r="Q3507">
        <f t="shared" si="1274"/>
        <v>1.8940778683230519E-2</v>
      </c>
      <c r="R3507">
        <f t="shared" si="1275"/>
        <v>35.668105075135244</v>
      </c>
      <c r="S3507">
        <f t="shared" si="1276"/>
        <v>21.256465558521242</v>
      </c>
      <c r="T3507">
        <f t="shared" si="1277"/>
        <v>12.862116856311575</v>
      </c>
      <c r="U3507">
        <f t="shared" si="1288"/>
        <v>0.76872934296976325</v>
      </c>
      <c r="V3507" s="6">
        <f t="shared" si="1278"/>
        <v>196560.00000012573</v>
      </c>
      <c r="W3507">
        <f t="shared" si="1279"/>
        <v>12.862146035858347</v>
      </c>
      <c r="X3507">
        <f t="shared" si="1280"/>
        <v>21.357916613825466</v>
      </c>
      <c r="Y3507">
        <f t="shared" si="1281"/>
        <v>1.8940778683230519E-2</v>
      </c>
      <c r="Z3507">
        <f t="shared" si="1282"/>
        <v>-2.4029013107522525E-7</v>
      </c>
      <c r="AA3507">
        <f t="shared" si="1283"/>
        <v>3.5682306257862789E-8</v>
      </c>
      <c r="AB3507">
        <f t="shared" ref="AB3507:AB3570" si="1289">((M3507-$M$241)-(Y3507-$Y$241))/(M3507-$M$241)</f>
        <v>1.1863556466734839</v>
      </c>
      <c r="AC3507">
        <f t="shared" si="1284"/>
        <v>2.1026371202572016</v>
      </c>
      <c r="AD3507">
        <f t="shared" si="1285"/>
        <v>6.9630052318786651E-10</v>
      </c>
      <c r="AE3507">
        <f t="shared" si="1286"/>
        <v>1.24362900022929E-5</v>
      </c>
      <c r="AF3507">
        <f t="shared" si="1287"/>
        <v>5.5736143626194357E-6</v>
      </c>
      <c r="AG3507">
        <f t="shared" si="1266"/>
        <v>6.9630052318786645E-8</v>
      </c>
      <c r="AH3507">
        <f t="shared" si="1267"/>
        <v>5.5736143626194362E-2</v>
      </c>
    </row>
    <row r="3508" spans="1:34" ht="15">
      <c r="A3508" s="8">
        <v>43260.703472222223</v>
      </c>
      <c r="B3508" s="9">
        <v>-1.17E-3</v>
      </c>
      <c r="C3508" s="7">
        <v>2.9213480289999998</v>
      </c>
      <c r="D3508" s="9">
        <v>1.23E-2</v>
      </c>
      <c r="E3508" s="9">
        <v>1.21E-2</v>
      </c>
      <c r="F3508" s="9">
        <v>1.21E-2</v>
      </c>
      <c r="G3508" s="7">
        <v>-4657211</v>
      </c>
      <c r="H3508" s="7">
        <v>17015003</v>
      </c>
      <c r="K3508">
        <f t="shared" si="1268"/>
        <v>74.993914017084819</v>
      </c>
      <c r="L3508">
        <f t="shared" si="1269"/>
        <v>64.156687320756021</v>
      </c>
      <c r="M3508">
        <f t="shared" si="1270"/>
        <v>21.482401408545851</v>
      </c>
      <c r="N3508">
        <f t="shared" si="1271"/>
        <v>0.12559152845113547</v>
      </c>
      <c r="O3508">
        <f t="shared" si="1272"/>
        <v>35.687045853818475</v>
      </c>
      <c r="P3508">
        <f t="shared" si="1273"/>
        <v>35.654104675673473</v>
      </c>
      <c r="Q3508">
        <f t="shared" si="1274"/>
        <v>1.8940778683230519E-2</v>
      </c>
      <c r="R3508">
        <f t="shared" si="1275"/>
        <v>35.668105075135244</v>
      </c>
      <c r="S3508">
        <f t="shared" si="1276"/>
        <v>21.469774222757032</v>
      </c>
      <c r="T3508">
        <f t="shared" si="1277"/>
        <v>12.861509794124299</v>
      </c>
      <c r="U3508">
        <f t="shared" si="1288"/>
        <v>0.76874166515002373</v>
      </c>
      <c r="V3508" s="6">
        <f t="shared" si="1278"/>
        <v>196620.00000032131</v>
      </c>
      <c r="W3508">
        <f t="shared" si="1279"/>
        <v>12.862146035858347</v>
      </c>
      <c r="X3508">
        <f t="shared" si="1280"/>
        <v>21.374183574671147</v>
      </c>
      <c r="Y3508">
        <f t="shared" si="1281"/>
        <v>1.8940778683230519E-2</v>
      </c>
      <c r="Z3508">
        <f t="shared" si="1282"/>
        <v>1.1698261866370523E-7</v>
      </c>
      <c r="AA3508">
        <f t="shared" si="1283"/>
        <v>-2.5745086129179057E-8</v>
      </c>
      <c r="AB3508">
        <f t="shared" si="1289"/>
        <v>1.1842373488785432</v>
      </c>
      <c r="AC3508">
        <f t="shared" si="1284"/>
        <v>2.1026517686677808</v>
      </c>
      <c r="AD3508">
        <f t="shared" si="1285"/>
        <v>-5.0239022384709244E-10</v>
      </c>
      <c r="AE3508">
        <f t="shared" si="1286"/>
        <v>-1.5262990974233232E-5</v>
      </c>
      <c r="AF3508">
        <f t="shared" si="1287"/>
        <v>3.2766689694848098E-6</v>
      </c>
      <c r="AG3508" t="str">
        <f t="shared" si="1266"/>
        <v>NaN</v>
      </c>
      <c r="AH3508">
        <f t="shared" si="1267"/>
        <v>3.2766689694848097E-2</v>
      </c>
    </row>
    <row r="3509" spans="1:34" ht="15">
      <c r="A3509" s="8">
        <v>43260.70416666667</v>
      </c>
      <c r="B3509" s="9">
        <v>-1.17E-3</v>
      </c>
      <c r="C3509" s="7">
        <v>2.9214110579999999</v>
      </c>
      <c r="D3509" s="9">
        <v>1.23E-2</v>
      </c>
      <c r="E3509" s="9">
        <v>1.21E-2</v>
      </c>
      <c r="F3509" s="9">
        <v>1.21E-2</v>
      </c>
      <c r="G3509" s="7">
        <v>-4657695</v>
      </c>
      <c r="H3509" s="7">
        <v>17015003</v>
      </c>
      <c r="K3509">
        <f t="shared" si="1268"/>
        <v>74.993914017084819</v>
      </c>
      <c r="L3509">
        <f t="shared" si="1269"/>
        <v>64.156687320756021</v>
      </c>
      <c r="M3509">
        <f t="shared" si="1270"/>
        <v>21.482401408545851</v>
      </c>
      <c r="N3509">
        <f t="shared" si="1271"/>
        <v>0.12561063156048571</v>
      </c>
      <c r="O3509">
        <f t="shared" si="1272"/>
        <v>35.687045853818475</v>
      </c>
      <c r="P3509">
        <f t="shared" si="1273"/>
        <v>35.654104675673473</v>
      </c>
      <c r="Q3509">
        <f t="shared" si="1274"/>
        <v>1.8940778683230519E-2</v>
      </c>
      <c r="R3509">
        <f t="shared" si="1275"/>
        <v>35.668105075135244</v>
      </c>
      <c r="S3509">
        <f t="shared" si="1276"/>
        <v>21.469774222757032</v>
      </c>
      <c r="T3509">
        <f t="shared" si="1277"/>
        <v>12.863520647740115</v>
      </c>
      <c r="U3509">
        <f t="shared" si="1288"/>
        <v>0.76870084873738687</v>
      </c>
      <c r="V3509" s="6">
        <f t="shared" si="1278"/>
        <v>196680.00000051688</v>
      </c>
      <c r="W3509">
        <f t="shared" si="1279"/>
        <v>12.861833758263057</v>
      </c>
      <c r="X3509">
        <f t="shared" si="1280"/>
        <v>21.387591030878507</v>
      </c>
      <c r="Y3509">
        <f t="shared" si="1281"/>
        <v>1.8940778683230519E-2</v>
      </c>
      <c r="Z3509">
        <f t="shared" si="1282"/>
        <v>7.5882773560372939E-8</v>
      </c>
      <c r="AA3509">
        <f t="shared" si="1283"/>
        <v>-4.561876606586127E-8</v>
      </c>
      <c r="AB3509">
        <f t="shared" si="1289"/>
        <v>1.1842373488785432</v>
      </c>
      <c r="AC3509">
        <f t="shared" si="1284"/>
        <v>2.1026032467700309</v>
      </c>
      <c r="AD3509">
        <f t="shared" si="1285"/>
        <v>-8.9018514457106631E-10</v>
      </c>
      <c r="AE3509">
        <f t="shared" si="1286"/>
        <v>2.1627228556156147E-6</v>
      </c>
      <c r="AF3509">
        <f t="shared" si="1287"/>
        <v>-4.0974202418768065E-5</v>
      </c>
      <c r="AG3509" t="str">
        <f t="shared" si="1266"/>
        <v>NaN</v>
      </c>
      <c r="AH3509" t="str">
        <f t="shared" si="1267"/>
        <v>NaN</v>
      </c>
    </row>
    <row r="3510" spans="1:34" ht="15">
      <c r="A3510" s="8">
        <v>43260.704861111109</v>
      </c>
      <c r="B3510" s="9">
        <v>-1.17E-3</v>
      </c>
      <c r="C3510" s="7">
        <v>2.9213765710000001</v>
      </c>
      <c r="D3510" s="9">
        <v>1.23E-2</v>
      </c>
      <c r="E3510" s="9">
        <v>1.21E-2</v>
      </c>
      <c r="F3510" s="9">
        <v>1.21E-2</v>
      </c>
      <c r="G3510" s="7">
        <v>-4658176</v>
      </c>
      <c r="H3510" s="7">
        <v>17015003</v>
      </c>
      <c r="K3510">
        <f t="shared" si="1268"/>
        <v>74.993914017084819</v>
      </c>
      <c r="L3510">
        <f t="shared" si="1269"/>
        <v>64.156687320756021</v>
      </c>
      <c r="M3510">
        <f t="shared" si="1270"/>
        <v>21.482401408545851</v>
      </c>
      <c r="N3510">
        <f t="shared" si="1271"/>
        <v>0.12560017908730423</v>
      </c>
      <c r="O3510">
        <f t="shared" si="1272"/>
        <v>35.687045853818475</v>
      </c>
      <c r="P3510">
        <f t="shared" si="1273"/>
        <v>35.654104675673473</v>
      </c>
      <c r="Q3510">
        <f t="shared" si="1274"/>
        <v>1.8940778683230519E-2</v>
      </c>
      <c r="R3510">
        <f t="shared" si="1275"/>
        <v>35.668105075135244</v>
      </c>
      <c r="S3510">
        <f t="shared" si="1276"/>
        <v>21.469774222757032</v>
      </c>
      <c r="T3510">
        <f t="shared" si="1277"/>
        <v>12.862420387405221</v>
      </c>
      <c r="U3510">
        <f t="shared" si="1288"/>
        <v>0.76872318187963262</v>
      </c>
      <c r="V3510" s="6">
        <f t="shared" si="1278"/>
        <v>196740.00000008382</v>
      </c>
      <c r="W3510">
        <f t="shared" si="1279"/>
        <v>12.862239430041001</v>
      </c>
      <c r="X3510">
        <f t="shared" si="1280"/>
        <v>21.43681610724061</v>
      </c>
      <c r="Y3510">
        <f t="shared" si="1281"/>
        <v>1.8940778683230519E-2</v>
      </c>
      <c r="Z3510">
        <f t="shared" si="1282"/>
        <v>-2.1499587448042499E-7</v>
      </c>
      <c r="AA3510">
        <f t="shared" si="1283"/>
        <v>2.2583212670228448E-9</v>
      </c>
      <c r="AB3510">
        <f t="shared" si="1289"/>
        <v>1.1842373488785432</v>
      </c>
      <c r="AC3510">
        <f t="shared" si="1284"/>
        <v>2.1026297960519118</v>
      </c>
      <c r="AD3510">
        <f t="shared" si="1285"/>
        <v>4.4068474468496566E-11</v>
      </c>
      <c r="AE3510">
        <f t="shared" si="1286"/>
        <v>1.5077113151361246E-5</v>
      </c>
      <c r="AF3510">
        <f t="shared" si="1287"/>
        <v>2.9096507194153512E-7</v>
      </c>
      <c r="AG3510">
        <f t="shared" si="1266"/>
        <v>4.4068474468496565E-9</v>
      </c>
      <c r="AH3510">
        <f t="shared" si="1267"/>
        <v>2.9096507194153512E-3</v>
      </c>
    </row>
    <row r="3511" spans="1:34" ht="15">
      <c r="A3511" s="8">
        <v>43260.705555555556</v>
      </c>
      <c r="B3511" s="9">
        <v>-1.17E-3</v>
      </c>
      <c r="C3511" s="7">
        <v>2.921330191</v>
      </c>
      <c r="D3511" s="9">
        <v>1.23E-2</v>
      </c>
      <c r="E3511" s="9">
        <v>1.21E-2</v>
      </c>
      <c r="F3511" s="9">
        <v>1.21E-2</v>
      </c>
      <c r="G3511" s="7">
        <v>-4658660</v>
      </c>
      <c r="H3511" s="7">
        <v>17015003</v>
      </c>
      <c r="K3511">
        <f t="shared" si="1268"/>
        <v>74.993914017084819</v>
      </c>
      <c r="L3511">
        <f t="shared" si="1269"/>
        <v>64.156687320756021</v>
      </c>
      <c r="M3511">
        <f t="shared" si="1270"/>
        <v>21.482401408545851</v>
      </c>
      <c r="N3511">
        <f t="shared" si="1271"/>
        <v>0.12558612203084346</v>
      </c>
      <c r="O3511">
        <f t="shared" si="1272"/>
        <v>35.687045853818475</v>
      </c>
      <c r="P3511">
        <f t="shared" si="1273"/>
        <v>35.654104675673473</v>
      </c>
      <c r="Q3511">
        <f t="shared" si="1274"/>
        <v>1.8940778683230519E-2</v>
      </c>
      <c r="R3511">
        <f t="shared" si="1275"/>
        <v>35.668105075135244</v>
      </c>
      <c r="S3511">
        <f t="shared" si="1276"/>
        <v>21.469774222757032</v>
      </c>
      <c r="T3511">
        <f t="shared" si="1277"/>
        <v>12.860940697251456</v>
      </c>
      <c r="U3511">
        <f t="shared" si="1288"/>
        <v>0.76875321670833208</v>
      </c>
      <c r="V3511" s="6">
        <f t="shared" si="1278"/>
        <v>196800.0000002794</v>
      </c>
      <c r="W3511">
        <f t="shared" si="1279"/>
        <v>12.863368887101547</v>
      </c>
      <c r="X3511">
        <f t="shared" si="1280"/>
        <v>21.535266259964825</v>
      </c>
      <c r="Y3511">
        <f t="shared" si="1281"/>
        <v>1.8940778683230519E-2</v>
      </c>
      <c r="Z3511">
        <f t="shared" si="1282"/>
        <v>-3.2881737446220688E-7</v>
      </c>
      <c r="AA3511">
        <f t="shared" si="1283"/>
        <v>4.5170219886731789E-9</v>
      </c>
      <c r="AB3511">
        <f t="shared" si="1289"/>
        <v>1.1842373488785432</v>
      </c>
      <c r="AC3511">
        <f t="shared" si="1284"/>
        <v>2.1026655009753226</v>
      </c>
      <c r="AD3511">
        <f t="shared" si="1285"/>
        <v>8.8145850332513923E-11</v>
      </c>
      <c r="AE3511">
        <f t="shared" si="1286"/>
        <v>1.6558662229722526E-5</v>
      </c>
      <c r="AF3511">
        <f t="shared" si="1287"/>
        <v>5.2991676603058407E-7</v>
      </c>
      <c r="AG3511">
        <f t="shared" si="1266"/>
        <v>8.8145850332513916E-9</v>
      </c>
      <c r="AH3511">
        <f t="shared" si="1267"/>
        <v>5.2991676603058408E-3</v>
      </c>
    </row>
    <row r="3512" spans="1:34" ht="15">
      <c r="A3512" s="8">
        <v>43260.706250000003</v>
      </c>
      <c r="B3512" s="9">
        <v>-1.17E-3</v>
      </c>
      <c r="C3512" s="7">
        <v>2.921252892</v>
      </c>
      <c r="D3512" s="9">
        <v>1.23E-2</v>
      </c>
      <c r="E3512" s="9">
        <v>1.21E-2</v>
      </c>
      <c r="F3512" s="9">
        <v>1.21E-2</v>
      </c>
      <c r="G3512" s="7">
        <v>-4659141</v>
      </c>
      <c r="H3512" s="7">
        <v>17015003</v>
      </c>
      <c r="K3512">
        <f t="shared" si="1268"/>
        <v>74.993914017084819</v>
      </c>
      <c r="L3512">
        <f t="shared" si="1269"/>
        <v>64.156687320756021</v>
      </c>
      <c r="M3512">
        <f t="shared" si="1270"/>
        <v>21.482401408545851</v>
      </c>
      <c r="N3512">
        <f t="shared" si="1271"/>
        <v>0.12556269390649336</v>
      </c>
      <c r="O3512">
        <f t="shared" si="1272"/>
        <v>35.687045853818475</v>
      </c>
      <c r="P3512">
        <f t="shared" si="1273"/>
        <v>35.654104675673473</v>
      </c>
      <c r="Q3512">
        <f t="shared" si="1274"/>
        <v>1.8940778683230519E-2</v>
      </c>
      <c r="R3512">
        <f t="shared" si="1275"/>
        <v>35.668105075135244</v>
      </c>
      <c r="S3512">
        <f t="shared" si="1276"/>
        <v>21.469774222757032</v>
      </c>
      <c r="T3512">
        <f t="shared" si="1277"/>
        <v>12.858474578898813</v>
      </c>
      <c r="U3512">
        <f t="shared" si="1288"/>
        <v>0.76880327410858307</v>
      </c>
      <c r="V3512" s="6">
        <f t="shared" si="1278"/>
        <v>196860.00000047497</v>
      </c>
      <c r="W3512">
        <f t="shared" si="1279"/>
        <v>12.865236724126323</v>
      </c>
      <c r="X3512">
        <f t="shared" si="1280"/>
        <v>21.699349847838505</v>
      </c>
      <c r="Y3512">
        <f t="shared" si="1281"/>
        <v>1.8940778683230519E-2</v>
      </c>
      <c r="Z3512">
        <f t="shared" si="1282"/>
        <v>2.6242061397902216E-7</v>
      </c>
      <c r="AA3512">
        <f t="shared" si="1283"/>
        <v>2.8907343869799805E-8</v>
      </c>
      <c r="AB3512">
        <f t="shared" si="1289"/>
        <v>1.1842373488785432</v>
      </c>
      <c r="AC3512">
        <f t="shared" si="1284"/>
        <v>2.1027250084111717</v>
      </c>
      <c r="AD3512">
        <f t="shared" si="1285"/>
        <v>5.641182454369122E-10</v>
      </c>
      <c r="AE3512">
        <f t="shared" si="1286"/>
        <v>1.5976758113968287E-5</v>
      </c>
      <c r="AF3512">
        <f t="shared" si="1287"/>
        <v>3.5148963470102605E-6</v>
      </c>
      <c r="AG3512">
        <f t="shared" ref="AG3512:AG3575" si="1290">IF(AD3512&gt;0,AD3512*100,"NaN")</f>
        <v>5.6411824543691218E-8</v>
      </c>
      <c r="AH3512">
        <f t="shared" ref="AH3512:AH3575" si="1291">IF(AF3512&gt;0,AF3512*100*100,"NaN")</f>
        <v>3.5148963470102608E-2</v>
      </c>
    </row>
    <row r="3513" spans="1:34" ht="15">
      <c r="A3513" s="8">
        <v>43260.706944444442</v>
      </c>
      <c r="B3513" s="9">
        <v>-1.17E-3</v>
      </c>
      <c r="C3513" s="7">
        <v>2.9214288960000001</v>
      </c>
      <c r="D3513" s="9">
        <v>1.23E-2</v>
      </c>
      <c r="E3513" s="7">
        <v>1.2095231E-2</v>
      </c>
      <c r="F3513" s="9">
        <v>1.21E-2</v>
      </c>
      <c r="G3513" s="7">
        <v>-4659622</v>
      </c>
      <c r="H3513" s="7">
        <v>17015003</v>
      </c>
      <c r="K3513">
        <f t="shared" si="1268"/>
        <v>74.993914017084819</v>
      </c>
      <c r="L3513">
        <f t="shared" si="1269"/>
        <v>64.156687320756021</v>
      </c>
      <c r="M3513">
        <f t="shared" si="1270"/>
        <v>21.482401408545851</v>
      </c>
      <c r="N3513">
        <f t="shared" si="1271"/>
        <v>0.12561603798077786</v>
      </c>
      <c r="O3513">
        <f t="shared" si="1272"/>
        <v>35.687045853818475</v>
      </c>
      <c r="P3513">
        <f t="shared" si="1273"/>
        <v>35.639831341478832</v>
      </c>
      <c r="Q3513">
        <f t="shared" si="1274"/>
        <v>1.8940778683230519E-2</v>
      </c>
      <c r="R3513">
        <f t="shared" si="1275"/>
        <v>35.668105075135244</v>
      </c>
      <c r="S3513">
        <f t="shared" si="1276"/>
        <v>21.469774222757032</v>
      </c>
      <c r="T3513">
        <f t="shared" si="1277"/>
        <v>12.864089744612972</v>
      </c>
      <c r="U3513">
        <f t="shared" si="1288"/>
        <v>0.76868929717907852</v>
      </c>
      <c r="V3513" s="6">
        <f t="shared" si="1278"/>
        <v>196920.00000004191</v>
      </c>
      <c r="W3513">
        <f t="shared" si="1279"/>
        <v>12.867303018880992</v>
      </c>
      <c r="X3513">
        <f t="shared" si="1280"/>
        <v>21.892408534481437</v>
      </c>
      <c r="Y3513">
        <f t="shared" si="1281"/>
        <v>1.9859865304150997E-2</v>
      </c>
      <c r="Z3513">
        <f t="shared" si="1282"/>
        <v>3.4462562268391667E-7</v>
      </c>
      <c r="AA3513">
        <f t="shared" si="1283"/>
        <v>1.7118346138911556E-7</v>
      </c>
      <c r="AB3513">
        <f t="shared" si="1289"/>
        <v>1.1841883718530699</v>
      </c>
      <c r="AC3513">
        <f t="shared" si="1284"/>
        <v>2.1025895144624891</v>
      </c>
      <c r="AD3513">
        <f t="shared" si="1285"/>
        <v>3.1857911883344021E-9</v>
      </c>
      <c r="AE3513">
        <f t="shared" si="1286"/>
        <v>1.5447232005592306E-5</v>
      </c>
      <c r="AF3513">
        <f t="shared" si="1287"/>
        <v>2.0530412403249681E-5</v>
      </c>
      <c r="AG3513">
        <f t="shared" si="1290"/>
        <v>3.185791188334402E-7</v>
      </c>
      <c r="AH3513">
        <f t="shared" si="1291"/>
        <v>0.20530412403249682</v>
      </c>
    </row>
    <row r="3514" spans="1:34" ht="15">
      <c r="A3514" s="8">
        <v>43260.707638888889</v>
      </c>
      <c r="B3514" s="9">
        <v>-1.17E-3</v>
      </c>
      <c r="C3514" s="7">
        <v>2.9213825170000001</v>
      </c>
      <c r="D3514" s="7">
        <v>1.2300917999999999E-2</v>
      </c>
      <c r="E3514" s="7">
        <v>1.2094278999999999E-2</v>
      </c>
      <c r="F3514" s="9">
        <v>1.21E-2</v>
      </c>
      <c r="G3514" s="7">
        <v>-4660105</v>
      </c>
      <c r="H3514" s="7">
        <v>17015003</v>
      </c>
      <c r="K3514">
        <f t="shared" si="1268"/>
        <v>74.993914017084819</v>
      </c>
      <c r="L3514">
        <f t="shared" si="1269"/>
        <v>64.156687320756021</v>
      </c>
      <c r="M3514">
        <f t="shared" si="1270"/>
        <v>21.482401408545851</v>
      </c>
      <c r="N3514">
        <f t="shared" si="1271"/>
        <v>0.12560198122740157</v>
      </c>
      <c r="O3514">
        <f t="shared" si="1272"/>
        <v>35.689803113681236</v>
      </c>
      <c r="P3514">
        <f t="shared" si="1273"/>
        <v>35.636982061933161</v>
      </c>
      <c r="Q3514">
        <f t="shared" si="1274"/>
        <v>2.1698038545991949E-2</v>
      </c>
      <c r="R3514">
        <f t="shared" si="1275"/>
        <v>35.668105075135244</v>
      </c>
      <c r="S3514">
        <f t="shared" si="1276"/>
        <v>21.467936049515188</v>
      </c>
      <c r="T3514">
        <f t="shared" si="1277"/>
        <v>12.862610086362835</v>
      </c>
      <c r="U3514">
        <f t="shared" si="1288"/>
        <v>0.76871933136019666</v>
      </c>
      <c r="V3514" s="6">
        <f t="shared" si="1278"/>
        <v>196980.00000023749</v>
      </c>
      <c r="W3514">
        <f t="shared" si="1279"/>
        <v>12.869859620823995</v>
      </c>
      <c r="X3514">
        <f t="shared" si="1280"/>
        <v>22.133404621241986</v>
      </c>
      <c r="Y3514">
        <f t="shared" si="1281"/>
        <v>1.9859865304150997E-2</v>
      </c>
      <c r="Z3514">
        <f t="shared" si="1282"/>
        <v>-2.2447922602367291E-7</v>
      </c>
      <c r="AA3514">
        <f t="shared" si="1283"/>
        <v>4.4263811743081186E-7</v>
      </c>
      <c r="AB3514">
        <f t="shared" si="1289"/>
        <v>1.1841883718530699</v>
      </c>
      <c r="AC3514">
        <f t="shared" si="1284"/>
        <v>2.102625218616065</v>
      </c>
      <c r="AD3514">
        <f t="shared" si="1285"/>
        <v>8.2378084222893155E-9</v>
      </c>
      <c r="AE3514">
        <f t="shared" si="1286"/>
        <v>1.5746010675079267E-5</v>
      </c>
      <c r="AF3514">
        <f t="shared" si="1287"/>
        <v>5.208014470692889E-5</v>
      </c>
      <c r="AG3514">
        <f t="shared" si="1290"/>
        <v>8.2378084222893153E-7</v>
      </c>
      <c r="AH3514">
        <f t="shared" si="1291"/>
        <v>0.52080144706928888</v>
      </c>
    </row>
    <row r="3515" spans="1:34" ht="15">
      <c r="A3515" s="8">
        <v>43260.708333333336</v>
      </c>
      <c r="B3515" s="9">
        <v>-1.17E-3</v>
      </c>
      <c r="C3515" s="7">
        <v>2.921344462</v>
      </c>
      <c r="D3515" s="9">
        <v>1.23E-2</v>
      </c>
      <c r="E3515" s="9">
        <v>1.21E-2</v>
      </c>
      <c r="F3515" s="9">
        <v>1.21E-2</v>
      </c>
      <c r="G3515" s="7">
        <v>-4660590</v>
      </c>
      <c r="H3515" s="7">
        <v>17015003</v>
      </c>
      <c r="K3515">
        <f t="shared" si="1268"/>
        <v>74.993914017084819</v>
      </c>
      <c r="L3515">
        <f t="shared" si="1269"/>
        <v>64.156687320756021</v>
      </c>
      <c r="M3515">
        <f t="shared" si="1270"/>
        <v>21.482401408545851</v>
      </c>
      <c r="N3515">
        <f t="shared" si="1271"/>
        <v>0.12559044734892777</v>
      </c>
      <c r="O3515">
        <f t="shared" si="1272"/>
        <v>35.687045853818475</v>
      </c>
      <c r="P3515">
        <f t="shared" si="1273"/>
        <v>35.654104675673473</v>
      </c>
      <c r="Q3515">
        <f t="shared" si="1274"/>
        <v>1.8940778683230519E-2</v>
      </c>
      <c r="R3515">
        <f t="shared" si="1275"/>
        <v>35.668105075135244</v>
      </c>
      <c r="S3515">
        <f t="shared" si="1276"/>
        <v>21.469774222757032</v>
      </c>
      <c r="T3515">
        <f t="shared" si="1277"/>
        <v>12.861395993891907</v>
      </c>
      <c r="U3515">
        <f t="shared" si="1288"/>
        <v>0.76874397507313652</v>
      </c>
      <c r="V3515" s="6">
        <f t="shared" si="1278"/>
        <v>197040.00000043306</v>
      </c>
      <c r="W3515">
        <f t="shared" si="1279"/>
        <v>12.87301451636549</v>
      </c>
      <c r="X3515">
        <f t="shared" si="1280"/>
        <v>22.418499041655554</v>
      </c>
      <c r="Y3515">
        <f t="shared" si="1281"/>
        <v>1.9859865304150997E-2</v>
      </c>
      <c r="Z3515">
        <f t="shared" si="1282"/>
        <v>2.8771487183159166E-7</v>
      </c>
      <c r="AA3515">
        <f t="shared" si="1283"/>
        <v>6.9196115342758245E-7</v>
      </c>
      <c r="AB3515">
        <f t="shared" si="1289"/>
        <v>1.1841883718530699</v>
      </c>
      <c r="AC3515">
        <f t="shared" si="1284"/>
        <v>2.1026545146673881</v>
      </c>
      <c r="AD3515">
        <f t="shared" si="1285"/>
        <v>1.2878065885180898E-8</v>
      </c>
      <c r="AE3515">
        <f t="shared" si="1286"/>
        <v>1.5212530533737701E-5</v>
      </c>
      <c r="AF3515">
        <f t="shared" si="1287"/>
        <v>8.4271401316425722E-5</v>
      </c>
      <c r="AG3515">
        <f t="shared" si="1290"/>
        <v>1.2878065885180898E-6</v>
      </c>
      <c r="AH3515">
        <f t="shared" si="1291"/>
        <v>0.8427140131642572</v>
      </c>
    </row>
    <row r="3516" spans="1:34" ht="15">
      <c r="A3516" s="8">
        <v>43260.709027777775</v>
      </c>
      <c r="B3516" s="9">
        <v>-1.1900000000000001E-3</v>
      </c>
      <c r="C3516" s="7">
        <v>2.921490736</v>
      </c>
      <c r="D3516" s="9">
        <v>1.23E-2</v>
      </c>
      <c r="E3516" s="9">
        <v>1.21E-2</v>
      </c>
      <c r="F3516" s="9">
        <v>1.21E-2</v>
      </c>
      <c r="G3516" s="7">
        <v>-4661070</v>
      </c>
      <c r="H3516" s="7">
        <v>17015003</v>
      </c>
      <c r="K3516">
        <f t="shared" si="1268"/>
        <v>76.267996650019853</v>
      </c>
      <c r="L3516">
        <f t="shared" si="1269"/>
        <v>65.430769953691055</v>
      </c>
      <c r="M3516">
        <f t="shared" si="1270"/>
        <v>21.90901873701743</v>
      </c>
      <c r="N3516">
        <f t="shared" si="1271"/>
        <v>0.12563478072272546</v>
      </c>
      <c r="O3516">
        <f t="shared" si="1272"/>
        <v>35.687045853818475</v>
      </c>
      <c r="P3516">
        <f t="shared" si="1273"/>
        <v>35.654104675673473</v>
      </c>
      <c r="Q3516">
        <f t="shared" si="1274"/>
        <v>1.8940778683230519E-2</v>
      </c>
      <c r="R3516">
        <f t="shared" si="1275"/>
        <v>35.668105075135244</v>
      </c>
      <c r="S3516">
        <f t="shared" si="1276"/>
        <v>21.896391551228611</v>
      </c>
      <c r="T3516">
        <f t="shared" si="1277"/>
        <v>12.866062664817981</v>
      </c>
      <c r="U3516">
        <f t="shared" si="1288"/>
        <v>0.76864925074081236</v>
      </c>
      <c r="V3516" s="6">
        <f t="shared" si="1278"/>
        <v>197100</v>
      </c>
      <c r="W3516">
        <f t="shared" si="1279"/>
        <v>12.876256965272036</v>
      </c>
      <c r="X3516">
        <f t="shared" si="1280"/>
        <v>22.743333629545859</v>
      </c>
      <c r="Y3516">
        <f t="shared" si="1281"/>
        <v>1.8940778683230519E-2</v>
      </c>
      <c r="Z3516">
        <f t="shared" si="1282"/>
        <v>1.0718155961955832E-6</v>
      </c>
      <c r="AA3516">
        <f t="shared" si="1283"/>
        <v>7.6242220965537797E-7</v>
      </c>
      <c r="AB3516">
        <f t="shared" si="1289"/>
        <v>1.1801420135675089</v>
      </c>
      <c r="AC3516">
        <f t="shared" si="1284"/>
        <v>2.1025419078979422</v>
      </c>
      <c r="AD3516">
        <f t="shared" si="1285"/>
        <v>1.4877147804507951E-8</v>
      </c>
      <c r="AE3516">
        <f t="shared" si="1286"/>
        <v>1.4923451549383486E-5</v>
      </c>
      <c r="AF3516">
        <f t="shared" si="1287"/>
        <v>9.9238783928433792E-5</v>
      </c>
      <c r="AG3516">
        <f t="shared" si="1290"/>
        <v>1.4877147804507952E-6</v>
      </c>
      <c r="AH3516">
        <f t="shared" si="1291"/>
        <v>0.99238783928433794</v>
      </c>
    </row>
    <row r="3517" spans="1:34" ht="15">
      <c r="A3517" s="8">
        <v>43260.709722222222</v>
      </c>
      <c r="B3517" s="9">
        <v>-1.2199999999999999E-3</v>
      </c>
      <c r="C3517" s="7">
        <v>2.9217476069999999</v>
      </c>
      <c r="D3517" s="9">
        <v>1.23E-2</v>
      </c>
      <c r="E3517" s="9">
        <v>1.21E-2</v>
      </c>
      <c r="F3517" s="9">
        <v>1.21E-2</v>
      </c>
      <c r="G3517" s="7">
        <v>-4661557</v>
      </c>
      <c r="H3517" s="7">
        <v>17015003</v>
      </c>
      <c r="K3517">
        <f t="shared" si="1268"/>
        <v>78.17912059942239</v>
      </c>
      <c r="L3517">
        <f t="shared" si="1269"/>
        <v>67.341893903093592</v>
      </c>
      <c r="M3517">
        <f t="shared" si="1270"/>
        <v>22.548944729724791</v>
      </c>
      <c r="N3517">
        <f t="shared" si="1271"/>
        <v>0.12571263432665225</v>
      </c>
      <c r="O3517">
        <f t="shared" si="1272"/>
        <v>35.687045853818475</v>
      </c>
      <c r="P3517">
        <f t="shared" si="1273"/>
        <v>35.654104675673473</v>
      </c>
      <c r="Q3517">
        <f t="shared" si="1274"/>
        <v>1.8940778683230519E-2</v>
      </c>
      <c r="R3517">
        <f t="shared" si="1275"/>
        <v>35.668105075135244</v>
      </c>
      <c r="S3517">
        <f t="shared" si="1276"/>
        <v>22.536317543935972</v>
      </c>
      <c r="T3517">
        <f t="shared" si="1277"/>
        <v>12.8742577810208</v>
      </c>
      <c r="U3517">
        <f t="shared" si="1288"/>
        <v>0.76848290584036227</v>
      </c>
      <c r="V3517" s="6">
        <f t="shared" si="1278"/>
        <v>197160.00000019558</v>
      </c>
      <c r="W3517">
        <f t="shared" si="1279"/>
        <v>12.880205689278991</v>
      </c>
      <c r="X3517">
        <f t="shared" si="1280"/>
        <v>23.117393293798269</v>
      </c>
      <c r="Y3517">
        <f t="shared" si="1281"/>
        <v>1.8940778683230519E-2</v>
      </c>
      <c r="Z3517">
        <f t="shared" si="1282"/>
        <v>1.6851867178114491E-6</v>
      </c>
      <c r="AA3517">
        <f t="shared" si="1283"/>
        <v>8.4733674700567874E-7</v>
      </c>
      <c r="AB3517">
        <f t="shared" si="1289"/>
        <v>1.174329371070419</v>
      </c>
      <c r="AC3517">
        <f t="shared" si="1284"/>
        <v>2.1023441597439678</v>
      </c>
      <c r="AD3517">
        <f t="shared" si="1285"/>
        <v>1.6532530468398456E-8</v>
      </c>
      <c r="AE3517">
        <f t="shared" si="1286"/>
        <v>1.5634334276531385E-5</v>
      </c>
      <c r="AF3517">
        <f t="shared" si="1287"/>
        <v>1.0526669173979779E-4</v>
      </c>
      <c r="AG3517">
        <f t="shared" si="1290"/>
        <v>1.6532530468398455E-6</v>
      </c>
      <c r="AH3517">
        <f t="shared" si="1291"/>
        <v>1.0526669173979779</v>
      </c>
    </row>
    <row r="3518" spans="1:34" ht="15">
      <c r="A3518" s="8">
        <v>43260.710416666669</v>
      </c>
      <c r="B3518" s="9">
        <v>-1.2600000000000001E-3</v>
      </c>
      <c r="C3518" s="7">
        <v>2.9221245900000001</v>
      </c>
      <c r="D3518" s="9">
        <v>1.23E-2</v>
      </c>
      <c r="E3518" s="7">
        <v>1.2109727000000001E-2</v>
      </c>
      <c r="F3518" s="9">
        <v>1.21E-2</v>
      </c>
      <c r="G3518" s="7">
        <v>-4662038</v>
      </c>
      <c r="H3518" s="7">
        <v>17015003</v>
      </c>
      <c r="K3518">
        <f t="shared" ref="K3518:K3581" si="1292">(B3518-$B$19)*($B$17/$B$18)</f>
        <v>80.727285865292458</v>
      </c>
      <c r="L3518">
        <f t="shared" ref="L3518:L3581" si="1293">K3518-R3518*$B$8+$D$8</f>
        <v>69.89005916896366</v>
      </c>
      <c r="M3518">
        <f t="shared" ref="M3518:M3581" si="1294">L3518/((($B$7/2))^2*PI())</f>
        <v>23.402179386667953</v>
      </c>
      <c r="N3518">
        <f t="shared" ref="N3518:N3581" si="1295">(C3518-$C$19)*($C$17/$C$18)</f>
        <v>0.12582689200918218</v>
      </c>
      <c r="O3518">
        <f t="shared" ref="O3518:O3581" si="1296">(D3518-$D$19)*($D$17/$D$18)</f>
        <v>35.687045853818475</v>
      </c>
      <c r="P3518">
        <f t="shared" ref="P3518:P3581" si="1297">(E3518-$E$19)*($E$17/$E$18)</f>
        <v>35.683217009854914</v>
      </c>
      <c r="Q3518">
        <f t="shared" ref="Q3518:Q3581" si="1298">O3518-R3518</f>
        <v>1.8940778683230519E-2</v>
      </c>
      <c r="R3518">
        <f t="shared" ref="R3518:R3581" si="1299">(F3518-$F$19)*($F$17/$F$18)</f>
        <v>35.668105075135244</v>
      </c>
      <c r="S3518">
        <f t="shared" ref="S3518:S3581" si="1300">M3518-(2/3)*Q3518</f>
        <v>23.389552200879134</v>
      </c>
      <c r="T3518">
        <f t="shared" ref="T3518:T3581" si="1301">N3518/$D$7*100-$N$30/$D$7*100</f>
        <v>12.886284905497636</v>
      </c>
      <c r="U3518">
        <f t="shared" si="1288"/>
        <v>0.76823877863407419</v>
      </c>
      <c r="V3518" s="6">
        <f t="shared" ref="V3518:V3581" si="1302">(A3518-$A$240)*86400</f>
        <v>197220.00000039116</v>
      </c>
      <c r="W3518">
        <f t="shared" ref="W3518:W3581" si="1303">AVERAGE(T3512:T3524)</f>
        <v>12.884851934522327</v>
      </c>
      <c r="X3518">
        <f t="shared" ref="X3518:X3581" si="1304">AVERAGE(S3512:S3524)</f>
        <v>23.540678034412778</v>
      </c>
      <c r="Y3518">
        <f t="shared" ref="Y3518:Y3581" si="1305">AVERAGE(Q3517:Q3519)</f>
        <v>4.3911300918909525E-2</v>
      </c>
      <c r="Z3518">
        <f t="shared" ref="Z3518:Z3581" si="1306">(T3519-T3517)/100/(V3519-V3517)</f>
        <v>1.4164438775151872E-6</v>
      </c>
      <c r="AA3518">
        <f t="shared" ref="AA3518:AA3581" si="1307">AVERAGE(Z3515:Z3521)</f>
        <v>1.0022599932837583E-6</v>
      </c>
      <c r="AB3518">
        <f t="shared" si="1289"/>
        <v>1.1659314675447428</v>
      </c>
      <c r="AC3518">
        <f t="shared" ref="AC3518:AC3581" si="1308">($D$7-$D$7*(T3518/100))*2.54</f>
        <v>2.1020539452303417</v>
      </c>
      <c r="AD3518">
        <f t="shared" ref="AD3518:AD3581" si="1309">AA3518*AC3518*$D$7*2.54*1.024*9.81/2/Y3518/10000*0.14503773773</f>
        <v>8.4338380255684713E-9</v>
      </c>
      <c r="AE3518">
        <f t="shared" ref="AE3518:AE3581" si="1310">(W3519-W3517)/(X3519-X3517)*0.14503773773/100</f>
        <v>1.517774250190083E-5</v>
      </c>
      <c r="AF3518">
        <f t="shared" ref="AF3518:AF3581" si="1311">AD3518/AE3518/(1.024*9.81)</f>
        <v>5.5315789012481437E-5</v>
      </c>
      <c r="AG3518">
        <f t="shared" si="1290"/>
        <v>8.4338380255684714E-7</v>
      </c>
      <c r="AH3518">
        <f t="shared" si="1291"/>
        <v>0.55315789012481431</v>
      </c>
    </row>
    <row r="3519" spans="1:34" ht="15">
      <c r="A3519" s="8">
        <v>43260.711111111108</v>
      </c>
      <c r="B3519" s="9">
        <v>-1.2800000000000001E-3</v>
      </c>
      <c r="C3519" s="7">
        <v>2.922280378</v>
      </c>
      <c r="D3519" s="7">
        <v>1.2324941000000001E-2</v>
      </c>
      <c r="E3519" s="9">
        <v>1.21E-2</v>
      </c>
      <c r="F3519" s="9">
        <v>1.21E-2</v>
      </c>
      <c r="G3519" s="7">
        <v>-4662518</v>
      </c>
      <c r="H3519" s="7">
        <v>17015003</v>
      </c>
      <c r="K3519">
        <f t="shared" si="1292"/>
        <v>82.001368498227492</v>
      </c>
      <c r="L3519">
        <f t="shared" si="1293"/>
        <v>71.164141801898694</v>
      </c>
      <c r="M3519">
        <f t="shared" si="1294"/>
        <v>23.828796715139532</v>
      </c>
      <c r="N3519">
        <f t="shared" si="1295"/>
        <v>0.12587410892836939</v>
      </c>
      <c r="O3519">
        <f t="shared" si="1296"/>
        <v>35.761957420525512</v>
      </c>
      <c r="P3519">
        <f t="shared" si="1297"/>
        <v>35.654104675673473</v>
      </c>
      <c r="Q3519">
        <f t="shared" si="1298"/>
        <v>9.3852345390267544E-2</v>
      </c>
      <c r="R3519">
        <f t="shared" si="1299"/>
        <v>35.668105075135244</v>
      </c>
      <c r="S3519">
        <f t="shared" si="1300"/>
        <v>23.766228484879353</v>
      </c>
      <c r="T3519">
        <f t="shared" si="1301"/>
        <v>12.891255107517344</v>
      </c>
      <c r="U3519">
        <f t="shared" si="1288"/>
        <v>0.76813789321161974</v>
      </c>
      <c r="V3519" s="6">
        <f t="shared" si="1302"/>
        <v>197279.99999995809</v>
      </c>
      <c r="W3519">
        <f t="shared" si="1303"/>
        <v>12.889579897221363</v>
      </c>
      <c r="X3519">
        <f t="shared" si="1304"/>
        <v>24.013187851389397</v>
      </c>
      <c r="Y3519">
        <f t="shared" si="1305"/>
        <v>7.7251718743788444E-2</v>
      </c>
      <c r="Z3519">
        <f t="shared" si="1306"/>
        <v>7.5564800757359016E-7</v>
      </c>
      <c r="AA3519">
        <f t="shared" si="1307"/>
        <v>1.0948526705716072E-6</v>
      </c>
      <c r="AB3519">
        <f t="shared" si="1289"/>
        <v>1.1609992326625092</v>
      </c>
      <c r="AC3519">
        <f t="shared" si="1308"/>
        <v>2.1019340142556064</v>
      </c>
      <c r="AD3519">
        <f t="shared" si="1309"/>
        <v>5.2365338700333618E-9</v>
      </c>
      <c r="AE3519">
        <f t="shared" si="1310"/>
        <v>1.4202764613752839E-5</v>
      </c>
      <c r="AF3519">
        <f t="shared" si="1311"/>
        <v>3.6703042234503761E-5</v>
      </c>
      <c r="AG3519">
        <f t="shared" si="1290"/>
        <v>5.2365338700333621E-7</v>
      </c>
      <c r="AH3519">
        <f t="shared" si="1291"/>
        <v>0.36703042234503758</v>
      </c>
    </row>
    <row r="3520" spans="1:34" ht="15">
      <c r="A3520" s="8">
        <v>43260.711805555555</v>
      </c>
      <c r="B3520" s="9">
        <v>-1.31E-3</v>
      </c>
      <c r="C3520" s="7">
        <v>2.9224088140000002</v>
      </c>
      <c r="D3520" s="7">
        <v>1.2333301E-2</v>
      </c>
      <c r="E3520" s="9">
        <v>1.21E-2</v>
      </c>
      <c r="F3520" s="9">
        <v>1.21E-2</v>
      </c>
      <c r="G3520" s="7">
        <v>-4663001</v>
      </c>
      <c r="H3520" s="7">
        <v>17015003</v>
      </c>
      <c r="K3520">
        <f t="shared" si="1292"/>
        <v>83.912492447630029</v>
      </c>
      <c r="L3520">
        <f t="shared" si="1293"/>
        <v>73.075265751301231</v>
      </c>
      <c r="M3520">
        <f t="shared" si="1294"/>
        <v>24.468722707846894</v>
      </c>
      <c r="N3520">
        <f t="shared" si="1295"/>
        <v>0.12591303588187508</v>
      </c>
      <c r="O3520">
        <f t="shared" si="1296"/>
        <v>35.787067107293112</v>
      </c>
      <c r="P3520">
        <f t="shared" si="1297"/>
        <v>35.654104675673473</v>
      </c>
      <c r="Q3520">
        <f t="shared" si="1298"/>
        <v>0.11896203215786727</v>
      </c>
      <c r="R3520">
        <f t="shared" si="1299"/>
        <v>35.668105075135244</v>
      </c>
      <c r="S3520">
        <f t="shared" si="1300"/>
        <v>24.389414686408315</v>
      </c>
      <c r="T3520">
        <f t="shared" si="1301"/>
        <v>12.895352681570573</v>
      </c>
      <c r="U3520">
        <f t="shared" si="1288"/>
        <v>0.76805472043760359</v>
      </c>
      <c r="V3520" s="6">
        <f t="shared" si="1302"/>
        <v>197340.00000015367</v>
      </c>
      <c r="W3520">
        <f t="shared" si="1303"/>
        <v>12.894588037560121</v>
      </c>
      <c r="X3520">
        <f t="shared" si="1304"/>
        <v>24.534922744728117</v>
      </c>
      <c r="Y3520">
        <f t="shared" si="1305"/>
        <v>2.6044246749485467E-2</v>
      </c>
      <c r="Z3520">
        <f t="shared" si="1306"/>
        <v>9.3902738413602295E-7</v>
      </c>
      <c r="AA3520">
        <f t="shared" si="1307"/>
        <v>1.1282766549070182E-6</v>
      </c>
      <c r="AB3520">
        <f t="shared" si="1289"/>
        <v>1.158616916266294</v>
      </c>
      <c r="AC3520">
        <f t="shared" si="1308"/>
        <v>2.1018351397937018</v>
      </c>
      <c r="AD3520">
        <f t="shared" si="1309"/>
        <v>1.6005887383845025E-8</v>
      </c>
      <c r="AE3520">
        <f t="shared" si="1310"/>
        <v>1.4356653414216659E-5</v>
      </c>
      <c r="AF3520">
        <f t="shared" si="1311"/>
        <v>1.1098328534828433E-4</v>
      </c>
      <c r="AG3520">
        <f t="shared" si="1290"/>
        <v>1.6005887383845025E-6</v>
      </c>
      <c r="AH3520">
        <f t="shared" si="1291"/>
        <v>1.1098328534828432</v>
      </c>
    </row>
    <row r="3521" spans="1:34" ht="15">
      <c r="A3521" s="8">
        <v>43260.712500000001</v>
      </c>
      <c r="B3521" s="9">
        <v>-1.34E-3</v>
      </c>
      <c r="C3521" s="7">
        <v>2.922633577</v>
      </c>
      <c r="D3521" s="9">
        <v>1.23E-2</v>
      </c>
      <c r="E3521" s="9">
        <v>1.21E-2</v>
      </c>
      <c r="F3521" s="7">
        <v>1.2150971E-2</v>
      </c>
      <c r="G3521" s="7">
        <v>-4663482</v>
      </c>
      <c r="H3521" s="7">
        <v>17015003</v>
      </c>
      <c r="K3521">
        <f t="shared" si="1292"/>
        <v>85.82361639703258</v>
      </c>
      <c r="L3521">
        <f t="shared" si="1293"/>
        <v>74.919388785096302</v>
      </c>
      <c r="M3521">
        <f t="shared" si="1294"/>
        <v>25.086213929933646</v>
      </c>
      <c r="N3521">
        <f t="shared" si="1295"/>
        <v>0.12598115805050986</v>
      </c>
      <c r="O3521">
        <f t="shared" si="1296"/>
        <v>35.687045853818475</v>
      </c>
      <c r="P3521">
        <f t="shared" si="1297"/>
        <v>35.654104675673473</v>
      </c>
      <c r="Q3521">
        <f t="shared" si="1298"/>
        <v>-0.13468163729967841</v>
      </c>
      <c r="R3521">
        <f t="shared" si="1299"/>
        <v>35.821727491118153</v>
      </c>
      <c r="S3521">
        <f t="shared" si="1300"/>
        <v>25.176001688133432</v>
      </c>
      <c r="T3521">
        <f t="shared" si="1301"/>
        <v>12.902523436163706</v>
      </c>
      <c r="U3521">
        <f t="shared" si="1288"/>
        <v>0.76790916808307608</v>
      </c>
      <c r="V3521" s="6">
        <f t="shared" si="1302"/>
        <v>197400.00000034925</v>
      </c>
      <c r="W3521">
        <f t="shared" si="1303"/>
        <v>12.900413354910008</v>
      </c>
      <c r="X3521">
        <f t="shared" si="1304"/>
        <v>25.107635247743403</v>
      </c>
      <c r="Y3521">
        <f t="shared" si="1305"/>
        <v>7.2815842279065157E-4</v>
      </c>
      <c r="Z3521">
        <f t="shared" si="1306"/>
        <v>8.5998349792288409E-7</v>
      </c>
      <c r="AA3521">
        <f t="shared" si="1307"/>
        <v>9.6115824843973986E-7</v>
      </c>
      <c r="AB3521">
        <f t="shared" si="1289"/>
        <v>1.1553701504925835</v>
      </c>
      <c r="AC3521">
        <f t="shared" si="1308"/>
        <v>2.1016621094853698</v>
      </c>
      <c r="AD3521">
        <f t="shared" si="1309"/>
        <v>4.8765111514608197E-7</v>
      </c>
      <c r="AE3521">
        <f t="shared" si="1310"/>
        <v>1.516305738644458E-5</v>
      </c>
      <c r="AF3521">
        <f t="shared" si="1311"/>
        <v>3.2014998001348204E-3</v>
      </c>
      <c r="AG3521">
        <f t="shared" si="1290"/>
        <v>4.8765111514608194E-5</v>
      </c>
      <c r="AH3521">
        <f t="shared" si="1291"/>
        <v>32.014998001348204</v>
      </c>
    </row>
    <row r="3522" spans="1:34" ht="15">
      <c r="A3522" s="8">
        <v>43260.713194444441</v>
      </c>
      <c r="B3522" s="9">
        <v>-1.3699999999999999E-3</v>
      </c>
      <c r="C3522" s="7">
        <v>2.9227322820000001</v>
      </c>
      <c r="D3522" s="9">
        <v>1.24E-2</v>
      </c>
      <c r="E3522" s="9">
        <v>1.21E-2</v>
      </c>
      <c r="F3522" s="9">
        <v>1.2200000000000001E-2</v>
      </c>
      <c r="G3522" s="7">
        <v>-4663964</v>
      </c>
      <c r="H3522" s="7">
        <v>17015003</v>
      </c>
      <c r="K3522">
        <f t="shared" si="1292"/>
        <v>87.734740346435117</v>
      </c>
      <c r="L3522">
        <f t="shared" si="1293"/>
        <v>76.766064560217018</v>
      </c>
      <c r="M3522">
        <f t="shared" si="1294"/>
        <v>25.704559918937761</v>
      </c>
      <c r="N3522">
        <f t="shared" si="1295"/>
        <v>0.12601107400044426</v>
      </c>
      <c r="O3522">
        <f t="shared" si="1296"/>
        <v>35.987400958694103</v>
      </c>
      <c r="P3522">
        <f t="shared" si="1297"/>
        <v>35.654104675673473</v>
      </c>
      <c r="Q3522">
        <f t="shared" si="1298"/>
        <v>1.7904080410183099E-2</v>
      </c>
      <c r="R3522">
        <f t="shared" si="1299"/>
        <v>35.96949687828392</v>
      </c>
      <c r="S3522">
        <f t="shared" si="1300"/>
        <v>25.692623865330972</v>
      </c>
      <c r="T3522">
        <f t="shared" si="1301"/>
        <v>12.905672483525224</v>
      </c>
      <c r="U3522">
        <f t="shared" si="1288"/>
        <v>0.76784524855382241</v>
      </c>
      <c r="V3522" s="6">
        <f t="shared" si="1302"/>
        <v>197459.99999991618</v>
      </c>
      <c r="W3522">
        <f t="shared" si="1303"/>
        <v>12.907090874543647</v>
      </c>
      <c r="X3522">
        <f t="shared" si="1304"/>
        <v>25.730844612648141</v>
      </c>
      <c r="Y3522">
        <f t="shared" si="1305"/>
        <v>-3.2957825493104075E-2</v>
      </c>
      <c r="Z3522">
        <f t="shared" si="1306"/>
        <v>9.3586361284653366E-7</v>
      </c>
      <c r="AA3522">
        <f t="shared" si="1307"/>
        <v>8.5230535662271875E-7</v>
      </c>
      <c r="AB3522">
        <f t="shared" si="1289"/>
        <v>1.152656256499794</v>
      </c>
      <c r="AC3522">
        <f t="shared" si="1308"/>
        <v>2.1015861229725363</v>
      </c>
      <c r="AD3522">
        <f t="shared" si="1309"/>
        <v>-9.5534705133883705E-9</v>
      </c>
      <c r="AE3522">
        <f t="shared" si="1310"/>
        <v>1.5862499152590204E-5</v>
      </c>
      <c r="AF3522">
        <f t="shared" si="1311"/>
        <v>-5.9954335184175427E-5</v>
      </c>
      <c r="AG3522" t="str">
        <f t="shared" si="1290"/>
        <v>NaN</v>
      </c>
      <c r="AH3522" t="str">
        <f t="shared" si="1291"/>
        <v>NaN</v>
      </c>
    </row>
    <row r="3523" spans="1:34" ht="15">
      <c r="A3523" s="8">
        <v>43260.713888888888</v>
      </c>
      <c r="B3523" s="9">
        <v>-1.4E-3</v>
      </c>
      <c r="C3523" s="7">
        <v>2.9229855859999998</v>
      </c>
      <c r="D3523" s="9">
        <v>1.24E-2</v>
      </c>
      <c r="E3523" s="9">
        <v>1.2200000000000001E-2</v>
      </c>
      <c r="F3523" s="9">
        <v>1.2200000000000001E-2</v>
      </c>
      <c r="G3523" s="7">
        <v>-4664446</v>
      </c>
      <c r="H3523" s="7">
        <v>17015003</v>
      </c>
      <c r="K3523">
        <f t="shared" si="1292"/>
        <v>89.645864295837669</v>
      </c>
      <c r="L3523">
        <f t="shared" si="1293"/>
        <v>78.677188509619569</v>
      </c>
      <c r="M3523">
        <f t="shared" si="1294"/>
        <v>26.34448591164513</v>
      </c>
      <c r="N3523">
        <f t="shared" si="1295"/>
        <v>0.1260878465021632</v>
      </c>
      <c r="O3523">
        <f t="shared" si="1296"/>
        <v>35.987400958694103</v>
      </c>
      <c r="P3523">
        <f t="shared" si="1297"/>
        <v>35.953398745596786</v>
      </c>
      <c r="Q3523">
        <f t="shared" si="1298"/>
        <v>1.7904080410183099E-2</v>
      </c>
      <c r="R3523">
        <f t="shared" si="1299"/>
        <v>35.96949687828392</v>
      </c>
      <c r="S3523">
        <f t="shared" si="1300"/>
        <v>26.332549858038341</v>
      </c>
      <c r="T3523">
        <f t="shared" si="1301"/>
        <v>12.913753799495639</v>
      </c>
      <c r="U3523">
        <f t="shared" si="1288"/>
        <v>0.76768121357648522</v>
      </c>
      <c r="V3523" s="6">
        <f t="shared" si="1302"/>
        <v>197520.00000011176</v>
      </c>
      <c r="W3523">
        <f t="shared" si="1303"/>
        <v>12.914191576137418</v>
      </c>
      <c r="X3523">
        <f t="shared" si="1304"/>
        <v>26.367438017498444</v>
      </c>
      <c r="Y3523">
        <f t="shared" si="1305"/>
        <v>1.7904080410183099E-2</v>
      </c>
      <c r="Z3523">
        <f t="shared" si="1306"/>
        <v>1.3057834865434617E-6</v>
      </c>
      <c r="AA3523">
        <f t="shared" si="1307"/>
        <v>9.6341656936812478E-7</v>
      </c>
      <c r="AB3523">
        <f t="shared" si="1289"/>
        <v>1.1463691325070371</v>
      </c>
      <c r="AC3523">
        <f t="shared" si="1308"/>
        <v>2.1013911208181701</v>
      </c>
      <c r="AD3523">
        <f t="shared" si="1309"/>
        <v>1.9876791942695739E-8</v>
      </c>
      <c r="AE3523">
        <f t="shared" si="1310"/>
        <v>1.5699846024941957E-5</v>
      </c>
      <c r="AF3523">
        <f t="shared" si="1311"/>
        <v>1.2603232112539498E-4</v>
      </c>
      <c r="AG3523">
        <f t="shared" si="1290"/>
        <v>1.9876791942695739E-6</v>
      </c>
      <c r="AH3523">
        <f t="shared" si="1291"/>
        <v>1.2603232112539497</v>
      </c>
    </row>
    <row r="3524" spans="1:34" ht="15">
      <c r="A3524" s="8">
        <v>43260.714583333334</v>
      </c>
      <c r="B3524" s="9">
        <v>-1.4300000000000001E-3</v>
      </c>
      <c r="C3524" s="7">
        <v>2.9232234300000002</v>
      </c>
      <c r="D3524" s="9">
        <v>1.24E-2</v>
      </c>
      <c r="E3524" s="9">
        <v>1.2200000000000001E-2</v>
      </c>
      <c r="F3524" s="9">
        <v>1.2200000000000001E-2</v>
      </c>
      <c r="G3524" s="7">
        <v>-4664929</v>
      </c>
      <c r="H3524" s="7">
        <v>17015003</v>
      </c>
      <c r="K3524">
        <f t="shared" si="1292"/>
        <v>91.55698824524022</v>
      </c>
      <c r="L3524">
        <f t="shared" si="1293"/>
        <v>80.58831245902212</v>
      </c>
      <c r="M3524">
        <f t="shared" si="1294"/>
        <v>26.984411904352498</v>
      </c>
      <c r="N3524">
        <f t="shared" si="1295"/>
        <v>0.12615993331839545</v>
      </c>
      <c r="O3524">
        <f t="shared" si="1296"/>
        <v>35.987400958694103</v>
      </c>
      <c r="P3524">
        <f t="shared" si="1297"/>
        <v>35.953398745596786</v>
      </c>
      <c r="Q3524">
        <f t="shared" si="1298"/>
        <v>1.7904080410183099E-2</v>
      </c>
      <c r="R3524">
        <f t="shared" si="1299"/>
        <v>35.96949687828392</v>
      </c>
      <c r="S3524">
        <f t="shared" si="1300"/>
        <v>26.97247585074571</v>
      </c>
      <c r="T3524">
        <f t="shared" si="1301"/>
        <v>12.921341885414822</v>
      </c>
      <c r="U3524">
        <f t="shared" si="1288"/>
        <v>0.76752719020871418</v>
      </c>
      <c r="V3524" s="6">
        <f t="shared" si="1302"/>
        <v>197580.00000030734</v>
      </c>
      <c r="W3524">
        <f t="shared" si="1303"/>
        <v>12.921003348681563</v>
      </c>
      <c r="X3524">
        <f t="shared" si="1304"/>
        <v>27.016101660382738</v>
      </c>
      <c r="Y3524">
        <f t="shared" si="1305"/>
        <v>1.7904080410183099E-2</v>
      </c>
      <c r="Z3524">
        <f t="shared" si="1306"/>
        <v>5.1535787254049981E-7</v>
      </c>
      <c r="AA3524">
        <f t="shared" si="1307"/>
        <v>1.055557657948529E-6</v>
      </c>
      <c r="AB3524">
        <f t="shared" si="1289"/>
        <v>1.1425094550862376</v>
      </c>
      <c r="AC3524">
        <f t="shared" si="1308"/>
        <v>2.1012080203049406</v>
      </c>
      <c r="AD3524">
        <f t="shared" si="1309"/>
        <v>2.1775909270620902E-8</v>
      </c>
      <c r="AE3524">
        <f t="shared" si="1310"/>
        <v>1.5334123451041913E-5</v>
      </c>
      <c r="AF3524">
        <f t="shared" si="1311"/>
        <v>1.4136710977853383E-4</v>
      </c>
      <c r="AG3524">
        <f t="shared" si="1290"/>
        <v>2.1775909270620904E-6</v>
      </c>
      <c r="AH3524">
        <f t="shared" si="1291"/>
        <v>1.4136710977853384</v>
      </c>
    </row>
    <row r="3525" spans="1:34" ht="15">
      <c r="A3525" s="8">
        <v>43260.715277777781</v>
      </c>
      <c r="B3525" s="9">
        <v>-1.4599999999999999E-3</v>
      </c>
      <c r="C3525" s="7">
        <v>2.9231794290000002</v>
      </c>
      <c r="D3525" s="9">
        <v>1.24E-2</v>
      </c>
      <c r="E3525" s="9">
        <v>1.2200000000000001E-2</v>
      </c>
      <c r="F3525" s="9">
        <v>1.2200000000000001E-2</v>
      </c>
      <c r="G3525" s="7">
        <v>-4665409</v>
      </c>
      <c r="H3525" s="7">
        <v>17015003</v>
      </c>
      <c r="K3525">
        <f t="shared" si="1292"/>
        <v>93.468112194642757</v>
      </c>
      <c r="L3525">
        <f t="shared" si="1293"/>
        <v>82.499436408424657</v>
      </c>
      <c r="M3525">
        <f t="shared" si="1294"/>
        <v>27.624337897059863</v>
      </c>
      <c r="N3525">
        <f t="shared" si="1295"/>
        <v>0.12614659729982433</v>
      </c>
      <c r="O3525">
        <f t="shared" si="1296"/>
        <v>35.987400958694103</v>
      </c>
      <c r="P3525">
        <f t="shared" si="1297"/>
        <v>35.953398745596786</v>
      </c>
      <c r="Q3525">
        <f t="shared" si="1298"/>
        <v>1.7904080410183099E-2</v>
      </c>
      <c r="R3525">
        <f t="shared" si="1299"/>
        <v>35.96949687828392</v>
      </c>
      <c r="S3525">
        <f t="shared" si="1300"/>
        <v>27.612401843453075</v>
      </c>
      <c r="T3525">
        <f t="shared" si="1301"/>
        <v>12.919938093986284</v>
      </c>
      <c r="U3525">
        <f t="shared" si="1288"/>
        <v>0.76755568444109046</v>
      </c>
      <c r="V3525" s="6">
        <f t="shared" si="1302"/>
        <v>197640.00000050291</v>
      </c>
      <c r="W3525">
        <f t="shared" si="1303"/>
        <v>12.927397775174926</v>
      </c>
      <c r="X3525">
        <f t="shared" si="1304"/>
        <v>27.616545759801244</v>
      </c>
      <c r="Y3525">
        <f t="shared" si="1305"/>
        <v>1.7904080410183099E-2</v>
      </c>
      <c r="Z3525">
        <f t="shared" si="1306"/>
        <v>6.5447363479603903E-7</v>
      </c>
      <c r="AA3525">
        <f t="shared" si="1307"/>
        <v>1.1711858923559931E-6</v>
      </c>
      <c r="AB3525">
        <f t="shared" si="1289"/>
        <v>1.1388481032702247</v>
      </c>
      <c r="AC3525">
        <f t="shared" si="1308"/>
        <v>2.1012418937921109</v>
      </c>
      <c r="AD3525">
        <f t="shared" si="1309"/>
        <v>2.4161682388460162E-8</v>
      </c>
      <c r="AE3525">
        <f t="shared" si="1310"/>
        <v>1.5517404071419893E-5</v>
      </c>
      <c r="AF3525">
        <f t="shared" si="1311"/>
        <v>1.5500265524542167E-4</v>
      </c>
      <c r="AG3525">
        <f t="shared" si="1290"/>
        <v>2.4161682388460161E-6</v>
      </c>
      <c r="AH3525">
        <f t="shared" si="1291"/>
        <v>1.5500265524542167</v>
      </c>
    </row>
    <row r="3526" spans="1:34" ht="15">
      <c r="A3526" s="8">
        <v>43260.71597222222</v>
      </c>
      <c r="B3526" s="9">
        <v>-1.49E-3</v>
      </c>
      <c r="C3526" s="7">
        <v>2.9234695990000001</v>
      </c>
      <c r="D3526" s="9">
        <v>1.24E-2</v>
      </c>
      <c r="E3526" s="9">
        <v>1.2200000000000001E-2</v>
      </c>
      <c r="F3526" s="9">
        <v>1.2200000000000001E-2</v>
      </c>
      <c r="G3526" s="7">
        <v>-4665894</v>
      </c>
      <c r="H3526" s="7">
        <v>17015003</v>
      </c>
      <c r="K3526">
        <f t="shared" si="1292"/>
        <v>95.379236144045308</v>
      </c>
      <c r="L3526">
        <f t="shared" si="1293"/>
        <v>84.410560357827208</v>
      </c>
      <c r="M3526">
        <f t="shared" si="1294"/>
        <v>28.264263889767232</v>
      </c>
      <c r="N3526">
        <f t="shared" si="1295"/>
        <v>0.12623454331261455</v>
      </c>
      <c r="O3526">
        <f t="shared" si="1296"/>
        <v>35.987400958694103</v>
      </c>
      <c r="P3526">
        <f t="shared" si="1297"/>
        <v>35.953398745596786</v>
      </c>
      <c r="Q3526">
        <f t="shared" si="1298"/>
        <v>1.7904080410183099E-2</v>
      </c>
      <c r="R3526">
        <f t="shared" si="1299"/>
        <v>35.96949687828392</v>
      </c>
      <c r="S3526">
        <f t="shared" si="1300"/>
        <v>28.252327836160443</v>
      </c>
      <c r="T3526">
        <f t="shared" si="1301"/>
        <v>12.929195569016832</v>
      </c>
      <c r="U3526">
        <f t="shared" si="1288"/>
        <v>0.76736777572518389</v>
      </c>
      <c r="V3526" s="6">
        <f t="shared" si="1302"/>
        <v>197700.00000006985</v>
      </c>
      <c r="W3526">
        <f t="shared" si="1303"/>
        <v>12.934113235581732</v>
      </c>
      <c r="X3526">
        <f t="shared" si="1304"/>
        <v>28.241453741919877</v>
      </c>
      <c r="Y3526">
        <f t="shared" si="1305"/>
        <v>4.4941544487547462E-3</v>
      </c>
      <c r="Z3526">
        <f t="shared" si="1306"/>
        <v>1.533426496791432E-6</v>
      </c>
      <c r="AA3526">
        <f t="shared" si="1307"/>
        <v>1.2113848404541456E-6</v>
      </c>
      <c r="AB3526">
        <f t="shared" si="1289"/>
        <v>1.1358950748695888</v>
      </c>
      <c r="AC3526">
        <f t="shared" si="1308"/>
        <v>2.1010185109196238</v>
      </c>
      <c r="AD3526">
        <f t="shared" si="1309"/>
        <v>9.9550014371494144E-8</v>
      </c>
      <c r="AE3526">
        <f t="shared" si="1310"/>
        <v>1.5962273962008611E-5</v>
      </c>
      <c r="AF3526">
        <f t="shared" si="1311"/>
        <v>6.208370157436688E-4</v>
      </c>
      <c r="AG3526">
        <f t="shared" si="1290"/>
        <v>9.9550014371494145E-6</v>
      </c>
      <c r="AH3526">
        <f t="shared" si="1291"/>
        <v>6.2083701574366881</v>
      </c>
    </row>
    <row r="3527" spans="1:34" ht="15">
      <c r="A3527" s="8">
        <v>43260.716666666667</v>
      </c>
      <c r="B3527" s="9">
        <v>-1.5200000000000001E-3</v>
      </c>
      <c r="C3527" s="7">
        <v>2.9237562010000002</v>
      </c>
      <c r="D3527" s="9">
        <v>1.24E-2</v>
      </c>
      <c r="E3527" s="9">
        <v>1.2200000000000001E-2</v>
      </c>
      <c r="F3527" s="7">
        <v>1.2213348000000001E-2</v>
      </c>
      <c r="G3527" s="7">
        <v>-4666378</v>
      </c>
      <c r="H3527" s="7">
        <v>17015003</v>
      </c>
      <c r="K3527">
        <f t="shared" si="1292"/>
        <v>97.290360093447859</v>
      </c>
      <c r="L3527">
        <f t="shared" si="1293"/>
        <v>86.304138482711338</v>
      </c>
      <c r="M3527">
        <f t="shared" si="1294"/>
        <v>28.898314790397851</v>
      </c>
      <c r="N3527">
        <f t="shared" si="1295"/>
        <v>0.12632140792011259</v>
      </c>
      <c r="O3527">
        <f t="shared" si="1296"/>
        <v>35.987400958694103</v>
      </c>
      <c r="P3527">
        <f t="shared" si="1297"/>
        <v>35.953398745596786</v>
      </c>
      <c r="Q3527">
        <f t="shared" si="1298"/>
        <v>-2.2325697474101958E-2</v>
      </c>
      <c r="R3527">
        <f t="shared" si="1299"/>
        <v>36.009726656168205</v>
      </c>
      <c r="S3527">
        <f t="shared" si="1300"/>
        <v>28.913198588713918</v>
      </c>
      <c r="T3527">
        <f t="shared" si="1301"/>
        <v>12.938339211911364</v>
      </c>
      <c r="U3527">
        <f t="shared" si="1288"/>
        <v>0.76718217757997165</v>
      </c>
      <c r="V3527" s="6">
        <f t="shared" si="1302"/>
        <v>197760.00000026543</v>
      </c>
      <c r="W3527">
        <f t="shared" si="1303"/>
        <v>12.941120545446974</v>
      </c>
      <c r="X3527">
        <f t="shared" si="1304"/>
        <v>28.863435495175729</v>
      </c>
      <c r="Y3527">
        <f t="shared" si="1305"/>
        <v>-2.06780889502222E-2</v>
      </c>
      <c r="Z3527">
        <f t="shared" si="1306"/>
        <v>1.5840150041988522E-6</v>
      </c>
      <c r="AA3527">
        <f t="shared" si="1307"/>
        <v>1.1562808225947244E-6</v>
      </c>
      <c r="AB3527">
        <f t="shared" si="1289"/>
        <v>1.1335654925073801</v>
      </c>
      <c r="AC3527">
        <f t="shared" si="1308"/>
        <v>2.1007978748165788</v>
      </c>
      <c r="AD3527">
        <f t="shared" si="1309"/>
        <v>-2.0649735839257517E-8</v>
      </c>
      <c r="AE3527">
        <f t="shared" si="1310"/>
        <v>1.6582361257039841E-5</v>
      </c>
      <c r="AF3527">
        <f t="shared" si="1311"/>
        <v>-1.2396502263282654E-4</v>
      </c>
      <c r="AG3527" t="str">
        <f t="shared" si="1290"/>
        <v>NaN</v>
      </c>
      <c r="AH3527" t="str">
        <f t="shared" si="1291"/>
        <v>NaN</v>
      </c>
    </row>
    <row r="3528" spans="1:34" ht="15">
      <c r="A3528" s="8">
        <v>43260.717361111114</v>
      </c>
      <c r="B3528" s="9">
        <v>-1.5499999999999999E-3</v>
      </c>
      <c r="C3528" s="7">
        <v>2.9240653989999998</v>
      </c>
      <c r="D3528" s="9">
        <v>1.24E-2</v>
      </c>
      <c r="E3528" s="9">
        <v>1.2200000000000001E-2</v>
      </c>
      <c r="F3528" s="7">
        <v>1.2225056E-2</v>
      </c>
      <c r="G3528" s="7">
        <v>-4666858</v>
      </c>
      <c r="H3528" s="7">
        <v>17015003</v>
      </c>
      <c r="K3528">
        <f t="shared" si="1292"/>
        <v>99.201484042850396</v>
      </c>
      <c r="L3528">
        <f t="shared" si="1293"/>
        <v>88.199872372669631</v>
      </c>
      <c r="M3528">
        <f t="shared" si="1294"/>
        <v>29.533087533327379</v>
      </c>
      <c r="N3528">
        <f t="shared" si="1295"/>
        <v>0.12641512102368183</v>
      </c>
      <c r="O3528">
        <f t="shared" si="1296"/>
        <v>35.987400958694103</v>
      </c>
      <c r="P3528">
        <f t="shared" si="1297"/>
        <v>35.953398745596786</v>
      </c>
      <c r="Q3528">
        <f t="shared" si="1298"/>
        <v>-5.7612649786747738E-2</v>
      </c>
      <c r="R3528">
        <f t="shared" si="1299"/>
        <v>36.045013608480851</v>
      </c>
      <c r="S3528">
        <f t="shared" si="1300"/>
        <v>29.571495966518544</v>
      </c>
      <c r="T3528">
        <f t="shared" si="1301"/>
        <v>12.948203749129178</v>
      </c>
      <c r="U3528">
        <f t="shared" si="1288"/>
        <v>0.76698194668380426</v>
      </c>
      <c r="V3528" s="6">
        <f t="shared" si="1302"/>
        <v>197820.000000461</v>
      </c>
      <c r="W3528">
        <f t="shared" si="1303"/>
        <v>12.948206654813236</v>
      </c>
      <c r="X3528">
        <f t="shared" si="1304"/>
        <v>29.474135632353288</v>
      </c>
      <c r="Y3528">
        <f t="shared" si="1305"/>
        <v>-2.06780889502222E-2</v>
      </c>
      <c r="Z3528">
        <f t="shared" si="1306"/>
        <v>1.6693811387751324E-6</v>
      </c>
      <c r="AA3528">
        <f t="shared" si="1307"/>
        <v>1.270101944878926E-6</v>
      </c>
      <c r="AB3528">
        <f t="shared" si="1289"/>
        <v>1.1304038497175959</v>
      </c>
      <c r="AC3528">
        <f t="shared" si="1308"/>
        <v>2.1005598435335129</v>
      </c>
      <c r="AD3528">
        <f t="shared" si="1309"/>
        <v>-2.2679869329925335E-8</v>
      </c>
      <c r="AE3528">
        <f t="shared" si="1310"/>
        <v>1.7765014773210125E-5</v>
      </c>
      <c r="AF3528">
        <f t="shared" si="1311"/>
        <v>-1.270884289493069E-4</v>
      </c>
      <c r="AG3528" t="str">
        <f t="shared" si="1290"/>
        <v>NaN</v>
      </c>
      <c r="AH3528" t="str">
        <f t="shared" si="1291"/>
        <v>NaN</v>
      </c>
    </row>
    <row r="3529" spans="1:34" ht="15">
      <c r="A3529" s="8">
        <v>43260.718055555553</v>
      </c>
      <c r="B3529" s="9">
        <v>-1.58E-3</v>
      </c>
      <c r="C3529" s="7">
        <v>2.9243841100000001</v>
      </c>
      <c r="D3529" s="9">
        <v>1.24E-2</v>
      </c>
      <c r="E3529" s="9">
        <v>1.2200000000000001E-2</v>
      </c>
      <c r="F3529" s="9">
        <v>1.2200000000000001E-2</v>
      </c>
      <c r="G3529" s="7">
        <v>-4667342</v>
      </c>
      <c r="H3529" s="7">
        <v>17015003</v>
      </c>
      <c r="K3529">
        <f t="shared" si="1292"/>
        <v>101.11260799225295</v>
      </c>
      <c r="L3529">
        <f t="shared" si="1293"/>
        <v>90.143932206034847</v>
      </c>
      <c r="M3529">
        <f t="shared" si="1294"/>
        <v>30.184041867889334</v>
      </c>
      <c r="N3529">
        <f t="shared" si="1295"/>
        <v>0.12651171736955633</v>
      </c>
      <c r="O3529">
        <f t="shared" si="1296"/>
        <v>35.987400958694103</v>
      </c>
      <c r="P3529">
        <f t="shared" si="1297"/>
        <v>35.953398745596786</v>
      </c>
      <c r="Q3529">
        <f t="shared" si="1298"/>
        <v>1.7904080410183099E-2</v>
      </c>
      <c r="R3529">
        <f t="shared" si="1299"/>
        <v>35.96949687828392</v>
      </c>
      <c r="S3529">
        <f t="shared" si="1300"/>
        <v>30.172105814282546</v>
      </c>
      <c r="T3529">
        <f t="shared" si="1301"/>
        <v>12.95837178553702</v>
      </c>
      <c r="U3529">
        <f t="shared" si="1288"/>
        <v>0.76677555534508801</v>
      </c>
      <c r="V3529" s="6">
        <f t="shared" si="1302"/>
        <v>197880.00000002794</v>
      </c>
      <c r="W3529">
        <f t="shared" si="1303"/>
        <v>12.95599612132523</v>
      </c>
      <c r="X3529">
        <f t="shared" si="1304"/>
        <v>30.077912319628851</v>
      </c>
      <c r="Y3529">
        <f t="shared" si="1305"/>
        <v>-0.10773209737168325</v>
      </c>
      <c r="Z3529">
        <f t="shared" si="1306"/>
        <v>1.2172562495336036E-6</v>
      </c>
      <c r="AA3529">
        <f t="shared" si="1307"/>
        <v>1.3794064249206931E-6</v>
      </c>
      <c r="AB3529">
        <f t="shared" si="1289"/>
        <v>1.1304827455865951</v>
      </c>
      <c r="AC3529">
        <f t="shared" si="1308"/>
        <v>2.1003144888149916</v>
      </c>
      <c r="AD3529">
        <f t="shared" si="1309"/>
        <v>-4.7272521194050757E-9</v>
      </c>
      <c r="AE3529">
        <f t="shared" si="1310"/>
        <v>1.9119652703082786E-5</v>
      </c>
      <c r="AF3529">
        <f t="shared" si="1311"/>
        <v>-2.461273081330864E-5</v>
      </c>
      <c r="AG3529" t="str">
        <f t="shared" si="1290"/>
        <v>NaN</v>
      </c>
      <c r="AH3529" t="str">
        <f t="shared" si="1291"/>
        <v>NaN</v>
      </c>
    </row>
    <row r="3530" spans="1:34" ht="15">
      <c r="A3530" s="8">
        <v>43260.71875</v>
      </c>
      <c r="B3530" s="9">
        <v>-1.6100000000000001E-3</v>
      </c>
      <c r="C3530" s="7">
        <v>2.9245232489999999</v>
      </c>
      <c r="D3530" s="9">
        <v>1.24E-2</v>
      </c>
      <c r="E3530" s="9">
        <v>1.2200000000000001E-2</v>
      </c>
      <c r="F3530" s="9">
        <v>1.23E-2</v>
      </c>
      <c r="G3530" s="7">
        <v>-4667825</v>
      </c>
      <c r="H3530" s="7">
        <v>17015003</v>
      </c>
      <c r="K3530">
        <f t="shared" si="1292"/>
        <v>103.02373194165548</v>
      </c>
      <c r="L3530">
        <f t="shared" si="1293"/>
        <v>91.923607065548097</v>
      </c>
      <c r="M3530">
        <f t="shared" si="1294"/>
        <v>30.779953086272837</v>
      </c>
      <c r="N3530">
        <f t="shared" si="1295"/>
        <v>0.12655388823585403</v>
      </c>
      <c r="O3530">
        <f t="shared" si="1296"/>
        <v>35.987400958694103</v>
      </c>
      <c r="P3530">
        <f t="shared" si="1297"/>
        <v>35.953398745596786</v>
      </c>
      <c r="Q3530">
        <f t="shared" si="1298"/>
        <v>-0.2834877227384851</v>
      </c>
      <c r="R3530">
        <f t="shared" si="1299"/>
        <v>36.270888681432588</v>
      </c>
      <c r="S3530">
        <f t="shared" si="1300"/>
        <v>30.968944901431826</v>
      </c>
      <c r="T3530">
        <f t="shared" si="1301"/>
        <v>12.962810824094673</v>
      </c>
      <c r="U3530">
        <f t="shared" si="1288"/>
        <v>0.76668545150657086</v>
      </c>
      <c r="V3530" s="6">
        <f t="shared" si="1302"/>
        <v>197940.00000022352</v>
      </c>
      <c r="W3530">
        <f t="shared" si="1303"/>
        <v>12.963849795110743</v>
      </c>
      <c r="X3530">
        <f t="shared" si="1304"/>
        <v>30.66079195659588</v>
      </c>
      <c r="Y3530">
        <f t="shared" si="1305"/>
        <v>-8.2905420063719745E-2</v>
      </c>
      <c r="Z3530">
        <f t="shared" si="1306"/>
        <v>9.2005536152751163E-7</v>
      </c>
      <c r="AA3530">
        <f t="shared" si="1307"/>
        <v>1.3518546047458536E-6</v>
      </c>
      <c r="AB3530">
        <f t="shared" si="1289"/>
        <v>1.126827327256146</v>
      </c>
      <c r="AC3530">
        <f t="shared" si="1308"/>
        <v>2.1002073748145955</v>
      </c>
      <c r="AD3530">
        <f t="shared" si="1309"/>
        <v>-6.019862159921877E-9</v>
      </c>
      <c r="AE3530">
        <f t="shared" si="1310"/>
        <v>1.9496249043207454E-5</v>
      </c>
      <c r="AF3530">
        <f t="shared" si="1311"/>
        <v>-3.0737356854956935E-5</v>
      </c>
      <c r="AG3530" t="str">
        <f t="shared" si="1290"/>
        <v>NaN</v>
      </c>
      <c r="AH3530" t="str">
        <f t="shared" si="1291"/>
        <v>NaN</v>
      </c>
    </row>
    <row r="3531" spans="1:34" ht="15">
      <c r="A3531" s="8">
        <v>43260.719444444447</v>
      </c>
      <c r="B3531" s="9">
        <v>-1.6299999999999999E-3</v>
      </c>
      <c r="C3531" s="7">
        <v>2.9247301729999999</v>
      </c>
      <c r="D3531" s="9">
        <v>1.2500000000000001E-2</v>
      </c>
      <c r="E3531" s="9">
        <v>1.2200000000000001E-2</v>
      </c>
      <c r="F3531" s="9">
        <v>1.23E-2</v>
      </c>
      <c r="G3531" s="7">
        <v>-4668304</v>
      </c>
      <c r="H3531" s="7">
        <v>17015003</v>
      </c>
      <c r="K3531">
        <f t="shared" si="1292"/>
        <v>104.2978145745905</v>
      </c>
      <c r="L3531">
        <f t="shared" si="1293"/>
        <v>93.197689698483117</v>
      </c>
      <c r="M3531">
        <f t="shared" si="1294"/>
        <v>31.206570414744412</v>
      </c>
      <c r="N3531">
        <f t="shared" si="1295"/>
        <v>0.12661660368111236</v>
      </c>
      <c r="O3531">
        <f t="shared" si="1296"/>
        <v>36.287756063569731</v>
      </c>
      <c r="P3531">
        <f t="shared" si="1297"/>
        <v>35.953398745596786</v>
      </c>
      <c r="Q3531">
        <f t="shared" si="1298"/>
        <v>1.6867382137142783E-2</v>
      </c>
      <c r="R3531">
        <f t="shared" si="1299"/>
        <v>36.270888681432588</v>
      </c>
      <c r="S3531">
        <f t="shared" si="1300"/>
        <v>31.19532549331965</v>
      </c>
      <c r="T3531">
        <f t="shared" si="1301"/>
        <v>12.969412449911339</v>
      </c>
      <c r="U3531">
        <f t="shared" si="1288"/>
        <v>0.76655145135793312</v>
      </c>
      <c r="V3531" s="6">
        <f t="shared" si="1302"/>
        <v>198000.0000004191</v>
      </c>
      <c r="W3531">
        <f t="shared" si="1303"/>
        <v>12.971726817441915</v>
      </c>
      <c r="X3531">
        <f t="shared" si="1304"/>
        <v>31.248160285084072</v>
      </c>
      <c r="Y3531">
        <f t="shared" si="1305"/>
        <v>-0.11064136935202384</v>
      </c>
      <c r="Z3531">
        <f t="shared" si="1306"/>
        <v>1.3121057285299099E-6</v>
      </c>
      <c r="AA3531">
        <f t="shared" si="1307"/>
        <v>1.3694695851344202E-6</v>
      </c>
      <c r="AB3531">
        <f t="shared" si="1289"/>
        <v>1.1259017064519525</v>
      </c>
      <c r="AC3531">
        <f t="shared" si="1308"/>
        <v>2.1000480775836396</v>
      </c>
      <c r="AD3531">
        <f t="shared" si="1309"/>
        <v>-4.5692128967603871E-9</v>
      </c>
      <c r="AE3531">
        <f t="shared" si="1310"/>
        <v>2.0680319384948344E-5</v>
      </c>
      <c r="AF3531">
        <f t="shared" si="1311"/>
        <v>-2.1994555435734166E-5</v>
      </c>
      <c r="AG3531" t="str">
        <f t="shared" si="1290"/>
        <v>NaN</v>
      </c>
      <c r="AH3531" t="str">
        <f t="shared" si="1291"/>
        <v>NaN</v>
      </c>
    </row>
    <row r="3532" spans="1:34" ht="15">
      <c r="A3532" s="8">
        <v>43260.720138888886</v>
      </c>
      <c r="B3532" s="9">
        <v>-1.66E-3</v>
      </c>
      <c r="C3532" s="7">
        <v>2.925016775</v>
      </c>
      <c r="D3532" s="7">
        <v>1.2472642000000001E-2</v>
      </c>
      <c r="E3532" s="9">
        <v>1.23E-2</v>
      </c>
      <c r="F3532" s="9">
        <v>1.23E-2</v>
      </c>
      <c r="G3532" s="7">
        <v>-4668782</v>
      </c>
      <c r="H3532" s="7">
        <v>17015003</v>
      </c>
      <c r="K3532">
        <f t="shared" si="1292"/>
        <v>106.20893852399306</v>
      </c>
      <c r="L3532">
        <f t="shared" si="1293"/>
        <v>95.108813647885668</v>
      </c>
      <c r="M3532">
        <f t="shared" si="1294"/>
        <v>31.846496407451781</v>
      </c>
      <c r="N3532">
        <f t="shared" si="1295"/>
        <v>0.1267034682886104</v>
      </c>
      <c r="O3532">
        <f t="shared" si="1296"/>
        <v>36.205584913977859</v>
      </c>
      <c r="P3532">
        <f t="shared" si="1297"/>
        <v>36.252692815520092</v>
      </c>
      <c r="Q3532">
        <f t="shared" si="1298"/>
        <v>-6.5303767454729211E-2</v>
      </c>
      <c r="R3532">
        <f t="shared" si="1299"/>
        <v>36.270888681432588</v>
      </c>
      <c r="S3532">
        <f t="shared" si="1300"/>
        <v>31.890032252421602</v>
      </c>
      <c r="T3532">
        <f t="shared" si="1301"/>
        <v>12.978556092805871</v>
      </c>
      <c r="U3532">
        <f t="shared" si="1288"/>
        <v>0.76636585321272077</v>
      </c>
      <c r="V3532" s="6">
        <f t="shared" si="1302"/>
        <v>198059.99999998603</v>
      </c>
      <c r="W3532">
        <f t="shared" si="1303"/>
        <v>12.980552351740048</v>
      </c>
      <c r="X3532">
        <f t="shared" si="1304"/>
        <v>31.832196025715213</v>
      </c>
      <c r="Y3532">
        <f t="shared" si="1305"/>
        <v>-1.0523001060147882E-2</v>
      </c>
      <c r="Z3532">
        <f t="shared" si="1306"/>
        <v>1.4196049950884101E-6</v>
      </c>
      <c r="AA3532">
        <f t="shared" si="1307"/>
        <v>1.3834710989300671E-6</v>
      </c>
      <c r="AB3532">
        <f t="shared" si="1289"/>
        <v>1.1196989048675272</v>
      </c>
      <c r="AC3532">
        <f t="shared" si="1308"/>
        <v>2.0998274414805942</v>
      </c>
      <c r="AD3532">
        <f t="shared" si="1309"/>
        <v>-4.852788806699265E-8</v>
      </c>
      <c r="AE3532">
        <f t="shared" si="1310"/>
        <v>2.3409167741360324E-5</v>
      </c>
      <c r="AF3532">
        <f t="shared" si="1311"/>
        <v>-2.0636519566005028E-4</v>
      </c>
      <c r="AG3532" t="str">
        <f t="shared" si="1290"/>
        <v>NaN</v>
      </c>
      <c r="AH3532" t="str">
        <f t="shared" si="1291"/>
        <v>NaN</v>
      </c>
    </row>
    <row r="3533" spans="1:34" ht="15">
      <c r="A3533" s="8">
        <v>43260.720833333333</v>
      </c>
      <c r="B3533" s="9">
        <v>-1.6900000000000001E-3</v>
      </c>
      <c r="C3533" s="7">
        <v>2.9252641330000002</v>
      </c>
      <c r="D3533" s="9">
        <v>1.2500000000000001E-2</v>
      </c>
      <c r="E3533" s="9">
        <v>1.23E-2</v>
      </c>
      <c r="F3533" s="9">
        <v>1.23E-2</v>
      </c>
      <c r="G3533" s="7">
        <v>-4669265</v>
      </c>
      <c r="H3533" s="7">
        <v>17015003</v>
      </c>
      <c r="K3533">
        <f t="shared" si="1292"/>
        <v>108.12006247339561</v>
      </c>
      <c r="L3533">
        <f t="shared" si="1293"/>
        <v>97.019937597288219</v>
      </c>
      <c r="M3533">
        <f t="shared" si="1294"/>
        <v>32.48642240015915</v>
      </c>
      <c r="N3533">
        <f t="shared" si="1295"/>
        <v>0.12677843865023214</v>
      </c>
      <c r="O3533">
        <f t="shared" si="1296"/>
        <v>36.287756063569731</v>
      </c>
      <c r="P3533">
        <f t="shared" si="1297"/>
        <v>36.252692815520092</v>
      </c>
      <c r="Q3533">
        <f t="shared" si="1298"/>
        <v>1.6867382137142783E-2</v>
      </c>
      <c r="R3533">
        <f t="shared" si="1299"/>
        <v>36.270888681432588</v>
      </c>
      <c r="S3533">
        <f t="shared" si="1300"/>
        <v>32.475177478734388</v>
      </c>
      <c r="T3533">
        <f t="shared" si="1301"/>
        <v>12.986447709818686</v>
      </c>
      <c r="U3533">
        <f t="shared" si="1288"/>
        <v>0.76620566875481955</v>
      </c>
      <c r="V3533" s="6">
        <f t="shared" si="1302"/>
        <v>198120.00000018161</v>
      </c>
      <c r="W3533">
        <f t="shared" si="1303"/>
        <v>12.990314721278185</v>
      </c>
      <c r="X3533">
        <f t="shared" si="1304"/>
        <v>32.399823407558976</v>
      </c>
      <c r="Y3533">
        <f t="shared" si="1305"/>
        <v>-1.0523001060147882E-2</v>
      </c>
      <c r="Z3533">
        <f t="shared" si="1306"/>
        <v>1.3405637555675562E-6</v>
      </c>
      <c r="AA3533">
        <f t="shared" si="1307"/>
        <v>1.4096681523793671E-6</v>
      </c>
      <c r="AB3533">
        <f t="shared" si="1289"/>
        <v>1.1171258702809799</v>
      </c>
      <c r="AC3533">
        <f t="shared" si="1308"/>
        <v>2.0996370167620753</v>
      </c>
      <c r="AD3533">
        <f t="shared" si="1309"/>
        <v>-4.9442315566309974E-8</v>
      </c>
      <c r="AE3533">
        <f t="shared" si="1310"/>
        <v>2.6036265802850036E-5</v>
      </c>
      <c r="AF3533">
        <f t="shared" si="1311"/>
        <v>-1.8903888261447032E-4</v>
      </c>
      <c r="AG3533" t="str">
        <f t="shared" si="1290"/>
        <v>NaN</v>
      </c>
      <c r="AH3533" t="str">
        <f t="shared" si="1291"/>
        <v>NaN</v>
      </c>
    </row>
    <row r="3534" spans="1:34" ht="15">
      <c r="A3534" s="8">
        <v>43260.72152777778</v>
      </c>
      <c r="B3534" s="9">
        <v>-1.72E-3</v>
      </c>
      <c r="C3534" s="7">
        <v>2.9255210049999998</v>
      </c>
      <c r="D3534" s="9">
        <v>1.2500000000000001E-2</v>
      </c>
      <c r="E3534" s="9">
        <v>1.23E-2</v>
      </c>
      <c r="F3534" s="9">
        <v>1.23E-2</v>
      </c>
      <c r="G3534" s="7">
        <v>-4669751</v>
      </c>
      <c r="H3534" s="7">
        <v>17015003</v>
      </c>
      <c r="K3534">
        <f t="shared" si="1292"/>
        <v>110.03118642279814</v>
      </c>
      <c r="L3534">
        <f t="shared" si="1293"/>
        <v>98.931061546690756</v>
      </c>
      <c r="M3534">
        <f t="shared" si="1294"/>
        <v>33.126348392866511</v>
      </c>
      <c r="N3534">
        <f t="shared" si="1295"/>
        <v>0.12685629255724326</v>
      </c>
      <c r="O3534">
        <f t="shared" si="1296"/>
        <v>36.287756063569731</v>
      </c>
      <c r="P3534">
        <f t="shared" si="1297"/>
        <v>36.252692815520092</v>
      </c>
      <c r="Q3534">
        <f t="shared" si="1298"/>
        <v>1.6867382137142783E-2</v>
      </c>
      <c r="R3534">
        <f t="shared" si="1299"/>
        <v>36.270888681432588</v>
      </c>
      <c r="S3534">
        <f t="shared" si="1300"/>
        <v>33.115103471441749</v>
      </c>
      <c r="T3534">
        <f t="shared" si="1301"/>
        <v>12.994642857925118</v>
      </c>
      <c r="U3534">
        <f t="shared" si="1288"/>
        <v>0.76603932320678803</v>
      </c>
      <c r="V3534" s="6">
        <f t="shared" si="1302"/>
        <v>198180.00000037719</v>
      </c>
      <c r="W3534">
        <f t="shared" si="1303"/>
        <v>13.000608259186622</v>
      </c>
      <c r="X3534">
        <f t="shared" si="1304"/>
        <v>32.94943129524259</v>
      </c>
      <c r="Y3534">
        <f t="shared" si="1305"/>
        <v>1.6867382137142783E-2</v>
      </c>
      <c r="Z3534">
        <f t="shared" si="1306"/>
        <v>1.7073198669188175E-6</v>
      </c>
      <c r="AA3534">
        <f t="shared" si="1307"/>
        <v>1.5022612089873114E-6</v>
      </c>
      <c r="AB3534">
        <f t="shared" si="1289"/>
        <v>1.1137604126584446</v>
      </c>
      <c r="AC3534">
        <f t="shared" si="1308"/>
        <v>2.099439267838267</v>
      </c>
      <c r="AD3534">
        <f t="shared" si="1309"/>
        <v>3.2868387038945425E-8</v>
      </c>
      <c r="AE3534">
        <f t="shared" si="1310"/>
        <v>2.6462442626980226E-5</v>
      </c>
      <c r="AF3534">
        <f t="shared" si="1311"/>
        <v>1.2364583702235917E-4</v>
      </c>
      <c r="AG3534">
        <f t="shared" si="1290"/>
        <v>3.2868387038945425E-6</v>
      </c>
      <c r="AH3534">
        <f t="shared" si="1291"/>
        <v>1.2364583702235916</v>
      </c>
    </row>
    <row r="3535" spans="1:34" ht="15">
      <c r="A3535" s="8">
        <v>43260.722222222219</v>
      </c>
      <c r="B3535" s="9">
        <v>-1.74E-3</v>
      </c>
      <c r="C3535" s="7">
        <v>2.925906312</v>
      </c>
      <c r="D3535" s="9">
        <v>1.2500000000000001E-2</v>
      </c>
      <c r="E3535" s="9">
        <v>1.23E-2</v>
      </c>
      <c r="F3535" s="9">
        <v>1.23E-2</v>
      </c>
      <c r="G3535" s="7">
        <v>-4670233</v>
      </c>
      <c r="H3535" s="7">
        <v>17015003</v>
      </c>
      <c r="K3535">
        <f t="shared" si="1292"/>
        <v>111.30526905573318</v>
      </c>
      <c r="L3535">
        <f t="shared" si="1293"/>
        <v>100.20514417962579</v>
      </c>
      <c r="M3535">
        <f t="shared" si="1294"/>
        <v>33.55296572133809</v>
      </c>
      <c r="N3535">
        <f t="shared" si="1295"/>
        <v>0.12697307311467571</v>
      </c>
      <c r="O3535">
        <f t="shared" si="1296"/>
        <v>36.287756063569731</v>
      </c>
      <c r="P3535">
        <f t="shared" si="1297"/>
        <v>36.252692815520092</v>
      </c>
      <c r="Q3535">
        <f t="shared" si="1298"/>
        <v>1.6867382137142783E-2</v>
      </c>
      <c r="R3535">
        <f t="shared" si="1299"/>
        <v>36.270888681432588</v>
      </c>
      <c r="S3535">
        <f t="shared" si="1300"/>
        <v>33.541720799913328</v>
      </c>
      <c r="T3535">
        <f t="shared" si="1301"/>
        <v>13.006935548181165</v>
      </c>
      <c r="U3535">
        <f t="shared" si="1288"/>
        <v>0.76578980553232212</v>
      </c>
      <c r="V3535" s="6">
        <f t="shared" si="1302"/>
        <v>198239.99999994412</v>
      </c>
      <c r="W3535">
        <f t="shared" si="1303"/>
        <v>13.010344362224417</v>
      </c>
      <c r="X3535">
        <f t="shared" si="1304"/>
        <v>33.497625999457199</v>
      </c>
      <c r="Y3535">
        <f t="shared" si="1305"/>
        <v>4.6043877024762501E-2</v>
      </c>
      <c r="Z3535">
        <f t="shared" si="1306"/>
        <v>1.7673917353446615E-6</v>
      </c>
      <c r="AA3535">
        <f t="shared" si="1307"/>
        <v>1.7000936924895158E-6</v>
      </c>
      <c r="AB3535">
        <f t="shared" si="1289"/>
        <v>1.1112403688236665</v>
      </c>
      <c r="AC3535">
        <f t="shared" si="1308"/>
        <v>2.0991426452223885</v>
      </c>
      <c r="AD3535">
        <f t="shared" si="1309"/>
        <v>1.3624489225086992E-8</v>
      </c>
      <c r="AE3535">
        <f t="shared" si="1310"/>
        <v>2.5307504687744863E-5</v>
      </c>
      <c r="AF3535">
        <f t="shared" si="1311"/>
        <v>5.3592243717622667E-5</v>
      </c>
      <c r="AG3535">
        <f t="shared" si="1290"/>
        <v>1.3624489225086993E-6</v>
      </c>
      <c r="AH3535">
        <f t="shared" si="1291"/>
        <v>0.53592243717622667</v>
      </c>
    </row>
    <row r="3536" spans="1:34" ht="15">
      <c r="A3536" s="8">
        <v>43260.722916666666</v>
      </c>
      <c r="B3536" s="9">
        <v>-1.7600000000000001E-3</v>
      </c>
      <c r="C3536" s="7">
        <v>2.9261857789999999</v>
      </c>
      <c r="D3536" s="7">
        <v>1.2529142E-2</v>
      </c>
      <c r="E3536" s="9">
        <v>1.23E-2</v>
      </c>
      <c r="F3536" s="9">
        <v>1.23E-2</v>
      </c>
      <c r="G3536" s="7">
        <v>-4670718</v>
      </c>
      <c r="H3536" s="7">
        <v>17015003</v>
      </c>
      <c r="K3536">
        <f t="shared" si="1292"/>
        <v>112.57935168866821</v>
      </c>
      <c r="L3536">
        <f t="shared" si="1293"/>
        <v>101.47922681256082</v>
      </c>
      <c r="M3536">
        <f t="shared" si="1294"/>
        <v>33.979583049809669</v>
      </c>
      <c r="N3536">
        <f t="shared" si="1295"/>
        <v>0.12705777521467379</v>
      </c>
      <c r="O3536">
        <f t="shared" si="1296"/>
        <v>36.37528554823259</v>
      </c>
      <c r="P3536">
        <f t="shared" si="1297"/>
        <v>36.252692815520092</v>
      </c>
      <c r="Q3536">
        <f t="shared" si="1298"/>
        <v>0.10439686680000193</v>
      </c>
      <c r="R3536">
        <f t="shared" si="1299"/>
        <v>36.270888681432588</v>
      </c>
      <c r="S3536">
        <f t="shared" si="1300"/>
        <v>33.90998513860967</v>
      </c>
      <c r="T3536">
        <f t="shared" si="1301"/>
        <v>13.015851558707281</v>
      </c>
      <c r="U3536">
        <f t="shared" si="1288"/>
        <v>0.76560882788091689</v>
      </c>
      <c r="V3536" s="6">
        <f t="shared" si="1302"/>
        <v>198300.0000001397</v>
      </c>
      <c r="W3536">
        <f t="shared" si="1303"/>
        <v>13.019505522663508</v>
      </c>
      <c r="X3536">
        <f t="shared" si="1304"/>
        <v>34.032436663726223</v>
      </c>
      <c r="Y3536">
        <f t="shared" si="1305"/>
        <v>4.6043877024762501E-2</v>
      </c>
      <c r="Z3536">
        <f t="shared" si="1306"/>
        <v>1.4006356236787022E-6</v>
      </c>
      <c r="AA3536">
        <f t="shared" si="1307"/>
        <v>1.9435449423960505E-6</v>
      </c>
      <c r="AB3536">
        <f t="shared" si="1289"/>
        <v>1.1097223668228502</v>
      </c>
      <c r="AC3536">
        <f t="shared" si="1308"/>
        <v>2.0989275018883933</v>
      </c>
      <c r="AD3536">
        <f t="shared" si="1309"/>
        <v>1.5573902367779111E-8</v>
      </c>
      <c r="AE3536">
        <f t="shared" si="1310"/>
        <v>2.4988037667946187E-5</v>
      </c>
      <c r="AF3536">
        <f t="shared" si="1311"/>
        <v>6.2043506079899303E-5</v>
      </c>
      <c r="AG3536">
        <f t="shared" si="1290"/>
        <v>1.5573902367779111E-6</v>
      </c>
      <c r="AH3536">
        <f t="shared" si="1291"/>
        <v>0.62043506079899302</v>
      </c>
    </row>
    <row r="3537" spans="1:34" ht="15">
      <c r="A3537" s="8">
        <v>43260.723611111112</v>
      </c>
      <c r="B3537" s="9">
        <v>-1.7899999999999999E-3</v>
      </c>
      <c r="C3537" s="7">
        <v>2.9264331370000001</v>
      </c>
      <c r="D3537" s="9">
        <v>1.2500000000000001E-2</v>
      </c>
      <c r="E3537" s="9">
        <v>1.23E-2</v>
      </c>
      <c r="F3537" s="9">
        <v>1.23E-2</v>
      </c>
      <c r="G3537" s="7">
        <v>-4671200</v>
      </c>
      <c r="H3537" s="7">
        <v>17015003</v>
      </c>
      <c r="K3537">
        <f t="shared" si="1292"/>
        <v>114.49047563807075</v>
      </c>
      <c r="L3537">
        <f t="shared" si="1293"/>
        <v>103.39035076196336</v>
      </c>
      <c r="M3537">
        <f t="shared" si="1294"/>
        <v>34.619509042517038</v>
      </c>
      <c r="N3537">
        <f t="shared" si="1295"/>
        <v>0.12713274557629553</v>
      </c>
      <c r="O3537">
        <f t="shared" si="1296"/>
        <v>36.287756063569731</v>
      </c>
      <c r="P3537">
        <f t="shared" si="1297"/>
        <v>36.252692815520092</v>
      </c>
      <c r="Q3537">
        <f t="shared" si="1298"/>
        <v>1.6867382137142783E-2</v>
      </c>
      <c r="R3537">
        <f t="shared" si="1299"/>
        <v>36.270888681432588</v>
      </c>
      <c r="S3537">
        <f t="shared" si="1300"/>
        <v>34.608264121092276</v>
      </c>
      <c r="T3537">
        <f t="shared" si="1301"/>
        <v>13.023743175720096</v>
      </c>
      <c r="U3537">
        <f t="shared" si="1288"/>
        <v>0.76544864342301522</v>
      </c>
      <c r="V3537" s="6">
        <f t="shared" si="1302"/>
        <v>198360.00000033528</v>
      </c>
      <c r="W3537">
        <f t="shared" si="1303"/>
        <v>13.02856453505591</v>
      </c>
      <c r="X3537">
        <f t="shared" si="1304"/>
        <v>34.555177089961255</v>
      </c>
      <c r="Y3537">
        <f t="shared" si="1305"/>
        <v>4.569831093374669E-2</v>
      </c>
      <c r="Z3537">
        <f t="shared" si="1306"/>
        <v>1.5682067577831211E-6</v>
      </c>
      <c r="AA3537">
        <f t="shared" si="1307"/>
        <v>1.9742586385896666E-6</v>
      </c>
      <c r="AB3537">
        <f t="shared" si="1289"/>
        <v>1.1075323182743779</v>
      </c>
      <c r="AC3537">
        <f t="shared" si="1308"/>
        <v>2.0987370771698739</v>
      </c>
      <c r="AD3537">
        <f t="shared" si="1309"/>
        <v>1.593819885559745E-8</v>
      </c>
      <c r="AE3537">
        <f t="shared" si="1310"/>
        <v>2.4769891181509064E-5</v>
      </c>
      <c r="AF3537">
        <f t="shared" si="1311"/>
        <v>6.4053988634907438E-5</v>
      </c>
      <c r="AG3537">
        <f t="shared" si="1290"/>
        <v>1.5938198855597449E-6</v>
      </c>
      <c r="AH3537">
        <f t="shared" si="1291"/>
        <v>0.64053988634907433</v>
      </c>
    </row>
    <row r="3538" spans="1:34" ht="15">
      <c r="A3538" s="8">
        <v>43260.724305555559</v>
      </c>
      <c r="B3538" s="9">
        <v>-1.82E-3</v>
      </c>
      <c r="C3538" s="7">
        <v>2.9267756330000001</v>
      </c>
      <c r="D3538" s="9">
        <v>1.26E-2</v>
      </c>
      <c r="E3538" s="9">
        <v>1.24E-2</v>
      </c>
      <c r="F3538" s="9">
        <v>1.24E-2</v>
      </c>
      <c r="G3538" s="7">
        <v>-4671684</v>
      </c>
      <c r="H3538" s="7">
        <v>17015003</v>
      </c>
      <c r="K3538">
        <f t="shared" si="1292"/>
        <v>116.4015995874733</v>
      </c>
      <c r="L3538">
        <f t="shared" si="1293"/>
        <v>105.17002562147661</v>
      </c>
      <c r="M3538">
        <f t="shared" si="1294"/>
        <v>35.215420260900537</v>
      </c>
      <c r="N3538">
        <f t="shared" si="1295"/>
        <v>0.12723655078564383</v>
      </c>
      <c r="O3538">
        <f t="shared" si="1296"/>
        <v>36.588111168445359</v>
      </c>
      <c r="P3538">
        <f t="shared" si="1297"/>
        <v>36.551986885443398</v>
      </c>
      <c r="Q3538">
        <f t="shared" si="1298"/>
        <v>1.5830683864095363E-2</v>
      </c>
      <c r="R3538">
        <f t="shared" si="1299"/>
        <v>36.572280484581263</v>
      </c>
      <c r="S3538">
        <f t="shared" si="1300"/>
        <v>35.204866471657809</v>
      </c>
      <c r="T3538">
        <f t="shared" si="1301"/>
        <v>13.03467003986202</v>
      </c>
      <c r="U3538">
        <f t="shared" si="1288"/>
        <v>0.76522684935897323</v>
      </c>
      <c r="V3538" s="6">
        <f t="shared" si="1302"/>
        <v>198420.00000053085</v>
      </c>
      <c r="W3538">
        <f t="shared" si="1303"/>
        <v>13.037623547448314</v>
      </c>
      <c r="X3538">
        <f t="shared" si="1304"/>
        <v>35.093320342087345</v>
      </c>
      <c r="Y3538">
        <f t="shared" si="1305"/>
        <v>1.6176249955111171E-2</v>
      </c>
      <c r="Z3538">
        <f t="shared" si="1306"/>
        <v>2.6969331130453414E-6</v>
      </c>
      <c r="AA3538">
        <f t="shared" si="1307"/>
        <v>1.793589925871119E-6</v>
      </c>
      <c r="AB3538">
        <f t="shared" si="1289"/>
        <v>1.1064689628989697</v>
      </c>
      <c r="AC3538">
        <f t="shared" si="1308"/>
        <v>2.0984734119381296</v>
      </c>
      <c r="AD3538">
        <f t="shared" si="1309"/>
        <v>4.0900261552745653E-8</v>
      </c>
      <c r="AE3538">
        <f t="shared" si="1310"/>
        <v>2.4456320597149832E-5</v>
      </c>
      <c r="AF3538">
        <f t="shared" si="1311"/>
        <v>1.6648150848538166E-4</v>
      </c>
      <c r="AG3538">
        <f t="shared" si="1290"/>
        <v>4.0900261552745656E-6</v>
      </c>
      <c r="AH3538">
        <f t="shared" si="1291"/>
        <v>1.6648150848538168</v>
      </c>
    </row>
    <row r="3539" spans="1:34" ht="15">
      <c r="A3539" s="8">
        <v>43260.724999999999</v>
      </c>
      <c r="B3539" s="9">
        <v>-1.8400000000000001E-3</v>
      </c>
      <c r="C3539" s="7">
        <v>2.9274475419999999</v>
      </c>
      <c r="D3539" s="9">
        <v>1.26E-2</v>
      </c>
      <c r="E3539" s="7">
        <v>1.2369168E-2</v>
      </c>
      <c r="F3539" s="9">
        <v>1.24E-2</v>
      </c>
      <c r="G3539" s="7">
        <v>-4672162</v>
      </c>
      <c r="H3539" s="7">
        <v>17015003</v>
      </c>
      <c r="K3539">
        <f t="shared" si="1292"/>
        <v>117.67568222040833</v>
      </c>
      <c r="L3539">
        <f t="shared" si="1293"/>
        <v>106.44410825441165</v>
      </c>
      <c r="M3539">
        <f t="shared" si="1294"/>
        <v>35.642037589372116</v>
      </c>
      <c r="N3539">
        <f t="shared" si="1295"/>
        <v>0.12744019595057424</v>
      </c>
      <c r="O3539">
        <f t="shared" si="1296"/>
        <v>36.588111168445359</v>
      </c>
      <c r="P3539">
        <f t="shared" si="1297"/>
        <v>36.459708537804644</v>
      </c>
      <c r="Q3539">
        <f t="shared" si="1298"/>
        <v>1.5830683864095363E-2</v>
      </c>
      <c r="R3539">
        <f t="shared" si="1299"/>
        <v>36.572280484581263</v>
      </c>
      <c r="S3539">
        <f t="shared" si="1300"/>
        <v>35.631483800129388</v>
      </c>
      <c r="T3539">
        <f t="shared" si="1301"/>
        <v>13.056106373012591</v>
      </c>
      <c r="U3539">
        <f t="shared" si="1288"/>
        <v>0.76479173353929497</v>
      </c>
      <c r="V3539" s="6">
        <f t="shared" si="1302"/>
        <v>198480.00000009779</v>
      </c>
      <c r="W3539">
        <f t="shared" si="1303"/>
        <v>13.046308992926585</v>
      </c>
      <c r="X3539">
        <f t="shared" si="1304"/>
        <v>35.607508742461732</v>
      </c>
      <c r="Y3539">
        <f t="shared" si="1305"/>
        <v>1.5830683864095363E-2</v>
      </c>
      <c r="Z3539">
        <f t="shared" si="1306"/>
        <v>3.1237637444341525E-6</v>
      </c>
      <c r="AA3539">
        <f t="shared" si="1307"/>
        <v>1.6102113039991021E-6</v>
      </c>
      <c r="AB3539">
        <f t="shared" si="1289"/>
        <v>1.1050999265619288</v>
      </c>
      <c r="AC3539">
        <f t="shared" si="1308"/>
        <v>2.0979561532192061</v>
      </c>
      <c r="AD3539">
        <f t="shared" si="1309"/>
        <v>3.7510850362118995E-8</v>
      </c>
      <c r="AE3539">
        <f t="shared" si="1310"/>
        <v>2.3972528197690945E-5</v>
      </c>
      <c r="AF3539">
        <f t="shared" si="1311"/>
        <v>1.5576651644027038E-4</v>
      </c>
      <c r="AG3539">
        <f t="shared" si="1290"/>
        <v>3.7510850362118996E-6</v>
      </c>
      <c r="AH3539">
        <f t="shared" si="1291"/>
        <v>1.5576651644027038</v>
      </c>
    </row>
    <row r="3540" spans="1:34" ht="15">
      <c r="A3540" s="8">
        <v>43260.725694444445</v>
      </c>
      <c r="B3540" s="9">
        <v>-1.8600000000000001E-3</v>
      </c>
      <c r="C3540" s="7">
        <v>2.9279505829999999</v>
      </c>
      <c r="D3540" s="9">
        <v>1.26E-2</v>
      </c>
      <c r="E3540" s="9">
        <v>1.24E-2</v>
      </c>
      <c r="F3540" s="9">
        <v>1.24E-2</v>
      </c>
      <c r="G3540" s="7">
        <v>-4672647</v>
      </c>
      <c r="H3540" s="7">
        <v>17015003</v>
      </c>
      <c r="K3540">
        <f t="shared" si="1292"/>
        <v>118.94976485334337</v>
      </c>
      <c r="L3540">
        <f t="shared" si="1293"/>
        <v>107.71819088734668</v>
      </c>
      <c r="M3540">
        <f t="shared" si="1294"/>
        <v>36.068654917843695</v>
      </c>
      <c r="N3540">
        <f t="shared" si="1295"/>
        <v>0.12759265985180457</v>
      </c>
      <c r="O3540">
        <f t="shared" si="1296"/>
        <v>36.588111168445359</v>
      </c>
      <c r="P3540">
        <f t="shared" si="1297"/>
        <v>36.551986885443398</v>
      </c>
      <c r="Q3540">
        <f t="shared" si="1298"/>
        <v>1.5830683864095363E-2</v>
      </c>
      <c r="R3540">
        <f t="shared" si="1299"/>
        <v>36.572280484581263</v>
      </c>
      <c r="S3540">
        <f t="shared" si="1300"/>
        <v>36.058101128600967</v>
      </c>
      <c r="T3540">
        <f t="shared" si="1301"/>
        <v>13.072155204721044</v>
      </c>
      <c r="U3540">
        <f t="shared" si="1288"/>
        <v>0.76446597350773327</v>
      </c>
      <c r="V3540" s="6">
        <f t="shared" si="1302"/>
        <v>198540.00000029337</v>
      </c>
      <c r="W3540">
        <f t="shared" si="1303"/>
        <v>13.054419493352027</v>
      </c>
      <c r="X3540">
        <f t="shared" si="1304"/>
        <v>36.109502689156024</v>
      </c>
      <c r="Y3540">
        <f t="shared" si="1305"/>
        <v>1.5830683864095363E-2</v>
      </c>
      <c r="Z3540">
        <f t="shared" si="1306"/>
        <v>1.5555596289228687E-6</v>
      </c>
      <c r="AA3540">
        <f t="shared" si="1307"/>
        <v>1.5257483546130366E-6</v>
      </c>
      <c r="AB3540">
        <f t="shared" si="1289"/>
        <v>1.1037555527663676</v>
      </c>
      <c r="AC3540">
        <f t="shared" si="1308"/>
        <v>2.097568894910081</v>
      </c>
      <c r="AD3540">
        <f t="shared" si="1309"/>
        <v>3.553667378594523E-8</v>
      </c>
      <c r="AE3540">
        <f t="shared" si="1310"/>
        <v>2.2714876802490879E-5</v>
      </c>
      <c r="AF3540">
        <f t="shared" si="1311"/>
        <v>1.5573901583401913E-4</v>
      </c>
      <c r="AG3540">
        <f t="shared" si="1290"/>
        <v>3.5536673785945231E-6</v>
      </c>
      <c r="AH3540">
        <f t="shared" si="1291"/>
        <v>1.5573901583401912</v>
      </c>
    </row>
    <row r="3541" spans="1:34" ht="15">
      <c r="A3541" s="8">
        <v>43260.726388888892</v>
      </c>
      <c r="B3541" s="9">
        <v>-1.89E-3</v>
      </c>
      <c r="C3541" s="7">
        <v>2.928032639</v>
      </c>
      <c r="D3541" s="9">
        <v>1.26E-2</v>
      </c>
      <c r="E3541" s="9">
        <v>1.24E-2</v>
      </c>
      <c r="F3541" s="9">
        <v>1.24E-2</v>
      </c>
      <c r="G3541" s="7">
        <v>-4673129</v>
      </c>
      <c r="H3541" s="7">
        <v>17015003</v>
      </c>
      <c r="K3541">
        <f t="shared" si="1292"/>
        <v>120.8608888027459</v>
      </c>
      <c r="L3541">
        <f t="shared" si="1293"/>
        <v>109.62931483674922</v>
      </c>
      <c r="M3541">
        <f t="shared" si="1294"/>
        <v>36.708580910551063</v>
      </c>
      <c r="N3541">
        <f t="shared" si="1295"/>
        <v>0.12761752974884949</v>
      </c>
      <c r="O3541">
        <f t="shared" si="1296"/>
        <v>36.588111168445359</v>
      </c>
      <c r="P3541">
        <f t="shared" si="1297"/>
        <v>36.551986885443398</v>
      </c>
      <c r="Q3541">
        <f t="shared" si="1298"/>
        <v>1.5830683864095363E-2</v>
      </c>
      <c r="R3541">
        <f t="shared" si="1299"/>
        <v>36.572280484581263</v>
      </c>
      <c r="S3541">
        <f t="shared" si="1300"/>
        <v>36.698027121308336</v>
      </c>
      <c r="T3541">
        <f t="shared" si="1301"/>
        <v>13.074773088620512</v>
      </c>
      <c r="U3541">
        <f t="shared" si="1288"/>
        <v>0.76441283556241657</v>
      </c>
      <c r="V3541" s="6">
        <f t="shared" si="1302"/>
        <v>198600.00000048894</v>
      </c>
      <c r="W3541">
        <f t="shared" si="1303"/>
        <v>13.062016338043485</v>
      </c>
      <c r="X3541">
        <f t="shared" si="1304"/>
        <v>36.610445197415181</v>
      </c>
      <c r="Y3541">
        <f t="shared" si="1305"/>
        <v>1.5830683864095363E-2</v>
      </c>
      <c r="Z3541">
        <f t="shared" si="1306"/>
        <v>4.4263887788898506E-7</v>
      </c>
      <c r="AA3541">
        <f t="shared" si="1307"/>
        <v>1.4313485659899876E-6</v>
      </c>
      <c r="AB3541">
        <f t="shared" si="1289"/>
        <v>1.1018022645771652</v>
      </c>
      <c r="AC3541">
        <f t="shared" si="1308"/>
        <v>2.0975057253715872</v>
      </c>
      <c r="AD3541">
        <f t="shared" si="1309"/>
        <v>3.3336975307173763E-8</v>
      </c>
      <c r="AE3541">
        <f t="shared" si="1310"/>
        <v>2.1284120838822047E-5</v>
      </c>
      <c r="AF3541">
        <f t="shared" si="1311"/>
        <v>1.5591988773579977E-4</v>
      </c>
      <c r="AG3541">
        <f t="shared" si="1290"/>
        <v>3.3336975307173764E-6</v>
      </c>
      <c r="AH3541">
        <f t="shared" si="1291"/>
        <v>1.5591988773579977</v>
      </c>
    </row>
    <row r="3542" spans="1:34" ht="15">
      <c r="A3542" s="8">
        <v>43260.727083333331</v>
      </c>
      <c r="B3542" s="9">
        <v>-1.91E-3</v>
      </c>
      <c r="C3542" s="7">
        <v>2.9281170740000002</v>
      </c>
      <c r="D3542" s="9">
        <v>1.26E-2</v>
      </c>
      <c r="E3542" s="7">
        <v>1.2408840000000001E-2</v>
      </c>
      <c r="F3542" s="9">
        <v>1.24E-2</v>
      </c>
      <c r="G3542" s="7">
        <v>-4673610</v>
      </c>
      <c r="H3542" s="7">
        <v>17015003</v>
      </c>
      <c r="K3542">
        <f t="shared" si="1292"/>
        <v>122.13497143568094</v>
      </c>
      <c r="L3542">
        <f t="shared" si="1293"/>
        <v>110.90339746968425</v>
      </c>
      <c r="M3542">
        <f t="shared" si="1294"/>
        <v>37.135198239022642</v>
      </c>
      <c r="N3542">
        <f t="shared" si="1295"/>
        <v>0.12764312068378403</v>
      </c>
      <c r="O3542">
        <f t="shared" si="1296"/>
        <v>36.588111168445359</v>
      </c>
      <c r="P3542">
        <f t="shared" si="1297"/>
        <v>36.578444481224622</v>
      </c>
      <c r="Q3542">
        <f t="shared" si="1298"/>
        <v>1.5830683864095363E-2</v>
      </c>
      <c r="R3542">
        <f t="shared" si="1299"/>
        <v>36.572280484581263</v>
      </c>
      <c r="S3542">
        <f t="shared" si="1300"/>
        <v>37.124644449779915</v>
      </c>
      <c r="T3542">
        <f t="shared" si="1301"/>
        <v>13.0774668712452</v>
      </c>
      <c r="U3542">
        <f t="shared" si="1288"/>
        <v>0.76435815702077714</v>
      </c>
      <c r="V3542" s="6">
        <f t="shared" si="1302"/>
        <v>198660.00000005588</v>
      </c>
      <c r="W3542">
        <f t="shared" si="1303"/>
        <v>13.069137470228243</v>
      </c>
      <c r="X3542">
        <f t="shared" si="1304"/>
        <v>37.112439144109466</v>
      </c>
      <c r="Y3542">
        <f t="shared" si="1305"/>
        <v>1.5830683864095363E-2</v>
      </c>
      <c r="Z3542">
        <f t="shared" si="1306"/>
        <v>4.8374138224054412E-7</v>
      </c>
      <c r="AA3542">
        <f t="shared" si="1307"/>
        <v>1.1020796015808431E-6</v>
      </c>
      <c r="AB3542">
        <f t="shared" si="1289"/>
        <v>1.1005404241722456</v>
      </c>
      <c r="AC3542">
        <f t="shared" si="1308"/>
        <v>2.0974407243968534</v>
      </c>
      <c r="AD3542">
        <f t="shared" si="1309"/>
        <v>2.5667306187687485E-8</v>
      </c>
      <c r="AE3542">
        <f t="shared" si="1310"/>
        <v>2.015143988188479E-5</v>
      </c>
      <c r="AF3542">
        <f t="shared" si="1311"/>
        <v>1.2679590975984723E-4</v>
      </c>
      <c r="AG3542">
        <f t="shared" si="1290"/>
        <v>2.5667306187687487E-6</v>
      </c>
      <c r="AH3542">
        <f t="shared" si="1291"/>
        <v>1.2679590975984723</v>
      </c>
    </row>
    <row r="3543" spans="1:34" ht="15">
      <c r="A3543" s="8">
        <v>43260.727777777778</v>
      </c>
      <c r="B3543" s="9">
        <v>-1.9400000000000001E-3</v>
      </c>
      <c r="C3543" s="7">
        <v>2.9282145900000001</v>
      </c>
      <c r="D3543" s="9">
        <v>1.26E-2</v>
      </c>
      <c r="E3543" s="9">
        <v>1.24E-2</v>
      </c>
      <c r="F3543" s="9">
        <v>1.24E-2</v>
      </c>
      <c r="G3543" s="7">
        <v>-4674094</v>
      </c>
      <c r="H3543" s="7">
        <v>17015003</v>
      </c>
      <c r="K3543">
        <f t="shared" si="1292"/>
        <v>124.04609538508349</v>
      </c>
      <c r="L3543">
        <f t="shared" si="1293"/>
        <v>112.8145214190868</v>
      </c>
      <c r="M3543">
        <f t="shared" si="1294"/>
        <v>37.775124231730011</v>
      </c>
      <c r="N3543">
        <f t="shared" si="1295"/>
        <v>0.12767267626631579</v>
      </c>
      <c r="O3543">
        <f t="shared" si="1296"/>
        <v>36.588111168445359</v>
      </c>
      <c r="P3543">
        <f t="shared" si="1297"/>
        <v>36.551986885443398</v>
      </c>
      <c r="Q3543">
        <f t="shared" si="1298"/>
        <v>1.5830683864095363E-2</v>
      </c>
      <c r="R3543">
        <f t="shared" si="1299"/>
        <v>36.572280484581263</v>
      </c>
      <c r="S3543">
        <f t="shared" si="1300"/>
        <v>37.764570442487283</v>
      </c>
      <c r="T3543">
        <f t="shared" si="1301"/>
        <v>13.080577985195911</v>
      </c>
      <c r="U3543">
        <f t="shared" si="1288"/>
        <v>0.76429500746589429</v>
      </c>
      <c r="V3543" s="6">
        <f t="shared" si="1302"/>
        <v>198720.00000025146</v>
      </c>
      <c r="W3543">
        <f t="shared" si="1303"/>
        <v>13.076028039819287</v>
      </c>
      <c r="X3543">
        <f t="shared" si="1304"/>
        <v>37.618921782324932</v>
      </c>
      <c r="Y3543">
        <f t="shared" si="1305"/>
        <v>1.5830683864095363E-2</v>
      </c>
      <c r="Z3543">
        <f t="shared" si="1306"/>
        <v>8.0939497797624404E-7</v>
      </c>
      <c r="AA3543">
        <f t="shared" si="1307"/>
        <v>6.7886281528409271E-7</v>
      </c>
      <c r="AB3543">
        <f t="shared" si="1289"/>
        <v>1.0987052449629848</v>
      </c>
      <c r="AC3543">
        <f t="shared" si="1308"/>
        <v>2.0973656532172229</v>
      </c>
      <c r="AD3543">
        <f t="shared" si="1309"/>
        <v>1.5810070395332676E-8</v>
      </c>
      <c r="AE3543">
        <f t="shared" si="1310"/>
        <v>1.9413775626407717E-5</v>
      </c>
      <c r="AF3543">
        <f t="shared" si="1311"/>
        <v>8.1069003304601282E-5</v>
      </c>
      <c r="AG3543">
        <f t="shared" si="1290"/>
        <v>1.5810070395332676E-6</v>
      </c>
      <c r="AH3543">
        <f t="shared" si="1291"/>
        <v>0.81069003304601284</v>
      </c>
    </row>
    <row r="3544" spans="1:34" ht="15">
      <c r="A3544" s="8">
        <v>43260.728472222225</v>
      </c>
      <c r="B3544" s="9">
        <v>-1.9599999999999999E-3</v>
      </c>
      <c r="C3544" s="7">
        <v>2.9284215140000001</v>
      </c>
      <c r="D3544" s="9">
        <v>1.26E-2</v>
      </c>
      <c r="E3544" s="9">
        <v>1.24E-2</v>
      </c>
      <c r="F3544" s="9">
        <v>1.24E-2</v>
      </c>
      <c r="G3544" s="7">
        <v>-4674579</v>
      </c>
      <c r="H3544" s="7">
        <v>17015003</v>
      </c>
      <c r="K3544">
        <f t="shared" si="1292"/>
        <v>125.32017801801851</v>
      </c>
      <c r="L3544">
        <f t="shared" si="1293"/>
        <v>114.08860405202182</v>
      </c>
      <c r="M3544">
        <f t="shared" si="1294"/>
        <v>38.201741560201583</v>
      </c>
      <c r="N3544">
        <f t="shared" si="1295"/>
        <v>0.12773539171157411</v>
      </c>
      <c r="O3544">
        <f t="shared" si="1296"/>
        <v>36.588111168445359</v>
      </c>
      <c r="P3544">
        <f t="shared" si="1297"/>
        <v>36.551986885443398</v>
      </c>
      <c r="Q3544">
        <f t="shared" si="1298"/>
        <v>1.5830683864095363E-2</v>
      </c>
      <c r="R3544">
        <f t="shared" si="1299"/>
        <v>36.572280484581263</v>
      </c>
      <c r="S3544">
        <f t="shared" si="1300"/>
        <v>38.191187770958855</v>
      </c>
      <c r="T3544">
        <f t="shared" si="1301"/>
        <v>13.087179611012575</v>
      </c>
      <c r="U3544">
        <f t="shared" si="1288"/>
        <v>0.76416100731725645</v>
      </c>
      <c r="V3544" s="6">
        <f t="shared" si="1302"/>
        <v>198780.00000044703</v>
      </c>
      <c r="W3544">
        <f t="shared" si="1303"/>
        <v>13.082416627949168</v>
      </c>
      <c r="X3544">
        <f t="shared" si="1304"/>
        <v>38.10450737023185</v>
      </c>
      <c r="Y3544">
        <f t="shared" si="1305"/>
        <v>1.5485117773079557E-2</v>
      </c>
      <c r="Z3544">
        <f t="shared" si="1306"/>
        <v>9.0740823742177742E-7</v>
      </c>
      <c r="AA3544">
        <f t="shared" si="1307"/>
        <v>5.4742633554149924E-7</v>
      </c>
      <c r="AB3544">
        <f t="shared" si="1289"/>
        <v>1.0975283028264147</v>
      </c>
      <c r="AC3544">
        <f t="shared" si="1308"/>
        <v>2.0972063559862666</v>
      </c>
      <c r="AD3544">
        <f t="shared" si="1309"/>
        <v>1.303255740153956E-8</v>
      </c>
      <c r="AE3544">
        <f t="shared" si="1310"/>
        <v>1.8716862649743131E-5</v>
      </c>
      <c r="AF3544">
        <f t="shared" si="1311"/>
        <v>6.9315064077032901E-5</v>
      </c>
      <c r="AG3544">
        <f t="shared" si="1290"/>
        <v>1.3032557401539559E-6</v>
      </c>
      <c r="AH3544">
        <f t="shared" si="1291"/>
        <v>0.69315064077032895</v>
      </c>
    </row>
    <row r="3545" spans="1:34" ht="15">
      <c r="A3545" s="8">
        <v>43260.729166666664</v>
      </c>
      <c r="B3545" s="9">
        <v>-1.98E-3</v>
      </c>
      <c r="C3545" s="7">
        <v>2.9285558960000002</v>
      </c>
      <c r="D3545" s="9">
        <v>1.2699999999999999E-2</v>
      </c>
      <c r="E3545" s="9">
        <v>1.2500000000000001E-2</v>
      </c>
      <c r="F3545" s="9">
        <v>1.2500000000000001E-2</v>
      </c>
      <c r="G3545" s="7">
        <v>-4675060</v>
      </c>
      <c r="H3545" s="7">
        <v>17015003</v>
      </c>
      <c r="K3545">
        <f t="shared" si="1292"/>
        <v>126.59426065095354</v>
      </c>
      <c r="L3545">
        <f t="shared" si="1293"/>
        <v>115.23123759506755</v>
      </c>
      <c r="M3545">
        <f t="shared" si="1294"/>
        <v>38.5843441143493</v>
      </c>
      <c r="N3545">
        <f t="shared" si="1295"/>
        <v>0.12777612080517714</v>
      </c>
      <c r="O3545">
        <f t="shared" si="1296"/>
        <v>36.888466273320986</v>
      </c>
      <c r="P3545">
        <f t="shared" si="1297"/>
        <v>36.851280955366704</v>
      </c>
      <c r="Q3545">
        <f t="shared" si="1298"/>
        <v>1.4793985591047942E-2</v>
      </c>
      <c r="R3545">
        <f t="shared" si="1299"/>
        <v>36.873672287729939</v>
      </c>
      <c r="S3545">
        <f t="shared" si="1300"/>
        <v>38.574481457288599</v>
      </c>
      <c r="T3545">
        <f t="shared" si="1301"/>
        <v>13.091466884023422</v>
      </c>
      <c r="U3545">
        <f t="shared" si="1288"/>
        <v>0.76407398402380433</v>
      </c>
      <c r="V3545" s="6">
        <f t="shared" si="1302"/>
        <v>198840.00000001397</v>
      </c>
      <c r="W3545">
        <f t="shared" si="1303"/>
        <v>13.088603837940353</v>
      </c>
      <c r="X3545">
        <f t="shared" si="1304"/>
        <v>38.593425545995842</v>
      </c>
      <c r="Y3545">
        <f t="shared" si="1305"/>
        <v>1.5139551682063749E-2</v>
      </c>
      <c r="Z3545">
        <f t="shared" si="1306"/>
        <v>3.9205036218132965E-7</v>
      </c>
      <c r="AA3545">
        <f t="shared" si="1307"/>
        <v>6.273722637076435E-7</v>
      </c>
      <c r="AB3545">
        <f t="shared" si="1289"/>
        <v>1.0964975954417557</v>
      </c>
      <c r="AC3545">
        <f t="shared" si="1308"/>
        <v>2.0971029040885147</v>
      </c>
      <c r="AD3545">
        <f t="shared" si="1309"/>
        <v>1.5275989411574358E-8</v>
      </c>
      <c r="AE3545">
        <f t="shared" si="1310"/>
        <v>1.622359959124345E-5</v>
      </c>
      <c r="AF3545">
        <f t="shared" si="1311"/>
        <v>9.3733139930136792E-5</v>
      </c>
      <c r="AG3545">
        <f t="shared" si="1290"/>
        <v>1.5275989411574358E-6</v>
      </c>
      <c r="AH3545">
        <f t="shared" si="1291"/>
        <v>0.93733139930136788</v>
      </c>
    </row>
    <row r="3546" spans="1:34" ht="15">
      <c r="A3546" s="8">
        <v>43260.729861111111</v>
      </c>
      <c r="B3546" s="9">
        <v>-2E-3</v>
      </c>
      <c r="C3546" s="7">
        <v>2.9285689769999999</v>
      </c>
      <c r="D3546" s="9">
        <v>1.2699999999999999E-2</v>
      </c>
      <c r="E3546" s="7">
        <v>1.2465875E-2</v>
      </c>
      <c r="F3546" s="9">
        <v>1.2500000000000001E-2</v>
      </c>
      <c r="G3546" s="7">
        <v>-4675545</v>
      </c>
      <c r="H3546" s="7">
        <v>17015003</v>
      </c>
      <c r="K3546">
        <f t="shared" si="1292"/>
        <v>127.86834328388858</v>
      </c>
      <c r="L3546">
        <f t="shared" si="1293"/>
        <v>116.50532022800259</v>
      </c>
      <c r="M3546">
        <f t="shared" si="1294"/>
        <v>39.010961442820879</v>
      </c>
      <c r="N3546">
        <f t="shared" si="1295"/>
        <v>0.12778008545277431</v>
      </c>
      <c r="O3546">
        <f t="shared" si="1296"/>
        <v>36.888466273320986</v>
      </c>
      <c r="P3546">
        <f t="shared" si="1297"/>
        <v>36.749146854005375</v>
      </c>
      <c r="Q3546">
        <f t="shared" si="1298"/>
        <v>1.4793985591047942E-2</v>
      </c>
      <c r="R3546">
        <f t="shared" si="1299"/>
        <v>36.873672287729939</v>
      </c>
      <c r="S3546">
        <f t="shared" si="1300"/>
        <v>39.001098785760178</v>
      </c>
      <c r="T3546">
        <f t="shared" si="1301"/>
        <v>13.09188421534944</v>
      </c>
      <c r="U3546">
        <f t="shared" si="1288"/>
        <v>0.76406551301056158</v>
      </c>
      <c r="V3546" s="6">
        <f t="shared" si="1302"/>
        <v>198900.00000020955</v>
      </c>
      <c r="W3546">
        <f t="shared" si="1303"/>
        <v>13.093317210866001</v>
      </c>
      <c r="X3546">
        <f t="shared" si="1304"/>
        <v>39.079011133902767</v>
      </c>
      <c r="Y3546">
        <f t="shared" si="1305"/>
        <v>2.3545398915141885E-2</v>
      </c>
      <c r="Z3546">
        <f t="shared" si="1306"/>
        <v>1.6124624035689996E-7</v>
      </c>
      <c r="AA3546">
        <f t="shared" si="1307"/>
        <v>6.4498724245653886E-7</v>
      </c>
      <c r="AB3546">
        <f t="shared" si="1289"/>
        <v>1.0951317200478909</v>
      </c>
      <c r="AC3546">
        <f t="shared" si="1308"/>
        <v>2.0970928338836181</v>
      </c>
      <c r="AD3546">
        <f t="shared" si="1309"/>
        <v>1.0098108560809779E-8</v>
      </c>
      <c r="AE3546">
        <f t="shared" si="1310"/>
        <v>1.2587562717524829E-5</v>
      </c>
      <c r="AF3546">
        <f t="shared" si="1311"/>
        <v>7.9860021697861862E-5</v>
      </c>
      <c r="AG3546">
        <f t="shared" si="1290"/>
        <v>1.0098108560809779E-6</v>
      </c>
      <c r="AH3546">
        <f t="shared" si="1291"/>
        <v>0.7986002169786186</v>
      </c>
    </row>
    <row r="3547" spans="1:34" ht="15">
      <c r="A3547" s="8">
        <v>43260.730555555558</v>
      </c>
      <c r="B3547" s="9">
        <v>-2.0300000000000001E-3</v>
      </c>
      <c r="C3547" s="7">
        <v>2.9286165460000002</v>
      </c>
      <c r="D3547" s="9">
        <v>1.2699999999999999E-2</v>
      </c>
      <c r="E3547" s="9">
        <v>1.2500000000000001E-2</v>
      </c>
      <c r="F3547" s="7">
        <v>1.2491288999999999E-2</v>
      </c>
      <c r="G3547" s="7">
        <v>-4676024</v>
      </c>
      <c r="H3547" s="7">
        <v>17015003</v>
      </c>
      <c r="K3547">
        <f t="shared" si="1292"/>
        <v>129.77946723329111</v>
      </c>
      <c r="L3547">
        <f t="shared" si="1293"/>
        <v>118.42789470762538</v>
      </c>
      <c r="M3547">
        <f t="shared" si="1294"/>
        <v>39.65472156251959</v>
      </c>
      <c r="N3547">
        <f t="shared" si="1295"/>
        <v>0.12779450287663774</v>
      </c>
      <c r="O3547">
        <f t="shared" si="1296"/>
        <v>36.888466273320986</v>
      </c>
      <c r="P3547">
        <f t="shared" si="1297"/>
        <v>36.851280955366704</v>
      </c>
      <c r="Q3547">
        <f t="shared" si="1298"/>
        <v>4.1048225563329765E-2</v>
      </c>
      <c r="R3547">
        <f t="shared" si="1299"/>
        <v>36.847418047757657</v>
      </c>
      <c r="S3547">
        <f t="shared" si="1300"/>
        <v>39.627356078810706</v>
      </c>
      <c r="T3547">
        <f t="shared" si="1301"/>
        <v>13.093401838914012</v>
      </c>
      <c r="U3547">
        <f t="shared" si="1288"/>
        <v>0.76403470820749064</v>
      </c>
      <c r="V3547" s="6">
        <f t="shared" si="1302"/>
        <v>198960.00000040513</v>
      </c>
      <c r="W3547">
        <f t="shared" si="1303"/>
        <v>13.09703245677869</v>
      </c>
      <c r="X3547">
        <f t="shared" si="1304"/>
        <v>39.564596721809686</v>
      </c>
      <c r="Y3547">
        <f t="shared" si="1305"/>
        <v>2.3545398915141885E-2</v>
      </c>
      <c r="Z3547">
        <f t="shared" si="1306"/>
        <v>6.3550427072471453E-7</v>
      </c>
      <c r="AA3547">
        <f t="shared" si="1307"/>
        <v>6.4453565483770043E-7</v>
      </c>
      <c r="AB3547">
        <f t="shared" si="1289"/>
        <v>1.0934737519281863</v>
      </c>
      <c r="AC3547">
        <f t="shared" si="1308"/>
        <v>2.0970562136270048</v>
      </c>
      <c r="AD3547">
        <f t="shared" si="1309"/>
        <v>1.0090862159550727E-8</v>
      </c>
      <c r="AE3547">
        <f t="shared" si="1310"/>
        <v>1.1651183124958061E-5</v>
      </c>
      <c r="AF3547">
        <f t="shared" si="1311"/>
        <v>8.6216280245147281E-5</v>
      </c>
      <c r="AG3547">
        <f t="shared" si="1290"/>
        <v>1.0090862159550727E-6</v>
      </c>
      <c r="AH3547">
        <f t="shared" si="1291"/>
        <v>0.86216280245147281</v>
      </c>
    </row>
    <row r="3548" spans="1:34" ht="15">
      <c r="A3548" s="8">
        <v>43260.731249999997</v>
      </c>
      <c r="B3548" s="9">
        <v>-2.0500000000000002E-3</v>
      </c>
      <c r="C3548" s="7">
        <v>2.9288080110000001</v>
      </c>
      <c r="D3548" s="9">
        <v>1.2699999999999999E-2</v>
      </c>
      <c r="E3548" s="9">
        <v>1.2500000000000001E-2</v>
      </c>
      <c r="F3548" s="9">
        <v>1.2500000000000001E-2</v>
      </c>
      <c r="G3548" s="7">
        <v>-4676510</v>
      </c>
      <c r="H3548" s="7">
        <v>17015003</v>
      </c>
      <c r="K3548">
        <f t="shared" si="1292"/>
        <v>131.05354986622615</v>
      </c>
      <c r="L3548">
        <f t="shared" si="1293"/>
        <v>119.69052681034016</v>
      </c>
      <c r="M3548">
        <f t="shared" si="1294"/>
        <v>40.077504763999819</v>
      </c>
      <c r="N3548">
        <f t="shared" si="1295"/>
        <v>0.12785253293949356</v>
      </c>
      <c r="O3548">
        <f t="shared" si="1296"/>
        <v>36.888466273320986</v>
      </c>
      <c r="P3548">
        <f t="shared" si="1297"/>
        <v>36.851280955366704</v>
      </c>
      <c r="Q3548">
        <f t="shared" si="1298"/>
        <v>1.4793985591047942E-2</v>
      </c>
      <c r="R3548">
        <f t="shared" si="1299"/>
        <v>36.873672287729939</v>
      </c>
      <c r="S3548">
        <f t="shared" si="1300"/>
        <v>40.067642106939118</v>
      </c>
      <c r="T3548">
        <f t="shared" si="1301"/>
        <v>13.099510266583044</v>
      </c>
      <c r="U3548">
        <f t="shared" si="1288"/>
        <v>0.76391071902083807</v>
      </c>
      <c r="V3548" s="6">
        <f t="shared" si="1302"/>
        <v>199019.99999997206</v>
      </c>
      <c r="W3548">
        <f t="shared" si="1303"/>
        <v>13.100987019149128</v>
      </c>
      <c r="X3548">
        <f t="shared" si="1304"/>
        <v>40.033773950929238</v>
      </c>
      <c r="Y3548">
        <f t="shared" si="1305"/>
        <v>2.3545398915141885E-2</v>
      </c>
      <c r="Z3548">
        <f t="shared" si="1306"/>
        <v>1.0022603750519945E-6</v>
      </c>
      <c r="AA3548">
        <f t="shared" si="1307"/>
        <v>6.4092256923507716E-7</v>
      </c>
      <c r="AB3548">
        <f t="shared" si="1289"/>
        <v>1.0924159811648551</v>
      </c>
      <c r="AC3548">
        <f t="shared" si="1308"/>
        <v>2.0969088172673511</v>
      </c>
      <c r="AD3548">
        <f t="shared" si="1309"/>
        <v>1.0033590341120332E-8</v>
      </c>
      <c r="AE3548">
        <f t="shared" si="1310"/>
        <v>1.212106852173411E-5</v>
      </c>
      <c r="AF3548">
        <f t="shared" si="1311"/>
        <v>8.2403658757446464E-5</v>
      </c>
      <c r="AG3548">
        <f t="shared" si="1290"/>
        <v>1.0033590341120333E-6</v>
      </c>
      <c r="AH3548">
        <f t="shared" si="1291"/>
        <v>0.82403658757446463</v>
      </c>
    </row>
    <row r="3549" spans="1:34" ht="15">
      <c r="A3549" s="8">
        <v>43260.731944444444</v>
      </c>
      <c r="B3549" s="9">
        <v>-2.0699999999999998E-3</v>
      </c>
      <c r="C3549" s="7">
        <v>2.928993529</v>
      </c>
      <c r="D3549" s="9">
        <v>1.2699999999999999E-2</v>
      </c>
      <c r="E3549" s="9">
        <v>1.2500000000000001E-2</v>
      </c>
      <c r="F3549" s="9">
        <v>1.2500000000000001E-2</v>
      </c>
      <c r="G3549" s="7">
        <v>-4676990</v>
      </c>
      <c r="H3549" s="7">
        <v>17015003</v>
      </c>
      <c r="K3549">
        <f t="shared" si="1292"/>
        <v>132.32763249916115</v>
      </c>
      <c r="L3549">
        <f t="shared" si="1293"/>
        <v>120.96460944327517</v>
      </c>
      <c r="M3549">
        <f t="shared" si="1294"/>
        <v>40.504122092471391</v>
      </c>
      <c r="N3549">
        <f t="shared" si="1295"/>
        <v>0.12790876055916756</v>
      </c>
      <c r="O3549">
        <f t="shared" si="1296"/>
        <v>36.888466273320986</v>
      </c>
      <c r="P3549">
        <f t="shared" si="1297"/>
        <v>36.851280955366704</v>
      </c>
      <c r="Q3549">
        <f t="shared" si="1298"/>
        <v>1.4793985591047942E-2</v>
      </c>
      <c r="R3549">
        <f t="shared" si="1299"/>
        <v>36.873672287729939</v>
      </c>
      <c r="S3549">
        <f t="shared" si="1300"/>
        <v>40.49425943541069</v>
      </c>
      <c r="T3549">
        <f t="shared" si="1301"/>
        <v>13.105428963390834</v>
      </c>
      <c r="U3549">
        <f t="shared" si="1288"/>
        <v>0.7637905810012029</v>
      </c>
      <c r="V3549" s="6">
        <f t="shared" si="1302"/>
        <v>199080.00000016764</v>
      </c>
      <c r="W3549">
        <f t="shared" si="1303"/>
        <v>13.104874456291371</v>
      </c>
      <c r="X3549">
        <f t="shared" si="1304"/>
        <v>40.50295118004879</v>
      </c>
      <c r="Y3549">
        <f t="shared" si="1305"/>
        <v>1.4793985591047942E-2</v>
      </c>
      <c r="Z3549">
        <f t="shared" si="1306"/>
        <v>6.0704623348281213E-7</v>
      </c>
      <c r="AA3549">
        <f t="shared" si="1307"/>
        <v>6.4860146774635191E-7</v>
      </c>
      <c r="AB3549">
        <f t="shared" si="1289"/>
        <v>1.0916042064859359</v>
      </c>
      <c r="AC3549">
        <f t="shared" si="1308"/>
        <v>2.0967659991133791</v>
      </c>
      <c r="AD3549">
        <f t="shared" si="1309"/>
        <v>1.6159205672868549E-8</v>
      </c>
      <c r="AE3549">
        <f t="shared" si="1310"/>
        <v>1.2121068521725692E-5</v>
      </c>
      <c r="AF3549">
        <f t="shared" si="1311"/>
        <v>1.3271198292820637E-4</v>
      </c>
      <c r="AG3549">
        <f t="shared" si="1290"/>
        <v>1.6159205672868549E-6</v>
      </c>
      <c r="AH3549">
        <f t="shared" si="1291"/>
        <v>1.3271198292820636</v>
      </c>
    </row>
    <row r="3550" spans="1:34" ht="15">
      <c r="A3550" s="8">
        <v>43260.732638888891</v>
      </c>
      <c r="B3550" s="9">
        <v>-2.0899999999999998E-3</v>
      </c>
      <c r="C3550" s="7">
        <v>2.9290363410000002</v>
      </c>
      <c r="D3550" s="9">
        <v>1.2699999999999999E-2</v>
      </c>
      <c r="E3550" s="9">
        <v>1.2500000000000001E-2</v>
      </c>
      <c r="F3550" s="9">
        <v>1.2500000000000001E-2</v>
      </c>
      <c r="G3550" s="7">
        <v>-4677469</v>
      </c>
      <c r="H3550" s="7">
        <v>17015003</v>
      </c>
      <c r="K3550">
        <f t="shared" si="1292"/>
        <v>133.60171513209619</v>
      </c>
      <c r="L3550">
        <f t="shared" si="1293"/>
        <v>122.2386920762102</v>
      </c>
      <c r="M3550">
        <f t="shared" si="1294"/>
        <v>40.93073942094297</v>
      </c>
      <c r="N3550">
        <f t="shared" si="1295"/>
        <v>0.12792173621033617</v>
      </c>
      <c r="O3550">
        <f t="shared" si="1296"/>
        <v>36.888466273320986</v>
      </c>
      <c r="P3550">
        <f t="shared" si="1297"/>
        <v>36.851280955366704</v>
      </c>
      <c r="Q3550">
        <f t="shared" si="1298"/>
        <v>1.4793985591047942E-2</v>
      </c>
      <c r="R3550">
        <f t="shared" si="1299"/>
        <v>36.873672287729939</v>
      </c>
      <c r="S3550">
        <f t="shared" si="1300"/>
        <v>40.920876763882269</v>
      </c>
      <c r="T3550">
        <f t="shared" si="1301"/>
        <v>13.106794821408583</v>
      </c>
      <c r="U3550">
        <f t="shared" si="1288"/>
        <v>0.76376285674319766</v>
      </c>
      <c r="V3550" s="6">
        <f t="shared" si="1302"/>
        <v>199140.00000036322</v>
      </c>
      <c r="W3550">
        <f t="shared" si="1303"/>
        <v>13.108829018661805</v>
      </c>
      <c r="X3550">
        <f t="shared" si="1304"/>
        <v>40.972128409168356</v>
      </c>
      <c r="Y3550">
        <f t="shared" si="1305"/>
        <v>1.4793985591047942E-2</v>
      </c>
      <c r="Z3550">
        <f t="shared" si="1306"/>
        <v>8.062338646443742E-7</v>
      </c>
      <c r="AA3550">
        <f t="shared" si="1307"/>
        <v>7.3035412818825981E-7</v>
      </c>
      <c r="AB3550">
        <f t="shared" si="1289"/>
        <v>1.0905815463285295</v>
      </c>
      <c r="AC3550">
        <f t="shared" si="1308"/>
        <v>2.0967330409594105</v>
      </c>
      <c r="AD3550">
        <f t="shared" si="1309"/>
        <v>1.8195698974935286E-8</v>
      </c>
      <c r="AE3550">
        <f t="shared" si="1310"/>
        <v>1.1710567446330019E-5</v>
      </c>
      <c r="AF3550">
        <f t="shared" si="1311"/>
        <v>1.5467561077599858E-4</v>
      </c>
      <c r="AG3550">
        <f t="shared" si="1290"/>
        <v>1.8195698974935285E-6</v>
      </c>
      <c r="AH3550">
        <f t="shared" si="1291"/>
        <v>1.5467561077599858</v>
      </c>
    </row>
    <row r="3551" spans="1:34" ht="15">
      <c r="A3551" s="8">
        <v>43260.73333333333</v>
      </c>
      <c r="B3551" s="9">
        <v>-2.1199999999999999E-3</v>
      </c>
      <c r="C3551" s="7">
        <v>2.92929678</v>
      </c>
      <c r="D3551" s="9">
        <v>1.2699999999999999E-2</v>
      </c>
      <c r="E3551" s="9">
        <v>1.2500000000000001E-2</v>
      </c>
      <c r="F3551" s="9">
        <v>1.2500000000000001E-2</v>
      </c>
      <c r="G3551" s="7">
        <v>-4677954</v>
      </c>
      <c r="H3551" s="7">
        <v>17015003</v>
      </c>
      <c r="K3551">
        <f t="shared" si="1292"/>
        <v>135.51283908149875</v>
      </c>
      <c r="L3551">
        <f t="shared" si="1293"/>
        <v>124.14981602561276</v>
      </c>
      <c r="M3551">
        <f t="shared" si="1294"/>
        <v>41.570665413650339</v>
      </c>
      <c r="N3551">
        <f t="shared" si="1295"/>
        <v>0.12800067121955511</v>
      </c>
      <c r="O3551">
        <f t="shared" si="1296"/>
        <v>36.888466273320986</v>
      </c>
      <c r="P3551">
        <f t="shared" si="1297"/>
        <v>36.851280955366704</v>
      </c>
      <c r="Q3551">
        <f t="shared" si="1298"/>
        <v>1.4793985591047942E-2</v>
      </c>
      <c r="R3551">
        <f t="shared" si="1299"/>
        <v>36.873672287729939</v>
      </c>
      <c r="S3551">
        <f t="shared" si="1300"/>
        <v>41.560802756589638</v>
      </c>
      <c r="T3551">
        <f t="shared" si="1301"/>
        <v>13.115103769747419</v>
      </c>
      <c r="U3551">
        <f t="shared" si="1288"/>
        <v>0.76359420127205335</v>
      </c>
      <c r="V3551" s="6">
        <f t="shared" si="1302"/>
        <v>199199.99999993015</v>
      </c>
      <c r="W3551">
        <f t="shared" si="1303"/>
        <v>13.112450872845958</v>
      </c>
      <c r="X3551">
        <f t="shared" si="1304"/>
        <v>41.441305638287908</v>
      </c>
      <c r="Y3551">
        <f t="shared" si="1305"/>
        <v>1.4448419500032136E-2</v>
      </c>
      <c r="Z3551">
        <f t="shared" si="1306"/>
        <v>8.8211663820341485E-7</v>
      </c>
      <c r="AA3551">
        <f t="shared" si="1307"/>
        <v>7.2945057193377507E-7</v>
      </c>
      <c r="AB3551">
        <f t="shared" si="1289"/>
        <v>1.0890985582177564</v>
      </c>
      <c r="AC3551">
        <f t="shared" si="1308"/>
        <v>2.0965325460359949</v>
      </c>
      <c r="AD3551">
        <f t="shared" si="1309"/>
        <v>1.8606061090628645E-8</v>
      </c>
      <c r="AE3551">
        <f t="shared" si="1310"/>
        <v>1.0720669187576741E-5</v>
      </c>
      <c r="AF3551">
        <f t="shared" si="1311"/>
        <v>1.7276811049679857E-4</v>
      </c>
      <c r="AG3551">
        <f t="shared" si="1290"/>
        <v>1.8606061090628645E-6</v>
      </c>
      <c r="AH3551">
        <f t="shared" si="1291"/>
        <v>1.7276811049679857</v>
      </c>
    </row>
    <row r="3552" spans="1:34" ht="15">
      <c r="A3552" s="8">
        <v>43260.734027777777</v>
      </c>
      <c r="B3552" s="9">
        <v>-2.14E-3</v>
      </c>
      <c r="C3552" s="7">
        <v>2.9293681340000002</v>
      </c>
      <c r="D3552" s="9">
        <v>1.2800000000000001E-2</v>
      </c>
      <c r="E3552" s="7">
        <v>1.2554114999999999E-2</v>
      </c>
      <c r="F3552" s="9">
        <v>1.26E-2</v>
      </c>
      <c r="G3552" s="7">
        <v>-4678434</v>
      </c>
      <c r="H3552" s="7">
        <v>17015003</v>
      </c>
      <c r="K3552">
        <f t="shared" si="1292"/>
        <v>136.78692171443379</v>
      </c>
      <c r="L3552">
        <f t="shared" si="1293"/>
        <v>125.2924495686585</v>
      </c>
      <c r="M3552">
        <f t="shared" si="1294"/>
        <v>41.953267967798055</v>
      </c>
      <c r="N3552">
        <f t="shared" si="1295"/>
        <v>0.12802229750689234</v>
      </c>
      <c r="O3552">
        <f t="shared" si="1296"/>
        <v>37.188821378196614</v>
      </c>
      <c r="P3552">
        <f t="shared" si="1297"/>
        <v>37.013243941305703</v>
      </c>
      <c r="Q3552">
        <f t="shared" si="1298"/>
        <v>1.3757287318000522E-2</v>
      </c>
      <c r="R3552">
        <f t="shared" si="1299"/>
        <v>37.175064090878614</v>
      </c>
      <c r="S3552">
        <f t="shared" si="1300"/>
        <v>41.944096442919388</v>
      </c>
      <c r="T3552">
        <f t="shared" si="1301"/>
        <v>13.117380221046075</v>
      </c>
      <c r="U3552">
        <f t="shared" si="1288"/>
        <v>0.76354799374365656</v>
      </c>
      <c r="V3552" s="6">
        <f t="shared" si="1302"/>
        <v>199260.00000012573</v>
      </c>
      <c r="W3552">
        <f t="shared" si="1303"/>
        <v>13.115789631435714</v>
      </c>
      <c r="X3552">
        <f t="shared" si="1304"/>
        <v>41.913815455264526</v>
      </c>
      <c r="Y3552">
        <f t="shared" si="1305"/>
        <v>1.4102853409016328E-2</v>
      </c>
      <c r="Z3552">
        <f t="shared" si="1306"/>
        <v>4.4580265176025317E-7</v>
      </c>
      <c r="AA3552">
        <f t="shared" si="1307"/>
        <v>6.5537643010341992E-7</v>
      </c>
      <c r="AB3552">
        <f t="shared" si="1289"/>
        <v>1.0882385493036253</v>
      </c>
      <c r="AC3552">
        <f t="shared" si="1308"/>
        <v>2.0964776152661582</v>
      </c>
      <c r="AD3552">
        <f t="shared" si="1309"/>
        <v>1.7125819552908908E-8</v>
      </c>
      <c r="AE3552">
        <f t="shared" si="1310"/>
        <v>1.071869740893775E-5</v>
      </c>
      <c r="AF3552">
        <f t="shared" si="1311"/>
        <v>1.5905245937741016E-4</v>
      </c>
      <c r="AG3552">
        <f t="shared" si="1290"/>
        <v>1.7125819552908908E-6</v>
      </c>
      <c r="AH3552">
        <f t="shared" si="1291"/>
        <v>1.5905245937741015</v>
      </c>
    </row>
    <row r="3553" spans="1:34" ht="15">
      <c r="A3553" s="8">
        <v>43260.734722222223</v>
      </c>
      <c r="B3553" s="9">
        <v>-2.16E-3</v>
      </c>
      <c r="C3553" s="7">
        <v>2.9294644609999998</v>
      </c>
      <c r="D3553" s="9">
        <v>1.2800000000000001E-2</v>
      </c>
      <c r="E3553" s="9">
        <v>1.26E-2</v>
      </c>
      <c r="F3553" s="9">
        <v>1.26E-2</v>
      </c>
      <c r="G3553" s="7">
        <v>-4678919</v>
      </c>
      <c r="H3553" s="7">
        <v>17015003</v>
      </c>
      <c r="K3553">
        <f t="shared" si="1292"/>
        <v>138.06100434736882</v>
      </c>
      <c r="L3553">
        <f t="shared" si="1293"/>
        <v>126.56653220159353</v>
      </c>
      <c r="M3553">
        <f t="shared" si="1294"/>
        <v>42.379885296269634</v>
      </c>
      <c r="N3553">
        <f t="shared" si="1295"/>
        <v>0.12805149272202143</v>
      </c>
      <c r="O3553">
        <f t="shared" si="1296"/>
        <v>37.188821378196614</v>
      </c>
      <c r="P3553">
        <f t="shared" si="1297"/>
        <v>37.15057502529001</v>
      </c>
      <c r="Q3553">
        <f t="shared" si="1298"/>
        <v>1.3757287318000522E-2</v>
      </c>
      <c r="R3553">
        <f t="shared" si="1299"/>
        <v>37.175064090878614</v>
      </c>
      <c r="S3553">
        <f t="shared" si="1300"/>
        <v>42.370713771390967</v>
      </c>
      <c r="T3553">
        <f t="shared" si="1301"/>
        <v>13.12045340158598</v>
      </c>
      <c r="U3553">
        <f t="shared" si="1288"/>
        <v>0.7634856141631452</v>
      </c>
      <c r="V3553" s="6">
        <f t="shared" si="1302"/>
        <v>199320.00000032131</v>
      </c>
      <c r="W3553">
        <f t="shared" si="1303"/>
        <v>13.119434834165533</v>
      </c>
      <c r="X3553">
        <f t="shared" si="1304"/>
        <v>42.386325272241145</v>
      </c>
      <c r="Y3553">
        <f t="shared" si="1305"/>
        <v>1.3757287318000522E-2</v>
      </c>
      <c r="Z3553">
        <f t="shared" si="1306"/>
        <v>7.3351486345025484E-7</v>
      </c>
      <c r="AA3553">
        <f t="shared" si="1307"/>
        <v>6.431812692704326E-7</v>
      </c>
      <c r="AB3553">
        <f t="shared" si="1289"/>
        <v>1.087298166961385</v>
      </c>
      <c r="AC3553">
        <f t="shared" si="1308"/>
        <v>2.0964034594197303</v>
      </c>
      <c r="AD3553">
        <f t="shared" si="1309"/>
        <v>1.7228709804603189E-8</v>
      </c>
      <c r="AE3553">
        <f t="shared" si="1310"/>
        <v>1.1524431626682824E-5</v>
      </c>
      <c r="AF3553">
        <f t="shared" si="1311"/>
        <v>1.4882101982088697E-4</v>
      </c>
      <c r="AG3553">
        <f t="shared" si="1290"/>
        <v>1.7228709804603188E-6</v>
      </c>
      <c r="AH3553">
        <f t="shared" si="1291"/>
        <v>1.4882101982088698</v>
      </c>
    </row>
    <row r="3554" spans="1:34" ht="15">
      <c r="A3554" s="8">
        <v>43260.73541666667</v>
      </c>
      <c r="B3554" s="9">
        <v>-2.1800000000000001E-3</v>
      </c>
      <c r="C3554" s="7">
        <v>2.9296440330000002</v>
      </c>
      <c r="D3554" s="9">
        <v>1.2800000000000001E-2</v>
      </c>
      <c r="E3554" s="9">
        <v>1.26E-2</v>
      </c>
      <c r="F3554" s="9">
        <v>1.26E-2</v>
      </c>
      <c r="G3554" s="7">
        <v>-4679402</v>
      </c>
      <c r="H3554" s="7">
        <v>17015003</v>
      </c>
      <c r="K3554">
        <f t="shared" si="1292"/>
        <v>139.33508698030386</v>
      </c>
      <c r="L3554">
        <f t="shared" si="1293"/>
        <v>127.84061483452857</v>
      </c>
      <c r="M3554">
        <f t="shared" si="1294"/>
        <v>42.806502624741213</v>
      </c>
      <c r="N3554">
        <f t="shared" si="1295"/>
        <v>0.12810591820159825</v>
      </c>
      <c r="O3554">
        <f t="shared" si="1296"/>
        <v>37.188821378196614</v>
      </c>
      <c r="P3554">
        <f t="shared" si="1297"/>
        <v>37.15057502529001</v>
      </c>
      <c r="Q3554">
        <f t="shared" si="1298"/>
        <v>1.3757287318000522E-2</v>
      </c>
      <c r="R3554">
        <f t="shared" si="1299"/>
        <v>37.175064090878614</v>
      </c>
      <c r="S3554">
        <f t="shared" si="1300"/>
        <v>42.797331099862546</v>
      </c>
      <c r="T3554">
        <f t="shared" si="1301"/>
        <v>13.126182399436169</v>
      </c>
      <c r="U3554">
        <f t="shared" si="1288"/>
        <v>0.76336932666294566</v>
      </c>
      <c r="V3554" s="6">
        <f t="shared" si="1302"/>
        <v>199380.00000051688</v>
      </c>
      <c r="W3554">
        <f t="shared" si="1303"/>
        <v>13.123150080078222</v>
      </c>
      <c r="X3554">
        <f t="shared" si="1304"/>
        <v>42.840145581008464</v>
      </c>
      <c r="Y3554">
        <f t="shared" si="1305"/>
        <v>1.3757287318000522E-2</v>
      </c>
      <c r="Z3554">
        <f t="shared" si="1306"/>
        <v>6.2917937694332152E-7</v>
      </c>
      <c r="AA3554">
        <f t="shared" si="1307"/>
        <v>5.6233178484961332E-7</v>
      </c>
      <c r="AB3554">
        <f t="shared" si="1289"/>
        <v>1.0863691790651131</v>
      </c>
      <c r="AC3554">
        <f t="shared" si="1308"/>
        <v>2.0962652187016051</v>
      </c>
      <c r="AD3554">
        <f t="shared" si="1309"/>
        <v>1.506202487035145E-8</v>
      </c>
      <c r="AE3554">
        <f t="shared" si="1310"/>
        <v>1.1490560822701918E-5</v>
      </c>
      <c r="AF3554">
        <f t="shared" si="1311"/>
        <v>1.3048877990926581E-4</v>
      </c>
      <c r="AG3554">
        <f t="shared" si="1290"/>
        <v>1.506202487035145E-6</v>
      </c>
      <c r="AH3554">
        <f t="shared" si="1291"/>
        <v>1.3048877990926582</v>
      </c>
    </row>
    <row r="3555" spans="1:34" ht="15">
      <c r="A3555" s="8">
        <v>43260.736111111109</v>
      </c>
      <c r="B3555" s="9">
        <v>-2.2000000000000001E-3</v>
      </c>
      <c r="C3555" s="7">
        <v>2.9297011159999999</v>
      </c>
      <c r="D3555" s="9">
        <v>1.2800000000000001E-2</v>
      </c>
      <c r="E3555" s="9">
        <v>1.26E-2</v>
      </c>
      <c r="F3555" s="9">
        <v>1.26E-2</v>
      </c>
      <c r="G3555" s="7">
        <v>-4679885</v>
      </c>
      <c r="H3555" s="7">
        <v>17015003</v>
      </c>
      <c r="K3555">
        <f t="shared" si="1292"/>
        <v>140.60916961323889</v>
      </c>
      <c r="L3555">
        <f t="shared" si="1293"/>
        <v>129.1146974674636</v>
      </c>
      <c r="M3555">
        <f t="shared" si="1294"/>
        <v>43.233119953212793</v>
      </c>
      <c r="N3555">
        <f t="shared" si="1295"/>
        <v>0.12812321917085104</v>
      </c>
      <c r="O3555">
        <f t="shared" si="1296"/>
        <v>37.188821378196614</v>
      </c>
      <c r="P3555">
        <f t="shared" si="1297"/>
        <v>37.15057502529001</v>
      </c>
      <c r="Q3555">
        <f t="shared" si="1298"/>
        <v>1.3757287318000522E-2</v>
      </c>
      <c r="R3555">
        <f t="shared" si="1299"/>
        <v>37.175064090878614</v>
      </c>
      <c r="S3555">
        <f t="shared" si="1300"/>
        <v>43.223948428334126</v>
      </c>
      <c r="T3555">
        <f t="shared" si="1301"/>
        <v>13.128003554094358</v>
      </c>
      <c r="U3555">
        <f t="shared" si="1288"/>
        <v>0.7633323607697452</v>
      </c>
      <c r="V3555" s="6">
        <f t="shared" si="1302"/>
        <v>199440.00000008382</v>
      </c>
      <c r="W3555">
        <f t="shared" si="1303"/>
        <v>13.126617253215008</v>
      </c>
      <c r="X3555">
        <f t="shared" si="1304"/>
        <v>43.292914451340657</v>
      </c>
      <c r="Y3555">
        <f t="shared" si="1305"/>
        <v>1.3757287318000522E-2</v>
      </c>
      <c r="Z3555">
        <f t="shared" si="1306"/>
        <v>4.8374138223950799E-7</v>
      </c>
      <c r="AA3555">
        <f t="shared" si="1307"/>
        <v>4.9593578225411622E-7</v>
      </c>
      <c r="AB3555">
        <f t="shared" si="1289"/>
        <v>1.0854597547264058</v>
      </c>
      <c r="AC3555">
        <f t="shared" si="1308"/>
        <v>2.0962212742397033</v>
      </c>
      <c r="AD3555">
        <f t="shared" si="1309"/>
        <v>1.3283333250372468E-8</v>
      </c>
      <c r="AE3555">
        <f t="shared" si="1310"/>
        <v>1.1031781081573975E-5</v>
      </c>
      <c r="AF3555">
        <f t="shared" si="1311"/>
        <v>1.1986502196751456E-4</v>
      </c>
      <c r="AG3555">
        <f t="shared" si="1290"/>
        <v>1.3283333250372467E-6</v>
      </c>
      <c r="AH3555">
        <f t="shared" si="1291"/>
        <v>1.1986502196751456</v>
      </c>
    </row>
    <row r="3556" spans="1:34" ht="15">
      <c r="A3556" s="8">
        <v>43260.736805555556</v>
      </c>
      <c r="B3556" s="9">
        <v>-2.2300000000000002E-3</v>
      </c>
      <c r="C3556" s="7">
        <v>2.9298259839999998</v>
      </c>
      <c r="D3556" s="9">
        <v>1.2800000000000001E-2</v>
      </c>
      <c r="E3556" s="9">
        <v>1.26E-2</v>
      </c>
      <c r="F3556" s="9">
        <v>1.26E-2</v>
      </c>
      <c r="G3556" s="7">
        <v>-4680370</v>
      </c>
      <c r="H3556" s="7">
        <v>17015003</v>
      </c>
      <c r="K3556">
        <f t="shared" si="1292"/>
        <v>142.52029356264143</v>
      </c>
      <c r="L3556">
        <f t="shared" si="1293"/>
        <v>131.02582141686614</v>
      </c>
      <c r="M3556">
        <f t="shared" si="1294"/>
        <v>43.873045945920154</v>
      </c>
      <c r="N3556">
        <f t="shared" si="1295"/>
        <v>0.12816106471906441</v>
      </c>
      <c r="O3556">
        <f t="shared" si="1296"/>
        <v>37.188821378196614</v>
      </c>
      <c r="P3556">
        <f t="shared" si="1297"/>
        <v>37.15057502529001</v>
      </c>
      <c r="Q3556">
        <f t="shared" si="1298"/>
        <v>1.3757287318000522E-2</v>
      </c>
      <c r="R3556">
        <f t="shared" si="1299"/>
        <v>37.175064090878614</v>
      </c>
      <c r="S3556">
        <f t="shared" si="1300"/>
        <v>43.863874421041487</v>
      </c>
      <c r="T3556">
        <f t="shared" si="1301"/>
        <v>13.131987296011555</v>
      </c>
      <c r="U3556">
        <f t="shared" si="1288"/>
        <v>0.7632514985664236</v>
      </c>
      <c r="V3556" s="6">
        <f t="shared" si="1302"/>
        <v>199500.0000002794</v>
      </c>
      <c r="W3556">
        <f t="shared" si="1303"/>
        <v>13.130037731714591</v>
      </c>
      <c r="X3556">
        <f t="shared" si="1304"/>
        <v>43.745683321672843</v>
      </c>
      <c r="Y3556">
        <f t="shared" si="1305"/>
        <v>1.3757287318000522E-2</v>
      </c>
      <c r="Z3556">
        <f t="shared" si="1306"/>
        <v>5.2168010765190129E-7</v>
      </c>
      <c r="AA3556">
        <f t="shared" si="1307"/>
        <v>5.1355076136520519E-7</v>
      </c>
      <c r="AB3556">
        <f t="shared" si="1289"/>
        <v>1.0841309690692063</v>
      </c>
      <c r="AC3556">
        <f t="shared" si="1308"/>
        <v>2.0961251465472412</v>
      </c>
      <c r="AD3556">
        <f t="shared" si="1309"/>
        <v>1.3754508795301322E-8</v>
      </c>
      <c r="AE3556">
        <f t="shared" si="1310"/>
        <v>1.1078782169569041E-5</v>
      </c>
      <c r="AF3556">
        <f t="shared" si="1311"/>
        <v>1.2359021790764996E-4</v>
      </c>
      <c r="AG3556">
        <f t="shared" si="1290"/>
        <v>1.3754508795301321E-6</v>
      </c>
      <c r="AH3556">
        <f t="shared" si="1291"/>
        <v>1.2359021790764997</v>
      </c>
    </row>
    <row r="3557" spans="1:34" ht="15">
      <c r="A3557" s="8">
        <v>43260.737500000003</v>
      </c>
      <c r="B3557" s="9">
        <v>-2.2499999999999998E-3</v>
      </c>
      <c r="C3557" s="7">
        <v>2.9298973369999999</v>
      </c>
      <c r="D3557" s="9">
        <v>1.2800000000000001E-2</v>
      </c>
      <c r="E3557" s="9">
        <v>1.26E-2</v>
      </c>
      <c r="F3557" s="9">
        <v>1.26E-2</v>
      </c>
      <c r="G3557" s="7">
        <v>-4680850</v>
      </c>
      <c r="H3557" s="7">
        <v>17015003</v>
      </c>
      <c r="K3557">
        <f t="shared" si="1292"/>
        <v>143.79437619557643</v>
      </c>
      <c r="L3557">
        <f t="shared" si="1293"/>
        <v>132.29990404980114</v>
      </c>
      <c r="M3557">
        <f t="shared" si="1294"/>
        <v>44.299663274391726</v>
      </c>
      <c r="N3557">
        <f t="shared" si="1295"/>
        <v>0.1281826907033172</v>
      </c>
      <c r="O3557">
        <f t="shared" si="1296"/>
        <v>37.188821378196614</v>
      </c>
      <c r="P3557">
        <f t="shared" si="1297"/>
        <v>37.15057502529001</v>
      </c>
      <c r="Q3557">
        <f t="shared" si="1298"/>
        <v>1.3757287318000522E-2</v>
      </c>
      <c r="R3557">
        <f t="shared" si="1299"/>
        <v>37.175064090878614</v>
      </c>
      <c r="S3557">
        <f t="shared" si="1300"/>
        <v>44.290491749513059</v>
      </c>
      <c r="T3557">
        <f t="shared" si="1301"/>
        <v>13.134263715406586</v>
      </c>
      <c r="U3557">
        <f t="shared" si="1288"/>
        <v>0.76320529168560836</v>
      </c>
      <c r="V3557" s="6">
        <f t="shared" si="1302"/>
        <v>199560.00000047497</v>
      </c>
      <c r="W3557">
        <f t="shared" si="1303"/>
        <v>13.133659585898743</v>
      </c>
      <c r="X3557">
        <f t="shared" si="1304"/>
        <v>44.214860550792395</v>
      </c>
      <c r="Y3557">
        <f t="shared" si="1305"/>
        <v>1.3757287318000522E-2</v>
      </c>
      <c r="Z3557">
        <f t="shared" si="1306"/>
        <v>2.4028747369863948E-7</v>
      </c>
      <c r="AA3557">
        <f t="shared" si="1307"/>
        <v>4.7199704914199754E-7</v>
      </c>
      <c r="AB3557">
        <f t="shared" si="1289"/>
        <v>1.0832678329456318</v>
      </c>
      <c r="AC3557">
        <f t="shared" si="1308"/>
        <v>2.0960702165472389</v>
      </c>
      <c r="AD3557">
        <f t="shared" si="1309"/>
        <v>1.2641238069912793E-8</v>
      </c>
      <c r="AE3557">
        <f t="shared" si="1310"/>
        <v>1.1508580294899019E-5</v>
      </c>
      <c r="AF3557">
        <f t="shared" si="1311"/>
        <v>1.0934499127130511E-4</v>
      </c>
      <c r="AG3557">
        <f t="shared" si="1290"/>
        <v>1.2641238069912793E-6</v>
      </c>
      <c r="AH3557">
        <f t="shared" si="1291"/>
        <v>1.093449912713051</v>
      </c>
    </row>
    <row r="3558" spans="1:34" ht="15">
      <c r="A3558" s="8">
        <v>43260.738194444442</v>
      </c>
      <c r="B3558" s="9">
        <v>-2.2699999999999999E-3</v>
      </c>
      <c r="C3558" s="7">
        <v>2.9299163639999999</v>
      </c>
      <c r="D3558" s="9">
        <v>1.2800000000000001E-2</v>
      </c>
      <c r="E3558" s="9">
        <v>1.26E-2</v>
      </c>
      <c r="F3558" s="9">
        <v>1.26E-2</v>
      </c>
      <c r="G3558" s="7">
        <v>-4681333</v>
      </c>
      <c r="H3558" s="7">
        <v>17015003</v>
      </c>
      <c r="K3558">
        <f t="shared" si="1292"/>
        <v>145.06845882851147</v>
      </c>
      <c r="L3558">
        <f t="shared" si="1293"/>
        <v>133.57398668273618</v>
      </c>
      <c r="M3558">
        <f t="shared" si="1294"/>
        <v>44.726280602863305</v>
      </c>
      <c r="N3558">
        <f t="shared" si="1295"/>
        <v>0.12818845749101185</v>
      </c>
      <c r="O3558">
        <f t="shared" si="1296"/>
        <v>37.188821378196614</v>
      </c>
      <c r="P3558">
        <f t="shared" si="1297"/>
        <v>37.15057502529001</v>
      </c>
      <c r="Q3558">
        <f t="shared" si="1298"/>
        <v>1.3757287318000522E-2</v>
      </c>
      <c r="R3558">
        <f t="shared" si="1299"/>
        <v>37.175064090878614</v>
      </c>
      <c r="S3558">
        <f t="shared" si="1300"/>
        <v>44.717109077984638</v>
      </c>
      <c r="T3558">
        <f t="shared" si="1301"/>
        <v>13.134870745690232</v>
      </c>
      <c r="U3558">
        <f t="shared" si="1288"/>
        <v>0.7631929701529292</v>
      </c>
      <c r="V3558" s="6">
        <f t="shared" si="1302"/>
        <v>199620.00000004191</v>
      </c>
      <c r="W3558">
        <f t="shared" si="1303"/>
        <v>13.137223071172862</v>
      </c>
      <c r="X3558">
        <f t="shared" si="1304"/>
        <v>44.651221062337214</v>
      </c>
      <c r="Y3558">
        <f t="shared" si="1305"/>
        <v>1.3757287318000522E-2</v>
      </c>
      <c r="Z3558">
        <f t="shared" si="1306"/>
        <v>4.1734462003493527E-7</v>
      </c>
      <c r="AA3558">
        <f t="shared" si="1307"/>
        <v>4.7967556818180581E-7</v>
      </c>
      <c r="AB3558">
        <f t="shared" si="1289"/>
        <v>1.0824222275429498</v>
      </c>
      <c r="AC3558">
        <f t="shared" si="1308"/>
        <v>2.0960555689064946</v>
      </c>
      <c r="AD3558">
        <f t="shared" si="1309"/>
        <v>1.2846797857674238E-8</v>
      </c>
      <c r="AE3558">
        <f t="shared" si="1310"/>
        <v>1.2474015285706977E-5</v>
      </c>
      <c r="AF3558">
        <f t="shared" si="1311"/>
        <v>1.0252261020422194E-4</v>
      </c>
      <c r="AG3558">
        <f t="shared" si="1290"/>
        <v>1.2846797857674237E-6</v>
      </c>
      <c r="AH3558">
        <f t="shared" si="1291"/>
        <v>1.0252261020422193</v>
      </c>
    </row>
    <row r="3559" spans="1:34" ht="15">
      <c r="A3559" s="8">
        <v>43260.738888888889</v>
      </c>
      <c r="B3559" s="9">
        <v>-2.2899999999999999E-3</v>
      </c>
      <c r="C3559" s="7">
        <v>2.9300543139999999</v>
      </c>
      <c r="D3559" s="9">
        <v>1.2800000000000001E-2</v>
      </c>
      <c r="E3559" s="9">
        <v>1.26E-2</v>
      </c>
      <c r="F3559" s="9">
        <v>1.26E-2</v>
      </c>
      <c r="G3559" s="7">
        <v>-4681815</v>
      </c>
      <c r="H3559" s="7">
        <v>17015003</v>
      </c>
      <c r="K3559">
        <f t="shared" si="1292"/>
        <v>146.3425414614465</v>
      </c>
      <c r="L3559">
        <f t="shared" si="1293"/>
        <v>134.84806931567121</v>
      </c>
      <c r="M3559">
        <f t="shared" si="1294"/>
        <v>45.152897931334884</v>
      </c>
      <c r="N3559">
        <f t="shared" si="1295"/>
        <v>0.12823026798990703</v>
      </c>
      <c r="O3559">
        <f t="shared" si="1296"/>
        <v>37.188821378196614</v>
      </c>
      <c r="P3559">
        <f t="shared" si="1297"/>
        <v>37.15057502529001</v>
      </c>
      <c r="Q3559">
        <f t="shared" si="1298"/>
        <v>1.3757287318000522E-2</v>
      </c>
      <c r="R3559">
        <f t="shared" si="1299"/>
        <v>37.175064090878614</v>
      </c>
      <c r="S3559">
        <f t="shared" si="1300"/>
        <v>45.143726406456217</v>
      </c>
      <c r="T3559">
        <f t="shared" si="1301"/>
        <v>13.139271850837094</v>
      </c>
      <c r="U3559">
        <f t="shared" si="1288"/>
        <v>0.76310363628878286</v>
      </c>
      <c r="V3559" s="6">
        <f t="shared" si="1302"/>
        <v>199680.00000023749</v>
      </c>
      <c r="W3559">
        <f t="shared" si="1303"/>
        <v>13.141335232545341</v>
      </c>
      <c r="X3559">
        <f t="shared" si="1304"/>
        <v>45.107322520526459</v>
      </c>
      <c r="Y3559">
        <f t="shared" si="1305"/>
        <v>1.3411721226987083E-2</v>
      </c>
      <c r="Z3559">
        <f t="shared" si="1306"/>
        <v>5.6910750553787629E-7</v>
      </c>
      <c r="AA3559">
        <f t="shared" si="1307"/>
        <v>5.2122928037446458E-7</v>
      </c>
      <c r="AB3559">
        <f t="shared" si="1289"/>
        <v>1.0816017673419551</v>
      </c>
      <c r="AC3559">
        <f t="shared" si="1308"/>
        <v>2.0959493702393011</v>
      </c>
      <c r="AD3559">
        <f t="shared" si="1309"/>
        <v>1.4318660164308824E-8</v>
      </c>
      <c r="AE3559">
        <f t="shared" si="1310"/>
        <v>1.3235973917370117E-5</v>
      </c>
      <c r="AF3559">
        <f t="shared" si="1311"/>
        <v>1.0769053017877844E-4</v>
      </c>
      <c r="AG3559">
        <f t="shared" si="1290"/>
        <v>1.4318660164308825E-6</v>
      </c>
      <c r="AH3559">
        <f t="shared" si="1291"/>
        <v>1.0769053017877843</v>
      </c>
    </row>
    <row r="3560" spans="1:34" ht="15">
      <c r="A3560" s="8">
        <v>43260.739583333336</v>
      </c>
      <c r="B3560" s="9">
        <v>-2.31E-3</v>
      </c>
      <c r="C3560" s="7">
        <v>2.9301304240000001</v>
      </c>
      <c r="D3560" s="9">
        <v>1.29E-2</v>
      </c>
      <c r="E3560" s="9">
        <v>1.2699999999999999E-2</v>
      </c>
      <c r="F3560" s="9">
        <v>1.2699999999999999E-2</v>
      </c>
      <c r="G3560" s="7">
        <v>-4682298</v>
      </c>
      <c r="H3560" s="7">
        <v>17015003</v>
      </c>
      <c r="K3560">
        <f t="shared" si="1292"/>
        <v>147.61662409438154</v>
      </c>
      <c r="L3560">
        <f t="shared" si="1293"/>
        <v>135.99070285871693</v>
      </c>
      <c r="M3560">
        <f t="shared" si="1294"/>
        <v>45.535500485482594</v>
      </c>
      <c r="N3560">
        <f t="shared" si="1295"/>
        <v>0.12825333574685463</v>
      </c>
      <c r="O3560">
        <f t="shared" si="1296"/>
        <v>37.489176483072242</v>
      </c>
      <c r="P3560">
        <f t="shared" si="1297"/>
        <v>37.449869095213316</v>
      </c>
      <c r="Q3560">
        <f t="shared" si="1298"/>
        <v>1.2720589044960207E-2</v>
      </c>
      <c r="R3560">
        <f t="shared" si="1299"/>
        <v>37.476455894027282</v>
      </c>
      <c r="S3560">
        <f t="shared" si="1300"/>
        <v>45.527020092785953</v>
      </c>
      <c r="T3560">
        <f t="shared" si="1301"/>
        <v>13.141700035778948</v>
      </c>
      <c r="U3560">
        <f t="shared" si="1288"/>
        <v>0.76305434886290258</v>
      </c>
      <c r="V3560" s="6">
        <f t="shared" si="1302"/>
        <v>199740.00000043306</v>
      </c>
      <c r="W3560">
        <f t="shared" si="1303"/>
        <v>13.145596236601715</v>
      </c>
      <c r="X3560">
        <f t="shared" si="1304"/>
        <v>45.568739470141125</v>
      </c>
      <c r="Y3560">
        <f t="shared" si="1305"/>
        <v>1.3066155135973645E-2</v>
      </c>
      <c r="Z3560">
        <f t="shared" si="1306"/>
        <v>4.426388778878008E-7</v>
      </c>
      <c r="AA3560">
        <f t="shared" si="1307"/>
        <v>5.840118179527843E-7</v>
      </c>
      <c r="AB3560">
        <f t="shared" si="1289"/>
        <v>1.0808806938428412</v>
      </c>
      <c r="AC3560">
        <f t="shared" si="1308"/>
        <v>2.095890778136654</v>
      </c>
      <c r="AD3560">
        <f t="shared" si="1309"/>
        <v>1.6467200725780272E-8</v>
      </c>
      <c r="AE3560">
        <f t="shared" si="1310"/>
        <v>1.4284362695733482E-5</v>
      </c>
      <c r="AF3560">
        <f t="shared" si="1311"/>
        <v>1.1475984326729397E-4</v>
      </c>
      <c r="AG3560">
        <f t="shared" si="1290"/>
        <v>1.6467200725780272E-6</v>
      </c>
      <c r="AH3560">
        <f t="shared" si="1291"/>
        <v>1.1475984326729396</v>
      </c>
    </row>
    <row r="3561" spans="1:34" ht="15">
      <c r="A3561" s="8">
        <v>43260.740277777775</v>
      </c>
      <c r="B3561" s="9">
        <v>-2.33E-3</v>
      </c>
      <c r="C3561" s="7">
        <v>2.9302208049999998</v>
      </c>
      <c r="D3561" s="9">
        <v>1.29E-2</v>
      </c>
      <c r="E3561" s="9">
        <v>1.2699999999999999E-2</v>
      </c>
      <c r="F3561" s="9">
        <v>1.2699999999999999E-2</v>
      </c>
      <c r="G3561" s="7">
        <v>-4682780</v>
      </c>
      <c r="H3561" s="7">
        <v>17015003</v>
      </c>
      <c r="K3561">
        <f t="shared" si="1292"/>
        <v>148.89070672731657</v>
      </c>
      <c r="L3561">
        <f t="shared" si="1293"/>
        <v>137.26478549165196</v>
      </c>
      <c r="M3561">
        <f t="shared" si="1294"/>
        <v>45.962117813954173</v>
      </c>
      <c r="N3561">
        <f t="shared" si="1295"/>
        <v>0.12828072882188638</v>
      </c>
      <c r="O3561">
        <f t="shared" si="1296"/>
        <v>37.489176483072242</v>
      </c>
      <c r="P3561">
        <f t="shared" si="1297"/>
        <v>37.449869095213316</v>
      </c>
      <c r="Q3561">
        <f t="shared" si="1298"/>
        <v>1.2720589044960207E-2</v>
      </c>
      <c r="R3561">
        <f t="shared" si="1299"/>
        <v>37.476455894027282</v>
      </c>
      <c r="S3561">
        <f t="shared" si="1300"/>
        <v>45.953637421257532</v>
      </c>
      <c r="T3561">
        <f t="shared" si="1301"/>
        <v>13.144583517361236</v>
      </c>
      <c r="U3561">
        <f t="shared" si="1288"/>
        <v>0.76299581980182718</v>
      </c>
      <c r="V3561" s="6">
        <f t="shared" si="1302"/>
        <v>199800</v>
      </c>
      <c r="W3561">
        <f t="shared" si="1303"/>
        <v>13.150338793982383</v>
      </c>
      <c r="X3561">
        <f t="shared" si="1304"/>
        <v>46.021508340473297</v>
      </c>
      <c r="Y3561">
        <f t="shared" si="1305"/>
        <v>1.2720589044960207E-2</v>
      </c>
      <c r="Z3561">
        <f t="shared" si="1306"/>
        <v>6.8292901022197954E-7</v>
      </c>
      <c r="AA3561">
        <f t="shared" si="1307"/>
        <v>7.5158257313031742E-7</v>
      </c>
      <c r="AB3561">
        <f t="shared" si="1289"/>
        <v>1.0800907936126121</v>
      </c>
      <c r="AC3561">
        <f t="shared" si="1308"/>
        <v>2.0958211997260734</v>
      </c>
      <c r="AD3561">
        <f t="shared" si="1309"/>
        <v>2.1767122210791585E-8</v>
      </c>
      <c r="AE3561">
        <f t="shared" si="1310"/>
        <v>1.5363660880834767E-5</v>
      </c>
      <c r="AF3561">
        <f t="shared" si="1311"/>
        <v>1.4103838914849561E-4</v>
      </c>
      <c r="AG3561">
        <f t="shared" si="1290"/>
        <v>2.1767122210791586E-6</v>
      </c>
      <c r="AH3561">
        <f t="shared" si="1291"/>
        <v>1.410383891484956</v>
      </c>
    </row>
    <row r="3562" spans="1:34" ht="15">
      <c r="A3562" s="8">
        <v>43260.740972222222</v>
      </c>
      <c r="B3562" s="9">
        <v>-2.3500000000000001E-3</v>
      </c>
      <c r="C3562" s="7">
        <v>2.9303872960000001</v>
      </c>
      <c r="D3562" s="9">
        <v>1.29E-2</v>
      </c>
      <c r="E3562" s="9">
        <v>1.2699999999999999E-2</v>
      </c>
      <c r="F3562" s="9">
        <v>1.2699999999999999E-2</v>
      </c>
      <c r="G3562" s="7">
        <v>-4683262</v>
      </c>
      <c r="H3562" s="7">
        <v>17015003</v>
      </c>
      <c r="K3562">
        <f t="shared" si="1292"/>
        <v>150.1647893602516</v>
      </c>
      <c r="L3562">
        <f t="shared" si="1293"/>
        <v>138.538868124587</v>
      </c>
      <c r="M3562">
        <f t="shared" si="1294"/>
        <v>46.388735142425752</v>
      </c>
      <c r="N3562">
        <f t="shared" si="1295"/>
        <v>0.12833118965386586</v>
      </c>
      <c r="O3562">
        <f t="shared" si="1296"/>
        <v>37.489176483072242</v>
      </c>
      <c r="P3562">
        <f t="shared" si="1297"/>
        <v>37.449869095213316</v>
      </c>
      <c r="Q3562">
        <f t="shared" si="1298"/>
        <v>1.2720589044960207E-2</v>
      </c>
      <c r="R3562">
        <f t="shared" si="1299"/>
        <v>37.476455894027282</v>
      </c>
      <c r="S3562">
        <f t="shared" si="1300"/>
        <v>46.380254749729112</v>
      </c>
      <c r="T3562">
        <f t="shared" si="1301"/>
        <v>13.149895183885393</v>
      </c>
      <c r="U3562">
        <f t="shared" si="1288"/>
        <v>0.76288800331487105</v>
      </c>
      <c r="V3562" s="6">
        <f t="shared" si="1302"/>
        <v>199860.00000019558</v>
      </c>
      <c r="W3562">
        <f t="shared" si="1303"/>
        <v>13.155244786274455</v>
      </c>
      <c r="X3562">
        <f t="shared" si="1304"/>
        <v>46.479592571992235</v>
      </c>
      <c r="Y3562">
        <f t="shared" si="1305"/>
        <v>1.2720589044960207E-2</v>
      </c>
      <c r="Z3562">
        <f t="shared" si="1306"/>
        <v>7.7461736758811908E-7</v>
      </c>
      <c r="AA3562">
        <f t="shared" si="1307"/>
        <v>8.6359734123095769E-7</v>
      </c>
      <c r="AB3562">
        <f t="shared" si="1289"/>
        <v>1.0793084131695379</v>
      </c>
      <c r="AC3562">
        <f t="shared" si="1308"/>
        <v>2.0956930292128453</v>
      </c>
      <c r="AD3562">
        <f t="shared" si="1309"/>
        <v>2.5009732717261856E-8</v>
      </c>
      <c r="AE3562">
        <f t="shared" si="1310"/>
        <v>1.584899697617037E-5</v>
      </c>
      <c r="AF3562">
        <f t="shared" si="1311"/>
        <v>1.5708629759147457E-4</v>
      </c>
      <c r="AG3562">
        <f t="shared" si="1290"/>
        <v>2.5009732717261855E-6</v>
      </c>
      <c r="AH3562">
        <f t="shared" si="1291"/>
        <v>1.5708629759147459</v>
      </c>
    </row>
    <row r="3563" spans="1:34" ht="15">
      <c r="A3563" s="8">
        <v>43260.741666666669</v>
      </c>
      <c r="B3563" s="9">
        <v>-2.3800000000000002E-3</v>
      </c>
      <c r="C3563" s="7">
        <v>2.930512164</v>
      </c>
      <c r="D3563" s="9">
        <v>1.29E-2</v>
      </c>
      <c r="E3563" s="7">
        <v>1.2696215E-2</v>
      </c>
      <c r="F3563" s="9">
        <v>1.2699999999999999E-2</v>
      </c>
      <c r="G3563" s="7">
        <v>-4683747</v>
      </c>
      <c r="H3563" s="7">
        <v>17015003</v>
      </c>
      <c r="K3563">
        <f t="shared" si="1292"/>
        <v>152.07591330965417</v>
      </c>
      <c r="L3563">
        <f t="shared" si="1293"/>
        <v>140.44999207398956</v>
      </c>
      <c r="M3563">
        <f t="shared" si="1294"/>
        <v>47.028661135133127</v>
      </c>
      <c r="N3563">
        <f t="shared" si="1295"/>
        <v>0.12836903520207926</v>
      </c>
      <c r="O3563">
        <f t="shared" si="1296"/>
        <v>37.489176483072242</v>
      </c>
      <c r="P3563">
        <f t="shared" si="1297"/>
        <v>37.438540814666723</v>
      </c>
      <c r="Q3563">
        <f t="shared" si="1298"/>
        <v>1.2720589044960207E-2</v>
      </c>
      <c r="R3563">
        <f t="shared" si="1299"/>
        <v>37.476455894027282</v>
      </c>
      <c r="S3563">
        <f t="shared" si="1300"/>
        <v>47.020180742436487</v>
      </c>
      <c r="T3563">
        <f t="shared" si="1301"/>
        <v>13.153878925802593</v>
      </c>
      <c r="U3563">
        <f t="shared" si="1288"/>
        <v>0.76280714111154957</v>
      </c>
      <c r="V3563" s="6">
        <f t="shared" si="1302"/>
        <v>199920.00000039116</v>
      </c>
      <c r="W3563">
        <f t="shared" si="1303"/>
        <v>13.160112837793353</v>
      </c>
      <c r="X3563">
        <f t="shared" si="1304"/>
        <v>46.915953083537048</v>
      </c>
      <c r="Y3563">
        <f t="shared" si="1305"/>
        <v>1.2720589044960207E-2</v>
      </c>
      <c r="Z3563">
        <f t="shared" si="1306"/>
        <v>9.6115787070013929E-7</v>
      </c>
      <c r="AA3563">
        <f t="shared" si="1307"/>
        <v>9.8464539437057351E-7</v>
      </c>
      <c r="AB3563">
        <f t="shared" si="1289"/>
        <v>1.078163089164601</v>
      </c>
      <c r="AC3563">
        <f t="shared" si="1308"/>
        <v>2.0955969015203832</v>
      </c>
      <c r="AD3563">
        <f t="shared" si="1309"/>
        <v>2.8513969876547416E-8</v>
      </c>
      <c r="AE3563">
        <f t="shared" si="1310"/>
        <v>1.6544226477703334E-5</v>
      </c>
      <c r="AF3563">
        <f t="shared" si="1311"/>
        <v>1.7157035735160256E-4</v>
      </c>
      <c r="AG3563">
        <f t="shared" si="1290"/>
        <v>2.8513969876547418E-6</v>
      </c>
      <c r="AH3563">
        <f t="shared" si="1291"/>
        <v>1.7157035735160258</v>
      </c>
    </row>
    <row r="3564" spans="1:34" ht="15">
      <c r="A3564" s="8">
        <v>43260.742361111108</v>
      </c>
      <c r="B3564" s="9">
        <v>-2.3900000000000002E-3</v>
      </c>
      <c r="C3564" s="7">
        <v>2.9307488190000002</v>
      </c>
      <c r="D3564" s="9">
        <v>1.29E-2</v>
      </c>
      <c r="E3564" s="9">
        <v>1.2699999999999999E-2</v>
      </c>
      <c r="F3564" s="9">
        <v>1.2699999999999999E-2</v>
      </c>
      <c r="G3564" s="7">
        <v>-4684230</v>
      </c>
      <c r="H3564" s="7">
        <v>17015003</v>
      </c>
      <c r="K3564">
        <f t="shared" si="1292"/>
        <v>152.71295462612167</v>
      </c>
      <c r="L3564">
        <f t="shared" si="1293"/>
        <v>141.08703339045707</v>
      </c>
      <c r="M3564">
        <f t="shared" si="1294"/>
        <v>47.24196979936891</v>
      </c>
      <c r="N3564">
        <f t="shared" si="1295"/>
        <v>0.12844076165090884</v>
      </c>
      <c r="O3564">
        <f t="shared" si="1296"/>
        <v>37.489176483072242</v>
      </c>
      <c r="P3564">
        <f t="shared" si="1297"/>
        <v>37.449869095213316</v>
      </c>
      <c r="Q3564">
        <f t="shared" si="1298"/>
        <v>1.2720589044960207E-2</v>
      </c>
      <c r="R3564">
        <f t="shared" si="1299"/>
        <v>37.476455894027282</v>
      </c>
      <c r="S3564">
        <f t="shared" si="1300"/>
        <v>47.23348940667227</v>
      </c>
      <c r="T3564">
        <f t="shared" si="1301"/>
        <v>13.161429078310968</v>
      </c>
      <c r="U3564">
        <f t="shared" si="1288"/>
        <v>0.76265388771814957</v>
      </c>
      <c r="V3564" s="6">
        <f t="shared" si="1302"/>
        <v>199979.99999995809</v>
      </c>
      <c r="W3564">
        <f t="shared" si="1303"/>
        <v>13.165199777633136</v>
      </c>
      <c r="X3564">
        <f t="shared" si="1304"/>
        <v>47.352313595081867</v>
      </c>
      <c r="Y3564">
        <f t="shared" si="1305"/>
        <v>1.2720589044960207E-2</v>
      </c>
      <c r="Z3564">
        <f t="shared" si="1306"/>
        <v>1.413282759941372E-6</v>
      </c>
      <c r="AA3564">
        <f t="shared" si="1307"/>
        <v>1.1111136451958072E-6</v>
      </c>
      <c r="AB3564">
        <f t="shared" si="1289"/>
        <v>1.0777886304231963</v>
      </c>
      <c r="AC3564">
        <f t="shared" si="1308"/>
        <v>2.0954147163403563</v>
      </c>
      <c r="AD3564">
        <f t="shared" si="1309"/>
        <v>3.217351832935182E-8</v>
      </c>
      <c r="AE3564">
        <f t="shared" si="1310"/>
        <v>1.7490030468981877E-5</v>
      </c>
      <c r="AF3564">
        <f t="shared" si="1311"/>
        <v>1.8312136865976782E-4</v>
      </c>
      <c r="AG3564">
        <f t="shared" si="1290"/>
        <v>3.217351832935182E-6</v>
      </c>
      <c r="AH3564">
        <f t="shared" si="1291"/>
        <v>1.8312136865976782</v>
      </c>
    </row>
    <row r="3565" spans="1:34" ht="15">
      <c r="A3565" s="8">
        <v>43260.743055555555</v>
      </c>
      <c r="B3565" s="9">
        <v>-2.4199999999999998E-3</v>
      </c>
      <c r="C3565" s="7">
        <v>2.9310437459999998</v>
      </c>
      <c r="D3565" s="9">
        <v>1.29E-2</v>
      </c>
      <c r="E3565" s="9">
        <v>1.2699999999999999E-2</v>
      </c>
      <c r="F3565" s="9">
        <v>1.2699999999999999E-2</v>
      </c>
      <c r="G3565" s="7">
        <v>-4684714</v>
      </c>
      <c r="H3565" s="7">
        <v>17015003</v>
      </c>
      <c r="K3565">
        <f t="shared" si="1292"/>
        <v>154.62407857552418</v>
      </c>
      <c r="L3565">
        <f t="shared" si="1293"/>
        <v>142.99815733985957</v>
      </c>
      <c r="M3565">
        <f t="shared" si="1294"/>
        <v>47.881895792076264</v>
      </c>
      <c r="N3565">
        <f t="shared" si="1295"/>
        <v>0.12853014943639374</v>
      </c>
      <c r="O3565">
        <f t="shared" si="1296"/>
        <v>37.489176483072242</v>
      </c>
      <c r="P3565">
        <f t="shared" si="1297"/>
        <v>37.449869095213316</v>
      </c>
      <c r="Q3565">
        <f t="shared" si="1298"/>
        <v>1.2720589044960207E-2</v>
      </c>
      <c r="R3565">
        <f t="shared" si="1299"/>
        <v>37.476455894027282</v>
      </c>
      <c r="S3565">
        <f t="shared" si="1300"/>
        <v>47.873415399379624</v>
      </c>
      <c r="T3565">
        <f t="shared" si="1301"/>
        <v>13.170838318888325</v>
      </c>
      <c r="U3565">
        <f t="shared" si="1288"/>
        <v>0.76246289845717807</v>
      </c>
      <c r="V3565" s="6">
        <f t="shared" si="1302"/>
        <v>200040.00000015367</v>
      </c>
      <c r="W3565">
        <f t="shared" si="1303"/>
        <v>13.170636938295509</v>
      </c>
      <c r="X3565">
        <f t="shared" si="1304"/>
        <v>47.788674106626686</v>
      </c>
      <c r="Y3565">
        <f t="shared" si="1305"/>
        <v>-3.1521718378577646E-2</v>
      </c>
      <c r="Z3565">
        <f t="shared" si="1306"/>
        <v>1.2014479967394167E-6</v>
      </c>
      <c r="AA3565">
        <f t="shared" si="1307"/>
        <v>1.1020799812131689E-6</v>
      </c>
      <c r="AB3565">
        <f t="shared" si="1289"/>
        <v>1.0776660434828209</v>
      </c>
      <c r="AC3565">
        <f t="shared" si="1308"/>
        <v>2.0951876713652244</v>
      </c>
      <c r="AD3565">
        <f t="shared" si="1309"/>
        <v>-1.2876667049681571E-8</v>
      </c>
      <c r="AE3565">
        <f t="shared" si="1310"/>
        <v>1.8328885396240927E-5</v>
      </c>
      <c r="AF3565">
        <f t="shared" si="1311"/>
        <v>-6.9935622769268867E-5</v>
      </c>
      <c r="AG3565" t="str">
        <f t="shared" si="1290"/>
        <v>NaN</v>
      </c>
      <c r="AH3565" t="str">
        <f t="shared" si="1291"/>
        <v>NaN</v>
      </c>
    </row>
    <row r="3566" spans="1:34" ht="15">
      <c r="A3566" s="8">
        <v>43260.743750000001</v>
      </c>
      <c r="B3566" s="9">
        <v>-2.4399999999999999E-3</v>
      </c>
      <c r="C3566" s="7">
        <v>2.9312007229999999</v>
      </c>
      <c r="D3566" s="9">
        <v>1.29E-2</v>
      </c>
      <c r="E3566" s="9">
        <v>1.2699999999999999E-2</v>
      </c>
      <c r="F3566" s="7">
        <v>1.2744037999999999E-2</v>
      </c>
      <c r="G3566" s="7">
        <v>-4685196</v>
      </c>
      <c r="H3566" s="7">
        <v>17015003</v>
      </c>
      <c r="K3566">
        <f t="shared" si="1292"/>
        <v>155.89816120845921</v>
      </c>
      <c r="L3566">
        <f t="shared" si="1293"/>
        <v>144.21435242258917</v>
      </c>
      <c r="M3566">
        <f t="shared" si="1294"/>
        <v>48.289129894231102</v>
      </c>
      <c r="N3566">
        <f t="shared" si="1295"/>
        <v>0.12857772672298359</v>
      </c>
      <c r="O3566">
        <f t="shared" si="1296"/>
        <v>37.489176483072242</v>
      </c>
      <c r="P3566">
        <f t="shared" si="1297"/>
        <v>37.449869095213316</v>
      </c>
      <c r="Q3566">
        <f t="shared" si="1298"/>
        <v>-0.12000633322565335</v>
      </c>
      <c r="R3566">
        <f t="shared" si="1299"/>
        <v>37.609182816297896</v>
      </c>
      <c r="S3566">
        <f t="shared" si="1300"/>
        <v>48.369134116381538</v>
      </c>
      <c r="T3566">
        <f t="shared" si="1301"/>
        <v>13.175846454318837</v>
      </c>
      <c r="U3566">
        <f t="shared" si="1288"/>
        <v>0.76236124306035258</v>
      </c>
      <c r="V3566" s="6">
        <f t="shared" si="1302"/>
        <v>200100.00000034925</v>
      </c>
      <c r="W3566">
        <f t="shared" si="1303"/>
        <v>13.176435991599181</v>
      </c>
      <c r="X3566">
        <f t="shared" si="1304"/>
        <v>48.241442976958872</v>
      </c>
      <c r="Y3566">
        <f t="shared" si="1305"/>
        <v>-3.1867284469595823E-2</v>
      </c>
      <c r="Z3566">
        <f t="shared" si="1306"/>
        <v>1.4164438775151872E-6</v>
      </c>
      <c r="AA3566">
        <f t="shared" si="1307"/>
        <v>1.0939498739912056E-6</v>
      </c>
      <c r="AB3566">
        <f t="shared" si="1289"/>
        <v>1.0769796039380757</v>
      </c>
      <c r="AC3566">
        <f t="shared" si="1308"/>
        <v>2.0950668250572866</v>
      </c>
      <c r="AD3566">
        <f t="shared" si="1309"/>
        <v>-1.2642342525384929E-8</v>
      </c>
      <c r="AE3566">
        <f t="shared" si="1310"/>
        <v>1.9290718759846014E-5</v>
      </c>
      <c r="AF3566">
        <f t="shared" si="1311"/>
        <v>-6.5239433196407094E-5</v>
      </c>
      <c r="AG3566" t="str">
        <f t="shared" si="1290"/>
        <v>NaN</v>
      </c>
      <c r="AH3566" t="str">
        <f t="shared" si="1291"/>
        <v>NaN</v>
      </c>
    </row>
    <row r="3567" spans="1:34" ht="15">
      <c r="A3567" s="8">
        <v>43260.744444444441</v>
      </c>
      <c r="B3567" s="9">
        <v>-2.4599999999999999E-3</v>
      </c>
      <c r="C3567" s="7">
        <v>2.9315765169999999</v>
      </c>
      <c r="D3567" s="9">
        <v>1.2999999999999999E-2</v>
      </c>
      <c r="E3567" s="9">
        <v>1.2699999999999999E-2</v>
      </c>
      <c r="F3567" s="9">
        <v>1.2800000000000001E-2</v>
      </c>
      <c r="G3567" s="7">
        <v>-4685677</v>
      </c>
      <c r="H3567" s="7">
        <v>17015003</v>
      </c>
      <c r="K3567">
        <f t="shared" si="1292"/>
        <v>157.17224384139425</v>
      </c>
      <c r="L3567">
        <f t="shared" si="1293"/>
        <v>145.41487351584036</v>
      </c>
      <c r="M3567">
        <f t="shared" si="1294"/>
        <v>48.69111567469556</v>
      </c>
      <c r="N3567">
        <f t="shared" si="1295"/>
        <v>0.12869162403811088</v>
      </c>
      <c r="O3567">
        <f t="shared" si="1296"/>
        <v>37.789531587947863</v>
      </c>
      <c r="P3567">
        <f t="shared" si="1297"/>
        <v>37.449869095213316</v>
      </c>
      <c r="Q3567">
        <f t="shared" si="1298"/>
        <v>1.1683890771905681E-2</v>
      </c>
      <c r="R3567">
        <f t="shared" si="1299"/>
        <v>37.777847697175957</v>
      </c>
      <c r="S3567">
        <f t="shared" si="1300"/>
        <v>48.683326414180954</v>
      </c>
      <c r="T3567">
        <f t="shared" si="1301"/>
        <v>13.187835645384869</v>
      </c>
      <c r="U3567">
        <f t="shared" si="1288"/>
        <v>0.76211788582843554</v>
      </c>
      <c r="V3567" s="6">
        <f t="shared" si="1302"/>
        <v>200159.99999991618</v>
      </c>
      <c r="W3567">
        <f t="shared" si="1303"/>
        <v>13.182725352091175</v>
      </c>
      <c r="X3567">
        <f t="shared" si="1304"/>
        <v>48.697544435148124</v>
      </c>
      <c r="Y3567">
        <f t="shared" si="1305"/>
        <v>-6.6762698274454621E-2</v>
      </c>
      <c r="Z3567">
        <f t="shared" si="1306"/>
        <v>1.3279166336644388E-6</v>
      </c>
      <c r="AA3567">
        <f t="shared" si="1307"/>
        <v>1.079044803941116E-6</v>
      </c>
      <c r="AB3567">
        <f t="shared" si="1289"/>
        <v>1.0770655367424748</v>
      </c>
      <c r="AC3567">
        <f t="shared" si="1308"/>
        <v>2.0947775258768631</v>
      </c>
      <c r="AD3567">
        <f t="shared" si="1309"/>
        <v>-5.9514228794326212E-9</v>
      </c>
      <c r="AE3567">
        <f t="shared" si="1310"/>
        <v>2.0709785285527111E-5</v>
      </c>
      <c r="AF3567">
        <f t="shared" si="1311"/>
        <v>-2.8607259133419013E-5</v>
      </c>
      <c r="AG3567" t="str">
        <f t="shared" si="1290"/>
        <v>NaN</v>
      </c>
      <c r="AH3567" t="str">
        <f t="shared" si="1291"/>
        <v>NaN</v>
      </c>
    </row>
    <row r="3568" spans="1:34" ht="15">
      <c r="A3568" s="8">
        <v>43260.745138888888</v>
      </c>
      <c r="B3568" s="9">
        <v>-2.48E-3</v>
      </c>
      <c r="C3568" s="7">
        <v>2.931700196</v>
      </c>
      <c r="D3568" s="7">
        <v>1.2965491000000001E-2</v>
      </c>
      <c r="E3568" s="9">
        <v>1.2800000000000001E-2</v>
      </c>
      <c r="F3568" s="9">
        <v>1.2800000000000001E-2</v>
      </c>
      <c r="G3568" s="7">
        <v>-4686158</v>
      </c>
      <c r="H3568" s="7">
        <v>17015003</v>
      </c>
      <c r="K3568">
        <f t="shared" si="1292"/>
        <v>158.44632647432928</v>
      </c>
      <c r="L3568">
        <f t="shared" si="1293"/>
        <v>146.68895614877539</v>
      </c>
      <c r="M3568">
        <f t="shared" si="1294"/>
        <v>49.117733003167139</v>
      </c>
      <c r="N3568">
        <f t="shared" si="1295"/>
        <v>0.12872910921892175</v>
      </c>
      <c r="O3568">
        <f t="shared" si="1296"/>
        <v>37.685882044806341</v>
      </c>
      <c r="P3568">
        <f t="shared" si="1297"/>
        <v>37.749163165136629</v>
      </c>
      <c r="Q3568">
        <f t="shared" si="1298"/>
        <v>-9.196565236961618E-2</v>
      </c>
      <c r="R3568">
        <f t="shared" si="1299"/>
        <v>37.777847697175957</v>
      </c>
      <c r="S3568">
        <f t="shared" si="1300"/>
        <v>49.179043438080214</v>
      </c>
      <c r="T3568">
        <f t="shared" si="1301"/>
        <v>13.191781453891274</v>
      </c>
      <c r="U3568">
        <f t="shared" ref="U3568:U3631" si="1312">(2.40665404368-T3568*2.40665404368/100-$M$7)/$M$7</f>
        <v>0.76203779359948476</v>
      </c>
      <c r="V3568" s="6">
        <f t="shared" si="1302"/>
        <v>200220.00000011176</v>
      </c>
      <c r="W3568">
        <f t="shared" si="1303"/>
        <v>13.189461240634849</v>
      </c>
      <c r="X3568">
        <f t="shared" si="1304"/>
        <v>49.153645893337391</v>
      </c>
      <c r="Y3568">
        <f t="shared" si="1305"/>
        <v>-2.286595694193494E-2</v>
      </c>
      <c r="Z3568">
        <f t="shared" si="1306"/>
        <v>6.1969336234350863E-7</v>
      </c>
      <c r="AA3568">
        <f t="shared" si="1307"/>
        <v>1.0469759631076867E-6</v>
      </c>
      <c r="AB3568">
        <f t="shared" si="1289"/>
        <v>1.0754109552746798</v>
      </c>
      <c r="AC3568">
        <f t="shared" si="1308"/>
        <v>2.0946823135176031</v>
      </c>
      <c r="AD3568">
        <f t="shared" si="1309"/>
        <v>-1.6859426714453857E-8</v>
      </c>
      <c r="AE3568">
        <f t="shared" si="1310"/>
        <v>2.2732727339383951E-5</v>
      </c>
      <c r="AF3568">
        <f t="shared" si="1311"/>
        <v>-7.382820269032752E-5</v>
      </c>
      <c r="AG3568" t="str">
        <f t="shared" si="1290"/>
        <v>NaN</v>
      </c>
      <c r="AH3568" t="str">
        <f t="shared" si="1291"/>
        <v>NaN</v>
      </c>
    </row>
    <row r="3569" spans="1:34" ht="15">
      <c r="A3569" s="8">
        <v>43260.745833333334</v>
      </c>
      <c r="B3569" s="9">
        <v>-2.5000000000000001E-3</v>
      </c>
      <c r="C3569" s="7">
        <v>2.9318096040000001</v>
      </c>
      <c r="D3569" s="9">
        <v>1.2999999999999999E-2</v>
      </c>
      <c r="E3569" s="9">
        <v>1.2800000000000001E-2</v>
      </c>
      <c r="F3569" s="9">
        <v>1.2800000000000001E-2</v>
      </c>
      <c r="G3569" s="7">
        <v>-4686642</v>
      </c>
      <c r="H3569" s="7">
        <v>17015003</v>
      </c>
      <c r="K3569">
        <f t="shared" si="1292"/>
        <v>159.72040910726432</v>
      </c>
      <c r="L3569">
        <f t="shared" si="1293"/>
        <v>147.96303878171042</v>
      </c>
      <c r="M3569">
        <f t="shared" si="1294"/>
        <v>49.544350331638718</v>
      </c>
      <c r="N3569">
        <f t="shared" si="1295"/>
        <v>0.12876226908164831</v>
      </c>
      <c r="O3569">
        <f t="shared" si="1296"/>
        <v>37.789531587947863</v>
      </c>
      <c r="P3569">
        <f t="shared" si="1297"/>
        <v>37.749163165136629</v>
      </c>
      <c r="Q3569">
        <f t="shared" si="1298"/>
        <v>1.1683890771905681E-2</v>
      </c>
      <c r="R3569">
        <f t="shared" si="1299"/>
        <v>37.777847697175957</v>
      </c>
      <c r="S3569">
        <f t="shared" si="1300"/>
        <v>49.536561071124112</v>
      </c>
      <c r="T3569">
        <f t="shared" si="1301"/>
        <v>13.195271965757231</v>
      </c>
      <c r="U3569">
        <f t="shared" si="1312"/>
        <v>0.76196694300572942</v>
      </c>
      <c r="V3569" s="6">
        <f t="shared" si="1302"/>
        <v>200280.00000030734</v>
      </c>
      <c r="W3569">
        <f t="shared" si="1303"/>
        <v>13.196894650414901</v>
      </c>
      <c r="X3569">
        <f t="shared" si="1304"/>
        <v>49.601563976408471</v>
      </c>
      <c r="Y3569">
        <f t="shared" si="1305"/>
        <v>-2.286595694193494E-2</v>
      </c>
      <c r="Z3569">
        <f t="shared" si="1306"/>
        <v>7.1770661703437577E-7</v>
      </c>
      <c r="AA3569">
        <f t="shared" si="1307"/>
        <v>1.0885296756623277E-6</v>
      </c>
      <c r="AB3569">
        <f t="shared" si="1289"/>
        <v>1.074723932912826</v>
      </c>
      <c r="AC3569">
        <f t="shared" si="1308"/>
        <v>2.0945980874662777</v>
      </c>
      <c r="AD3569">
        <f t="shared" si="1309"/>
        <v>-1.7527860253208967E-8</v>
      </c>
      <c r="AE3569">
        <f t="shared" si="1310"/>
        <v>2.5263808463673745E-5</v>
      </c>
      <c r="AF3569">
        <f t="shared" si="1311"/>
        <v>-6.9065493266168312E-5</v>
      </c>
      <c r="AG3569" t="str">
        <f t="shared" si="1290"/>
        <v>NaN</v>
      </c>
      <c r="AH3569" t="str">
        <f t="shared" si="1291"/>
        <v>NaN</v>
      </c>
    </row>
    <row r="3570" spans="1:34" ht="15">
      <c r="A3570" s="8">
        <v>43260.746527777781</v>
      </c>
      <c r="B3570" s="9">
        <v>-2.5200000000000001E-3</v>
      </c>
      <c r="C3570" s="7">
        <v>2.9319701490000001</v>
      </c>
      <c r="D3570" s="9">
        <v>1.2999999999999999E-2</v>
      </c>
      <c r="E3570" s="9">
        <v>1.2800000000000001E-2</v>
      </c>
      <c r="F3570" s="9">
        <v>1.2800000000000001E-2</v>
      </c>
      <c r="G3570" s="7">
        <v>-4687125</v>
      </c>
      <c r="H3570" s="7">
        <v>17015003</v>
      </c>
      <c r="K3570">
        <f t="shared" si="1292"/>
        <v>160.99449174019935</v>
      </c>
      <c r="L3570">
        <f t="shared" si="1293"/>
        <v>149.23712141464546</v>
      </c>
      <c r="M3570">
        <f t="shared" si="1294"/>
        <v>49.970967660110297</v>
      </c>
      <c r="N3570">
        <f t="shared" si="1295"/>
        <v>0.12881092777353034</v>
      </c>
      <c r="O3570">
        <f t="shared" si="1296"/>
        <v>37.789531587947863</v>
      </c>
      <c r="P3570">
        <f t="shared" si="1297"/>
        <v>37.749163165136629</v>
      </c>
      <c r="Q3570">
        <f t="shared" si="1298"/>
        <v>1.1683890771905681E-2</v>
      </c>
      <c r="R3570">
        <f t="shared" si="1299"/>
        <v>37.777847697175957</v>
      </c>
      <c r="S3570">
        <f t="shared" si="1300"/>
        <v>49.963178399595691</v>
      </c>
      <c r="T3570">
        <f t="shared" si="1301"/>
        <v>13.20039393332376</v>
      </c>
      <c r="U3570">
        <f t="shared" si="1312"/>
        <v>0.76186297703820982</v>
      </c>
      <c r="V3570" s="6">
        <f t="shared" si="1302"/>
        <v>200340.00000050291</v>
      </c>
      <c r="W3570">
        <f t="shared" si="1303"/>
        <v>13.204943863975631</v>
      </c>
      <c r="X3570">
        <f t="shared" si="1304"/>
        <v>50.042492349999527</v>
      </c>
      <c r="Y3570">
        <f t="shared" si="1305"/>
        <v>1.1683890771905681E-2</v>
      </c>
      <c r="Z3570">
        <f t="shared" si="1306"/>
        <v>8.5682238034951308E-7</v>
      </c>
      <c r="AA3570">
        <f t="shared" si="1307"/>
        <v>1.0944010821931874E-6</v>
      </c>
      <c r="AB3570">
        <f t="shared" si="1289"/>
        <v>1.0733181674234944</v>
      </c>
      <c r="AC3570">
        <f t="shared" si="1308"/>
        <v>2.0944744943888978</v>
      </c>
      <c r="AD3570">
        <f t="shared" si="1309"/>
        <v>3.4485887649916372E-8</v>
      </c>
      <c r="AE3570">
        <f t="shared" si="1310"/>
        <v>2.5868104654044383E-5</v>
      </c>
      <c r="AF3570">
        <f t="shared" si="1311"/>
        <v>1.3271127930315318E-4</v>
      </c>
      <c r="AG3570">
        <f t="shared" si="1290"/>
        <v>3.4485887649916374E-6</v>
      </c>
      <c r="AH3570">
        <f t="shared" si="1291"/>
        <v>1.3271127930315318</v>
      </c>
    </row>
    <row r="3571" spans="1:34" ht="15">
      <c r="A3571" s="8">
        <v>43260.74722222222</v>
      </c>
      <c r="B3571" s="9">
        <v>-2.5400000000000002E-3</v>
      </c>
      <c r="C3571" s="7">
        <v>2.9321318829999998</v>
      </c>
      <c r="D3571" s="9">
        <v>1.2999999999999999E-2</v>
      </c>
      <c r="E3571" s="9">
        <v>1.2800000000000001E-2</v>
      </c>
      <c r="F3571" s="9">
        <v>1.2800000000000001E-2</v>
      </c>
      <c r="G3571" s="7">
        <v>-4687605</v>
      </c>
      <c r="H3571" s="7">
        <v>17015003</v>
      </c>
      <c r="K3571">
        <f t="shared" si="1292"/>
        <v>162.26857437313438</v>
      </c>
      <c r="L3571">
        <f t="shared" si="1293"/>
        <v>150.51120404758049</v>
      </c>
      <c r="M3571">
        <f t="shared" si="1294"/>
        <v>50.397584988581876</v>
      </c>
      <c r="N3571">
        <f t="shared" si="1295"/>
        <v>0.12885994683281485</v>
      </c>
      <c r="O3571">
        <f t="shared" si="1296"/>
        <v>37.789531587947863</v>
      </c>
      <c r="P3571">
        <f t="shared" si="1297"/>
        <v>37.749163165136629</v>
      </c>
      <c r="Q3571">
        <f t="shared" si="1298"/>
        <v>1.1683890771905681E-2</v>
      </c>
      <c r="R3571">
        <f t="shared" si="1299"/>
        <v>37.777847697175957</v>
      </c>
      <c r="S3571">
        <f t="shared" si="1300"/>
        <v>50.38979572806727</v>
      </c>
      <c r="T3571">
        <f t="shared" si="1301"/>
        <v>13.205553834301076</v>
      </c>
      <c r="U3571">
        <f t="shared" si="1312"/>
        <v>0.7617582410963194</v>
      </c>
      <c r="V3571" s="6">
        <f t="shared" si="1302"/>
        <v>200400.00000006985</v>
      </c>
      <c r="W3571">
        <f t="shared" si="1303"/>
        <v>13.212882173171518</v>
      </c>
      <c r="X3571">
        <f t="shared" si="1304"/>
        <v>50.497955174580063</v>
      </c>
      <c r="Y3571">
        <f t="shared" si="1305"/>
        <v>1.1683890771905681E-2</v>
      </c>
      <c r="Z3571">
        <f t="shared" si="1306"/>
        <v>1.1888008741073671E-6</v>
      </c>
      <c r="AA3571">
        <f t="shared" si="1307"/>
        <v>1.1793152404411861E-6</v>
      </c>
      <c r="AB3571">
        <f t="shared" ref="AB3571:AB3634" si="1313">((M3571-$M$241)-(Y3571-$Y$241))/(M3571-$M$241)</f>
        <v>1.072662164030239</v>
      </c>
      <c r="AC3571">
        <f t="shared" si="1308"/>
        <v>2.0943499859783148</v>
      </c>
      <c r="AD3571">
        <f t="shared" si="1309"/>
        <v>3.7159425268309593E-8</v>
      </c>
      <c r="AE3571">
        <f t="shared" si="1310"/>
        <v>2.5834475479543715E-5</v>
      </c>
      <c r="AF3571">
        <f t="shared" si="1311"/>
        <v>1.4318594029103592E-4</v>
      </c>
      <c r="AG3571">
        <f t="shared" si="1290"/>
        <v>3.7159425268309594E-6</v>
      </c>
      <c r="AH3571">
        <f t="shared" si="1291"/>
        <v>1.4318594029103591</v>
      </c>
    </row>
    <row r="3572" spans="1:34" ht="15">
      <c r="A3572" s="8">
        <v>43260.747916666667</v>
      </c>
      <c r="B3572" s="9">
        <v>-2.5699999999999998E-3</v>
      </c>
      <c r="C3572" s="7">
        <v>2.9324172960000001</v>
      </c>
      <c r="D3572" s="9">
        <v>1.2999999999999999E-2</v>
      </c>
      <c r="E3572" s="9">
        <v>1.2800000000000001E-2</v>
      </c>
      <c r="F3572" s="9">
        <v>1.2800000000000001E-2</v>
      </c>
      <c r="G3572" s="7">
        <v>-4688090</v>
      </c>
      <c r="H3572" s="7">
        <v>17015003</v>
      </c>
      <c r="K3572">
        <f t="shared" si="1292"/>
        <v>164.17969832253692</v>
      </c>
      <c r="L3572">
        <f t="shared" si="1293"/>
        <v>152.42232799698303</v>
      </c>
      <c r="M3572">
        <f t="shared" si="1294"/>
        <v>51.037510981289245</v>
      </c>
      <c r="N3572">
        <f t="shared" si="1295"/>
        <v>0.12894645107291039</v>
      </c>
      <c r="O3572">
        <f t="shared" si="1296"/>
        <v>37.789531587947863</v>
      </c>
      <c r="P3572">
        <f t="shared" si="1297"/>
        <v>37.749163165136629</v>
      </c>
      <c r="Q3572">
        <f t="shared" si="1298"/>
        <v>1.1683890771905681E-2</v>
      </c>
      <c r="R3572">
        <f t="shared" si="1299"/>
        <v>37.777847697175957</v>
      </c>
      <c r="S3572">
        <f t="shared" si="1300"/>
        <v>51.029721720774639</v>
      </c>
      <c r="T3572">
        <f t="shared" si="1301"/>
        <v>13.214659543784816</v>
      </c>
      <c r="U3572">
        <f t="shared" si="1312"/>
        <v>0.76157341292547776</v>
      </c>
      <c r="V3572" s="6">
        <f t="shared" si="1302"/>
        <v>200460.00000026543</v>
      </c>
      <c r="W3572">
        <f t="shared" si="1303"/>
        <v>13.22082923868556</v>
      </c>
      <c r="X3572">
        <f t="shared" si="1304"/>
        <v>50.93431568612489</v>
      </c>
      <c r="Y3572">
        <f t="shared" si="1305"/>
        <v>1.1683890771905681E-2</v>
      </c>
      <c r="Z3572">
        <f t="shared" si="1306"/>
        <v>1.4923239846219027E-6</v>
      </c>
      <c r="AA3572">
        <f t="shared" si="1307"/>
        <v>1.404699921739393E-6</v>
      </c>
      <c r="AB3572">
        <f t="shared" si="1313"/>
        <v>1.0716998780454674</v>
      </c>
      <c r="AC3572">
        <f t="shared" si="1308"/>
        <v>2.0941302652084723</v>
      </c>
      <c r="AD3572">
        <f t="shared" si="1309"/>
        <v>4.4256500584646886E-8</v>
      </c>
      <c r="AE3572">
        <f t="shared" si="1310"/>
        <v>2.7142442505910277E-5</v>
      </c>
      <c r="AF3572">
        <f t="shared" si="1311"/>
        <v>1.6231519587170452E-4</v>
      </c>
      <c r="AG3572">
        <f t="shared" si="1290"/>
        <v>4.4256500584646888E-6</v>
      </c>
      <c r="AH3572">
        <f t="shared" si="1291"/>
        <v>1.6231519587170451</v>
      </c>
    </row>
    <row r="3573" spans="1:34" ht="15">
      <c r="A3573" s="8">
        <v>43260.748611111114</v>
      </c>
      <c r="B3573" s="9">
        <v>-2.5899999999999999E-3</v>
      </c>
      <c r="C3573" s="7">
        <v>2.9326931950000001</v>
      </c>
      <c r="D3573" s="9">
        <v>1.2999999999999999E-2</v>
      </c>
      <c r="E3573" s="9">
        <v>1.2800000000000001E-2</v>
      </c>
      <c r="F3573" s="9">
        <v>1.2800000000000001E-2</v>
      </c>
      <c r="G3573" s="7">
        <v>-4688575</v>
      </c>
      <c r="H3573" s="7">
        <v>17015003</v>
      </c>
      <c r="K3573">
        <f t="shared" si="1292"/>
        <v>165.45378095547196</v>
      </c>
      <c r="L3573">
        <f t="shared" si="1293"/>
        <v>153.69641062991806</v>
      </c>
      <c r="M3573">
        <f t="shared" si="1294"/>
        <v>51.464128309760824</v>
      </c>
      <c r="N3573">
        <f t="shared" si="1295"/>
        <v>0.1290300717676163</v>
      </c>
      <c r="O3573">
        <f t="shared" si="1296"/>
        <v>37.789531587947863</v>
      </c>
      <c r="P3573">
        <f t="shared" si="1297"/>
        <v>37.749163165136629</v>
      </c>
      <c r="Q3573">
        <f t="shared" si="1298"/>
        <v>1.1683890771905681E-2</v>
      </c>
      <c r="R3573">
        <f t="shared" si="1299"/>
        <v>37.777847697175957</v>
      </c>
      <c r="S3573">
        <f t="shared" si="1300"/>
        <v>51.456339049246218</v>
      </c>
      <c r="T3573">
        <f t="shared" si="1301"/>
        <v>13.223461722174912</v>
      </c>
      <c r="U3573">
        <f t="shared" si="1312"/>
        <v>0.76139474584476674</v>
      </c>
      <c r="V3573" s="6">
        <f t="shared" si="1302"/>
        <v>200520.000000461</v>
      </c>
      <c r="W3573">
        <f t="shared" si="1303"/>
        <v>13.229114848295239</v>
      </c>
      <c r="X3573">
        <f t="shared" si="1304"/>
        <v>51.36536070624431</v>
      </c>
      <c r="Y3573">
        <f t="shared" si="1305"/>
        <v>1.1683890771905681E-2</v>
      </c>
      <c r="Z3573">
        <f t="shared" si="1306"/>
        <v>1.4575437232312071E-6</v>
      </c>
      <c r="AA3573">
        <f t="shared" si="1307"/>
        <v>1.5176178677256216E-6</v>
      </c>
      <c r="AB3573">
        <f t="shared" si="1313"/>
        <v>1.071072389946605</v>
      </c>
      <c r="AC3573">
        <f t="shared" si="1308"/>
        <v>2.0939178686439193</v>
      </c>
      <c r="AD3573">
        <f t="shared" si="1309"/>
        <v>4.7809245857522428E-8</v>
      </c>
      <c r="AE3573">
        <f t="shared" si="1310"/>
        <v>2.6987487926028341E-5</v>
      </c>
      <c r="AF3573">
        <f t="shared" si="1311"/>
        <v>1.7635203199227155E-4</v>
      </c>
      <c r="AG3573">
        <f t="shared" si="1290"/>
        <v>4.7809245857522432E-6</v>
      </c>
      <c r="AH3573">
        <f t="shared" si="1291"/>
        <v>1.7635203199227154</v>
      </c>
    </row>
    <row r="3574" spans="1:34" ht="15">
      <c r="A3574" s="8">
        <v>43260.749305555553</v>
      </c>
      <c r="B3574" s="9">
        <v>-2.6099999999999999E-3</v>
      </c>
      <c r="C3574" s="7">
        <v>2.9329655259999998</v>
      </c>
      <c r="D3574" s="9">
        <v>1.2999999999999999E-2</v>
      </c>
      <c r="E3574" s="9">
        <v>1.2800000000000001E-2</v>
      </c>
      <c r="F3574" s="9">
        <v>1.2800000000000001E-2</v>
      </c>
      <c r="G3574" s="7">
        <v>-4689056</v>
      </c>
      <c r="H3574" s="7">
        <v>17015003</v>
      </c>
      <c r="K3574">
        <f t="shared" si="1292"/>
        <v>166.72786358840699</v>
      </c>
      <c r="L3574">
        <f t="shared" si="1293"/>
        <v>154.9704932628531</v>
      </c>
      <c r="M3574">
        <f t="shared" si="1294"/>
        <v>51.890745638232403</v>
      </c>
      <c r="N3574">
        <f t="shared" si="1295"/>
        <v>0.1291126110570299</v>
      </c>
      <c r="O3574">
        <f t="shared" si="1296"/>
        <v>37.789531587947863</v>
      </c>
      <c r="P3574">
        <f t="shared" si="1297"/>
        <v>37.749163165136629</v>
      </c>
      <c r="Q3574">
        <f t="shared" si="1298"/>
        <v>1.1683890771905681E-2</v>
      </c>
      <c r="R3574">
        <f t="shared" si="1299"/>
        <v>37.777847697175957</v>
      </c>
      <c r="S3574">
        <f t="shared" si="1300"/>
        <v>51.882956377717797</v>
      </c>
      <c r="T3574">
        <f t="shared" si="1301"/>
        <v>13.232150068428975</v>
      </c>
      <c r="U3574">
        <f t="shared" si="1312"/>
        <v>0.76121838933475039</v>
      </c>
      <c r="V3574" s="6">
        <f t="shared" si="1302"/>
        <v>200580.00000002794</v>
      </c>
      <c r="W3574">
        <f t="shared" si="1303"/>
        <v>13.237026890990787</v>
      </c>
      <c r="X3574">
        <f t="shared" si="1304"/>
        <v>51.804819400040934</v>
      </c>
      <c r="Y3574">
        <f t="shared" si="1305"/>
        <v>5.1712770630686578E-2</v>
      </c>
      <c r="Z3574">
        <f t="shared" si="1306"/>
        <v>1.9223157414004268E-6</v>
      </c>
      <c r="AA3574">
        <f t="shared" si="1307"/>
        <v>1.581303581362932E-6</v>
      </c>
      <c r="AB3574">
        <f t="shared" si="1313"/>
        <v>1.0696417645171374</v>
      </c>
      <c r="AC3574">
        <f t="shared" si="1308"/>
        <v>2.0937082188488088</v>
      </c>
      <c r="AD3574">
        <f t="shared" si="1309"/>
        <v>1.1254103711437988E-8</v>
      </c>
      <c r="AE3574">
        <f t="shared" si="1310"/>
        <v>2.7071279877660773E-5</v>
      </c>
      <c r="AF3574">
        <f t="shared" si="1311"/>
        <v>4.1384066204790296E-5</v>
      </c>
      <c r="AG3574">
        <f t="shared" si="1290"/>
        <v>1.1254103711437988E-6</v>
      </c>
      <c r="AH3574">
        <f t="shared" si="1291"/>
        <v>0.41384066204790299</v>
      </c>
    </row>
    <row r="3575" spans="1:34" ht="15">
      <c r="A3575" s="8">
        <v>43260.75</v>
      </c>
      <c r="B3575" s="9">
        <v>-2.63E-3</v>
      </c>
      <c r="C3575" s="7">
        <v>2.9334162410000002</v>
      </c>
      <c r="D3575" s="9">
        <v>1.3100000000000001E-2</v>
      </c>
      <c r="E3575" s="9">
        <v>1.29E-2</v>
      </c>
      <c r="F3575" s="7">
        <v>1.2859812E-2</v>
      </c>
      <c r="G3575" s="7">
        <v>-4689542</v>
      </c>
      <c r="H3575" s="7">
        <v>17015003</v>
      </c>
      <c r="K3575">
        <f t="shared" si="1292"/>
        <v>168.00194622134202</v>
      </c>
      <c r="L3575">
        <f t="shared" si="1293"/>
        <v>156.16595356614354</v>
      </c>
      <c r="M3575">
        <f t="shared" si="1294"/>
        <v>52.291036849885387</v>
      </c>
      <c r="N3575">
        <f t="shared" si="1295"/>
        <v>0.12924921576170226</v>
      </c>
      <c r="O3575">
        <f t="shared" si="1296"/>
        <v>38.089886692823491</v>
      </c>
      <c r="P3575">
        <f t="shared" si="1297"/>
        <v>38.048457235059935</v>
      </c>
      <c r="Q3575">
        <f t="shared" si="1298"/>
        <v>0.13177053034824837</v>
      </c>
      <c r="R3575">
        <f t="shared" si="1299"/>
        <v>37.958116162475243</v>
      </c>
      <c r="S3575">
        <f t="shared" si="1300"/>
        <v>52.203189829653219</v>
      </c>
      <c r="T3575">
        <f t="shared" si="1301"/>
        <v>13.246529511026065</v>
      </c>
      <c r="U3575">
        <f t="shared" si="1312"/>
        <v>0.76092651465132377</v>
      </c>
      <c r="V3575" s="6">
        <f t="shared" si="1302"/>
        <v>200640.00000022352</v>
      </c>
      <c r="W3575">
        <f t="shared" si="1303"/>
        <v>13.245408810283672</v>
      </c>
      <c r="X3575">
        <f t="shared" si="1304"/>
        <v>52.238329917947922</v>
      </c>
      <c r="Y3575">
        <f t="shared" si="1305"/>
        <v>2.1676101239033112E-2</v>
      </c>
      <c r="Z3575">
        <f t="shared" si="1306"/>
        <v>2.1973861314309595E-6</v>
      </c>
      <c r="AA3575">
        <f t="shared" si="1307"/>
        <v>1.636859186554927E-6</v>
      </c>
      <c r="AB3575">
        <f t="shared" si="1313"/>
        <v>1.0696853290843145</v>
      </c>
      <c r="AC3575">
        <f t="shared" si="1308"/>
        <v>2.0933612428989408</v>
      </c>
      <c r="AD3575">
        <f t="shared" si="1309"/>
        <v>2.7787638223854341E-8</v>
      </c>
      <c r="AE3575">
        <f t="shared" si="1310"/>
        <v>2.8198347042191781E-5</v>
      </c>
      <c r="AF3575">
        <f t="shared" si="1311"/>
        <v>9.8097744227317285E-5</v>
      </c>
      <c r="AG3575">
        <f t="shared" si="1290"/>
        <v>2.7787638223854341E-6</v>
      </c>
      <c r="AH3575">
        <f t="shared" si="1291"/>
        <v>0.98097744227317285</v>
      </c>
    </row>
    <row r="3576" spans="1:34" ht="15">
      <c r="A3576" s="8">
        <v>43260.750694444447</v>
      </c>
      <c r="B3576" s="9">
        <v>-2.65E-3</v>
      </c>
      <c r="C3576" s="7">
        <v>2.9337920350000002</v>
      </c>
      <c r="D3576" s="7">
        <v>1.3070343999999999E-2</v>
      </c>
      <c r="E3576" s="9">
        <v>1.29E-2</v>
      </c>
      <c r="F3576" s="9">
        <v>1.29E-2</v>
      </c>
      <c r="G3576" s="7">
        <v>-4690020</v>
      </c>
      <c r="H3576" s="7">
        <v>17015003</v>
      </c>
      <c r="K3576">
        <f t="shared" si="1292"/>
        <v>169.27602885427706</v>
      </c>
      <c r="L3576">
        <f t="shared" si="1293"/>
        <v>157.38720943883385</v>
      </c>
      <c r="M3576">
        <f t="shared" si="1294"/>
        <v>52.699965520851684</v>
      </c>
      <c r="N3576">
        <f t="shared" si="1295"/>
        <v>0.12936311307682957</v>
      </c>
      <c r="O3576">
        <f t="shared" si="1296"/>
        <v>38.000813382921578</v>
      </c>
      <c r="P3576">
        <f t="shared" si="1297"/>
        <v>38.048457235059935</v>
      </c>
      <c r="Q3576">
        <f t="shared" si="1298"/>
        <v>-7.8426117403054718E-2</v>
      </c>
      <c r="R3576">
        <f t="shared" si="1299"/>
        <v>38.079239500324633</v>
      </c>
      <c r="S3576">
        <f t="shared" si="1300"/>
        <v>52.75224959912039</v>
      </c>
      <c r="T3576">
        <f t="shared" si="1301"/>
        <v>13.258518702092099</v>
      </c>
      <c r="U3576">
        <f t="shared" si="1312"/>
        <v>0.76068315741940673</v>
      </c>
      <c r="V3576" s="6">
        <f t="shared" si="1302"/>
        <v>200700.0000004191</v>
      </c>
      <c r="W3576">
        <f t="shared" si="1303"/>
        <v>13.254003781988088</v>
      </c>
      <c r="X3576">
        <f t="shared" si="1304"/>
        <v>52.678023017349801</v>
      </c>
      <c r="Y3576">
        <f t="shared" si="1305"/>
        <v>3.8198325337693482E-3</v>
      </c>
      <c r="Z3576">
        <f t="shared" si="1306"/>
        <v>1.5081322389379743E-6</v>
      </c>
      <c r="AA3576">
        <f t="shared" si="1307"/>
        <v>1.6205989731425863E-6</v>
      </c>
      <c r="AB3576">
        <f t="shared" si="1313"/>
        <v>1.0694724564916276</v>
      </c>
      <c r="AC3576">
        <f t="shared" si="1308"/>
        <v>2.0930719437185177</v>
      </c>
      <c r="AD3576">
        <f t="shared" si="1309"/>
        <v>1.5609633262640335E-7</v>
      </c>
      <c r="AE3576">
        <f t="shared" si="1310"/>
        <v>2.8841048004476286E-5</v>
      </c>
      <c r="AF3576">
        <f t="shared" si="1311"/>
        <v>5.3878152886313038E-4</v>
      </c>
      <c r="AG3576">
        <f t="shared" ref="AG3576:AG3639" si="1314">IF(AD3576&gt;0,AD3576*100,"NaN")</f>
        <v>1.5609633262640333E-5</v>
      </c>
      <c r="AH3576">
        <f t="shared" ref="AH3576:AH3639" si="1315">IF(AF3576&gt;0,AF3576*100*100,"NaN")</f>
        <v>5.3878152886313035</v>
      </c>
    </row>
    <row r="3577" spans="1:34" ht="15">
      <c r="A3577" s="8">
        <v>43260.751388888886</v>
      </c>
      <c r="B3577" s="9">
        <v>-2.6700000000000001E-3</v>
      </c>
      <c r="C3577" s="7">
        <v>2.933983499</v>
      </c>
      <c r="D3577" s="7">
        <v>1.308251E-2</v>
      </c>
      <c r="E3577" s="9">
        <v>1.29E-2</v>
      </c>
      <c r="F3577" s="9">
        <v>1.29E-2</v>
      </c>
      <c r="G3577" s="7">
        <v>-4690506</v>
      </c>
      <c r="H3577" s="7">
        <v>17015003</v>
      </c>
      <c r="K3577">
        <f t="shared" si="1292"/>
        <v>170.55011148721209</v>
      </c>
      <c r="L3577">
        <f t="shared" si="1293"/>
        <v>158.66129207176891</v>
      </c>
      <c r="M3577">
        <f t="shared" si="1294"/>
        <v>53.126582849323277</v>
      </c>
      <c r="N3577">
        <f t="shared" si="1295"/>
        <v>0.12942114283660092</v>
      </c>
      <c r="O3577">
        <f t="shared" si="1296"/>
        <v>38.037354584980747</v>
      </c>
      <c r="P3577">
        <f t="shared" si="1297"/>
        <v>38.048457235059935</v>
      </c>
      <c r="Q3577">
        <f t="shared" si="1298"/>
        <v>-4.1884915343885609E-2</v>
      </c>
      <c r="R3577">
        <f t="shared" si="1299"/>
        <v>38.079239500324633</v>
      </c>
      <c r="S3577">
        <f t="shared" si="1300"/>
        <v>53.154506126219204</v>
      </c>
      <c r="T3577">
        <f t="shared" si="1301"/>
        <v>13.264627097857504</v>
      </c>
      <c r="U3577">
        <f t="shared" si="1312"/>
        <v>0.76055916888033559</v>
      </c>
      <c r="V3577" s="6">
        <f t="shared" si="1302"/>
        <v>200759.99999998603</v>
      </c>
      <c r="W3577">
        <f t="shared" si="1303"/>
        <v>13.262829313832096</v>
      </c>
      <c r="X3577">
        <f t="shared" si="1304"/>
        <v>53.114383528894614</v>
      </c>
      <c r="Y3577">
        <f t="shared" si="1305"/>
        <v>-3.6554613416027358E-2</v>
      </c>
      <c r="Z3577">
        <f t="shared" si="1306"/>
        <v>1.3026223758106848E-6</v>
      </c>
      <c r="AA3577">
        <f t="shared" si="1307"/>
        <v>1.6169858875401744E-6</v>
      </c>
      <c r="AB3577">
        <f t="shared" si="1313"/>
        <v>1.0696854365379007</v>
      </c>
      <c r="AC3577">
        <f t="shared" si="1308"/>
        <v>2.0929245481286984</v>
      </c>
      <c r="AD3577">
        <f t="shared" si="1309"/>
        <v>-1.6274022550529528E-8</v>
      </c>
      <c r="AE3577">
        <f t="shared" si="1310"/>
        <v>2.996156761009357E-5</v>
      </c>
      <c r="AF3577">
        <f t="shared" si="1311"/>
        <v>-5.4070628439306679E-5</v>
      </c>
      <c r="AG3577" t="str">
        <f t="shared" si="1314"/>
        <v>NaN</v>
      </c>
      <c r="AH3577" t="str">
        <f t="shared" si="1315"/>
        <v>NaN</v>
      </c>
    </row>
    <row r="3578" spans="1:34" ht="15">
      <c r="A3578" s="8">
        <v>43260.752083333333</v>
      </c>
      <c r="B3578" s="9">
        <v>-2.6900000000000001E-3</v>
      </c>
      <c r="C3578" s="7">
        <v>2.934281994</v>
      </c>
      <c r="D3578" s="9">
        <v>1.3100000000000001E-2</v>
      </c>
      <c r="E3578" s="9">
        <v>1.29E-2</v>
      </c>
      <c r="F3578" s="9">
        <v>1.29E-2</v>
      </c>
      <c r="G3578" s="7">
        <v>-4690985</v>
      </c>
      <c r="H3578" s="7">
        <v>17015003</v>
      </c>
      <c r="K3578">
        <f t="shared" si="1292"/>
        <v>171.82419412014713</v>
      </c>
      <c r="L3578">
        <f t="shared" si="1293"/>
        <v>159.93537470470392</v>
      </c>
      <c r="M3578">
        <f t="shared" si="1294"/>
        <v>53.553200177794849</v>
      </c>
      <c r="N3578">
        <f t="shared" si="1295"/>
        <v>0.1295116120273781</v>
      </c>
      <c r="O3578">
        <f t="shared" si="1296"/>
        <v>38.089886692823491</v>
      </c>
      <c r="P3578">
        <f t="shared" si="1297"/>
        <v>38.048457235059935</v>
      </c>
      <c r="Q3578">
        <f t="shared" si="1298"/>
        <v>1.064719249885826E-2</v>
      </c>
      <c r="R3578">
        <f t="shared" si="1299"/>
        <v>38.079239500324633</v>
      </c>
      <c r="S3578">
        <f t="shared" si="1300"/>
        <v>53.546102049462277</v>
      </c>
      <c r="T3578">
        <f t="shared" si="1301"/>
        <v>13.274150170570891</v>
      </c>
      <c r="U3578">
        <f t="shared" si="1312"/>
        <v>0.76036586904866943</v>
      </c>
      <c r="V3578" s="6">
        <f t="shared" si="1302"/>
        <v>200820.00000018161</v>
      </c>
      <c r="W3578">
        <f t="shared" si="1303"/>
        <v>13.272308590229958</v>
      </c>
      <c r="X3578">
        <f t="shared" si="1304"/>
        <v>53.564120838242175</v>
      </c>
      <c r="Y3578">
        <f t="shared" si="1305"/>
        <v>-6.8635101153896967E-3</v>
      </c>
      <c r="Z3578">
        <f t="shared" si="1306"/>
        <v>1.5776901104513333E-6</v>
      </c>
      <c r="AA3578">
        <f t="shared" si="1307"/>
        <v>1.5365883701316408E-6</v>
      </c>
      <c r="AB3578">
        <f t="shared" si="1313"/>
        <v>1.0685165882418135</v>
      </c>
      <c r="AC3578">
        <f t="shared" si="1308"/>
        <v>2.0926947563841245</v>
      </c>
      <c r="AD3578">
        <f t="shared" si="1309"/>
        <v>-8.2355850628839905E-8</v>
      </c>
      <c r="AE3578">
        <f t="shared" si="1310"/>
        <v>3.1404233821906078E-5</v>
      </c>
      <c r="AF3578">
        <f t="shared" si="1311"/>
        <v>-2.6105817099319534E-4</v>
      </c>
      <c r="AG3578" t="str">
        <f t="shared" si="1314"/>
        <v>NaN</v>
      </c>
      <c r="AH3578" t="str">
        <f t="shared" si="1315"/>
        <v>NaN</v>
      </c>
    </row>
    <row r="3579" spans="1:34" ht="15">
      <c r="A3579" s="8">
        <v>43260.75277777778</v>
      </c>
      <c r="B3579" s="9">
        <v>-2.7100000000000002E-3</v>
      </c>
      <c r="C3579" s="7">
        <v>2.93457692</v>
      </c>
      <c r="D3579" s="9">
        <v>1.3100000000000001E-2</v>
      </c>
      <c r="E3579" s="9">
        <v>1.29E-2</v>
      </c>
      <c r="F3579" s="9">
        <v>1.29E-2</v>
      </c>
      <c r="G3579" s="7">
        <v>-4691468</v>
      </c>
      <c r="H3579" s="7">
        <v>17015003</v>
      </c>
      <c r="K3579">
        <f t="shared" si="1292"/>
        <v>173.09827675308216</v>
      </c>
      <c r="L3579">
        <f t="shared" si="1293"/>
        <v>161.20945733763898</v>
      </c>
      <c r="M3579">
        <f t="shared" si="1294"/>
        <v>53.979817506266436</v>
      </c>
      <c r="N3579">
        <f t="shared" si="1295"/>
        <v>0.12960099950977866</v>
      </c>
      <c r="O3579">
        <f t="shared" si="1296"/>
        <v>38.089886692823491</v>
      </c>
      <c r="P3579">
        <f t="shared" si="1297"/>
        <v>38.048457235059935</v>
      </c>
      <c r="Q3579">
        <f t="shared" si="1298"/>
        <v>1.064719249885826E-2</v>
      </c>
      <c r="R3579">
        <f t="shared" si="1299"/>
        <v>38.079239500324633</v>
      </c>
      <c r="S3579">
        <f t="shared" si="1300"/>
        <v>53.972719377933863</v>
      </c>
      <c r="T3579">
        <f t="shared" si="1301"/>
        <v>13.283559379244632</v>
      </c>
      <c r="U3579">
        <f t="shared" si="1312"/>
        <v>0.76017488043527937</v>
      </c>
      <c r="V3579" s="6">
        <f t="shared" si="1302"/>
        <v>200880.00000037719</v>
      </c>
      <c r="W3579">
        <f t="shared" si="1303"/>
        <v>13.282015508812735</v>
      </c>
      <c r="X3579">
        <f t="shared" si="1304"/>
        <v>54.000481349786995</v>
      </c>
      <c r="Y3579">
        <f t="shared" si="1305"/>
        <v>6.7526102137449584E-3</v>
      </c>
      <c r="Z3579">
        <f t="shared" si="1306"/>
        <v>1.3785024907355187E-6</v>
      </c>
      <c r="AA3579">
        <f t="shared" si="1307"/>
        <v>1.3938599055249023E-6</v>
      </c>
      <c r="AB3579">
        <f t="shared" si="1313"/>
        <v>1.0676807726729283</v>
      </c>
      <c r="AC3579">
        <f t="shared" si="1308"/>
        <v>2.0924677121788267</v>
      </c>
      <c r="AD3579">
        <f t="shared" si="1309"/>
        <v>7.5924775622944112E-8</v>
      </c>
      <c r="AE3579">
        <f t="shared" si="1310"/>
        <v>3.2128100894326451E-5</v>
      </c>
      <c r="AF3579">
        <f t="shared" si="1311"/>
        <v>2.3524992743784786E-4</v>
      </c>
      <c r="AG3579">
        <f t="shared" si="1314"/>
        <v>7.5924775622944111E-6</v>
      </c>
      <c r="AH3579">
        <f t="shared" si="1315"/>
        <v>2.3524992743784785</v>
      </c>
    </row>
    <row r="3580" spans="1:34" ht="15">
      <c r="A3580" s="8">
        <v>43260.753472222219</v>
      </c>
      <c r="B3580" s="9">
        <v>-2.7299999999999998E-3</v>
      </c>
      <c r="C3580" s="7">
        <v>2.9348004940000001</v>
      </c>
      <c r="D3580" s="7">
        <v>1.3120814999999999E-2</v>
      </c>
      <c r="E3580" s="9">
        <v>1.29E-2</v>
      </c>
      <c r="F3580" s="7">
        <v>1.292462E-2</v>
      </c>
      <c r="G3580" s="7">
        <v>-4691947</v>
      </c>
      <c r="H3580" s="7">
        <v>17015003</v>
      </c>
      <c r="K3580">
        <f t="shared" si="1292"/>
        <v>174.37235938601717</v>
      </c>
      <c r="L3580">
        <f t="shared" si="1293"/>
        <v>162.45117720464322</v>
      </c>
      <c r="M3580">
        <f t="shared" si="1294"/>
        <v>54.395598397299459</v>
      </c>
      <c r="N3580">
        <f t="shared" si="1295"/>
        <v>0.12966876131101093</v>
      </c>
      <c r="O3580">
        <f t="shared" si="1296"/>
        <v>38.152405607903354</v>
      </c>
      <c r="P3580">
        <f t="shared" si="1297"/>
        <v>38.048457235059935</v>
      </c>
      <c r="Q3580">
        <f t="shared" si="1298"/>
        <v>-1.0365543564816448E-3</v>
      </c>
      <c r="R3580">
        <f t="shared" si="1299"/>
        <v>38.153442162259836</v>
      </c>
      <c r="S3580">
        <f t="shared" si="1300"/>
        <v>54.396289433537113</v>
      </c>
      <c r="T3580">
        <f t="shared" si="1301"/>
        <v>13.29069220042698</v>
      </c>
      <c r="U3580">
        <f t="shared" si="1312"/>
        <v>0.76003009805512256</v>
      </c>
      <c r="V3580" s="6">
        <f t="shared" si="1302"/>
        <v>200939.99999994412</v>
      </c>
      <c r="W3580">
        <f t="shared" si="1303"/>
        <v>13.291640709939809</v>
      </c>
      <c r="X3580">
        <f t="shared" si="1304"/>
        <v>54.436841861331814</v>
      </c>
      <c r="Y3580">
        <f t="shared" si="1305"/>
        <v>4.3211939353800704E-3</v>
      </c>
      <c r="Z3580">
        <f t="shared" si="1306"/>
        <v>1.4322521240143248E-6</v>
      </c>
      <c r="AA3580">
        <f t="shared" si="1307"/>
        <v>1.437672319030586E-6</v>
      </c>
      <c r="AB3580">
        <f t="shared" si="1313"/>
        <v>1.0671832974385362</v>
      </c>
      <c r="AC3580">
        <f t="shared" si="1308"/>
        <v>2.0922955972036967</v>
      </c>
      <c r="AD3580">
        <f t="shared" si="1309"/>
        <v>1.2236479910872103E-7</v>
      </c>
      <c r="AE3580">
        <f t="shared" si="1310"/>
        <v>3.2836241548636333E-5</v>
      </c>
      <c r="AF3580">
        <f t="shared" si="1311"/>
        <v>3.7096599022405809E-4</v>
      </c>
      <c r="AG3580">
        <f t="shared" si="1314"/>
        <v>1.2236479910872102E-5</v>
      </c>
      <c r="AH3580">
        <f t="shared" si="1315"/>
        <v>3.7096599022405807</v>
      </c>
    </row>
    <row r="3581" spans="1:34" ht="15">
      <c r="A3581" s="8">
        <v>43260.754166666666</v>
      </c>
      <c r="B3581" s="9">
        <v>-2.7499999999999998E-3</v>
      </c>
      <c r="C3581" s="7">
        <v>2.935115637</v>
      </c>
      <c r="D3581" s="7">
        <v>1.3134359999999999E-2</v>
      </c>
      <c r="E3581" s="7">
        <v>1.2928672E-2</v>
      </c>
      <c r="F3581" s="7">
        <v>1.2936662E-2</v>
      </c>
      <c r="G3581" s="7">
        <v>-4692430</v>
      </c>
      <c r="H3581" s="7">
        <v>17015003</v>
      </c>
      <c r="K3581">
        <f t="shared" si="1292"/>
        <v>175.6464420189522</v>
      </c>
      <c r="L3581">
        <f t="shared" si="1293"/>
        <v>163.70943073817381</v>
      </c>
      <c r="M3581">
        <f t="shared" si="1294"/>
        <v>54.816915466646968</v>
      </c>
      <c r="N3581">
        <f t="shared" si="1295"/>
        <v>0.12976427625159315</v>
      </c>
      <c r="O3581">
        <f t="shared" si="1296"/>
        <v>38.193088706858759</v>
      </c>
      <c r="P3581">
        <f t="shared" si="1297"/>
        <v>38.134270830788346</v>
      </c>
      <c r="Q3581">
        <f t="shared" si="1298"/>
        <v>3.3529436637635968E-3</v>
      </c>
      <c r="R3581">
        <f t="shared" si="1299"/>
        <v>38.189735763194996</v>
      </c>
      <c r="S3581">
        <f t="shared" si="1300"/>
        <v>54.814680170871128</v>
      </c>
      <c r="T3581">
        <f t="shared" si="1301"/>
        <v>13.30074640469879</v>
      </c>
      <c r="U3581">
        <f t="shared" si="1312"/>
        <v>0.75982601728710053</v>
      </c>
      <c r="V3581" s="6">
        <f t="shared" si="1302"/>
        <v>201000.0000001397</v>
      </c>
      <c r="W3581">
        <f t="shared" si="1303"/>
        <v>13.301773730891524</v>
      </c>
      <c r="X3581">
        <f t="shared" si="1304"/>
        <v>54.873202372876634</v>
      </c>
      <c r="Y3581">
        <f t="shared" si="1305"/>
        <v>4.3211939353800704E-3</v>
      </c>
      <c r="Z3581">
        <f t="shared" si="1306"/>
        <v>1.35953311954069E-6</v>
      </c>
      <c r="AA3581">
        <f t="shared" si="1307"/>
        <v>1.5578171952950948E-6</v>
      </c>
      <c r="AB3581">
        <f t="shared" si="1313"/>
        <v>1.0666400081709777</v>
      </c>
      <c r="AC3581">
        <f t="shared" si="1308"/>
        <v>2.092052989254618</v>
      </c>
      <c r="AD3581">
        <f t="shared" si="1309"/>
        <v>1.3257533196975917E-7</v>
      </c>
      <c r="AE3581">
        <f t="shared" si="1310"/>
        <v>3.2487954469404008E-5</v>
      </c>
      <c r="AF3581">
        <f t="shared" si="1311"/>
        <v>4.0622943746746826E-4</v>
      </c>
      <c r="AG3581">
        <f t="shared" si="1314"/>
        <v>1.3257533196975918E-5</v>
      </c>
      <c r="AH3581">
        <f t="shared" si="1315"/>
        <v>4.0622943746746829</v>
      </c>
    </row>
    <row r="3582" spans="1:34" ht="15">
      <c r="A3582" s="8">
        <v>43260.754861111112</v>
      </c>
      <c r="B3582" s="9">
        <v>-2.7699999999999999E-3</v>
      </c>
      <c r="C3582" s="7">
        <v>2.935311859</v>
      </c>
      <c r="D3582" s="9">
        <v>1.3100000000000001E-2</v>
      </c>
      <c r="E3582" s="7">
        <v>1.2941575E-2</v>
      </c>
      <c r="F3582" s="9">
        <v>1.29E-2</v>
      </c>
      <c r="G3582" s="7">
        <v>-4692916</v>
      </c>
      <c r="H3582" s="7">
        <v>17015003</v>
      </c>
      <c r="K3582">
        <f t="shared" ref="K3582:K3645" si="1316">(B3582-$B$19)*($B$17/$B$18)</f>
        <v>176.92052465188723</v>
      </c>
      <c r="L3582">
        <f t="shared" ref="L3582:L3645" si="1317">K3582-R3582*$B$8+$D$8</f>
        <v>165.03170523644405</v>
      </c>
      <c r="M3582">
        <f t="shared" ref="M3582:M3645" si="1318">L3582/((($B$7/2))^2*PI())</f>
        <v>55.259669491681166</v>
      </c>
      <c r="N3582">
        <f t="shared" ref="N3582:N3645" si="1319">(C3582-$C$19)*($C$17/$C$18)</f>
        <v>0.12982374808714378</v>
      </c>
      <c r="O3582">
        <f t="shared" ref="O3582:O3645" si="1320">(D3582-$D$19)*($D$17/$D$18)</f>
        <v>38.089886692823491</v>
      </c>
      <c r="P3582">
        <f t="shared" ref="P3582:P3645" si="1321">(E3582-$E$19)*($E$17/$E$18)</f>
        <v>38.172888744630555</v>
      </c>
      <c r="Q3582">
        <f t="shared" ref="Q3582:Q3645" si="1322">O3582-R3582</f>
        <v>1.064719249885826E-2</v>
      </c>
      <c r="R3582">
        <f t="shared" ref="R3582:R3645" si="1323">(F3582-$F$19)*($F$17/$F$18)</f>
        <v>38.079239500324633</v>
      </c>
      <c r="S3582">
        <f t="shared" ref="S3582:S3645" si="1324">M3582-(2/3)*Q3582</f>
        <v>55.252571363348594</v>
      </c>
      <c r="T3582">
        <f t="shared" ref="T3582:T3645" si="1325">N3582/$D$7*100-$N$30/$D$7*100</f>
        <v>13.307006597914647</v>
      </c>
      <c r="U3582">
        <f t="shared" si="1312"/>
        <v>0.75969894755538259</v>
      </c>
      <c r="V3582" s="6">
        <f t="shared" ref="V3582:V3645" si="1326">(A3582-$A$240)*86400</f>
        <v>201060.00000033528</v>
      </c>
      <c r="W3582">
        <f t="shared" ref="W3582:W3645" si="1327">AVERAGE(T3576:T3588)</f>
        <v>13.31137266551826</v>
      </c>
      <c r="X3582">
        <f t="shared" ref="X3582:X3645" si="1328">AVERAGE(S3576:S3588)</f>
        <v>55.317746259539618</v>
      </c>
      <c r="Y3582">
        <f t="shared" ref="Y3582:Y3645" si="1329">AVERAGE(Q3581:Q3583)</f>
        <v>7.8702101294799345E-3</v>
      </c>
      <c r="Z3582">
        <f t="shared" ref="Z3582:Z3645" si="1330">(T3583-T3581)/100/(V3583-V3581)</f>
        <v>1.1982868791837902E-6</v>
      </c>
      <c r="AA3582">
        <f t="shared" ref="AA3582:AA3645" si="1331">AVERAGE(Z3579:Z3585)</f>
        <v>1.5682056234337389E-6</v>
      </c>
      <c r="AB3582">
        <f t="shared" si="1313"/>
        <v>1.0660109198437726</v>
      </c>
      <c r="AC3582">
        <f t="shared" ref="AC3582:AC3645" si="1332">($D$7-$D$7*(T3582/100))*2.54</f>
        <v>2.0919019307923192</v>
      </c>
      <c r="AD3582">
        <f t="shared" ref="AD3582:AD3645" si="1333">AA3582*AC3582*$D$7*2.54*1.024*9.81/2/Y3582/10000*0.14503773773</f>
        <v>7.3271537906939681E-8</v>
      </c>
      <c r="AE3582">
        <f t="shared" ref="AE3582:AE3645" si="1334">(W3583-W3581)/(X3583-X3581)*0.14503773773/100</f>
        <v>3.0820516791345631E-5</v>
      </c>
      <c r="AF3582">
        <f t="shared" ref="AF3582:AF3645" si="1335">AD3582/AE3582/(1.024*9.81)</f>
        <v>2.3666085353133816E-4</v>
      </c>
      <c r="AG3582">
        <f t="shared" si="1314"/>
        <v>7.3271537906939684E-6</v>
      </c>
      <c r="AH3582">
        <f t="shared" si="1315"/>
        <v>2.3666085353133819</v>
      </c>
    </row>
    <row r="3583" spans="1:34" ht="15">
      <c r="A3583" s="8">
        <v>43260.755555555559</v>
      </c>
      <c r="B3583" s="9">
        <v>-2.7899999999999999E-3</v>
      </c>
      <c r="C3583" s="7">
        <v>2.9355663519999999</v>
      </c>
      <c r="D3583" s="9">
        <v>1.32E-2</v>
      </c>
      <c r="E3583" s="9">
        <v>1.2999999999999999E-2</v>
      </c>
      <c r="F3583" s="9">
        <v>1.2999999999999999E-2</v>
      </c>
      <c r="G3583" s="7">
        <v>-4693399</v>
      </c>
      <c r="H3583" s="7">
        <v>17015003</v>
      </c>
      <c r="K3583">
        <f t="shared" si="1316"/>
        <v>178.19460728482227</v>
      </c>
      <c r="L3583">
        <f t="shared" si="1317"/>
        <v>166.17433877948977</v>
      </c>
      <c r="M3583">
        <f t="shared" si="1318"/>
        <v>55.642272045828868</v>
      </c>
      <c r="N3583">
        <f t="shared" si="1319"/>
        <v>0.12990088095626537</v>
      </c>
      <c r="O3583">
        <f t="shared" si="1320"/>
        <v>38.390241797699119</v>
      </c>
      <c r="P3583">
        <f t="shared" si="1321"/>
        <v>38.347751304983241</v>
      </c>
      <c r="Q3583">
        <f t="shared" si="1322"/>
        <v>9.6104942258179449E-3</v>
      </c>
      <c r="R3583">
        <f t="shared" si="1323"/>
        <v>38.380631303473301</v>
      </c>
      <c r="S3583">
        <f t="shared" si="1324"/>
        <v>55.635865049678323</v>
      </c>
      <c r="T3583">
        <f t="shared" si="1325"/>
        <v>13.315125847295867</v>
      </c>
      <c r="U3583">
        <f t="shared" si="1312"/>
        <v>0.75953414260367424</v>
      </c>
      <c r="V3583" s="6">
        <f t="shared" si="1326"/>
        <v>201120.00000053085</v>
      </c>
      <c r="W3583">
        <f t="shared" si="1327"/>
        <v>13.32046669827503</v>
      </c>
      <c r="X3583">
        <f t="shared" si="1328"/>
        <v>55.75287149689526</v>
      </c>
      <c r="Y3583">
        <f t="shared" si="1329"/>
        <v>3.5188582076436603E-2</v>
      </c>
      <c r="Z3583">
        <f t="shared" si="1330"/>
        <v>1.8148191334777618E-6</v>
      </c>
      <c r="AA3583">
        <f t="shared" si="1331"/>
        <v>1.6454416424468794E-6</v>
      </c>
      <c r="AB3583">
        <f t="shared" si="1313"/>
        <v>1.0650175559706181</v>
      </c>
      <c r="AC3583">
        <f t="shared" si="1332"/>
        <v>2.0917060133047505</v>
      </c>
      <c r="AD3583">
        <f t="shared" si="1333"/>
        <v>1.7193277356385562E-8</v>
      </c>
      <c r="AE3583">
        <f t="shared" si="1334"/>
        <v>3.0519412971682496E-5</v>
      </c>
      <c r="AF3583">
        <f t="shared" si="1335"/>
        <v>5.6080713347273116E-5</v>
      </c>
      <c r="AG3583">
        <f t="shared" si="1314"/>
        <v>1.7193277356385562E-6</v>
      </c>
      <c r="AH3583">
        <f t="shared" si="1315"/>
        <v>0.56080713347273115</v>
      </c>
    </row>
    <row r="3584" spans="1:34" ht="15">
      <c r="A3584" s="8">
        <v>43260.756249999999</v>
      </c>
      <c r="B3584" s="9">
        <v>-2.82E-3</v>
      </c>
      <c r="C3584" s="7">
        <v>2.935994472</v>
      </c>
      <c r="D3584" s="9">
        <v>1.32E-2</v>
      </c>
      <c r="E3584" s="9">
        <v>1.2999999999999999E-2</v>
      </c>
      <c r="F3584" s="7">
        <v>1.2974884000000001E-2</v>
      </c>
      <c r="G3584" s="7">
        <v>-4693883</v>
      </c>
      <c r="H3584" s="7">
        <v>17015003</v>
      </c>
      <c r="K3584">
        <f t="shared" si="1316"/>
        <v>180.10573123422481</v>
      </c>
      <c r="L3584">
        <f t="shared" si="1317"/>
        <v>168.11847748230892</v>
      </c>
      <c r="M3584">
        <f t="shared" si="1318"/>
        <v>56.293252789255419</v>
      </c>
      <c r="N3584">
        <f t="shared" si="1319"/>
        <v>0.13003063746795079</v>
      </c>
      <c r="O3584">
        <f t="shared" si="1320"/>
        <v>38.390241797699119</v>
      </c>
      <c r="P3584">
        <f t="shared" si="1321"/>
        <v>38.347751304983241</v>
      </c>
      <c r="Q3584">
        <f t="shared" si="1322"/>
        <v>8.5308059504633604E-2</v>
      </c>
      <c r="R3584">
        <f t="shared" si="1323"/>
        <v>38.304933738194485</v>
      </c>
      <c r="S3584">
        <f t="shared" si="1324"/>
        <v>56.236380749585663</v>
      </c>
      <c r="T3584">
        <f t="shared" si="1325"/>
        <v>13.328784427473281</v>
      </c>
      <c r="U3584">
        <f t="shared" si="1312"/>
        <v>0.75925690002362178</v>
      </c>
      <c r="V3584" s="6">
        <f t="shared" si="1326"/>
        <v>201180.00000009779</v>
      </c>
      <c r="W3584">
        <f t="shared" si="1327"/>
        <v>13.329654125214464</v>
      </c>
      <c r="X3584">
        <f t="shared" si="1328"/>
        <v>56.186538054191729</v>
      </c>
      <c r="Y3584">
        <f t="shared" si="1329"/>
        <v>3.4843015985423165E-2</v>
      </c>
      <c r="Z3584">
        <f t="shared" si="1330"/>
        <v>2.1436365096622445E-6</v>
      </c>
      <c r="AA3584">
        <f t="shared" si="1331"/>
        <v>1.7113856770126378E-6</v>
      </c>
      <c r="AB3584">
        <f t="shared" si="1313"/>
        <v>1.064234011033852</v>
      </c>
      <c r="AC3584">
        <f t="shared" si="1332"/>
        <v>2.0913764317650698</v>
      </c>
      <c r="AD3584">
        <f t="shared" si="1333"/>
        <v>1.8056836668580378E-8</v>
      </c>
      <c r="AE3584">
        <f t="shared" si="1334"/>
        <v>2.9858191350630058E-5</v>
      </c>
      <c r="AF3584">
        <f t="shared" si="1335"/>
        <v>6.0201762864922425E-5</v>
      </c>
      <c r="AG3584">
        <f t="shared" si="1314"/>
        <v>1.8056836668580378E-6</v>
      </c>
      <c r="AH3584">
        <f t="shared" si="1315"/>
        <v>0.60201762864922426</v>
      </c>
    </row>
    <row r="3585" spans="1:34" ht="15">
      <c r="A3585" s="8">
        <v>43260.756944444445</v>
      </c>
      <c r="B3585" s="9">
        <v>-2.8400000000000001E-3</v>
      </c>
      <c r="C3585" s="7">
        <v>2.936372644</v>
      </c>
      <c r="D3585" s="9">
        <v>1.32E-2</v>
      </c>
      <c r="E3585" s="9">
        <v>1.2999999999999999E-2</v>
      </c>
      <c r="F3585" s="9">
        <v>1.2999999999999999E-2</v>
      </c>
      <c r="G3585" s="7">
        <v>-4694366</v>
      </c>
      <c r="H3585" s="7">
        <v>17015003</v>
      </c>
      <c r="K3585">
        <f t="shared" si="1316"/>
        <v>181.37981386715984</v>
      </c>
      <c r="L3585">
        <f t="shared" si="1317"/>
        <v>169.35954536182734</v>
      </c>
      <c r="M3585">
        <f t="shared" si="1318"/>
        <v>56.708815367007816</v>
      </c>
      <c r="N3585">
        <f t="shared" si="1319"/>
        <v>0.13014525551788325</v>
      </c>
      <c r="O3585">
        <f t="shared" si="1320"/>
        <v>38.390241797699119</v>
      </c>
      <c r="P3585">
        <f t="shared" si="1321"/>
        <v>38.347751304983241</v>
      </c>
      <c r="Q3585">
        <f t="shared" si="1322"/>
        <v>9.6104942258179449E-3</v>
      </c>
      <c r="R3585">
        <f t="shared" si="1323"/>
        <v>38.380631303473301</v>
      </c>
      <c r="S3585">
        <f t="shared" si="1324"/>
        <v>56.70240837085727</v>
      </c>
      <c r="T3585">
        <f t="shared" si="1325"/>
        <v>13.340849485360906</v>
      </c>
      <c r="U3585">
        <f t="shared" si="1312"/>
        <v>0.75901200284296255</v>
      </c>
      <c r="V3585" s="6">
        <f t="shared" si="1326"/>
        <v>201240.00000029337</v>
      </c>
      <c r="W3585">
        <f t="shared" si="1327"/>
        <v>13.338377509011785</v>
      </c>
      <c r="X3585">
        <f t="shared" si="1328"/>
        <v>56.622898565736548</v>
      </c>
      <c r="Y3585">
        <f t="shared" si="1329"/>
        <v>3.4843015985423165E-2</v>
      </c>
      <c r="Z3585">
        <f t="shared" si="1330"/>
        <v>1.6504091074218438E-6</v>
      </c>
      <c r="AA3585">
        <f t="shared" si="1331"/>
        <v>1.6702831728756197E-6</v>
      </c>
      <c r="AB3585">
        <f t="shared" si="1313"/>
        <v>1.0637396190781854</v>
      </c>
      <c r="AC3585">
        <f t="shared" si="1332"/>
        <v>2.0910853019182412</v>
      </c>
      <c r="AD3585">
        <f t="shared" si="1333"/>
        <v>1.7620710763171782E-8</v>
      </c>
      <c r="AE3585">
        <f t="shared" si="1334"/>
        <v>2.9145191908499843E-5</v>
      </c>
      <c r="AF3585">
        <f t="shared" si="1335"/>
        <v>6.0184899430651335E-5</v>
      </c>
      <c r="AG3585">
        <f t="shared" si="1314"/>
        <v>1.7620710763171782E-6</v>
      </c>
      <c r="AH3585">
        <f t="shared" si="1315"/>
        <v>0.60184899430651329</v>
      </c>
    </row>
    <row r="3586" spans="1:34" ht="15">
      <c r="A3586" s="8">
        <v>43260.757638888892</v>
      </c>
      <c r="B3586" s="9">
        <v>-2.8600000000000001E-3</v>
      </c>
      <c r="C3586" s="7">
        <v>2.936615245</v>
      </c>
      <c r="D3586" s="9">
        <v>1.32E-2</v>
      </c>
      <c r="E3586" s="9">
        <v>1.2999999999999999E-2</v>
      </c>
      <c r="F3586" s="9">
        <v>1.2999999999999999E-2</v>
      </c>
      <c r="G3586" s="7">
        <v>-4694848</v>
      </c>
      <c r="H3586" s="7">
        <v>17015003</v>
      </c>
      <c r="K3586">
        <f t="shared" si="1316"/>
        <v>182.65389650009487</v>
      </c>
      <c r="L3586">
        <f t="shared" si="1317"/>
        <v>170.63362799476238</v>
      </c>
      <c r="M3586">
        <f t="shared" si="1318"/>
        <v>57.135432695479395</v>
      </c>
      <c r="N3586">
        <f t="shared" si="1319"/>
        <v>0.13021878410681018</v>
      </c>
      <c r="O3586">
        <f t="shared" si="1320"/>
        <v>38.390241797699119</v>
      </c>
      <c r="P3586">
        <f t="shared" si="1321"/>
        <v>38.347751304983241</v>
      </c>
      <c r="Q3586">
        <f t="shared" si="1322"/>
        <v>9.6104942258179449E-3</v>
      </c>
      <c r="R3586">
        <f t="shared" si="1323"/>
        <v>38.380631303473301</v>
      </c>
      <c r="S3586">
        <f t="shared" si="1324"/>
        <v>57.129025699328849</v>
      </c>
      <c r="T3586">
        <f t="shared" si="1325"/>
        <v>13.348589336826899</v>
      </c>
      <c r="U3586">
        <f t="shared" si="1312"/>
        <v>0.75885489893012659</v>
      </c>
      <c r="V3586" s="6">
        <f t="shared" si="1326"/>
        <v>201300.00000048894</v>
      </c>
      <c r="W3586">
        <f t="shared" si="1327"/>
        <v>13.347191369037089</v>
      </c>
      <c r="X3586">
        <f t="shared" si="1328"/>
        <v>57.059259077281361</v>
      </c>
      <c r="Y3586">
        <f t="shared" si="1329"/>
        <v>9.6104942258179449E-3</v>
      </c>
      <c r="Z3586">
        <f t="shared" si="1330"/>
        <v>1.9191546238275E-6</v>
      </c>
      <c r="AA3586">
        <f t="shared" si="1331"/>
        <v>1.6508610820604625E-6</v>
      </c>
      <c r="AB3586">
        <f t="shared" si="1313"/>
        <v>1.0637036038066083</v>
      </c>
      <c r="AC3586">
        <f t="shared" si="1332"/>
        <v>2.0908985393023669</v>
      </c>
      <c r="AD3586">
        <f t="shared" si="1333"/>
        <v>6.313571075342556E-8</v>
      </c>
      <c r="AE3586">
        <f t="shared" si="1334"/>
        <v>3.0076422577858923E-5</v>
      </c>
      <c r="AF3586">
        <f t="shared" si="1335"/>
        <v>2.0896807007652956E-4</v>
      </c>
      <c r="AG3586">
        <f t="shared" si="1314"/>
        <v>6.3135710753425564E-6</v>
      </c>
      <c r="AH3586">
        <f t="shared" si="1315"/>
        <v>2.089680700765296</v>
      </c>
    </row>
    <row r="3587" spans="1:34" ht="15">
      <c r="A3587" s="8">
        <v>43260.758333333331</v>
      </c>
      <c r="B3587" s="9">
        <v>-2.8800000000000002E-3</v>
      </c>
      <c r="C3587" s="7">
        <v>2.9370945009999998</v>
      </c>
      <c r="D3587" s="9">
        <v>1.32E-2</v>
      </c>
      <c r="E3587" s="9">
        <v>1.2999999999999999E-2</v>
      </c>
      <c r="F3587" s="9">
        <v>1.2999999999999999E-2</v>
      </c>
      <c r="G3587" s="7">
        <v>-4695330</v>
      </c>
      <c r="H3587" s="7">
        <v>17015003</v>
      </c>
      <c r="K3587">
        <f t="shared" si="1316"/>
        <v>183.92797913302991</v>
      </c>
      <c r="L3587">
        <f t="shared" si="1317"/>
        <v>171.90771062769741</v>
      </c>
      <c r="M3587">
        <f t="shared" si="1318"/>
        <v>57.562050023950974</v>
      </c>
      <c r="N3587">
        <f t="shared" si="1319"/>
        <v>0.13036403914456657</v>
      </c>
      <c r="O3587">
        <f t="shared" si="1320"/>
        <v>38.390241797699119</v>
      </c>
      <c r="P3587">
        <f t="shared" si="1321"/>
        <v>38.347751304983241</v>
      </c>
      <c r="Q3587">
        <f t="shared" si="1322"/>
        <v>9.6104942258179449E-3</v>
      </c>
      <c r="R3587">
        <f t="shared" si="1323"/>
        <v>38.380631303473301</v>
      </c>
      <c r="S3587">
        <f t="shared" si="1324"/>
        <v>57.555643027800429</v>
      </c>
      <c r="T3587">
        <f t="shared" si="1325"/>
        <v>13.363879340801258</v>
      </c>
      <c r="U3587">
        <f t="shared" si="1312"/>
        <v>0.75854454162389062</v>
      </c>
      <c r="V3587" s="6">
        <f t="shared" si="1326"/>
        <v>201360.00000005588</v>
      </c>
      <c r="W3587">
        <f t="shared" si="1327"/>
        <v>13.356836998301027</v>
      </c>
      <c r="X3587">
        <f t="shared" si="1328"/>
        <v>57.513071776739963</v>
      </c>
      <c r="Y3587">
        <f t="shared" si="1329"/>
        <v>9.6104942258179449E-3</v>
      </c>
      <c r="Z3587">
        <f t="shared" si="1330"/>
        <v>1.8938603659746341E-6</v>
      </c>
      <c r="AA3587">
        <f t="shared" si="1331"/>
        <v>1.5203277776029089E-6</v>
      </c>
      <c r="AB3587">
        <f t="shared" si="1313"/>
        <v>1.0632080818052418</v>
      </c>
      <c r="AC3587">
        <f t="shared" si="1332"/>
        <v>2.0905295915064652</v>
      </c>
      <c r="AD3587">
        <f t="shared" si="1333"/>
        <v>5.8133321184132126E-8</v>
      </c>
      <c r="AE3587">
        <f t="shared" si="1334"/>
        <v>2.9693875639463433E-5</v>
      </c>
      <c r="AF3587">
        <f t="shared" si="1335"/>
        <v>1.9488987890558542E-4</v>
      </c>
      <c r="AG3587">
        <f t="shared" si="1314"/>
        <v>5.8133321184132129E-6</v>
      </c>
      <c r="AH3587">
        <f t="shared" si="1315"/>
        <v>1.9488987890558542</v>
      </c>
    </row>
    <row r="3588" spans="1:34" ht="15">
      <c r="A3588" s="8">
        <v>43260.759027777778</v>
      </c>
      <c r="B3588" s="9">
        <v>-2.8999999999999998E-3</v>
      </c>
      <c r="C3588" s="7">
        <v>2.937327588</v>
      </c>
      <c r="D3588" s="9">
        <v>1.32E-2</v>
      </c>
      <c r="E3588" s="9">
        <v>1.2999999999999999E-2</v>
      </c>
      <c r="F3588" s="9">
        <v>1.2999999999999999E-2</v>
      </c>
      <c r="G3588" s="7">
        <v>-4695811</v>
      </c>
      <c r="H3588" s="7">
        <v>17015003</v>
      </c>
      <c r="K3588">
        <f t="shared" si="1316"/>
        <v>185.20206176596491</v>
      </c>
      <c r="L3588">
        <f t="shared" si="1317"/>
        <v>173.18179326063242</v>
      </c>
      <c r="M3588">
        <f t="shared" si="1318"/>
        <v>57.988667352422546</v>
      </c>
      <c r="N3588">
        <f t="shared" si="1319"/>
        <v>0.130434684188104</v>
      </c>
      <c r="O3588">
        <f t="shared" si="1320"/>
        <v>38.390241797699119</v>
      </c>
      <c r="P3588">
        <f t="shared" si="1321"/>
        <v>38.347751304983241</v>
      </c>
      <c r="Q3588">
        <f t="shared" si="1322"/>
        <v>9.6104942258179449E-3</v>
      </c>
      <c r="R3588">
        <f t="shared" si="1323"/>
        <v>38.380631303473301</v>
      </c>
      <c r="S3588">
        <f t="shared" si="1324"/>
        <v>57.982260356272</v>
      </c>
      <c r="T3588">
        <f t="shared" si="1325"/>
        <v>13.371315661173618</v>
      </c>
      <c r="U3588">
        <f t="shared" si="1312"/>
        <v>0.75839359880118484</v>
      </c>
      <c r="V3588" s="6">
        <f t="shared" si="1326"/>
        <v>201420.00000025146</v>
      </c>
      <c r="W3588">
        <f t="shared" si="1327"/>
        <v>13.365767598600526</v>
      </c>
      <c r="X3588">
        <f t="shared" si="1328"/>
        <v>57.966602512051203</v>
      </c>
      <c r="Y3588">
        <f t="shared" si="1329"/>
        <v>9.6104942258179449E-3</v>
      </c>
      <c r="Z3588">
        <f t="shared" si="1330"/>
        <v>1.0718155905815623E-6</v>
      </c>
      <c r="AA3588">
        <f t="shared" si="1331"/>
        <v>1.3816643650029306E-6</v>
      </c>
      <c r="AB3588">
        <f t="shared" si="1313"/>
        <v>1.0627202091932013</v>
      </c>
      <c r="AC3588">
        <f t="shared" si="1332"/>
        <v>2.0903501530958803</v>
      </c>
      <c r="AD3588">
        <f t="shared" si="1333"/>
        <v>5.2826663589513182E-8</v>
      </c>
      <c r="AE3588">
        <f t="shared" si="1334"/>
        <v>2.8275492757834373E-5</v>
      </c>
      <c r="AF3588">
        <f t="shared" si="1335"/>
        <v>1.859833372600031E-4</v>
      </c>
      <c r="AG3588">
        <f t="shared" si="1314"/>
        <v>5.2826663589513184E-6</v>
      </c>
      <c r="AH3588">
        <f t="shared" si="1315"/>
        <v>1.8598333726000309</v>
      </c>
    </row>
    <row r="3589" spans="1:34" ht="15">
      <c r="A3589" s="8">
        <v>43260.759722222225</v>
      </c>
      <c r="B3589" s="9">
        <v>-2.9199999999999999E-3</v>
      </c>
      <c r="C3589" s="7">
        <v>2.9374976460000002</v>
      </c>
      <c r="D3589" s="9">
        <v>1.32E-2</v>
      </c>
      <c r="E3589" s="9">
        <v>1.2999999999999999E-2</v>
      </c>
      <c r="F3589" s="9">
        <v>1.2999999999999999E-2</v>
      </c>
      <c r="G3589" s="7">
        <v>-4696294</v>
      </c>
      <c r="H3589" s="7">
        <v>17015003</v>
      </c>
      <c r="K3589">
        <f t="shared" si="1316"/>
        <v>186.47614439889995</v>
      </c>
      <c r="L3589">
        <f t="shared" si="1317"/>
        <v>174.45587589356745</v>
      </c>
      <c r="M3589">
        <f t="shared" si="1318"/>
        <v>58.415284680894125</v>
      </c>
      <c r="N3589">
        <f t="shared" si="1319"/>
        <v>0.13048622612229116</v>
      </c>
      <c r="O3589">
        <f t="shared" si="1320"/>
        <v>38.390241797699119</v>
      </c>
      <c r="P3589">
        <f t="shared" si="1321"/>
        <v>38.347751304983241</v>
      </c>
      <c r="Q3589">
        <f t="shared" si="1322"/>
        <v>9.6104942258179449E-3</v>
      </c>
      <c r="R3589">
        <f t="shared" si="1323"/>
        <v>38.380631303473301</v>
      </c>
      <c r="S3589">
        <f t="shared" si="1324"/>
        <v>58.40887768474358</v>
      </c>
      <c r="T3589">
        <f t="shared" si="1325"/>
        <v>13.376741127930162</v>
      </c>
      <c r="U3589">
        <f t="shared" si="1312"/>
        <v>0.75828347239111593</v>
      </c>
      <c r="V3589" s="6">
        <f t="shared" si="1326"/>
        <v>201480.00000044703</v>
      </c>
      <c r="W3589">
        <f t="shared" si="1327"/>
        <v>13.374543517852654</v>
      </c>
      <c r="X3589">
        <f t="shared" si="1328"/>
        <v>58.421318915290165</v>
      </c>
      <c r="Y3589">
        <f t="shared" si="1329"/>
        <v>9.264928134799769E-3</v>
      </c>
      <c r="Z3589">
        <f t="shared" si="1330"/>
        <v>1.0623322434776905E-6</v>
      </c>
      <c r="AA3589">
        <f t="shared" si="1331"/>
        <v>1.4855490279734072E-6</v>
      </c>
      <c r="AB3589">
        <f t="shared" si="1313"/>
        <v>1.0622460144217587</v>
      </c>
      <c r="AC3589">
        <f t="shared" si="1332"/>
        <v>2.0902192365830454</v>
      </c>
      <c r="AD3589">
        <f t="shared" si="1333"/>
        <v>5.8913399295580377E-8</v>
      </c>
      <c r="AE3589">
        <f t="shared" si="1334"/>
        <v>2.7052427651516482E-5</v>
      </c>
      <c r="AF3589">
        <f t="shared" si="1335"/>
        <v>2.1678981458616499E-4</v>
      </c>
      <c r="AG3589">
        <f t="shared" si="1314"/>
        <v>5.8913399295580373E-6</v>
      </c>
      <c r="AH3589">
        <f t="shared" si="1315"/>
        <v>2.16789814586165</v>
      </c>
    </row>
    <row r="3590" spans="1:34" ht="15">
      <c r="A3590" s="8">
        <v>43260.760416666664</v>
      </c>
      <c r="B3590" s="9">
        <v>-2.9399999999999999E-3</v>
      </c>
      <c r="C3590" s="7">
        <v>2.9377271660000002</v>
      </c>
      <c r="D3590" s="9">
        <v>1.3299999999999999E-2</v>
      </c>
      <c r="E3590" s="9">
        <v>1.2999999999999999E-2</v>
      </c>
      <c r="F3590" s="9">
        <v>1.3100000000000001E-2</v>
      </c>
      <c r="G3590" s="7">
        <v>-4696773</v>
      </c>
      <c r="H3590" s="7">
        <v>17015003</v>
      </c>
      <c r="K3590">
        <f t="shared" si="1316"/>
        <v>187.75022703183498</v>
      </c>
      <c r="L3590">
        <f t="shared" si="1317"/>
        <v>175.5985094366132</v>
      </c>
      <c r="M3590">
        <f t="shared" si="1318"/>
        <v>58.797887235041841</v>
      </c>
      <c r="N3590">
        <f t="shared" si="1319"/>
        <v>0.13055579006362078</v>
      </c>
      <c r="O3590">
        <f t="shared" si="1320"/>
        <v>38.690596902574747</v>
      </c>
      <c r="P3590">
        <f t="shared" si="1321"/>
        <v>38.347751304983241</v>
      </c>
      <c r="Q3590">
        <f t="shared" si="1322"/>
        <v>8.5737959527634189E-3</v>
      </c>
      <c r="R3590">
        <f t="shared" si="1323"/>
        <v>38.682023106621983</v>
      </c>
      <c r="S3590">
        <f t="shared" si="1324"/>
        <v>58.79217137107333</v>
      </c>
      <c r="T3590">
        <f t="shared" si="1325"/>
        <v>13.384063648070121</v>
      </c>
      <c r="U3590">
        <f t="shared" si="1312"/>
        <v>0.75813483949152305</v>
      </c>
      <c r="V3590" s="6">
        <f t="shared" si="1326"/>
        <v>201540.00000001397</v>
      </c>
      <c r="W3590">
        <f t="shared" si="1327"/>
        <v>13.382756166324786</v>
      </c>
      <c r="X3590">
        <f t="shared" si="1328"/>
        <v>58.877420373479417</v>
      </c>
      <c r="Y3590">
        <f t="shared" si="1329"/>
        <v>8.9193620437815948E-3</v>
      </c>
      <c r="Z3590">
        <f t="shared" si="1330"/>
        <v>9.0108600227488737E-7</v>
      </c>
      <c r="AA3590">
        <f t="shared" si="1331"/>
        <v>1.4340584752330766E-6</v>
      </c>
      <c r="AB3590">
        <f t="shared" si="1313"/>
        <v>1.0618275152249843</v>
      </c>
      <c r="AC3590">
        <f t="shared" si="1332"/>
        <v>2.0900425441720678</v>
      </c>
      <c r="AD3590">
        <f t="shared" si="1333"/>
        <v>5.9069800186482186E-8</v>
      </c>
      <c r="AE3590">
        <f t="shared" si="1334"/>
        <v>2.5044523127650972E-5</v>
      </c>
      <c r="AF3590">
        <f t="shared" si="1335"/>
        <v>2.3479225724149641E-4</v>
      </c>
      <c r="AG3590">
        <f t="shared" si="1314"/>
        <v>5.9069800186482187E-6</v>
      </c>
      <c r="AH3590">
        <f t="shared" si="1315"/>
        <v>2.3479225724149644</v>
      </c>
    </row>
    <row r="3591" spans="1:34" ht="15">
      <c r="A3591" s="8">
        <v>43260.761111111111</v>
      </c>
      <c r="B3591" s="9">
        <v>-2.96E-3</v>
      </c>
      <c r="C3591" s="7">
        <v>2.9378365739999999</v>
      </c>
      <c r="D3591" s="9">
        <v>1.3299999999999999E-2</v>
      </c>
      <c r="E3591" s="9">
        <v>1.3100000000000001E-2</v>
      </c>
      <c r="F3591" s="9">
        <v>1.3100000000000001E-2</v>
      </c>
      <c r="G3591" s="7">
        <v>-4697258</v>
      </c>
      <c r="H3591" s="7">
        <v>17015003</v>
      </c>
      <c r="K3591">
        <f t="shared" si="1316"/>
        <v>189.02430966477002</v>
      </c>
      <c r="L3591">
        <f t="shared" si="1317"/>
        <v>176.87259206954823</v>
      </c>
      <c r="M3591">
        <f t="shared" si="1318"/>
        <v>59.22450456351342</v>
      </c>
      <c r="N3591">
        <f t="shared" si="1319"/>
        <v>0.1305889499263472</v>
      </c>
      <c r="O3591">
        <f t="shared" si="1320"/>
        <v>38.690596902574747</v>
      </c>
      <c r="P3591">
        <f t="shared" si="1321"/>
        <v>38.647045374906554</v>
      </c>
      <c r="Q3591">
        <f t="shared" si="1322"/>
        <v>8.5737959527634189E-3</v>
      </c>
      <c r="R3591">
        <f t="shared" si="1323"/>
        <v>38.682023106621983</v>
      </c>
      <c r="S3591">
        <f t="shared" si="1324"/>
        <v>59.218788699544909</v>
      </c>
      <c r="T3591">
        <f t="shared" si="1325"/>
        <v>13.387554159936061</v>
      </c>
      <c r="U3591">
        <f t="shared" si="1312"/>
        <v>0.75806398889776816</v>
      </c>
      <c r="V3591" s="6">
        <f t="shared" si="1326"/>
        <v>201600.00000020955</v>
      </c>
      <c r="W3591">
        <f t="shared" si="1327"/>
        <v>13.390064079512484</v>
      </c>
      <c r="X3591">
        <f t="shared" si="1328"/>
        <v>59.320145033865927</v>
      </c>
      <c r="Y3591">
        <f t="shared" si="1329"/>
        <v>8.5737959527634189E-3</v>
      </c>
      <c r="Z3591">
        <f t="shared" si="1330"/>
        <v>1.1729926214623972E-6</v>
      </c>
      <c r="AA3591">
        <f t="shared" si="1331"/>
        <v>1.2231280338773524E-6</v>
      </c>
      <c r="AB3591">
        <f t="shared" si="1313"/>
        <v>1.0613668507438301</v>
      </c>
      <c r="AC3591">
        <f t="shared" si="1332"/>
        <v>2.0899583181207428</v>
      </c>
      <c r="AD3591">
        <f t="shared" si="1333"/>
        <v>5.2409945577752858E-8</v>
      </c>
      <c r="AE3591">
        <f t="shared" si="1334"/>
        <v>2.2673525146434125E-5</v>
      </c>
      <c r="AF3591">
        <f t="shared" si="1335"/>
        <v>2.3010481039105541E-4</v>
      </c>
      <c r="AG3591">
        <f t="shared" si="1314"/>
        <v>5.2409945577752858E-6</v>
      </c>
      <c r="AH3591">
        <f t="shared" si="1315"/>
        <v>2.3010481039105541</v>
      </c>
    </row>
    <row r="3592" spans="1:34" ht="15">
      <c r="A3592" s="8">
        <v>43260.761805555558</v>
      </c>
      <c r="B3592" s="9">
        <v>-2.98E-3</v>
      </c>
      <c r="C3592" s="7">
        <v>2.9381683669999998</v>
      </c>
      <c r="D3592" s="9">
        <v>1.3299999999999999E-2</v>
      </c>
      <c r="E3592" s="9">
        <v>1.3100000000000001E-2</v>
      </c>
      <c r="F3592" s="9">
        <v>1.3100000000000001E-2</v>
      </c>
      <c r="G3592" s="7">
        <v>-4697743</v>
      </c>
      <c r="H3592" s="7">
        <v>17015003</v>
      </c>
      <c r="K3592">
        <f t="shared" si="1316"/>
        <v>190.29839229770505</v>
      </c>
      <c r="L3592">
        <f t="shared" si="1317"/>
        <v>178.14667470248327</v>
      </c>
      <c r="M3592">
        <f t="shared" si="1318"/>
        <v>59.651121891984999</v>
      </c>
      <c r="N3592">
        <f t="shared" si="1319"/>
        <v>0.13068951122290337</v>
      </c>
      <c r="O3592">
        <f t="shared" si="1320"/>
        <v>38.690596902574747</v>
      </c>
      <c r="P3592">
        <f t="shared" si="1321"/>
        <v>38.647045374906554</v>
      </c>
      <c r="Q3592">
        <f t="shared" si="1322"/>
        <v>8.5737959527634189E-3</v>
      </c>
      <c r="R3592">
        <f t="shared" si="1323"/>
        <v>38.682023106621983</v>
      </c>
      <c r="S3592">
        <f t="shared" si="1324"/>
        <v>59.645406028016488</v>
      </c>
      <c r="T3592">
        <f t="shared" si="1325"/>
        <v>13.398139559573552</v>
      </c>
      <c r="U3592">
        <f t="shared" si="1312"/>
        <v>0.7578491258982275</v>
      </c>
      <c r="V3592" s="6">
        <f t="shared" si="1326"/>
        <v>201660.00000040513</v>
      </c>
      <c r="W3592">
        <f t="shared" si="1327"/>
        <v>13.396408890959842</v>
      </c>
      <c r="X3592">
        <f t="shared" si="1328"/>
        <v>59.750756249630392</v>
      </c>
      <c r="Y3592">
        <f t="shared" si="1329"/>
        <v>5.6855996228695931E-3</v>
      </c>
      <c r="Z3592">
        <f t="shared" si="1330"/>
        <v>2.3776017482151784E-6</v>
      </c>
      <c r="AA3592">
        <f t="shared" si="1331"/>
        <v>1.1300837691667817E-6</v>
      </c>
      <c r="AB3592">
        <f t="shared" si="1313"/>
        <v>1.0609577488629816</v>
      </c>
      <c r="AC3592">
        <f t="shared" si="1332"/>
        <v>2.0897028924274901</v>
      </c>
      <c r="AD3592">
        <f t="shared" si="1333"/>
        <v>7.301233116636929E-8</v>
      </c>
      <c r="AE3592">
        <f t="shared" si="1334"/>
        <v>2.1072527036101096E-5</v>
      </c>
      <c r="AF3592">
        <f t="shared" si="1335"/>
        <v>3.4491384798621789E-4</v>
      </c>
      <c r="AG3592">
        <f t="shared" si="1314"/>
        <v>7.3012331166369289E-6</v>
      </c>
      <c r="AH3592">
        <f t="shared" si="1315"/>
        <v>3.4491384798621785</v>
      </c>
    </row>
    <row r="3593" spans="1:34" ht="15">
      <c r="A3593" s="8">
        <v>43260.762499999997</v>
      </c>
      <c r="B3593" s="9">
        <v>-3.0100000000000001E-3</v>
      </c>
      <c r="C3593" s="7">
        <v>2.9387308679999999</v>
      </c>
      <c r="D3593" s="7">
        <v>1.3286295E-2</v>
      </c>
      <c r="E3593" s="9">
        <v>1.3100000000000001E-2</v>
      </c>
      <c r="F3593" s="7">
        <v>1.3089217E-2</v>
      </c>
      <c r="G3593" s="7">
        <v>-4698226</v>
      </c>
      <c r="H3593" s="7">
        <v>17015003</v>
      </c>
      <c r="K3593">
        <f t="shared" si="1316"/>
        <v>192.20951624710759</v>
      </c>
      <c r="L3593">
        <f t="shared" si="1317"/>
        <v>180.07197280724856</v>
      </c>
      <c r="M3593">
        <f t="shared" si="1318"/>
        <v>60.295793997807699</v>
      </c>
      <c r="N3593">
        <f t="shared" si="1319"/>
        <v>0.13085999652510732</v>
      </c>
      <c r="O3593">
        <f t="shared" si="1320"/>
        <v>38.649433235451539</v>
      </c>
      <c r="P3593">
        <f t="shared" si="1321"/>
        <v>38.647045374906554</v>
      </c>
      <c r="Q3593">
        <f t="shared" si="1322"/>
        <v>-9.0793036918057624E-5</v>
      </c>
      <c r="R3593">
        <f t="shared" si="1323"/>
        <v>38.649524028488457</v>
      </c>
      <c r="S3593">
        <f t="shared" si="1324"/>
        <v>60.295854526498978</v>
      </c>
      <c r="T3593">
        <f t="shared" si="1325"/>
        <v>13.416085380858178</v>
      </c>
      <c r="U3593">
        <f t="shared" si="1312"/>
        <v>0.75748486067230414</v>
      </c>
      <c r="V3593" s="6">
        <f t="shared" si="1326"/>
        <v>201719.99999997206</v>
      </c>
      <c r="W3593">
        <f t="shared" si="1327"/>
        <v>13.402660308224538</v>
      </c>
      <c r="X3593">
        <f t="shared" si="1328"/>
        <v>60.187116761175197</v>
      </c>
      <c r="Y3593">
        <f t="shared" si="1329"/>
        <v>6.3704092619853254E-3</v>
      </c>
      <c r="Z3593">
        <f t="shared" si="1330"/>
        <v>1.5587207546451855E-6</v>
      </c>
      <c r="AA3593">
        <f t="shared" si="1331"/>
        <v>1.0103904811270403E-6</v>
      </c>
      <c r="AB3593">
        <f t="shared" si="1313"/>
        <v>1.0602633545944029</v>
      </c>
      <c r="AC3593">
        <f t="shared" si="1332"/>
        <v>2.089269859759892</v>
      </c>
      <c r="AD3593">
        <f t="shared" si="1333"/>
        <v>5.824970877348656E-8</v>
      </c>
      <c r="AE3593">
        <f t="shared" si="1334"/>
        <v>1.925551439482861E-5</v>
      </c>
      <c r="AF3593">
        <f t="shared" si="1335"/>
        <v>3.0114084829715017E-4</v>
      </c>
      <c r="AG3593">
        <f t="shared" si="1314"/>
        <v>5.824970877348656E-6</v>
      </c>
      <c r="AH3593">
        <f t="shared" si="1315"/>
        <v>3.0114084829715018</v>
      </c>
    </row>
    <row r="3594" spans="1:34" ht="15">
      <c r="A3594" s="8">
        <v>43260.763194444444</v>
      </c>
      <c r="B3594" s="9">
        <v>-3.0300000000000001E-3</v>
      </c>
      <c r="C3594" s="7">
        <v>2.9387546530000002</v>
      </c>
      <c r="D3594" s="7">
        <v>1.3300684E-2</v>
      </c>
      <c r="E3594" s="9">
        <v>1.3100000000000001E-2</v>
      </c>
      <c r="F3594" s="9">
        <v>1.3100000000000001E-2</v>
      </c>
      <c r="G3594" s="7">
        <v>-4698710</v>
      </c>
      <c r="H3594" s="7">
        <v>17015003</v>
      </c>
      <c r="K3594">
        <f t="shared" si="1316"/>
        <v>193.48359888004262</v>
      </c>
      <c r="L3594">
        <f t="shared" si="1317"/>
        <v>181.33188128482084</v>
      </c>
      <c r="M3594">
        <f t="shared" si="1318"/>
        <v>60.71766521316394</v>
      </c>
      <c r="N3594">
        <f t="shared" si="1319"/>
        <v>0.13086720538858126</v>
      </c>
      <c r="O3594">
        <f t="shared" si="1320"/>
        <v>38.692651331492094</v>
      </c>
      <c r="P3594">
        <f t="shared" si="1321"/>
        <v>38.647045374906554</v>
      </c>
      <c r="Q3594">
        <f t="shared" si="1322"/>
        <v>1.0628224870110614E-2</v>
      </c>
      <c r="R3594">
        <f t="shared" si="1323"/>
        <v>38.682023106621983</v>
      </c>
      <c r="S3594">
        <f t="shared" si="1324"/>
        <v>60.7105797299172</v>
      </c>
      <c r="T3594">
        <f t="shared" si="1325"/>
        <v>13.416844208592277</v>
      </c>
      <c r="U3594">
        <f t="shared" si="1312"/>
        <v>0.75746945794697795</v>
      </c>
      <c r="V3594" s="6">
        <f t="shared" si="1326"/>
        <v>201780.00000016764</v>
      </c>
      <c r="W3594">
        <f t="shared" si="1327"/>
        <v>13.407995318386099</v>
      </c>
      <c r="X3594">
        <f t="shared" si="1328"/>
        <v>60.623477272720024</v>
      </c>
      <c r="Y3594">
        <f t="shared" si="1329"/>
        <v>-9.8394465506927986E-3</v>
      </c>
      <c r="Z3594">
        <f t="shared" si="1330"/>
        <v>4.1734727648456577E-7</v>
      </c>
      <c r="AA3594">
        <f t="shared" si="1331"/>
        <v>8.9882768006701482E-7</v>
      </c>
      <c r="AB3594">
        <f t="shared" si="1313"/>
        <v>1.0601045033746748</v>
      </c>
      <c r="AC3594">
        <f t="shared" si="1332"/>
        <v>2.0892515492466686</v>
      </c>
      <c r="AD3594">
        <f t="shared" si="1333"/>
        <v>-3.3548554126003968E-8</v>
      </c>
      <c r="AE3594">
        <f t="shared" si="1334"/>
        <v>1.7848944034956089E-5</v>
      </c>
      <c r="AF3594">
        <f t="shared" si="1335"/>
        <v>-1.8710798244209626E-4</v>
      </c>
      <c r="AG3594" t="str">
        <f t="shared" si="1314"/>
        <v>NaN</v>
      </c>
      <c r="AH3594" t="str">
        <f t="shared" si="1315"/>
        <v>NaN</v>
      </c>
    </row>
    <row r="3595" spans="1:34" ht="15">
      <c r="A3595" s="8">
        <v>43260.763888888891</v>
      </c>
      <c r="B3595" s="9">
        <v>-3.0500000000000002E-3</v>
      </c>
      <c r="C3595" s="7">
        <v>2.9388878460000001</v>
      </c>
      <c r="D3595" s="9">
        <v>1.3299999999999999E-2</v>
      </c>
      <c r="E3595" s="9">
        <v>1.3100000000000001E-2</v>
      </c>
      <c r="F3595" s="7">
        <v>1.3116134999999999E-2</v>
      </c>
      <c r="G3595" s="7">
        <v>-4699189</v>
      </c>
      <c r="H3595" s="7">
        <v>17015003</v>
      </c>
      <c r="K3595">
        <f t="shared" si="1316"/>
        <v>194.75768151297765</v>
      </c>
      <c r="L3595">
        <f t="shared" si="1317"/>
        <v>182.58475460710224</v>
      </c>
      <c r="M3595">
        <f t="shared" si="1318"/>
        <v>61.137180757798369</v>
      </c>
      <c r="N3595">
        <f t="shared" si="1319"/>
        <v>0.13090757411478166</v>
      </c>
      <c r="O3595">
        <f t="shared" si="1320"/>
        <v>38.690596902574747</v>
      </c>
      <c r="P3595">
        <f t="shared" si="1321"/>
        <v>38.647045374906554</v>
      </c>
      <c r="Q3595">
        <f t="shared" si="1322"/>
        <v>-4.0055771485270952E-2</v>
      </c>
      <c r="R3595">
        <f t="shared" si="1323"/>
        <v>38.730652674060018</v>
      </c>
      <c r="S3595">
        <f t="shared" si="1324"/>
        <v>61.163884605455216</v>
      </c>
      <c r="T3595">
        <f t="shared" si="1325"/>
        <v>13.421093548192317</v>
      </c>
      <c r="U3595">
        <f t="shared" si="1312"/>
        <v>0.75738320462789732</v>
      </c>
      <c r="V3595" s="6">
        <f t="shared" si="1326"/>
        <v>201840.00000036322</v>
      </c>
      <c r="W3595">
        <f t="shared" si="1327"/>
        <v>13.413400374184651</v>
      </c>
      <c r="X3595">
        <f t="shared" si="1328"/>
        <v>61.059837784264836</v>
      </c>
      <c r="Y3595">
        <f t="shared" si="1329"/>
        <v>-6.9512502207989728E-3</v>
      </c>
      <c r="Z3595">
        <f t="shared" si="1330"/>
        <v>4.2050573760756619E-7</v>
      </c>
      <c r="AA3595">
        <f t="shared" si="1331"/>
        <v>8.0352471432011491E-7</v>
      </c>
      <c r="AB3595">
        <f t="shared" si="1313"/>
        <v>1.0596234565689009</v>
      </c>
      <c r="AC3595">
        <f t="shared" si="1332"/>
        <v>2.0891490126821193</v>
      </c>
      <c r="AD3595">
        <f t="shared" si="1333"/>
        <v>-4.2450522739212741E-8</v>
      </c>
      <c r="AE3595">
        <f t="shared" si="1334"/>
        <v>1.8358224362111578E-5</v>
      </c>
      <c r="AF3595">
        <f t="shared" si="1335"/>
        <v>-2.3018838467791212E-4</v>
      </c>
      <c r="AG3595" t="str">
        <f t="shared" si="1314"/>
        <v>NaN</v>
      </c>
      <c r="AH3595" t="str">
        <f t="shared" si="1315"/>
        <v>NaN</v>
      </c>
    </row>
    <row r="3596" spans="1:34" ht="15">
      <c r="A3596" s="8">
        <v>43260.76458333333</v>
      </c>
      <c r="B3596" s="9">
        <v>-3.0699999999999998E-3</v>
      </c>
      <c r="C3596" s="7">
        <v>2.938912819</v>
      </c>
      <c r="D3596" s="9">
        <v>1.3299999999999999E-2</v>
      </c>
      <c r="E3596" s="9">
        <v>1.3100000000000001E-2</v>
      </c>
      <c r="F3596" s="9">
        <v>1.3100000000000001E-2</v>
      </c>
      <c r="G3596" s="7">
        <v>-4699675</v>
      </c>
      <c r="H3596" s="7">
        <v>17015003</v>
      </c>
      <c r="K3596">
        <f t="shared" si="1316"/>
        <v>196.03176414591266</v>
      </c>
      <c r="L3596">
        <f t="shared" si="1317"/>
        <v>183.88004655069088</v>
      </c>
      <c r="M3596">
        <f t="shared" si="1318"/>
        <v>61.570899870107091</v>
      </c>
      <c r="N3596">
        <f t="shared" si="1319"/>
        <v>0.13091514304257365</v>
      </c>
      <c r="O3596">
        <f t="shared" si="1320"/>
        <v>38.690596902574747</v>
      </c>
      <c r="P3596">
        <f t="shared" si="1321"/>
        <v>38.647045374906554</v>
      </c>
      <c r="Q3596">
        <f t="shared" si="1322"/>
        <v>8.5737959527634189E-3</v>
      </c>
      <c r="R3596">
        <f t="shared" si="1323"/>
        <v>38.682023106621983</v>
      </c>
      <c r="S3596">
        <f t="shared" si="1324"/>
        <v>61.56518400613858</v>
      </c>
      <c r="T3596">
        <f t="shared" si="1325"/>
        <v>13.421890277433581</v>
      </c>
      <c r="U3596">
        <f t="shared" si="1312"/>
        <v>0.75736703257578186</v>
      </c>
      <c r="V3596" s="6">
        <f t="shared" si="1326"/>
        <v>201899.99999993015</v>
      </c>
      <c r="W3596">
        <f t="shared" si="1327"/>
        <v>13.419041828486275</v>
      </c>
      <c r="X3596">
        <f t="shared" si="1328"/>
        <v>61.496198295809648</v>
      </c>
      <c r="Y3596">
        <f t="shared" si="1329"/>
        <v>-7.6360598599147051E-3</v>
      </c>
      <c r="Z3596">
        <f t="shared" si="1330"/>
        <v>2.2447922719950184E-7</v>
      </c>
      <c r="AA3596">
        <f t="shared" si="1331"/>
        <v>5.8175349724892981E-7</v>
      </c>
      <c r="AB3596">
        <f t="shared" si="1313"/>
        <v>1.0591957039670956</v>
      </c>
      <c r="AC3596">
        <f t="shared" si="1332"/>
        <v>2.0891297876055277</v>
      </c>
      <c r="AD3596">
        <f t="shared" si="1333"/>
        <v>-2.7977725662446994E-8</v>
      </c>
      <c r="AE3596">
        <f t="shared" si="1334"/>
        <v>1.8673076233611084E-5</v>
      </c>
      <c r="AF3596">
        <f t="shared" si="1335"/>
        <v>-1.4915148204707682E-4</v>
      </c>
      <c r="AG3596" t="str">
        <f t="shared" si="1314"/>
        <v>NaN</v>
      </c>
      <c r="AH3596" t="str">
        <f t="shared" si="1315"/>
        <v>NaN</v>
      </c>
    </row>
    <row r="3597" spans="1:34" ht="15">
      <c r="A3597" s="8">
        <v>43260.765277777777</v>
      </c>
      <c r="B3597" s="9">
        <v>-3.0899999999999999E-3</v>
      </c>
      <c r="C3597" s="7">
        <v>2.9389722800000002</v>
      </c>
      <c r="D3597" s="9">
        <v>1.3299999999999999E-2</v>
      </c>
      <c r="E3597" s="9">
        <v>1.3100000000000001E-2</v>
      </c>
      <c r="F3597" s="9">
        <v>1.3100000000000001E-2</v>
      </c>
      <c r="G3597" s="7">
        <v>-4700156</v>
      </c>
      <c r="H3597" s="7">
        <v>17015003</v>
      </c>
      <c r="K3597">
        <f t="shared" si="1316"/>
        <v>197.30584677884769</v>
      </c>
      <c r="L3597">
        <f t="shared" si="1317"/>
        <v>185.15412918362591</v>
      </c>
      <c r="M3597">
        <f t="shared" si="1318"/>
        <v>61.99751719857867</v>
      </c>
      <c r="N3597">
        <f t="shared" si="1319"/>
        <v>0.13093316474663175</v>
      </c>
      <c r="O3597">
        <f t="shared" si="1320"/>
        <v>38.690596902574747</v>
      </c>
      <c r="P3597">
        <f t="shared" si="1321"/>
        <v>38.647045374906554</v>
      </c>
      <c r="Q3597">
        <f t="shared" si="1322"/>
        <v>8.5737959527634189E-3</v>
      </c>
      <c r="R3597">
        <f t="shared" si="1323"/>
        <v>38.682023106621983</v>
      </c>
      <c r="S3597">
        <f t="shared" si="1324"/>
        <v>61.991801334610159</v>
      </c>
      <c r="T3597">
        <f t="shared" si="1325"/>
        <v>13.42378729891338</v>
      </c>
      <c r="U3597">
        <f t="shared" si="1312"/>
        <v>0.75732852673383888</v>
      </c>
      <c r="V3597" s="6">
        <f t="shared" si="1326"/>
        <v>201960.00000012573</v>
      </c>
      <c r="W3597">
        <f t="shared" si="1327"/>
        <v>13.424890494381827</v>
      </c>
      <c r="X3597">
        <f t="shared" si="1328"/>
        <v>61.952299753998915</v>
      </c>
      <c r="Y3597">
        <f t="shared" si="1329"/>
        <v>5.6081211087009329E-2</v>
      </c>
      <c r="Z3597">
        <f t="shared" si="1330"/>
        <v>1.2014639485470915E-7</v>
      </c>
      <c r="AA3597">
        <f t="shared" si="1331"/>
        <v>4.9864607170465488E-7</v>
      </c>
      <c r="AB3597">
        <f t="shared" si="1313"/>
        <v>1.0576948603936731</v>
      </c>
      <c r="AC3597">
        <f t="shared" si="1332"/>
        <v>2.0890840124772199</v>
      </c>
      <c r="AD3597">
        <f t="shared" si="1333"/>
        <v>3.265188296230496E-9</v>
      </c>
      <c r="AE3597">
        <f t="shared" si="1334"/>
        <v>1.8779407974119349E-5</v>
      </c>
      <c r="AF3597">
        <f t="shared" si="1335"/>
        <v>1.7308417813399388E-5</v>
      </c>
      <c r="AG3597">
        <f t="shared" si="1314"/>
        <v>3.2651882962304962E-7</v>
      </c>
      <c r="AH3597">
        <f t="shared" si="1315"/>
        <v>0.17308417813399388</v>
      </c>
    </row>
    <row r="3598" spans="1:34" ht="15">
      <c r="A3598" s="8">
        <v>43260.765972222223</v>
      </c>
      <c r="B3598" s="9">
        <v>-3.1099999999999999E-3</v>
      </c>
      <c r="C3598" s="7">
        <v>2.9389580099999999</v>
      </c>
      <c r="D3598" s="9">
        <v>1.34E-2</v>
      </c>
      <c r="E3598" s="9">
        <v>1.3100000000000001E-2</v>
      </c>
      <c r="F3598" s="7">
        <v>1.3152367999999999E-2</v>
      </c>
      <c r="G3598" s="7">
        <v>-4700638</v>
      </c>
      <c r="H3598" s="7">
        <v>17015003</v>
      </c>
      <c r="K3598">
        <f t="shared" si="1316"/>
        <v>198.57992941178273</v>
      </c>
      <c r="L3598">
        <f t="shared" si="1317"/>
        <v>186.35937455716771</v>
      </c>
      <c r="M3598">
        <f t="shared" si="1318"/>
        <v>62.401084870032328</v>
      </c>
      <c r="N3598">
        <f t="shared" si="1319"/>
        <v>0.13092883973163175</v>
      </c>
      <c r="O3598">
        <f t="shared" si="1320"/>
        <v>38.990952007450375</v>
      </c>
      <c r="P3598">
        <f t="shared" si="1321"/>
        <v>38.647045374906554</v>
      </c>
      <c r="Q3598">
        <f t="shared" si="1322"/>
        <v>0.15109604135550114</v>
      </c>
      <c r="R3598">
        <f t="shared" si="1323"/>
        <v>38.839855966094873</v>
      </c>
      <c r="S3598">
        <f t="shared" si="1324"/>
        <v>62.300354175795327</v>
      </c>
      <c r="T3598">
        <f t="shared" si="1325"/>
        <v>13.423332034176537</v>
      </c>
      <c r="U3598">
        <f t="shared" si="1312"/>
        <v>0.75733776772145345</v>
      </c>
      <c r="V3598" s="6">
        <f t="shared" si="1326"/>
        <v>202020.00000032131</v>
      </c>
      <c r="W3598">
        <f t="shared" si="1327"/>
        <v>13.4308529825969</v>
      </c>
      <c r="X3598">
        <f t="shared" si="1328"/>
        <v>62.408401212188167</v>
      </c>
      <c r="Y3598">
        <f t="shared" si="1329"/>
        <v>5.5735644995995891E-2</v>
      </c>
      <c r="Z3598">
        <f t="shared" si="1330"/>
        <v>5.0587186123409777E-7</v>
      </c>
      <c r="AA3598">
        <f t="shared" si="1331"/>
        <v>6.395674238117217E-7</v>
      </c>
      <c r="AB3598">
        <f t="shared" si="1313"/>
        <v>1.0573105349608862</v>
      </c>
      <c r="AC3598">
        <f t="shared" si="1332"/>
        <v>2.0890949980153199</v>
      </c>
      <c r="AD3598">
        <f t="shared" si="1333"/>
        <v>4.2139443915488944E-9</v>
      </c>
      <c r="AE3598">
        <f t="shared" si="1334"/>
        <v>1.848706691672887E-5</v>
      </c>
      <c r="AF3598">
        <f t="shared" si="1335"/>
        <v>2.2690905284224684E-5</v>
      </c>
      <c r="AG3598">
        <f t="shared" si="1314"/>
        <v>4.2139443915488945E-7</v>
      </c>
      <c r="AH3598">
        <f t="shared" si="1315"/>
        <v>0.22690905284224683</v>
      </c>
    </row>
    <row r="3599" spans="1:34" ht="15">
      <c r="A3599" s="8">
        <v>43260.76666666667</v>
      </c>
      <c r="B3599" s="9">
        <v>-3.13E-3</v>
      </c>
      <c r="C3599" s="7">
        <v>2.9391625549999998</v>
      </c>
      <c r="D3599" s="9">
        <v>1.34E-2</v>
      </c>
      <c r="E3599" s="9">
        <v>1.32E-2</v>
      </c>
      <c r="F3599" s="9">
        <v>1.32E-2</v>
      </c>
      <c r="G3599" s="7">
        <v>-4701121</v>
      </c>
      <c r="H3599" s="7">
        <v>17015003</v>
      </c>
      <c r="K3599">
        <f t="shared" si="1316"/>
        <v>199.85401204471776</v>
      </c>
      <c r="L3599">
        <f t="shared" si="1317"/>
        <v>187.57084535960666</v>
      </c>
      <c r="M3599">
        <f t="shared" si="1318"/>
        <v>62.806737081197959</v>
      </c>
      <c r="N3599">
        <f t="shared" si="1319"/>
        <v>0.13099083413900042</v>
      </c>
      <c r="O3599">
        <f t="shared" si="1320"/>
        <v>38.990952007450375</v>
      </c>
      <c r="P3599">
        <f t="shared" si="1321"/>
        <v>38.94633944482986</v>
      </c>
      <c r="Q3599">
        <f t="shared" si="1322"/>
        <v>7.5370976797231037E-3</v>
      </c>
      <c r="R3599">
        <f t="shared" si="1323"/>
        <v>38.983414909770651</v>
      </c>
      <c r="S3599">
        <f t="shared" si="1324"/>
        <v>62.801712349411474</v>
      </c>
      <c r="T3599">
        <f t="shared" si="1325"/>
        <v>13.429857761267977</v>
      </c>
      <c r="U3599">
        <f t="shared" si="1312"/>
        <v>0.75720530816913878</v>
      </c>
      <c r="V3599" s="6">
        <f t="shared" si="1326"/>
        <v>202080.00000051688</v>
      </c>
      <c r="W3599">
        <f t="shared" si="1327"/>
        <v>13.436517782990064</v>
      </c>
      <c r="X3599">
        <f t="shared" si="1328"/>
        <v>62.864502670377412</v>
      </c>
      <c r="Y3599">
        <f t="shared" si="1329"/>
        <v>5.5390078904982452E-2</v>
      </c>
      <c r="Z3599">
        <f t="shared" si="1330"/>
        <v>8.2520322871688285E-7</v>
      </c>
      <c r="AA3599">
        <f t="shared" si="1331"/>
        <v>7.9991086836928486E-7</v>
      </c>
      <c r="AB3599">
        <f t="shared" si="1313"/>
        <v>1.0569293970415372</v>
      </c>
      <c r="AC3599">
        <f t="shared" si="1332"/>
        <v>2.0889375322206036</v>
      </c>
      <c r="AD3599">
        <f t="shared" si="1333"/>
        <v>5.3028870164698591E-9</v>
      </c>
      <c r="AE3599">
        <f t="shared" si="1334"/>
        <v>1.6780617940087322E-5</v>
      </c>
      <c r="AF3599">
        <f t="shared" si="1335"/>
        <v>3.1458315272403063E-5</v>
      </c>
      <c r="AG3599">
        <f t="shared" si="1314"/>
        <v>5.3028870164698591E-7</v>
      </c>
      <c r="AH3599">
        <f t="shared" si="1315"/>
        <v>0.31458315272403059</v>
      </c>
    </row>
    <row r="3600" spans="1:34" ht="15">
      <c r="A3600" s="8">
        <v>43260.767361111109</v>
      </c>
      <c r="B3600" s="9">
        <v>-3.15E-3</v>
      </c>
      <c r="C3600" s="7">
        <v>2.9392683960000001</v>
      </c>
      <c r="D3600" s="9">
        <v>1.34E-2</v>
      </c>
      <c r="E3600" s="9">
        <v>1.32E-2</v>
      </c>
      <c r="F3600" s="9">
        <v>1.32E-2</v>
      </c>
      <c r="G3600" s="7">
        <v>-4701602</v>
      </c>
      <c r="H3600" s="7">
        <v>17015003</v>
      </c>
      <c r="K3600">
        <f t="shared" si="1316"/>
        <v>201.1280946776528</v>
      </c>
      <c r="L3600">
        <f t="shared" si="1317"/>
        <v>188.8449279925417</v>
      </c>
      <c r="M3600">
        <f t="shared" si="1318"/>
        <v>63.233354409669538</v>
      </c>
      <c r="N3600">
        <f t="shared" si="1319"/>
        <v>0.13102291289951928</v>
      </c>
      <c r="O3600">
        <f t="shared" si="1320"/>
        <v>38.990952007450375</v>
      </c>
      <c r="P3600">
        <f t="shared" si="1321"/>
        <v>38.94633944482986</v>
      </c>
      <c r="Q3600">
        <f t="shared" si="1322"/>
        <v>7.5370976797231037E-3</v>
      </c>
      <c r="R3600">
        <f t="shared" si="1323"/>
        <v>38.983414909770651</v>
      </c>
      <c r="S3600">
        <f t="shared" si="1324"/>
        <v>63.228329677883053</v>
      </c>
      <c r="T3600">
        <f t="shared" si="1325"/>
        <v>13.433234472901542</v>
      </c>
      <c r="U3600">
        <f t="shared" si="1312"/>
        <v>0.75713676749849634</v>
      </c>
      <c r="V3600" s="6">
        <f t="shared" si="1326"/>
        <v>202140.00000008382</v>
      </c>
      <c r="W3600">
        <f t="shared" si="1327"/>
        <v>13.441207807370052</v>
      </c>
      <c r="X3600">
        <f t="shared" si="1328"/>
        <v>63.303386346258129</v>
      </c>
      <c r="Y3600">
        <f t="shared" si="1329"/>
        <v>7.5370976797231037E-3</v>
      </c>
      <c r="Z3600">
        <f t="shared" si="1330"/>
        <v>9.769687758352603E-7</v>
      </c>
      <c r="AA3600">
        <f t="shared" si="1331"/>
        <v>9.4625279913109532E-7</v>
      </c>
      <c r="AB3600">
        <f t="shared" si="1313"/>
        <v>1.0573188092953771</v>
      </c>
      <c r="AC3600">
        <f t="shared" si="1332"/>
        <v>2.0888560521688855</v>
      </c>
      <c r="AD3600">
        <f t="shared" si="1333"/>
        <v>4.6098718613346335E-8</v>
      </c>
      <c r="AE3600">
        <f t="shared" si="1334"/>
        <v>1.7186052877871462E-5</v>
      </c>
      <c r="AF3600">
        <f t="shared" si="1335"/>
        <v>2.6701997194966649E-4</v>
      </c>
      <c r="AG3600">
        <f t="shared" si="1314"/>
        <v>4.6098718613346339E-6</v>
      </c>
      <c r="AH3600">
        <f t="shared" si="1315"/>
        <v>2.6701997194966647</v>
      </c>
    </row>
    <row r="3601" spans="1:34" ht="15">
      <c r="A3601" s="8">
        <v>43260.768055555556</v>
      </c>
      <c r="B3601" s="9">
        <v>-3.1700000000000001E-3</v>
      </c>
      <c r="C3601" s="7">
        <v>2.9395300249999998</v>
      </c>
      <c r="D3601" s="9">
        <v>1.34E-2</v>
      </c>
      <c r="E3601" s="7">
        <v>1.3184830999999999E-2</v>
      </c>
      <c r="F3601" s="9">
        <v>1.32E-2</v>
      </c>
      <c r="G3601" s="7">
        <v>-4702086</v>
      </c>
      <c r="H3601" s="7">
        <v>17015003</v>
      </c>
      <c r="K3601">
        <f t="shared" si="1316"/>
        <v>202.40217731058783</v>
      </c>
      <c r="L3601">
        <f t="shared" si="1317"/>
        <v>190.11901062547673</v>
      </c>
      <c r="M3601">
        <f t="shared" si="1318"/>
        <v>63.659971738141117</v>
      </c>
      <c r="N3601">
        <f t="shared" si="1319"/>
        <v>0.13110220857922522</v>
      </c>
      <c r="O3601">
        <f t="shared" si="1320"/>
        <v>38.990952007450375</v>
      </c>
      <c r="P3601">
        <f t="shared" si="1321"/>
        <v>38.900939527363192</v>
      </c>
      <c r="Q3601">
        <f t="shared" si="1322"/>
        <v>7.5370976797231037E-3</v>
      </c>
      <c r="R3601">
        <f t="shared" si="1323"/>
        <v>38.983414909770651</v>
      </c>
      <c r="S3601">
        <f t="shared" si="1324"/>
        <v>63.654947006354632</v>
      </c>
      <c r="T3601">
        <f t="shared" si="1325"/>
        <v>13.441581386554798</v>
      </c>
      <c r="U3601">
        <f t="shared" si="1312"/>
        <v>0.7569673414053999</v>
      </c>
      <c r="V3601" s="6">
        <f t="shared" si="1326"/>
        <v>202200.0000002794</v>
      </c>
      <c r="W3601">
        <f t="shared" si="1327"/>
        <v>13.446890120399523</v>
      </c>
      <c r="X3601">
        <f t="shared" si="1328"/>
        <v>63.739852213132039</v>
      </c>
      <c r="Y3601">
        <f t="shared" si="1329"/>
        <v>7.5370976797231037E-3</v>
      </c>
      <c r="Z3601">
        <f t="shared" si="1330"/>
        <v>1.403796741234033E-6</v>
      </c>
      <c r="AA3601">
        <f t="shared" si="1331"/>
        <v>1.0682040276553643E-6</v>
      </c>
      <c r="AB3601">
        <f t="shared" si="1313"/>
        <v>1.0569175638448762</v>
      </c>
      <c r="AC3601">
        <f t="shared" si="1332"/>
        <v>2.0886546411424329</v>
      </c>
      <c r="AD3601">
        <f t="shared" si="1333"/>
        <v>5.2034814438898469E-8</v>
      </c>
      <c r="AE3601">
        <f t="shared" si="1334"/>
        <v>2.0700940001649671E-5</v>
      </c>
      <c r="AF3601">
        <f t="shared" si="1335"/>
        <v>2.5022746691423953E-4</v>
      </c>
      <c r="AG3601">
        <f t="shared" si="1314"/>
        <v>5.203481443889847E-6</v>
      </c>
      <c r="AH3601">
        <f t="shared" si="1315"/>
        <v>2.5022746691423956</v>
      </c>
    </row>
    <row r="3602" spans="1:34" ht="15">
      <c r="A3602" s="8">
        <v>43260.768750000003</v>
      </c>
      <c r="B3602" s="9">
        <v>-3.1900000000000001E-3</v>
      </c>
      <c r="C3602" s="7">
        <v>2.93979641</v>
      </c>
      <c r="D3602" s="9">
        <v>1.34E-2</v>
      </c>
      <c r="E3602" s="9">
        <v>1.32E-2</v>
      </c>
      <c r="F3602" s="9">
        <v>1.32E-2</v>
      </c>
      <c r="G3602" s="7">
        <v>-4702570</v>
      </c>
      <c r="H3602" s="7">
        <v>17015003</v>
      </c>
      <c r="K3602">
        <f t="shared" si="1316"/>
        <v>203.67625994352287</v>
      </c>
      <c r="L3602">
        <f t="shared" si="1317"/>
        <v>191.39309325841177</v>
      </c>
      <c r="M3602">
        <f t="shared" si="1318"/>
        <v>64.086589066612689</v>
      </c>
      <c r="N3602">
        <f t="shared" si="1319"/>
        <v>0.13118294572854161</v>
      </c>
      <c r="O3602">
        <f t="shared" si="1320"/>
        <v>38.990952007450375</v>
      </c>
      <c r="P3602">
        <f t="shared" si="1321"/>
        <v>38.94633944482986</v>
      </c>
      <c r="Q3602">
        <f t="shared" si="1322"/>
        <v>7.5370976797231037E-3</v>
      </c>
      <c r="R3602">
        <f t="shared" si="1323"/>
        <v>38.983414909770651</v>
      </c>
      <c r="S3602">
        <f t="shared" si="1324"/>
        <v>64.081564334826211</v>
      </c>
      <c r="T3602">
        <f t="shared" si="1325"/>
        <v>13.450080033851261</v>
      </c>
      <c r="U3602">
        <f t="shared" si="1312"/>
        <v>0.75679483541481918</v>
      </c>
      <c r="V3602" s="6">
        <f t="shared" si="1326"/>
        <v>202260.00000047497</v>
      </c>
      <c r="W3602">
        <f t="shared" si="1327"/>
        <v>13.453637683216026</v>
      </c>
      <c r="X3602">
        <f t="shared" si="1328"/>
        <v>64.17426519177009</v>
      </c>
      <c r="Y3602">
        <f t="shared" si="1329"/>
        <v>7.5370976797231037E-3</v>
      </c>
      <c r="Z3602">
        <f t="shared" si="1330"/>
        <v>1.5429098495105088E-6</v>
      </c>
      <c r="AA3602">
        <f t="shared" si="1331"/>
        <v>1.1386650842618943E-6</v>
      </c>
      <c r="AB3602">
        <f t="shared" si="1313"/>
        <v>1.0565218969722976</v>
      </c>
      <c r="AC3602">
        <f t="shared" si="1332"/>
        <v>2.0884495687831688</v>
      </c>
      <c r="AD3602">
        <f t="shared" si="1333"/>
        <v>5.5461697777433477E-8</v>
      </c>
      <c r="AE3602">
        <f t="shared" si="1334"/>
        <v>2.3187469974557491E-5</v>
      </c>
      <c r="AF3602">
        <f t="shared" si="1335"/>
        <v>2.381062697775437E-4</v>
      </c>
      <c r="AG3602">
        <f t="shared" si="1314"/>
        <v>5.546169777743348E-6</v>
      </c>
      <c r="AH3602">
        <f t="shared" si="1315"/>
        <v>2.381062697775437</v>
      </c>
    </row>
    <row r="3603" spans="1:34" ht="15">
      <c r="A3603" s="8">
        <v>43260.769444444442</v>
      </c>
      <c r="B3603" s="9">
        <v>-3.2200000000000002E-3</v>
      </c>
      <c r="C3603" s="7">
        <v>2.9401103640000001</v>
      </c>
      <c r="D3603" s="9">
        <v>1.34E-2</v>
      </c>
      <c r="E3603" s="9">
        <v>1.32E-2</v>
      </c>
      <c r="F3603" s="9">
        <v>1.32E-2</v>
      </c>
      <c r="G3603" s="7">
        <v>-4703052</v>
      </c>
      <c r="H3603" s="7">
        <v>17015003</v>
      </c>
      <c r="K3603">
        <f t="shared" si="1316"/>
        <v>205.58738389292543</v>
      </c>
      <c r="L3603">
        <f t="shared" si="1317"/>
        <v>193.30421720781433</v>
      </c>
      <c r="M3603">
        <f t="shared" si="1318"/>
        <v>64.726515059320064</v>
      </c>
      <c r="N3603">
        <f t="shared" si="1319"/>
        <v>0.13127810030172132</v>
      </c>
      <c r="O3603">
        <f t="shared" si="1320"/>
        <v>38.990952007450375</v>
      </c>
      <c r="P3603">
        <f t="shared" si="1321"/>
        <v>38.94633944482986</v>
      </c>
      <c r="Q3603">
        <f t="shared" si="1322"/>
        <v>7.5370976797231037E-3</v>
      </c>
      <c r="R3603">
        <f t="shared" si="1323"/>
        <v>38.983414909770651</v>
      </c>
      <c r="S3603">
        <f t="shared" si="1324"/>
        <v>64.721490327533587</v>
      </c>
      <c r="T3603">
        <f t="shared" si="1325"/>
        <v>13.460096304712282</v>
      </c>
      <c r="U3603">
        <f t="shared" si="1312"/>
        <v>0.75659152462116785</v>
      </c>
      <c r="V3603" s="6">
        <f t="shared" si="1326"/>
        <v>202320.00000004191</v>
      </c>
      <c r="W3603">
        <f t="shared" si="1327"/>
        <v>13.460811348401467</v>
      </c>
      <c r="X3603">
        <f t="shared" si="1328"/>
        <v>64.610625703314881</v>
      </c>
      <c r="Y3603">
        <f t="shared" si="1329"/>
        <v>7.5370976797231037E-3</v>
      </c>
      <c r="Z3603">
        <f t="shared" si="1330"/>
        <v>1.2488727425321752E-6</v>
      </c>
      <c r="AA3603">
        <f t="shared" si="1331"/>
        <v>1.2461635912098388E-6</v>
      </c>
      <c r="AB3603">
        <f t="shared" si="1313"/>
        <v>1.0559386046301289</v>
      </c>
      <c r="AC3603">
        <f t="shared" si="1332"/>
        <v>2.0882078761672926</v>
      </c>
      <c r="AD3603">
        <f t="shared" si="1333"/>
        <v>6.0690672744259858E-8</v>
      </c>
      <c r="AE3603">
        <f t="shared" si="1334"/>
        <v>2.4479062846264506E-5</v>
      </c>
      <c r="AF3603">
        <f t="shared" si="1335"/>
        <v>2.4680741323869178E-4</v>
      </c>
      <c r="AG3603">
        <f t="shared" si="1314"/>
        <v>6.0690672744259861E-6</v>
      </c>
      <c r="AH3603">
        <f t="shared" si="1315"/>
        <v>2.4680741323869175</v>
      </c>
    </row>
    <row r="3604" spans="1:34" ht="15">
      <c r="A3604" s="8">
        <v>43260.770138888889</v>
      </c>
      <c r="B3604" s="9">
        <v>-3.2399999999999998E-3</v>
      </c>
      <c r="C3604" s="7">
        <v>2.940266152</v>
      </c>
      <c r="D3604" s="9">
        <v>1.34E-2</v>
      </c>
      <c r="E3604" s="7">
        <v>1.3223231E-2</v>
      </c>
      <c r="F3604" s="9">
        <v>1.32E-2</v>
      </c>
      <c r="G3604" s="7">
        <v>-4703538</v>
      </c>
      <c r="H3604" s="7">
        <v>17015003</v>
      </c>
      <c r="K3604">
        <f t="shared" si="1316"/>
        <v>206.86146652586044</v>
      </c>
      <c r="L3604">
        <f t="shared" si="1317"/>
        <v>194.57829984074934</v>
      </c>
      <c r="M3604">
        <f t="shared" si="1318"/>
        <v>65.153132387791644</v>
      </c>
      <c r="N3604">
        <f t="shared" si="1319"/>
        <v>0.13132531722090851</v>
      </c>
      <c r="O3604">
        <f t="shared" si="1320"/>
        <v>38.990952007450375</v>
      </c>
      <c r="P3604">
        <f t="shared" si="1321"/>
        <v>39.015868450213745</v>
      </c>
      <c r="Q3604">
        <f t="shared" si="1322"/>
        <v>7.5370976797231037E-3</v>
      </c>
      <c r="R3604">
        <f t="shared" si="1323"/>
        <v>38.983414909770651</v>
      </c>
      <c r="S3604">
        <f t="shared" si="1324"/>
        <v>65.148107656005166</v>
      </c>
      <c r="T3604">
        <f t="shared" si="1325"/>
        <v>13.465066506731988</v>
      </c>
      <c r="U3604">
        <f t="shared" si="1312"/>
        <v>0.7564906391987134</v>
      </c>
      <c r="V3604" s="6">
        <f t="shared" si="1326"/>
        <v>202380.00000023749</v>
      </c>
      <c r="W3604">
        <f t="shared" si="1327"/>
        <v>13.468364416410394</v>
      </c>
      <c r="X3604">
        <f t="shared" si="1328"/>
        <v>65.046819864340094</v>
      </c>
      <c r="Y3604">
        <f t="shared" si="1329"/>
        <v>7.5370976797231037E-3</v>
      </c>
      <c r="Z3604">
        <f t="shared" si="1330"/>
        <v>9.7380499452459186E-7</v>
      </c>
      <c r="AA3604">
        <f t="shared" si="1331"/>
        <v>1.4846462292494231E-6</v>
      </c>
      <c r="AB3604">
        <f t="shared" si="1313"/>
        <v>1.0555563856314369</v>
      </c>
      <c r="AC3604">
        <f t="shared" si="1332"/>
        <v>2.0880879451925574</v>
      </c>
      <c r="AD3604">
        <f t="shared" si="1333"/>
        <v>7.2301104099595471E-8</v>
      </c>
      <c r="AE3604">
        <f t="shared" si="1334"/>
        <v>2.6579487578338853E-5</v>
      </c>
      <c r="AF3604">
        <f t="shared" si="1335"/>
        <v>2.7078796679618194E-4</v>
      </c>
      <c r="AG3604">
        <f t="shared" si="1314"/>
        <v>7.2301104099595473E-6</v>
      </c>
      <c r="AH3604">
        <f t="shared" si="1315"/>
        <v>2.7078796679618193</v>
      </c>
    </row>
    <row r="3605" spans="1:34" ht="15">
      <c r="A3605" s="8">
        <v>43260.770833333336</v>
      </c>
      <c r="B3605" s="9">
        <v>-3.2599999999999999E-3</v>
      </c>
      <c r="C3605" s="7">
        <v>2.9404766439999999</v>
      </c>
      <c r="D3605" s="9">
        <v>1.34E-2</v>
      </c>
      <c r="E3605" s="9">
        <v>1.32E-2</v>
      </c>
      <c r="F3605" s="9">
        <v>1.32E-2</v>
      </c>
      <c r="G3605" s="7">
        <v>-4704018</v>
      </c>
      <c r="H3605" s="7">
        <v>17015003</v>
      </c>
      <c r="K3605">
        <f t="shared" si="1316"/>
        <v>208.13554915879547</v>
      </c>
      <c r="L3605">
        <f t="shared" si="1317"/>
        <v>195.85238247368437</v>
      </c>
      <c r="M3605">
        <f t="shared" si="1318"/>
        <v>65.579749716263223</v>
      </c>
      <c r="N3605">
        <f t="shared" si="1319"/>
        <v>0.13138911407145898</v>
      </c>
      <c r="O3605">
        <f t="shared" si="1320"/>
        <v>38.990952007450375</v>
      </c>
      <c r="P3605">
        <f t="shared" si="1321"/>
        <v>38.94633944482986</v>
      </c>
      <c r="Q3605">
        <f t="shared" si="1322"/>
        <v>7.5370976797231037E-3</v>
      </c>
      <c r="R3605">
        <f t="shared" si="1323"/>
        <v>38.983414909770651</v>
      </c>
      <c r="S3605">
        <f t="shared" si="1324"/>
        <v>65.574724984476745</v>
      </c>
      <c r="T3605">
        <f t="shared" si="1325"/>
        <v>13.471781964684668</v>
      </c>
      <c r="U3605">
        <f t="shared" si="1312"/>
        <v>0.75635432847938144</v>
      </c>
      <c r="V3605" s="6">
        <f t="shared" si="1326"/>
        <v>202440.00000043306</v>
      </c>
      <c r="W3605">
        <f t="shared" si="1327"/>
        <v>13.476968141978839</v>
      </c>
      <c r="X3605">
        <f t="shared" si="1328"/>
        <v>65.492262259522334</v>
      </c>
      <c r="Y3605">
        <f t="shared" si="1329"/>
        <v>7.5370976797231037E-3</v>
      </c>
      <c r="Z3605">
        <f t="shared" si="1330"/>
        <v>9.9909925747980758E-7</v>
      </c>
      <c r="AA3605">
        <f t="shared" si="1331"/>
        <v>1.5749805866593606E-6</v>
      </c>
      <c r="AB3605">
        <f t="shared" si="1313"/>
        <v>1.055179354460392</v>
      </c>
      <c r="AC3605">
        <f t="shared" si="1332"/>
        <v>2.0879259011921589</v>
      </c>
      <c r="AD3605">
        <f t="shared" si="1333"/>
        <v>7.6694364030190063E-8</v>
      </c>
      <c r="AE3605">
        <f t="shared" si="1334"/>
        <v>2.7893927197507298E-5</v>
      </c>
      <c r="AF3605">
        <f t="shared" si="1335"/>
        <v>2.7370631864250509E-4</v>
      </c>
      <c r="AG3605">
        <f t="shared" si="1314"/>
        <v>7.6694364030190064E-6</v>
      </c>
      <c r="AH3605">
        <f t="shared" si="1315"/>
        <v>2.737063186425051</v>
      </c>
    </row>
    <row r="3606" spans="1:34" ht="15">
      <c r="A3606" s="8">
        <v>43260.771527777775</v>
      </c>
      <c r="B3606" s="9">
        <v>-3.2799999999999999E-3</v>
      </c>
      <c r="C3606" s="7">
        <v>2.940641946</v>
      </c>
      <c r="D3606" s="9">
        <v>1.34E-2</v>
      </c>
      <c r="E3606" s="9">
        <v>1.32E-2</v>
      </c>
      <c r="F3606" s="9">
        <v>1.32E-2</v>
      </c>
      <c r="G3606" s="7">
        <v>-4704503</v>
      </c>
      <c r="H3606" s="7">
        <v>17015003</v>
      </c>
      <c r="K3606">
        <f t="shared" si="1316"/>
        <v>209.4096317917305</v>
      </c>
      <c r="L3606">
        <f t="shared" si="1317"/>
        <v>197.12646510661941</v>
      </c>
      <c r="M3606">
        <f t="shared" si="1318"/>
        <v>66.006367044734802</v>
      </c>
      <c r="N3606">
        <f t="shared" si="1319"/>
        <v>0.1314392145360358</v>
      </c>
      <c r="O3606">
        <f t="shared" si="1320"/>
        <v>38.990952007450375</v>
      </c>
      <c r="P3606">
        <f t="shared" si="1321"/>
        <v>38.94633944482986</v>
      </c>
      <c r="Q3606">
        <f t="shared" si="1322"/>
        <v>7.5370976797231037E-3</v>
      </c>
      <c r="R3606">
        <f t="shared" si="1323"/>
        <v>38.983414909770651</v>
      </c>
      <c r="S3606">
        <f t="shared" si="1324"/>
        <v>66.001342312948324</v>
      </c>
      <c r="T3606">
        <f t="shared" si="1325"/>
        <v>13.477055697798018</v>
      </c>
      <c r="U3606">
        <f t="shared" si="1312"/>
        <v>0.75624728196679636</v>
      </c>
      <c r="V3606" s="6">
        <f t="shared" si="1326"/>
        <v>202500</v>
      </c>
      <c r="W3606">
        <f t="shared" si="1327"/>
        <v>13.485770327731311</v>
      </c>
      <c r="X3606">
        <f t="shared" si="1328"/>
        <v>65.951860586372405</v>
      </c>
      <c r="Y3606">
        <f t="shared" si="1329"/>
        <v>7.1915315887072966E-3</v>
      </c>
      <c r="Z3606">
        <f t="shared" si="1330"/>
        <v>1.5776927773524933E-6</v>
      </c>
      <c r="AA3606">
        <f t="shared" si="1331"/>
        <v>1.5112948730219021E-6</v>
      </c>
      <c r="AB3606">
        <f t="shared" si="1313"/>
        <v>1.0548128662820928</v>
      </c>
      <c r="AC3606">
        <f t="shared" si="1332"/>
        <v>2.0877986460121338</v>
      </c>
      <c r="AD3606">
        <f t="shared" si="1333"/>
        <v>7.7124744014264824E-8</v>
      </c>
      <c r="AE3606">
        <f t="shared" si="1334"/>
        <v>2.9455259924695159E-5</v>
      </c>
      <c r="AF3606">
        <f t="shared" si="1335"/>
        <v>2.6065251040761396E-4</v>
      </c>
      <c r="AG3606">
        <f t="shared" si="1314"/>
        <v>7.7124744014264828E-6</v>
      </c>
      <c r="AH3606">
        <f t="shared" si="1315"/>
        <v>2.6065251040761397</v>
      </c>
    </row>
    <row r="3607" spans="1:34" ht="15">
      <c r="A3607" s="8">
        <v>43260.772222222222</v>
      </c>
      <c r="B3607" s="9">
        <v>-3.3E-3</v>
      </c>
      <c r="C3607" s="7">
        <v>2.941070066</v>
      </c>
      <c r="D3607" s="9">
        <v>1.35E-2</v>
      </c>
      <c r="E3607" s="9">
        <v>1.3299999999999999E-2</v>
      </c>
      <c r="F3607" s="9">
        <v>1.3299999999999999E-2</v>
      </c>
      <c r="G3607" s="7">
        <v>-4704981</v>
      </c>
      <c r="H3607" s="7">
        <v>17015003</v>
      </c>
      <c r="K3607">
        <f t="shared" si="1316"/>
        <v>210.68371442466554</v>
      </c>
      <c r="L3607">
        <f t="shared" si="1317"/>
        <v>198.26909864966515</v>
      </c>
      <c r="M3607">
        <f t="shared" si="1318"/>
        <v>66.388969598882511</v>
      </c>
      <c r="N3607">
        <f t="shared" si="1319"/>
        <v>0.13156897104772122</v>
      </c>
      <c r="O3607">
        <f t="shared" si="1320"/>
        <v>39.291307112326002</v>
      </c>
      <c r="P3607">
        <f t="shared" si="1321"/>
        <v>39.245633514753166</v>
      </c>
      <c r="Q3607">
        <f t="shared" si="1322"/>
        <v>6.5003994066756832E-3</v>
      </c>
      <c r="R3607">
        <f t="shared" si="1323"/>
        <v>39.284806712919327</v>
      </c>
      <c r="S3607">
        <f t="shared" si="1324"/>
        <v>66.384635999278061</v>
      </c>
      <c r="T3607">
        <f t="shared" si="1325"/>
        <v>13.49071427797543</v>
      </c>
      <c r="U3607">
        <f t="shared" si="1312"/>
        <v>0.75597003938674345</v>
      </c>
      <c r="V3607" s="6">
        <f t="shared" si="1326"/>
        <v>202560.00000019558</v>
      </c>
      <c r="W3607">
        <f t="shared" si="1327"/>
        <v>13.495564802133268</v>
      </c>
      <c r="X3607">
        <f t="shared" si="1328"/>
        <v>66.407962044561657</v>
      </c>
      <c r="Y3607">
        <f t="shared" si="1329"/>
        <v>6.8459654976914903E-3</v>
      </c>
      <c r="Z3607">
        <f t="shared" si="1330"/>
        <v>2.6463472421123501E-6</v>
      </c>
      <c r="AA3607">
        <f t="shared" si="1331"/>
        <v>1.5713671200023451E-6</v>
      </c>
      <c r="AB3607">
        <f t="shared" si="1313"/>
        <v>1.0544889264043358</v>
      </c>
      <c r="AC3607">
        <f t="shared" si="1332"/>
        <v>2.0874690644724527</v>
      </c>
      <c r="AD3607">
        <f t="shared" si="1333"/>
        <v>8.4224862560204911E-8</v>
      </c>
      <c r="AE3607">
        <f t="shared" si="1334"/>
        <v>3.2568799362254968E-5</v>
      </c>
      <c r="AF3607">
        <f t="shared" si="1335"/>
        <v>2.5743618932691173E-4</v>
      </c>
      <c r="AG3607">
        <f t="shared" si="1314"/>
        <v>8.4224862560204918E-6</v>
      </c>
      <c r="AH3607">
        <f t="shared" si="1315"/>
        <v>2.5743618932691175</v>
      </c>
    </row>
    <row r="3608" spans="1:34" ht="15">
      <c r="A3608" s="8">
        <v>43260.772916666669</v>
      </c>
      <c r="B3608" s="9">
        <v>-3.32E-3</v>
      </c>
      <c r="C3608" s="7">
        <v>2.9416373240000002</v>
      </c>
      <c r="D3608" s="9">
        <v>1.35E-2</v>
      </c>
      <c r="E3608" s="9">
        <v>1.3299999999999999E-2</v>
      </c>
      <c r="F3608" s="9">
        <v>1.3299999999999999E-2</v>
      </c>
      <c r="G3608" s="7">
        <v>-4705463</v>
      </c>
      <c r="H3608" s="7">
        <v>17015003</v>
      </c>
      <c r="K3608">
        <f t="shared" si="1316"/>
        <v>211.95779705760057</v>
      </c>
      <c r="L3608">
        <f t="shared" si="1317"/>
        <v>199.54318128260019</v>
      </c>
      <c r="M3608">
        <f t="shared" si="1318"/>
        <v>66.81558692735409</v>
      </c>
      <c r="N3608">
        <f t="shared" si="1319"/>
        <v>0.13174089812261999</v>
      </c>
      <c r="O3608">
        <f t="shared" si="1320"/>
        <v>39.291307112326002</v>
      </c>
      <c r="P3608">
        <f t="shared" si="1321"/>
        <v>39.245633514753166</v>
      </c>
      <c r="Q3608">
        <f t="shared" si="1322"/>
        <v>6.5003994066756832E-3</v>
      </c>
      <c r="R3608">
        <f t="shared" si="1323"/>
        <v>39.284806712919327</v>
      </c>
      <c r="S3608">
        <f t="shared" si="1324"/>
        <v>66.81125332774964</v>
      </c>
      <c r="T3608">
        <f t="shared" si="1325"/>
        <v>13.50881186480688</v>
      </c>
      <c r="U3608">
        <f t="shared" si="1312"/>
        <v>0.75560269361575483</v>
      </c>
      <c r="V3608" s="6">
        <f t="shared" si="1326"/>
        <v>202620.00000039116</v>
      </c>
      <c r="W3608">
        <f t="shared" si="1327"/>
        <v>13.506179371501027</v>
      </c>
      <c r="X3608">
        <f t="shared" si="1328"/>
        <v>66.860730914893836</v>
      </c>
      <c r="Y3608">
        <f t="shared" si="1329"/>
        <v>6.5003994066756832E-3</v>
      </c>
      <c r="Z3608">
        <f t="shared" si="1330"/>
        <v>2.0361372431035963E-6</v>
      </c>
      <c r="AA3608">
        <f t="shared" si="1331"/>
        <v>1.6978353715563803E-6</v>
      </c>
      <c r="AB3608">
        <f t="shared" si="1313"/>
        <v>1.0541316602020465</v>
      </c>
      <c r="AC3608">
        <f t="shared" si="1332"/>
        <v>2.08703236970221</v>
      </c>
      <c r="AD3608">
        <f t="shared" si="1333"/>
        <v>9.5821293137703469E-8</v>
      </c>
      <c r="AE3608">
        <f t="shared" si="1334"/>
        <v>3.4909040267969441E-5</v>
      </c>
      <c r="AF3608">
        <f t="shared" si="1335"/>
        <v>2.7324684383101059E-4</v>
      </c>
      <c r="AG3608">
        <f t="shared" si="1314"/>
        <v>9.5821293137703469E-6</v>
      </c>
      <c r="AH3608">
        <f t="shared" si="1315"/>
        <v>2.7324684383101059</v>
      </c>
    </row>
    <row r="3609" spans="1:34" ht="15">
      <c r="A3609" s="8">
        <v>43260.773611111108</v>
      </c>
      <c r="B3609" s="9">
        <v>-3.3400000000000001E-3</v>
      </c>
      <c r="C3609" s="7">
        <v>2.9418359239999998</v>
      </c>
      <c r="D3609" s="9">
        <v>1.35E-2</v>
      </c>
      <c r="E3609" s="9">
        <v>1.3299999999999999E-2</v>
      </c>
      <c r="F3609" s="9">
        <v>1.3299999999999999E-2</v>
      </c>
      <c r="G3609" s="7">
        <v>-4705944</v>
      </c>
      <c r="H3609" s="7">
        <v>17015003</v>
      </c>
      <c r="K3609">
        <f t="shared" si="1316"/>
        <v>213.23187969053561</v>
      </c>
      <c r="L3609">
        <f t="shared" si="1317"/>
        <v>200.81726391553522</v>
      </c>
      <c r="M3609">
        <f t="shared" si="1318"/>
        <v>67.242204255825669</v>
      </c>
      <c r="N3609">
        <f t="shared" si="1319"/>
        <v>0.13180109069297566</v>
      </c>
      <c r="O3609">
        <f t="shared" si="1320"/>
        <v>39.291307112326002</v>
      </c>
      <c r="P3609">
        <f t="shared" si="1321"/>
        <v>39.245633514753166</v>
      </c>
      <c r="Q3609">
        <f t="shared" si="1322"/>
        <v>6.5003994066756832E-3</v>
      </c>
      <c r="R3609">
        <f t="shared" si="1323"/>
        <v>39.284806712919327</v>
      </c>
      <c r="S3609">
        <f t="shared" si="1324"/>
        <v>67.237870656221219</v>
      </c>
      <c r="T3609">
        <f t="shared" si="1325"/>
        <v>13.515147924844317</v>
      </c>
      <c r="U3609">
        <f t="shared" si="1312"/>
        <v>0.75547408393529558</v>
      </c>
      <c r="V3609" s="6">
        <f t="shared" si="1326"/>
        <v>202679.99999995809</v>
      </c>
      <c r="W3609">
        <f t="shared" si="1327"/>
        <v>13.517360132057584</v>
      </c>
      <c r="X3609">
        <f t="shared" si="1328"/>
        <v>67.313499785226014</v>
      </c>
      <c r="Y3609">
        <f t="shared" si="1329"/>
        <v>7.5816777842282095E-3</v>
      </c>
      <c r="Z3609">
        <f t="shared" si="1330"/>
        <v>1.0971098540483006E-6</v>
      </c>
      <c r="AA3609">
        <f t="shared" si="1331"/>
        <v>1.8572756396644724E-6</v>
      </c>
      <c r="AB3609">
        <f t="shared" si="1313"/>
        <v>1.0537570053229952</v>
      </c>
      <c r="AC3609">
        <f t="shared" si="1332"/>
        <v>2.0868794805735065</v>
      </c>
      <c r="AD3609">
        <f t="shared" si="1333"/>
        <v>8.986399369629023E-8</v>
      </c>
      <c r="AE3609">
        <f t="shared" si="1334"/>
        <v>3.6435233095373738E-5</v>
      </c>
      <c r="AF3609">
        <f t="shared" si="1335"/>
        <v>2.4552470568111527E-4</v>
      </c>
      <c r="AG3609">
        <f t="shared" si="1314"/>
        <v>8.9863993696290234E-6</v>
      </c>
      <c r="AH3609">
        <f t="shared" si="1315"/>
        <v>2.4552470568111526</v>
      </c>
    </row>
    <row r="3610" spans="1:34" ht="15">
      <c r="A3610" s="8">
        <v>43260.774305555555</v>
      </c>
      <c r="B3610" s="9">
        <v>-3.3600000000000001E-3</v>
      </c>
      <c r="C3610" s="7">
        <v>2.942049983</v>
      </c>
      <c r="D3610" s="7">
        <v>1.350108E-2</v>
      </c>
      <c r="E3610" s="9">
        <v>1.3299999999999999E-2</v>
      </c>
      <c r="F3610" s="9">
        <v>1.3299999999999999E-2</v>
      </c>
      <c r="G3610" s="7">
        <v>-4706427</v>
      </c>
      <c r="H3610" s="7">
        <v>17015003</v>
      </c>
      <c r="K3610">
        <f t="shared" si="1316"/>
        <v>214.50596232347064</v>
      </c>
      <c r="L3610">
        <f t="shared" si="1317"/>
        <v>202.09134654847026</v>
      </c>
      <c r="M3610">
        <f t="shared" si="1318"/>
        <v>67.668821584297248</v>
      </c>
      <c r="N3610">
        <f t="shared" si="1319"/>
        <v>0.13186596864573397</v>
      </c>
      <c r="O3610">
        <f t="shared" si="1320"/>
        <v>39.29455094745866</v>
      </c>
      <c r="P3610">
        <f t="shared" si="1321"/>
        <v>39.245633514753166</v>
      </c>
      <c r="Q3610">
        <f t="shared" si="1322"/>
        <v>9.744234539333263E-3</v>
      </c>
      <c r="R3610">
        <f t="shared" si="1323"/>
        <v>39.284806712919327</v>
      </c>
      <c r="S3610">
        <f t="shared" si="1324"/>
        <v>67.662325427937688</v>
      </c>
      <c r="T3610">
        <f t="shared" si="1325"/>
        <v>13.521977183029405</v>
      </c>
      <c r="U3610">
        <f t="shared" si="1312"/>
        <v>0.7553354632928504</v>
      </c>
      <c r="V3610" s="6">
        <f t="shared" si="1326"/>
        <v>202740.00000015367</v>
      </c>
      <c r="W3610">
        <f t="shared" si="1327"/>
        <v>13.528447500885616</v>
      </c>
      <c r="X3610">
        <f t="shared" si="1328"/>
        <v>67.747158373986935</v>
      </c>
      <c r="Y3610">
        <f t="shared" si="1329"/>
        <v>7.5816777842282095E-3</v>
      </c>
      <c r="Z3610">
        <f t="shared" si="1330"/>
        <v>1.6693784713952739E-6</v>
      </c>
      <c r="AA3610">
        <f t="shared" si="1331"/>
        <v>2.0519458639782776E-6</v>
      </c>
      <c r="AB3610">
        <f t="shared" si="1313"/>
        <v>1.053403919371668</v>
      </c>
      <c r="AC3610">
        <f t="shared" si="1332"/>
        <v>2.0867146905735003</v>
      </c>
      <c r="AD3610">
        <f t="shared" si="1333"/>
        <v>9.9275242431757004E-8</v>
      </c>
      <c r="AE3610">
        <f t="shared" si="1334"/>
        <v>3.7642999537245212E-5</v>
      </c>
      <c r="AF3610">
        <f t="shared" si="1335"/>
        <v>2.6253533857982904E-4</v>
      </c>
      <c r="AG3610">
        <f t="shared" si="1314"/>
        <v>9.9275242431757002E-6</v>
      </c>
      <c r="AH3610">
        <f t="shared" si="1315"/>
        <v>2.6253533857982903</v>
      </c>
    </row>
    <row r="3611" spans="1:34" ht="15">
      <c r="A3611" s="8">
        <v>43260.775000000001</v>
      </c>
      <c r="B3611" s="9">
        <v>-3.3800000000000002E-3</v>
      </c>
      <c r="C3611" s="7">
        <v>2.9424638320000001</v>
      </c>
      <c r="D3611" s="9">
        <v>1.35E-2</v>
      </c>
      <c r="E3611" s="9">
        <v>1.3299999999999999E-2</v>
      </c>
      <c r="F3611" s="9">
        <v>1.3299999999999999E-2</v>
      </c>
      <c r="G3611" s="7">
        <v>-4706914</v>
      </c>
      <c r="H3611" s="7">
        <v>17015003</v>
      </c>
      <c r="K3611">
        <f t="shared" si="1316"/>
        <v>215.78004495640567</v>
      </c>
      <c r="L3611">
        <f t="shared" si="1317"/>
        <v>203.36542918140529</v>
      </c>
      <c r="M3611">
        <f t="shared" si="1318"/>
        <v>68.095438912768827</v>
      </c>
      <c r="N3611">
        <f t="shared" si="1319"/>
        <v>0.13199139983933506</v>
      </c>
      <c r="O3611">
        <f t="shared" si="1320"/>
        <v>39.291307112326002</v>
      </c>
      <c r="P3611">
        <f t="shared" si="1321"/>
        <v>39.245633514753166</v>
      </c>
      <c r="Q3611">
        <f t="shared" si="1322"/>
        <v>6.5003994066756832E-3</v>
      </c>
      <c r="R3611">
        <f t="shared" si="1323"/>
        <v>39.284806712919327</v>
      </c>
      <c r="S3611">
        <f t="shared" si="1324"/>
        <v>68.091105313164377</v>
      </c>
      <c r="T3611">
        <f t="shared" si="1325"/>
        <v>13.535180466566359</v>
      </c>
      <c r="U3611">
        <f t="shared" si="1312"/>
        <v>0.75506746234799338</v>
      </c>
      <c r="V3611" s="6">
        <f t="shared" si="1326"/>
        <v>202800.00000034925</v>
      </c>
      <c r="W3611">
        <f t="shared" si="1327"/>
        <v>13.539972643901287</v>
      </c>
      <c r="X3611">
        <f t="shared" si="1328"/>
        <v>68.184755424394297</v>
      </c>
      <c r="Y3611">
        <f t="shared" si="1329"/>
        <v>-2.1523728645838958E-2</v>
      </c>
      <c r="Z3611">
        <f t="shared" si="1330"/>
        <v>1.8590827554028399E-6</v>
      </c>
      <c r="AA3611">
        <f t="shared" si="1331"/>
        <v>2.0889829346993027E-6</v>
      </c>
      <c r="AB3611">
        <f t="shared" si="1313"/>
        <v>1.0535006231673008</v>
      </c>
      <c r="AC3611">
        <f t="shared" si="1332"/>
        <v>2.0863960953417537</v>
      </c>
      <c r="AD3611">
        <f t="shared" si="1333"/>
        <v>-3.5595201243324306E-8</v>
      </c>
      <c r="AE3611">
        <f t="shared" si="1334"/>
        <v>3.8069083930603994E-5</v>
      </c>
      <c r="AF3611">
        <f t="shared" si="1335"/>
        <v>-9.3078647115122493E-5</v>
      </c>
      <c r="AG3611" t="str">
        <f t="shared" si="1314"/>
        <v>NaN</v>
      </c>
      <c r="AH3611" t="str">
        <f t="shared" si="1315"/>
        <v>NaN</v>
      </c>
    </row>
    <row r="3612" spans="1:34" ht="15">
      <c r="A3612" s="8">
        <v>43260.775694444441</v>
      </c>
      <c r="B3612" s="9">
        <v>-3.4099999999999998E-3</v>
      </c>
      <c r="C3612" s="7">
        <v>2.9427492449999999</v>
      </c>
      <c r="D3612" s="9">
        <v>1.35E-2</v>
      </c>
      <c r="E3612" s="9">
        <v>1.3299999999999999E-2</v>
      </c>
      <c r="F3612" s="7">
        <v>1.3328971E-2</v>
      </c>
      <c r="G3612" s="7">
        <v>-4707397</v>
      </c>
      <c r="H3612" s="7">
        <v>17015003</v>
      </c>
      <c r="K3612">
        <f t="shared" si="1316"/>
        <v>217.69116890580818</v>
      </c>
      <c r="L3612">
        <f t="shared" si="1317"/>
        <v>205.23847101497597</v>
      </c>
      <c r="M3612">
        <f t="shared" si="1318"/>
        <v>68.722613385206813</v>
      </c>
      <c r="N3612">
        <f t="shared" si="1319"/>
        <v>0.13207790407943046</v>
      </c>
      <c r="O3612">
        <f t="shared" si="1320"/>
        <v>39.291307112326002</v>
      </c>
      <c r="P3612">
        <f t="shared" si="1321"/>
        <v>39.245633514753166</v>
      </c>
      <c r="Q3612">
        <f t="shared" si="1322"/>
        <v>-8.0815819883525819E-2</v>
      </c>
      <c r="R3612">
        <f t="shared" si="1323"/>
        <v>39.372122932209528</v>
      </c>
      <c r="S3612">
        <f t="shared" si="1324"/>
        <v>68.776490598462502</v>
      </c>
      <c r="T3612">
        <f t="shared" si="1325"/>
        <v>13.544286176050088</v>
      </c>
      <c r="U3612">
        <f t="shared" si="1312"/>
        <v>0.75488263417715218</v>
      </c>
      <c r="V3612" s="6">
        <f t="shared" si="1326"/>
        <v>202859.99999991618</v>
      </c>
      <c r="W3612">
        <f t="shared" si="1327"/>
        <v>13.551386885006236</v>
      </c>
      <c r="X3612">
        <f t="shared" si="1328"/>
        <v>68.621115935939102</v>
      </c>
      <c r="Y3612">
        <f t="shared" si="1329"/>
        <v>-2.2605007023391483E-2</v>
      </c>
      <c r="Z3612">
        <f t="shared" si="1330"/>
        <v>2.1151811342364523E-6</v>
      </c>
      <c r="AA3612">
        <f t="shared" si="1331"/>
        <v>2.0916932236576375E-6</v>
      </c>
      <c r="AB3612">
        <f t="shared" si="1313"/>
        <v>1.0530086526560316</v>
      </c>
      <c r="AC3612">
        <f t="shared" si="1332"/>
        <v>2.0861763745719113</v>
      </c>
      <c r="AD3612">
        <f t="shared" si="1333"/>
        <v>-3.3932954387150016E-8</v>
      </c>
      <c r="AE3612">
        <f t="shared" si="1334"/>
        <v>3.8728688189989058E-5</v>
      </c>
      <c r="AF3612">
        <f t="shared" si="1335"/>
        <v>-8.7220771209300409E-5</v>
      </c>
      <c r="AG3612" t="str">
        <f t="shared" si="1314"/>
        <v>NaN</v>
      </c>
      <c r="AH3612" t="str">
        <f t="shared" si="1315"/>
        <v>NaN</v>
      </c>
    </row>
    <row r="3613" spans="1:34" ht="15">
      <c r="A3613" s="8">
        <v>43260.776388888888</v>
      </c>
      <c r="B3613" s="9">
        <v>-3.4299999999999999E-3</v>
      </c>
      <c r="C3613" s="7">
        <v>2.943259421</v>
      </c>
      <c r="D3613" s="9">
        <v>1.35E-2</v>
      </c>
      <c r="E3613" s="9">
        <v>1.3299999999999999E-2</v>
      </c>
      <c r="F3613" s="9">
        <v>1.3299999999999999E-2</v>
      </c>
      <c r="G3613" s="7">
        <v>-4707879</v>
      </c>
      <c r="H3613" s="7">
        <v>17015003</v>
      </c>
      <c r="K3613">
        <f t="shared" si="1316"/>
        <v>218.96525153874322</v>
      </c>
      <c r="L3613">
        <f t="shared" si="1317"/>
        <v>206.55063576374283</v>
      </c>
      <c r="M3613">
        <f t="shared" si="1318"/>
        <v>69.161982233947768</v>
      </c>
      <c r="N3613">
        <f t="shared" si="1319"/>
        <v>0.13223253048816078</v>
      </c>
      <c r="O3613">
        <f t="shared" si="1320"/>
        <v>39.291307112326002</v>
      </c>
      <c r="P3613">
        <f t="shared" si="1321"/>
        <v>39.245633514753166</v>
      </c>
      <c r="Q3613">
        <f t="shared" si="1322"/>
        <v>6.5003994066756832E-3</v>
      </c>
      <c r="R3613">
        <f t="shared" si="1323"/>
        <v>39.284806712919327</v>
      </c>
      <c r="S3613">
        <f t="shared" si="1324"/>
        <v>69.157648634343317</v>
      </c>
      <c r="T3613">
        <f t="shared" si="1325"/>
        <v>13.560562640126964</v>
      </c>
      <c r="U3613">
        <f t="shared" si="1312"/>
        <v>0.75455225365178291</v>
      </c>
      <c r="V3613" s="6">
        <f t="shared" si="1326"/>
        <v>202920.00000011176</v>
      </c>
      <c r="W3613">
        <f t="shared" si="1327"/>
        <v>13.563714612805528</v>
      </c>
      <c r="X3613">
        <f t="shared" si="1328"/>
        <v>69.073884806271295</v>
      </c>
      <c r="Y3613">
        <f t="shared" si="1329"/>
        <v>-2.2950573114409661E-2</v>
      </c>
      <c r="Z3613">
        <f t="shared" si="1330"/>
        <v>2.9403843475491305E-6</v>
      </c>
      <c r="AA3613">
        <f t="shared" si="1331"/>
        <v>2.1666709217424564E-6</v>
      </c>
      <c r="AB3613">
        <f t="shared" si="1313"/>
        <v>1.052663333993592</v>
      </c>
      <c r="AC3613">
        <f t="shared" si="1332"/>
        <v>2.0857836234937364</v>
      </c>
      <c r="AD3613">
        <f t="shared" si="1333"/>
        <v>-3.4613537020288454E-8</v>
      </c>
      <c r="AE3613">
        <f t="shared" si="1334"/>
        <v>3.9890143051065892E-5</v>
      </c>
      <c r="AF3613">
        <f t="shared" si="1335"/>
        <v>-8.6379646543651104E-5</v>
      </c>
      <c r="AG3613" t="str">
        <f t="shared" si="1314"/>
        <v>NaN</v>
      </c>
      <c r="AH3613" t="str">
        <f t="shared" si="1315"/>
        <v>NaN</v>
      </c>
    </row>
    <row r="3614" spans="1:34" ht="15">
      <c r="A3614" s="8">
        <v>43260.777083333334</v>
      </c>
      <c r="B3614" s="9">
        <v>-3.4499999999999999E-3</v>
      </c>
      <c r="C3614" s="7">
        <v>2.9438552200000001</v>
      </c>
      <c r="D3614" s="9">
        <v>1.3599999999999999E-2</v>
      </c>
      <c r="E3614" s="9">
        <v>1.34E-2</v>
      </c>
      <c r="F3614" s="9">
        <v>1.34E-2</v>
      </c>
      <c r="G3614" s="7">
        <v>-4708362</v>
      </c>
      <c r="H3614" s="7">
        <v>17015003</v>
      </c>
      <c r="K3614">
        <f t="shared" si="1316"/>
        <v>220.23933417167825</v>
      </c>
      <c r="L3614">
        <f t="shared" si="1317"/>
        <v>207.69326930678858</v>
      </c>
      <c r="M3614">
        <f t="shared" si="1318"/>
        <v>69.544584788095477</v>
      </c>
      <c r="N3614">
        <f t="shared" si="1319"/>
        <v>0.13241310789614372</v>
      </c>
      <c r="O3614">
        <f t="shared" si="1320"/>
        <v>39.591662217201623</v>
      </c>
      <c r="P3614">
        <f t="shared" si="1321"/>
        <v>39.544927584676479</v>
      </c>
      <c r="Q3614">
        <f t="shared" si="1322"/>
        <v>5.4637011336211572E-3</v>
      </c>
      <c r="R3614">
        <f t="shared" si="1323"/>
        <v>39.586198516068002</v>
      </c>
      <c r="S3614">
        <f t="shared" si="1324"/>
        <v>69.540942320673068</v>
      </c>
      <c r="T3614">
        <f t="shared" si="1325"/>
        <v>13.579570788335692</v>
      </c>
      <c r="U3614">
        <f t="shared" si="1312"/>
        <v>0.75416642525798461</v>
      </c>
      <c r="V3614" s="6">
        <f t="shared" si="1326"/>
        <v>202980.00000030734</v>
      </c>
      <c r="W3614">
        <f t="shared" si="1327"/>
        <v>13.576383805109252</v>
      </c>
      <c r="X3614">
        <f t="shared" si="1328"/>
        <v>69.529986264460547</v>
      </c>
      <c r="Y3614">
        <f t="shared" si="1329"/>
        <v>5.8092672246393322E-3</v>
      </c>
      <c r="Z3614">
        <f t="shared" si="1330"/>
        <v>2.9056067371595255E-6</v>
      </c>
      <c r="AA3614">
        <f t="shared" si="1331"/>
        <v>2.1178906582155189E-6</v>
      </c>
      <c r="AB3614">
        <f t="shared" si="1313"/>
        <v>1.051931468983607</v>
      </c>
      <c r="AC3614">
        <f t="shared" si="1332"/>
        <v>2.0853249568774599</v>
      </c>
      <c r="AD3614">
        <f t="shared" si="1333"/>
        <v>1.3363900349450022E-7</v>
      </c>
      <c r="AE3614">
        <f t="shared" si="1334"/>
        <v>3.9120781012070837E-5</v>
      </c>
      <c r="AF3614">
        <f t="shared" si="1335"/>
        <v>3.4006093771314638E-4</v>
      </c>
      <c r="AG3614">
        <f t="shared" si="1314"/>
        <v>1.3363900349450023E-5</v>
      </c>
      <c r="AH3614">
        <f t="shared" si="1315"/>
        <v>3.4006093771314641</v>
      </c>
    </row>
    <row r="3615" spans="1:34" ht="15">
      <c r="A3615" s="8">
        <v>43260.777777777781</v>
      </c>
      <c r="B3615" s="9">
        <v>-3.47E-3</v>
      </c>
      <c r="C3615" s="7">
        <v>2.9443523150000002</v>
      </c>
      <c r="D3615" s="9">
        <v>1.3599999999999999E-2</v>
      </c>
      <c r="E3615" s="9">
        <v>1.34E-2</v>
      </c>
      <c r="F3615" s="9">
        <v>1.34E-2</v>
      </c>
      <c r="G3615" s="7">
        <v>-4708843</v>
      </c>
      <c r="H3615" s="7">
        <v>17015003</v>
      </c>
      <c r="K3615">
        <f t="shared" si="1316"/>
        <v>221.51341680461329</v>
      </c>
      <c r="L3615">
        <f t="shared" si="1317"/>
        <v>208.96735193972361</v>
      </c>
      <c r="M3615">
        <f t="shared" si="1318"/>
        <v>69.971202116567056</v>
      </c>
      <c r="N3615">
        <f t="shared" si="1319"/>
        <v>0.1325637696572767</v>
      </c>
      <c r="O3615">
        <f t="shared" si="1320"/>
        <v>39.591662217201623</v>
      </c>
      <c r="P3615">
        <f t="shared" si="1321"/>
        <v>39.544927584676479</v>
      </c>
      <c r="Q3615">
        <f t="shared" si="1322"/>
        <v>5.4637011336211572E-3</v>
      </c>
      <c r="R3615">
        <f t="shared" si="1323"/>
        <v>39.586198516068002</v>
      </c>
      <c r="S3615">
        <f t="shared" si="1324"/>
        <v>69.967559649144647</v>
      </c>
      <c r="T3615">
        <f t="shared" si="1325"/>
        <v>13.595429921086533</v>
      </c>
      <c r="U3615">
        <f t="shared" si="1312"/>
        <v>0.75384451574585887</v>
      </c>
      <c r="V3615" s="6">
        <f t="shared" si="1326"/>
        <v>203040.00000050291</v>
      </c>
      <c r="W3615">
        <f t="shared" si="1327"/>
        <v>13.588148262128545</v>
      </c>
      <c r="X3615">
        <f t="shared" si="1328"/>
        <v>69.979746379230448</v>
      </c>
      <c r="Y3615">
        <f t="shared" si="1329"/>
        <v>2.795255284523061E-2</v>
      </c>
      <c r="Z3615">
        <f t="shared" si="1330"/>
        <v>2.0551092658119404E-6</v>
      </c>
      <c r="AA3615">
        <f t="shared" si="1331"/>
        <v>2.1192454228895246E-6</v>
      </c>
      <c r="AB3615">
        <f t="shared" si="1313"/>
        <v>1.0512728042027089</v>
      </c>
      <c r="AC3615">
        <f t="shared" si="1332"/>
        <v>2.084942276004182</v>
      </c>
      <c r="AD3615">
        <f t="shared" si="1333"/>
        <v>2.7786325541890403E-8</v>
      </c>
      <c r="AE3615">
        <f t="shared" si="1334"/>
        <v>3.7633090540305068E-5</v>
      </c>
      <c r="AF3615">
        <f t="shared" si="1335"/>
        <v>7.3500834548885521E-5</v>
      </c>
      <c r="AG3615">
        <f t="shared" si="1314"/>
        <v>2.7786325541890401E-6</v>
      </c>
      <c r="AH3615">
        <f t="shared" si="1315"/>
        <v>0.7350083454888553</v>
      </c>
    </row>
    <row r="3616" spans="1:34" ht="15">
      <c r="A3616" s="8">
        <v>43260.77847222222</v>
      </c>
      <c r="B3616" s="9">
        <v>-3.49E-3</v>
      </c>
      <c r="C3616" s="7">
        <v>2.9446282140000002</v>
      </c>
      <c r="D3616" s="9">
        <v>1.3599999999999999E-2</v>
      </c>
      <c r="E3616" s="7">
        <v>1.3373691E-2</v>
      </c>
      <c r="F3616" s="7">
        <v>1.3377615000000001E-2</v>
      </c>
      <c r="G3616" s="7">
        <v>-4709327</v>
      </c>
      <c r="H3616" s="7">
        <v>17015003</v>
      </c>
      <c r="K3616">
        <f t="shared" si="1316"/>
        <v>222.78749943754832</v>
      </c>
      <c r="L3616">
        <f t="shared" si="1317"/>
        <v>210.27085945143034</v>
      </c>
      <c r="M3616">
        <f t="shared" si="1318"/>
        <v>70.407672152271033</v>
      </c>
      <c r="N3616">
        <f t="shared" si="1319"/>
        <v>0.13264739035198261</v>
      </c>
      <c r="O3616">
        <f t="shared" si="1320"/>
        <v>39.591662217201623</v>
      </c>
      <c r="P3616">
        <f t="shared" si="1321"/>
        <v>39.466186307820351</v>
      </c>
      <c r="Q3616">
        <f t="shared" si="1322"/>
        <v>7.2930256268449511E-2</v>
      </c>
      <c r="R3616">
        <f t="shared" si="1323"/>
        <v>39.518731960933174</v>
      </c>
      <c r="S3616">
        <f t="shared" si="1324"/>
        <v>70.359051981425395</v>
      </c>
      <c r="T3616">
        <f t="shared" si="1325"/>
        <v>13.604232099476629</v>
      </c>
      <c r="U3616">
        <f t="shared" si="1312"/>
        <v>0.75366584866514796</v>
      </c>
      <c r="V3616" s="6">
        <f t="shared" si="1326"/>
        <v>203100.00000006985</v>
      </c>
      <c r="W3616">
        <f t="shared" si="1327"/>
        <v>13.59980181723712</v>
      </c>
      <c r="X3616">
        <f t="shared" si="1328"/>
        <v>70.432515249562641</v>
      </c>
      <c r="Y3616">
        <f t="shared" si="1329"/>
        <v>1.9915050238760539E-2</v>
      </c>
      <c r="Z3616">
        <f t="shared" si="1330"/>
        <v>1.6219537406420321E-6</v>
      </c>
      <c r="AA3616">
        <f t="shared" si="1331"/>
        <v>2.2366800101957407E-6</v>
      </c>
      <c r="AB3616">
        <f t="shared" si="1313"/>
        <v>1.0510609362592485</v>
      </c>
      <c r="AC3616">
        <f t="shared" si="1332"/>
        <v>2.084729879439629</v>
      </c>
      <c r="AD3616">
        <f t="shared" si="1333"/>
        <v>4.115755321502123E-8</v>
      </c>
      <c r="AE3616">
        <f t="shared" si="1334"/>
        <v>3.7161357100972875E-5</v>
      </c>
      <c r="AF3616">
        <f t="shared" si="1335"/>
        <v>1.1025264539264228E-4</v>
      </c>
      <c r="AG3616">
        <f t="shared" si="1314"/>
        <v>4.1157553215021233E-6</v>
      </c>
      <c r="AH3616">
        <f t="shared" si="1315"/>
        <v>1.1025264539264228</v>
      </c>
    </row>
    <row r="3617" spans="1:34" ht="15">
      <c r="A3617" s="8">
        <v>43260.779166666667</v>
      </c>
      <c r="B3617" s="9">
        <v>-3.5100000000000001E-3</v>
      </c>
      <c r="C3617" s="7">
        <v>2.9449623850000002</v>
      </c>
      <c r="D3617" s="7">
        <v>1.3591972000000001E-2</v>
      </c>
      <c r="E3617" s="9">
        <v>1.34E-2</v>
      </c>
      <c r="F3617" s="9">
        <v>1.34E-2</v>
      </c>
      <c r="G3617" s="7">
        <v>-4709809</v>
      </c>
      <c r="H3617" s="7">
        <v>17015003</v>
      </c>
      <c r="K3617">
        <f t="shared" si="1316"/>
        <v>224.06158207048335</v>
      </c>
      <c r="L3617">
        <f t="shared" si="1317"/>
        <v>211.51551720559368</v>
      </c>
      <c r="M3617">
        <f t="shared" si="1318"/>
        <v>70.824436773510214</v>
      </c>
      <c r="N3617">
        <f t="shared" si="1319"/>
        <v>0.13274867238334395</v>
      </c>
      <c r="O3617">
        <f t="shared" si="1320"/>
        <v>39.567549709382213</v>
      </c>
      <c r="P3617">
        <f t="shared" si="1321"/>
        <v>39.544927584676479</v>
      </c>
      <c r="Q3617">
        <f t="shared" si="1322"/>
        <v>-1.8648806685789054E-2</v>
      </c>
      <c r="R3617">
        <f t="shared" si="1323"/>
        <v>39.586198516068002</v>
      </c>
      <c r="S3617">
        <f t="shared" si="1324"/>
        <v>70.836869311300745</v>
      </c>
      <c r="T3617">
        <f t="shared" si="1325"/>
        <v>13.614893365935718</v>
      </c>
      <c r="U3617">
        <f t="shared" si="1312"/>
        <v>0.75344944571686501</v>
      </c>
      <c r="V3617" s="6">
        <f t="shared" si="1326"/>
        <v>203160.00000026543</v>
      </c>
      <c r="W3617">
        <f t="shared" si="1327"/>
        <v>13.611919415487806</v>
      </c>
      <c r="X3617">
        <f t="shared" si="1328"/>
        <v>70.907515054925526</v>
      </c>
      <c r="Y3617">
        <f t="shared" si="1329"/>
        <v>1.9915050238760539E-2</v>
      </c>
      <c r="Z3617">
        <f t="shared" si="1330"/>
        <v>1.3279166267067115E-6</v>
      </c>
      <c r="AA3617">
        <f t="shared" si="1331"/>
        <v>2.1075018508941634E-6</v>
      </c>
      <c r="AB3617">
        <f t="shared" si="1313"/>
        <v>1.0507484842079655</v>
      </c>
      <c r="AC3617">
        <f t="shared" si="1332"/>
        <v>2.0844726230799711</v>
      </c>
      <c r="AD3617">
        <f t="shared" si="1333"/>
        <v>3.8775737023496636E-8</v>
      </c>
      <c r="AE3617">
        <f t="shared" si="1334"/>
        <v>3.5999984389750112E-5</v>
      </c>
      <c r="AF3617">
        <f t="shared" si="1335"/>
        <v>1.0722320508211657E-4</v>
      </c>
      <c r="AG3617">
        <f t="shared" si="1314"/>
        <v>3.8775737023496633E-6</v>
      </c>
      <c r="AH3617">
        <f t="shared" si="1315"/>
        <v>1.0722320508211658</v>
      </c>
    </row>
    <row r="3618" spans="1:34" ht="15">
      <c r="A3618" s="8">
        <v>43260.779861111114</v>
      </c>
      <c r="B3618" s="9">
        <v>-3.5300000000000002E-3</v>
      </c>
      <c r="C3618" s="7">
        <v>2.9451276869999998</v>
      </c>
      <c r="D3618" s="9">
        <v>1.3599999999999999E-2</v>
      </c>
      <c r="E3618" s="9">
        <v>1.34E-2</v>
      </c>
      <c r="F3618" s="9">
        <v>1.34E-2</v>
      </c>
      <c r="G3618" s="7">
        <v>-4710292</v>
      </c>
      <c r="H3618" s="7">
        <v>17015003</v>
      </c>
      <c r="K3618">
        <f t="shared" si="1316"/>
        <v>225.33566470341839</v>
      </c>
      <c r="L3618">
        <f t="shared" si="1317"/>
        <v>212.78959983852872</v>
      </c>
      <c r="M3618">
        <f t="shared" si="1318"/>
        <v>71.251054101981794</v>
      </c>
      <c r="N3618">
        <f t="shared" si="1319"/>
        <v>0.13279877284792063</v>
      </c>
      <c r="O3618">
        <f t="shared" si="1320"/>
        <v>39.591662217201623</v>
      </c>
      <c r="P3618">
        <f t="shared" si="1321"/>
        <v>39.544927584676479</v>
      </c>
      <c r="Q3618">
        <f t="shared" si="1322"/>
        <v>5.4637011336211572E-3</v>
      </c>
      <c r="R3618">
        <f t="shared" si="1323"/>
        <v>39.586198516068002</v>
      </c>
      <c r="S3618">
        <f t="shared" si="1324"/>
        <v>71.247411634559384</v>
      </c>
      <c r="T3618">
        <f t="shared" si="1325"/>
        <v>13.620167099049052</v>
      </c>
      <c r="U3618">
        <f t="shared" si="1312"/>
        <v>0.75334239920428037</v>
      </c>
      <c r="V3618" s="6">
        <f t="shared" si="1326"/>
        <v>203220.000000461</v>
      </c>
      <c r="W3618">
        <f t="shared" si="1327"/>
        <v>13.623237344455426</v>
      </c>
      <c r="X3618">
        <f t="shared" si="1328"/>
        <v>71.376692284045092</v>
      </c>
      <c r="Y3618">
        <f t="shared" si="1329"/>
        <v>-2.5738014728489134E-3</v>
      </c>
      <c r="Z3618">
        <f t="shared" si="1330"/>
        <v>1.8685661081208806E-6</v>
      </c>
      <c r="AA3618">
        <f t="shared" si="1331"/>
        <v>1.8261099759924556E-6</v>
      </c>
      <c r="AB3618">
        <f t="shared" si="1313"/>
        <v>1.0507607214190595</v>
      </c>
      <c r="AC3618">
        <f t="shared" si="1332"/>
        <v>2.0843453678999464</v>
      </c>
      <c r="AD3618">
        <f t="shared" si="1333"/>
        <v>-2.5995541762024078E-7</v>
      </c>
      <c r="AE3618">
        <f t="shared" si="1334"/>
        <v>3.5146477727215261E-5</v>
      </c>
      <c r="AF3618">
        <f t="shared" si="1335"/>
        <v>-7.3628864170713218E-4</v>
      </c>
      <c r="AG3618" t="str">
        <f t="shared" si="1314"/>
        <v>NaN</v>
      </c>
      <c r="AH3618" t="str">
        <f t="shared" si="1315"/>
        <v>NaN</v>
      </c>
    </row>
    <row r="3619" spans="1:34" ht="15">
      <c r="A3619" s="8">
        <v>43260.780555555553</v>
      </c>
      <c r="B3619" s="9">
        <v>-3.5599999999999998E-3</v>
      </c>
      <c r="C3619" s="7">
        <v>2.9456652139999999</v>
      </c>
      <c r="D3619" s="9">
        <v>1.3599999999999999E-2</v>
      </c>
      <c r="E3619" s="9">
        <v>1.34E-2</v>
      </c>
      <c r="F3619" s="9">
        <v>1.34E-2</v>
      </c>
      <c r="G3619" s="7">
        <v>-4710773</v>
      </c>
      <c r="H3619" s="7">
        <v>17015003</v>
      </c>
      <c r="K3619">
        <f t="shared" si="1316"/>
        <v>227.2467886528209</v>
      </c>
      <c r="L3619">
        <f t="shared" si="1317"/>
        <v>214.70072378793122</v>
      </c>
      <c r="M3619">
        <f t="shared" si="1318"/>
        <v>71.890980094689155</v>
      </c>
      <c r="N3619">
        <f t="shared" si="1319"/>
        <v>0.13296168891924814</v>
      </c>
      <c r="O3619">
        <f t="shared" si="1320"/>
        <v>39.591662217201623</v>
      </c>
      <c r="P3619">
        <f t="shared" si="1321"/>
        <v>39.544927584676479</v>
      </c>
      <c r="Q3619">
        <f t="shared" si="1322"/>
        <v>5.4637011336211572E-3</v>
      </c>
      <c r="R3619">
        <f t="shared" si="1323"/>
        <v>39.586198516068002</v>
      </c>
      <c r="S3619">
        <f t="shared" si="1324"/>
        <v>71.887337627266746</v>
      </c>
      <c r="T3619">
        <f t="shared" si="1325"/>
        <v>13.637316159188792</v>
      </c>
      <c r="U3619">
        <f t="shared" si="1312"/>
        <v>0.752994306678054</v>
      </c>
      <c r="V3619" s="6">
        <f t="shared" si="1326"/>
        <v>203280.00000002794</v>
      </c>
      <c r="W3619">
        <f t="shared" si="1327"/>
        <v>13.634175868145434</v>
      </c>
      <c r="X3619">
        <f t="shared" si="1328"/>
        <v>71.825964285716452</v>
      </c>
      <c r="Y3619">
        <f t="shared" si="1329"/>
        <v>5.4637011336211572E-3</v>
      </c>
      <c r="Z3619">
        <f t="shared" si="1330"/>
        <v>2.9372232453799641E-6</v>
      </c>
      <c r="AA3619">
        <f t="shared" si="1331"/>
        <v>1.7439057268974826E-6</v>
      </c>
      <c r="AB3619">
        <f t="shared" si="1313"/>
        <v>1.050174945507677</v>
      </c>
      <c r="AC3619">
        <f t="shared" si="1332"/>
        <v>2.0839315610787743</v>
      </c>
      <c r="AD3619">
        <f t="shared" si="1333"/>
        <v>1.1692215952304586E-7</v>
      </c>
      <c r="AE3619">
        <f t="shared" si="1334"/>
        <v>3.3805522781405031E-5</v>
      </c>
      <c r="AF3619">
        <f t="shared" si="1335"/>
        <v>3.4430252495593744E-4</v>
      </c>
      <c r="AG3619">
        <f t="shared" si="1314"/>
        <v>1.1692215952304586E-5</v>
      </c>
      <c r="AH3619">
        <f t="shared" si="1315"/>
        <v>3.4430252495593741</v>
      </c>
    </row>
    <row r="3620" spans="1:34" ht="15">
      <c r="A3620" s="8">
        <v>43260.78125</v>
      </c>
      <c r="B3620" s="9">
        <v>-3.5799999999999998E-3</v>
      </c>
      <c r="C3620" s="7">
        <v>2.9462324729999998</v>
      </c>
      <c r="D3620" s="9">
        <v>1.3599999999999999E-2</v>
      </c>
      <c r="E3620" s="9">
        <v>1.34E-2</v>
      </c>
      <c r="F3620" s="9">
        <v>1.34E-2</v>
      </c>
      <c r="G3620" s="7">
        <v>-4711255</v>
      </c>
      <c r="H3620" s="7">
        <v>17015003</v>
      </c>
      <c r="K3620">
        <f t="shared" si="1316"/>
        <v>228.52087128575593</v>
      </c>
      <c r="L3620">
        <f t="shared" si="1317"/>
        <v>215.97480642086626</v>
      </c>
      <c r="M3620">
        <f t="shared" si="1318"/>
        <v>72.317597423160734</v>
      </c>
      <c r="N3620">
        <f t="shared" si="1319"/>
        <v>0.13313361629723125</v>
      </c>
      <c r="O3620">
        <f t="shared" si="1320"/>
        <v>39.591662217201623</v>
      </c>
      <c r="P3620">
        <f t="shared" si="1321"/>
        <v>39.544927584676479</v>
      </c>
      <c r="Q3620">
        <f t="shared" si="1322"/>
        <v>5.4637011336211572E-3</v>
      </c>
      <c r="R3620">
        <f t="shared" si="1323"/>
        <v>39.586198516068002</v>
      </c>
      <c r="S3620">
        <f t="shared" si="1324"/>
        <v>72.313954955738325</v>
      </c>
      <c r="T3620">
        <f t="shared" si="1325"/>
        <v>13.655413777923856</v>
      </c>
      <c r="U3620">
        <f t="shared" si="1312"/>
        <v>0.75262696025948439</v>
      </c>
      <c r="V3620" s="6">
        <f t="shared" si="1326"/>
        <v>203340.00000022352</v>
      </c>
      <c r="W3620">
        <f t="shared" si="1327"/>
        <v>13.64426219200582</v>
      </c>
      <c r="X3620">
        <f t="shared" si="1328"/>
        <v>72.278733156048631</v>
      </c>
      <c r="Y3620">
        <f t="shared" si="1329"/>
        <v>4.6682433359386266E-2</v>
      </c>
      <c r="Z3620">
        <f t="shared" si="1330"/>
        <v>2.0361372324380899E-6</v>
      </c>
      <c r="AA3620">
        <f t="shared" si="1331"/>
        <v>1.6987385477405436E-6</v>
      </c>
      <c r="AB3620">
        <f t="shared" si="1313"/>
        <v>1.0492751832140561</v>
      </c>
      <c r="AC3620">
        <f t="shared" si="1332"/>
        <v>2.0834948655386976</v>
      </c>
      <c r="AD3620">
        <f t="shared" si="1333"/>
        <v>1.3327319149269731E-8</v>
      </c>
      <c r="AE3620">
        <f t="shared" si="1334"/>
        <v>3.0435740424634913E-5</v>
      </c>
      <c r="AF3620">
        <f t="shared" si="1335"/>
        <v>4.3590310479783005E-5</v>
      </c>
      <c r="AG3620">
        <f t="shared" si="1314"/>
        <v>1.3327319149269731E-6</v>
      </c>
      <c r="AH3620">
        <f t="shared" si="1315"/>
        <v>0.43590310479783001</v>
      </c>
    </row>
    <row r="3621" spans="1:34" ht="15">
      <c r="A3621" s="8">
        <v>43260.781944444447</v>
      </c>
      <c r="B3621" s="9">
        <v>-3.5999999999999999E-3</v>
      </c>
      <c r="C3621" s="7">
        <v>2.9464310720000002</v>
      </c>
      <c r="D3621" s="7">
        <v>1.3641169999999999E-2</v>
      </c>
      <c r="E3621" s="9">
        <v>1.34E-2</v>
      </c>
      <c r="F3621" s="9">
        <v>1.34E-2</v>
      </c>
      <c r="G3621" s="7">
        <v>-4711739</v>
      </c>
      <c r="H3621" s="7">
        <v>17015003</v>
      </c>
      <c r="K3621">
        <f t="shared" si="1316"/>
        <v>229.79495391869096</v>
      </c>
      <c r="L3621">
        <f t="shared" si="1317"/>
        <v>217.24888905380129</v>
      </c>
      <c r="M3621">
        <f t="shared" si="1318"/>
        <v>72.744214751632313</v>
      </c>
      <c r="N3621">
        <f t="shared" si="1319"/>
        <v>0.13319380856450272</v>
      </c>
      <c r="O3621">
        <f t="shared" si="1320"/>
        <v>39.715318413878919</v>
      </c>
      <c r="P3621">
        <f t="shared" si="1321"/>
        <v>39.544927584676479</v>
      </c>
      <c r="Q3621">
        <f t="shared" si="1322"/>
        <v>0.12911989781091648</v>
      </c>
      <c r="R3621">
        <f t="shared" si="1323"/>
        <v>39.586198516068002</v>
      </c>
      <c r="S3621">
        <f t="shared" si="1324"/>
        <v>72.658134819758374</v>
      </c>
      <c r="T3621">
        <f t="shared" si="1325"/>
        <v>13.661749806057694</v>
      </c>
      <c r="U3621">
        <f t="shared" si="1312"/>
        <v>0.7524983512266058</v>
      </c>
      <c r="V3621" s="6">
        <f t="shared" si="1326"/>
        <v>203400.0000004191</v>
      </c>
      <c r="W3621">
        <f t="shared" si="1327"/>
        <v>13.653248243260679</v>
      </c>
      <c r="X3621">
        <f t="shared" si="1328"/>
        <v>72.734834614237883</v>
      </c>
      <c r="Y3621">
        <f t="shared" si="1329"/>
        <v>4.6336867268372828E-2</v>
      </c>
      <c r="Z3621">
        <f t="shared" si="1330"/>
        <v>9.358636128475699E-7</v>
      </c>
      <c r="AA3621">
        <f t="shared" si="1331"/>
        <v>1.5921435980408974E-6</v>
      </c>
      <c r="AB3621">
        <f t="shared" si="1313"/>
        <v>1.0489799265461457</v>
      </c>
      <c r="AC3621">
        <f t="shared" si="1332"/>
        <v>2.0833419771798276</v>
      </c>
      <c r="AD3621">
        <f t="shared" si="1333"/>
        <v>1.2583267758428593E-8</v>
      </c>
      <c r="AE3621">
        <f t="shared" si="1334"/>
        <v>2.7433621801557414E-5</v>
      </c>
      <c r="AF3621">
        <f t="shared" si="1335"/>
        <v>4.5660569805827339E-5</v>
      </c>
      <c r="AG3621">
        <f t="shared" si="1314"/>
        <v>1.2583267758428593E-6</v>
      </c>
      <c r="AH3621">
        <f t="shared" si="1315"/>
        <v>0.45660569805827339</v>
      </c>
    </row>
    <row r="3622" spans="1:34" ht="15">
      <c r="A3622" s="8">
        <v>43260.782638888886</v>
      </c>
      <c r="B3622" s="9">
        <v>-3.62E-3</v>
      </c>
      <c r="C3622" s="7">
        <v>2.946584482</v>
      </c>
      <c r="D3622" s="9">
        <v>1.37E-2</v>
      </c>
      <c r="E3622" s="9">
        <v>1.35E-2</v>
      </c>
      <c r="F3622" s="9">
        <v>1.35E-2</v>
      </c>
      <c r="G3622" s="7">
        <v>-4712221</v>
      </c>
      <c r="H3622" s="7">
        <v>17015003</v>
      </c>
      <c r="K3622">
        <f t="shared" si="1316"/>
        <v>231.069036551626</v>
      </c>
      <c r="L3622">
        <f t="shared" si="1317"/>
        <v>218.39152259684701</v>
      </c>
      <c r="M3622">
        <f t="shared" si="1318"/>
        <v>73.126817305780023</v>
      </c>
      <c r="N3622">
        <f t="shared" si="1319"/>
        <v>0.13324030474888474</v>
      </c>
      <c r="O3622">
        <f t="shared" si="1320"/>
        <v>39.892017322077251</v>
      </c>
      <c r="P3622">
        <f t="shared" si="1321"/>
        <v>39.844221654599785</v>
      </c>
      <c r="Q3622">
        <f t="shared" si="1322"/>
        <v>4.427002860580842E-3</v>
      </c>
      <c r="R3622">
        <f t="shared" si="1323"/>
        <v>39.88759031921667</v>
      </c>
      <c r="S3622">
        <f t="shared" si="1324"/>
        <v>73.12386597053964</v>
      </c>
      <c r="T3622">
        <f t="shared" si="1325"/>
        <v>13.666644141255802</v>
      </c>
      <c r="U3622">
        <f t="shared" si="1312"/>
        <v>0.75239900575289309</v>
      </c>
      <c r="V3622" s="6">
        <f t="shared" si="1326"/>
        <v>203459.99999998603</v>
      </c>
      <c r="W3622">
        <f t="shared" si="1327"/>
        <v>13.66151634268817</v>
      </c>
      <c r="X3622">
        <f t="shared" si="1328"/>
        <v>73.190936072427121</v>
      </c>
      <c r="Y3622">
        <f t="shared" si="1329"/>
        <v>9.2258339732159324E-3</v>
      </c>
      <c r="Z3622">
        <f t="shared" si="1330"/>
        <v>1.4796795221471288E-6</v>
      </c>
      <c r="AA3622">
        <f t="shared" si="1331"/>
        <v>1.4367687633701807E-6</v>
      </c>
      <c r="AB3622">
        <f t="shared" si="1313"/>
        <v>1.049240843550735</v>
      </c>
      <c r="AC3622">
        <f t="shared" si="1332"/>
        <v>2.0832238768714975</v>
      </c>
      <c r="AD3622">
        <f t="shared" si="1333"/>
        <v>5.7028834315936858E-8</v>
      </c>
      <c r="AE3622">
        <f t="shared" si="1334"/>
        <v>2.5110447278657307E-5</v>
      </c>
      <c r="AF3622">
        <f t="shared" si="1335"/>
        <v>2.2608465259118054E-4</v>
      </c>
      <c r="AG3622">
        <f t="shared" si="1314"/>
        <v>5.702883431593686E-6</v>
      </c>
      <c r="AH3622">
        <f t="shared" si="1315"/>
        <v>2.2608465259118056</v>
      </c>
    </row>
    <row r="3623" spans="1:34" ht="15">
      <c r="A3623" s="8">
        <v>43260.783333333333</v>
      </c>
      <c r="B3623" s="9">
        <v>-3.65E-3</v>
      </c>
      <c r="C3623" s="7">
        <v>2.946987628</v>
      </c>
      <c r="D3623" s="7">
        <v>1.3663277999999999E-2</v>
      </c>
      <c r="E3623" s="9">
        <v>1.35E-2</v>
      </c>
      <c r="F3623" s="9">
        <v>1.35E-2</v>
      </c>
      <c r="G3623" s="7">
        <v>-4712704</v>
      </c>
      <c r="H3623" s="7">
        <v>17015003</v>
      </c>
      <c r="K3623">
        <f t="shared" si="1316"/>
        <v>232.98016050102856</v>
      </c>
      <c r="L3623">
        <f t="shared" si="1317"/>
        <v>220.30264654624958</v>
      </c>
      <c r="M3623">
        <f t="shared" si="1318"/>
        <v>73.766743298487398</v>
      </c>
      <c r="N3623">
        <f t="shared" si="1319"/>
        <v>0.13336249202969366</v>
      </c>
      <c r="O3623">
        <f t="shared" si="1320"/>
        <v>39.781720920464821</v>
      </c>
      <c r="P3623">
        <f t="shared" si="1321"/>
        <v>39.844221654599785</v>
      </c>
      <c r="Q3623">
        <f t="shared" si="1322"/>
        <v>-0.10586939875184953</v>
      </c>
      <c r="R3623">
        <f t="shared" si="1323"/>
        <v>39.88759031921667</v>
      </c>
      <c r="S3623">
        <f t="shared" si="1324"/>
        <v>73.837322897655298</v>
      </c>
      <c r="T3623">
        <f t="shared" si="1325"/>
        <v>13.679505960288319</v>
      </c>
      <c r="U3623">
        <f t="shared" si="1312"/>
        <v>0.75213793587253708</v>
      </c>
      <c r="V3623" s="6">
        <f t="shared" si="1326"/>
        <v>203520.00000018161</v>
      </c>
      <c r="W3623">
        <f t="shared" si="1327"/>
        <v>13.668976018968561</v>
      </c>
      <c r="X3623">
        <f t="shared" si="1328"/>
        <v>73.643269650413004</v>
      </c>
      <c r="Y3623">
        <f t="shared" si="1329"/>
        <v>-3.2338464343562613E-2</v>
      </c>
      <c r="Z3623">
        <f t="shared" si="1330"/>
        <v>1.3057834865434617E-6</v>
      </c>
      <c r="AA3623">
        <f t="shared" si="1331"/>
        <v>1.1350519973201035E-6</v>
      </c>
      <c r="AB3623">
        <f t="shared" si="1313"/>
        <v>1.0493823467339147</v>
      </c>
      <c r="AC3623">
        <f t="shared" si="1332"/>
        <v>2.0829135211782428</v>
      </c>
      <c r="AD3623">
        <f t="shared" si="1333"/>
        <v>-1.2851236356245217E-8</v>
      </c>
      <c r="AE3623">
        <f t="shared" si="1334"/>
        <v>2.2830256159822835E-5</v>
      </c>
      <c r="AF3623">
        <f t="shared" si="1335"/>
        <v>-5.6035746598230255E-5</v>
      </c>
      <c r="AG3623" t="str">
        <f t="shared" si="1314"/>
        <v>NaN</v>
      </c>
      <c r="AH3623" t="str">
        <f t="shared" si="1315"/>
        <v>NaN</v>
      </c>
    </row>
    <row r="3624" spans="1:34" ht="15">
      <c r="A3624" s="8">
        <v>43260.78402777778</v>
      </c>
      <c r="B3624" s="9">
        <v>-3.6700000000000001E-3</v>
      </c>
      <c r="C3624" s="7">
        <v>2.9470756300000001</v>
      </c>
      <c r="D3624" s="9">
        <v>1.37E-2</v>
      </c>
      <c r="E3624" s="9">
        <v>1.35E-2</v>
      </c>
      <c r="F3624" s="9">
        <v>1.35E-2</v>
      </c>
      <c r="G3624" s="7">
        <v>-4713184</v>
      </c>
      <c r="H3624" s="7">
        <v>17015003</v>
      </c>
      <c r="K3624">
        <f t="shared" si="1316"/>
        <v>234.2542431339636</v>
      </c>
      <c r="L3624">
        <f t="shared" si="1317"/>
        <v>221.57672917918461</v>
      </c>
      <c r="M3624">
        <f t="shared" si="1318"/>
        <v>74.193360626958977</v>
      </c>
      <c r="N3624">
        <f t="shared" si="1319"/>
        <v>0.13338916406683593</v>
      </c>
      <c r="O3624">
        <f t="shared" si="1320"/>
        <v>39.892017322077251</v>
      </c>
      <c r="P3624">
        <f t="shared" si="1321"/>
        <v>39.844221654599785</v>
      </c>
      <c r="Q3624">
        <f t="shared" si="1322"/>
        <v>4.427002860580842E-3</v>
      </c>
      <c r="R3624">
        <f t="shared" si="1323"/>
        <v>39.88759031921667</v>
      </c>
      <c r="S3624">
        <f t="shared" si="1324"/>
        <v>74.190409291718595</v>
      </c>
      <c r="T3624">
        <f t="shared" si="1325"/>
        <v>13.682313543145399</v>
      </c>
      <c r="U3624">
        <f t="shared" si="1312"/>
        <v>0.75208094740778475</v>
      </c>
      <c r="V3624" s="6">
        <f t="shared" si="1326"/>
        <v>203580.00000037719</v>
      </c>
      <c r="W3624">
        <f t="shared" si="1327"/>
        <v>13.675744012376052</v>
      </c>
      <c r="X3624">
        <f t="shared" si="1328"/>
        <v>74.094801981882654</v>
      </c>
      <c r="Y3624">
        <f t="shared" si="1329"/>
        <v>-3.2338464343562613E-2</v>
      </c>
      <c r="Z3624">
        <f t="shared" si="1330"/>
        <v>5.8175197880918514E-7</v>
      </c>
      <c r="AA3624">
        <f t="shared" si="1331"/>
        <v>9.7787005096395036E-7</v>
      </c>
      <c r="AB3624">
        <f t="shared" si="1313"/>
        <v>1.0490876019267077</v>
      </c>
      <c r="AC3624">
        <f t="shared" si="1332"/>
        <v>2.0828457742039017</v>
      </c>
      <c r="AD3624">
        <f t="shared" si="1333"/>
        <v>-1.1071237654819542E-8</v>
      </c>
      <c r="AE3624">
        <f t="shared" si="1334"/>
        <v>2.0835666417975551E-5</v>
      </c>
      <c r="AF3624">
        <f t="shared" si="1335"/>
        <v>-5.2895632392937408E-5</v>
      </c>
      <c r="AG3624" t="str">
        <f t="shared" si="1314"/>
        <v>NaN</v>
      </c>
      <c r="AH3624" t="str">
        <f t="shared" si="1315"/>
        <v>NaN</v>
      </c>
    </row>
    <row r="3625" spans="1:34" ht="15">
      <c r="A3625" s="8">
        <v>43260.784722222219</v>
      </c>
      <c r="B3625" s="9">
        <v>-3.6900000000000001E-3</v>
      </c>
      <c r="C3625" s="7">
        <v>2.9472064439999999</v>
      </c>
      <c r="D3625" s="9">
        <v>1.37E-2</v>
      </c>
      <c r="E3625" s="9">
        <v>1.35E-2</v>
      </c>
      <c r="F3625" s="9">
        <v>1.35E-2</v>
      </c>
      <c r="G3625" s="7">
        <v>-4713669</v>
      </c>
      <c r="H3625" s="7">
        <v>17015003</v>
      </c>
      <c r="K3625">
        <f t="shared" si="1316"/>
        <v>235.52832576689863</v>
      </c>
      <c r="L3625">
        <f t="shared" si="1317"/>
        <v>222.85081181211964</v>
      </c>
      <c r="M3625">
        <f t="shared" si="1318"/>
        <v>74.619977955430556</v>
      </c>
      <c r="N3625">
        <f t="shared" si="1319"/>
        <v>0.13342881175514665</v>
      </c>
      <c r="O3625">
        <f t="shared" si="1320"/>
        <v>39.892017322077251</v>
      </c>
      <c r="P3625">
        <f t="shared" si="1321"/>
        <v>39.844221654599785</v>
      </c>
      <c r="Q3625">
        <f t="shared" si="1322"/>
        <v>4.427002860580842E-3</v>
      </c>
      <c r="R3625">
        <f t="shared" si="1323"/>
        <v>39.88759031921667</v>
      </c>
      <c r="S3625">
        <f t="shared" si="1324"/>
        <v>74.617026620190174</v>
      </c>
      <c r="T3625">
        <f t="shared" si="1325"/>
        <v>13.686486984020213</v>
      </c>
      <c r="U3625">
        <f t="shared" si="1312"/>
        <v>0.7519962346850273</v>
      </c>
      <c r="V3625" s="6">
        <f t="shared" si="1326"/>
        <v>203639.99999994412</v>
      </c>
      <c r="W3625">
        <f t="shared" si="1327"/>
        <v>13.682202643688804</v>
      </c>
      <c r="X3625">
        <f t="shared" si="1328"/>
        <v>74.563979211002206</v>
      </c>
      <c r="Y3625">
        <f t="shared" si="1329"/>
        <v>4.427002860580842E-3</v>
      </c>
      <c r="Z3625">
        <f t="shared" si="1330"/>
        <v>7.8094226542586362E-7</v>
      </c>
      <c r="AA3625">
        <f t="shared" si="1331"/>
        <v>9.0153758820495661E-7</v>
      </c>
      <c r="AB3625">
        <f t="shared" si="1313"/>
        <v>1.0482850360784712</v>
      </c>
      <c r="AC3625">
        <f t="shared" si="1332"/>
        <v>2.082745069075592</v>
      </c>
      <c r="AD3625">
        <f t="shared" si="1333"/>
        <v>7.455683410726602E-8</v>
      </c>
      <c r="AE3625">
        <f t="shared" si="1334"/>
        <v>1.918798036764751E-5</v>
      </c>
      <c r="AF3625">
        <f t="shared" si="1335"/>
        <v>3.8680246129169229E-4</v>
      </c>
      <c r="AG3625">
        <f t="shared" si="1314"/>
        <v>7.455683410726602E-6</v>
      </c>
      <c r="AH3625">
        <f t="shared" si="1315"/>
        <v>3.8680246129169231</v>
      </c>
    </row>
    <row r="3626" spans="1:34" ht="15">
      <c r="A3626" s="8">
        <v>43260.785416666666</v>
      </c>
      <c r="B3626" s="9">
        <v>-3.7100000000000002E-3</v>
      </c>
      <c r="C3626" s="7">
        <v>2.9473693679999999</v>
      </c>
      <c r="D3626" s="9">
        <v>1.37E-2</v>
      </c>
      <c r="E3626" s="9">
        <v>1.35E-2</v>
      </c>
      <c r="F3626" s="9">
        <v>1.35E-2</v>
      </c>
      <c r="G3626" s="7">
        <v>-4714151</v>
      </c>
      <c r="H3626" s="7">
        <v>17015003</v>
      </c>
      <c r="K3626">
        <f t="shared" si="1316"/>
        <v>236.80240839983367</v>
      </c>
      <c r="L3626">
        <f t="shared" si="1317"/>
        <v>224.12489444505468</v>
      </c>
      <c r="M3626">
        <f t="shared" si="1318"/>
        <v>75.046595283902136</v>
      </c>
      <c r="N3626">
        <f t="shared" si="1319"/>
        <v>0.1334781914849183</v>
      </c>
      <c r="O3626">
        <f t="shared" si="1320"/>
        <v>39.892017322077251</v>
      </c>
      <c r="P3626">
        <f t="shared" si="1321"/>
        <v>39.844221654599785</v>
      </c>
      <c r="Q3626">
        <f t="shared" si="1322"/>
        <v>4.427002860580842E-3</v>
      </c>
      <c r="R3626">
        <f t="shared" si="1323"/>
        <v>39.88759031921667</v>
      </c>
      <c r="S3626">
        <f t="shared" si="1324"/>
        <v>75.043643948661753</v>
      </c>
      <c r="T3626">
        <f t="shared" si="1325"/>
        <v>13.691684850311963</v>
      </c>
      <c r="U3626">
        <f t="shared" si="1312"/>
        <v>0.75189072812118407</v>
      </c>
      <c r="V3626" s="6">
        <f t="shared" si="1326"/>
        <v>203700.0000001397</v>
      </c>
      <c r="W3626">
        <f t="shared" si="1327"/>
        <v>13.687984186810288</v>
      </c>
      <c r="X3626">
        <f t="shared" si="1328"/>
        <v>75.020009937773352</v>
      </c>
      <c r="Y3626">
        <f t="shared" si="1329"/>
        <v>4.427002860580842E-3</v>
      </c>
      <c r="Z3626">
        <f t="shared" si="1330"/>
        <v>8.2520588302942477E-7</v>
      </c>
      <c r="AA3626">
        <f t="shared" si="1331"/>
        <v>6.8970321110202802E-7</v>
      </c>
      <c r="AB3626">
        <f t="shared" si="1313"/>
        <v>1.0480002403877395</v>
      </c>
      <c r="AC3626">
        <f t="shared" si="1332"/>
        <v>2.0826196445619725</v>
      </c>
      <c r="AD3626">
        <f t="shared" si="1333"/>
        <v>5.7034772469097984E-8</v>
      </c>
      <c r="AE3626">
        <f t="shared" si="1334"/>
        <v>1.7219538047154925E-5</v>
      </c>
      <c r="AF3626">
        <f t="shared" si="1335"/>
        <v>3.2972300784615957E-4</v>
      </c>
      <c r="AG3626">
        <f t="shared" si="1314"/>
        <v>5.7034772469097985E-6</v>
      </c>
      <c r="AH3626">
        <f t="shared" si="1315"/>
        <v>3.2972300784615958</v>
      </c>
    </row>
    <row r="3627" spans="1:34" ht="15">
      <c r="A3627" s="8">
        <v>43260.786111111112</v>
      </c>
      <c r="B3627" s="9">
        <v>-3.7299999999999998E-3</v>
      </c>
      <c r="C3627" s="7">
        <v>2.9475168310000002</v>
      </c>
      <c r="D3627" s="9">
        <v>1.37E-2</v>
      </c>
      <c r="E3627" s="9">
        <v>1.35E-2</v>
      </c>
      <c r="F3627" s="9">
        <v>1.35E-2</v>
      </c>
      <c r="G3627" s="7">
        <v>-4714635</v>
      </c>
      <c r="H3627" s="7">
        <v>17015003</v>
      </c>
      <c r="K3627">
        <f t="shared" si="1316"/>
        <v>238.07649103276867</v>
      </c>
      <c r="L3627">
        <f t="shared" si="1317"/>
        <v>225.39897707798968</v>
      </c>
      <c r="M3627">
        <f t="shared" si="1318"/>
        <v>75.4732126123737</v>
      </c>
      <c r="N3627">
        <f t="shared" si="1319"/>
        <v>0.13352288522611866</v>
      </c>
      <c r="O3627">
        <f t="shared" si="1320"/>
        <v>39.892017322077251</v>
      </c>
      <c r="P3627">
        <f t="shared" si="1321"/>
        <v>39.844221654599785</v>
      </c>
      <c r="Q3627">
        <f t="shared" si="1322"/>
        <v>4.427002860580842E-3</v>
      </c>
      <c r="R3627">
        <f t="shared" si="1323"/>
        <v>39.88759031921667</v>
      </c>
      <c r="S3627">
        <f t="shared" si="1324"/>
        <v>75.470261277133318</v>
      </c>
      <c r="T3627">
        <f t="shared" si="1325"/>
        <v>13.696389454648845</v>
      </c>
      <c r="U3627">
        <f t="shared" si="1312"/>
        <v>0.75179523381448876</v>
      </c>
      <c r="V3627" s="6">
        <f t="shared" si="1326"/>
        <v>203760.00000033528</v>
      </c>
      <c r="W3627">
        <f t="shared" si="1327"/>
        <v>13.692992324694924</v>
      </c>
      <c r="X3627">
        <f t="shared" si="1328"/>
        <v>75.472778808105531</v>
      </c>
      <c r="Y3627">
        <f t="shared" si="1329"/>
        <v>4.427002860580842E-3</v>
      </c>
      <c r="Z3627">
        <f t="shared" si="1330"/>
        <v>9.3586360794501901E-7</v>
      </c>
      <c r="AA3627">
        <f t="shared" si="1331"/>
        <v>5.3794146282888264E-7</v>
      </c>
      <c r="AB3627">
        <f t="shared" si="1313"/>
        <v>1.0477187845720914</v>
      </c>
      <c r="AC3627">
        <f t="shared" si="1332"/>
        <v>2.0825061224593231</v>
      </c>
      <c r="AD3627">
        <f t="shared" si="1333"/>
        <v>4.4482461471666755E-8</v>
      </c>
      <c r="AE3627">
        <f t="shared" si="1334"/>
        <v>1.5337088636966584E-5</v>
      </c>
      <c r="AF3627">
        <f t="shared" si="1335"/>
        <v>2.8872003371209314E-4</v>
      </c>
      <c r="AG3627">
        <f t="shared" si="1314"/>
        <v>4.4482461471666756E-6</v>
      </c>
      <c r="AH3627">
        <f t="shared" si="1315"/>
        <v>2.8872003371209312</v>
      </c>
    </row>
    <row r="3628" spans="1:34" ht="15">
      <c r="A3628" s="8">
        <v>43260.786805555559</v>
      </c>
      <c r="B3628" s="9">
        <v>-3.7499999999999999E-3</v>
      </c>
      <c r="C3628" s="7">
        <v>2.9477213770000001</v>
      </c>
      <c r="D3628" s="9">
        <v>1.37E-2</v>
      </c>
      <c r="E3628" s="9">
        <v>1.35E-2</v>
      </c>
      <c r="F3628" s="9">
        <v>1.35E-2</v>
      </c>
      <c r="G3628" s="7">
        <v>-4715114</v>
      </c>
      <c r="H3628" s="7">
        <v>17015003</v>
      </c>
      <c r="K3628">
        <f t="shared" si="1316"/>
        <v>239.35057366570371</v>
      </c>
      <c r="L3628">
        <f t="shared" si="1317"/>
        <v>226.67305971092472</v>
      </c>
      <c r="M3628">
        <f t="shared" si="1318"/>
        <v>75.899829940845279</v>
      </c>
      <c r="N3628">
        <f t="shared" si="1319"/>
        <v>0.13358487993657178</v>
      </c>
      <c r="O3628">
        <f t="shared" si="1320"/>
        <v>39.892017322077251</v>
      </c>
      <c r="P3628">
        <f t="shared" si="1321"/>
        <v>39.844221654599785</v>
      </c>
      <c r="Q3628">
        <f t="shared" si="1322"/>
        <v>4.427002860580842E-3</v>
      </c>
      <c r="R3628">
        <f t="shared" si="1323"/>
        <v>39.88759031921667</v>
      </c>
      <c r="S3628">
        <f t="shared" si="1324"/>
        <v>75.896878605604897</v>
      </c>
      <c r="T3628">
        <f t="shared" si="1325"/>
        <v>13.702915213643911</v>
      </c>
      <c r="U3628">
        <f t="shared" si="1312"/>
        <v>0.75166277361459277</v>
      </c>
      <c r="V3628" s="6">
        <f t="shared" si="1326"/>
        <v>203820.00000053085</v>
      </c>
      <c r="W3628">
        <f t="shared" si="1327"/>
        <v>13.69762689811955</v>
      </c>
      <c r="X3628">
        <f t="shared" si="1328"/>
        <v>75.931889021857074</v>
      </c>
      <c r="Y3628">
        <f t="shared" si="1329"/>
        <v>4.6480722277901045E-2</v>
      </c>
      <c r="Z3628">
        <f t="shared" si="1330"/>
        <v>4.0153637353461343E-7</v>
      </c>
      <c r="AA3628">
        <f t="shared" si="1331"/>
        <v>5.6910712721307336E-7</v>
      </c>
      <c r="AB3628">
        <f t="shared" si="1313"/>
        <v>1.0468659731662286</v>
      </c>
      <c r="AC3628">
        <f t="shared" si="1332"/>
        <v>2.0823486558947724</v>
      </c>
      <c r="AD3628">
        <f t="shared" si="1333"/>
        <v>4.4817942051287289E-9</v>
      </c>
      <c r="AE3628">
        <f t="shared" si="1334"/>
        <v>1.3957979600505506E-5</v>
      </c>
      <c r="AF3628">
        <f t="shared" si="1335"/>
        <v>3.1963945937420758E-5</v>
      </c>
      <c r="AG3628">
        <f t="shared" si="1314"/>
        <v>4.4817942051287289E-7</v>
      </c>
      <c r="AH3628">
        <f t="shared" si="1315"/>
        <v>0.31963945937420757</v>
      </c>
    </row>
    <row r="3629" spans="1:34" ht="15">
      <c r="A3629" s="8">
        <v>43260.787499999999</v>
      </c>
      <c r="B3629" s="9">
        <v>-3.7699999999999999E-3</v>
      </c>
      <c r="C3629" s="7">
        <v>2.9476678619999999</v>
      </c>
      <c r="D3629" s="7">
        <v>1.3742004E-2</v>
      </c>
      <c r="E3629" s="9">
        <v>1.35E-2</v>
      </c>
      <c r="F3629" s="9">
        <v>1.35E-2</v>
      </c>
      <c r="G3629" s="7">
        <v>-4715597</v>
      </c>
      <c r="H3629" s="7">
        <v>17015003</v>
      </c>
      <c r="K3629">
        <f t="shared" si="1316"/>
        <v>240.62465629863874</v>
      </c>
      <c r="L3629">
        <f t="shared" si="1317"/>
        <v>227.94714234385975</v>
      </c>
      <c r="M3629">
        <f t="shared" si="1318"/>
        <v>76.326447269316859</v>
      </c>
      <c r="N3629">
        <f t="shared" si="1319"/>
        <v>0.13356866037261103</v>
      </c>
      <c r="O3629">
        <f t="shared" si="1320"/>
        <v>40.018178480329212</v>
      </c>
      <c r="P3629">
        <f t="shared" si="1321"/>
        <v>39.844221654599785</v>
      </c>
      <c r="Q3629">
        <f t="shared" si="1322"/>
        <v>0.13058816111254146</v>
      </c>
      <c r="R3629">
        <f t="shared" si="1323"/>
        <v>39.88759031921667</v>
      </c>
      <c r="S3629">
        <f t="shared" si="1324"/>
        <v>76.239388495241826</v>
      </c>
      <c r="T3629">
        <f t="shared" si="1325"/>
        <v>13.701207891121724</v>
      </c>
      <c r="U3629">
        <f t="shared" si="1312"/>
        <v>0.75169742893709968</v>
      </c>
      <c r="V3629" s="6">
        <f t="shared" si="1326"/>
        <v>203880.00000009779</v>
      </c>
      <c r="W3629">
        <f t="shared" si="1327"/>
        <v>13.701957945358791</v>
      </c>
      <c r="X3629">
        <f t="shared" si="1328"/>
        <v>76.404398838833686</v>
      </c>
      <c r="Y3629">
        <f t="shared" si="1329"/>
        <v>4.613515618688524E-2</v>
      </c>
      <c r="Z3629">
        <f t="shared" si="1330"/>
        <v>-3.1611175733710187E-9</v>
      </c>
      <c r="AA3629">
        <f t="shared" si="1331"/>
        <v>6.5266614098217918E-7</v>
      </c>
      <c r="AB3629">
        <f t="shared" si="1313"/>
        <v>1.0465990482044139</v>
      </c>
      <c r="AC3629">
        <f t="shared" si="1332"/>
        <v>2.0823898535872329</v>
      </c>
      <c r="AD3629">
        <f t="shared" si="1333"/>
        <v>5.1784338646090554E-9</v>
      </c>
      <c r="AE3629">
        <f t="shared" si="1334"/>
        <v>1.3901669107777819E-5</v>
      </c>
      <c r="AF3629">
        <f t="shared" si="1335"/>
        <v>3.7081946502023777E-5</v>
      </c>
      <c r="AG3629">
        <f t="shared" si="1314"/>
        <v>5.1784338646090555E-7</v>
      </c>
      <c r="AH3629">
        <f t="shared" si="1315"/>
        <v>0.37081946502023777</v>
      </c>
    </row>
    <row r="3630" spans="1:34" ht="15">
      <c r="A3630" s="8">
        <v>43260.788194444445</v>
      </c>
      <c r="B3630" s="9">
        <v>-3.79E-3</v>
      </c>
      <c r="C3630" s="7">
        <v>2.9477201879999999</v>
      </c>
      <c r="D3630" s="9">
        <v>1.38E-2</v>
      </c>
      <c r="E3630" s="9">
        <v>1.3599999999999999E-2</v>
      </c>
      <c r="F3630" s="9">
        <v>1.3599999999999999E-2</v>
      </c>
      <c r="G3630" s="7">
        <v>-4716081</v>
      </c>
      <c r="H3630" s="7">
        <v>17015003</v>
      </c>
      <c r="K3630">
        <f t="shared" si="1316"/>
        <v>241.89873893157377</v>
      </c>
      <c r="L3630">
        <f t="shared" si="1317"/>
        <v>229.0897758869055</v>
      </c>
      <c r="M3630">
        <f t="shared" si="1318"/>
        <v>76.709049823464582</v>
      </c>
      <c r="N3630">
        <f t="shared" si="1319"/>
        <v>0.13358451956916914</v>
      </c>
      <c r="O3630">
        <f t="shared" si="1320"/>
        <v>40.192372426952879</v>
      </c>
      <c r="P3630">
        <f t="shared" si="1321"/>
        <v>40.143515724523091</v>
      </c>
      <c r="Q3630">
        <f t="shared" si="1322"/>
        <v>3.3903045875334215E-3</v>
      </c>
      <c r="R3630">
        <f t="shared" si="1323"/>
        <v>40.188982122365346</v>
      </c>
      <c r="S3630">
        <f t="shared" si="1324"/>
        <v>76.706789620406227</v>
      </c>
      <c r="T3630">
        <f t="shared" si="1325"/>
        <v>13.702877280233105</v>
      </c>
      <c r="U3630">
        <f t="shared" si="1312"/>
        <v>0.75166354358896381</v>
      </c>
      <c r="V3630" s="6">
        <f t="shared" si="1326"/>
        <v>203940.00000029337</v>
      </c>
      <c r="W3630">
        <f t="shared" si="1327"/>
        <v>13.706268564461173</v>
      </c>
      <c r="X3630">
        <f t="shared" si="1328"/>
        <v>76.833484166072665</v>
      </c>
      <c r="Y3630">
        <f t="shared" si="1329"/>
        <v>4.5789590095869435E-2</v>
      </c>
      <c r="Z3630">
        <f t="shared" si="1330"/>
        <v>2.4345124863144406E-7</v>
      </c>
      <c r="AA3630">
        <f t="shared" si="1331"/>
        <v>6.4814911934369979E-7</v>
      </c>
      <c r="AB3630">
        <f t="shared" si="1313"/>
        <v>1.0463627622017941</v>
      </c>
      <c r="AC3630">
        <f t="shared" si="1332"/>
        <v>2.0823495712279749</v>
      </c>
      <c r="AD3630">
        <f t="shared" si="1333"/>
        <v>5.1813046025307654E-9</v>
      </c>
      <c r="AE3630">
        <f t="shared" si="1334"/>
        <v>1.430760003130244E-5</v>
      </c>
      <c r="AF3630">
        <f t="shared" si="1335"/>
        <v>3.6049842338654536E-5</v>
      </c>
      <c r="AG3630">
        <f t="shared" si="1314"/>
        <v>5.1813046025307653E-7</v>
      </c>
      <c r="AH3630">
        <f t="shared" si="1315"/>
        <v>0.36049842338654536</v>
      </c>
    </row>
    <row r="3631" spans="1:34" ht="15">
      <c r="A3631" s="8">
        <v>43260.788888888892</v>
      </c>
      <c r="B3631" s="9">
        <v>-3.82E-3</v>
      </c>
      <c r="C3631" s="7">
        <v>2.9477594319999998</v>
      </c>
      <c r="D3631" s="9">
        <v>1.38E-2</v>
      </c>
      <c r="E3631" s="9">
        <v>1.3599999999999999E-2</v>
      </c>
      <c r="F3631" s="9">
        <v>1.3599999999999999E-2</v>
      </c>
      <c r="G3631" s="7">
        <v>-4716566</v>
      </c>
      <c r="H3631" s="7">
        <v>17015003</v>
      </c>
      <c r="K3631">
        <f t="shared" si="1316"/>
        <v>243.80986288097631</v>
      </c>
      <c r="L3631">
        <f t="shared" si="1317"/>
        <v>231.00089983630804</v>
      </c>
      <c r="M3631">
        <f t="shared" si="1318"/>
        <v>77.348975816171944</v>
      </c>
      <c r="N3631">
        <f t="shared" si="1319"/>
        <v>0.13359641381504544</v>
      </c>
      <c r="O3631">
        <f t="shared" si="1320"/>
        <v>40.192372426952879</v>
      </c>
      <c r="P3631">
        <f t="shared" si="1321"/>
        <v>40.143515724523091</v>
      </c>
      <c r="Q3631">
        <f t="shared" si="1322"/>
        <v>3.3903045875334215E-3</v>
      </c>
      <c r="R3631">
        <f t="shared" si="1323"/>
        <v>40.188982122365346</v>
      </c>
      <c r="S3631">
        <f t="shared" si="1324"/>
        <v>77.346715613113588</v>
      </c>
      <c r="T3631">
        <f t="shared" si="1325"/>
        <v>13.704129306114824</v>
      </c>
      <c r="U3631">
        <f t="shared" si="1312"/>
        <v>0.7516381299016528</v>
      </c>
      <c r="V3631" s="6">
        <f t="shared" si="1326"/>
        <v>204000.00000048894</v>
      </c>
      <c r="W3631">
        <f t="shared" si="1327"/>
        <v>13.710690085474267</v>
      </c>
      <c r="X3631">
        <f t="shared" si="1328"/>
        <v>77.289585624261903</v>
      </c>
      <c r="Y3631">
        <f t="shared" si="1329"/>
        <v>-1.7811762265634929E-2</v>
      </c>
      <c r="Z3631">
        <f t="shared" si="1330"/>
        <v>7.9991162949852029E-7</v>
      </c>
      <c r="AA3631">
        <f t="shared" si="1331"/>
        <v>5.4336128185919338E-7</v>
      </c>
      <c r="AB3631">
        <f t="shared" si="1313"/>
        <v>1.0468174264922241</v>
      </c>
      <c r="AC3631">
        <f t="shared" si="1332"/>
        <v>2.0823193598434493</v>
      </c>
      <c r="AD3631">
        <f t="shared" si="1333"/>
        <v>-1.1166226759340339E-8</v>
      </c>
      <c r="AE3631">
        <f t="shared" si="1334"/>
        <v>1.4153667024772991E-5</v>
      </c>
      <c r="AF3631">
        <f t="shared" si="1335"/>
        <v>-7.8535950592183601E-5</v>
      </c>
      <c r="AG3631" t="str">
        <f t="shared" si="1314"/>
        <v>NaN</v>
      </c>
      <c r="AH3631" t="str">
        <f t="shared" si="1315"/>
        <v>NaN</v>
      </c>
    </row>
    <row r="3632" spans="1:34" ht="15">
      <c r="A3632" s="8">
        <v>43260.789583333331</v>
      </c>
      <c r="B3632" s="9">
        <v>-3.8400000000000001E-3</v>
      </c>
      <c r="C3632" s="7">
        <v>2.9480210609999999</v>
      </c>
      <c r="D3632" s="7">
        <v>1.3778823000000001E-2</v>
      </c>
      <c r="E3632" s="7">
        <v>1.3575989E-2</v>
      </c>
      <c r="F3632" s="9">
        <v>1.3599999999999999E-2</v>
      </c>
      <c r="G3632" s="7">
        <v>-4717047</v>
      </c>
      <c r="H3632" s="7">
        <v>17015003</v>
      </c>
      <c r="K3632">
        <f t="shared" si="1316"/>
        <v>245.08394551391135</v>
      </c>
      <c r="L3632">
        <f t="shared" si="1317"/>
        <v>232.27498246924307</v>
      </c>
      <c r="M3632">
        <f t="shared" si="1318"/>
        <v>77.775593144643523</v>
      </c>
      <c r="N3632">
        <f t="shared" si="1319"/>
        <v>0.13367570949475149</v>
      </c>
      <c r="O3632">
        <f t="shared" si="1320"/>
        <v>40.128766226393374</v>
      </c>
      <c r="P3632">
        <f t="shared" si="1321"/>
        <v>40.071652225393805</v>
      </c>
      <c r="Q3632">
        <f t="shared" si="1322"/>
        <v>-6.0215895971971634E-2</v>
      </c>
      <c r="R3632">
        <f t="shared" si="1323"/>
        <v>40.188982122365346</v>
      </c>
      <c r="S3632">
        <f t="shared" si="1324"/>
        <v>77.815737075291509</v>
      </c>
      <c r="T3632">
        <f t="shared" si="1325"/>
        <v>13.712476219768091</v>
      </c>
      <c r="U3632">
        <f t="shared" ref="U3632:U3695" si="1336">(2.40665404368-T3632*2.40665404368/100-$M$7)/$M$7</f>
        <v>0.75146870380855602</v>
      </c>
      <c r="V3632" s="6">
        <f t="shared" si="1326"/>
        <v>204060.00000005588</v>
      </c>
      <c r="W3632">
        <f t="shared" si="1327"/>
        <v>13.715137875441833</v>
      </c>
      <c r="X3632">
        <f t="shared" si="1328"/>
        <v>77.74235449459411</v>
      </c>
      <c r="Y3632">
        <f t="shared" si="1329"/>
        <v>-1.7811762265634929E-2</v>
      </c>
      <c r="Z3632">
        <f t="shared" si="1330"/>
        <v>1.3658553618096041E-6</v>
      </c>
      <c r="AA3632">
        <f t="shared" si="1331"/>
        <v>6.4724594359471997E-7</v>
      </c>
      <c r="AB3632">
        <f t="shared" si="1313"/>
        <v>1.046551326988838</v>
      </c>
      <c r="AC3632">
        <f t="shared" si="1332"/>
        <v>2.0821179488169959</v>
      </c>
      <c r="AD3632">
        <f t="shared" si="1333"/>
        <v>-1.3299799159350843E-8</v>
      </c>
      <c r="AE3632">
        <f t="shared" si="1334"/>
        <v>1.3700910947103039E-5</v>
      </c>
      <c r="AF3632">
        <f t="shared" si="1335"/>
        <v>-9.6633269818991756E-5</v>
      </c>
      <c r="AG3632" t="str">
        <f t="shared" si="1314"/>
        <v>NaN</v>
      </c>
      <c r="AH3632" t="str">
        <f t="shared" si="1315"/>
        <v>NaN</v>
      </c>
    </row>
    <row r="3633" spans="1:34" ht="15">
      <c r="A3633" s="8">
        <v>43260.790277777778</v>
      </c>
      <c r="B3633" s="9">
        <v>-3.8600000000000001E-3</v>
      </c>
      <c r="C3633" s="7">
        <v>2.9482731750000002</v>
      </c>
      <c r="D3633" s="9">
        <v>1.38E-2</v>
      </c>
      <c r="E3633" s="9">
        <v>1.3599999999999999E-2</v>
      </c>
      <c r="F3633" s="9">
        <v>1.3599999999999999E-2</v>
      </c>
      <c r="G3633" s="7">
        <v>-4717533</v>
      </c>
      <c r="H3633" s="7">
        <v>17015003</v>
      </c>
      <c r="K3633">
        <f t="shared" si="1316"/>
        <v>246.35802814684638</v>
      </c>
      <c r="L3633">
        <f t="shared" si="1317"/>
        <v>233.5490651021781</v>
      </c>
      <c r="M3633">
        <f t="shared" si="1318"/>
        <v>78.202210473115102</v>
      </c>
      <c r="N3633">
        <f t="shared" si="1319"/>
        <v>0.1337521213259836</v>
      </c>
      <c r="O3633">
        <f t="shared" si="1320"/>
        <v>40.192372426952879</v>
      </c>
      <c r="P3633">
        <f t="shared" si="1321"/>
        <v>40.143515724523091</v>
      </c>
      <c r="Q3633">
        <f t="shared" si="1322"/>
        <v>3.3903045875334215E-3</v>
      </c>
      <c r="R3633">
        <f t="shared" si="1323"/>
        <v>40.188982122365346</v>
      </c>
      <c r="S3633">
        <f t="shared" si="1324"/>
        <v>78.199950270056746</v>
      </c>
      <c r="T3633">
        <f t="shared" si="1325"/>
        <v>13.720519570424102</v>
      </c>
      <c r="U3633">
        <f t="shared" si="1336"/>
        <v>0.75130543945317074</v>
      </c>
      <c r="V3633" s="6">
        <f t="shared" si="1326"/>
        <v>204120.00000025146</v>
      </c>
      <c r="W3633">
        <f t="shared" si="1327"/>
        <v>13.719244198450836</v>
      </c>
      <c r="X3633">
        <f t="shared" si="1328"/>
        <v>78.195123364926289</v>
      </c>
      <c r="Y3633">
        <f t="shared" si="1329"/>
        <v>-1.7811762265634929E-2</v>
      </c>
      <c r="Z3633">
        <f t="shared" si="1330"/>
        <v>7.9358673156006883E-7</v>
      </c>
      <c r="AA3633">
        <f t="shared" si="1331"/>
        <v>8.4823992342434907E-7</v>
      </c>
      <c r="AB3633">
        <f t="shared" si="1313"/>
        <v>1.0462882352867671</v>
      </c>
      <c r="AC3633">
        <f t="shared" si="1332"/>
        <v>2.0819238627656662</v>
      </c>
      <c r="AD3633">
        <f t="shared" si="1333"/>
        <v>-1.7428257568496702E-8</v>
      </c>
      <c r="AE3633">
        <f t="shared" si="1334"/>
        <v>1.3588720584717113E-5</v>
      </c>
      <c r="AF3633">
        <f t="shared" si="1335"/>
        <v>-1.2767516770761171E-4</v>
      </c>
      <c r="AG3633" t="str">
        <f t="shared" si="1314"/>
        <v>NaN</v>
      </c>
      <c r="AH3633" t="str">
        <f t="shared" si="1315"/>
        <v>NaN</v>
      </c>
    </row>
    <row r="3634" spans="1:34" ht="15">
      <c r="A3634" s="8">
        <v>43260.790972222225</v>
      </c>
      <c r="B3634" s="9">
        <v>-3.8800000000000002E-3</v>
      </c>
      <c r="C3634" s="7">
        <v>2.9483195549999999</v>
      </c>
      <c r="D3634" s="9">
        <v>1.38E-2</v>
      </c>
      <c r="E3634" s="9">
        <v>1.3599999999999999E-2</v>
      </c>
      <c r="F3634" s="9">
        <v>1.3599999999999999E-2</v>
      </c>
      <c r="G3634" s="7">
        <v>-4718011</v>
      </c>
      <c r="H3634" s="7">
        <v>17015003</v>
      </c>
      <c r="K3634">
        <f t="shared" si="1316"/>
        <v>247.63211077978141</v>
      </c>
      <c r="L3634">
        <f t="shared" si="1317"/>
        <v>234.82314773511314</v>
      </c>
      <c r="M3634">
        <f t="shared" si="1318"/>
        <v>78.628827801586681</v>
      </c>
      <c r="N3634">
        <f t="shared" si="1319"/>
        <v>0.13376617838244423</v>
      </c>
      <c r="O3634">
        <f t="shared" si="1320"/>
        <v>40.192372426952879</v>
      </c>
      <c r="P3634">
        <f t="shared" si="1321"/>
        <v>40.143515724523091</v>
      </c>
      <c r="Q3634">
        <f t="shared" si="1322"/>
        <v>3.3903045875334215E-3</v>
      </c>
      <c r="R3634">
        <f t="shared" si="1323"/>
        <v>40.188982122365346</v>
      </c>
      <c r="S3634">
        <f t="shared" si="1324"/>
        <v>78.626567598528325</v>
      </c>
      <c r="T3634">
        <f t="shared" si="1325"/>
        <v>13.721999260577853</v>
      </c>
      <c r="U3634">
        <f t="shared" si="1336"/>
        <v>0.75127540462447162</v>
      </c>
      <c r="V3634" s="6">
        <f t="shared" si="1326"/>
        <v>204180.00000044703</v>
      </c>
      <c r="W3634">
        <f t="shared" si="1327"/>
        <v>13.723621942781405</v>
      </c>
      <c r="X3634">
        <f t="shared" si="1328"/>
        <v>78.647892235258482</v>
      </c>
      <c r="Y3634">
        <f t="shared" si="1329"/>
        <v>3.3903045875334215E-3</v>
      </c>
      <c r="Z3634">
        <f t="shared" si="1330"/>
        <v>2.023487455534741E-7</v>
      </c>
      <c r="AA3634">
        <f t="shared" si="1331"/>
        <v>9.177974235797914E-7</v>
      </c>
      <c r="AB3634">
        <f t="shared" si="1313"/>
        <v>1.0457488030629025</v>
      </c>
      <c r="AC3634">
        <f t="shared" si="1332"/>
        <v>2.0818881578422563</v>
      </c>
      <c r="AD3634">
        <f t="shared" si="1333"/>
        <v>9.9070149676798751E-8</v>
      </c>
      <c r="AE3634">
        <f t="shared" si="1334"/>
        <v>1.3663514159635516E-5</v>
      </c>
      <c r="AF3634">
        <f t="shared" si="1335"/>
        <v>7.2179096903921837E-4</v>
      </c>
      <c r="AG3634">
        <f t="shared" si="1314"/>
        <v>9.9070149676798752E-6</v>
      </c>
      <c r="AH3634">
        <f t="shared" si="1315"/>
        <v>7.217909690392184</v>
      </c>
    </row>
    <row r="3635" spans="1:34" ht="15">
      <c r="A3635" s="8">
        <v>43260.791666666664</v>
      </c>
      <c r="B3635" s="9">
        <v>-3.9100000000000003E-3</v>
      </c>
      <c r="C3635" s="7">
        <v>2.9483492849999999</v>
      </c>
      <c r="D3635" s="9">
        <v>1.38E-2</v>
      </c>
      <c r="E3635" s="9">
        <v>1.3599999999999999E-2</v>
      </c>
      <c r="F3635" s="9">
        <v>1.3599999999999999E-2</v>
      </c>
      <c r="G3635" s="7">
        <v>-4718497</v>
      </c>
      <c r="H3635" s="7">
        <v>17015003</v>
      </c>
      <c r="K3635">
        <f t="shared" si="1316"/>
        <v>249.54323472918398</v>
      </c>
      <c r="L3635">
        <f t="shared" si="1317"/>
        <v>236.7342716845157</v>
      </c>
      <c r="M3635">
        <f t="shared" si="1318"/>
        <v>79.268753794294057</v>
      </c>
      <c r="N3635">
        <f t="shared" si="1319"/>
        <v>0.13377518908293104</v>
      </c>
      <c r="O3635">
        <f t="shared" si="1320"/>
        <v>40.192372426952879</v>
      </c>
      <c r="P3635">
        <f t="shared" si="1321"/>
        <v>40.143515724523091</v>
      </c>
      <c r="Q3635">
        <f t="shared" si="1322"/>
        <v>3.3903045875334215E-3</v>
      </c>
      <c r="R3635">
        <f t="shared" si="1323"/>
        <v>40.188982122365346</v>
      </c>
      <c r="S3635">
        <f t="shared" si="1324"/>
        <v>79.266493591235701</v>
      </c>
      <c r="T3635">
        <f t="shared" si="1325"/>
        <v>13.722947755365938</v>
      </c>
      <c r="U3635">
        <f t="shared" si="1336"/>
        <v>0.7512561520272909</v>
      </c>
      <c r="V3635" s="6">
        <f t="shared" si="1326"/>
        <v>204240.00000001397</v>
      </c>
      <c r="W3635">
        <f t="shared" si="1327"/>
        <v>13.727774962881735</v>
      </c>
      <c r="X3635">
        <f t="shared" si="1328"/>
        <v>79.10066110559066</v>
      </c>
      <c r="Y3635">
        <f t="shared" si="1329"/>
        <v>3.5575356442322459E-2</v>
      </c>
      <c r="Z3635">
        <f t="shared" si="1330"/>
        <v>1.1287290056832993E-6</v>
      </c>
      <c r="AA3635">
        <f t="shared" si="1331"/>
        <v>8.6630687083935502E-7</v>
      </c>
      <c r="AB3635">
        <f t="shared" ref="AB3635:AB3698" si="1337">((M3635-$M$241)-(Y3635-$Y$241))/(M3635-$M$241)</f>
        <v>1.0449459385609379</v>
      </c>
      <c r="AC3635">
        <f t="shared" si="1332"/>
        <v>2.0818652706630196</v>
      </c>
      <c r="AD3635">
        <f t="shared" si="1333"/>
        <v>8.9115331411469704E-9</v>
      </c>
      <c r="AE3635">
        <f t="shared" si="1334"/>
        <v>1.3016783866061867E-5</v>
      </c>
      <c r="AF3635">
        <f t="shared" si="1335"/>
        <v>6.8152182584160526E-5</v>
      </c>
      <c r="AG3635">
        <f t="shared" si="1314"/>
        <v>8.9115331411469704E-7</v>
      </c>
      <c r="AH3635">
        <f t="shared" si="1315"/>
        <v>0.68152182584160526</v>
      </c>
    </row>
    <row r="3636" spans="1:34" ht="15">
      <c r="A3636" s="8">
        <v>43260.792361111111</v>
      </c>
      <c r="B3636" s="9">
        <v>-3.9199999999999999E-3</v>
      </c>
      <c r="C3636" s="7">
        <v>2.948744107</v>
      </c>
      <c r="D3636" s="7">
        <v>1.3832146999999999E-2</v>
      </c>
      <c r="E3636" s="7">
        <v>1.3629742E-2</v>
      </c>
      <c r="F3636" s="9">
        <v>1.3599999999999999E-2</v>
      </c>
      <c r="G3636" s="7">
        <v>-4718977</v>
      </c>
      <c r="H3636" s="7">
        <v>17015003</v>
      </c>
      <c r="K3636">
        <f t="shared" si="1316"/>
        <v>250.18027604565145</v>
      </c>
      <c r="L3636">
        <f t="shared" si="1317"/>
        <v>237.37131300098318</v>
      </c>
      <c r="M3636">
        <f t="shared" si="1318"/>
        <v>79.482062458529825</v>
      </c>
      <c r="N3636">
        <f t="shared" si="1319"/>
        <v>0.13389485348883748</v>
      </c>
      <c r="O3636">
        <f t="shared" si="1320"/>
        <v>40.288927582517246</v>
      </c>
      <c r="P3636">
        <f t="shared" si="1321"/>
        <v>40.232531766799681</v>
      </c>
      <c r="Q3636">
        <f t="shared" si="1322"/>
        <v>9.9945460151900534E-2</v>
      </c>
      <c r="R3636">
        <f t="shared" si="1323"/>
        <v>40.188982122365346</v>
      </c>
      <c r="S3636">
        <f t="shared" si="1324"/>
        <v>79.415432151761891</v>
      </c>
      <c r="T3636">
        <f t="shared" si="1325"/>
        <v>13.735544008619247</v>
      </c>
      <c r="U3636">
        <f t="shared" si="1336"/>
        <v>0.75100047261511305</v>
      </c>
      <c r="V3636" s="6">
        <f t="shared" si="1326"/>
        <v>204300.00000020955</v>
      </c>
      <c r="W3636">
        <f t="shared" si="1327"/>
        <v>13.73195424948241</v>
      </c>
      <c r="X3636">
        <f t="shared" si="1328"/>
        <v>79.576308137697481</v>
      </c>
      <c r="Y3636">
        <f t="shared" si="1329"/>
        <v>3.5575356442322459E-2</v>
      </c>
      <c r="Z3636">
        <f t="shared" si="1330"/>
        <v>1.403796741234033E-6</v>
      </c>
      <c r="AA3636">
        <f t="shared" si="1331"/>
        <v>7.7823083484764224E-7</v>
      </c>
      <c r="AB3636">
        <f t="shared" si="1337"/>
        <v>1.0448210467877679</v>
      </c>
      <c r="AC3636">
        <f t="shared" si="1332"/>
        <v>2.0815613230720174</v>
      </c>
      <c r="AD3636">
        <f t="shared" si="1333"/>
        <v>8.0043430126694492E-9</v>
      </c>
      <c r="AE3636">
        <f t="shared" si="1334"/>
        <v>1.3750250330369317E-5</v>
      </c>
      <c r="AF3636">
        <f t="shared" si="1335"/>
        <v>5.7949023560533052E-5</v>
      </c>
      <c r="AG3636">
        <f t="shared" si="1314"/>
        <v>8.0043430126694488E-7</v>
      </c>
      <c r="AH3636">
        <f t="shared" si="1315"/>
        <v>0.57949023560533053</v>
      </c>
    </row>
    <row r="3637" spans="1:34" ht="15">
      <c r="A3637" s="8">
        <v>43260.793055555558</v>
      </c>
      <c r="B3637" s="9">
        <v>-3.9500000000000004E-3</v>
      </c>
      <c r="C3637" s="7">
        <v>2.9488772989999998</v>
      </c>
      <c r="D3637" s="9">
        <v>1.38E-2</v>
      </c>
      <c r="E3637" s="9">
        <v>1.3599999999999999E-2</v>
      </c>
      <c r="F3637" s="9">
        <v>1.3599999999999999E-2</v>
      </c>
      <c r="G3637" s="7">
        <v>-4719461</v>
      </c>
      <c r="H3637" s="7">
        <v>17015003</v>
      </c>
      <c r="K3637">
        <f t="shared" si="1316"/>
        <v>252.09139999505405</v>
      </c>
      <c r="L3637">
        <f t="shared" si="1317"/>
        <v>239.28243695038577</v>
      </c>
      <c r="M3637">
        <f t="shared" si="1318"/>
        <v>80.121988451237215</v>
      </c>
      <c r="N3637">
        <f t="shared" si="1319"/>
        <v>0.13393522191195337</v>
      </c>
      <c r="O3637">
        <f t="shared" si="1320"/>
        <v>40.192372426952879</v>
      </c>
      <c r="P3637">
        <f t="shared" si="1321"/>
        <v>40.143515724523091</v>
      </c>
      <c r="Q3637">
        <f t="shared" si="1322"/>
        <v>3.3903045875334215E-3</v>
      </c>
      <c r="R3637">
        <f t="shared" si="1323"/>
        <v>40.188982122365346</v>
      </c>
      <c r="S3637">
        <f t="shared" si="1324"/>
        <v>80.119728248178859</v>
      </c>
      <c r="T3637">
        <f t="shared" si="1325"/>
        <v>13.739793316315657</v>
      </c>
      <c r="U3637">
        <f t="shared" si="1336"/>
        <v>0.75091421994361374</v>
      </c>
      <c r="V3637" s="6">
        <f t="shared" si="1326"/>
        <v>204360.00000040513</v>
      </c>
      <c r="W3637">
        <f t="shared" si="1327"/>
        <v>13.736763929637148</v>
      </c>
      <c r="X3637">
        <f t="shared" si="1328"/>
        <v>80.048817954674107</v>
      </c>
      <c r="Y3637">
        <f t="shared" si="1329"/>
        <v>3.5229790351306654E-2</v>
      </c>
      <c r="Z3637">
        <f t="shared" si="1330"/>
        <v>7.3035374971954048E-7</v>
      </c>
      <c r="AA3637">
        <f t="shared" si="1331"/>
        <v>8.0578303441808292E-7</v>
      </c>
      <c r="AB3637">
        <f t="shared" si="1337"/>
        <v>1.0444549658725346</v>
      </c>
      <c r="AC3637">
        <f t="shared" si="1332"/>
        <v>2.0814587872773029</v>
      </c>
      <c r="AD3637">
        <f t="shared" si="1333"/>
        <v>8.3686072074110329E-9</v>
      </c>
      <c r="AE3637">
        <f t="shared" si="1334"/>
        <v>1.5206603631385558E-5</v>
      </c>
      <c r="AF3637">
        <f t="shared" si="1335"/>
        <v>5.4783779935619852E-5</v>
      </c>
      <c r="AG3637">
        <f t="shared" si="1314"/>
        <v>8.3686072074110333E-7</v>
      </c>
      <c r="AH3637">
        <f t="shared" si="1315"/>
        <v>0.54783779935619847</v>
      </c>
    </row>
    <row r="3638" spans="1:34" ht="15">
      <c r="A3638" s="8">
        <v>43260.793749999997</v>
      </c>
      <c r="B3638" s="9">
        <v>-3.9699999999999996E-3</v>
      </c>
      <c r="C3638" s="7">
        <v>2.9490188169999998</v>
      </c>
      <c r="D3638" s="9">
        <v>1.3899999999999999E-2</v>
      </c>
      <c r="E3638" s="9">
        <v>1.37E-2</v>
      </c>
      <c r="F3638" s="9">
        <v>1.37E-2</v>
      </c>
      <c r="G3638" s="7">
        <v>-4719940</v>
      </c>
      <c r="H3638" s="7">
        <v>17015003</v>
      </c>
      <c r="K3638">
        <f t="shared" si="1316"/>
        <v>253.36548262798902</v>
      </c>
      <c r="L3638">
        <f t="shared" si="1317"/>
        <v>240.42507049343146</v>
      </c>
      <c r="M3638">
        <f t="shared" si="1318"/>
        <v>80.50459100538491</v>
      </c>
      <c r="N3638">
        <f t="shared" si="1319"/>
        <v>0.13397811381614072</v>
      </c>
      <c r="O3638">
        <f t="shared" si="1320"/>
        <v>40.492727531828507</v>
      </c>
      <c r="P3638">
        <f t="shared" si="1321"/>
        <v>40.442809794446397</v>
      </c>
      <c r="Q3638">
        <f t="shared" si="1322"/>
        <v>2.3536063144860009E-3</v>
      </c>
      <c r="R3638">
        <f t="shared" si="1323"/>
        <v>40.490373925514021</v>
      </c>
      <c r="S3638">
        <f t="shared" si="1324"/>
        <v>80.503021934508581</v>
      </c>
      <c r="T3638">
        <f t="shared" si="1325"/>
        <v>13.744308253598536</v>
      </c>
      <c r="U3638">
        <f t="shared" si="1336"/>
        <v>0.75082257550877307</v>
      </c>
      <c r="V3638" s="6">
        <f t="shared" si="1326"/>
        <v>204419.99999997206</v>
      </c>
      <c r="W3638">
        <f t="shared" si="1327"/>
        <v>13.741690352520207</v>
      </c>
      <c r="X3638">
        <f t="shared" si="1328"/>
        <v>80.504919412863345</v>
      </c>
      <c r="Y3638">
        <f t="shared" si="1329"/>
        <v>2.6991724055018076E-3</v>
      </c>
      <c r="Z3638">
        <f t="shared" si="1330"/>
        <v>4.3947776031546603E-7</v>
      </c>
      <c r="AA3638">
        <f t="shared" si="1331"/>
        <v>8.0352471348965575E-7</v>
      </c>
      <c r="AB3638">
        <f t="shared" si="1337"/>
        <v>1.0446545090255577</v>
      </c>
      <c r="AC3638">
        <f t="shared" si="1332"/>
        <v>2.0813498418406673</v>
      </c>
      <c r="AD3638">
        <f t="shared" si="1333"/>
        <v>1.0891582990039426E-7</v>
      </c>
      <c r="AE3638">
        <f t="shared" si="1334"/>
        <v>1.5590314290841289E-5</v>
      </c>
      <c r="AF3638">
        <f t="shared" si="1335"/>
        <v>6.9545201630340692E-4</v>
      </c>
      <c r="AG3638">
        <f t="shared" si="1314"/>
        <v>1.0891582990039426E-5</v>
      </c>
      <c r="AH3638">
        <f t="shared" si="1315"/>
        <v>6.9545201630340694</v>
      </c>
    </row>
    <row r="3639" spans="1:34" ht="15">
      <c r="A3639" s="8">
        <v>43260.794444444444</v>
      </c>
      <c r="B3639" s="9">
        <v>-3.9899999999999996E-3</v>
      </c>
      <c r="C3639" s="7">
        <v>2.9490426009999999</v>
      </c>
      <c r="D3639" s="9">
        <v>1.3899999999999999E-2</v>
      </c>
      <c r="E3639" s="9">
        <v>1.37E-2</v>
      </c>
      <c r="F3639" s="9">
        <v>1.37E-2</v>
      </c>
      <c r="G3639" s="7">
        <v>-4720424</v>
      </c>
      <c r="H3639" s="7">
        <v>17015003</v>
      </c>
      <c r="K3639">
        <f t="shared" si="1316"/>
        <v>254.63956526092406</v>
      </c>
      <c r="L3639">
        <f t="shared" si="1317"/>
        <v>241.69915312636647</v>
      </c>
      <c r="M3639">
        <f t="shared" si="1318"/>
        <v>80.931208333856475</v>
      </c>
      <c r="N3639">
        <f t="shared" si="1319"/>
        <v>0.13398532237653019</v>
      </c>
      <c r="O3639">
        <f t="shared" si="1320"/>
        <v>40.492727531828507</v>
      </c>
      <c r="P3639">
        <f t="shared" si="1321"/>
        <v>40.442809794446397</v>
      </c>
      <c r="Q3639">
        <f t="shared" si="1322"/>
        <v>2.3536063144860009E-3</v>
      </c>
      <c r="R3639">
        <f t="shared" si="1323"/>
        <v>40.490373925514021</v>
      </c>
      <c r="S3639">
        <f t="shared" si="1324"/>
        <v>80.929639262980146</v>
      </c>
      <c r="T3639">
        <f t="shared" si="1325"/>
        <v>13.745067049429005</v>
      </c>
      <c r="U3639">
        <f t="shared" si="1336"/>
        <v>0.75080717343102865</v>
      </c>
      <c r="V3639" s="6">
        <f t="shared" si="1326"/>
        <v>204480.00000016764</v>
      </c>
      <c r="W3639">
        <f t="shared" si="1327"/>
        <v>13.746368700173235</v>
      </c>
      <c r="X3639">
        <f t="shared" si="1328"/>
        <v>80.942356188722599</v>
      </c>
      <c r="Y3639">
        <f t="shared" si="1329"/>
        <v>2.3536063144860009E-3</v>
      </c>
      <c r="Z3639">
        <f t="shared" si="1330"/>
        <v>7.493231098676142E-7</v>
      </c>
      <c r="AA3639">
        <f t="shared" si="1331"/>
        <v>7.4345208492490544E-7</v>
      </c>
      <c r="AB3639">
        <f t="shared" si="1337"/>
        <v>1.044415361205826</v>
      </c>
      <c r="AC3639">
        <f t="shared" si="1332"/>
        <v>2.0813315320972778</v>
      </c>
      <c r="AD3639">
        <f t="shared" si="1333"/>
        <v>1.1556803641354048E-7</v>
      </c>
      <c r="AE3639">
        <f t="shared" si="1334"/>
        <v>1.5066649449601302E-5</v>
      </c>
      <c r="AF3639">
        <f t="shared" si="1335"/>
        <v>7.6357567811142178E-4</v>
      </c>
      <c r="AG3639">
        <f t="shared" si="1314"/>
        <v>1.1556803641354048E-5</v>
      </c>
      <c r="AH3639">
        <f t="shared" si="1315"/>
        <v>7.6357567811142184</v>
      </c>
    </row>
    <row r="3640" spans="1:34" ht="15">
      <c r="A3640" s="8">
        <v>43260.795138888891</v>
      </c>
      <c r="B3640" s="9">
        <v>-4.0099999999999997E-3</v>
      </c>
      <c r="C3640" s="7">
        <v>2.9493006620000002</v>
      </c>
      <c r="D3640" s="9">
        <v>1.3899999999999999E-2</v>
      </c>
      <c r="E3640" s="9">
        <v>1.37E-2</v>
      </c>
      <c r="F3640" s="9">
        <v>1.37E-2</v>
      </c>
      <c r="G3640" s="7">
        <v>-4720908</v>
      </c>
      <c r="H3640" s="7">
        <v>17015003</v>
      </c>
      <c r="K3640">
        <f t="shared" si="1316"/>
        <v>255.91364789385909</v>
      </c>
      <c r="L3640">
        <f t="shared" si="1317"/>
        <v>242.97323575930153</v>
      </c>
      <c r="M3640">
        <f t="shared" si="1318"/>
        <v>81.357825662328068</v>
      </c>
      <c r="N3640">
        <f t="shared" si="1319"/>
        <v>0.13406353665094409</v>
      </c>
      <c r="O3640">
        <f t="shared" si="1320"/>
        <v>40.492727531828507</v>
      </c>
      <c r="P3640">
        <f t="shared" si="1321"/>
        <v>40.442809794446397</v>
      </c>
      <c r="Q3640">
        <f t="shared" si="1322"/>
        <v>2.3536063144860009E-3</v>
      </c>
      <c r="R3640">
        <f t="shared" si="1323"/>
        <v>40.490373925514021</v>
      </c>
      <c r="S3640">
        <f t="shared" si="1324"/>
        <v>81.356256591451739</v>
      </c>
      <c r="T3640">
        <f t="shared" si="1325"/>
        <v>13.753300130946258</v>
      </c>
      <c r="U3640">
        <f t="shared" si="1336"/>
        <v>0.75064005790862576</v>
      </c>
      <c r="V3640" s="6">
        <f t="shared" si="1326"/>
        <v>204540.00000036322</v>
      </c>
      <c r="W3640">
        <f t="shared" si="1327"/>
        <v>13.751108339599227</v>
      </c>
      <c r="X3640">
        <f t="shared" si="1328"/>
        <v>81.411533417842151</v>
      </c>
      <c r="Y3640">
        <f t="shared" si="1329"/>
        <v>2.3536063144860009E-3</v>
      </c>
      <c r="Z3640">
        <f t="shared" si="1330"/>
        <v>9.8645212855315295E-7</v>
      </c>
      <c r="AA3640">
        <f t="shared" si="1331"/>
        <v>6.9331667692619562E-7</v>
      </c>
      <c r="AB3640">
        <f t="shared" si="1337"/>
        <v>1.0441744138576514</v>
      </c>
      <c r="AC3640">
        <f t="shared" si="1332"/>
        <v>2.0811328678402665</v>
      </c>
      <c r="AD3640">
        <f t="shared" si="1333"/>
        <v>1.0776430733077713E-7</v>
      </c>
      <c r="AE3640">
        <f t="shared" si="1334"/>
        <v>1.5107356780906371E-5</v>
      </c>
      <c r="AF3640">
        <f t="shared" si="1335"/>
        <v>7.1009669606270271E-4</v>
      </c>
      <c r="AG3640">
        <f t="shared" ref="AG3640:AG3703" si="1338">IF(AD3640&gt;0,AD3640*100,"NaN")</f>
        <v>1.0776430733077713E-5</v>
      </c>
      <c r="AH3640">
        <f t="shared" ref="AH3640:AH3703" si="1339">IF(AF3640&gt;0,AF3640*100*100,"NaN")</f>
        <v>7.1009669606270265</v>
      </c>
    </row>
    <row r="3641" spans="1:34" ht="15">
      <c r="A3641" s="8">
        <v>43260.79583333333</v>
      </c>
      <c r="B3641" s="9">
        <v>-4.0299999999999997E-3</v>
      </c>
      <c r="C3641" s="7">
        <v>2.9494136379999998</v>
      </c>
      <c r="D3641" s="9">
        <v>1.3899999999999999E-2</v>
      </c>
      <c r="E3641" s="9">
        <v>1.37E-2</v>
      </c>
      <c r="F3641" s="9">
        <v>1.37E-2</v>
      </c>
      <c r="G3641" s="7">
        <v>-4721392</v>
      </c>
      <c r="H3641" s="7">
        <v>17015003</v>
      </c>
      <c r="K3641">
        <f t="shared" si="1316"/>
        <v>257.1877305267941</v>
      </c>
      <c r="L3641">
        <f t="shared" si="1317"/>
        <v>244.24731839223654</v>
      </c>
      <c r="M3641">
        <f t="shared" si="1318"/>
        <v>81.784442990799633</v>
      </c>
      <c r="N3641">
        <f t="shared" si="1319"/>
        <v>0.13409777791896269</v>
      </c>
      <c r="O3641">
        <f t="shared" si="1320"/>
        <v>40.492727531828507</v>
      </c>
      <c r="P3641">
        <f t="shared" si="1321"/>
        <v>40.442809794446397</v>
      </c>
      <c r="Q3641">
        <f t="shared" si="1322"/>
        <v>2.3536063144860009E-3</v>
      </c>
      <c r="R3641">
        <f t="shared" si="1323"/>
        <v>40.490373925514021</v>
      </c>
      <c r="S3641">
        <f t="shared" si="1324"/>
        <v>81.782873919923304</v>
      </c>
      <c r="T3641">
        <f t="shared" si="1325"/>
        <v>13.756904474948216</v>
      </c>
      <c r="U3641">
        <f t="shared" si="1336"/>
        <v>0.75056689674417654</v>
      </c>
      <c r="V3641" s="6">
        <f t="shared" si="1326"/>
        <v>204599.99999993015</v>
      </c>
      <c r="W3641">
        <f t="shared" si="1327"/>
        <v>13.756142746438327</v>
      </c>
      <c r="X3641">
        <f t="shared" si="1328"/>
        <v>81.880710646961703</v>
      </c>
      <c r="Y3641">
        <f t="shared" si="1329"/>
        <v>2.3536063144860009E-3</v>
      </c>
      <c r="Z3641">
        <f t="shared" si="1330"/>
        <v>1.8654049905448451E-7</v>
      </c>
      <c r="AA3641">
        <f t="shared" si="1331"/>
        <v>6.8292824873334094E-7</v>
      </c>
      <c r="AB3641">
        <f t="shared" si="1337"/>
        <v>1.0439360666180155</v>
      </c>
      <c r="AC3641">
        <f t="shared" si="1332"/>
        <v>2.0810458950194994</v>
      </c>
      <c r="AD3641">
        <f t="shared" si="1333"/>
        <v>1.0614516641935969E-7</v>
      </c>
      <c r="AE3641">
        <f t="shared" si="1334"/>
        <v>1.6478139832135997E-5</v>
      </c>
      <c r="AF3641">
        <f t="shared" si="1335"/>
        <v>6.4124364536429271E-4</v>
      </c>
      <c r="AG3641">
        <f t="shared" si="1338"/>
        <v>1.0614516641935969E-5</v>
      </c>
      <c r="AH3641">
        <f t="shared" si="1339"/>
        <v>6.4124364536429264</v>
      </c>
    </row>
    <row r="3642" spans="1:34" ht="15">
      <c r="A3642" s="8">
        <v>43260.796527777777</v>
      </c>
      <c r="B3642" s="9">
        <v>-4.0600000000000002E-3</v>
      </c>
      <c r="C3642" s="7">
        <v>2.949370826</v>
      </c>
      <c r="D3642" s="9">
        <v>1.3899999999999999E-2</v>
      </c>
      <c r="E3642" s="9">
        <v>1.37E-2</v>
      </c>
      <c r="F3642" s="9">
        <v>1.37E-2</v>
      </c>
      <c r="G3642" s="7">
        <v>-4721876</v>
      </c>
      <c r="H3642" s="7">
        <v>17015003</v>
      </c>
      <c r="K3642">
        <f t="shared" si="1316"/>
        <v>259.09885447619666</v>
      </c>
      <c r="L3642">
        <f t="shared" si="1317"/>
        <v>246.1584423416391</v>
      </c>
      <c r="M3642">
        <f t="shared" si="1318"/>
        <v>82.424368983507009</v>
      </c>
      <c r="N3642">
        <f t="shared" si="1319"/>
        <v>0.13408480226779421</v>
      </c>
      <c r="O3642">
        <f t="shared" si="1320"/>
        <v>40.492727531828507</v>
      </c>
      <c r="P3642">
        <f t="shared" si="1321"/>
        <v>40.442809794446397</v>
      </c>
      <c r="Q3642">
        <f t="shared" si="1322"/>
        <v>2.3536063144860009E-3</v>
      </c>
      <c r="R3642">
        <f t="shared" si="1323"/>
        <v>40.490373925514021</v>
      </c>
      <c r="S3642">
        <f t="shared" si="1324"/>
        <v>82.42279991263068</v>
      </c>
      <c r="T3642">
        <f t="shared" si="1325"/>
        <v>13.755538616930481</v>
      </c>
      <c r="U3642">
        <f t="shared" si="1336"/>
        <v>0.75059462100218177</v>
      </c>
      <c r="V3642" s="6">
        <f t="shared" si="1326"/>
        <v>204660.00000012573</v>
      </c>
      <c r="W3642">
        <f t="shared" si="1327"/>
        <v>13.761582825055378</v>
      </c>
      <c r="X3642">
        <f t="shared" si="1328"/>
        <v>82.333479517293895</v>
      </c>
      <c r="Y3642">
        <f t="shared" si="1329"/>
        <v>2.3536063144860009E-3</v>
      </c>
      <c r="Z3642">
        <f t="shared" si="1330"/>
        <v>7.082206057300461E-7</v>
      </c>
      <c r="AA3642">
        <f t="shared" si="1331"/>
        <v>7.8636094243900202E-7</v>
      </c>
      <c r="AB3642">
        <f t="shared" si="1337"/>
        <v>1.043583329635037</v>
      </c>
      <c r="AC3642">
        <f t="shared" si="1332"/>
        <v>2.0810788531734676</v>
      </c>
      <c r="AD3642">
        <f t="shared" si="1333"/>
        <v>1.222232865168774E-7</v>
      </c>
      <c r="AE3642">
        <f t="shared" si="1334"/>
        <v>1.5777436243150908E-5</v>
      </c>
      <c r="AF3642">
        <f t="shared" si="1335"/>
        <v>7.7116721798656176E-4</v>
      </c>
      <c r="AG3642">
        <f t="shared" si="1338"/>
        <v>1.222232865168774E-5</v>
      </c>
      <c r="AH3642">
        <f t="shared" si="1339"/>
        <v>7.7116721798656185</v>
      </c>
    </row>
    <row r="3643" spans="1:34" ht="15">
      <c r="A3643" s="8">
        <v>43260.797222222223</v>
      </c>
      <c r="B3643" s="9">
        <v>-4.0800000000000003E-3</v>
      </c>
      <c r="C3643" s="7">
        <v>2.949680023</v>
      </c>
      <c r="D3643" s="9">
        <v>1.3899999999999999E-2</v>
      </c>
      <c r="E3643" s="9">
        <v>1.37E-2</v>
      </c>
      <c r="F3643" s="9">
        <v>1.37E-2</v>
      </c>
      <c r="G3643" s="7">
        <v>-4722356</v>
      </c>
      <c r="H3643" s="7">
        <v>17015003</v>
      </c>
      <c r="K3643">
        <f t="shared" si="1316"/>
        <v>260.37293710913173</v>
      </c>
      <c r="L3643">
        <f t="shared" si="1317"/>
        <v>247.43252497457416</v>
      </c>
      <c r="M3643">
        <f t="shared" si="1318"/>
        <v>82.850986311978602</v>
      </c>
      <c r="N3643">
        <f t="shared" si="1319"/>
        <v>0.13417851506827908</v>
      </c>
      <c r="O3643">
        <f t="shared" si="1320"/>
        <v>40.492727531828507</v>
      </c>
      <c r="P3643">
        <f t="shared" si="1321"/>
        <v>40.442809794446397</v>
      </c>
      <c r="Q3643">
        <f t="shared" si="1322"/>
        <v>2.3536063144860009E-3</v>
      </c>
      <c r="R3643">
        <f t="shared" si="1323"/>
        <v>40.490373925514021</v>
      </c>
      <c r="S3643">
        <f t="shared" si="1324"/>
        <v>82.849417241102273</v>
      </c>
      <c r="T3643">
        <f t="shared" si="1325"/>
        <v>13.765403122244679</v>
      </c>
      <c r="U3643">
        <f t="shared" si="1336"/>
        <v>0.75039439075359615</v>
      </c>
      <c r="V3643" s="6">
        <f t="shared" si="1326"/>
        <v>204720.00000032131</v>
      </c>
      <c r="W3643">
        <f t="shared" si="1327"/>
        <v>13.766404179482945</v>
      </c>
      <c r="X3643">
        <f t="shared" si="1328"/>
        <v>82.824016651640022</v>
      </c>
      <c r="Y3643">
        <f t="shared" si="1329"/>
        <v>2.3536063144860009E-3</v>
      </c>
      <c r="Z3643">
        <f t="shared" si="1330"/>
        <v>1.0528488852430653E-6</v>
      </c>
      <c r="AA3643">
        <f t="shared" si="1331"/>
        <v>8.4778871463084408E-7</v>
      </c>
      <c r="AB3643">
        <f t="shared" si="1337"/>
        <v>1.0433513014712947</v>
      </c>
      <c r="AC3643">
        <f t="shared" si="1332"/>
        <v>2.0808408226602357</v>
      </c>
      <c r="AD3643">
        <f t="shared" si="1333"/>
        <v>1.3175587131187363E-7</v>
      </c>
      <c r="AE3643">
        <f t="shared" si="1334"/>
        <v>1.4921078243588907E-5</v>
      </c>
      <c r="AF3643">
        <f t="shared" si="1335"/>
        <v>8.7902414739908172E-4</v>
      </c>
      <c r="AG3643">
        <f t="shared" si="1338"/>
        <v>1.3175587131187363E-5</v>
      </c>
      <c r="AH3643">
        <f t="shared" si="1339"/>
        <v>8.7902414739908181</v>
      </c>
    </row>
    <row r="3644" spans="1:34" ht="15">
      <c r="A3644" s="8">
        <v>43260.79791666667</v>
      </c>
      <c r="B3644" s="9">
        <v>-4.1000000000000003E-3</v>
      </c>
      <c r="C3644" s="7">
        <v>2.9497668369999999</v>
      </c>
      <c r="D3644" s="9">
        <v>1.3899999999999999E-2</v>
      </c>
      <c r="E3644" s="9">
        <v>1.37E-2</v>
      </c>
      <c r="F3644" s="9">
        <v>1.37E-2</v>
      </c>
      <c r="G3644" s="7">
        <v>-4722840</v>
      </c>
      <c r="H3644" s="7">
        <v>17015003</v>
      </c>
      <c r="K3644">
        <f t="shared" si="1316"/>
        <v>261.64701974206673</v>
      </c>
      <c r="L3644">
        <f t="shared" si="1317"/>
        <v>248.70660760750917</v>
      </c>
      <c r="M3644">
        <f t="shared" si="1318"/>
        <v>83.277603640450167</v>
      </c>
      <c r="N3644">
        <f t="shared" si="1319"/>
        <v>0.13420482704110315</v>
      </c>
      <c r="O3644">
        <f t="shared" si="1320"/>
        <v>40.492727531828507</v>
      </c>
      <c r="P3644">
        <f t="shared" si="1321"/>
        <v>40.442809794446397</v>
      </c>
      <c r="Q3644">
        <f t="shared" si="1322"/>
        <v>2.3536063144860009E-3</v>
      </c>
      <c r="R3644">
        <f t="shared" si="1323"/>
        <v>40.490373925514021</v>
      </c>
      <c r="S3644">
        <f t="shared" si="1324"/>
        <v>83.276034569573838</v>
      </c>
      <c r="T3644">
        <f t="shared" si="1325"/>
        <v>13.768172803594581</v>
      </c>
      <c r="U3644">
        <f t="shared" si="1336"/>
        <v>0.75033817161563321</v>
      </c>
      <c r="V3644" s="6">
        <f t="shared" si="1326"/>
        <v>204780.00000051688</v>
      </c>
      <c r="W3644">
        <f t="shared" si="1327"/>
        <v>13.771456098958357</v>
      </c>
      <c r="X3644">
        <f t="shared" si="1328"/>
        <v>83.293193880759574</v>
      </c>
      <c r="Y3644">
        <f t="shared" si="1329"/>
        <v>0.10247197460636197</v>
      </c>
      <c r="Z3644">
        <f t="shared" si="1330"/>
        <v>6.5763475236955807E-7</v>
      </c>
      <c r="AA3644">
        <f t="shared" si="1331"/>
        <v>8.4417524922329186E-7</v>
      </c>
      <c r="AB3644">
        <f t="shared" si="1337"/>
        <v>1.0418789640482924</v>
      </c>
      <c r="AC3644">
        <f t="shared" si="1332"/>
        <v>2.0807739902492628</v>
      </c>
      <c r="AD3644">
        <f t="shared" si="1333"/>
        <v>3.0132122724107428E-9</v>
      </c>
      <c r="AE3644">
        <f t="shared" si="1334"/>
        <v>1.5606781905945423E-5</v>
      </c>
      <c r="AF3644">
        <f t="shared" si="1335"/>
        <v>1.9219735299068334E-5</v>
      </c>
      <c r="AG3644">
        <f t="shared" si="1338"/>
        <v>3.0132122724107426E-7</v>
      </c>
      <c r="AH3644">
        <f t="shared" si="1339"/>
        <v>0.19219735299068336</v>
      </c>
    </row>
    <row r="3645" spans="1:34" ht="15">
      <c r="A3645" s="8">
        <v>43260.798611111109</v>
      </c>
      <c r="B3645" s="9">
        <v>-4.1200000000000004E-3</v>
      </c>
      <c r="C3645" s="7">
        <v>2.9499273810000002</v>
      </c>
      <c r="D3645" s="9">
        <v>1.4E-2</v>
      </c>
      <c r="E3645" s="9">
        <v>1.37E-2</v>
      </c>
      <c r="F3645" s="9">
        <v>1.37E-2</v>
      </c>
      <c r="G3645" s="7">
        <v>-4723322</v>
      </c>
      <c r="H3645" s="7">
        <v>17015003</v>
      </c>
      <c r="K3645">
        <f t="shared" si="1316"/>
        <v>262.92110237500179</v>
      </c>
      <c r="L3645">
        <f t="shared" si="1317"/>
        <v>249.98069024044423</v>
      </c>
      <c r="M3645">
        <f t="shared" si="1318"/>
        <v>83.70422096892176</v>
      </c>
      <c r="N3645">
        <f t="shared" si="1319"/>
        <v>0.13425348542990084</v>
      </c>
      <c r="O3645">
        <f t="shared" si="1320"/>
        <v>40.793082636704135</v>
      </c>
      <c r="P3645">
        <f t="shared" si="1321"/>
        <v>40.442809794446397</v>
      </c>
      <c r="Q3645">
        <f t="shared" si="1322"/>
        <v>0.30270871119011389</v>
      </c>
      <c r="R3645">
        <f t="shared" si="1323"/>
        <v>40.490373925514021</v>
      </c>
      <c r="S3645">
        <f t="shared" si="1324"/>
        <v>83.502415161461684</v>
      </c>
      <c r="T3645">
        <f t="shared" si="1325"/>
        <v>13.773294739257496</v>
      </c>
      <c r="U3645">
        <f t="shared" si="1336"/>
        <v>0.75023420629569493</v>
      </c>
      <c r="V3645" s="6">
        <f t="shared" si="1326"/>
        <v>204840.00000008382</v>
      </c>
      <c r="W3645">
        <f t="shared" si="1327"/>
        <v>13.776537200434662</v>
      </c>
      <c r="X3645">
        <f t="shared" si="1328"/>
        <v>83.765703697736171</v>
      </c>
      <c r="Y3645">
        <f t="shared" si="1329"/>
        <v>0.10212640851534853</v>
      </c>
      <c r="Z3645">
        <f t="shared" si="1330"/>
        <v>1.1635066162550937E-6</v>
      </c>
      <c r="AA3645">
        <f t="shared" si="1331"/>
        <v>9.4580121022520855E-7</v>
      </c>
      <c r="AB3645">
        <f t="shared" si="1337"/>
        <v>1.0416626253754395</v>
      </c>
      <c r="AC3645">
        <f t="shared" si="1332"/>
        <v>2.0806503979417168</v>
      </c>
      <c r="AD3645">
        <f t="shared" si="1333"/>
        <v>3.3871796174243207E-9</v>
      </c>
      <c r="AE3645">
        <f t="shared" si="1334"/>
        <v>1.648164600280678E-5</v>
      </c>
      <c r="AF3645">
        <f t="shared" si="1335"/>
        <v>2.0458259415197646E-5</v>
      </c>
      <c r="AG3645">
        <f t="shared" si="1338"/>
        <v>3.3871796174243207E-7</v>
      </c>
      <c r="AH3645">
        <f t="shared" si="1339"/>
        <v>0.20458259415197647</v>
      </c>
    </row>
    <row r="3646" spans="1:34" ht="15">
      <c r="A3646" s="8">
        <v>43260.799305555556</v>
      </c>
      <c r="B3646" s="9">
        <v>-4.15E-3</v>
      </c>
      <c r="C3646" s="7">
        <v>2.9502044700000001</v>
      </c>
      <c r="D3646" s="9">
        <v>1.4E-2</v>
      </c>
      <c r="E3646" s="9">
        <v>1.38E-2</v>
      </c>
      <c r="F3646" s="9">
        <v>1.38E-2</v>
      </c>
      <c r="G3646" s="7">
        <v>-4723805</v>
      </c>
      <c r="H3646" s="7">
        <v>17015003</v>
      </c>
      <c r="K3646">
        <f t="shared" ref="K3646:K3709" si="1340">(B3646-$B$19)*($B$17/$B$18)</f>
        <v>264.8322263244043</v>
      </c>
      <c r="L3646">
        <f t="shared" ref="L3646:L3709" si="1341">K3646-R3646*$B$8+$D$8</f>
        <v>251.76036509995743</v>
      </c>
      <c r="M3646">
        <f t="shared" ref="M3646:M3709" si="1342">L3646/((($B$7/2))^2*PI())</f>
        <v>84.300132187305238</v>
      </c>
      <c r="N3646">
        <f t="shared" ref="N3646:N3709" si="1343">(C3646-$C$19)*($C$17/$C$18)</f>
        <v>0.13433746679509373</v>
      </c>
      <c r="O3646">
        <f t="shared" ref="O3646:O3709" si="1344">(D3646-$D$19)*($D$17/$D$18)</f>
        <v>40.793082636704135</v>
      </c>
      <c r="P3646">
        <f t="shared" ref="P3646:P3709" si="1345">(E3646-$E$19)*($E$17/$E$18)</f>
        <v>40.742103864369703</v>
      </c>
      <c r="Q3646">
        <f t="shared" ref="Q3646:Q3709" si="1346">O3646-R3646</f>
        <v>1.3169080414456857E-3</v>
      </c>
      <c r="R3646">
        <f t="shared" ref="R3646:R3709" si="1347">(F3646-$F$19)*($F$17/$F$18)</f>
        <v>40.791765728662689</v>
      </c>
      <c r="S3646">
        <f t="shared" ref="S3646:S3709" si="1348">M3646-(2/3)*Q3646</f>
        <v>84.299254248610936</v>
      </c>
      <c r="T3646">
        <f t="shared" ref="T3646:T3709" si="1349">N3646/$D$7*100-$N$30/$D$7*100</f>
        <v>13.78213488296201</v>
      </c>
      <c r="U3646">
        <f t="shared" si="1336"/>
        <v>0.75005476859303144</v>
      </c>
      <c r="V3646" s="6">
        <f t="shared" ref="V3646:V3709" si="1350">(A3646-$A$240)*86400</f>
        <v>204900.0000002794</v>
      </c>
      <c r="W3646">
        <f t="shared" ref="W3646:W3709" si="1351">AVERAGE(T3640:T3652)</f>
        <v>13.782257454237309</v>
      </c>
      <c r="X3646">
        <f t="shared" ref="X3646:X3709" si="1352">AVERAGE(S3640:S3652)</f>
        <v>84.243708249173011</v>
      </c>
      <c r="Y3646">
        <f t="shared" ref="Y3646:Y3709" si="1353">AVERAGE(Q3645:Q3647)</f>
        <v>0.10178084242433509</v>
      </c>
      <c r="Z3646">
        <f t="shared" ref="Z3646:Z3709" si="1354">(T3647-T3645)/100/(V3647-V3645)</f>
        <v>1.1793175152105082E-6</v>
      </c>
      <c r="AA3646">
        <f t="shared" ref="AA3646:AA3709" si="1355">AVERAGE(Z3643:Z3649)</f>
        <v>9.850969816680109E-7</v>
      </c>
      <c r="AB3646">
        <f t="shared" si="1337"/>
        <v>1.0413625439864107</v>
      </c>
      <c r="AC3646">
        <f t="shared" ref="AC3646:AC3709" si="1356">($D$7-$D$7*(T3646/100))*2.54</f>
        <v>2.0804370852741267</v>
      </c>
      <c r="AD3646">
        <f t="shared" ref="AD3646:AD3709" si="1357">AA3646*AC3646*$D$7*2.54*1.024*9.81/2/Y3646/10000*0.14503773773</f>
        <v>3.5395238366812396E-9</v>
      </c>
      <c r="AE3646">
        <f t="shared" ref="AE3646:AE3709" si="1358">(W3647-W3645)/(X3647-X3645)*0.14503773773/100</f>
        <v>1.6183316664590543E-5</v>
      </c>
      <c r="AF3646">
        <f t="shared" ref="AF3646:AF3709" si="1359">AD3646/AE3646/(1.024*9.81)</f>
        <v>2.1772502303855134E-5</v>
      </c>
      <c r="AG3646">
        <f t="shared" si="1338"/>
        <v>3.5395238366812395E-7</v>
      </c>
      <c r="AH3646">
        <f t="shared" si="1339"/>
        <v>0.21772502303855135</v>
      </c>
    </row>
    <row r="3647" spans="1:34" ht="15">
      <c r="A3647" s="8">
        <v>43260.800000000003</v>
      </c>
      <c r="B3647" s="9">
        <v>-4.1700000000000001E-3</v>
      </c>
      <c r="C3647" s="7">
        <v>2.950370961</v>
      </c>
      <c r="D3647" s="9">
        <v>1.4E-2</v>
      </c>
      <c r="E3647" s="9">
        <v>1.38E-2</v>
      </c>
      <c r="F3647" s="9">
        <v>1.38E-2</v>
      </c>
      <c r="G3647" s="7">
        <v>-4724288</v>
      </c>
      <c r="H3647" s="7">
        <v>17015003</v>
      </c>
      <c r="K3647">
        <f t="shared" si="1340"/>
        <v>266.10630895733937</v>
      </c>
      <c r="L3647">
        <f t="shared" si="1341"/>
        <v>253.03444773289249</v>
      </c>
      <c r="M3647">
        <f t="shared" si="1342"/>
        <v>84.726749515776831</v>
      </c>
      <c r="N3647">
        <f t="shared" si="1343"/>
        <v>0.13438792762707308</v>
      </c>
      <c r="O3647">
        <f t="shared" si="1344"/>
        <v>40.793082636704135</v>
      </c>
      <c r="P3647">
        <f t="shared" si="1345"/>
        <v>40.742103864369703</v>
      </c>
      <c r="Q3647">
        <f t="shared" si="1346"/>
        <v>1.3169080414456857E-3</v>
      </c>
      <c r="R3647">
        <f t="shared" si="1347"/>
        <v>40.791765728662689</v>
      </c>
      <c r="S3647">
        <f t="shared" si="1348"/>
        <v>84.725871577082529</v>
      </c>
      <c r="T3647">
        <f t="shared" si="1349"/>
        <v>13.787446549486152</v>
      </c>
      <c r="U3647">
        <f t="shared" si="1336"/>
        <v>0.74994695210607576</v>
      </c>
      <c r="V3647" s="6">
        <f t="shared" si="1350"/>
        <v>204960.00000047497</v>
      </c>
      <c r="W3647">
        <f t="shared" si="1351"/>
        <v>13.787288943121732</v>
      </c>
      <c r="X3647">
        <f t="shared" si="1352"/>
        <v>84.729293837079936</v>
      </c>
      <c r="Y3647">
        <f t="shared" si="1353"/>
        <v>1.3169080414456857E-3</v>
      </c>
      <c r="Z3647">
        <f t="shared" si="1354"/>
        <v>9.6115787070028731E-7</v>
      </c>
      <c r="AA3647">
        <f t="shared" si="1355"/>
        <v>9.7922519611981917E-7</v>
      </c>
      <c r="AB3647">
        <f t="shared" si="1337"/>
        <v>1.0423723957077158</v>
      </c>
      <c r="AC3647">
        <f t="shared" si="1356"/>
        <v>2.0803089147608991</v>
      </c>
      <c r="AD3647">
        <f t="shared" si="1357"/>
        <v>2.7191443760019268E-7</v>
      </c>
      <c r="AE3647">
        <f t="shared" si="1358"/>
        <v>1.5032723173053221E-5</v>
      </c>
      <c r="AF3647">
        <f t="shared" si="1359"/>
        <v>1.8006348174900075E-3</v>
      </c>
      <c r="AG3647">
        <f t="shared" si="1338"/>
        <v>2.7191443760019268E-5</v>
      </c>
      <c r="AH3647">
        <f t="shared" si="1339"/>
        <v>18.006348174900076</v>
      </c>
    </row>
    <row r="3648" spans="1:34" ht="15">
      <c r="A3648" s="8">
        <v>43260.800694444442</v>
      </c>
      <c r="B3648" s="9">
        <v>-4.1900000000000001E-3</v>
      </c>
      <c r="C3648" s="7">
        <v>2.9505659930000001</v>
      </c>
      <c r="D3648" s="9">
        <v>1.4E-2</v>
      </c>
      <c r="E3648" s="9">
        <v>1.38E-2</v>
      </c>
      <c r="F3648" s="9">
        <v>1.38E-2</v>
      </c>
      <c r="G3648" s="7">
        <v>-4724767</v>
      </c>
      <c r="H3648" s="7">
        <v>17015003</v>
      </c>
      <c r="K3648">
        <f t="shared" si="1340"/>
        <v>267.38039159027437</v>
      </c>
      <c r="L3648">
        <f t="shared" si="1341"/>
        <v>254.30853036582749</v>
      </c>
      <c r="M3648">
        <f t="shared" si="1342"/>
        <v>85.153366844248396</v>
      </c>
      <c r="N3648">
        <f t="shared" si="1343"/>
        <v>0.13444703879213671</v>
      </c>
      <c r="O3648">
        <f t="shared" si="1344"/>
        <v>40.793082636704135</v>
      </c>
      <c r="P3648">
        <f t="shared" si="1345"/>
        <v>40.742103864369703</v>
      </c>
      <c r="Q3648">
        <f t="shared" si="1346"/>
        <v>1.3169080414456857E-3</v>
      </c>
      <c r="R3648">
        <f t="shared" si="1347"/>
        <v>40.791765728662689</v>
      </c>
      <c r="S3648">
        <f t="shared" si="1348"/>
        <v>85.152488905554094</v>
      </c>
      <c r="T3648">
        <f t="shared" si="1349"/>
        <v>13.793668777387587</v>
      </c>
      <c r="U3648">
        <f t="shared" si="1336"/>
        <v>0.74982065299630996</v>
      </c>
      <c r="V3648" s="6">
        <f t="shared" si="1350"/>
        <v>205020.00000004191</v>
      </c>
      <c r="W3648">
        <f t="shared" si="1351"/>
        <v>13.792323349960832</v>
      </c>
      <c r="X3648">
        <f t="shared" si="1352"/>
        <v>85.214879424986876</v>
      </c>
      <c r="Y3648">
        <f t="shared" si="1353"/>
        <v>1.3169080414456857E-3</v>
      </c>
      <c r="Z3648">
        <f t="shared" si="1354"/>
        <v>8.9792222606790151E-7</v>
      </c>
      <c r="AA3648">
        <f t="shared" si="1355"/>
        <v>1.0514926052461338E-6</v>
      </c>
      <c r="AB3648">
        <f t="shared" si="1337"/>
        <v>1.0421531145773595</v>
      </c>
      <c r="AC3648">
        <f t="shared" si="1356"/>
        <v>2.0801587724016373</v>
      </c>
      <c r="AD3648">
        <f t="shared" si="1357"/>
        <v>2.919608135916071E-7</v>
      </c>
      <c r="AE3648">
        <f t="shared" si="1358"/>
        <v>1.6355107591196662E-5</v>
      </c>
      <c r="AF3648">
        <f t="shared" si="1359"/>
        <v>1.7770604268613661E-3</v>
      </c>
      <c r="AG3648">
        <f t="shared" si="1338"/>
        <v>2.9196081359160711E-5</v>
      </c>
      <c r="AH3648">
        <f t="shared" si="1339"/>
        <v>17.77060426861366</v>
      </c>
    </row>
    <row r="3649" spans="1:34" ht="15">
      <c r="A3649" s="8">
        <v>43260.801388888889</v>
      </c>
      <c r="B3649" s="9">
        <v>-4.2199999999999998E-3</v>
      </c>
      <c r="C3649" s="7">
        <v>2.9507086990000002</v>
      </c>
      <c r="D3649" s="9">
        <v>1.4E-2</v>
      </c>
      <c r="E3649" s="9">
        <v>1.38E-2</v>
      </c>
      <c r="F3649" s="9">
        <v>1.38E-2</v>
      </c>
      <c r="G3649" s="7">
        <v>-4725252</v>
      </c>
      <c r="H3649" s="7">
        <v>17015003</v>
      </c>
      <c r="K3649">
        <f t="shared" si="1340"/>
        <v>269.29151553967688</v>
      </c>
      <c r="L3649">
        <f t="shared" si="1341"/>
        <v>256.21965431523</v>
      </c>
      <c r="M3649">
        <f t="shared" si="1342"/>
        <v>85.793292836955757</v>
      </c>
      <c r="N3649">
        <f t="shared" si="1343"/>
        <v>0.13449029076064223</v>
      </c>
      <c r="O3649">
        <f t="shared" si="1344"/>
        <v>40.793082636704135</v>
      </c>
      <c r="P3649">
        <f t="shared" si="1345"/>
        <v>40.742103864369703</v>
      </c>
      <c r="Q3649">
        <f t="shared" si="1346"/>
        <v>1.3169080414456857E-3</v>
      </c>
      <c r="R3649">
        <f t="shared" si="1347"/>
        <v>40.791765728662689</v>
      </c>
      <c r="S3649">
        <f t="shared" si="1348"/>
        <v>85.792414898261455</v>
      </c>
      <c r="T3649">
        <f t="shared" si="1349"/>
        <v>13.798221616177642</v>
      </c>
      <c r="U3649">
        <f t="shared" si="1336"/>
        <v>0.74972823923468002</v>
      </c>
      <c r="V3649" s="6">
        <f t="shared" si="1350"/>
        <v>205080.00000023749</v>
      </c>
      <c r="W3649">
        <f t="shared" si="1351"/>
        <v>13.798055278036312</v>
      </c>
      <c r="X3649">
        <f t="shared" si="1352"/>
        <v>85.684056654106399</v>
      </c>
      <c r="Y3649">
        <f t="shared" si="1353"/>
        <v>1.3169080414456857E-3</v>
      </c>
      <c r="Z3649">
        <f t="shared" si="1354"/>
        <v>9.8329100582966184E-7</v>
      </c>
      <c r="AA3649">
        <f t="shared" si="1355"/>
        <v>9.8464539371040937E-7</v>
      </c>
      <c r="AB3649">
        <f t="shared" si="1337"/>
        <v>1.0418284156040722</v>
      </c>
      <c r="AC3649">
        <f t="shared" si="1356"/>
        <v>2.0800489124016335</v>
      </c>
      <c r="AD3649">
        <f t="shared" si="1357"/>
        <v>2.7338536302063415E-7</v>
      </c>
      <c r="AE3649">
        <f t="shared" si="1358"/>
        <v>1.729448458444625E-5</v>
      </c>
      <c r="AF3649">
        <f t="shared" si="1359"/>
        <v>1.5736156686922138E-3</v>
      </c>
      <c r="AG3649">
        <f t="shared" si="1338"/>
        <v>2.7338536302063415E-5</v>
      </c>
      <c r="AH3649">
        <f t="shared" si="1339"/>
        <v>15.736156686922136</v>
      </c>
    </row>
    <row r="3650" spans="1:34" ht="15">
      <c r="A3650" s="8">
        <v>43260.802083333336</v>
      </c>
      <c r="B3650" s="9">
        <v>-4.2399999999999998E-3</v>
      </c>
      <c r="C3650" s="7">
        <v>2.9509358410000002</v>
      </c>
      <c r="D3650" s="9">
        <v>1.4E-2</v>
      </c>
      <c r="E3650" s="7">
        <v>1.3821361000000001E-2</v>
      </c>
      <c r="F3650" s="9">
        <v>1.38E-2</v>
      </c>
      <c r="G3650" s="7">
        <v>-4725736</v>
      </c>
      <c r="H3650" s="7">
        <v>17015003</v>
      </c>
      <c r="K3650">
        <f t="shared" si="1340"/>
        <v>270.56559817261194</v>
      </c>
      <c r="L3650">
        <f t="shared" si="1341"/>
        <v>257.49373694816506</v>
      </c>
      <c r="M3650">
        <f t="shared" si="1342"/>
        <v>86.219910165427351</v>
      </c>
      <c r="N3650">
        <f t="shared" si="1343"/>
        <v>0.13455913396716668</v>
      </c>
      <c r="O3650">
        <f t="shared" si="1344"/>
        <v>40.793082636704135</v>
      </c>
      <c r="P3650">
        <f t="shared" si="1345"/>
        <v>40.80603607064603</v>
      </c>
      <c r="Q3650">
        <f t="shared" si="1346"/>
        <v>1.3169080414456857E-3</v>
      </c>
      <c r="R3650">
        <f t="shared" si="1347"/>
        <v>40.791765728662689</v>
      </c>
      <c r="S3650">
        <f t="shared" si="1348"/>
        <v>86.219032226733049</v>
      </c>
      <c r="T3650">
        <f t="shared" si="1349"/>
        <v>13.805468269496005</v>
      </c>
      <c r="U3650">
        <f t="shared" si="1336"/>
        <v>0.74958114628382888</v>
      </c>
      <c r="V3650" s="6">
        <f t="shared" si="1350"/>
        <v>205140.00000043306</v>
      </c>
      <c r="W3650">
        <f t="shared" si="1351"/>
        <v>13.803507030926191</v>
      </c>
      <c r="X3650">
        <f t="shared" si="1352"/>
        <v>86.152782939133004</v>
      </c>
      <c r="Y3650">
        <f t="shared" si="1353"/>
        <v>1.3169080414456857E-3</v>
      </c>
      <c r="Z3650">
        <f t="shared" si="1354"/>
        <v>1.0117463864057223E-6</v>
      </c>
      <c r="AA3650">
        <f t="shared" si="1355"/>
        <v>8.509502129526748E-7</v>
      </c>
      <c r="AB3650">
        <f t="shared" si="1337"/>
        <v>1.0416147144310213</v>
      </c>
      <c r="AC3650">
        <f t="shared" si="1356"/>
        <v>2.0798740506570614</v>
      </c>
      <c r="AD3650">
        <f t="shared" si="1357"/>
        <v>2.3624522842128326E-7</v>
      </c>
      <c r="AE3650">
        <f t="shared" si="1358"/>
        <v>1.654912903012328E-5</v>
      </c>
      <c r="AF3650">
        <f t="shared" si="1359"/>
        <v>1.4210813486701163E-3</v>
      </c>
      <c r="AG3650">
        <f t="shared" si="1338"/>
        <v>2.3624522842128326E-5</v>
      </c>
      <c r="AH3650">
        <f t="shared" si="1339"/>
        <v>14.210813486701163</v>
      </c>
    </row>
    <row r="3651" spans="1:34" ht="15">
      <c r="A3651" s="8">
        <v>43260.802777777775</v>
      </c>
      <c r="B3651" s="9">
        <v>-4.2599999999999999E-3</v>
      </c>
      <c r="C3651" s="7">
        <v>2.9510892499999999</v>
      </c>
      <c r="D3651" s="9">
        <v>1.4E-2</v>
      </c>
      <c r="E3651" s="9">
        <v>1.38E-2</v>
      </c>
      <c r="F3651" s="9">
        <v>1.38E-2</v>
      </c>
      <c r="G3651" s="7">
        <v>-4726218</v>
      </c>
      <c r="H3651" s="7">
        <v>17015003</v>
      </c>
      <c r="K3651">
        <f t="shared" si="1340"/>
        <v>271.83968080554695</v>
      </c>
      <c r="L3651">
        <f t="shared" si="1341"/>
        <v>258.76781958110007</v>
      </c>
      <c r="M3651">
        <f t="shared" si="1342"/>
        <v>86.646527493898915</v>
      </c>
      <c r="N3651">
        <f t="shared" si="1343"/>
        <v>0.13460562984846422</v>
      </c>
      <c r="O3651">
        <f t="shared" si="1344"/>
        <v>40.793082636704135</v>
      </c>
      <c r="P3651">
        <f t="shared" si="1345"/>
        <v>40.742103864369703</v>
      </c>
      <c r="Q3651">
        <f t="shared" si="1346"/>
        <v>1.3169080414456857E-3</v>
      </c>
      <c r="R3651">
        <f t="shared" si="1347"/>
        <v>40.791765728662689</v>
      </c>
      <c r="S3651">
        <f t="shared" si="1348"/>
        <v>86.645649555204614</v>
      </c>
      <c r="T3651">
        <f t="shared" si="1349"/>
        <v>13.810362572790483</v>
      </c>
      <c r="U3651">
        <f t="shared" si="1336"/>
        <v>0.74948180145769772</v>
      </c>
      <c r="V3651" s="6">
        <f t="shared" si="1350"/>
        <v>205200</v>
      </c>
      <c r="W3651">
        <f t="shared" si="1351"/>
        <v>13.80894418913444</v>
      </c>
      <c r="X3651">
        <f t="shared" si="1352"/>
        <v>86.638368527039944</v>
      </c>
      <c r="Y3651">
        <f t="shared" si="1353"/>
        <v>-4.4417288807679256E-2</v>
      </c>
      <c r="Z3651">
        <f t="shared" si="1354"/>
        <v>1.1635066162537614E-6</v>
      </c>
      <c r="AA3651">
        <f t="shared" si="1355"/>
        <v>8.4869189202424774E-7</v>
      </c>
      <c r="AB3651">
        <f t="shared" si="1337"/>
        <v>1.0419480959043543</v>
      </c>
      <c r="AC3651">
        <f t="shared" si="1356"/>
        <v>2.0797559511185657</v>
      </c>
      <c r="AD3651">
        <f t="shared" si="1357"/>
        <v>-6.9853422615909917E-9</v>
      </c>
      <c r="AE3651">
        <f t="shared" si="1358"/>
        <v>1.6698725770788457E-5</v>
      </c>
      <c r="AF3651">
        <f t="shared" si="1359"/>
        <v>-4.1642365664744298E-5</v>
      </c>
      <c r="AG3651" t="str">
        <f t="shared" si="1338"/>
        <v>NaN</v>
      </c>
      <c r="AH3651" t="str">
        <f t="shared" si="1339"/>
        <v>NaN</v>
      </c>
    </row>
    <row r="3652" spans="1:34" ht="15">
      <c r="A3652" s="8">
        <v>43260.803472222222</v>
      </c>
      <c r="B3652" s="9">
        <v>-4.28E-3</v>
      </c>
      <c r="C3652" s="7">
        <v>2.9513734739999999</v>
      </c>
      <c r="D3652" s="9">
        <v>1.4E-2</v>
      </c>
      <c r="E3652" s="9">
        <v>1.38E-2</v>
      </c>
      <c r="F3652" s="7">
        <v>1.3845523E-2</v>
      </c>
      <c r="G3652" s="7">
        <v>-4726704</v>
      </c>
      <c r="H3652" s="7">
        <v>17015003</v>
      </c>
      <c r="K3652">
        <f t="shared" si="1340"/>
        <v>273.11376343848201</v>
      </c>
      <c r="L3652">
        <f t="shared" si="1341"/>
        <v>259.98206264484486</v>
      </c>
      <c r="M3652">
        <f t="shared" si="1342"/>
        <v>87.053107976655056</v>
      </c>
      <c r="N3652">
        <f t="shared" si="1343"/>
        <v>0.13469177372115709</v>
      </c>
      <c r="O3652">
        <f t="shared" si="1344"/>
        <v>40.793082636704135</v>
      </c>
      <c r="P3652">
        <f t="shared" si="1345"/>
        <v>40.742103864369703</v>
      </c>
      <c r="Q3652">
        <f t="shared" si="1346"/>
        <v>-0.13588568250592914</v>
      </c>
      <c r="R3652">
        <f t="shared" si="1347"/>
        <v>40.928968319210064</v>
      </c>
      <c r="S3652">
        <f t="shared" si="1348"/>
        <v>87.143698431659004</v>
      </c>
      <c r="T3652">
        <f t="shared" si="1349"/>
        <v>13.819430348863419</v>
      </c>
      <c r="U3652">
        <f t="shared" si="1336"/>
        <v>0.74929774326122756</v>
      </c>
      <c r="V3652" s="6">
        <f t="shared" si="1350"/>
        <v>205260.00000019558</v>
      </c>
      <c r="W3652">
        <f t="shared" si="1351"/>
        <v>13.814865818621659</v>
      </c>
      <c r="X3652">
        <f t="shared" si="1352"/>
        <v>87.139356940837914</v>
      </c>
      <c r="Y3652">
        <f t="shared" si="1353"/>
        <v>-4.4762854898695061E-2</v>
      </c>
      <c r="Z3652">
        <f t="shared" si="1354"/>
        <v>6.9557613550502306E-7</v>
      </c>
      <c r="AA3652">
        <f t="shared" si="1355"/>
        <v>8.8618093010069511E-7</v>
      </c>
      <c r="AB3652">
        <f t="shared" si="1337"/>
        <v>1.0417499641848913</v>
      </c>
      <c r="AC3652">
        <f t="shared" si="1356"/>
        <v>2.0795371456819258</v>
      </c>
      <c r="AD3652">
        <f t="shared" si="1357"/>
        <v>-7.2368340288824559E-9</v>
      </c>
      <c r="AE3652">
        <f t="shared" si="1358"/>
        <v>1.7688294461161808E-5</v>
      </c>
      <c r="AF3652">
        <f t="shared" si="1359"/>
        <v>-4.0728056741932835E-5</v>
      </c>
      <c r="AG3652" t="str">
        <f t="shared" si="1338"/>
        <v>NaN</v>
      </c>
      <c r="AH3652" t="str">
        <f t="shared" si="1339"/>
        <v>NaN</v>
      </c>
    </row>
    <row r="3653" spans="1:34" ht="15">
      <c r="A3653" s="8">
        <v>43260.804166666669</v>
      </c>
      <c r="B3653" s="9">
        <v>-4.3099999999999996E-3</v>
      </c>
      <c r="C3653" s="7">
        <v>2.951350879</v>
      </c>
      <c r="D3653" s="9">
        <v>1.41E-2</v>
      </c>
      <c r="E3653" s="9">
        <v>1.3899999999999999E-2</v>
      </c>
      <c r="F3653" s="9">
        <v>1.3899999999999999E-2</v>
      </c>
      <c r="G3653" s="7">
        <v>-4727182</v>
      </c>
      <c r="H3653" s="7">
        <v>17015003</v>
      </c>
      <c r="K3653">
        <f t="shared" si="1340"/>
        <v>275.02488738788452</v>
      </c>
      <c r="L3653">
        <f t="shared" si="1341"/>
        <v>261.82157707354833</v>
      </c>
      <c r="M3653">
        <f t="shared" si="1342"/>
        <v>87.669056040753986</v>
      </c>
      <c r="N3653">
        <f t="shared" si="1343"/>
        <v>0.13468492552817027</v>
      </c>
      <c r="O3653">
        <f t="shared" si="1344"/>
        <v>41.093437741579763</v>
      </c>
      <c r="P3653">
        <f t="shared" si="1345"/>
        <v>41.041397934293009</v>
      </c>
      <c r="Q3653">
        <f t="shared" si="1346"/>
        <v>2.8020976839826517E-4</v>
      </c>
      <c r="R3653">
        <f t="shared" si="1347"/>
        <v>41.093157531811364</v>
      </c>
      <c r="S3653">
        <f t="shared" si="1348"/>
        <v>87.668869234241726</v>
      </c>
      <c r="T3653">
        <f t="shared" si="1349"/>
        <v>13.818709486443751</v>
      </c>
      <c r="U3653">
        <f t="shared" si="1336"/>
        <v>0.74931237536460082</v>
      </c>
      <c r="V3653" s="6">
        <f t="shared" si="1350"/>
        <v>205320.00000039116</v>
      </c>
      <c r="W3653">
        <f t="shared" si="1351"/>
        <v>13.820816632563899</v>
      </c>
      <c r="X3653">
        <f t="shared" si="1352"/>
        <v>87.611866757814539</v>
      </c>
      <c r="Y3653">
        <f t="shared" si="1353"/>
        <v>-4.5108420989710872E-2</v>
      </c>
      <c r="Z3653">
        <f t="shared" si="1354"/>
        <v>2.4345124990636549E-7</v>
      </c>
      <c r="AA3653">
        <f t="shared" si="1355"/>
        <v>8.5049862459544482E-7</v>
      </c>
      <c r="AB3653">
        <f t="shared" si="1337"/>
        <v>1.0414513232224183</v>
      </c>
      <c r="AC3653">
        <f t="shared" si="1356"/>
        <v>2.0795545400921123</v>
      </c>
      <c r="AD3653">
        <f t="shared" si="1357"/>
        <v>-6.8922911185048127E-9</v>
      </c>
      <c r="AE3653">
        <f t="shared" si="1358"/>
        <v>1.804089215585679E-5</v>
      </c>
      <c r="AF3653">
        <f t="shared" si="1359"/>
        <v>-3.8030903107428345E-5</v>
      </c>
      <c r="AG3653" t="str">
        <f t="shared" si="1338"/>
        <v>NaN</v>
      </c>
      <c r="AH3653" t="str">
        <f t="shared" si="1339"/>
        <v>NaN</v>
      </c>
    </row>
    <row r="3654" spans="1:34" ht="15">
      <c r="A3654" s="8">
        <v>43260.804861111108</v>
      </c>
      <c r="B3654" s="9">
        <v>-4.3299999999999996E-3</v>
      </c>
      <c r="C3654" s="7">
        <v>2.9514650439999999</v>
      </c>
      <c r="D3654" s="9">
        <v>1.41E-2</v>
      </c>
      <c r="E3654" s="9">
        <v>1.3899999999999999E-2</v>
      </c>
      <c r="F3654" s="9">
        <v>1.3899999999999999E-2</v>
      </c>
      <c r="G3654" s="7">
        <v>-4727666</v>
      </c>
      <c r="H3654" s="7">
        <v>17015003</v>
      </c>
      <c r="K3654">
        <f t="shared" si="1340"/>
        <v>276.29897002081958</v>
      </c>
      <c r="L3654">
        <f t="shared" si="1341"/>
        <v>263.09565970648339</v>
      </c>
      <c r="M3654">
        <f t="shared" si="1342"/>
        <v>88.09567336922558</v>
      </c>
      <c r="N3654">
        <f t="shared" si="1343"/>
        <v>0.13471952716359151</v>
      </c>
      <c r="O3654">
        <f t="shared" si="1344"/>
        <v>41.093437741579763</v>
      </c>
      <c r="P3654">
        <f t="shared" si="1345"/>
        <v>41.041397934293009</v>
      </c>
      <c r="Q3654">
        <f t="shared" si="1346"/>
        <v>2.8020976839826517E-4</v>
      </c>
      <c r="R3654">
        <f t="shared" si="1347"/>
        <v>41.093157531811364</v>
      </c>
      <c r="S3654">
        <f t="shared" si="1348"/>
        <v>88.095486562713319</v>
      </c>
      <c r="T3654">
        <f t="shared" si="1349"/>
        <v>13.822351763856513</v>
      </c>
      <c r="U3654">
        <f t="shared" si="1336"/>
        <v>0.74923844422578101</v>
      </c>
      <c r="V3654" s="6">
        <f t="shared" si="1350"/>
        <v>205379.99999995809</v>
      </c>
      <c r="W3654">
        <f t="shared" si="1351"/>
        <v>13.826633196049753</v>
      </c>
      <c r="X3654">
        <f t="shared" si="1352"/>
        <v>88.085382107687479</v>
      </c>
      <c r="Y3654">
        <f t="shared" si="1353"/>
        <v>2.8020976839826517E-4</v>
      </c>
      <c r="Z3654">
        <f t="shared" si="1354"/>
        <v>9.4534962420129769E-7</v>
      </c>
      <c r="AA3654">
        <f t="shared" si="1355"/>
        <v>8.7263024565564632E-7</v>
      </c>
      <c r="AB3654">
        <f t="shared" si="1337"/>
        <v>1.0407125873791159</v>
      </c>
      <c r="AC3654">
        <f t="shared" si="1356"/>
        <v>2.0794666519381422</v>
      </c>
      <c r="AD3654">
        <f t="shared" si="1357"/>
        <v>1.1383511692227851E-6</v>
      </c>
      <c r="AE3654">
        <f t="shared" si="1358"/>
        <v>1.8236276469948466E-5</v>
      </c>
      <c r="AF3654">
        <f t="shared" si="1359"/>
        <v>6.213998244968157E-3</v>
      </c>
      <c r="AG3654">
        <f t="shared" si="1338"/>
        <v>1.1383511692227851E-4</v>
      </c>
      <c r="AH3654">
        <f t="shared" si="1339"/>
        <v>62.139982449681575</v>
      </c>
    </row>
    <row r="3655" spans="1:34" ht="15">
      <c r="A3655" s="8">
        <v>43260.805555555555</v>
      </c>
      <c r="B3655" s="9">
        <v>-4.3499999999999997E-3</v>
      </c>
      <c r="C3655" s="7">
        <v>2.9517064560000001</v>
      </c>
      <c r="D3655" s="9">
        <v>1.41E-2</v>
      </c>
      <c r="E3655" s="9">
        <v>1.3899999999999999E-2</v>
      </c>
      <c r="F3655" s="9">
        <v>1.3899999999999999E-2</v>
      </c>
      <c r="G3655" s="7">
        <v>-4728148</v>
      </c>
      <c r="H3655" s="7">
        <v>17015003</v>
      </c>
      <c r="K3655">
        <f t="shared" si="1340"/>
        <v>277.57305265375459</v>
      </c>
      <c r="L3655">
        <f t="shared" si="1341"/>
        <v>264.36974233941839</v>
      </c>
      <c r="M3655">
        <f t="shared" si="1342"/>
        <v>88.522290697697144</v>
      </c>
      <c r="N3655">
        <f t="shared" si="1343"/>
        <v>0.13479269538511593</v>
      </c>
      <c r="O3655">
        <f t="shared" si="1344"/>
        <v>41.093437741579763</v>
      </c>
      <c r="P3655">
        <f t="shared" si="1345"/>
        <v>41.041397934293009</v>
      </c>
      <c r="Q3655">
        <f t="shared" si="1346"/>
        <v>2.8020976839826517E-4</v>
      </c>
      <c r="R3655">
        <f t="shared" si="1347"/>
        <v>41.093157531811364</v>
      </c>
      <c r="S3655">
        <f t="shared" si="1348"/>
        <v>88.522103891184884</v>
      </c>
      <c r="T3655">
        <f t="shared" si="1349"/>
        <v>13.830053681911716</v>
      </c>
      <c r="U3655">
        <f t="shared" si="1336"/>
        <v>0.74908211028731542</v>
      </c>
      <c r="V3655" s="6">
        <f t="shared" si="1350"/>
        <v>205440.00000015367</v>
      </c>
      <c r="W3655">
        <f t="shared" si="1351"/>
        <v>13.832875859450422</v>
      </c>
      <c r="X3655">
        <f t="shared" si="1352"/>
        <v>88.570967695594405</v>
      </c>
      <c r="Y3655">
        <f t="shared" si="1353"/>
        <v>4.0335423569430873E-3</v>
      </c>
      <c r="Z3655">
        <f t="shared" si="1354"/>
        <v>1.160345492603033E-6</v>
      </c>
      <c r="AA3655">
        <f t="shared" si="1355"/>
        <v>9.5212458431016556E-7</v>
      </c>
      <c r="AB3655">
        <f t="shared" si="1337"/>
        <v>1.0404664258435252</v>
      </c>
      <c r="AC3655">
        <f t="shared" si="1356"/>
        <v>2.07928080465547</v>
      </c>
      <c r="AD3655">
        <f t="shared" si="1357"/>
        <v>8.6277511198657813E-8</v>
      </c>
      <c r="AE3655">
        <f t="shared" si="1358"/>
        <v>1.8970859477041884E-5</v>
      </c>
      <c r="AF3655">
        <f t="shared" si="1359"/>
        <v>4.5273246415607074E-4</v>
      </c>
      <c r="AG3655">
        <f t="shared" si="1338"/>
        <v>8.6277511198657821E-6</v>
      </c>
      <c r="AH3655">
        <f t="shared" si="1339"/>
        <v>4.5273246415607069</v>
      </c>
    </row>
    <row r="3656" spans="1:34" ht="15">
      <c r="A3656" s="8">
        <v>43260.806250000001</v>
      </c>
      <c r="B3656" s="9">
        <v>-4.3699999999999998E-3</v>
      </c>
      <c r="C3656" s="7">
        <v>2.9519014879999999</v>
      </c>
      <c r="D3656" s="9">
        <v>1.41E-2</v>
      </c>
      <c r="E3656" s="9">
        <v>1.3899999999999999E-2</v>
      </c>
      <c r="F3656" s="7">
        <v>1.3896264E-2</v>
      </c>
      <c r="G3656" s="7">
        <v>-4728631</v>
      </c>
      <c r="H3656" s="7">
        <v>17015003</v>
      </c>
      <c r="K3656">
        <f t="shared" si="1340"/>
        <v>278.84713528668965</v>
      </c>
      <c r="L3656">
        <f t="shared" si="1341"/>
        <v>265.64873591035172</v>
      </c>
      <c r="M3656">
        <f t="shared" si="1342"/>
        <v>88.950552418137477</v>
      </c>
      <c r="N3656">
        <f t="shared" si="1343"/>
        <v>0.13485180655017942</v>
      </c>
      <c r="O3656">
        <f t="shared" si="1344"/>
        <v>41.093437741579763</v>
      </c>
      <c r="P3656">
        <f t="shared" si="1345"/>
        <v>41.041397934293009</v>
      </c>
      <c r="Q3656">
        <f t="shared" si="1346"/>
        <v>1.1540207534032731E-2</v>
      </c>
      <c r="R3656">
        <f t="shared" si="1347"/>
        <v>41.08189753404573</v>
      </c>
      <c r="S3656">
        <f t="shared" si="1348"/>
        <v>88.942858946448126</v>
      </c>
      <c r="T3656">
        <f t="shared" si="1349"/>
        <v>13.836275909813137</v>
      </c>
      <c r="U3656">
        <f t="shared" si="1336"/>
        <v>0.74895581117754995</v>
      </c>
      <c r="V3656" s="6">
        <f t="shared" si="1350"/>
        <v>205500.00000034925</v>
      </c>
      <c r="W3656">
        <f t="shared" si="1351"/>
        <v>13.839121443259891</v>
      </c>
      <c r="X3656">
        <f t="shared" si="1352"/>
        <v>89.040144924713957</v>
      </c>
      <c r="Y3656">
        <f t="shared" si="1353"/>
        <v>4.0335423569430873E-3</v>
      </c>
      <c r="Z3656">
        <f t="shared" si="1354"/>
        <v>7.3351486729291149E-7</v>
      </c>
      <c r="AA3656">
        <f t="shared" si="1355"/>
        <v>1.0049702812528425E-6</v>
      </c>
      <c r="AB3656">
        <f t="shared" si="1337"/>
        <v>1.0402654580415236</v>
      </c>
      <c r="AC3656">
        <f t="shared" si="1356"/>
        <v>2.0791306622962091</v>
      </c>
      <c r="AD3656">
        <f t="shared" si="1357"/>
        <v>9.1059589431846527E-8</v>
      </c>
      <c r="AE3656">
        <f t="shared" si="1358"/>
        <v>1.8673815581654203E-5</v>
      </c>
      <c r="AF3656">
        <f t="shared" si="1359"/>
        <v>4.8542669787394603E-4</v>
      </c>
      <c r="AG3656">
        <f t="shared" si="1338"/>
        <v>9.1059589431846536E-6</v>
      </c>
      <c r="AH3656">
        <f t="shared" si="1339"/>
        <v>4.8542669787394601</v>
      </c>
    </row>
    <row r="3657" spans="1:34" ht="15">
      <c r="A3657" s="8">
        <v>43260.806944444441</v>
      </c>
      <c r="B3657" s="9">
        <v>-4.4000000000000003E-3</v>
      </c>
      <c r="C3657" s="7">
        <v>2.9519823550000002</v>
      </c>
      <c r="D3657" s="9">
        <v>1.41E-2</v>
      </c>
      <c r="E3657" s="7">
        <v>1.3909494E-2</v>
      </c>
      <c r="F3657" s="9">
        <v>1.3899999999999999E-2</v>
      </c>
      <c r="G3657" s="7">
        <v>-4729111</v>
      </c>
      <c r="H3657" s="7">
        <v>17015003</v>
      </c>
      <c r="K3657">
        <f t="shared" si="1340"/>
        <v>280.75825923609221</v>
      </c>
      <c r="L3657">
        <f t="shared" si="1341"/>
        <v>267.55494892175602</v>
      </c>
      <c r="M3657">
        <f t="shared" si="1342"/>
        <v>89.588834018876113</v>
      </c>
      <c r="N3657">
        <f t="shared" si="1343"/>
        <v>0.13487631607982184</v>
      </c>
      <c r="O3657">
        <f t="shared" si="1344"/>
        <v>41.093437741579763</v>
      </c>
      <c r="P3657">
        <f t="shared" si="1345"/>
        <v>41.069812913291535</v>
      </c>
      <c r="Q3657">
        <f t="shared" si="1346"/>
        <v>2.8020976839826517E-4</v>
      </c>
      <c r="R3657">
        <f t="shared" si="1347"/>
        <v>41.093157531811364</v>
      </c>
      <c r="S3657">
        <f t="shared" si="1348"/>
        <v>89.588647212363853</v>
      </c>
      <c r="T3657">
        <f t="shared" si="1349"/>
        <v>13.838855860301811</v>
      </c>
      <c r="U3657">
        <f t="shared" si="1336"/>
        <v>0.7489034432066044</v>
      </c>
      <c r="V3657" s="6">
        <f t="shared" si="1350"/>
        <v>205559.99999991618</v>
      </c>
      <c r="W3657">
        <f t="shared" si="1351"/>
        <v>13.84516856688534</v>
      </c>
      <c r="X3657">
        <f t="shared" si="1352"/>
        <v>89.525730512620868</v>
      </c>
      <c r="Y3657">
        <f t="shared" si="1353"/>
        <v>4.0335423569430873E-3</v>
      </c>
      <c r="Z3657">
        <f t="shared" si="1354"/>
        <v>1.1666677338271325E-6</v>
      </c>
      <c r="AA3657">
        <f t="shared" si="1355"/>
        <v>1.152666976688807E-6</v>
      </c>
      <c r="AB3657">
        <f t="shared" si="1337"/>
        <v>1.0399696127620355</v>
      </c>
      <c r="AC3657">
        <f t="shared" si="1356"/>
        <v>2.079068408090917</v>
      </c>
      <c r="AD3657">
        <f t="shared" si="1357"/>
        <v>1.0443914691708343E-7</v>
      </c>
      <c r="AE3657">
        <f t="shared" si="1358"/>
        <v>1.877237430374764E-5</v>
      </c>
      <c r="AF3657">
        <f t="shared" si="1359"/>
        <v>5.538283034925498E-4</v>
      </c>
      <c r="AG3657">
        <f t="shared" si="1338"/>
        <v>1.0443914691708343E-5</v>
      </c>
      <c r="AH3657">
        <f t="shared" si="1339"/>
        <v>5.5382830349254979</v>
      </c>
    </row>
    <row r="3658" spans="1:34" ht="15">
      <c r="A3658" s="8">
        <v>43260.807638888888</v>
      </c>
      <c r="B3658" s="9">
        <v>-4.4200000000000003E-3</v>
      </c>
      <c r="C3658" s="7">
        <v>2.9523403099999999</v>
      </c>
      <c r="D3658" s="9">
        <v>1.41E-2</v>
      </c>
      <c r="E3658" s="9">
        <v>1.3899999999999999E-2</v>
      </c>
      <c r="F3658" s="9">
        <v>1.3899999999999999E-2</v>
      </c>
      <c r="G3658" s="7">
        <v>-4729596</v>
      </c>
      <c r="H3658" s="7">
        <v>17015003</v>
      </c>
      <c r="K3658">
        <f t="shared" si="1340"/>
        <v>282.03234186902722</v>
      </c>
      <c r="L3658">
        <f t="shared" si="1341"/>
        <v>268.82903155469103</v>
      </c>
      <c r="M3658">
        <f t="shared" si="1342"/>
        <v>90.015451347347678</v>
      </c>
      <c r="N3658">
        <f t="shared" si="1343"/>
        <v>0.13498480667157253</v>
      </c>
      <c r="O3658">
        <f t="shared" si="1344"/>
        <v>41.093437741579763</v>
      </c>
      <c r="P3658">
        <f t="shared" si="1345"/>
        <v>41.041397934293009</v>
      </c>
      <c r="Q3658">
        <f t="shared" si="1346"/>
        <v>2.8020976839826517E-4</v>
      </c>
      <c r="R3658">
        <f t="shared" si="1347"/>
        <v>41.093157531811364</v>
      </c>
      <c r="S3658">
        <f t="shared" si="1348"/>
        <v>90.015264540835418</v>
      </c>
      <c r="T3658">
        <f t="shared" si="1349"/>
        <v>13.850275922591356</v>
      </c>
      <c r="U3658">
        <f t="shared" si="1336"/>
        <v>0.74867163818057747</v>
      </c>
      <c r="V3658" s="6">
        <f t="shared" si="1350"/>
        <v>205620.00000011176</v>
      </c>
      <c r="W3658">
        <f t="shared" si="1351"/>
        <v>13.851691405471607</v>
      </c>
      <c r="X3658">
        <f t="shared" si="1352"/>
        <v>90.011316100527807</v>
      </c>
      <c r="Y3658">
        <f t="shared" si="1353"/>
        <v>2.8020976839826517E-4</v>
      </c>
      <c r="Z3658">
        <f t="shared" si="1354"/>
        <v>1.7199669868353953E-6</v>
      </c>
      <c r="AA3658">
        <f t="shared" si="1355"/>
        <v>1.2122876366937976E-6</v>
      </c>
      <c r="AB3658">
        <f t="shared" si="1337"/>
        <v>1.0398172806651174</v>
      </c>
      <c r="AC3658">
        <f t="shared" si="1356"/>
        <v>2.0787928419878705</v>
      </c>
      <c r="AD3658">
        <f t="shared" si="1357"/>
        <v>1.5809237543100598E-6</v>
      </c>
      <c r="AE3658">
        <f t="shared" si="1358"/>
        <v>1.9489608242205889E-5</v>
      </c>
      <c r="AF3658">
        <f t="shared" si="1359"/>
        <v>8.0749315859356061E-3</v>
      </c>
      <c r="AG3658">
        <f t="shared" si="1338"/>
        <v>1.5809237543100598E-4</v>
      </c>
      <c r="AH3658">
        <f t="shared" si="1339"/>
        <v>80.749315859356059</v>
      </c>
    </row>
    <row r="3659" spans="1:34" ht="15">
      <c r="A3659" s="8">
        <v>43260.808333333334</v>
      </c>
      <c r="B3659" s="9">
        <v>-4.4400000000000004E-3</v>
      </c>
      <c r="C3659" s="7">
        <v>2.952629291</v>
      </c>
      <c r="D3659" s="9">
        <v>1.41E-2</v>
      </c>
      <c r="E3659" s="9">
        <v>1.3899999999999999E-2</v>
      </c>
      <c r="F3659" s="9">
        <v>1.3899999999999999E-2</v>
      </c>
      <c r="G3659" s="7">
        <v>-4730078</v>
      </c>
      <c r="H3659" s="7">
        <v>17015003</v>
      </c>
      <c r="K3659">
        <f t="shared" si="1340"/>
        <v>283.30642450196228</v>
      </c>
      <c r="L3659">
        <f t="shared" si="1341"/>
        <v>270.10311418762609</v>
      </c>
      <c r="M3659">
        <f t="shared" si="1342"/>
        <v>90.442068675819272</v>
      </c>
      <c r="N3659">
        <f t="shared" si="1343"/>
        <v>0.13507239231696022</v>
      </c>
      <c r="O3659">
        <f t="shared" si="1344"/>
        <v>41.093437741579763</v>
      </c>
      <c r="P3659">
        <f t="shared" si="1345"/>
        <v>41.041397934293009</v>
      </c>
      <c r="Q3659">
        <f t="shared" si="1346"/>
        <v>2.8020976839826517E-4</v>
      </c>
      <c r="R3659">
        <f t="shared" si="1347"/>
        <v>41.093157531811364</v>
      </c>
      <c r="S3659">
        <f t="shared" si="1348"/>
        <v>90.441881869307011</v>
      </c>
      <c r="T3659">
        <f t="shared" si="1349"/>
        <v>13.859495464211113</v>
      </c>
      <c r="U3659">
        <f t="shared" si="1336"/>
        <v>0.74848449943904161</v>
      </c>
      <c r="V3659" s="6">
        <f t="shared" si="1350"/>
        <v>205680.00000030734</v>
      </c>
      <c r="W3659">
        <f t="shared" si="1351"/>
        <v>13.858091667874323</v>
      </c>
      <c r="X3659">
        <f t="shared" si="1352"/>
        <v>90.487441650477123</v>
      </c>
      <c r="Y3659">
        <f t="shared" si="1353"/>
        <v>0.10039857806027423</v>
      </c>
      <c r="Z3659">
        <f t="shared" si="1354"/>
        <v>1.0654960141037617E-6</v>
      </c>
      <c r="AA3659">
        <f t="shared" si="1355"/>
        <v>1.1567320306121012E-6</v>
      </c>
      <c r="AB3659">
        <f t="shared" si="1337"/>
        <v>1.0384823742864771</v>
      </c>
      <c r="AC3659">
        <f t="shared" si="1356"/>
        <v>2.0785703744485855</v>
      </c>
      <c r="AD3659">
        <f t="shared" si="1357"/>
        <v>4.2096621260204716E-9</v>
      </c>
      <c r="AE3659">
        <f t="shared" si="1358"/>
        <v>1.9689864145538554E-5</v>
      </c>
      <c r="AF3659">
        <f t="shared" si="1359"/>
        <v>2.1283132874849605E-5</v>
      </c>
      <c r="AG3659">
        <f t="shared" si="1338"/>
        <v>4.2096621260204716E-7</v>
      </c>
      <c r="AH3659">
        <f t="shared" si="1339"/>
        <v>0.21283132874849606</v>
      </c>
    </row>
    <row r="3660" spans="1:34" ht="15">
      <c r="A3660" s="8">
        <v>43260.809027777781</v>
      </c>
      <c r="B3660" s="9">
        <v>-4.47E-3</v>
      </c>
      <c r="C3660" s="7">
        <v>2.9527410779999999</v>
      </c>
      <c r="D3660" s="9">
        <v>1.4200000000000001E-2</v>
      </c>
      <c r="E3660" s="9">
        <v>1.3899999999999999E-2</v>
      </c>
      <c r="F3660" s="9">
        <v>1.3899999999999999E-2</v>
      </c>
      <c r="G3660" s="7">
        <v>-4730563</v>
      </c>
      <c r="H3660" s="7">
        <v>17015003</v>
      </c>
      <c r="K3660">
        <f t="shared" si="1340"/>
        <v>285.21754845136479</v>
      </c>
      <c r="L3660">
        <f t="shared" si="1341"/>
        <v>272.0142381370286</v>
      </c>
      <c r="M3660">
        <f t="shared" si="1342"/>
        <v>91.081994668526619</v>
      </c>
      <c r="N3660">
        <f t="shared" si="1343"/>
        <v>0.13510627321757629</v>
      </c>
      <c r="O3660">
        <f t="shared" si="1344"/>
        <v>41.393792846455391</v>
      </c>
      <c r="P3660">
        <f t="shared" si="1345"/>
        <v>41.041397934293009</v>
      </c>
      <c r="Q3660">
        <f t="shared" si="1346"/>
        <v>0.30063531464402615</v>
      </c>
      <c r="R3660">
        <f t="shared" si="1347"/>
        <v>41.093157531811364</v>
      </c>
      <c r="S3660">
        <f t="shared" si="1348"/>
        <v>90.881571125430597</v>
      </c>
      <c r="T3660">
        <f t="shared" si="1349"/>
        <v>13.863061874802279</v>
      </c>
      <c r="U3660">
        <f t="shared" si="1336"/>
        <v>0.74841210824896354</v>
      </c>
      <c r="V3660" s="6">
        <f t="shared" si="1350"/>
        <v>205740.00000050291</v>
      </c>
      <c r="W3660">
        <f t="shared" si="1351"/>
        <v>13.864792533599497</v>
      </c>
      <c r="X3660">
        <f t="shared" si="1352"/>
        <v>90.976359826241122</v>
      </c>
      <c r="Y3660">
        <f t="shared" si="1353"/>
        <v>0.10005301196925842</v>
      </c>
      <c r="Z3660">
        <f t="shared" si="1354"/>
        <v>1.2773281179581155E-6</v>
      </c>
      <c r="AA3660">
        <f t="shared" si="1355"/>
        <v>1.2393878679316726E-6</v>
      </c>
      <c r="AB3660">
        <f t="shared" si="1337"/>
        <v>1.0382076022209561</v>
      </c>
      <c r="AC3660">
        <f t="shared" si="1356"/>
        <v>2.078484316961021</v>
      </c>
      <c r="AD3660">
        <f t="shared" si="1357"/>
        <v>4.525860179421191E-9</v>
      </c>
      <c r="AE3660">
        <f t="shared" si="1358"/>
        <v>2.14233544833564E-5</v>
      </c>
      <c r="AF3660">
        <f t="shared" si="1359"/>
        <v>2.1030262563329806E-5</v>
      </c>
      <c r="AG3660">
        <f t="shared" si="1338"/>
        <v>4.5258601794211907E-7</v>
      </c>
      <c r="AH3660">
        <f t="shared" si="1339"/>
        <v>0.21030262563329805</v>
      </c>
    </row>
    <row r="3661" spans="1:34" ht="15">
      <c r="A3661" s="8">
        <v>43260.80972222222</v>
      </c>
      <c r="B3661" s="9">
        <v>-4.4900000000000001E-3</v>
      </c>
      <c r="C3661" s="7">
        <v>2.953109736</v>
      </c>
      <c r="D3661" s="9">
        <v>1.4200000000000001E-2</v>
      </c>
      <c r="E3661" s="9">
        <v>1.4E-2</v>
      </c>
      <c r="F3661" s="9">
        <v>1.4E-2</v>
      </c>
      <c r="G3661" s="7">
        <v>-4731046</v>
      </c>
      <c r="H3661" s="7">
        <v>17015003</v>
      </c>
      <c r="K3661">
        <f t="shared" si="1340"/>
        <v>286.49163108429985</v>
      </c>
      <c r="L3661">
        <f t="shared" si="1341"/>
        <v>273.1568716800744</v>
      </c>
      <c r="M3661">
        <f t="shared" si="1342"/>
        <v>91.464597222674357</v>
      </c>
      <c r="N3661">
        <f t="shared" si="1343"/>
        <v>0.13521800772211925</v>
      </c>
      <c r="O3661">
        <f t="shared" si="1344"/>
        <v>41.393792846455391</v>
      </c>
      <c r="P3661">
        <f t="shared" si="1345"/>
        <v>41.340692004216322</v>
      </c>
      <c r="Q3661">
        <f t="shared" si="1346"/>
        <v>-7.564885046491554E-4</v>
      </c>
      <c r="R3661">
        <f t="shared" si="1347"/>
        <v>41.39454933496004</v>
      </c>
      <c r="S3661">
        <f t="shared" si="1348"/>
        <v>91.465101548344123</v>
      </c>
      <c r="T3661">
        <f t="shared" si="1349"/>
        <v>13.874823401596275</v>
      </c>
      <c r="U3661">
        <f t="shared" si="1336"/>
        <v>0.74817337215843505</v>
      </c>
      <c r="V3661" s="6">
        <f t="shared" si="1350"/>
        <v>205800.00000006985</v>
      </c>
      <c r="W3661">
        <f t="shared" si="1351"/>
        <v>13.872307660835251</v>
      </c>
      <c r="X3661">
        <f t="shared" si="1352"/>
        <v>91.44987517611402</v>
      </c>
      <c r="Y3661">
        <f t="shared" si="1353"/>
        <v>9.9707445878242609E-2</v>
      </c>
      <c r="Z3661">
        <f t="shared" si="1354"/>
        <v>1.362694244236233E-6</v>
      </c>
      <c r="AA3661">
        <f t="shared" si="1355"/>
        <v>1.2935887096304227E-6</v>
      </c>
      <c r="AB3661">
        <f t="shared" si="1337"/>
        <v>1.0380467785185779</v>
      </c>
      <c r="AC3661">
        <f t="shared" si="1356"/>
        <v>2.0782005113194817</v>
      </c>
      <c r="AD3661">
        <f t="shared" si="1357"/>
        <v>4.7395092988091053E-9</v>
      </c>
      <c r="AE3661">
        <f t="shared" si="1358"/>
        <v>2.2320796700806025E-5</v>
      </c>
      <c r="AF3661">
        <f t="shared" si="1359"/>
        <v>2.1137553691353391E-5</v>
      </c>
      <c r="AG3661">
        <f t="shared" si="1338"/>
        <v>4.7395092988091052E-7</v>
      </c>
      <c r="AH3661">
        <f t="shared" si="1339"/>
        <v>0.21137553691353392</v>
      </c>
    </row>
    <row r="3662" spans="1:34" ht="15">
      <c r="A3662" s="8">
        <v>43260.810416666667</v>
      </c>
      <c r="B3662" s="9">
        <v>-4.5100000000000001E-3</v>
      </c>
      <c r="C3662" s="7">
        <v>2.953253632</v>
      </c>
      <c r="D3662" s="9">
        <v>1.4200000000000001E-2</v>
      </c>
      <c r="E3662" s="9">
        <v>1.4E-2</v>
      </c>
      <c r="F3662" s="9">
        <v>1.4E-2</v>
      </c>
      <c r="G3662" s="7">
        <v>-4731531</v>
      </c>
      <c r="H3662" s="7">
        <v>17015003</v>
      </c>
      <c r="K3662">
        <f t="shared" si="1340"/>
        <v>287.76571371723486</v>
      </c>
      <c r="L3662">
        <f t="shared" si="1341"/>
        <v>274.43095431300941</v>
      </c>
      <c r="M3662">
        <f t="shared" si="1342"/>
        <v>91.891214551145922</v>
      </c>
      <c r="N3662">
        <f t="shared" si="1343"/>
        <v>0.13526162036111178</v>
      </c>
      <c r="O3662">
        <f t="shared" si="1344"/>
        <v>41.393792846455391</v>
      </c>
      <c r="P3662">
        <f t="shared" si="1345"/>
        <v>41.340692004216322</v>
      </c>
      <c r="Q3662">
        <f t="shared" si="1346"/>
        <v>-7.564885046491554E-4</v>
      </c>
      <c r="R3662">
        <f t="shared" si="1347"/>
        <v>41.39454933496004</v>
      </c>
      <c r="S3662">
        <f t="shared" si="1348"/>
        <v>91.891718876815688</v>
      </c>
      <c r="T3662">
        <f t="shared" si="1349"/>
        <v>13.879414205700751</v>
      </c>
      <c r="U3662">
        <f t="shared" si="1336"/>
        <v>0.74808018777485263</v>
      </c>
      <c r="V3662" s="6">
        <f t="shared" si="1350"/>
        <v>205860.00000026543</v>
      </c>
      <c r="W3662">
        <f t="shared" si="1351"/>
        <v>13.879805277888819</v>
      </c>
      <c r="X3662">
        <f t="shared" si="1352"/>
        <v>91.951869122808318</v>
      </c>
      <c r="Y3662">
        <f t="shared" si="1353"/>
        <v>-7.564885046491554E-4</v>
      </c>
      <c r="Z3662">
        <f t="shared" si="1354"/>
        <v>7.7145625003116017E-7</v>
      </c>
      <c r="AA3662">
        <f t="shared" si="1355"/>
        <v>1.1747989784674473E-6</v>
      </c>
      <c r="AB3662">
        <f t="shared" si="1337"/>
        <v>1.0389913595005467</v>
      </c>
      <c r="AC3662">
        <f t="shared" si="1356"/>
        <v>2.0780897352164409</v>
      </c>
      <c r="AD3662">
        <f t="shared" si="1357"/>
        <v>-5.672870004859929E-7</v>
      </c>
      <c r="AE3662">
        <f t="shared" si="1358"/>
        <v>2.233955288883628E-5</v>
      </c>
      <c r="AF3662">
        <f t="shared" si="1359"/>
        <v>-2.5278970957344988E-3</v>
      </c>
      <c r="AG3662" t="str">
        <f t="shared" si="1338"/>
        <v>NaN</v>
      </c>
      <c r="AH3662" t="str">
        <f t="shared" si="1339"/>
        <v>NaN</v>
      </c>
    </row>
    <row r="3663" spans="1:34" ht="15">
      <c r="A3663" s="8">
        <v>43260.811111111114</v>
      </c>
      <c r="B3663" s="9">
        <v>-4.5399999999999998E-3</v>
      </c>
      <c r="C3663" s="7">
        <v>2.953399906</v>
      </c>
      <c r="D3663" s="9">
        <v>1.4200000000000001E-2</v>
      </c>
      <c r="E3663" s="9">
        <v>1.4E-2</v>
      </c>
      <c r="F3663" s="9">
        <v>1.4E-2</v>
      </c>
      <c r="G3663" s="7">
        <v>-4732011</v>
      </c>
      <c r="H3663" s="7">
        <v>17015003</v>
      </c>
      <c r="K3663">
        <f t="shared" si="1340"/>
        <v>289.67683766663737</v>
      </c>
      <c r="L3663">
        <f t="shared" si="1341"/>
        <v>276.34207826241192</v>
      </c>
      <c r="M3663">
        <f t="shared" si="1342"/>
        <v>92.531140543853283</v>
      </c>
      <c r="N3663">
        <f t="shared" si="1343"/>
        <v>0.13530595373490947</v>
      </c>
      <c r="O3663">
        <f t="shared" si="1344"/>
        <v>41.393792846455391</v>
      </c>
      <c r="P3663">
        <f t="shared" si="1345"/>
        <v>41.340692004216322</v>
      </c>
      <c r="Q3663">
        <f t="shared" si="1346"/>
        <v>-7.564885046491554E-4</v>
      </c>
      <c r="R3663">
        <f t="shared" si="1347"/>
        <v>41.39454933496004</v>
      </c>
      <c r="S3663">
        <f t="shared" si="1348"/>
        <v>92.531644869523049</v>
      </c>
      <c r="T3663">
        <f t="shared" si="1349"/>
        <v>13.884080876626825</v>
      </c>
      <c r="U3663">
        <f t="shared" si="1336"/>
        <v>0.74798546344252848</v>
      </c>
      <c r="V3663" s="6">
        <f t="shared" si="1350"/>
        <v>205920.000000461</v>
      </c>
      <c r="W3663">
        <f t="shared" si="1351"/>
        <v>13.887778609903204</v>
      </c>
      <c r="X3663">
        <f t="shared" si="1352"/>
        <v>92.454314013595578</v>
      </c>
      <c r="Y3663">
        <f t="shared" si="1353"/>
        <v>-7.564885046491554E-4</v>
      </c>
      <c r="Z3663">
        <f t="shared" si="1354"/>
        <v>1.3121057285299099E-6</v>
      </c>
      <c r="AA3663">
        <f t="shared" si="1355"/>
        <v>1.2299026176076959E-6</v>
      </c>
      <c r="AB3663">
        <f t="shared" si="1337"/>
        <v>1.0387135467852973</v>
      </c>
      <c r="AC3663">
        <f t="shared" si="1356"/>
        <v>2.0779771284469946</v>
      </c>
      <c r="AD3663">
        <f t="shared" si="1357"/>
        <v>-5.9386326723606733E-7</v>
      </c>
      <c r="AE3663">
        <f t="shared" si="1358"/>
        <v>2.3603816584003355E-5</v>
      </c>
      <c r="AF3663">
        <f t="shared" si="1359"/>
        <v>-2.5045820748090908E-3</v>
      </c>
      <c r="AG3663" t="str">
        <f t="shared" si="1338"/>
        <v>NaN</v>
      </c>
      <c r="AH3663" t="str">
        <f t="shared" si="1339"/>
        <v>NaN</v>
      </c>
    </row>
    <row r="3664" spans="1:34" ht="15">
      <c r="A3664" s="8">
        <v>43260.811805555553</v>
      </c>
      <c r="B3664" s="9">
        <v>-4.5599999999999998E-3</v>
      </c>
      <c r="C3664" s="7">
        <v>2.9537471580000001</v>
      </c>
      <c r="D3664" s="9">
        <v>1.4200000000000001E-2</v>
      </c>
      <c r="E3664" s="9">
        <v>1.4E-2</v>
      </c>
      <c r="F3664" s="9">
        <v>1.4E-2</v>
      </c>
      <c r="G3664" s="7">
        <v>-4732496</v>
      </c>
      <c r="H3664" s="7">
        <v>17015003</v>
      </c>
      <c r="K3664">
        <f t="shared" si="1340"/>
        <v>290.95092029957243</v>
      </c>
      <c r="L3664">
        <f t="shared" si="1341"/>
        <v>277.61616089534698</v>
      </c>
      <c r="M3664">
        <f t="shared" si="1342"/>
        <v>92.957757872324876</v>
      </c>
      <c r="N3664">
        <f t="shared" si="1343"/>
        <v>0.13541120041386814</v>
      </c>
      <c r="O3664">
        <f t="shared" si="1344"/>
        <v>41.393792846455391</v>
      </c>
      <c r="P3664">
        <f t="shared" si="1345"/>
        <v>41.340692004216322</v>
      </c>
      <c r="Q3664">
        <f t="shared" si="1346"/>
        <v>-7.564885046491554E-4</v>
      </c>
      <c r="R3664">
        <f t="shared" si="1347"/>
        <v>41.39454933496004</v>
      </c>
      <c r="S3664">
        <f t="shared" si="1348"/>
        <v>92.958262197994642</v>
      </c>
      <c r="T3664">
        <f t="shared" si="1349"/>
        <v>13.895159474411949</v>
      </c>
      <c r="U3664">
        <f t="shared" si="1336"/>
        <v>0.74776058948100255</v>
      </c>
      <c r="V3664" s="6">
        <f t="shared" si="1350"/>
        <v>205980.00000002794</v>
      </c>
      <c r="W3664">
        <f t="shared" si="1351"/>
        <v>13.896151775332056</v>
      </c>
      <c r="X3664">
        <f t="shared" si="1352"/>
        <v>92.956307960289848</v>
      </c>
      <c r="Y3664">
        <f t="shared" si="1353"/>
        <v>2.5017984228410246E-2</v>
      </c>
      <c r="Z3664">
        <f t="shared" si="1354"/>
        <v>1.5460736257183827E-6</v>
      </c>
      <c r="AA3664">
        <f t="shared" si="1355"/>
        <v>1.3057838719468514E-6</v>
      </c>
      <c r="AB3664">
        <f t="shared" si="1337"/>
        <v>1.0382449091264709</v>
      </c>
      <c r="AC3664">
        <f t="shared" si="1356"/>
        <v>2.0777098018824396</v>
      </c>
      <c r="AD3664">
        <f t="shared" si="1357"/>
        <v>1.9062558163983648E-8</v>
      </c>
      <c r="AE3664">
        <f t="shared" si="1358"/>
        <v>2.4736435982965132E-5</v>
      </c>
      <c r="AF3664">
        <f t="shared" si="1359"/>
        <v>7.6714081748867357E-5</v>
      </c>
      <c r="AG3664">
        <f t="shared" si="1338"/>
        <v>1.9062558163983648E-6</v>
      </c>
      <c r="AH3664">
        <f t="shared" si="1339"/>
        <v>0.76714081748867358</v>
      </c>
    </row>
    <row r="3665" spans="1:34" ht="15">
      <c r="A3665" s="8">
        <v>43260.8125</v>
      </c>
      <c r="B3665" s="9">
        <v>-4.5799999999999999E-3</v>
      </c>
      <c r="C3665" s="7">
        <v>2.9539814350000002</v>
      </c>
      <c r="D3665" s="7">
        <v>1.4225744E-2</v>
      </c>
      <c r="E3665" s="7">
        <v>1.4023766E-2</v>
      </c>
      <c r="F3665" s="9">
        <v>1.4E-2</v>
      </c>
      <c r="G3665" s="7">
        <v>-4732973</v>
      </c>
      <c r="H3665" s="7">
        <v>17015003</v>
      </c>
      <c r="K3665">
        <f t="shared" si="1340"/>
        <v>292.22500293250744</v>
      </c>
      <c r="L3665">
        <f t="shared" si="1341"/>
        <v>278.89024352828199</v>
      </c>
      <c r="M3665">
        <f t="shared" si="1342"/>
        <v>93.384375200796441</v>
      </c>
      <c r="N3665">
        <f t="shared" si="1343"/>
        <v>0.13548220612789255</v>
      </c>
      <c r="O3665">
        <f t="shared" si="1344"/>
        <v>41.471116264654569</v>
      </c>
      <c r="P3665">
        <f t="shared" si="1345"/>
        <v>41.411822232874293</v>
      </c>
      <c r="Q3665">
        <f t="shared" si="1346"/>
        <v>7.6566929694529051E-2</v>
      </c>
      <c r="R3665">
        <f t="shared" si="1347"/>
        <v>41.39454933496004</v>
      </c>
      <c r="S3665">
        <f t="shared" si="1348"/>
        <v>93.333330581000084</v>
      </c>
      <c r="T3665">
        <f t="shared" si="1349"/>
        <v>13.902633760098729</v>
      </c>
      <c r="U3665">
        <f t="shared" si="1336"/>
        <v>0.74760887603634429</v>
      </c>
      <c r="V3665" s="6">
        <f t="shared" si="1350"/>
        <v>206040.00000022352</v>
      </c>
      <c r="W3665">
        <f t="shared" si="1351"/>
        <v>13.904907263993199</v>
      </c>
      <c r="X3665">
        <f t="shared" si="1352"/>
        <v>93.458622492506322</v>
      </c>
      <c r="Y3665">
        <f t="shared" si="1353"/>
        <v>2.5017984228410246E-2</v>
      </c>
      <c r="Z3665">
        <f t="shared" si="1354"/>
        <v>8.8843886869456935E-7</v>
      </c>
      <c r="AA3665">
        <f t="shared" si="1355"/>
        <v>1.3477895515088751E-6</v>
      </c>
      <c r="AB3665">
        <f t="shared" si="1337"/>
        <v>1.038064955831574</v>
      </c>
      <c r="AC3665">
        <f t="shared" si="1356"/>
        <v>2.0775294473688177</v>
      </c>
      <c r="AD3665">
        <f t="shared" si="1357"/>
        <v>1.967407245734926E-8</v>
      </c>
      <c r="AE3665">
        <f t="shared" si="1358"/>
        <v>2.5326502996480541E-5</v>
      </c>
      <c r="AF3665">
        <f t="shared" si="1359"/>
        <v>7.7330367584735064E-5</v>
      </c>
      <c r="AG3665">
        <f t="shared" si="1338"/>
        <v>1.9674072457349259E-6</v>
      </c>
      <c r="AH3665">
        <f t="shared" si="1339"/>
        <v>0.77330367584735071</v>
      </c>
    </row>
    <row r="3666" spans="1:34" ht="15">
      <c r="A3666" s="8">
        <v>43260.813194444447</v>
      </c>
      <c r="B3666" s="9">
        <v>-4.6100000000000004E-3</v>
      </c>
      <c r="C3666" s="7">
        <v>2.9540813290000001</v>
      </c>
      <c r="D3666" s="9">
        <v>1.4200000000000001E-2</v>
      </c>
      <c r="E3666" s="9">
        <v>1.4E-2</v>
      </c>
      <c r="F3666" s="9">
        <v>1.4E-2</v>
      </c>
      <c r="G3666" s="7">
        <v>-4733457</v>
      </c>
      <c r="H3666" s="7">
        <v>17015003</v>
      </c>
      <c r="K3666">
        <f t="shared" si="1340"/>
        <v>294.13612688191</v>
      </c>
      <c r="L3666">
        <f t="shared" si="1341"/>
        <v>280.80136747768455</v>
      </c>
      <c r="M3666">
        <f t="shared" si="1342"/>
        <v>94.024301193503817</v>
      </c>
      <c r="N3666">
        <f t="shared" si="1343"/>
        <v>0.13551248244522948</v>
      </c>
      <c r="O3666">
        <f t="shared" si="1344"/>
        <v>41.393792846455391</v>
      </c>
      <c r="P3666">
        <f t="shared" si="1345"/>
        <v>41.340692004216322</v>
      </c>
      <c r="Q3666">
        <f t="shared" si="1346"/>
        <v>-7.564885046491554E-4</v>
      </c>
      <c r="R3666">
        <f t="shared" si="1347"/>
        <v>41.39454933496004</v>
      </c>
      <c r="S3666">
        <f t="shared" si="1348"/>
        <v>94.024805519173583</v>
      </c>
      <c r="T3666">
        <f t="shared" si="1349"/>
        <v>13.905820740871036</v>
      </c>
      <c r="U3666">
        <f t="shared" si="1336"/>
        <v>0.7475441865327197</v>
      </c>
      <c r="V3666" s="6">
        <f t="shared" si="1350"/>
        <v>206100.0000004191</v>
      </c>
      <c r="W3666">
        <f t="shared" si="1351"/>
        <v>13.913689019154678</v>
      </c>
      <c r="X3666">
        <f t="shared" si="1352"/>
        <v>93.960616439200621</v>
      </c>
      <c r="Y3666">
        <f t="shared" si="1353"/>
        <v>0.12513635252028621</v>
      </c>
      <c r="Z3666">
        <f t="shared" si="1354"/>
        <v>1.451221488085501E-6</v>
      </c>
      <c r="AA3666">
        <f t="shared" si="1355"/>
        <v>1.4778708885138876E-6</v>
      </c>
      <c r="AB3666">
        <f t="shared" si="1337"/>
        <v>1.0367016830452371</v>
      </c>
      <c r="AC3666">
        <f t="shared" si="1356"/>
        <v>2.0774525455227821</v>
      </c>
      <c r="AD3666">
        <f t="shared" si="1357"/>
        <v>4.3128208847523112E-9</v>
      </c>
      <c r="AE3666">
        <f t="shared" si="1358"/>
        <v>2.5135013478579614E-5</v>
      </c>
      <c r="AF3666">
        <f t="shared" si="1359"/>
        <v>1.7081001680559108E-5</v>
      </c>
      <c r="AG3666">
        <f t="shared" si="1338"/>
        <v>4.312820884752311E-7</v>
      </c>
      <c r="AH3666">
        <f t="shared" si="1339"/>
        <v>0.1708100168055911</v>
      </c>
    </row>
    <row r="3667" spans="1:34" ht="15">
      <c r="A3667" s="8">
        <v>43260.813888888886</v>
      </c>
      <c r="B3667" s="9">
        <v>-4.6299999999999996E-3</v>
      </c>
      <c r="C3667" s="7">
        <v>2.9545272869999999</v>
      </c>
      <c r="D3667" s="9">
        <v>1.43E-2</v>
      </c>
      <c r="E3667" s="9">
        <v>1.4E-2</v>
      </c>
      <c r="F3667" s="9">
        <v>1.4E-2</v>
      </c>
      <c r="G3667" s="7">
        <v>-4733939</v>
      </c>
      <c r="H3667" s="7">
        <v>17015003</v>
      </c>
      <c r="K3667">
        <f t="shared" si="1340"/>
        <v>295.41020951484501</v>
      </c>
      <c r="L3667">
        <f t="shared" si="1341"/>
        <v>282.07545011061956</v>
      </c>
      <c r="M3667">
        <f t="shared" si="1342"/>
        <v>94.450918521975382</v>
      </c>
      <c r="N3667">
        <f t="shared" si="1343"/>
        <v>0.13564764537720689</v>
      </c>
      <c r="O3667">
        <f t="shared" si="1344"/>
        <v>41.694147951331018</v>
      </c>
      <c r="P3667">
        <f t="shared" si="1345"/>
        <v>41.340692004216322</v>
      </c>
      <c r="Q3667">
        <f t="shared" si="1346"/>
        <v>0.29959861637097873</v>
      </c>
      <c r="R3667">
        <f t="shared" si="1347"/>
        <v>41.39454933496004</v>
      </c>
      <c r="S3667">
        <f t="shared" si="1348"/>
        <v>94.251186111061401</v>
      </c>
      <c r="T3667">
        <f t="shared" si="1349"/>
        <v>13.92004841792129</v>
      </c>
      <c r="U3667">
        <f t="shared" si="1336"/>
        <v>0.74725539239435879</v>
      </c>
      <c r="V3667" s="6">
        <f t="shared" si="1350"/>
        <v>206159.99999998603</v>
      </c>
      <c r="W3667">
        <f t="shared" si="1351"/>
        <v>13.922628373318208</v>
      </c>
      <c r="X3667">
        <f t="shared" si="1352"/>
        <v>94.481191908972221</v>
      </c>
      <c r="Y3667">
        <f t="shared" si="1353"/>
        <v>9.9016313696211E-2</v>
      </c>
      <c r="Z3667">
        <f t="shared" si="1354"/>
        <v>1.8084968983322039E-6</v>
      </c>
      <c r="AA3667">
        <f t="shared" si="1355"/>
        <v>1.5781420848415026E-6</v>
      </c>
      <c r="AB3667">
        <f t="shared" si="1337"/>
        <v>1.0368157350182334</v>
      </c>
      <c r="AC3667">
        <f t="shared" si="1356"/>
        <v>2.0771092316755593</v>
      </c>
      <c r="AD3667">
        <f t="shared" si="1357"/>
        <v>5.8193702692728289E-9</v>
      </c>
      <c r="AE3667">
        <f t="shared" si="1358"/>
        <v>2.5560867139021896E-5</v>
      </c>
      <c r="AF3667">
        <f t="shared" si="1359"/>
        <v>2.2663732938786821E-5</v>
      </c>
      <c r="AG3667">
        <f t="shared" si="1338"/>
        <v>5.8193702692728291E-7</v>
      </c>
      <c r="AH3667">
        <f t="shared" si="1339"/>
        <v>0.22663732938786821</v>
      </c>
    </row>
    <row r="3668" spans="1:34" ht="15">
      <c r="A3668" s="8">
        <v>43260.814583333333</v>
      </c>
      <c r="B3668" s="9">
        <v>-4.6600000000000001E-3</v>
      </c>
      <c r="C3668" s="7">
        <v>2.954761564</v>
      </c>
      <c r="D3668" s="9">
        <v>1.43E-2</v>
      </c>
      <c r="E3668" s="9">
        <v>1.41E-2</v>
      </c>
      <c r="F3668" s="9">
        <v>1.41E-2</v>
      </c>
      <c r="G3668" s="7">
        <v>-4734422</v>
      </c>
      <c r="H3668" s="7">
        <v>17015003</v>
      </c>
      <c r="K3668">
        <f t="shared" si="1340"/>
        <v>297.32133346424757</v>
      </c>
      <c r="L3668">
        <f t="shared" si="1341"/>
        <v>283.85512497013281</v>
      </c>
      <c r="M3668">
        <f t="shared" si="1342"/>
        <v>95.046829740358888</v>
      </c>
      <c r="N3668">
        <f t="shared" si="1343"/>
        <v>0.13571865109123132</v>
      </c>
      <c r="O3668">
        <f t="shared" si="1344"/>
        <v>41.694147951331018</v>
      </c>
      <c r="P3668">
        <f t="shared" si="1345"/>
        <v>41.639986074139628</v>
      </c>
      <c r="Q3668">
        <f t="shared" si="1346"/>
        <v>-1.793186777696576E-3</v>
      </c>
      <c r="R3668">
        <f t="shared" si="1347"/>
        <v>41.695941138108715</v>
      </c>
      <c r="S3668">
        <f t="shared" si="1348"/>
        <v>95.048025198210681</v>
      </c>
      <c r="T3668">
        <f t="shared" si="1349"/>
        <v>13.927522703608073</v>
      </c>
      <c r="U3668">
        <f t="shared" si="1336"/>
        <v>0.74710367894970053</v>
      </c>
      <c r="V3668" s="6">
        <f t="shared" si="1350"/>
        <v>206220.00000018161</v>
      </c>
      <c r="W3668">
        <f t="shared" si="1351"/>
        <v>13.93176910316631</v>
      </c>
      <c r="X3668">
        <f t="shared" si="1352"/>
        <v>94.986518443523579</v>
      </c>
      <c r="Y3668">
        <f t="shared" si="1353"/>
        <v>9.8670747605195189E-2</v>
      </c>
      <c r="Z3668">
        <f t="shared" si="1354"/>
        <v>1.6567340011703988E-6</v>
      </c>
      <c r="AA3668">
        <f t="shared" si="1355"/>
        <v>1.6662181186539949E-6</v>
      </c>
      <c r="AB3668">
        <f t="shared" si="1337"/>
        <v>1.0365818638952113</v>
      </c>
      <c r="AC3668">
        <f t="shared" si="1356"/>
        <v>2.0769288771619374</v>
      </c>
      <c r="AD3668">
        <f t="shared" si="1357"/>
        <v>6.1651318075800035E-9</v>
      </c>
      <c r="AE3668">
        <f t="shared" si="1358"/>
        <v>2.6738337783749905E-5</v>
      </c>
      <c r="AF3668">
        <f t="shared" si="1359"/>
        <v>2.2952975684977245E-5</v>
      </c>
      <c r="AG3668">
        <f t="shared" si="1338"/>
        <v>6.1651318075800036E-7</v>
      </c>
      <c r="AH3668">
        <f t="shared" si="1339"/>
        <v>0.22952975684977245</v>
      </c>
    </row>
    <row r="3669" spans="1:34" ht="15">
      <c r="A3669" s="8">
        <v>43260.81527777778</v>
      </c>
      <c r="B3669" s="9">
        <v>-4.6800000000000001E-3</v>
      </c>
      <c r="C3669" s="7">
        <v>2.9551504390000001</v>
      </c>
      <c r="D3669" s="9">
        <v>1.43E-2</v>
      </c>
      <c r="E3669" s="9">
        <v>1.41E-2</v>
      </c>
      <c r="F3669" s="9">
        <v>1.41E-2</v>
      </c>
      <c r="G3669" s="7">
        <v>-4734907</v>
      </c>
      <c r="H3669" s="7">
        <v>17015003</v>
      </c>
      <c r="K3669">
        <f t="shared" si="1340"/>
        <v>298.59541609718264</v>
      </c>
      <c r="L3669">
        <f t="shared" si="1341"/>
        <v>285.12920760306787</v>
      </c>
      <c r="M3669">
        <f t="shared" si="1342"/>
        <v>95.473447068830467</v>
      </c>
      <c r="N3669">
        <f t="shared" si="1343"/>
        <v>0.13583651305395594</v>
      </c>
      <c r="O3669">
        <f t="shared" si="1344"/>
        <v>41.694147951331018</v>
      </c>
      <c r="P3669">
        <f t="shared" si="1345"/>
        <v>41.639986074139628</v>
      </c>
      <c r="Q3669">
        <f t="shared" si="1346"/>
        <v>-1.793186777696576E-3</v>
      </c>
      <c r="R3669">
        <f t="shared" si="1347"/>
        <v>41.695941138108715</v>
      </c>
      <c r="S3669">
        <f t="shared" si="1348"/>
        <v>95.47464252668226</v>
      </c>
      <c r="T3669">
        <f t="shared" si="1349"/>
        <v>13.939929226000139</v>
      </c>
      <c r="U3669">
        <f t="shared" si="1336"/>
        <v>0.74685185070454008</v>
      </c>
      <c r="V3669" s="6">
        <f t="shared" si="1350"/>
        <v>206280.00000037719</v>
      </c>
      <c r="W3669">
        <f t="shared" si="1351"/>
        <v>13.94119876451817</v>
      </c>
      <c r="X3669">
        <f t="shared" si="1352"/>
        <v>95.488512390217863</v>
      </c>
      <c r="Y3669">
        <f t="shared" si="1353"/>
        <v>-1.793186777696576E-3</v>
      </c>
      <c r="Z3669">
        <f t="shared" si="1354"/>
        <v>1.6820256090662479E-6</v>
      </c>
      <c r="AA3669">
        <f t="shared" si="1355"/>
        <v>1.7199673718464228E-6</v>
      </c>
      <c r="AB3669">
        <f t="shared" si="1337"/>
        <v>1.0374967030868087</v>
      </c>
      <c r="AC3669">
        <f t="shared" si="1356"/>
        <v>2.0766295077766164</v>
      </c>
      <c r="AD3669">
        <f t="shared" si="1357"/>
        <v>-3.501313583312833E-7</v>
      </c>
      <c r="AE3669">
        <f t="shared" si="1358"/>
        <v>2.7906417029794154E-5</v>
      </c>
      <c r="AF3669">
        <f t="shared" si="1359"/>
        <v>-1.2489871338716681E-3</v>
      </c>
      <c r="AG3669" t="str">
        <f t="shared" si="1338"/>
        <v>NaN</v>
      </c>
      <c r="AH3669" t="str">
        <f t="shared" si="1339"/>
        <v>NaN</v>
      </c>
    </row>
    <row r="3670" spans="1:34" ht="15">
      <c r="A3670" s="8">
        <v>43260.815972222219</v>
      </c>
      <c r="B3670" s="9">
        <v>-4.7099999999999998E-3</v>
      </c>
      <c r="C3670" s="7">
        <v>2.9553942289999999</v>
      </c>
      <c r="D3670" s="9">
        <v>1.43E-2</v>
      </c>
      <c r="E3670" s="9">
        <v>1.41E-2</v>
      </c>
      <c r="F3670" s="9">
        <v>1.41E-2</v>
      </c>
      <c r="G3670" s="7">
        <v>-4735390</v>
      </c>
      <c r="H3670" s="7">
        <v>17015003</v>
      </c>
      <c r="K3670">
        <f t="shared" si="1340"/>
        <v>300.50654004658514</v>
      </c>
      <c r="L3670">
        <f t="shared" si="1341"/>
        <v>287.04033155247038</v>
      </c>
      <c r="M3670">
        <f t="shared" si="1342"/>
        <v>96.113373061537828</v>
      </c>
      <c r="N3670">
        <f t="shared" si="1343"/>
        <v>0.1359104020102854</v>
      </c>
      <c r="O3670">
        <f t="shared" si="1344"/>
        <v>41.694147951331018</v>
      </c>
      <c r="P3670">
        <f t="shared" si="1345"/>
        <v>41.639986074139628</v>
      </c>
      <c r="Q3670">
        <f t="shared" si="1346"/>
        <v>-1.793186777696576E-3</v>
      </c>
      <c r="R3670">
        <f t="shared" si="1347"/>
        <v>41.695941138108715</v>
      </c>
      <c r="S3670">
        <f t="shared" si="1348"/>
        <v>96.114568519389621</v>
      </c>
      <c r="T3670">
        <f t="shared" si="1349"/>
        <v>13.947707010876922</v>
      </c>
      <c r="U3670">
        <f t="shared" si="1336"/>
        <v>0.7466939768173334</v>
      </c>
      <c r="V3670" s="6">
        <f t="shared" si="1350"/>
        <v>206339.99999994412</v>
      </c>
      <c r="W3670">
        <f t="shared" si="1351"/>
        <v>13.951086630648657</v>
      </c>
      <c r="X3670">
        <f t="shared" si="1352"/>
        <v>95.990506336912176</v>
      </c>
      <c r="Y3670">
        <f t="shared" si="1353"/>
        <v>-4.4615088749064098E-3</v>
      </c>
      <c r="Z3670">
        <f t="shared" si="1354"/>
        <v>2.0140041028232139E-6</v>
      </c>
      <c r="AA3670">
        <f t="shared" si="1355"/>
        <v>1.7506810682009174E-6</v>
      </c>
      <c r="AB3670">
        <f t="shared" si="1337"/>
        <v>1.0372683566192167</v>
      </c>
      <c r="AC3670">
        <f t="shared" si="1356"/>
        <v>2.07644182982754</v>
      </c>
      <c r="AD3670">
        <f t="shared" si="1357"/>
        <v>-1.4322616075166806E-7</v>
      </c>
      <c r="AE3670">
        <f t="shared" si="1358"/>
        <v>2.8191865221479652E-5</v>
      </c>
      <c r="AF3670">
        <f t="shared" si="1359"/>
        <v>-5.0574264563341088E-4</v>
      </c>
      <c r="AG3670" t="str">
        <f t="shared" si="1338"/>
        <v>NaN</v>
      </c>
      <c r="AH3670" t="str">
        <f t="shared" si="1339"/>
        <v>NaN</v>
      </c>
    </row>
    <row r="3671" spans="1:34" ht="15">
      <c r="A3671" s="8">
        <v>43260.816666666666</v>
      </c>
      <c r="B3671" s="9">
        <v>-4.7299999999999998E-3</v>
      </c>
      <c r="C3671" s="7">
        <v>2.9559079719999999</v>
      </c>
      <c r="D3671" s="9">
        <v>1.43E-2</v>
      </c>
      <c r="E3671" s="9">
        <v>1.41E-2</v>
      </c>
      <c r="F3671" s="7">
        <v>1.4102656E-2</v>
      </c>
      <c r="G3671" s="7">
        <v>-4735872</v>
      </c>
      <c r="H3671" s="7">
        <v>17015003</v>
      </c>
      <c r="K3671">
        <f t="shared" si="1340"/>
        <v>301.78062267952015</v>
      </c>
      <c r="L3671">
        <f t="shared" si="1341"/>
        <v>288.31092289757794</v>
      </c>
      <c r="M3671">
        <f t="shared" si="1342"/>
        <v>96.538821357603368</v>
      </c>
      <c r="N3671">
        <f t="shared" si="1343"/>
        <v>0.13606610952122342</v>
      </c>
      <c r="O3671">
        <f t="shared" si="1344"/>
        <v>41.694147951331018</v>
      </c>
      <c r="P3671">
        <f t="shared" si="1345"/>
        <v>41.639986074139628</v>
      </c>
      <c r="Q3671">
        <f t="shared" si="1346"/>
        <v>-9.7981530693260765E-3</v>
      </c>
      <c r="R3671">
        <f t="shared" si="1347"/>
        <v>41.703946104400345</v>
      </c>
      <c r="S3671">
        <f t="shared" si="1348"/>
        <v>96.54535345964959</v>
      </c>
      <c r="T3671">
        <f t="shared" si="1349"/>
        <v>13.964097275186187</v>
      </c>
      <c r="U3671">
        <f t="shared" si="1336"/>
        <v>0.74636128636885168</v>
      </c>
      <c r="V3671" s="6">
        <f t="shared" si="1350"/>
        <v>206400.0000001397</v>
      </c>
      <c r="W3671">
        <f t="shared" si="1351"/>
        <v>13.960743936639552</v>
      </c>
      <c r="X3671">
        <f t="shared" si="1352"/>
        <v>96.494046265241138</v>
      </c>
      <c r="Y3671">
        <f t="shared" si="1353"/>
        <v>-4.4615088749064098E-3</v>
      </c>
      <c r="Z3671">
        <f t="shared" si="1354"/>
        <v>2.1626058624058289E-6</v>
      </c>
      <c r="AA3671">
        <f t="shared" si="1355"/>
        <v>1.762875849292672E-6</v>
      </c>
      <c r="AB3671">
        <f t="shared" si="1337"/>
        <v>1.0370993584750265</v>
      </c>
      <c r="AC3671">
        <f t="shared" si="1356"/>
        <v>2.0760463327497569</v>
      </c>
      <c r="AD3671">
        <f t="shared" si="1357"/>
        <v>-1.4419636617010529E-7</v>
      </c>
      <c r="AE3671">
        <f t="shared" si="1358"/>
        <v>2.6740775726488505E-5</v>
      </c>
      <c r="AF3671">
        <f t="shared" si="1359"/>
        <v>-5.367985702429155E-4</v>
      </c>
      <c r="AG3671" t="str">
        <f t="shared" si="1338"/>
        <v>NaN</v>
      </c>
      <c r="AH3671" t="str">
        <f t="shared" si="1339"/>
        <v>NaN</v>
      </c>
    </row>
    <row r="3672" spans="1:34" ht="15">
      <c r="A3672" s="8">
        <v>43260.817361111112</v>
      </c>
      <c r="B3672" s="9">
        <v>-4.7499999999999999E-3</v>
      </c>
      <c r="C3672" s="7">
        <v>2.9562076560000001</v>
      </c>
      <c r="D3672" s="9">
        <v>1.43E-2</v>
      </c>
      <c r="E3672" s="9">
        <v>1.41E-2</v>
      </c>
      <c r="F3672" s="9">
        <v>1.41E-2</v>
      </c>
      <c r="G3672" s="7">
        <v>-4736354</v>
      </c>
      <c r="H3672" s="7">
        <v>17015003</v>
      </c>
      <c r="K3672">
        <f t="shared" si="1340"/>
        <v>303.05470531245521</v>
      </c>
      <c r="L3672">
        <f t="shared" si="1341"/>
        <v>289.58849681834045</v>
      </c>
      <c r="M3672">
        <f t="shared" si="1342"/>
        <v>96.966607718480986</v>
      </c>
      <c r="N3672">
        <f t="shared" si="1343"/>
        <v>0.13615693907940327</v>
      </c>
      <c r="O3672">
        <f t="shared" si="1344"/>
        <v>41.694147951331018</v>
      </c>
      <c r="P3672">
        <f t="shared" si="1345"/>
        <v>41.639986074139628</v>
      </c>
      <c r="Q3672">
        <f t="shared" si="1346"/>
        <v>-1.793186777696576E-3</v>
      </c>
      <c r="R3672">
        <f t="shared" si="1347"/>
        <v>41.695941138108715</v>
      </c>
      <c r="S3672">
        <f t="shared" si="1348"/>
        <v>96.967803176332779</v>
      </c>
      <c r="T3672">
        <f t="shared" si="1349"/>
        <v>13.973658281310383</v>
      </c>
      <c r="U3672">
        <f t="shared" si="1336"/>
        <v>0.74616721656281459</v>
      </c>
      <c r="V3672" s="6">
        <f t="shared" si="1350"/>
        <v>206460.00000033528</v>
      </c>
      <c r="W3672">
        <f t="shared" si="1351"/>
        <v>13.970001406761849</v>
      </c>
      <c r="X3672">
        <f t="shared" si="1352"/>
        <v>97.016413874220206</v>
      </c>
      <c r="Y3672">
        <f t="shared" si="1353"/>
        <v>-3.0918685994639834E-2</v>
      </c>
      <c r="Z3672">
        <f t="shared" si="1354"/>
        <v>1.2646836410415671E-6</v>
      </c>
      <c r="AA3672">
        <f t="shared" si="1355"/>
        <v>1.7520358329316262E-6</v>
      </c>
      <c r="AB3672">
        <f t="shared" si="1337"/>
        <v>1.0372116830547202</v>
      </c>
      <c r="AC3672">
        <f t="shared" si="1356"/>
        <v>2.0758156256719804</v>
      </c>
      <c r="AD3672">
        <f t="shared" si="1357"/>
        <v>-2.0677024372159177E-8</v>
      </c>
      <c r="AE3672">
        <f t="shared" si="1358"/>
        <v>2.6761553290022654E-5</v>
      </c>
      <c r="AF3672">
        <f t="shared" si="1359"/>
        <v>-7.6914418072032494E-5</v>
      </c>
      <c r="AG3672" t="str">
        <f t="shared" si="1338"/>
        <v>NaN</v>
      </c>
      <c r="AH3672" t="str">
        <f t="shared" si="1339"/>
        <v>NaN</v>
      </c>
    </row>
    <row r="3673" spans="1:34" ht="15">
      <c r="A3673" s="8">
        <v>43260.818055555559</v>
      </c>
      <c r="B3673" s="9">
        <v>-4.7800000000000004E-3</v>
      </c>
      <c r="C3673" s="7">
        <v>2.9563836609999998</v>
      </c>
      <c r="D3673" s="9">
        <v>1.43E-2</v>
      </c>
      <c r="E3673" s="9">
        <v>1.41E-2</v>
      </c>
      <c r="F3673" s="7">
        <v>1.4126335E-2</v>
      </c>
      <c r="G3673" s="7">
        <v>-4736834</v>
      </c>
      <c r="H3673" s="7">
        <v>17015003</v>
      </c>
      <c r="K3673">
        <f t="shared" si="1340"/>
        <v>304.96582926185778</v>
      </c>
      <c r="L3673">
        <f t="shared" si="1341"/>
        <v>291.46500364992067</v>
      </c>
      <c r="M3673">
        <f t="shared" si="1342"/>
        <v>97.594942420370174</v>
      </c>
      <c r="N3673">
        <f t="shared" si="1343"/>
        <v>0.13621028345677211</v>
      </c>
      <c r="O3673">
        <f t="shared" si="1344"/>
        <v>41.694147951331018</v>
      </c>
      <c r="P3673">
        <f t="shared" si="1345"/>
        <v>41.639986074139628</v>
      </c>
      <c r="Q3673">
        <f t="shared" si="1346"/>
        <v>-8.1164718136896852E-2</v>
      </c>
      <c r="R3673">
        <f t="shared" si="1347"/>
        <v>41.775312669467915</v>
      </c>
      <c r="S3673">
        <f t="shared" si="1348"/>
        <v>97.649052232461443</v>
      </c>
      <c r="T3673">
        <f t="shared" si="1349"/>
        <v>13.979273478928155</v>
      </c>
      <c r="U3673">
        <f t="shared" si="1336"/>
        <v>0.74605323898572862</v>
      </c>
      <c r="V3673" s="6">
        <f t="shared" si="1350"/>
        <v>206520.00000053085</v>
      </c>
      <c r="W3673">
        <f t="shared" si="1351"/>
        <v>13.979947641802372</v>
      </c>
      <c r="X3673">
        <f t="shared" si="1352"/>
        <v>97.534816179701863</v>
      </c>
      <c r="Y3673">
        <f t="shared" si="1353"/>
        <v>-2.8250363897430002E-2</v>
      </c>
      <c r="Z3673">
        <f t="shared" si="1354"/>
        <v>1.6662173625669623E-6</v>
      </c>
      <c r="AA3673">
        <f t="shared" si="1355"/>
        <v>1.7344208537286595E-6</v>
      </c>
      <c r="AB3673">
        <f t="shared" si="1337"/>
        <v>1.0369371235533522</v>
      </c>
      <c r="AC3673">
        <f t="shared" si="1356"/>
        <v>2.0756801309534634</v>
      </c>
      <c r="AD3673">
        <f t="shared" si="1357"/>
        <v>-2.240103969935838E-8</v>
      </c>
      <c r="AE3673">
        <f t="shared" si="1358"/>
        <v>2.7136585197831703E-5</v>
      </c>
      <c r="AF3673">
        <f t="shared" si="1359"/>
        <v>-8.2175814146753613E-5</v>
      </c>
      <c r="AG3673" t="str">
        <f t="shared" si="1338"/>
        <v>NaN</v>
      </c>
      <c r="AH3673" t="str">
        <f t="shared" si="1339"/>
        <v>NaN</v>
      </c>
    </row>
    <row r="3674" spans="1:34" ht="15">
      <c r="A3674" s="8">
        <v>43260.818749999999</v>
      </c>
      <c r="B3674" s="9">
        <v>-4.7999999999999996E-3</v>
      </c>
      <c r="C3674" s="7">
        <v>2.9568343750000001</v>
      </c>
      <c r="D3674" s="9">
        <v>1.43E-2</v>
      </c>
      <c r="E3674" s="9">
        <v>1.41E-2</v>
      </c>
      <c r="F3674" s="9">
        <v>1.41E-2</v>
      </c>
      <c r="G3674" s="7">
        <v>-4737315</v>
      </c>
      <c r="H3674" s="7">
        <v>17015003</v>
      </c>
      <c r="K3674">
        <f t="shared" si="1340"/>
        <v>306.23991189479278</v>
      </c>
      <c r="L3674">
        <f t="shared" si="1341"/>
        <v>292.77370340067802</v>
      </c>
      <c r="M3674">
        <f t="shared" si="1342"/>
        <v>98.033151039659927</v>
      </c>
      <c r="N3674">
        <f t="shared" si="1343"/>
        <v>0.13634688785835999</v>
      </c>
      <c r="O3674">
        <f t="shared" si="1344"/>
        <v>41.694147951331018</v>
      </c>
      <c r="P3674">
        <f t="shared" si="1345"/>
        <v>41.639986074139628</v>
      </c>
      <c r="Q3674">
        <f t="shared" si="1346"/>
        <v>-1.793186777696576E-3</v>
      </c>
      <c r="R3674">
        <f t="shared" si="1347"/>
        <v>41.695941138108715</v>
      </c>
      <c r="S3674">
        <f t="shared" si="1348"/>
        <v>98.03434649751172</v>
      </c>
      <c r="T3674">
        <f t="shared" si="1349"/>
        <v>13.993652889621616</v>
      </c>
      <c r="U3674">
        <f t="shared" si="1336"/>
        <v>0.74576136494988343</v>
      </c>
      <c r="V3674" s="6">
        <f t="shared" si="1350"/>
        <v>206580.00000009779</v>
      </c>
      <c r="W3674">
        <f t="shared" si="1351"/>
        <v>13.989604945339144</v>
      </c>
      <c r="X3674">
        <f t="shared" si="1352"/>
        <v>98.064170202448565</v>
      </c>
      <c r="Y3674">
        <f t="shared" si="1353"/>
        <v>-2.8595929988448177E-2</v>
      </c>
      <c r="Z3674">
        <f t="shared" si="1354"/>
        <v>1.8938603659744861E-6</v>
      </c>
      <c r="AA3674">
        <f t="shared" si="1355"/>
        <v>1.5700123555390942E-6</v>
      </c>
      <c r="AB3674">
        <f t="shared" si="1337"/>
        <v>1.0367709339278568</v>
      </c>
      <c r="AC3674">
        <f t="shared" si="1356"/>
        <v>2.0753331557734302</v>
      </c>
      <c r="AD3674">
        <f t="shared" si="1357"/>
        <v>-2.0029217236124797E-8</v>
      </c>
      <c r="AE3674">
        <f t="shared" si="1358"/>
        <v>2.7868172722082386E-5</v>
      </c>
      <c r="AF3674">
        <f t="shared" si="1359"/>
        <v>-7.1546191288226181E-5</v>
      </c>
      <c r="AG3674" t="str">
        <f t="shared" si="1338"/>
        <v>NaN</v>
      </c>
      <c r="AH3674" t="str">
        <f t="shared" si="1339"/>
        <v>NaN</v>
      </c>
    </row>
    <row r="3675" spans="1:34" ht="15">
      <c r="A3675" s="8">
        <v>43260.819444444445</v>
      </c>
      <c r="B3675" s="9">
        <v>-4.8199999999999996E-3</v>
      </c>
      <c r="C3675" s="7">
        <v>2.9570960039999998</v>
      </c>
      <c r="D3675" s="9">
        <v>1.44E-2</v>
      </c>
      <c r="E3675" s="9">
        <v>1.4200000000000001E-2</v>
      </c>
      <c r="F3675" s="9">
        <v>1.4200000000000001E-2</v>
      </c>
      <c r="G3675" s="7">
        <v>-4737797</v>
      </c>
      <c r="H3675" s="7">
        <v>17015003</v>
      </c>
      <c r="K3675">
        <f t="shared" si="1340"/>
        <v>307.51399452772779</v>
      </c>
      <c r="L3675">
        <f t="shared" si="1341"/>
        <v>293.91633694372371</v>
      </c>
      <c r="M3675">
        <f t="shared" si="1342"/>
        <v>98.415753593807622</v>
      </c>
      <c r="N3675">
        <f t="shared" si="1343"/>
        <v>0.13642618353806593</v>
      </c>
      <c r="O3675">
        <f t="shared" si="1344"/>
        <v>41.994503056206639</v>
      </c>
      <c r="P3675">
        <f t="shared" si="1345"/>
        <v>41.939280144062941</v>
      </c>
      <c r="Q3675">
        <f t="shared" si="1346"/>
        <v>-2.829885050751102E-3</v>
      </c>
      <c r="R3675">
        <f t="shared" si="1347"/>
        <v>41.99733294125739</v>
      </c>
      <c r="S3675">
        <f t="shared" si="1348"/>
        <v>98.417640183841456</v>
      </c>
      <c r="T3675">
        <f t="shared" si="1349"/>
        <v>14.001999803274872</v>
      </c>
      <c r="U3675">
        <f t="shared" si="1336"/>
        <v>0.74559193885678687</v>
      </c>
      <c r="V3675" s="6">
        <f t="shared" si="1350"/>
        <v>206640.00000029337</v>
      </c>
      <c r="W3675">
        <f t="shared" si="1351"/>
        <v>13.999828437610592</v>
      </c>
      <c r="X3675">
        <f t="shared" si="1352"/>
        <v>98.569496736999923</v>
      </c>
      <c r="Y3675">
        <f t="shared" si="1353"/>
        <v>-2.4843189597329265E-3</v>
      </c>
      <c r="Z3675">
        <f t="shared" si="1354"/>
        <v>1.5808538866430776E-6</v>
      </c>
      <c r="AA3675">
        <f t="shared" si="1355"/>
        <v>1.4327037092102245E-6</v>
      </c>
      <c r="AB3675">
        <f t="shared" si="1337"/>
        <v>1.0363510731601306</v>
      </c>
      <c r="AC3675">
        <f t="shared" si="1356"/>
        <v>2.0751317447469773</v>
      </c>
      <c r="AD3675">
        <f t="shared" si="1357"/>
        <v>-2.1036428713859701E-7</v>
      </c>
      <c r="AE3675">
        <f t="shared" si="1358"/>
        <v>2.9865709418227365E-5</v>
      </c>
      <c r="AF3675">
        <f t="shared" si="1359"/>
        <v>-7.0118111987785205E-4</v>
      </c>
      <c r="AG3675" t="str">
        <f t="shared" si="1338"/>
        <v>NaN</v>
      </c>
      <c r="AH3675" t="str">
        <f t="shared" si="1339"/>
        <v>NaN</v>
      </c>
    </row>
    <row r="3676" spans="1:34" ht="15">
      <c r="A3676" s="8">
        <v>43260.820138888892</v>
      </c>
      <c r="B3676" s="9">
        <v>-4.8500000000000001E-3</v>
      </c>
      <c r="C3676" s="7">
        <v>2.957428986</v>
      </c>
      <c r="D3676" s="9">
        <v>1.44E-2</v>
      </c>
      <c r="E3676" s="9">
        <v>1.4200000000000001E-2</v>
      </c>
      <c r="F3676" s="9">
        <v>1.4200000000000001E-2</v>
      </c>
      <c r="G3676" s="7">
        <v>-4738281</v>
      </c>
      <c r="H3676" s="7">
        <v>17015003</v>
      </c>
      <c r="K3676">
        <f t="shared" si="1340"/>
        <v>309.42511847713035</v>
      </c>
      <c r="L3676">
        <f t="shared" si="1341"/>
        <v>295.82746089312627</v>
      </c>
      <c r="M3676">
        <f t="shared" si="1342"/>
        <v>99.055679586514998</v>
      </c>
      <c r="N3676">
        <f t="shared" si="1343"/>
        <v>0.13652710520202474</v>
      </c>
      <c r="O3676">
        <f t="shared" si="1344"/>
        <v>41.994503056206639</v>
      </c>
      <c r="P3676">
        <f t="shared" si="1345"/>
        <v>41.939280144062941</v>
      </c>
      <c r="Q3676">
        <f t="shared" si="1346"/>
        <v>-2.829885050751102E-3</v>
      </c>
      <c r="R3676">
        <f t="shared" si="1347"/>
        <v>41.99733294125739</v>
      </c>
      <c r="S3676">
        <f t="shared" si="1348"/>
        <v>99.057566176548832</v>
      </c>
      <c r="T3676">
        <f t="shared" si="1349"/>
        <v>14.012623136323169</v>
      </c>
      <c r="U3676">
        <f t="shared" si="1336"/>
        <v>0.74537630588287473</v>
      </c>
      <c r="V3676" s="6">
        <f t="shared" si="1350"/>
        <v>206700.00000048894</v>
      </c>
      <c r="W3676">
        <f t="shared" si="1351"/>
        <v>14.010685243844904</v>
      </c>
      <c r="X3676">
        <f t="shared" si="1352"/>
        <v>99.087899042481595</v>
      </c>
      <c r="Y3676">
        <f t="shared" si="1353"/>
        <v>-1.2878765676205717E-2</v>
      </c>
      <c r="Z3676">
        <f t="shared" si="1354"/>
        <v>1.5587207546454816E-6</v>
      </c>
      <c r="AA3676">
        <f t="shared" si="1355"/>
        <v>1.5212309540071464E-6</v>
      </c>
      <c r="AB3676">
        <f t="shared" si="1337"/>
        <v>1.0362175077609437</v>
      </c>
      <c r="AC3676">
        <f t="shared" si="1356"/>
        <v>2.0748754037205219</v>
      </c>
      <c r="AD3676">
        <f t="shared" si="1357"/>
        <v>-4.3081443076159637E-8</v>
      </c>
      <c r="AE3676">
        <f t="shared" si="1358"/>
        <v>3.0697521189597862E-5</v>
      </c>
      <c r="AF3676">
        <f t="shared" si="1359"/>
        <v>-1.3970693676867562E-4</v>
      </c>
      <c r="AG3676" t="str">
        <f t="shared" si="1338"/>
        <v>NaN</v>
      </c>
      <c r="AH3676" t="str">
        <f t="shared" si="1339"/>
        <v>NaN</v>
      </c>
    </row>
    <row r="3677" spans="1:34" ht="15">
      <c r="A3677" s="8">
        <v>43260.820833333331</v>
      </c>
      <c r="B3677" s="9">
        <v>-4.8700000000000002E-3</v>
      </c>
      <c r="C3677" s="7">
        <v>2.9576822900000002</v>
      </c>
      <c r="D3677" s="7">
        <v>1.4389963E-2</v>
      </c>
      <c r="E3677" s="9">
        <v>1.4200000000000001E-2</v>
      </c>
      <c r="F3677" s="9">
        <v>1.4200000000000001E-2</v>
      </c>
      <c r="G3677" s="7">
        <v>-4738761</v>
      </c>
      <c r="H3677" s="7">
        <v>17015003</v>
      </c>
      <c r="K3677">
        <f t="shared" si="1340"/>
        <v>310.69920111006542</v>
      </c>
      <c r="L3677">
        <f t="shared" si="1341"/>
        <v>297.10154352606133</v>
      </c>
      <c r="M3677">
        <f t="shared" si="1342"/>
        <v>99.482296914986591</v>
      </c>
      <c r="N3677">
        <f t="shared" si="1343"/>
        <v>0.13660387770374383</v>
      </c>
      <c r="O3677">
        <f t="shared" si="1344"/>
        <v>41.964356414330275</v>
      </c>
      <c r="P3677">
        <f t="shared" si="1345"/>
        <v>41.939280144062941</v>
      </c>
      <c r="Q3677">
        <f t="shared" si="1346"/>
        <v>-3.2976526927114946E-2</v>
      </c>
      <c r="R3677">
        <f t="shared" si="1347"/>
        <v>41.99733294125739</v>
      </c>
      <c r="S3677">
        <f t="shared" si="1348"/>
        <v>99.504281266271335</v>
      </c>
      <c r="T3677">
        <f t="shared" si="1349"/>
        <v>14.0207044522936</v>
      </c>
      <c r="U3677">
        <f t="shared" si="1336"/>
        <v>0.74521227090553743</v>
      </c>
      <c r="V3677" s="6">
        <f t="shared" si="1350"/>
        <v>206760.00000005588</v>
      </c>
      <c r="W3677">
        <f t="shared" si="1351"/>
        <v>14.021772610218806</v>
      </c>
      <c r="X3677">
        <f t="shared" si="1352"/>
        <v>99.606301347963239</v>
      </c>
      <c r="Y3677">
        <f t="shared" si="1353"/>
        <v>-1.2878765676205717E-2</v>
      </c>
      <c r="Z3677">
        <f t="shared" si="1354"/>
        <v>8.6314461549625511E-7</v>
      </c>
      <c r="AA3677">
        <f t="shared" si="1355"/>
        <v>1.5844654592249993E-6</v>
      </c>
      <c r="AB3677">
        <f t="shared" si="1337"/>
        <v>1.0360578330194792</v>
      </c>
      <c r="AC3677">
        <f t="shared" si="1356"/>
        <v>2.0746804015661553</v>
      </c>
      <c r="AD3677">
        <f t="shared" si="1357"/>
        <v>-4.4868034638137225E-8</v>
      </c>
      <c r="AE3677">
        <f t="shared" si="1358"/>
        <v>3.0151602478994387E-5</v>
      </c>
      <c r="AF3677">
        <f t="shared" si="1359"/>
        <v>-1.481350006570955E-4</v>
      </c>
      <c r="AG3677" t="str">
        <f t="shared" si="1338"/>
        <v>NaN</v>
      </c>
      <c r="AH3677" t="str">
        <f t="shared" si="1339"/>
        <v>NaN</v>
      </c>
    </row>
    <row r="3678" spans="1:34" ht="15">
      <c r="A3678" s="8">
        <v>43260.821527777778</v>
      </c>
      <c r="B3678" s="9">
        <v>-4.8999999999999998E-3</v>
      </c>
      <c r="C3678" s="7">
        <v>2.9577536430000002</v>
      </c>
      <c r="D3678" s="9">
        <v>1.44E-2</v>
      </c>
      <c r="E3678" s="9">
        <v>1.4200000000000001E-2</v>
      </c>
      <c r="F3678" s="9">
        <v>1.4200000000000001E-2</v>
      </c>
      <c r="G3678" s="7">
        <v>-4739245</v>
      </c>
      <c r="H3678" s="7">
        <v>17015003</v>
      </c>
      <c r="K3678">
        <f t="shared" si="1340"/>
        <v>312.61032505946793</v>
      </c>
      <c r="L3678">
        <f t="shared" si="1341"/>
        <v>299.01266747546384</v>
      </c>
      <c r="M3678">
        <f t="shared" si="1342"/>
        <v>100.12222290769395</v>
      </c>
      <c r="N3678">
        <f t="shared" si="1343"/>
        <v>0.13662550368799659</v>
      </c>
      <c r="O3678">
        <f t="shared" si="1344"/>
        <v>41.994503056206639</v>
      </c>
      <c r="P3678">
        <f t="shared" si="1345"/>
        <v>41.939280144062941</v>
      </c>
      <c r="Q3678">
        <f t="shared" si="1346"/>
        <v>-2.829885050751102E-3</v>
      </c>
      <c r="R3678">
        <f t="shared" si="1347"/>
        <v>41.99733294125739</v>
      </c>
      <c r="S3678">
        <f t="shared" si="1348"/>
        <v>100.12410949772779</v>
      </c>
      <c r="T3678">
        <f t="shared" si="1349"/>
        <v>14.022980871688626</v>
      </c>
      <c r="U3678">
        <f t="shared" si="1336"/>
        <v>0.74516606402472252</v>
      </c>
      <c r="V3678" s="6">
        <f t="shared" si="1350"/>
        <v>206820.00000025146</v>
      </c>
      <c r="W3678">
        <f t="shared" si="1351"/>
        <v>14.03223250099332</v>
      </c>
      <c r="X3678">
        <f t="shared" si="1352"/>
        <v>100.12438306792272</v>
      </c>
      <c r="Y3678">
        <f t="shared" si="1353"/>
        <v>-1.2878765676205717E-2</v>
      </c>
      <c r="Z3678">
        <f t="shared" si="1354"/>
        <v>1.2014453381037435E-6</v>
      </c>
      <c r="AA3678">
        <f t="shared" si="1355"/>
        <v>1.7362275858859687E-6</v>
      </c>
      <c r="AB3678">
        <f t="shared" si="1337"/>
        <v>1.0358209434498498</v>
      </c>
      <c r="AC3678">
        <f t="shared" si="1356"/>
        <v>2.0746254715661534</v>
      </c>
      <c r="AD3678">
        <f t="shared" si="1357"/>
        <v>-4.9164250612748706E-8</v>
      </c>
      <c r="AE3678">
        <f t="shared" si="1358"/>
        <v>2.8877662201949635E-5</v>
      </c>
      <c r="AF3678">
        <f t="shared" si="1359"/>
        <v>-1.6947998928745862E-4</v>
      </c>
      <c r="AG3678" t="str">
        <f t="shared" si="1338"/>
        <v>NaN</v>
      </c>
      <c r="AH3678" t="str">
        <f t="shared" si="1339"/>
        <v>NaN</v>
      </c>
    </row>
    <row r="3679" spans="1:34" ht="15">
      <c r="A3679" s="8">
        <v>43260.822222222225</v>
      </c>
      <c r="B3679" s="9">
        <v>-4.9300000000000004E-3</v>
      </c>
      <c r="C3679" s="7">
        <v>2.9581341929999998</v>
      </c>
      <c r="D3679" s="9">
        <v>1.44E-2</v>
      </c>
      <c r="E3679" s="7">
        <v>1.4213471E-2</v>
      </c>
      <c r="F3679" s="9">
        <v>1.4200000000000001E-2</v>
      </c>
      <c r="G3679" s="7">
        <v>-4739729</v>
      </c>
      <c r="H3679" s="7">
        <v>17015003</v>
      </c>
      <c r="K3679">
        <f t="shared" si="1340"/>
        <v>314.52144900887049</v>
      </c>
      <c r="L3679">
        <f t="shared" si="1341"/>
        <v>300.92379142486641</v>
      </c>
      <c r="M3679">
        <f t="shared" si="1342"/>
        <v>100.76214890040131</v>
      </c>
      <c r="N3679">
        <f t="shared" si="1343"/>
        <v>0.1367408424727341</v>
      </c>
      <c r="O3679">
        <f t="shared" si="1344"/>
        <v>41.994503056206639</v>
      </c>
      <c r="P3679">
        <f t="shared" si="1345"/>
        <v>41.979598048222307</v>
      </c>
      <c r="Q3679">
        <f t="shared" si="1346"/>
        <v>-2.829885050751102E-3</v>
      </c>
      <c r="R3679">
        <f t="shared" si="1347"/>
        <v>41.99733294125739</v>
      </c>
      <c r="S3679">
        <f t="shared" si="1348"/>
        <v>100.76403549043515</v>
      </c>
      <c r="T3679">
        <f t="shared" si="1349"/>
        <v>14.03512179639784</v>
      </c>
      <c r="U3679">
        <f t="shared" si="1336"/>
        <v>0.74491962689532198</v>
      </c>
      <c r="V3679" s="6">
        <f t="shared" si="1350"/>
        <v>206880.00000044703</v>
      </c>
      <c r="W3679">
        <f t="shared" si="1351"/>
        <v>14.042736168450359</v>
      </c>
      <c r="X3679">
        <f t="shared" si="1352"/>
        <v>100.65919373219175</v>
      </c>
      <c r="Y3679">
        <f t="shared" si="1353"/>
        <v>2.6102321018235841E-2</v>
      </c>
      <c r="Z3679">
        <f t="shared" si="1354"/>
        <v>1.8843743546200182E-6</v>
      </c>
      <c r="AA3679">
        <f t="shared" si="1355"/>
        <v>1.8843754909244555E-6</v>
      </c>
      <c r="AB3679">
        <f t="shared" si="1337"/>
        <v>1.0351895642170053</v>
      </c>
      <c r="AC3679">
        <f t="shared" si="1356"/>
        <v>2.07433251105292</v>
      </c>
      <c r="AD3679">
        <f t="shared" si="1357"/>
        <v>2.6323522359240825E-8</v>
      </c>
      <c r="AE3679">
        <f t="shared" si="1358"/>
        <v>2.8768958889004369E-5</v>
      </c>
      <c r="AF3679">
        <f t="shared" si="1359"/>
        <v>9.1085845137930287E-5</v>
      </c>
      <c r="AG3679">
        <f t="shared" si="1338"/>
        <v>2.6323522359240825E-6</v>
      </c>
      <c r="AH3679">
        <f t="shared" si="1339"/>
        <v>0.91085845137930288</v>
      </c>
    </row>
    <row r="3680" spans="1:34" ht="15">
      <c r="A3680" s="8">
        <v>43260.822916666664</v>
      </c>
      <c r="B3680" s="9">
        <v>-4.9500000000000004E-3</v>
      </c>
      <c r="C3680" s="7">
        <v>2.9584624179999999</v>
      </c>
      <c r="D3680" s="7">
        <v>1.4428898000000001E-2</v>
      </c>
      <c r="E3680" s="9">
        <v>1.4200000000000001E-2</v>
      </c>
      <c r="F3680" s="9">
        <v>1.4200000000000001E-2</v>
      </c>
      <c r="G3680" s="7">
        <v>-4740210</v>
      </c>
      <c r="H3680" s="7">
        <v>17015003</v>
      </c>
      <c r="K3680">
        <f t="shared" si="1340"/>
        <v>315.79553164180555</v>
      </c>
      <c r="L3680">
        <f t="shared" si="1341"/>
        <v>302.19787405780147</v>
      </c>
      <c r="M3680">
        <f t="shared" si="1342"/>
        <v>101.18876622887291</v>
      </c>
      <c r="N3680">
        <f t="shared" si="1343"/>
        <v>0.13684032236399812</v>
      </c>
      <c r="O3680">
        <f t="shared" si="1344"/>
        <v>42.0812996744136</v>
      </c>
      <c r="P3680">
        <f t="shared" si="1345"/>
        <v>41.939280144062941</v>
      </c>
      <c r="Q3680">
        <f t="shared" si="1346"/>
        <v>8.3966733156209727E-2</v>
      </c>
      <c r="R3680">
        <f t="shared" si="1347"/>
        <v>41.99733294125739</v>
      </c>
      <c r="S3680">
        <f t="shared" si="1348"/>
        <v>101.13278840676877</v>
      </c>
      <c r="T3680">
        <f t="shared" si="1349"/>
        <v>14.045593363899314</v>
      </c>
      <c r="U3680">
        <f t="shared" si="1336"/>
        <v>0.74470707446647511</v>
      </c>
      <c r="V3680" s="6">
        <f t="shared" si="1350"/>
        <v>206940.00000001397</v>
      </c>
      <c r="W3680">
        <f t="shared" si="1351"/>
        <v>14.053041378177502</v>
      </c>
      <c r="X3680">
        <f t="shared" si="1352"/>
        <v>101.1734556058409</v>
      </c>
      <c r="Y3680">
        <f t="shared" si="1353"/>
        <v>2.6102321018235841E-2</v>
      </c>
      <c r="Z3680">
        <f t="shared" si="1354"/>
        <v>2.1088588990919305E-6</v>
      </c>
      <c r="AA3680">
        <f t="shared" si="1355"/>
        <v>1.8879885765268674E-6</v>
      </c>
      <c r="AB3680">
        <f t="shared" si="1337"/>
        <v>1.0350371099883255</v>
      </c>
      <c r="AC3680">
        <f t="shared" si="1356"/>
        <v>2.0740798321291094</v>
      </c>
      <c r="AD3680">
        <f t="shared" si="1357"/>
        <v>2.6370782184724616E-8</v>
      </c>
      <c r="AE3680">
        <f t="shared" si="1358"/>
        <v>2.7659358960069877E-5</v>
      </c>
      <c r="AF3680">
        <f t="shared" si="1359"/>
        <v>9.4909992048520042E-5</v>
      </c>
      <c r="AG3680">
        <f t="shared" si="1338"/>
        <v>2.6370782184724615E-6</v>
      </c>
      <c r="AH3680">
        <f t="shared" si="1339"/>
        <v>0.94909992048520031</v>
      </c>
    </row>
    <row r="3681" spans="1:34" ht="15">
      <c r="A3681" s="8">
        <v>43260.823611111111</v>
      </c>
      <c r="B3681" s="9">
        <v>-4.9699999999999996E-3</v>
      </c>
      <c r="C3681" s="7">
        <v>2.9589274040000002</v>
      </c>
      <c r="D3681" s="9">
        <v>1.44E-2</v>
      </c>
      <c r="E3681" s="9">
        <v>1.4200000000000001E-2</v>
      </c>
      <c r="F3681" s="9">
        <v>1.4200000000000001E-2</v>
      </c>
      <c r="G3681" s="7">
        <v>-4740693</v>
      </c>
      <c r="H3681" s="7">
        <v>17015003</v>
      </c>
      <c r="K3681">
        <f t="shared" si="1340"/>
        <v>317.0696142747405</v>
      </c>
      <c r="L3681">
        <f t="shared" si="1341"/>
        <v>303.47195669073642</v>
      </c>
      <c r="M3681">
        <f t="shared" si="1342"/>
        <v>101.61538355734446</v>
      </c>
      <c r="N3681">
        <f t="shared" si="1343"/>
        <v>0.13698125238675479</v>
      </c>
      <c r="O3681">
        <f t="shared" si="1344"/>
        <v>41.994503056206639</v>
      </c>
      <c r="P3681">
        <f t="shared" si="1345"/>
        <v>41.939280144062941</v>
      </c>
      <c r="Q3681">
        <f t="shared" si="1346"/>
        <v>-2.829885050751102E-3</v>
      </c>
      <c r="R3681">
        <f t="shared" si="1347"/>
        <v>41.99733294125739</v>
      </c>
      <c r="S3681">
        <f t="shared" si="1348"/>
        <v>101.61727014737829</v>
      </c>
      <c r="T3681">
        <f t="shared" si="1349"/>
        <v>14.060428103136861</v>
      </c>
      <c r="U3681">
        <f t="shared" si="1336"/>
        <v>0.74440595814785293</v>
      </c>
      <c r="V3681" s="6">
        <f t="shared" si="1350"/>
        <v>207000.00000020955</v>
      </c>
      <c r="W3681">
        <f t="shared" si="1351"/>
        <v>14.062742460850925</v>
      </c>
      <c r="X3681">
        <f t="shared" si="1352"/>
        <v>101.70826627010993</v>
      </c>
      <c r="Y3681">
        <f t="shared" si="1353"/>
        <v>2.5756754927222403E-2</v>
      </c>
      <c r="Z3681">
        <f t="shared" si="1354"/>
        <v>2.9561952526012751E-6</v>
      </c>
      <c r="AA3681">
        <f t="shared" si="1355"/>
        <v>1.9832915416278249E-6</v>
      </c>
      <c r="AB3681">
        <f t="shared" si="1337"/>
        <v>1.0348894651814096</v>
      </c>
      <c r="AC3681">
        <f t="shared" si="1356"/>
        <v>2.0737218698713074</v>
      </c>
      <c r="AD3681">
        <f t="shared" si="1357"/>
        <v>2.8068760132993329E-8</v>
      </c>
      <c r="AE3681">
        <f t="shared" si="1358"/>
        <v>2.5808908922326978E-5</v>
      </c>
      <c r="AF3681">
        <f t="shared" si="1359"/>
        <v>1.0826413743946682E-4</v>
      </c>
      <c r="AG3681">
        <f t="shared" si="1338"/>
        <v>2.8068760132993329E-6</v>
      </c>
      <c r="AH3681">
        <f t="shared" si="1339"/>
        <v>1.0826413743946681</v>
      </c>
    </row>
    <row r="3682" spans="1:34" ht="15">
      <c r="A3682" s="8">
        <v>43260.824305555558</v>
      </c>
      <c r="B3682" s="9">
        <v>-5.0000000000000001E-3</v>
      </c>
      <c r="C3682" s="7">
        <v>2.9595743400000001</v>
      </c>
      <c r="D3682" s="9">
        <v>1.4500000000000001E-2</v>
      </c>
      <c r="E3682" s="9">
        <v>1.43E-2</v>
      </c>
      <c r="F3682" s="9">
        <v>1.43E-2</v>
      </c>
      <c r="G3682" s="7">
        <v>-4741176</v>
      </c>
      <c r="H3682" s="7">
        <v>17015003</v>
      </c>
      <c r="K3682">
        <f t="shared" si="1340"/>
        <v>318.98073822414312</v>
      </c>
      <c r="L3682">
        <f t="shared" si="1341"/>
        <v>305.25163155024978</v>
      </c>
      <c r="M3682">
        <f t="shared" si="1342"/>
        <v>102.21129477572799</v>
      </c>
      <c r="N3682">
        <f t="shared" si="1343"/>
        <v>0.13717732862389317</v>
      </c>
      <c r="O3682">
        <f t="shared" si="1344"/>
        <v>42.294858161082267</v>
      </c>
      <c r="P3682">
        <f t="shared" si="1345"/>
        <v>42.238574213986247</v>
      </c>
      <c r="Q3682">
        <f t="shared" si="1346"/>
        <v>-3.8665833237914171E-3</v>
      </c>
      <c r="R3682">
        <f t="shared" si="1347"/>
        <v>42.298724744406059</v>
      </c>
      <c r="S3682">
        <f t="shared" si="1348"/>
        <v>102.21387249794385</v>
      </c>
      <c r="T3682">
        <f t="shared" si="1349"/>
        <v>14.081067707046163</v>
      </c>
      <c r="U3682">
        <f t="shared" si="1336"/>
        <v>0.74398701438029013</v>
      </c>
      <c r="V3682" s="6">
        <f t="shared" si="1350"/>
        <v>207060.00000040513</v>
      </c>
      <c r="W3682">
        <f t="shared" si="1351"/>
        <v>14.072134181429609</v>
      </c>
      <c r="X3682">
        <f t="shared" si="1352"/>
        <v>102.24640952223604</v>
      </c>
      <c r="Y3682">
        <f t="shared" si="1353"/>
        <v>-3.5210172327779787E-3</v>
      </c>
      <c r="Z3682">
        <f t="shared" si="1354"/>
        <v>2.6178892219124859E-6</v>
      </c>
      <c r="AA3682">
        <f t="shared" si="1355"/>
        <v>1.9683868522820821E-6</v>
      </c>
      <c r="AB3682">
        <f t="shared" si="1337"/>
        <v>1.0349747637977496</v>
      </c>
      <c r="AC3682">
        <f t="shared" si="1356"/>
        <v>2.0732238362289763</v>
      </c>
      <c r="AD3682">
        <f t="shared" si="1357"/>
        <v>-2.0373507599280713E-7</v>
      </c>
      <c r="AE3682">
        <f t="shared" si="1358"/>
        <v>2.5308537896864984E-5</v>
      </c>
      <c r="AF3682">
        <f t="shared" si="1359"/>
        <v>-8.0136392040494316E-4</v>
      </c>
      <c r="AG3682" t="str">
        <f t="shared" si="1338"/>
        <v>NaN</v>
      </c>
      <c r="AH3682" t="str">
        <f t="shared" si="1339"/>
        <v>NaN</v>
      </c>
    </row>
    <row r="3683" spans="1:34" ht="15">
      <c r="A3683" s="8">
        <v>43260.824999999997</v>
      </c>
      <c r="B3683" s="9">
        <v>-5.0299999999999997E-3</v>
      </c>
      <c r="C3683" s="7">
        <v>2.9599120779999999</v>
      </c>
      <c r="D3683" s="9">
        <v>1.4500000000000001E-2</v>
      </c>
      <c r="E3683" s="9">
        <v>1.43E-2</v>
      </c>
      <c r="F3683" s="9">
        <v>1.43E-2</v>
      </c>
      <c r="G3683" s="7">
        <v>-4741659</v>
      </c>
      <c r="H3683" s="7">
        <v>17015003</v>
      </c>
      <c r="K3683">
        <f t="shared" si="1340"/>
        <v>320.89186217354563</v>
      </c>
      <c r="L3683">
        <f t="shared" si="1341"/>
        <v>307.16275549965229</v>
      </c>
      <c r="M3683">
        <f t="shared" si="1342"/>
        <v>102.85122076843535</v>
      </c>
      <c r="N3683">
        <f t="shared" si="1343"/>
        <v>0.13727969175746221</v>
      </c>
      <c r="O3683">
        <f t="shared" si="1344"/>
        <v>42.294858161082267</v>
      </c>
      <c r="P3683">
        <f t="shared" si="1345"/>
        <v>42.238574213986247</v>
      </c>
      <c r="Q3683">
        <f t="shared" si="1346"/>
        <v>-3.8665833237914171E-3</v>
      </c>
      <c r="R3683">
        <f t="shared" si="1347"/>
        <v>42.298724744406059</v>
      </c>
      <c r="S3683">
        <f t="shared" si="1348"/>
        <v>102.85379849065122</v>
      </c>
      <c r="T3683">
        <f t="shared" si="1349"/>
        <v>14.091842773737639</v>
      </c>
      <c r="U3683">
        <f t="shared" si="1336"/>
        <v>0.74376830150889484</v>
      </c>
      <c r="V3683" s="6">
        <f t="shared" si="1350"/>
        <v>207119.99999997206</v>
      </c>
      <c r="W3683">
        <f t="shared" si="1351"/>
        <v>14.081254480686722</v>
      </c>
      <c r="X3683">
        <f t="shared" si="1352"/>
        <v>102.76914994847105</v>
      </c>
      <c r="Y3683">
        <f t="shared" si="1353"/>
        <v>-3.8665833237914171E-3</v>
      </c>
      <c r="Z3683">
        <f t="shared" si="1354"/>
        <v>1.5840123538623638E-6</v>
      </c>
      <c r="AA3683">
        <f t="shared" si="1355"/>
        <v>1.813012017611365E-6</v>
      </c>
      <c r="AB3683">
        <f t="shared" si="1337"/>
        <v>1.0347547028093986</v>
      </c>
      <c r="AC3683">
        <f t="shared" si="1356"/>
        <v>2.0729638338697107</v>
      </c>
      <c r="AD3683">
        <f t="shared" si="1357"/>
        <v>-1.7086076317514087E-7</v>
      </c>
      <c r="AE3683">
        <f t="shared" si="1358"/>
        <v>2.4629887405122876E-5</v>
      </c>
      <c r="AF3683">
        <f t="shared" si="1359"/>
        <v>-6.9057515786952173E-4</v>
      </c>
      <c r="AG3683" t="str">
        <f t="shared" si="1338"/>
        <v>NaN</v>
      </c>
      <c r="AH3683" t="str">
        <f t="shared" si="1339"/>
        <v>NaN</v>
      </c>
    </row>
    <row r="3684" spans="1:34" ht="15">
      <c r="A3684" s="8">
        <v>43260.825694444444</v>
      </c>
      <c r="B3684" s="9">
        <v>-5.0499999999999998E-3</v>
      </c>
      <c r="C3684" s="7">
        <v>2.9601701390000001</v>
      </c>
      <c r="D3684" s="9">
        <v>1.4500000000000001E-2</v>
      </c>
      <c r="E3684" s="9">
        <v>1.43E-2</v>
      </c>
      <c r="F3684" s="9">
        <v>1.43E-2</v>
      </c>
      <c r="G3684" s="7">
        <v>-4742140</v>
      </c>
      <c r="H3684" s="7">
        <v>17015003</v>
      </c>
      <c r="K3684">
        <f t="shared" si="1340"/>
        <v>322.16594480648064</v>
      </c>
      <c r="L3684">
        <f t="shared" si="1341"/>
        <v>308.4368381325873</v>
      </c>
      <c r="M3684">
        <f t="shared" si="1342"/>
        <v>103.27783809690692</v>
      </c>
      <c r="N3684">
        <f t="shared" si="1343"/>
        <v>0.13735790603187611</v>
      </c>
      <c r="O3684">
        <f t="shared" si="1344"/>
        <v>42.294858161082267</v>
      </c>
      <c r="P3684">
        <f t="shared" si="1345"/>
        <v>42.238574213986247</v>
      </c>
      <c r="Q3684">
        <f t="shared" si="1346"/>
        <v>-3.8665833237914171E-3</v>
      </c>
      <c r="R3684">
        <f t="shared" si="1347"/>
        <v>42.298724744406059</v>
      </c>
      <c r="S3684">
        <f t="shared" si="1348"/>
        <v>103.28041581912278</v>
      </c>
      <c r="T3684">
        <f t="shared" si="1349"/>
        <v>14.100075855254893</v>
      </c>
      <c r="U3684">
        <f t="shared" si="1336"/>
        <v>0.74360118598649227</v>
      </c>
      <c r="V3684" s="6">
        <f t="shared" si="1350"/>
        <v>207180.00000016764</v>
      </c>
      <c r="W3684">
        <f t="shared" si="1351"/>
        <v>14.09034559548882</v>
      </c>
      <c r="X3684">
        <f t="shared" si="1352"/>
        <v>103.31882298989277</v>
      </c>
      <c r="Y3684">
        <f t="shared" si="1353"/>
        <v>-3.8665833237914171E-3</v>
      </c>
      <c r="Z3684">
        <f t="shared" si="1354"/>
        <v>1.5302653712029561E-6</v>
      </c>
      <c r="AA3684">
        <f t="shared" si="1355"/>
        <v>1.6409246198998517E-6</v>
      </c>
      <c r="AB3684">
        <f t="shared" si="1337"/>
        <v>1.0346072605309322</v>
      </c>
      <c r="AC3684">
        <f t="shared" si="1356"/>
        <v>2.0727651696126994</v>
      </c>
      <c r="AD3684">
        <f t="shared" si="1357"/>
        <v>-1.5462818816580645E-7</v>
      </c>
      <c r="AE3684">
        <f t="shared" si="1358"/>
        <v>2.4457241449663899E-5</v>
      </c>
      <c r="AF3684">
        <f t="shared" si="1359"/>
        <v>-6.2937897680028681E-4</v>
      </c>
      <c r="AG3684" t="str">
        <f t="shared" si="1338"/>
        <v>NaN</v>
      </c>
      <c r="AH3684" t="str">
        <f t="shared" si="1339"/>
        <v>NaN</v>
      </c>
    </row>
    <row r="3685" spans="1:34" ht="15">
      <c r="A3685" s="8">
        <v>43260.826388888891</v>
      </c>
      <c r="B3685" s="9">
        <v>-5.0800000000000003E-3</v>
      </c>
      <c r="C3685" s="7">
        <v>2.9604876610000002</v>
      </c>
      <c r="D3685" s="9">
        <v>1.4500000000000001E-2</v>
      </c>
      <c r="E3685" s="9">
        <v>1.43E-2</v>
      </c>
      <c r="F3685" s="9">
        <v>1.43E-2</v>
      </c>
      <c r="G3685" s="7">
        <v>-4742621</v>
      </c>
      <c r="H3685" s="7">
        <v>17015003</v>
      </c>
      <c r="K3685">
        <f t="shared" si="1340"/>
        <v>324.0770687558832</v>
      </c>
      <c r="L3685">
        <f t="shared" si="1341"/>
        <v>310.34796208198986</v>
      </c>
      <c r="M3685">
        <f t="shared" si="1342"/>
        <v>103.91776408961429</v>
      </c>
      <c r="N3685">
        <f t="shared" si="1343"/>
        <v>0.13745414201034797</v>
      </c>
      <c r="O3685">
        <f t="shared" si="1344"/>
        <v>42.294858161082267</v>
      </c>
      <c r="P3685">
        <f t="shared" si="1345"/>
        <v>42.238574213986247</v>
      </c>
      <c r="Q3685">
        <f t="shared" si="1346"/>
        <v>-3.8665833237914171E-3</v>
      </c>
      <c r="R3685">
        <f t="shared" si="1347"/>
        <v>42.298724744406059</v>
      </c>
      <c r="S3685">
        <f t="shared" si="1348"/>
        <v>103.92034181183016</v>
      </c>
      <c r="T3685">
        <f t="shared" si="1349"/>
        <v>14.110205958251932</v>
      </c>
      <c r="U3685">
        <f t="shared" si="1336"/>
        <v>0.74339556462214673</v>
      </c>
      <c r="V3685" s="6">
        <f t="shared" si="1350"/>
        <v>207240.00000036322</v>
      </c>
      <c r="W3685">
        <f t="shared" si="1351"/>
        <v>14.099541776292284</v>
      </c>
      <c r="X3685">
        <f t="shared" si="1352"/>
        <v>103.85363365416181</v>
      </c>
      <c r="Y3685">
        <f t="shared" si="1353"/>
        <v>9.2824299450929482E-4</v>
      </c>
      <c r="Z3685">
        <f t="shared" si="1354"/>
        <v>1.0971125126835436E-6</v>
      </c>
      <c r="AA3685">
        <f t="shared" si="1355"/>
        <v>1.3545641344369831E-6</v>
      </c>
      <c r="AB3685">
        <f t="shared" si="1337"/>
        <v>1.0343410486991795</v>
      </c>
      <c r="AC3685">
        <f t="shared" si="1356"/>
        <v>2.0725207302273811</v>
      </c>
      <c r="AD3685">
        <f t="shared" si="1357"/>
        <v>5.3163563393395346E-7</v>
      </c>
      <c r="AE3685">
        <f t="shared" si="1358"/>
        <v>2.4302402470292125E-5</v>
      </c>
      <c r="AF3685">
        <f t="shared" si="1359"/>
        <v>2.1776892625499844E-3</v>
      </c>
      <c r="AG3685">
        <f t="shared" si="1338"/>
        <v>5.3163563393395344E-5</v>
      </c>
      <c r="AH3685">
        <f t="shared" si="1339"/>
        <v>21.776892625499844</v>
      </c>
    </row>
    <row r="3686" spans="1:34" ht="15">
      <c r="A3686" s="8">
        <v>43260.82708333333</v>
      </c>
      <c r="B3686" s="9">
        <v>-5.1000000000000004E-3</v>
      </c>
      <c r="C3686" s="7">
        <v>2.960582799</v>
      </c>
      <c r="D3686" s="7">
        <v>1.4511430000000001E-2</v>
      </c>
      <c r="E3686" s="9">
        <v>1.43E-2</v>
      </c>
      <c r="F3686" s="7">
        <v>1.4306618E-2</v>
      </c>
      <c r="G3686" s="7">
        <v>-4743103</v>
      </c>
      <c r="H3686" s="7">
        <v>17015003</v>
      </c>
      <c r="K3686">
        <f t="shared" si="1340"/>
        <v>325.35115138881827</v>
      </c>
      <c r="L3686">
        <f t="shared" si="1341"/>
        <v>311.61334541415602</v>
      </c>
      <c r="M3686">
        <f t="shared" si="1342"/>
        <v>104.34146852032111</v>
      </c>
      <c r="N3686">
        <f t="shared" si="1343"/>
        <v>0.13748297685807453</v>
      </c>
      <c r="O3686">
        <f t="shared" si="1344"/>
        <v>42.329188749569553</v>
      </c>
      <c r="P3686">
        <f t="shared" si="1345"/>
        <v>42.238574213986247</v>
      </c>
      <c r="Q3686">
        <f t="shared" si="1346"/>
        <v>1.0517895631110719E-2</v>
      </c>
      <c r="R3686">
        <f t="shared" si="1347"/>
        <v>42.318670853938443</v>
      </c>
      <c r="S3686">
        <f t="shared" si="1348"/>
        <v>104.33445658990037</v>
      </c>
      <c r="T3686">
        <f t="shared" si="1349"/>
        <v>14.113241205381041</v>
      </c>
      <c r="U3686">
        <f t="shared" si="1336"/>
        <v>0.74333395501600596</v>
      </c>
      <c r="V3686" s="6">
        <f t="shared" si="1350"/>
        <v>207299.99999993015</v>
      </c>
      <c r="W3686">
        <f t="shared" si="1351"/>
        <v>14.108294346998751</v>
      </c>
      <c r="X3686">
        <f t="shared" si="1352"/>
        <v>104.39001186402177</v>
      </c>
      <c r="Y3686">
        <f t="shared" si="1353"/>
        <v>9.2824299450929482E-4</v>
      </c>
      <c r="Z3686">
        <f t="shared" si="1354"/>
        <v>7.9675051192500126E-7</v>
      </c>
      <c r="AA3686">
        <f t="shared" si="1355"/>
        <v>1.1567320307398767E-6</v>
      </c>
      <c r="AB3686">
        <f t="shared" si="1337"/>
        <v>1.0341978704226429</v>
      </c>
      <c r="AC3686">
        <f t="shared" si="1356"/>
        <v>2.0724474897141554</v>
      </c>
      <c r="AD3686">
        <f t="shared" si="1357"/>
        <v>4.5397498637266762E-7</v>
      </c>
      <c r="AE3686">
        <f t="shared" si="1358"/>
        <v>2.3162932667885112E-5</v>
      </c>
      <c r="AF3686">
        <f t="shared" si="1359"/>
        <v>1.9510545653247736E-3</v>
      </c>
      <c r="AG3686">
        <f t="shared" si="1338"/>
        <v>4.5397498637266764E-5</v>
      </c>
      <c r="AH3686">
        <f t="shared" si="1339"/>
        <v>19.510545653247735</v>
      </c>
    </row>
    <row r="3687" spans="1:34" ht="15">
      <c r="A3687" s="8">
        <v>43260.827777777777</v>
      </c>
      <c r="B3687" s="9">
        <v>-5.13E-3</v>
      </c>
      <c r="C3687" s="7">
        <v>2.960787345</v>
      </c>
      <c r="D3687" s="9">
        <v>1.4500000000000001E-2</v>
      </c>
      <c r="E3687" s="9">
        <v>1.43E-2</v>
      </c>
      <c r="F3687" s="9">
        <v>1.43E-2</v>
      </c>
      <c r="G3687" s="7">
        <v>-4743588</v>
      </c>
      <c r="H3687" s="7">
        <v>17015003</v>
      </c>
      <c r="K3687">
        <f t="shared" si="1340"/>
        <v>327.26227533822077</v>
      </c>
      <c r="L3687">
        <f t="shared" si="1341"/>
        <v>313.53316866432743</v>
      </c>
      <c r="M3687">
        <f t="shared" si="1342"/>
        <v>104.98430741079324</v>
      </c>
      <c r="N3687">
        <f t="shared" si="1343"/>
        <v>0.13754497156852769</v>
      </c>
      <c r="O3687">
        <f t="shared" si="1344"/>
        <v>42.294858161082267</v>
      </c>
      <c r="P3687">
        <f t="shared" si="1345"/>
        <v>42.238574213986247</v>
      </c>
      <c r="Q3687">
        <f t="shared" si="1346"/>
        <v>-3.8665833237914171E-3</v>
      </c>
      <c r="R3687">
        <f t="shared" si="1347"/>
        <v>42.298724744406059</v>
      </c>
      <c r="S3687">
        <f t="shared" si="1348"/>
        <v>104.9868851330091</v>
      </c>
      <c r="T3687">
        <f t="shared" si="1349"/>
        <v>14.11976696437611</v>
      </c>
      <c r="U3687">
        <f t="shared" si="1336"/>
        <v>0.74320149481611031</v>
      </c>
      <c r="V3687" s="6">
        <f t="shared" si="1350"/>
        <v>207360.00000012573</v>
      </c>
      <c r="W3687">
        <f t="shared" si="1351"/>
        <v>14.116720047882414</v>
      </c>
      <c r="X3687">
        <f t="shared" si="1352"/>
        <v>104.9292736369168</v>
      </c>
      <c r="Y3687">
        <f t="shared" si="1353"/>
        <v>9.2824299450929482E-4</v>
      </c>
      <c r="Z3687">
        <f t="shared" si="1354"/>
        <v>9.0424711511133653E-7</v>
      </c>
      <c r="AA3687">
        <f t="shared" si="1355"/>
        <v>1.0654944979311529E-6</v>
      </c>
      <c r="AB3687">
        <f t="shared" si="1337"/>
        <v>1.0339829076526728</v>
      </c>
      <c r="AC3687">
        <f t="shared" si="1356"/>
        <v>2.0722900231496046</v>
      </c>
      <c r="AD3687">
        <f t="shared" si="1357"/>
        <v>4.1813582120555943E-7</v>
      </c>
      <c r="AE3687">
        <f t="shared" si="1358"/>
        <v>2.1749175233650373E-5</v>
      </c>
      <c r="AF3687">
        <f t="shared" si="1359"/>
        <v>1.9138399601372257E-3</v>
      </c>
      <c r="AG3687">
        <f t="shared" si="1338"/>
        <v>4.1813582120555943E-5</v>
      </c>
      <c r="AH3687">
        <f t="shared" si="1339"/>
        <v>19.138399601372257</v>
      </c>
    </row>
    <row r="3688" spans="1:34" ht="15">
      <c r="A3688" s="8">
        <v>43260.828472222223</v>
      </c>
      <c r="B3688" s="9">
        <v>-5.1500000000000001E-3</v>
      </c>
      <c r="C3688" s="7">
        <v>2.9609229159999999</v>
      </c>
      <c r="D3688" s="9">
        <v>1.4500000000000001E-2</v>
      </c>
      <c r="E3688" s="9">
        <v>1.43E-2</v>
      </c>
      <c r="F3688" s="9">
        <v>1.43E-2</v>
      </c>
      <c r="G3688" s="7">
        <v>-4744072</v>
      </c>
      <c r="H3688" s="7">
        <v>17015003</v>
      </c>
      <c r="K3688">
        <f t="shared" si="1340"/>
        <v>328.53635797115584</v>
      </c>
      <c r="L3688">
        <f t="shared" si="1341"/>
        <v>314.8072512972625</v>
      </c>
      <c r="M3688">
        <f t="shared" si="1342"/>
        <v>105.41092473926483</v>
      </c>
      <c r="N3688">
        <f t="shared" si="1343"/>
        <v>0.13758606102953322</v>
      </c>
      <c r="O3688">
        <f t="shared" si="1344"/>
        <v>42.294858161082267</v>
      </c>
      <c r="P3688">
        <f t="shared" si="1345"/>
        <v>42.238574213986247</v>
      </c>
      <c r="Q3688">
        <f t="shared" si="1346"/>
        <v>-3.8665833237914171E-3</v>
      </c>
      <c r="R3688">
        <f t="shared" si="1347"/>
        <v>42.298724744406059</v>
      </c>
      <c r="S3688">
        <f t="shared" si="1348"/>
        <v>105.41350246148069</v>
      </c>
      <c r="T3688">
        <f t="shared" si="1349"/>
        <v>14.124092170797747</v>
      </c>
      <c r="U3688">
        <f t="shared" si="1336"/>
        <v>0.74311370154828704</v>
      </c>
      <c r="V3688" s="6">
        <f t="shared" si="1350"/>
        <v>207420.00000032131</v>
      </c>
      <c r="W3688">
        <f t="shared" si="1351"/>
        <v>14.124646682805469</v>
      </c>
      <c r="X3688">
        <f t="shared" si="1352"/>
        <v>105.48049265997318</v>
      </c>
      <c r="Y3688">
        <f t="shared" si="1353"/>
        <v>9.625178496808455E-2</v>
      </c>
      <c r="Z3688">
        <f t="shared" si="1354"/>
        <v>9.5167185436119422E-7</v>
      </c>
      <c r="AA3688">
        <f t="shared" si="1355"/>
        <v>9.6612647857329251E-7</v>
      </c>
      <c r="AB3688">
        <f t="shared" si="1337"/>
        <v>1.0329135069654218</v>
      </c>
      <c r="AC3688">
        <f t="shared" si="1356"/>
        <v>2.0721856559186502</v>
      </c>
      <c r="AD3688">
        <f t="shared" si="1357"/>
        <v>3.65621026208962E-9</v>
      </c>
      <c r="AE3688">
        <f t="shared" si="1358"/>
        <v>1.9186076148430815E-5</v>
      </c>
      <c r="AF3688">
        <f t="shared" si="1359"/>
        <v>1.8970380218482068E-5</v>
      </c>
      <c r="AG3688">
        <f t="shared" si="1338"/>
        <v>3.65621026208962E-7</v>
      </c>
      <c r="AH3688">
        <f t="shared" si="1339"/>
        <v>0.18970380218482069</v>
      </c>
    </row>
    <row r="3689" spans="1:34" ht="15">
      <c r="A3689" s="8">
        <v>43260.82916666667</v>
      </c>
      <c r="B3689" s="9">
        <v>-5.1799999999999997E-3</v>
      </c>
      <c r="C3689" s="7">
        <v>2.9611453000000001</v>
      </c>
      <c r="D3689" s="9">
        <v>1.46E-2</v>
      </c>
      <c r="E3689" s="7">
        <v>1.435123E-2</v>
      </c>
      <c r="F3689" s="9">
        <v>1.43E-2</v>
      </c>
      <c r="G3689" s="7">
        <v>-4744555</v>
      </c>
      <c r="H3689" s="7">
        <v>17015003</v>
      </c>
      <c r="K3689">
        <f t="shared" si="1340"/>
        <v>330.44748192055835</v>
      </c>
      <c r="L3689">
        <f t="shared" si="1341"/>
        <v>316.718375246665</v>
      </c>
      <c r="M3689">
        <f t="shared" si="1342"/>
        <v>106.05085073197219</v>
      </c>
      <c r="N3689">
        <f t="shared" si="1343"/>
        <v>0.13765346216027849</v>
      </c>
      <c r="O3689">
        <f t="shared" si="1344"/>
        <v>42.595213265957895</v>
      </c>
      <c r="P3689">
        <f t="shared" si="1345"/>
        <v>42.391902566007957</v>
      </c>
      <c r="Q3689">
        <f t="shared" si="1346"/>
        <v>0.29648852155183647</v>
      </c>
      <c r="R3689">
        <f t="shared" si="1347"/>
        <v>42.298724744406059</v>
      </c>
      <c r="S3689">
        <f t="shared" si="1348"/>
        <v>105.8531917176043</v>
      </c>
      <c r="T3689">
        <f t="shared" si="1349"/>
        <v>14.131187026665669</v>
      </c>
      <c r="U3689">
        <f t="shared" si="1336"/>
        <v>0.74296968979008271</v>
      </c>
      <c r="V3689" s="6">
        <f t="shared" si="1350"/>
        <v>207480.00000051688</v>
      </c>
      <c r="W3689">
        <f t="shared" si="1351"/>
        <v>14.131347550984771</v>
      </c>
      <c r="X3689">
        <f t="shared" si="1352"/>
        <v>106.03504427088666</v>
      </c>
      <c r="Y3689">
        <f t="shared" si="1353"/>
        <v>9.5906218877068738E-2</v>
      </c>
      <c r="Z3689">
        <f t="shared" si="1354"/>
        <v>1.2330644960327413E-6</v>
      </c>
      <c r="AA3689">
        <f t="shared" si="1355"/>
        <v>9.5935151578782096E-7</v>
      </c>
      <c r="AB3689">
        <f t="shared" si="1337"/>
        <v>1.0327130248499612</v>
      </c>
      <c r="AC3689">
        <f t="shared" si="1356"/>
        <v>2.0720144570465573</v>
      </c>
      <c r="AD3689">
        <f t="shared" si="1357"/>
        <v>3.643351607505216E-9</v>
      </c>
      <c r="AE3689">
        <f t="shared" si="1358"/>
        <v>1.733929496183536E-5</v>
      </c>
      <c r="AF3689">
        <f t="shared" si="1359"/>
        <v>2.0917062159598151E-5</v>
      </c>
      <c r="AG3689">
        <f t="shared" si="1338"/>
        <v>3.643351607505216E-7</v>
      </c>
      <c r="AH3689">
        <f t="shared" si="1339"/>
        <v>0.20917062159598152</v>
      </c>
    </row>
    <row r="3690" spans="1:34" ht="15">
      <c r="A3690" s="8">
        <v>43260.829861111109</v>
      </c>
      <c r="B3690" s="9">
        <v>-5.2100000000000002E-3</v>
      </c>
      <c r="C3690" s="7">
        <v>2.9613867119999999</v>
      </c>
      <c r="D3690" s="9">
        <v>1.46E-2</v>
      </c>
      <c r="E3690" s="9">
        <v>1.44E-2</v>
      </c>
      <c r="F3690" s="9">
        <v>1.44E-2</v>
      </c>
      <c r="G3690" s="7">
        <v>-4745037</v>
      </c>
      <c r="H3690" s="7">
        <v>17015003</v>
      </c>
      <c r="K3690">
        <f t="shared" si="1340"/>
        <v>332.35860586996091</v>
      </c>
      <c r="L3690">
        <f t="shared" si="1341"/>
        <v>318.49805010617825</v>
      </c>
      <c r="M3690">
        <f t="shared" si="1342"/>
        <v>106.64676195035568</v>
      </c>
      <c r="N3690">
        <f t="shared" si="1343"/>
        <v>0.13772663038180277</v>
      </c>
      <c r="O3690">
        <f t="shared" si="1344"/>
        <v>42.595213265957895</v>
      </c>
      <c r="P3690">
        <f t="shared" si="1345"/>
        <v>42.537868283909553</v>
      </c>
      <c r="Q3690">
        <f t="shared" si="1346"/>
        <v>-4.9032815968388377E-3</v>
      </c>
      <c r="R3690">
        <f t="shared" si="1347"/>
        <v>42.600116547554734</v>
      </c>
      <c r="S3690">
        <f t="shared" si="1348"/>
        <v>106.65003080475357</v>
      </c>
      <c r="T3690">
        <f t="shared" si="1349"/>
        <v>14.138888944720856</v>
      </c>
      <c r="U3690">
        <f t="shared" si="1336"/>
        <v>0.74281335585161778</v>
      </c>
      <c r="V3690" s="6">
        <f t="shared" si="1350"/>
        <v>207540.00000008382</v>
      </c>
      <c r="W3690">
        <f t="shared" si="1351"/>
        <v>14.137709875068435</v>
      </c>
      <c r="X3690">
        <f t="shared" si="1352"/>
        <v>106.57318752301275</v>
      </c>
      <c r="Y3690">
        <f t="shared" si="1353"/>
        <v>9.5560652786052927E-2</v>
      </c>
      <c r="Z3690">
        <f t="shared" si="1354"/>
        <v>9.4534962420129769E-7</v>
      </c>
      <c r="AA3690">
        <f t="shared" si="1355"/>
        <v>1.0189721757928329E-6</v>
      </c>
      <c r="AB3690">
        <f t="shared" si="1337"/>
        <v>1.0325287807715844</v>
      </c>
      <c r="AC3690">
        <f t="shared" si="1356"/>
        <v>2.0718286097638856</v>
      </c>
      <c r="AD3690">
        <f t="shared" si="1357"/>
        <v>3.883419890889014E-9</v>
      </c>
      <c r="AE3690">
        <f t="shared" si="1358"/>
        <v>1.6584116265548651E-5</v>
      </c>
      <c r="AF3690">
        <f t="shared" si="1359"/>
        <v>2.331057857348903E-5</v>
      </c>
      <c r="AG3690">
        <f t="shared" si="1338"/>
        <v>3.8834198908890141E-7</v>
      </c>
      <c r="AH3690">
        <f t="shared" si="1339"/>
        <v>0.2331057857348903</v>
      </c>
    </row>
    <row r="3691" spans="1:34" ht="15">
      <c r="A3691" s="8">
        <v>43260.830555555556</v>
      </c>
      <c r="B3691" s="9">
        <v>-5.2300000000000003E-3</v>
      </c>
      <c r="C3691" s="7">
        <v>2.9615008770000002</v>
      </c>
      <c r="D3691" s="9">
        <v>1.46E-2</v>
      </c>
      <c r="E3691" s="9">
        <v>1.44E-2</v>
      </c>
      <c r="F3691" s="9">
        <v>1.44E-2</v>
      </c>
      <c r="G3691" s="7">
        <v>-4745519</v>
      </c>
      <c r="H3691" s="7">
        <v>17015003</v>
      </c>
      <c r="K3691">
        <f t="shared" si="1340"/>
        <v>333.63268850289597</v>
      </c>
      <c r="L3691">
        <f t="shared" si="1341"/>
        <v>319.77213273911332</v>
      </c>
      <c r="M3691">
        <f t="shared" si="1342"/>
        <v>107.07337927882728</v>
      </c>
      <c r="N3691">
        <f t="shared" si="1343"/>
        <v>0.13776123201722415</v>
      </c>
      <c r="O3691">
        <f t="shared" si="1344"/>
        <v>42.595213265957895</v>
      </c>
      <c r="P3691">
        <f t="shared" si="1345"/>
        <v>42.537868283909553</v>
      </c>
      <c r="Q3691">
        <f t="shared" si="1346"/>
        <v>-4.9032815968388377E-3</v>
      </c>
      <c r="R3691">
        <f t="shared" si="1347"/>
        <v>42.600116547554734</v>
      </c>
      <c r="S3691">
        <f t="shared" si="1348"/>
        <v>107.07664813322516</v>
      </c>
      <c r="T3691">
        <f t="shared" si="1349"/>
        <v>14.142531222133634</v>
      </c>
      <c r="U3691">
        <f t="shared" si="1336"/>
        <v>0.74273942471279719</v>
      </c>
      <c r="V3691" s="6">
        <f t="shared" si="1350"/>
        <v>207600.0000002794</v>
      </c>
      <c r="W3691">
        <f t="shared" si="1351"/>
        <v>14.143803695785209</v>
      </c>
      <c r="X3691">
        <f t="shared" si="1352"/>
        <v>107.12440654606915</v>
      </c>
      <c r="Y3691">
        <f t="shared" si="1353"/>
        <v>-1.509232793790242E-2</v>
      </c>
      <c r="Z3691">
        <f t="shared" si="1354"/>
        <v>8.3468923569793307E-7</v>
      </c>
      <c r="AA3691">
        <f t="shared" si="1355"/>
        <v>1.0451692301531715E-6</v>
      </c>
      <c r="AB3691">
        <f t="shared" si="1337"/>
        <v>1.033456135593724</v>
      </c>
      <c r="AC3691">
        <f t="shared" si="1356"/>
        <v>2.0717407216099155</v>
      </c>
      <c r="AD3691">
        <f t="shared" si="1357"/>
        <v>-2.5219884433075568E-8</v>
      </c>
      <c r="AE3691">
        <f t="shared" si="1358"/>
        <v>1.5300807252666269E-5</v>
      </c>
      <c r="AF3691">
        <f t="shared" si="1359"/>
        <v>-1.6408156280031593E-4</v>
      </c>
      <c r="AG3691" t="str">
        <f t="shared" si="1338"/>
        <v>NaN</v>
      </c>
      <c r="AH3691" t="str">
        <f t="shared" si="1339"/>
        <v>NaN</v>
      </c>
    </row>
    <row r="3692" spans="1:34" ht="15">
      <c r="A3692" s="8">
        <v>43260.831250000003</v>
      </c>
      <c r="B3692" s="9">
        <v>-5.2599999999999999E-3</v>
      </c>
      <c r="C3692" s="7">
        <v>2.961700666</v>
      </c>
      <c r="D3692" s="7">
        <v>1.4589823E-2</v>
      </c>
      <c r="E3692" s="9">
        <v>1.44E-2</v>
      </c>
      <c r="F3692" s="9">
        <v>1.44E-2</v>
      </c>
      <c r="G3692" s="7">
        <v>-4746003</v>
      </c>
      <c r="H3692" s="7">
        <v>17015003</v>
      </c>
      <c r="K3692">
        <f t="shared" si="1340"/>
        <v>335.54381245229848</v>
      </c>
      <c r="L3692">
        <f t="shared" si="1341"/>
        <v>321.68325668851583</v>
      </c>
      <c r="M3692">
        <f t="shared" si="1342"/>
        <v>107.71330527153464</v>
      </c>
      <c r="N3692">
        <f t="shared" si="1343"/>
        <v>0.13782178495498248</v>
      </c>
      <c r="O3692">
        <f t="shared" si="1344"/>
        <v>42.564646126934704</v>
      </c>
      <c r="P3692">
        <f t="shared" si="1345"/>
        <v>42.537868283909553</v>
      </c>
      <c r="Q3692">
        <f t="shared" si="1346"/>
        <v>-3.5470420620029586E-2</v>
      </c>
      <c r="R3692">
        <f t="shared" si="1347"/>
        <v>42.600116547554734</v>
      </c>
      <c r="S3692">
        <f t="shared" si="1348"/>
        <v>107.73695221861466</v>
      </c>
      <c r="T3692">
        <f t="shared" si="1349"/>
        <v>14.14890521558188</v>
      </c>
      <c r="U3692">
        <f t="shared" si="1336"/>
        <v>0.74261004505796646</v>
      </c>
      <c r="V3692" s="6">
        <f t="shared" si="1350"/>
        <v>207660.00000047497</v>
      </c>
      <c r="W3692">
        <f t="shared" si="1351"/>
        <v>14.14934008408547</v>
      </c>
      <c r="X3692">
        <f t="shared" si="1352"/>
        <v>107.67562556912556</v>
      </c>
      <c r="Y3692">
        <f t="shared" si="1353"/>
        <v>-1.509232793790242E-2</v>
      </c>
      <c r="Z3692">
        <f t="shared" si="1354"/>
        <v>1.0496877731852426E-6</v>
      </c>
      <c r="AA3692">
        <f t="shared" si="1355"/>
        <v>1.0411045570382086E-6</v>
      </c>
      <c r="AB3692">
        <f t="shared" si="1337"/>
        <v>1.0332522294059927</v>
      </c>
      <c r="AC3692">
        <f t="shared" si="1356"/>
        <v>2.071586917148009</v>
      </c>
      <c r="AD3692">
        <f t="shared" si="1357"/>
        <v>-2.5119939038020294E-8</v>
      </c>
      <c r="AE3692">
        <f t="shared" si="1358"/>
        <v>1.528896534162671E-5</v>
      </c>
      <c r="AF3692">
        <f t="shared" si="1359"/>
        <v>-1.6355789816361048E-4</v>
      </c>
      <c r="AG3692" t="str">
        <f t="shared" si="1338"/>
        <v>NaN</v>
      </c>
      <c r="AH3692" t="str">
        <f t="shared" si="1339"/>
        <v>NaN</v>
      </c>
    </row>
    <row r="3693" spans="1:34" ht="15">
      <c r="A3693" s="8">
        <v>43260.831944444442</v>
      </c>
      <c r="B3693" s="9">
        <v>-5.28E-3</v>
      </c>
      <c r="C3693" s="7">
        <v>2.9618956989999998</v>
      </c>
      <c r="D3693" s="9">
        <v>1.46E-2</v>
      </c>
      <c r="E3693" s="7">
        <v>1.4399798E-2</v>
      </c>
      <c r="F3693" s="9">
        <v>1.44E-2</v>
      </c>
      <c r="G3693" s="7">
        <v>-4746486</v>
      </c>
      <c r="H3693" s="7">
        <v>17015003</v>
      </c>
      <c r="K3693">
        <f t="shared" si="1340"/>
        <v>336.81789508523349</v>
      </c>
      <c r="L3693">
        <f t="shared" si="1341"/>
        <v>322.95733932145083</v>
      </c>
      <c r="M3693">
        <f t="shared" si="1342"/>
        <v>108.1399226000062</v>
      </c>
      <c r="N3693">
        <f t="shared" si="1343"/>
        <v>0.13788089642313045</v>
      </c>
      <c r="O3693">
        <f t="shared" si="1344"/>
        <v>42.595213265957895</v>
      </c>
      <c r="P3693">
        <f t="shared" si="1345"/>
        <v>42.537263709888308</v>
      </c>
      <c r="Q3693">
        <f t="shared" si="1346"/>
        <v>-4.9032815968388377E-3</v>
      </c>
      <c r="R3693">
        <f t="shared" si="1347"/>
        <v>42.600116547554734</v>
      </c>
      <c r="S3693">
        <f t="shared" si="1348"/>
        <v>108.14319145440409</v>
      </c>
      <c r="T3693">
        <f t="shared" si="1349"/>
        <v>14.155127475386928</v>
      </c>
      <c r="U3693">
        <f t="shared" si="1336"/>
        <v>0.74248374530061967</v>
      </c>
      <c r="V3693" s="6">
        <f t="shared" si="1350"/>
        <v>207720.00000004191</v>
      </c>
      <c r="W3693">
        <f t="shared" si="1351"/>
        <v>14.155410556256584</v>
      </c>
      <c r="X3693">
        <f t="shared" si="1352"/>
        <v>108.22548353022093</v>
      </c>
      <c r="Y3693">
        <f t="shared" si="1353"/>
        <v>-1.509232793790242E-2</v>
      </c>
      <c r="Z3693">
        <f t="shared" si="1354"/>
        <v>1.2140951319600847E-6</v>
      </c>
      <c r="AA3693">
        <f t="shared" si="1355"/>
        <v>9.9729214353252469E-7</v>
      </c>
      <c r="AB3693">
        <f t="shared" si="1337"/>
        <v>1.0331176671970017</v>
      </c>
      <c r="AC3693">
        <f t="shared" si="1356"/>
        <v>2.0714367740189132</v>
      </c>
      <c r="AD3693">
        <f t="shared" si="1357"/>
        <v>-2.4061082033192669E-8</v>
      </c>
      <c r="AE3693">
        <f t="shared" si="1358"/>
        <v>1.5900216076757385E-5</v>
      </c>
      <c r="AF3693">
        <f t="shared" si="1359"/>
        <v>-1.5064099082167889E-4</v>
      </c>
      <c r="AG3693" t="str">
        <f t="shared" si="1338"/>
        <v>NaN</v>
      </c>
      <c r="AH3693" t="str">
        <f t="shared" si="1339"/>
        <v>NaN</v>
      </c>
    </row>
    <row r="3694" spans="1:34" ht="15">
      <c r="A3694" s="8">
        <v>43260.832638888889</v>
      </c>
      <c r="B3694" s="9">
        <v>-5.3099999999999996E-3</v>
      </c>
      <c r="C3694" s="7">
        <v>2.9621573269999999</v>
      </c>
      <c r="D3694" s="9">
        <v>1.46E-2</v>
      </c>
      <c r="E3694" s="7">
        <v>1.4416625000000001E-2</v>
      </c>
      <c r="F3694" s="9">
        <v>1.44E-2</v>
      </c>
      <c r="G3694" s="7">
        <v>-4746967</v>
      </c>
      <c r="H3694" s="7">
        <v>17015003</v>
      </c>
      <c r="K3694">
        <f t="shared" si="1340"/>
        <v>338.72901903463605</v>
      </c>
      <c r="L3694">
        <f t="shared" si="1341"/>
        <v>324.8684632708534</v>
      </c>
      <c r="M3694">
        <f t="shared" si="1342"/>
        <v>108.77984859271358</v>
      </c>
      <c r="N3694">
        <f t="shared" si="1343"/>
        <v>0.13796019179975202</v>
      </c>
      <c r="O3694">
        <f t="shared" si="1344"/>
        <v>42.595213265957895</v>
      </c>
      <c r="P3694">
        <f t="shared" si="1345"/>
        <v>42.587625923034309</v>
      </c>
      <c r="Q3694">
        <f t="shared" si="1346"/>
        <v>-4.9032815968388377E-3</v>
      </c>
      <c r="R3694">
        <f t="shared" si="1347"/>
        <v>42.600116547554734</v>
      </c>
      <c r="S3694">
        <f t="shared" si="1348"/>
        <v>108.78311744711147</v>
      </c>
      <c r="T3694">
        <f t="shared" si="1349"/>
        <v>14.163474357136568</v>
      </c>
      <c r="U3694">
        <f t="shared" si="1336"/>
        <v>0.74231431985510421</v>
      </c>
      <c r="V3694" s="6">
        <f t="shared" si="1350"/>
        <v>207780.00000023749</v>
      </c>
      <c r="W3694">
        <f t="shared" si="1351"/>
        <v>14.161410985244828</v>
      </c>
      <c r="X3694">
        <f t="shared" si="1352"/>
        <v>108.77670255327733</v>
      </c>
      <c r="Y3694">
        <f t="shared" si="1353"/>
        <v>-4.9032815968388377E-3</v>
      </c>
      <c r="Z3694">
        <f t="shared" si="1354"/>
        <v>1.0876264956337067E-6</v>
      </c>
      <c r="AA3694">
        <f t="shared" si="1355"/>
        <v>9.5302814132660101E-7</v>
      </c>
      <c r="AB3694">
        <f t="shared" si="1337"/>
        <v>1.0328217876896415</v>
      </c>
      <c r="AC3694">
        <f t="shared" si="1356"/>
        <v>2.0712353637622947</v>
      </c>
      <c r="AD3694">
        <f t="shared" si="1357"/>
        <v>-7.0766163106912799E-8</v>
      </c>
      <c r="AE3694">
        <f t="shared" si="1358"/>
        <v>1.583685465099791E-5</v>
      </c>
      <c r="AF3694">
        <f t="shared" si="1359"/>
        <v>-4.4482353207034374E-4</v>
      </c>
      <c r="AG3694" t="str">
        <f t="shared" si="1338"/>
        <v>NaN</v>
      </c>
      <c r="AH3694" t="str">
        <f t="shared" si="1339"/>
        <v>NaN</v>
      </c>
    </row>
    <row r="3695" spans="1:34" ht="15">
      <c r="A3695" s="8">
        <v>43260.833333333336</v>
      </c>
      <c r="B3695" s="9">
        <v>-5.3400000000000001E-3</v>
      </c>
      <c r="C3695" s="7">
        <v>2.9623047910000002</v>
      </c>
      <c r="D3695" s="9">
        <v>1.46E-2</v>
      </c>
      <c r="E3695" s="9">
        <v>1.44E-2</v>
      </c>
      <c r="F3695" s="9">
        <v>1.44E-2</v>
      </c>
      <c r="G3695" s="7">
        <v>-4747451</v>
      </c>
      <c r="H3695" s="7">
        <v>17015003</v>
      </c>
      <c r="K3695">
        <f t="shared" si="1340"/>
        <v>340.64014298403862</v>
      </c>
      <c r="L3695">
        <f t="shared" si="1341"/>
        <v>326.77958722025596</v>
      </c>
      <c r="M3695">
        <f t="shared" si="1342"/>
        <v>109.41977458542095</v>
      </c>
      <c r="N3695">
        <f t="shared" si="1343"/>
        <v>0.13800488584403686</v>
      </c>
      <c r="O3695">
        <f t="shared" si="1344"/>
        <v>42.595213265957895</v>
      </c>
      <c r="P3695">
        <f t="shared" si="1345"/>
        <v>42.537868283909553</v>
      </c>
      <c r="Q3695">
        <f t="shared" si="1346"/>
        <v>-4.9032815968388377E-3</v>
      </c>
      <c r="R3695">
        <f t="shared" si="1347"/>
        <v>42.600116547554734</v>
      </c>
      <c r="S3695">
        <f t="shared" si="1348"/>
        <v>109.42304343981884</v>
      </c>
      <c r="T3695">
        <f t="shared" si="1349"/>
        <v>14.168178993377076</v>
      </c>
      <c r="U3695">
        <f t="shared" si="1336"/>
        <v>0.74221882490082758</v>
      </c>
      <c r="V3695" s="6">
        <f t="shared" si="1350"/>
        <v>207840.00000043306</v>
      </c>
      <c r="W3695">
        <f t="shared" si="1351"/>
        <v>14.167627382145154</v>
      </c>
      <c r="X3695">
        <f t="shared" si="1352"/>
        <v>109.3443299351211</v>
      </c>
      <c r="Y3695">
        <f t="shared" si="1353"/>
        <v>-4.9032815968388377E-3</v>
      </c>
      <c r="Z3695">
        <f t="shared" si="1354"/>
        <v>9.2321914255645426E-7</v>
      </c>
      <c r="AA3695">
        <f t="shared" si="1355"/>
        <v>9.8690371548848523E-7</v>
      </c>
      <c r="AB3695">
        <f t="shared" si="1337"/>
        <v>1.032624946861558</v>
      </c>
      <c r="AC3695">
        <f t="shared" si="1356"/>
        <v>2.0711218408898113</v>
      </c>
      <c r="AD3695">
        <f t="shared" si="1357"/>
        <v>-7.3277543891612224E-8</v>
      </c>
      <c r="AE3695">
        <f t="shared" si="1358"/>
        <v>1.593154195076954E-5</v>
      </c>
      <c r="AF3695">
        <f t="shared" si="1359"/>
        <v>-4.5787204492514846E-4</v>
      </c>
      <c r="AG3695" t="str">
        <f t="shared" si="1338"/>
        <v>NaN</v>
      </c>
      <c r="AH3695" t="str">
        <f t="shared" si="1339"/>
        <v>NaN</v>
      </c>
    </row>
    <row r="3696" spans="1:34" ht="15">
      <c r="A3696" s="8">
        <v>43260.834027777775</v>
      </c>
      <c r="B3696" s="9">
        <v>-5.3600000000000002E-3</v>
      </c>
      <c r="C3696" s="7">
        <v>2.9625045800000001</v>
      </c>
      <c r="D3696" s="9">
        <v>1.46E-2</v>
      </c>
      <c r="E3696" s="7">
        <v>1.4445082999999999E-2</v>
      </c>
      <c r="F3696" s="9">
        <v>1.44E-2</v>
      </c>
      <c r="G3696" s="7">
        <v>-4747931</v>
      </c>
      <c r="H3696" s="7">
        <v>17015003</v>
      </c>
      <c r="K3696">
        <f t="shared" si="1340"/>
        <v>341.91422561697362</v>
      </c>
      <c r="L3696">
        <f t="shared" si="1341"/>
        <v>328.05366985319097</v>
      </c>
      <c r="M3696">
        <f t="shared" si="1342"/>
        <v>109.84639191389252</v>
      </c>
      <c r="N3696">
        <f t="shared" si="1343"/>
        <v>0.13806543878179517</v>
      </c>
      <c r="O3696">
        <f t="shared" si="1344"/>
        <v>42.595213265957895</v>
      </c>
      <c r="P3696">
        <f t="shared" si="1345"/>
        <v>42.672799029453074</v>
      </c>
      <c r="Q3696">
        <f t="shared" si="1346"/>
        <v>-4.9032815968388377E-3</v>
      </c>
      <c r="R3696">
        <f t="shared" si="1347"/>
        <v>42.600116547554734</v>
      </c>
      <c r="S3696">
        <f t="shared" si="1348"/>
        <v>109.84966076829041</v>
      </c>
      <c r="T3696">
        <f t="shared" si="1349"/>
        <v>14.17455298682532</v>
      </c>
      <c r="U3696">
        <f t="shared" ref="U3696:U3759" si="1360">(2.40665404368-T3696*2.40665404368/100-$M$7)/$M$7</f>
        <v>0.74208944524599685</v>
      </c>
      <c r="V3696" s="6">
        <f t="shared" si="1350"/>
        <v>207900</v>
      </c>
      <c r="W3696">
        <f t="shared" si="1351"/>
        <v>14.173870045545822</v>
      </c>
      <c r="X3696">
        <f t="shared" si="1352"/>
        <v>109.91095178406856</v>
      </c>
      <c r="Y3696">
        <f t="shared" si="1353"/>
        <v>-5.2488476878546448E-3</v>
      </c>
      <c r="Z3696">
        <f t="shared" si="1354"/>
        <v>9.2637760149295379E-7</v>
      </c>
      <c r="AA3696">
        <f t="shared" si="1355"/>
        <v>1.0225856419244955E-6</v>
      </c>
      <c r="AB3696">
        <f t="shared" si="1337"/>
        <v>1.0324982517734289</v>
      </c>
      <c r="AC3696">
        <f t="shared" si="1356"/>
        <v>2.0709680364279048</v>
      </c>
      <c r="AD3696">
        <f t="shared" si="1357"/>
        <v>-7.0922889877265459E-8</v>
      </c>
      <c r="AE3696">
        <f t="shared" si="1358"/>
        <v>1.6879984600959783E-5</v>
      </c>
      <c r="AF3696">
        <f t="shared" si="1359"/>
        <v>-4.1825911410342921E-4</v>
      </c>
      <c r="AG3696" t="str">
        <f t="shared" si="1338"/>
        <v>NaN</v>
      </c>
      <c r="AH3696" t="str">
        <f t="shared" si="1339"/>
        <v>NaN</v>
      </c>
    </row>
    <row r="3697" spans="1:34" ht="15">
      <c r="A3697" s="8">
        <v>43260.834722222222</v>
      </c>
      <c r="B3697" s="9">
        <v>-5.3899999999999998E-3</v>
      </c>
      <c r="C3697" s="7">
        <v>2.9626532320000001</v>
      </c>
      <c r="D3697" s="9">
        <v>1.47E-2</v>
      </c>
      <c r="E3697" s="7">
        <v>1.4460531E-2</v>
      </c>
      <c r="F3697" s="9">
        <v>1.4500000000000001E-2</v>
      </c>
      <c r="G3697" s="7">
        <v>-4748415</v>
      </c>
      <c r="H3697" s="7">
        <v>17015003</v>
      </c>
      <c r="K3697">
        <f t="shared" si="1340"/>
        <v>343.82534956637619</v>
      </c>
      <c r="L3697">
        <f t="shared" si="1341"/>
        <v>329.83334471270422</v>
      </c>
      <c r="M3697">
        <f t="shared" si="1342"/>
        <v>110.44230313227602</v>
      </c>
      <c r="N3697">
        <f t="shared" si="1343"/>
        <v>0.13811049289039803</v>
      </c>
      <c r="O3697">
        <f t="shared" si="1344"/>
        <v>42.895568370833523</v>
      </c>
      <c r="P3697">
        <f t="shared" si="1345"/>
        <v>42.719033977374835</v>
      </c>
      <c r="Q3697">
        <f t="shared" si="1346"/>
        <v>-5.9399798698862583E-3</v>
      </c>
      <c r="R3697">
        <f t="shared" si="1347"/>
        <v>42.901508350703409</v>
      </c>
      <c r="S3697">
        <f t="shared" si="1348"/>
        <v>110.44626311885595</v>
      </c>
      <c r="T3697">
        <f t="shared" si="1349"/>
        <v>14.179295524572991</v>
      </c>
      <c r="U3697">
        <f t="shared" si="1360"/>
        <v>0.74199318096493094</v>
      </c>
      <c r="V3697" s="6">
        <f t="shared" si="1350"/>
        <v>207960.00000019558</v>
      </c>
      <c r="W3697">
        <f t="shared" si="1351"/>
        <v>14.180675979726487</v>
      </c>
      <c r="X3697">
        <f t="shared" si="1352"/>
        <v>110.46550339498202</v>
      </c>
      <c r="Y3697">
        <f t="shared" si="1353"/>
        <v>-5.5944137788704511E-3</v>
      </c>
      <c r="Z3697">
        <f t="shared" si="1354"/>
        <v>6.3550160875983175E-7</v>
      </c>
      <c r="AA3697">
        <f t="shared" si="1355"/>
        <v>1.0009052284889516E-6</v>
      </c>
      <c r="AB3697">
        <f t="shared" si="1337"/>
        <v>1.0323216873171839</v>
      </c>
      <c r="AC3697">
        <f t="shared" si="1356"/>
        <v>2.0708535989920538</v>
      </c>
      <c r="AD3697">
        <f t="shared" si="1357"/>
        <v>-6.5127600464033716E-8</v>
      </c>
      <c r="AE3697">
        <f t="shared" si="1358"/>
        <v>1.8184526459158373E-5</v>
      </c>
      <c r="AF3697">
        <f t="shared" si="1359"/>
        <v>-3.5652838945659474E-4</v>
      </c>
      <c r="AG3697" t="str">
        <f t="shared" si="1338"/>
        <v>NaN</v>
      </c>
      <c r="AH3697" t="str">
        <f t="shared" si="1339"/>
        <v>NaN</v>
      </c>
    </row>
    <row r="3698" spans="1:34" ht="15">
      <c r="A3698" s="8">
        <v>43260.835416666669</v>
      </c>
      <c r="B3698" s="9">
        <v>-5.4200000000000003E-3</v>
      </c>
      <c r="C3698" s="7">
        <v>2.9627436130000002</v>
      </c>
      <c r="D3698" s="9">
        <v>1.47E-2</v>
      </c>
      <c r="E3698" s="9">
        <v>1.4500000000000001E-2</v>
      </c>
      <c r="F3698" s="9">
        <v>1.4500000000000001E-2</v>
      </c>
      <c r="G3698" s="7">
        <v>-4748897</v>
      </c>
      <c r="H3698" s="7">
        <v>17015003</v>
      </c>
      <c r="K3698">
        <f t="shared" si="1340"/>
        <v>345.73647351577875</v>
      </c>
      <c r="L3698">
        <f t="shared" si="1341"/>
        <v>331.74446866210678</v>
      </c>
      <c r="M3698">
        <f t="shared" si="1342"/>
        <v>111.0822291249834</v>
      </c>
      <c r="N3698">
        <f t="shared" si="1343"/>
        <v>0.13813788596542995</v>
      </c>
      <c r="O3698">
        <f t="shared" si="1344"/>
        <v>42.895568370833523</v>
      </c>
      <c r="P3698">
        <f t="shared" si="1345"/>
        <v>42.837162353832866</v>
      </c>
      <c r="Q3698">
        <f t="shared" si="1346"/>
        <v>-5.9399798698862583E-3</v>
      </c>
      <c r="R3698">
        <f t="shared" si="1347"/>
        <v>42.901508350703409</v>
      </c>
      <c r="S3698">
        <f t="shared" si="1348"/>
        <v>111.08618911156333</v>
      </c>
      <c r="T3698">
        <f t="shared" si="1349"/>
        <v>14.182179006155296</v>
      </c>
      <c r="U3698">
        <f t="shared" si="1360"/>
        <v>0.7419346519038551</v>
      </c>
      <c r="V3698" s="6">
        <f t="shared" si="1350"/>
        <v>208020.00000039116</v>
      </c>
      <c r="W3698">
        <f t="shared" si="1351"/>
        <v>14.187788355593092</v>
      </c>
      <c r="X3698">
        <f t="shared" si="1352"/>
        <v>111.02106053879177</v>
      </c>
      <c r="Y3698">
        <f t="shared" si="1353"/>
        <v>1.3393299662759262E-2</v>
      </c>
      <c r="Z3698">
        <f t="shared" si="1354"/>
        <v>1.0718182548311223E-6</v>
      </c>
      <c r="AA3698">
        <f t="shared" si="1355"/>
        <v>1.0189717967306901E-6</v>
      </c>
      <c r="AB3698">
        <f t="shared" si="1337"/>
        <v>1.0319556002996988</v>
      </c>
      <c r="AC3698">
        <f t="shared" si="1356"/>
        <v>2.0707840205814727</v>
      </c>
      <c r="AD3698">
        <f t="shared" si="1357"/>
        <v>2.7694063918166357E-8</v>
      </c>
      <c r="AE3698">
        <f t="shared" si="1358"/>
        <v>1.8575379044725096E-5</v>
      </c>
      <c r="AF3698">
        <f t="shared" si="1359"/>
        <v>1.4841576725827289E-4</v>
      </c>
      <c r="AG3698">
        <f t="shared" si="1338"/>
        <v>2.7694063918166356E-6</v>
      </c>
      <c r="AH3698">
        <f t="shared" si="1339"/>
        <v>1.484157672582729</v>
      </c>
    </row>
    <row r="3699" spans="1:34" ht="15">
      <c r="A3699" s="8">
        <v>43260.836111111108</v>
      </c>
      <c r="B3699" s="9">
        <v>-5.4400000000000004E-3</v>
      </c>
      <c r="C3699" s="7">
        <v>2.9630563780000001</v>
      </c>
      <c r="D3699" s="9">
        <v>1.47E-2</v>
      </c>
      <c r="E3699" s="9">
        <v>1.4500000000000001E-2</v>
      </c>
      <c r="F3699" s="7">
        <v>1.4480755999999999E-2</v>
      </c>
      <c r="G3699" s="7">
        <v>-4749380</v>
      </c>
      <c r="H3699" s="7">
        <v>17015003</v>
      </c>
      <c r="K3699">
        <f t="shared" si="1340"/>
        <v>347.01055614871376</v>
      </c>
      <c r="L3699">
        <f t="shared" si="1341"/>
        <v>333.04384735790012</v>
      </c>
      <c r="M3699">
        <f t="shared" si="1342"/>
        <v>111.51731665662587</v>
      </c>
      <c r="N3699">
        <f t="shared" si="1343"/>
        <v>0.13823268017120699</v>
      </c>
      <c r="O3699">
        <f t="shared" si="1344"/>
        <v>42.895568370833523</v>
      </c>
      <c r="P3699">
        <f t="shared" si="1345"/>
        <v>42.837162353832866</v>
      </c>
      <c r="Q3699">
        <f t="shared" si="1346"/>
        <v>5.2059858728050301E-2</v>
      </c>
      <c r="R3699">
        <f t="shared" si="1347"/>
        <v>42.843508512105473</v>
      </c>
      <c r="S3699">
        <f t="shared" si="1348"/>
        <v>111.4826100841405</v>
      </c>
      <c r="T3699">
        <f t="shared" si="1349"/>
        <v>14.19215734360551</v>
      </c>
      <c r="U3699">
        <f t="shared" si="1360"/>
        <v>0.74173211108457493</v>
      </c>
      <c r="V3699" s="6">
        <f t="shared" si="1350"/>
        <v>208079.99999995809</v>
      </c>
      <c r="W3699">
        <f t="shared" si="1351"/>
        <v>14.194830688276825</v>
      </c>
      <c r="X3699">
        <f t="shared" si="1352"/>
        <v>111.57071201625723</v>
      </c>
      <c r="Y3699">
        <f t="shared" si="1353"/>
        <v>1.3393299662759262E-2</v>
      </c>
      <c r="Z3699">
        <f t="shared" si="1354"/>
        <v>1.2994612582373139E-6</v>
      </c>
      <c r="AA3699">
        <f t="shared" si="1355"/>
        <v>1.1544733312697595E-6</v>
      </c>
      <c r="AB3699">
        <f t="shared" ref="AB3699:AB3762" si="1361">((M3699-$M$241)-(Y3699-$Y$241))/(M3699-$M$241)</f>
        <v>1.0318278116170834</v>
      </c>
      <c r="AC3699">
        <f t="shared" si="1356"/>
        <v>2.0705432432987991</v>
      </c>
      <c r="AD3699">
        <f t="shared" si="1357"/>
        <v>3.1373135966880161E-8</v>
      </c>
      <c r="AE3699">
        <f t="shared" si="1358"/>
        <v>1.8253466521867954E-5</v>
      </c>
      <c r="AF3699">
        <f t="shared" si="1359"/>
        <v>1.7109748036018082E-4</v>
      </c>
      <c r="AG3699">
        <f t="shared" si="1338"/>
        <v>3.1373135966880163E-6</v>
      </c>
      <c r="AH3699">
        <f t="shared" si="1339"/>
        <v>1.7109748036018082</v>
      </c>
    </row>
    <row r="3700" spans="1:34" ht="15">
      <c r="A3700" s="8">
        <v>43260.836805555555</v>
      </c>
      <c r="B3700" s="9">
        <v>-5.47E-3</v>
      </c>
      <c r="C3700" s="7">
        <v>2.9632323829999998</v>
      </c>
      <c r="D3700" s="9">
        <v>1.47E-2</v>
      </c>
      <c r="E3700" s="9">
        <v>1.4500000000000001E-2</v>
      </c>
      <c r="F3700" s="9">
        <v>1.4500000000000001E-2</v>
      </c>
      <c r="G3700" s="7">
        <v>-4749864</v>
      </c>
      <c r="H3700" s="7">
        <v>17015003</v>
      </c>
      <c r="K3700">
        <f t="shared" si="1340"/>
        <v>348.92168009811633</v>
      </c>
      <c r="L3700">
        <f t="shared" si="1341"/>
        <v>334.92967524444435</v>
      </c>
      <c r="M3700">
        <f t="shared" si="1342"/>
        <v>112.14877244616234</v>
      </c>
      <c r="N3700">
        <f t="shared" si="1343"/>
        <v>0.13828602454857583</v>
      </c>
      <c r="O3700">
        <f t="shared" si="1344"/>
        <v>42.895568370833523</v>
      </c>
      <c r="P3700">
        <f t="shared" si="1345"/>
        <v>42.837162353832866</v>
      </c>
      <c r="Q3700">
        <f t="shared" si="1346"/>
        <v>-5.9399798698862583E-3</v>
      </c>
      <c r="R3700">
        <f t="shared" si="1347"/>
        <v>42.901508350703409</v>
      </c>
      <c r="S3700">
        <f t="shared" si="1348"/>
        <v>112.15273243274227</v>
      </c>
      <c r="T3700">
        <f t="shared" si="1349"/>
        <v>14.197772541223284</v>
      </c>
      <c r="U3700">
        <f t="shared" si="1360"/>
        <v>0.74161813350748895</v>
      </c>
      <c r="V3700" s="6">
        <f t="shared" si="1350"/>
        <v>208140.00000015367</v>
      </c>
      <c r="W3700">
        <f t="shared" si="1351"/>
        <v>14.201849669960776</v>
      </c>
      <c r="X3700">
        <f t="shared" si="1352"/>
        <v>112.13833939810101</v>
      </c>
      <c r="Y3700">
        <f t="shared" si="1353"/>
        <v>1.3393299662759262E-2</v>
      </c>
      <c r="Z3700">
        <f t="shared" si="1354"/>
        <v>1.0623322379112776E-6</v>
      </c>
      <c r="AA3700">
        <f t="shared" si="1355"/>
        <v>1.2917819769051311E-6</v>
      </c>
      <c r="AB3700">
        <f t="shared" si="1361"/>
        <v>1.0316441555689015</v>
      </c>
      <c r="AC3700">
        <f t="shared" si="1356"/>
        <v>2.0704077485802821</v>
      </c>
      <c r="AD3700">
        <f t="shared" si="1357"/>
        <v>3.5102239637726473E-8</v>
      </c>
      <c r="AE3700">
        <f t="shared" si="1358"/>
        <v>1.7624626918066172E-5</v>
      </c>
      <c r="AF3700">
        <f t="shared" si="1359"/>
        <v>1.9826494332909057E-4</v>
      </c>
      <c r="AG3700">
        <f t="shared" si="1338"/>
        <v>3.5102239637726474E-6</v>
      </c>
      <c r="AH3700">
        <f t="shared" si="1339"/>
        <v>1.9826494332909057</v>
      </c>
    </row>
    <row r="3701" spans="1:34" ht="15">
      <c r="A3701" s="8">
        <v>43260.837500000001</v>
      </c>
      <c r="B3701" s="9">
        <v>-5.4999999999999997E-3</v>
      </c>
      <c r="C3701" s="7">
        <v>2.9634559559999998</v>
      </c>
      <c r="D3701" s="9">
        <v>1.47E-2</v>
      </c>
      <c r="E3701" s="9">
        <v>1.4500000000000001E-2</v>
      </c>
      <c r="F3701" s="9">
        <v>1.4500000000000001E-2</v>
      </c>
      <c r="G3701" s="7">
        <v>-4750345</v>
      </c>
      <c r="H3701" s="7">
        <v>17015003</v>
      </c>
      <c r="K3701">
        <f t="shared" si="1340"/>
        <v>350.83280404751883</v>
      </c>
      <c r="L3701">
        <f t="shared" si="1341"/>
        <v>336.84079919384686</v>
      </c>
      <c r="M3701">
        <f t="shared" si="1342"/>
        <v>112.78869843886969</v>
      </c>
      <c r="N3701">
        <f t="shared" si="1343"/>
        <v>0.13835378604672363</v>
      </c>
      <c r="O3701">
        <f t="shared" si="1344"/>
        <v>42.895568370833523</v>
      </c>
      <c r="P3701">
        <f t="shared" si="1345"/>
        <v>42.837162353832866</v>
      </c>
      <c r="Q3701">
        <f t="shared" si="1346"/>
        <v>-5.9399798698862583E-3</v>
      </c>
      <c r="R3701">
        <f t="shared" si="1347"/>
        <v>42.901508350703409</v>
      </c>
      <c r="S3701">
        <f t="shared" si="1348"/>
        <v>112.79265842544962</v>
      </c>
      <c r="T3701">
        <f t="shared" si="1349"/>
        <v>14.204905330501999</v>
      </c>
      <c r="U3701">
        <f t="shared" si="1360"/>
        <v>0.74147335177491347</v>
      </c>
      <c r="V3701" s="6">
        <f t="shared" si="1350"/>
        <v>208200.00000034925</v>
      </c>
      <c r="W3701">
        <f t="shared" si="1351"/>
        <v>14.208643929868609</v>
      </c>
      <c r="X3701">
        <f t="shared" si="1352"/>
        <v>112.70744036829777</v>
      </c>
      <c r="Y3701">
        <f t="shared" si="1353"/>
        <v>-5.9399798698862583E-3</v>
      </c>
      <c r="Z3701">
        <f t="shared" si="1354"/>
        <v>1.2140924733258778E-6</v>
      </c>
      <c r="AA3701">
        <f t="shared" si="1355"/>
        <v>1.3568228346807743E-6</v>
      </c>
      <c r="AB3701">
        <f t="shared" si="1361"/>
        <v>1.0316358279431586</v>
      </c>
      <c r="AC3701">
        <f t="shared" si="1356"/>
        <v>2.0702356343749866</v>
      </c>
      <c r="AD3701">
        <f t="shared" si="1357"/>
        <v>-8.31256889563562E-8</v>
      </c>
      <c r="AE3701">
        <f t="shared" si="1358"/>
        <v>1.7397478070795966E-5</v>
      </c>
      <c r="AF3701">
        <f t="shared" si="1359"/>
        <v>-4.7564178037175897E-4</v>
      </c>
      <c r="AG3701" t="str">
        <f t="shared" si="1338"/>
        <v>NaN</v>
      </c>
      <c r="AH3701" t="str">
        <f t="shared" si="1339"/>
        <v>NaN</v>
      </c>
    </row>
    <row r="3702" spans="1:34" ht="15">
      <c r="A3702" s="8">
        <v>43260.838194444441</v>
      </c>
      <c r="B3702" s="9">
        <v>-5.5199999999999997E-3</v>
      </c>
      <c r="C3702" s="7">
        <v>2.963689043</v>
      </c>
      <c r="D3702" s="9">
        <v>1.47E-2</v>
      </c>
      <c r="E3702" s="9">
        <v>1.4500000000000001E-2</v>
      </c>
      <c r="F3702" s="9">
        <v>1.4500000000000001E-2</v>
      </c>
      <c r="G3702" s="7">
        <v>-4750828</v>
      </c>
      <c r="H3702" s="7">
        <v>17015003</v>
      </c>
      <c r="K3702">
        <f t="shared" si="1340"/>
        <v>352.10688668045384</v>
      </c>
      <c r="L3702">
        <f t="shared" si="1341"/>
        <v>338.11488182678187</v>
      </c>
      <c r="M3702">
        <f t="shared" si="1342"/>
        <v>113.21531576734127</v>
      </c>
      <c r="N3702">
        <f t="shared" si="1343"/>
        <v>0.13842443109026106</v>
      </c>
      <c r="O3702">
        <f t="shared" si="1344"/>
        <v>42.895568370833523</v>
      </c>
      <c r="P3702">
        <f t="shared" si="1345"/>
        <v>42.837162353832866</v>
      </c>
      <c r="Q3702">
        <f t="shared" si="1346"/>
        <v>-5.9399798698862583E-3</v>
      </c>
      <c r="R3702">
        <f t="shared" si="1347"/>
        <v>42.901508350703409</v>
      </c>
      <c r="S3702">
        <f t="shared" si="1348"/>
        <v>113.2192757539212</v>
      </c>
      <c r="T3702">
        <f t="shared" si="1349"/>
        <v>14.212341650874361</v>
      </c>
      <c r="U3702">
        <f t="shared" si="1360"/>
        <v>0.74132240895220769</v>
      </c>
      <c r="V3702" s="6">
        <f t="shared" si="1350"/>
        <v>208259.99999991618</v>
      </c>
      <c r="W3702">
        <f t="shared" si="1351"/>
        <v>14.215484884413646</v>
      </c>
      <c r="X3702">
        <f t="shared" si="1352"/>
        <v>113.27506775014155</v>
      </c>
      <c r="Y3702">
        <f t="shared" si="1353"/>
        <v>-5.9399798698862583E-3</v>
      </c>
      <c r="Z3702">
        <f t="shared" si="1354"/>
        <v>1.8717298843299388E-6</v>
      </c>
      <c r="AA3702">
        <f t="shared" si="1355"/>
        <v>1.3392074756725189E-6</v>
      </c>
      <c r="AB3702">
        <f t="shared" si="1361"/>
        <v>1.0315136870789052</v>
      </c>
      <c r="AC3702">
        <f t="shared" si="1356"/>
        <v>2.0700561959644017</v>
      </c>
      <c r="AD3702">
        <f t="shared" si="1357"/>
        <v>-8.2039373383506794E-8</v>
      </c>
      <c r="AE3702">
        <f t="shared" si="1358"/>
        <v>1.7568817371435609E-5</v>
      </c>
      <c r="AF3702">
        <f t="shared" si="1359"/>
        <v>-4.6484786668055475E-4</v>
      </c>
      <c r="AG3702" t="str">
        <f t="shared" si="1338"/>
        <v>NaN</v>
      </c>
      <c r="AH3702" t="str">
        <f t="shared" si="1339"/>
        <v>NaN</v>
      </c>
    </row>
    <row r="3703" spans="1:34" ht="15">
      <c r="A3703" s="8">
        <v>43260.838888888888</v>
      </c>
      <c r="B3703" s="9">
        <v>-5.5500000000000002E-3</v>
      </c>
      <c r="C3703" s="7">
        <v>2.9641599749999998</v>
      </c>
      <c r="D3703" s="9">
        <v>1.47E-2</v>
      </c>
      <c r="E3703" s="9">
        <v>1.4500000000000001E-2</v>
      </c>
      <c r="F3703" s="9">
        <v>1.4500000000000001E-2</v>
      </c>
      <c r="G3703" s="7">
        <v>-4751310</v>
      </c>
      <c r="H3703" s="7">
        <v>17015003</v>
      </c>
      <c r="K3703">
        <f t="shared" si="1340"/>
        <v>354.01801062985646</v>
      </c>
      <c r="L3703">
        <f t="shared" si="1341"/>
        <v>340.02600577618449</v>
      </c>
      <c r="M3703">
        <f t="shared" si="1342"/>
        <v>113.85524176004866</v>
      </c>
      <c r="N3703">
        <f t="shared" si="1343"/>
        <v>0.13856716325311494</v>
      </c>
      <c r="O3703">
        <f t="shared" si="1344"/>
        <v>42.895568370833523</v>
      </c>
      <c r="P3703">
        <f t="shared" si="1345"/>
        <v>42.837162353832866</v>
      </c>
      <c r="Q3703">
        <f t="shared" si="1346"/>
        <v>-5.9399798698862583E-3</v>
      </c>
      <c r="R3703">
        <f t="shared" si="1347"/>
        <v>42.901508350703409</v>
      </c>
      <c r="S3703">
        <f t="shared" si="1348"/>
        <v>113.85920174662859</v>
      </c>
      <c r="T3703">
        <f t="shared" si="1349"/>
        <v>14.227366089069507</v>
      </c>
      <c r="U3703">
        <f t="shared" si="1360"/>
        <v>0.74101744211414988</v>
      </c>
      <c r="V3703" s="6">
        <f t="shared" si="1350"/>
        <v>208320.00000011176</v>
      </c>
      <c r="W3703">
        <f t="shared" si="1351"/>
        <v>14.222594339871449</v>
      </c>
      <c r="X3703">
        <f t="shared" si="1352"/>
        <v>113.85910349077267</v>
      </c>
      <c r="Y3703">
        <f t="shared" si="1353"/>
        <v>9.4178388421989709E-2</v>
      </c>
      <c r="Z3703">
        <f t="shared" si="1354"/>
        <v>1.8875381209405542E-6</v>
      </c>
      <c r="AA3703">
        <f t="shared" si="1355"/>
        <v>1.2886200993816383E-6</v>
      </c>
      <c r="AB3703">
        <f t="shared" si="1361"/>
        <v>1.0304313907885019</v>
      </c>
      <c r="AC3703">
        <f t="shared" si="1356"/>
        <v>2.0696936562707529</v>
      </c>
      <c r="AD3703">
        <f t="shared" si="1357"/>
        <v>4.978024415879978E-9</v>
      </c>
      <c r="AE3703">
        <f t="shared" si="1358"/>
        <v>1.786629167745558E-5</v>
      </c>
      <c r="AF3703">
        <f t="shared" si="1359"/>
        <v>2.7736626510862798E-5</v>
      </c>
      <c r="AG3703">
        <f t="shared" si="1338"/>
        <v>4.9780244158799776E-7</v>
      </c>
      <c r="AH3703">
        <f t="shared" si="1339"/>
        <v>0.277366265108628</v>
      </c>
    </row>
    <row r="3704" spans="1:34" ht="15">
      <c r="A3704" s="8">
        <v>43260.839583333334</v>
      </c>
      <c r="B3704" s="9">
        <v>-5.5799999999999999E-3</v>
      </c>
      <c r="C3704" s="7">
        <v>2.964399008</v>
      </c>
      <c r="D3704" s="9">
        <v>1.4800000000000001E-2</v>
      </c>
      <c r="E3704" s="9">
        <v>1.46E-2</v>
      </c>
      <c r="F3704" s="9">
        <v>1.4500000000000001E-2</v>
      </c>
      <c r="G3704" s="7">
        <v>-4751792</v>
      </c>
      <c r="H3704" s="7">
        <v>17015003</v>
      </c>
      <c r="K3704">
        <f t="shared" si="1340"/>
        <v>355.92913457925897</v>
      </c>
      <c r="L3704">
        <f t="shared" si="1341"/>
        <v>341.937129725587</v>
      </c>
      <c r="M3704">
        <f t="shared" si="1342"/>
        <v>114.495167752756</v>
      </c>
      <c r="N3704">
        <f t="shared" si="1343"/>
        <v>0.13863961043674969</v>
      </c>
      <c r="O3704">
        <f t="shared" si="1344"/>
        <v>43.195923475709151</v>
      </c>
      <c r="P3704">
        <f t="shared" si="1345"/>
        <v>43.136456423756172</v>
      </c>
      <c r="Q3704">
        <f t="shared" si="1346"/>
        <v>0.29441512500574163</v>
      </c>
      <c r="R3704">
        <f t="shared" si="1347"/>
        <v>42.901508350703409</v>
      </c>
      <c r="S3704">
        <f t="shared" si="1348"/>
        <v>114.29889100275217</v>
      </c>
      <c r="T3704">
        <f t="shared" si="1349"/>
        <v>14.23499210839948</v>
      </c>
      <c r="U3704">
        <f t="shared" si="1360"/>
        <v>0.7408626487720078</v>
      </c>
      <c r="V3704" s="6">
        <f t="shared" si="1350"/>
        <v>208380.00000030734</v>
      </c>
      <c r="W3704">
        <f t="shared" si="1351"/>
        <v>14.229712554101528</v>
      </c>
      <c r="X3704">
        <f t="shared" si="1352"/>
        <v>114.43006346047352</v>
      </c>
      <c r="Y3704">
        <f t="shared" si="1353"/>
        <v>9.3832822330973897E-2</v>
      </c>
      <c r="Z3704">
        <f t="shared" si="1354"/>
        <v>1.0907876131893335E-6</v>
      </c>
      <c r="AA3704">
        <f t="shared" si="1355"/>
        <v>1.2646817457433094E-6</v>
      </c>
      <c r="AB3704">
        <f t="shared" si="1361"/>
        <v>1.0302602641136052</v>
      </c>
      <c r="AC3704">
        <f t="shared" si="1356"/>
        <v>2.0695096404243203</v>
      </c>
      <c r="AD3704">
        <f t="shared" si="1357"/>
        <v>4.9031054303392129E-9</v>
      </c>
      <c r="AE3704">
        <f t="shared" si="1358"/>
        <v>1.8693625992269484E-5</v>
      </c>
      <c r="AF3704">
        <f t="shared" si="1359"/>
        <v>2.6110111020409827E-5</v>
      </c>
      <c r="AG3704">
        <f t="shared" ref="AG3704:AG3767" si="1362">IF(AD3704&gt;0,AD3704*100,"NaN")</f>
        <v>4.9031054303392125E-7</v>
      </c>
      <c r="AH3704">
        <f t="shared" ref="AH3704:AH3767" si="1363">IF(AF3704&gt;0,AF3704*100*100,"NaN")</f>
        <v>0.26110111020409826</v>
      </c>
    </row>
    <row r="3705" spans="1:34" ht="15">
      <c r="A3705" s="8">
        <v>43260.840277777781</v>
      </c>
      <c r="B3705" s="9">
        <v>-5.5999999999999999E-3</v>
      </c>
      <c r="C3705" s="7">
        <v>2.964570256</v>
      </c>
      <c r="D3705" s="9">
        <v>1.4800000000000001E-2</v>
      </c>
      <c r="E3705" s="9">
        <v>1.46E-2</v>
      </c>
      <c r="F3705" s="9">
        <v>1.46E-2</v>
      </c>
      <c r="G3705" s="7">
        <v>-4752272</v>
      </c>
      <c r="H3705" s="7">
        <v>17015003</v>
      </c>
      <c r="K3705">
        <f t="shared" si="1340"/>
        <v>357.20321721219398</v>
      </c>
      <c r="L3705">
        <f t="shared" si="1341"/>
        <v>343.07976326863275</v>
      </c>
      <c r="M3705">
        <f t="shared" si="1342"/>
        <v>114.87777030690373</v>
      </c>
      <c r="N3705">
        <f t="shared" si="1343"/>
        <v>0.13869151304142385</v>
      </c>
      <c r="O3705">
        <f t="shared" si="1344"/>
        <v>43.195923475709151</v>
      </c>
      <c r="P3705">
        <f t="shared" si="1345"/>
        <v>43.136456423756172</v>
      </c>
      <c r="Q3705">
        <f t="shared" si="1346"/>
        <v>-6.9766781429336788E-3</v>
      </c>
      <c r="R3705">
        <f t="shared" si="1347"/>
        <v>43.202900153852084</v>
      </c>
      <c r="S3705">
        <f t="shared" si="1348"/>
        <v>114.88242142566568</v>
      </c>
      <c r="T3705">
        <f t="shared" si="1349"/>
        <v>14.240455540470446</v>
      </c>
      <c r="U3705">
        <f t="shared" si="1360"/>
        <v>0.74075175173998675</v>
      </c>
      <c r="V3705" s="6">
        <f t="shared" si="1350"/>
        <v>208440.00000050291</v>
      </c>
      <c r="W3705">
        <f t="shared" si="1351"/>
        <v>14.237312319201786</v>
      </c>
      <c r="X3705">
        <f t="shared" si="1352"/>
        <v>115.00102343017433</v>
      </c>
      <c r="Y3705">
        <f t="shared" si="1353"/>
        <v>9.3487256239958086E-2</v>
      </c>
      <c r="Z3705">
        <f t="shared" si="1354"/>
        <v>9.4851074177333653E-7</v>
      </c>
      <c r="AA3705">
        <f t="shared" si="1355"/>
        <v>1.2719086765583294E-6</v>
      </c>
      <c r="AB3705">
        <f t="shared" si="1361"/>
        <v>1.0301601215996345</v>
      </c>
      <c r="AC3705">
        <f t="shared" si="1356"/>
        <v>2.0693778078084479</v>
      </c>
      <c r="AD3705">
        <f t="shared" si="1357"/>
        <v>4.9490359759567747E-9</v>
      </c>
      <c r="AE3705">
        <f t="shared" si="1358"/>
        <v>1.9373908131479422E-5</v>
      </c>
      <c r="AF3705">
        <f t="shared" si="1359"/>
        <v>2.5429300315593482E-5</v>
      </c>
      <c r="AG3705">
        <f t="shared" si="1362"/>
        <v>4.9490359759567745E-7</v>
      </c>
      <c r="AH3705">
        <f t="shared" si="1363"/>
        <v>0.25429300315593484</v>
      </c>
    </row>
    <row r="3706" spans="1:34" ht="15">
      <c r="A3706" s="8">
        <v>43260.84097222222</v>
      </c>
      <c r="B3706" s="9">
        <v>-5.6299999999999996E-3</v>
      </c>
      <c r="C3706" s="7">
        <v>2.9647557739999999</v>
      </c>
      <c r="D3706" s="9">
        <v>1.4800000000000001E-2</v>
      </c>
      <c r="E3706" s="9">
        <v>1.46E-2</v>
      </c>
      <c r="F3706" s="9">
        <v>1.46E-2</v>
      </c>
      <c r="G3706" s="7">
        <v>-4752756</v>
      </c>
      <c r="H3706" s="7">
        <v>17015003</v>
      </c>
      <c r="K3706">
        <f t="shared" si="1340"/>
        <v>359.11434116159649</v>
      </c>
      <c r="L3706">
        <f t="shared" si="1341"/>
        <v>344.99088721803525</v>
      </c>
      <c r="M3706">
        <f t="shared" si="1342"/>
        <v>115.51769629961107</v>
      </c>
      <c r="N3706">
        <f t="shared" si="1343"/>
        <v>0.13874774066109785</v>
      </c>
      <c r="O3706">
        <f t="shared" si="1344"/>
        <v>43.195923475709151</v>
      </c>
      <c r="P3706">
        <f t="shared" si="1345"/>
        <v>43.136456423756172</v>
      </c>
      <c r="Q3706">
        <f t="shared" si="1346"/>
        <v>-6.9766781429336788E-3</v>
      </c>
      <c r="R3706">
        <f t="shared" si="1347"/>
        <v>43.202900153852084</v>
      </c>
      <c r="S3706">
        <f t="shared" si="1348"/>
        <v>115.52234741837303</v>
      </c>
      <c r="T3706">
        <f t="shared" si="1349"/>
        <v>14.246374237278234</v>
      </c>
      <c r="U3706">
        <f t="shared" si="1360"/>
        <v>0.74063161372035158</v>
      </c>
      <c r="V3706" s="6">
        <f t="shared" si="1350"/>
        <v>208500.00000006985</v>
      </c>
      <c r="W3706">
        <f t="shared" si="1351"/>
        <v>14.245171828896645</v>
      </c>
      <c r="X3706">
        <f t="shared" si="1352"/>
        <v>115.58738196741271</v>
      </c>
      <c r="Y3706">
        <f t="shared" si="1353"/>
        <v>-1.6555002437418882E-2</v>
      </c>
      <c r="Z3706">
        <f t="shared" si="1354"/>
        <v>9.4534962420114967E-7</v>
      </c>
      <c r="AA3706">
        <f t="shared" si="1355"/>
        <v>1.1797675874950787E-6</v>
      </c>
      <c r="AB3706">
        <f t="shared" si="1361"/>
        <v>1.0309645651987633</v>
      </c>
      <c r="AC3706">
        <f t="shared" si="1356"/>
        <v>2.0692349896544759</v>
      </c>
      <c r="AD3706">
        <f t="shared" si="1357"/>
        <v>-2.5921153994895591E-8</v>
      </c>
      <c r="AE3706">
        <f t="shared" si="1358"/>
        <v>2.0350956817633137E-5</v>
      </c>
      <c r="AF3706">
        <f t="shared" si="1359"/>
        <v>-1.2679453501705996E-4</v>
      </c>
      <c r="AG3706" t="str">
        <f t="shared" si="1362"/>
        <v>NaN</v>
      </c>
      <c r="AH3706" t="str">
        <f t="shared" si="1363"/>
        <v>NaN</v>
      </c>
    </row>
    <row r="3707" spans="1:34" ht="15">
      <c r="A3707" s="8">
        <v>43260.841666666667</v>
      </c>
      <c r="B3707" s="9">
        <v>-5.6600000000000001E-3</v>
      </c>
      <c r="C3707" s="7">
        <v>2.9649258330000001</v>
      </c>
      <c r="D3707" s="7">
        <v>1.4790433E-2</v>
      </c>
      <c r="E3707" s="7">
        <v>1.4590359000000001E-2</v>
      </c>
      <c r="F3707" s="9">
        <v>1.46E-2</v>
      </c>
      <c r="G3707" s="7">
        <v>-4753240</v>
      </c>
      <c r="H3707" s="7">
        <v>17015003</v>
      </c>
      <c r="K3707">
        <f t="shared" si="1340"/>
        <v>361.02546511099911</v>
      </c>
      <c r="L3707">
        <f t="shared" si="1341"/>
        <v>346.90201116743788</v>
      </c>
      <c r="M3707">
        <f t="shared" si="1342"/>
        <v>116.15762229231848</v>
      </c>
      <c r="N3707">
        <f t="shared" si="1343"/>
        <v>0.13879928289836951</v>
      </c>
      <c r="O3707">
        <f t="shared" si="1344"/>
        <v>43.167188502825695</v>
      </c>
      <c r="P3707">
        <f t="shared" si="1345"/>
        <v>43.107601482474863</v>
      </c>
      <c r="Q3707">
        <f t="shared" si="1346"/>
        <v>-3.5711651026389291E-2</v>
      </c>
      <c r="R3707">
        <f t="shared" si="1347"/>
        <v>43.202900153852084</v>
      </c>
      <c r="S3707">
        <f t="shared" si="1348"/>
        <v>116.18143005966941</v>
      </c>
      <c r="T3707">
        <f t="shared" si="1349"/>
        <v>14.251799735938409</v>
      </c>
      <c r="U3707">
        <f t="shared" si="1360"/>
        <v>0.74052148666270134</v>
      </c>
      <c r="V3707" s="6">
        <f t="shared" si="1350"/>
        <v>208560.00000026543</v>
      </c>
      <c r="W3707">
        <f t="shared" si="1351"/>
        <v>14.253734695737242</v>
      </c>
      <c r="X3707">
        <f t="shared" si="1352"/>
        <v>116.17141770804383</v>
      </c>
      <c r="Y3707">
        <f t="shared" si="1353"/>
        <v>-1.6555002437418882E-2</v>
      </c>
      <c r="Z3707">
        <f t="shared" si="1354"/>
        <v>8.9476376244297625E-7</v>
      </c>
      <c r="AA3707">
        <f t="shared" si="1355"/>
        <v>1.021230750258413E-6</v>
      </c>
      <c r="AB3707">
        <f t="shared" si="1361"/>
        <v>1.0307898924661825</v>
      </c>
      <c r="AC3707">
        <f t="shared" si="1356"/>
        <v>2.0691040723718062</v>
      </c>
      <c r="AD3707">
        <f t="shared" si="1357"/>
        <v>-2.2436456987763805E-8</v>
      </c>
      <c r="AE3707">
        <f t="shared" si="1358"/>
        <v>2.100099701159936E-5</v>
      </c>
      <c r="AF3707">
        <f t="shared" si="1359"/>
        <v>-1.0635193598590742E-4</v>
      </c>
      <c r="AG3707" t="str">
        <f t="shared" si="1362"/>
        <v>NaN</v>
      </c>
      <c r="AH3707" t="str">
        <f t="shared" si="1363"/>
        <v>NaN</v>
      </c>
    </row>
    <row r="3708" spans="1:34" ht="15">
      <c r="A3708" s="8">
        <v>43260.842361111114</v>
      </c>
      <c r="B3708" s="9">
        <v>-5.6899999999999997E-3</v>
      </c>
      <c r="C3708" s="7">
        <v>2.965092324</v>
      </c>
      <c r="D3708" s="9">
        <v>1.4800000000000001E-2</v>
      </c>
      <c r="E3708" s="9">
        <v>1.46E-2</v>
      </c>
      <c r="F3708" s="9">
        <v>1.46E-2</v>
      </c>
      <c r="G3708" s="7">
        <v>-4753724</v>
      </c>
      <c r="H3708" s="7">
        <v>17015003</v>
      </c>
      <c r="K3708">
        <f t="shared" si="1340"/>
        <v>362.93658906040162</v>
      </c>
      <c r="L3708">
        <f t="shared" si="1341"/>
        <v>348.81313511684039</v>
      </c>
      <c r="M3708">
        <f t="shared" si="1342"/>
        <v>116.79754828502583</v>
      </c>
      <c r="N3708">
        <f t="shared" si="1343"/>
        <v>0.13884974373034886</v>
      </c>
      <c r="O3708">
        <f t="shared" si="1344"/>
        <v>43.195923475709151</v>
      </c>
      <c r="P3708">
        <f t="shared" si="1345"/>
        <v>43.136456423756172</v>
      </c>
      <c r="Q3708">
        <f t="shared" si="1346"/>
        <v>-6.9766781429336788E-3</v>
      </c>
      <c r="R3708">
        <f t="shared" si="1347"/>
        <v>43.202900153852084</v>
      </c>
      <c r="S3708">
        <f t="shared" si="1348"/>
        <v>116.80219940378778</v>
      </c>
      <c r="T3708">
        <f t="shared" si="1349"/>
        <v>14.257111402462549</v>
      </c>
      <c r="U3708">
        <f t="shared" si="1360"/>
        <v>0.74041367017574555</v>
      </c>
      <c r="V3708" s="6">
        <f t="shared" si="1350"/>
        <v>208620.000000461</v>
      </c>
      <c r="W3708">
        <f t="shared" si="1351"/>
        <v>14.26204657430139</v>
      </c>
      <c r="X3708">
        <f t="shared" si="1352"/>
        <v>116.75279087486706</v>
      </c>
      <c r="Y3708">
        <f t="shared" si="1353"/>
        <v>-1.6555002437418882E-2</v>
      </c>
      <c r="Z3708">
        <f t="shared" si="1354"/>
        <v>1.2646809890310166E-6</v>
      </c>
      <c r="AA3708">
        <f t="shared" si="1355"/>
        <v>1.0439647426593305E-6</v>
      </c>
      <c r="AB3708">
        <f t="shared" si="1361"/>
        <v>1.0306171793553223</v>
      </c>
      <c r="AC3708">
        <f t="shared" si="1356"/>
        <v>2.0689759018585785</v>
      </c>
      <c r="AD3708">
        <f t="shared" si="1357"/>
        <v>-2.2934502424035606E-8</v>
      </c>
      <c r="AE3708">
        <f t="shared" si="1358"/>
        <v>2.0808496052529319E-5</v>
      </c>
      <c r="AF3708">
        <f t="shared" si="1359"/>
        <v>-1.0971845055714958E-4</v>
      </c>
      <c r="AG3708" t="str">
        <f t="shared" si="1362"/>
        <v>NaN</v>
      </c>
      <c r="AH3708" t="str">
        <f t="shared" si="1363"/>
        <v>NaN</v>
      </c>
    </row>
    <row r="3709" spans="1:34" ht="15">
      <c r="A3709" s="8">
        <v>43260.843055555553</v>
      </c>
      <c r="B3709" s="9">
        <v>-5.7200000000000003E-3</v>
      </c>
      <c r="C3709" s="7">
        <v>2.965401521</v>
      </c>
      <c r="D3709" s="9">
        <v>1.4800000000000001E-2</v>
      </c>
      <c r="E3709" s="9">
        <v>1.46E-2</v>
      </c>
      <c r="F3709" s="9">
        <v>1.46E-2</v>
      </c>
      <c r="G3709" s="7">
        <v>-4754206</v>
      </c>
      <c r="H3709" s="7">
        <v>17015003</v>
      </c>
      <c r="K3709">
        <f t="shared" si="1340"/>
        <v>364.84771300980418</v>
      </c>
      <c r="L3709">
        <f t="shared" si="1341"/>
        <v>350.72425906624295</v>
      </c>
      <c r="M3709">
        <f t="shared" si="1342"/>
        <v>117.4374742777332</v>
      </c>
      <c r="N3709">
        <f t="shared" si="1343"/>
        <v>0.13894345653083373</v>
      </c>
      <c r="O3709">
        <f t="shared" si="1344"/>
        <v>43.195923475709151</v>
      </c>
      <c r="P3709">
        <f t="shared" si="1345"/>
        <v>43.136456423756172</v>
      </c>
      <c r="Q3709">
        <f t="shared" si="1346"/>
        <v>-6.9766781429336788E-3</v>
      </c>
      <c r="R3709">
        <f t="shared" si="1347"/>
        <v>43.202900153852084</v>
      </c>
      <c r="S3709">
        <f t="shared" si="1348"/>
        <v>117.44212539649516</v>
      </c>
      <c r="T3709">
        <f t="shared" si="1349"/>
        <v>14.266975907776747</v>
      </c>
      <c r="U3709">
        <f t="shared" si="1360"/>
        <v>0.7402134399271596</v>
      </c>
      <c r="V3709" s="6">
        <f t="shared" si="1350"/>
        <v>208680.00000002794</v>
      </c>
      <c r="W3709">
        <f t="shared" si="1351"/>
        <v>14.270454762548743</v>
      </c>
      <c r="X3709">
        <f t="shared" si="1352"/>
        <v>117.33682661549818</v>
      </c>
      <c r="Y3709">
        <f t="shared" si="1353"/>
        <v>-6.9766781429336788E-3</v>
      </c>
      <c r="Z3709">
        <f t="shared" si="1354"/>
        <v>1.2267422608871836E-6</v>
      </c>
      <c r="AA3709">
        <f t="shared" si="1355"/>
        <v>1.2431519890823585E-6</v>
      </c>
      <c r="AB3709">
        <f t="shared" si="1361"/>
        <v>1.0303629005487533</v>
      </c>
      <c r="AC3709">
        <f t="shared" si="1356"/>
        <v>2.068737871345347</v>
      </c>
      <c r="AD3709">
        <f t="shared" si="1357"/>
        <v>-6.4797509417735846E-8</v>
      </c>
      <c r="AE3709">
        <f t="shared" si="1358"/>
        <v>2.0431290344434226E-5</v>
      </c>
      <c r="AF3709">
        <f t="shared" si="1359"/>
        <v>-3.1571379159254007E-4</v>
      </c>
      <c r="AG3709" t="str">
        <f t="shared" si="1362"/>
        <v>NaN</v>
      </c>
      <c r="AH3709" t="str">
        <f t="shared" si="1363"/>
        <v>NaN</v>
      </c>
    </row>
    <row r="3710" spans="1:34" ht="15">
      <c r="A3710" s="8">
        <v>43260.84375</v>
      </c>
      <c r="B3710" s="9">
        <v>-5.7400000000000003E-3</v>
      </c>
      <c r="C3710" s="7">
        <v>2.965553742</v>
      </c>
      <c r="D3710" s="9">
        <v>1.4800000000000001E-2</v>
      </c>
      <c r="E3710" s="7">
        <v>1.4630565999999999E-2</v>
      </c>
      <c r="F3710" s="9">
        <v>1.46E-2</v>
      </c>
      <c r="G3710" s="7">
        <v>-4754689</v>
      </c>
      <c r="H3710" s="7">
        <v>17015003</v>
      </c>
      <c r="K3710">
        <f t="shared" ref="K3710:K3773" si="1364">(B3710-$B$19)*($B$17/$B$18)</f>
        <v>366.12179564273924</v>
      </c>
      <c r="L3710">
        <f t="shared" ref="L3710:L3773" si="1365">K3710-R3710*$B$8+$D$8</f>
        <v>351.99834169917801</v>
      </c>
      <c r="M3710">
        <f t="shared" ref="M3710:M3773" si="1366">L3710/((($B$7/2))^2*PI())</f>
        <v>117.86409160620479</v>
      </c>
      <c r="N3710">
        <f t="shared" ref="N3710:N3773" si="1367">(C3710-$C$19)*($C$17/$C$18)</f>
        <v>0.13898959234781322</v>
      </c>
      <c r="O3710">
        <f t="shared" ref="O3710:O3773" si="1368">(D3710-$D$19)*($D$17/$D$18)</f>
        <v>43.195923475709151</v>
      </c>
      <c r="P3710">
        <f t="shared" ref="P3710:P3773" si="1369">(E3710-$E$19)*($E$17/$E$18)</f>
        <v>43.227938649168927</v>
      </c>
      <c r="Q3710">
        <f t="shared" ref="Q3710:Q3773" si="1370">O3710-R3710</f>
        <v>-6.9766781429336788E-3</v>
      </c>
      <c r="R3710">
        <f t="shared" ref="R3710:R3773" si="1371">(F3710-$F$19)*($F$17/$F$18)</f>
        <v>43.202900153852084</v>
      </c>
      <c r="S3710">
        <f t="shared" ref="S3710:S3773" si="1372">M3710-(2/3)*Q3710</f>
        <v>117.86874272496675</v>
      </c>
      <c r="T3710">
        <f t="shared" ref="T3710:T3773" si="1373">N3710/$D$7*100-$N$30/$D$7*100</f>
        <v>14.271832309564061</v>
      </c>
      <c r="U3710">
        <f t="shared" si="1360"/>
        <v>0.74011486442781804</v>
      </c>
      <c r="V3710" s="6">
        <f t="shared" ref="V3710:V3773" si="1374">(A3710-$A$240)*86400</f>
        <v>208740.00000022352</v>
      </c>
      <c r="W3710">
        <f t="shared" ref="W3710:W3773" si="1375">AVERAGE(T3704:T3716)</f>
        <v>14.278501055700673</v>
      </c>
      <c r="X3710">
        <f t="shared" ref="X3710:X3773" si="1376">AVERAGE(S3704:S3716)</f>
        <v>117.92086235612935</v>
      </c>
      <c r="Y3710">
        <f t="shared" ref="Y3710:Y3773" si="1377">AVERAGE(Q3709:Q3711)</f>
        <v>-6.9766781429336788E-3</v>
      </c>
      <c r="Z3710">
        <f t="shared" ref="Z3710:Z3773" si="1378">(T3711-T3709)/100/(V3711-V3709)</f>
        <v>7.7778026028389417E-7</v>
      </c>
      <c r="AA3710">
        <f t="shared" ref="AA3710:AA3773" si="1379">AVERAGE(Z3707:Z3713)</f>
        <v>1.3298732598391569E-6</v>
      </c>
      <c r="AB3710">
        <f t="shared" si="1361"/>
        <v>1.0302504069607921</v>
      </c>
      <c r="AC3710">
        <f t="shared" ref="AC3710:AC3773" si="1380">($D$7-$D$7*(T3710/100))*2.54</f>
        <v>2.068620686370219</v>
      </c>
      <c r="AD3710">
        <f t="shared" ref="AD3710:AD3773" si="1381">AA3710*AC3710*$D$7*2.54*1.024*9.81/2/Y3710/10000*0.14503773773</f>
        <v>-6.9313804378545494E-8</v>
      </c>
      <c r="AE3710">
        <f t="shared" ref="AE3710:AE3773" si="1382">(W3711-W3709)/(X3711-X3709)*0.14503773773/100</f>
        <v>1.9485875869152851E-5</v>
      </c>
      <c r="AF3710">
        <f t="shared" ref="AF3710:AF3773" si="1383">AD3710/AE3710/(1.024*9.81)</f>
        <v>-3.5410400655266802E-4</v>
      </c>
      <c r="AG3710" t="str">
        <f t="shared" si="1362"/>
        <v>NaN</v>
      </c>
      <c r="AH3710" t="str">
        <f t="shared" si="1363"/>
        <v>NaN</v>
      </c>
    </row>
    <row r="3711" spans="1:34" ht="15">
      <c r="A3711" s="8">
        <v>43260.845138888886</v>
      </c>
      <c r="B3711" s="9">
        <v>-5.77E-3</v>
      </c>
      <c r="C3711" s="7">
        <v>2.9658403440000001</v>
      </c>
      <c r="D3711" s="9">
        <v>1.4800000000000001E-2</v>
      </c>
      <c r="E3711" s="9">
        <v>1.46E-2</v>
      </c>
      <c r="F3711" s="9">
        <v>1.46E-2</v>
      </c>
      <c r="G3711" s="7">
        <v>-4755171</v>
      </c>
      <c r="H3711" s="7">
        <v>17015003</v>
      </c>
      <c r="K3711">
        <f t="shared" si="1364"/>
        <v>368.03291959214175</v>
      </c>
      <c r="L3711">
        <f t="shared" si="1365"/>
        <v>353.90946564858052</v>
      </c>
      <c r="M3711">
        <f t="shared" si="1366"/>
        <v>118.50401759891214</v>
      </c>
      <c r="N3711">
        <f t="shared" si="1367"/>
        <v>0.13907645695531129</v>
      </c>
      <c r="O3711">
        <f t="shared" si="1368"/>
        <v>43.195923475709151</v>
      </c>
      <c r="P3711">
        <f t="shared" si="1369"/>
        <v>43.136456423756172</v>
      </c>
      <c r="Q3711">
        <f t="shared" si="1370"/>
        <v>-6.9766781429336788E-3</v>
      </c>
      <c r="R3711">
        <f t="shared" si="1371"/>
        <v>43.202900153852084</v>
      </c>
      <c r="S3711">
        <f t="shared" si="1372"/>
        <v>118.5086687176741</v>
      </c>
      <c r="T3711">
        <f t="shared" si="1373"/>
        <v>14.280975952458597</v>
      </c>
      <c r="U3711">
        <f t="shared" si="1360"/>
        <v>0.73992926628260569</v>
      </c>
      <c r="V3711" s="6">
        <f t="shared" si="1374"/>
        <v>208859.99999998603</v>
      </c>
      <c r="W3711">
        <f t="shared" si="1375"/>
        <v>14.286380995986526</v>
      </c>
      <c r="X3711">
        <f t="shared" si="1376"/>
        <v>118.52225183522498</v>
      </c>
      <c r="Y3711">
        <f t="shared" si="1377"/>
        <v>-7.3222442339471172E-3</v>
      </c>
      <c r="Z3711">
        <f t="shared" si="1378"/>
        <v>1.2499255599957577E-6</v>
      </c>
      <c r="AA3711">
        <f t="shared" si="1379"/>
        <v>1.3515532933442181E-6</v>
      </c>
      <c r="AB3711">
        <f t="shared" si="1361"/>
        <v>1.0300862053761808</v>
      </c>
      <c r="AC3711">
        <f t="shared" si="1380"/>
        <v>2.068400050267174</v>
      </c>
      <c r="AD3711">
        <f t="shared" si="1381"/>
        <v>-6.7112097360805562E-8</v>
      </c>
      <c r="AE3711">
        <f t="shared" si="1382"/>
        <v>1.886814759290402E-5</v>
      </c>
      <c r="AF3711">
        <f t="shared" si="1383"/>
        <v>-3.5408096698139778E-4</v>
      </c>
      <c r="AG3711" t="str">
        <f t="shared" si="1362"/>
        <v>NaN</v>
      </c>
      <c r="AH3711" t="str">
        <f t="shared" si="1363"/>
        <v>NaN</v>
      </c>
    </row>
    <row r="3712" spans="1:34" ht="15">
      <c r="A3712" s="8">
        <v>43260.845833333333</v>
      </c>
      <c r="B3712" s="9">
        <v>-5.7999999999999996E-3</v>
      </c>
      <c r="C3712" s="7">
        <v>2.9662589490000002</v>
      </c>
      <c r="D3712" s="9">
        <v>1.49E-2</v>
      </c>
      <c r="E3712" s="9">
        <v>1.47E-2</v>
      </c>
      <c r="F3712" s="9">
        <v>1.47E-2</v>
      </c>
      <c r="G3712" s="7">
        <v>-4755654</v>
      </c>
      <c r="H3712" s="7">
        <v>17015003</v>
      </c>
      <c r="K3712">
        <f t="shared" si="1364"/>
        <v>369.94404354154426</v>
      </c>
      <c r="L3712">
        <f t="shared" si="1365"/>
        <v>355.68914050809371</v>
      </c>
      <c r="M3712">
        <f t="shared" si="1366"/>
        <v>119.09992881729563</v>
      </c>
      <c r="N3712">
        <f t="shared" si="1367"/>
        <v>0.13920332961852272</v>
      </c>
      <c r="O3712">
        <f t="shared" si="1368"/>
        <v>43.496278580584779</v>
      </c>
      <c r="P3712">
        <f t="shared" si="1369"/>
        <v>43.435750493679478</v>
      </c>
      <c r="Q3712">
        <f t="shared" si="1370"/>
        <v>-8.013376415973994E-3</v>
      </c>
      <c r="R3712">
        <f t="shared" si="1371"/>
        <v>43.504291957000753</v>
      </c>
      <c r="S3712">
        <f t="shared" si="1372"/>
        <v>119.10527106823962</v>
      </c>
      <c r="T3712">
        <f t="shared" si="1373"/>
        <v>14.294330969638747</v>
      </c>
      <c r="U3712">
        <f t="shared" si="1360"/>
        <v>0.73965818544026485</v>
      </c>
      <c r="V3712" s="6">
        <f t="shared" si="1374"/>
        <v>208920.00000018161</v>
      </c>
      <c r="W3712">
        <f t="shared" si="1375"/>
        <v>14.294179218816673</v>
      </c>
      <c r="X3712">
        <f t="shared" si="1376"/>
        <v>119.12602852250053</v>
      </c>
      <c r="Y3712">
        <f t="shared" si="1377"/>
        <v>-7.6678103249605556E-3</v>
      </c>
      <c r="Z3712">
        <f t="shared" si="1378"/>
        <v>2.3428214667345304E-6</v>
      </c>
      <c r="AA3712">
        <f t="shared" si="1379"/>
        <v>1.3971720585632045E-6</v>
      </c>
      <c r="AB3712">
        <f t="shared" si="1361"/>
        <v>1.0299351256512781</v>
      </c>
      <c r="AC3712">
        <f t="shared" si="1380"/>
        <v>2.0680777937026171</v>
      </c>
      <c r="AD3712">
        <f t="shared" si="1381"/>
        <v>-6.624036381649325E-8</v>
      </c>
      <c r="AE3712">
        <f t="shared" si="1382"/>
        <v>1.8690676803368966E-5</v>
      </c>
      <c r="AF3712">
        <f t="shared" si="1383"/>
        <v>-3.5280011439382721E-4</v>
      </c>
      <c r="AG3712" t="str">
        <f t="shared" si="1362"/>
        <v>NaN</v>
      </c>
      <c r="AH3712" t="str">
        <f t="shared" si="1363"/>
        <v>NaN</v>
      </c>
    </row>
    <row r="3713" spans="1:34" ht="15">
      <c r="A3713" s="8">
        <v>43260.84652777778</v>
      </c>
      <c r="B3713" s="9">
        <v>-5.8300000000000001E-3</v>
      </c>
      <c r="C3713" s="7">
        <v>2.966721556</v>
      </c>
      <c r="D3713" s="9">
        <v>1.49E-2</v>
      </c>
      <c r="E3713" s="9">
        <v>1.47E-2</v>
      </c>
      <c r="F3713" s="9">
        <v>1.47E-2</v>
      </c>
      <c r="G3713" s="7">
        <v>-4756137</v>
      </c>
      <c r="H3713" s="7">
        <v>17015003</v>
      </c>
      <c r="K3713">
        <f t="shared" si="1364"/>
        <v>371.85516749094683</v>
      </c>
      <c r="L3713">
        <f t="shared" si="1365"/>
        <v>357.60026445749628</v>
      </c>
      <c r="M3713">
        <f t="shared" si="1366"/>
        <v>119.739854810003</v>
      </c>
      <c r="N3713">
        <f t="shared" si="1367"/>
        <v>0.13934353860338963</v>
      </c>
      <c r="O3713">
        <f t="shared" si="1368"/>
        <v>43.496278580584779</v>
      </c>
      <c r="P3713">
        <f t="shared" si="1369"/>
        <v>43.435750493679478</v>
      </c>
      <c r="Q3713">
        <f t="shared" si="1370"/>
        <v>-8.013376415973994E-3</v>
      </c>
      <c r="R3713">
        <f t="shared" si="1371"/>
        <v>43.504291957000753</v>
      </c>
      <c r="S3713">
        <f t="shared" si="1372"/>
        <v>119.74519706094698</v>
      </c>
      <c r="T3713">
        <f t="shared" si="1373"/>
        <v>14.309089810151052</v>
      </c>
      <c r="U3713">
        <f t="shared" si="1360"/>
        <v>0.73935860971796619</v>
      </c>
      <c r="V3713" s="6">
        <f t="shared" si="1374"/>
        <v>208980.00000037719</v>
      </c>
      <c r="W3713">
        <f t="shared" si="1375"/>
        <v>14.301743963552557</v>
      </c>
      <c r="X3713">
        <f t="shared" si="1376"/>
        <v>119.71440238388504</v>
      </c>
      <c r="Y3713">
        <f t="shared" si="1377"/>
        <v>1.41479628695483E-2</v>
      </c>
      <c r="Z3713">
        <f t="shared" si="1378"/>
        <v>1.5523985194987395E-6</v>
      </c>
      <c r="AA3713">
        <f t="shared" si="1379"/>
        <v>1.4098188067003705E-6</v>
      </c>
      <c r="AB3713">
        <f t="shared" si="1361"/>
        <v>1.0295850064820828</v>
      </c>
      <c r="AC3713">
        <f t="shared" si="1380"/>
        <v>2.0677216628810551</v>
      </c>
      <c r="AD3713">
        <f t="shared" si="1381"/>
        <v>3.6219193320836857E-8</v>
      </c>
      <c r="AE3713">
        <f t="shared" si="1382"/>
        <v>1.786794432829436E-5</v>
      </c>
      <c r="AF3713">
        <f t="shared" si="1383"/>
        <v>2.0178794556692322E-4</v>
      </c>
      <c r="AG3713">
        <f t="shared" si="1362"/>
        <v>3.6219193320836858E-6</v>
      </c>
      <c r="AH3713">
        <f t="shared" si="1363"/>
        <v>2.0178794556692319</v>
      </c>
    </row>
    <row r="3714" spans="1:34" ht="15">
      <c r="A3714" s="8">
        <v>43260.847222222219</v>
      </c>
      <c r="B3714" s="9">
        <v>-5.8599999999999998E-3</v>
      </c>
      <c r="C3714" s="7">
        <v>2.9668428570000001</v>
      </c>
      <c r="D3714" s="9">
        <v>1.49E-2</v>
      </c>
      <c r="E3714" s="9">
        <v>1.47E-2</v>
      </c>
      <c r="F3714" s="7">
        <v>1.4677941E-2</v>
      </c>
      <c r="G3714" s="7">
        <v>-4756618</v>
      </c>
      <c r="H3714" s="7">
        <v>17015003</v>
      </c>
      <c r="K3714">
        <f t="shared" si="1364"/>
        <v>373.76629144034939</v>
      </c>
      <c r="L3714">
        <f t="shared" si="1365"/>
        <v>359.54038476163754</v>
      </c>
      <c r="M3714">
        <f t="shared" si="1366"/>
        <v>120.38949002177849</v>
      </c>
      <c r="N3714">
        <f t="shared" si="1367"/>
        <v>0.13938030304939533</v>
      </c>
      <c r="O3714">
        <f t="shared" si="1368"/>
        <v>43.496278580584779</v>
      </c>
      <c r="P3714">
        <f t="shared" si="1369"/>
        <v>43.435750493679478</v>
      </c>
      <c r="Q3714">
        <f t="shared" si="1370"/>
        <v>5.8470641440592885E-2</v>
      </c>
      <c r="R3714">
        <f t="shared" si="1371"/>
        <v>43.437807939144186</v>
      </c>
      <c r="S3714">
        <f t="shared" si="1372"/>
        <v>120.35050959415142</v>
      </c>
      <c r="T3714">
        <f t="shared" si="1373"/>
        <v>14.312959751835864</v>
      </c>
      <c r="U3714">
        <f t="shared" si="1360"/>
        <v>0.73928005743775749</v>
      </c>
      <c r="V3714" s="6">
        <f t="shared" si="1374"/>
        <v>209039.99999994412</v>
      </c>
      <c r="W3714">
        <f t="shared" si="1375"/>
        <v>14.308806724373154</v>
      </c>
      <c r="X3714">
        <f t="shared" si="1376"/>
        <v>120.31337289495053</v>
      </c>
      <c r="Y3714">
        <f t="shared" si="1377"/>
        <v>1.41479628695483E-2</v>
      </c>
      <c r="Z3714">
        <f t="shared" si="1378"/>
        <v>1.0465239969784049E-6</v>
      </c>
      <c r="AA3714">
        <f t="shared" si="1379"/>
        <v>1.4161423080568637E-6</v>
      </c>
      <c r="AB3714">
        <f t="shared" si="1361"/>
        <v>1.0294216767324142</v>
      </c>
      <c r="AC3714">
        <f t="shared" si="1380"/>
        <v>2.0676282811882007</v>
      </c>
      <c r="AD3714">
        <f t="shared" si="1381"/>
        <v>3.63800052688152E-8</v>
      </c>
      <c r="AE3714">
        <f t="shared" si="1382"/>
        <v>1.769455840761051E-5</v>
      </c>
      <c r="AF3714">
        <f t="shared" si="1383"/>
        <v>2.0466994125963649E-4</v>
      </c>
      <c r="AG3714">
        <f t="shared" si="1362"/>
        <v>3.63800052688152E-6</v>
      </c>
      <c r="AH3714">
        <f t="shared" si="1363"/>
        <v>2.0466994125963649</v>
      </c>
    </row>
    <row r="3715" spans="1:34" ht="15">
      <c r="A3715" s="8">
        <v>43260.847916666666</v>
      </c>
      <c r="B3715" s="9">
        <v>-5.8799999999999998E-3</v>
      </c>
      <c r="C3715" s="7">
        <v>2.9671151880000002</v>
      </c>
      <c r="D3715" s="9">
        <v>1.49E-2</v>
      </c>
      <c r="E3715" s="9">
        <v>1.47E-2</v>
      </c>
      <c r="F3715" s="9">
        <v>1.47E-2</v>
      </c>
      <c r="G3715" s="7">
        <v>-4757100</v>
      </c>
      <c r="H3715" s="7">
        <v>17015003</v>
      </c>
      <c r="K3715">
        <f t="shared" si="1364"/>
        <v>375.0403740732844</v>
      </c>
      <c r="L3715">
        <f t="shared" si="1365"/>
        <v>360.78547103983385</v>
      </c>
      <c r="M3715">
        <f t="shared" si="1366"/>
        <v>120.80639813118195</v>
      </c>
      <c r="N3715">
        <f t="shared" si="1367"/>
        <v>0.13946284233880907</v>
      </c>
      <c r="O3715">
        <f t="shared" si="1368"/>
        <v>43.496278580584779</v>
      </c>
      <c r="P3715">
        <f t="shared" si="1369"/>
        <v>43.435750493679478</v>
      </c>
      <c r="Q3715">
        <f t="shared" si="1370"/>
        <v>-8.013376415973994E-3</v>
      </c>
      <c r="R3715">
        <f t="shared" si="1371"/>
        <v>43.504291957000753</v>
      </c>
      <c r="S3715">
        <f t="shared" si="1372"/>
        <v>120.81174038212593</v>
      </c>
      <c r="T3715">
        <f t="shared" si="1373"/>
        <v>14.321648098089939</v>
      </c>
      <c r="U3715">
        <f t="shared" si="1360"/>
        <v>0.7391037009277408</v>
      </c>
      <c r="V3715" s="6">
        <f t="shared" si="1374"/>
        <v>209100.0000001397</v>
      </c>
      <c r="W3715">
        <f t="shared" si="1375"/>
        <v>14.316348118109248</v>
      </c>
      <c r="X3715">
        <f t="shared" si="1376"/>
        <v>120.91146731739067</v>
      </c>
      <c r="Y3715">
        <f t="shared" si="1377"/>
        <v>1.41479628695483E-2</v>
      </c>
      <c r="Z3715">
        <f t="shared" si="1378"/>
        <v>1.584012345563919E-6</v>
      </c>
      <c r="AA3715">
        <f t="shared" si="1379"/>
        <v>1.3243027845285328E-6</v>
      </c>
      <c r="AB3715">
        <f t="shared" si="1361"/>
        <v>1.0293178053597103</v>
      </c>
      <c r="AC3715">
        <f t="shared" si="1380"/>
        <v>2.0674186313930898</v>
      </c>
      <c r="AD3715">
        <f t="shared" si="1381"/>
        <v>3.4017243126391968E-8</v>
      </c>
      <c r="AE3715">
        <f t="shared" si="1382"/>
        <v>1.7761097985678909E-5</v>
      </c>
      <c r="AF3715">
        <f t="shared" si="1383"/>
        <v>1.9066032972502671E-4</v>
      </c>
      <c r="AG3715">
        <f t="shared" si="1362"/>
        <v>3.4017243126391965E-6</v>
      </c>
      <c r="AH3715">
        <f t="shared" si="1363"/>
        <v>1.9066032972502671</v>
      </c>
    </row>
    <row r="3716" spans="1:34" ht="15">
      <c r="A3716" s="8">
        <v>43260.848611111112</v>
      </c>
      <c r="B3716" s="9">
        <v>-5.9100000000000003E-3</v>
      </c>
      <c r="C3716" s="7">
        <v>2.9674386560000001</v>
      </c>
      <c r="D3716" s="9">
        <v>1.49E-2</v>
      </c>
      <c r="E3716" s="9">
        <v>1.47E-2</v>
      </c>
      <c r="F3716" s="9">
        <v>1.47E-2</v>
      </c>
      <c r="G3716" s="7">
        <v>-4757585</v>
      </c>
      <c r="H3716" s="7">
        <v>17015003</v>
      </c>
      <c r="K3716">
        <f t="shared" si="1364"/>
        <v>376.95149802268696</v>
      </c>
      <c r="L3716">
        <f t="shared" si="1365"/>
        <v>362.69659498923642</v>
      </c>
      <c r="M3716">
        <f t="shared" si="1366"/>
        <v>121.44632412388931</v>
      </c>
      <c r="N3716">
        <f t="shared" si="1367"/>
        <v>0.13956088045737824</v>
      </c>
      <c r="O3716">
        <f t="shared" si="1368"/>
        <v>43.496278580584779</v>
      </c>
      <c r="P3716">
        <f t="shared" si="1369"/>
        <v>43.435750493679478</v>
      </c>
      <c r="Q3716">
        <f t="shared" si="1370"/>
        <v>-8.013376415973994E-3</v>
      </c>
      <c r="R3716">
        <f t="shared" si="1371"/>
        <v>43.504291957000753</v>
      </c>
      <c r="S3716">
        <f t="shared" si="1372"/>
        <v>121.45166637483329</v>
      </c>
      <c r="T3716">
        <f t="shared" si="1373"/>
        <v>14.331967900044591</v>
      </c>
      <c r="U3716">
        <f t="shared" si="1360"/>
        <v>0.73889422904395918</v>
      </c>
      <c r="V3716" s="6">
        <f t="shared" si="1374"/>
        <v>209160.00000033528</v>
      </c>
      <c r="W3716">
        <f t="shared" si="1375"/>
        <v>14.323483842521515</v>
      </c>
      <c r="X3716">
        <f t="shared" si="1376"/>
        <v>121.51191141680918</v>
      </c>
      <c r="Y3716">
        <f t="shared" si="1377"/>
        <v>-2.4251362130281489E-2</v>
      </c>
      <c r="Z3716">
        <f t="shared" si="1378"/>
        <v>1.3152694978473473E-6</v>
      </c>
      <c r="AA3716">
        <f t="shared" si="1379"/>
        <v>1.0108424480658936E-6</v>
      </c>
      <c r="AB3716">
        <f t="shared" si="1361"/>
        <v>1.0294832072541402</v>
      </c>
      <c r="AC3716">
        <f t="shared" si="1380"/>
        <v>2.0671696145719238</v>
      </c>
      <c r="AD3716">
        <f t="shared" si="1381"/>
        <v>-1.5146097708231829E-8</v>
      </c>
      <c r="AE3716">
        <f t="shared" si="1382"/>
        <v>1.7257902902849249E-5</v>
      </c>
      <c r="AF3716">
        <f t="shared" si="1383"/>
        <v>-8.7366264870859732E-5</v>
      </c>
      <c r="AG3716" t="str">
        <f t="shared" si="1362"/>
        <v>NaN</v>
      </c>
      <c r="AH3716" t="str">
        <f t="shared" si="1363"/>
        <v>NaN</v>
      </c>
    </row>
    <row r="3717" spans="1:34" ht="15">
      <c r="A3717" s="8">
        <v>43260.849305555559</v>
      </c>
      <c r="B3717" s="9">
        <v>-5.94E-3</v>
      </c>
      <c r="C3717" s="7">
        <v>2.9676099040000001</v>
      </c>
      <c r="D3717" s="9">
        <v>1.49E-2</v>
      </c>
      <c r="E3717" s="9">
        <v>1.47E-2</v>
      </c>
      <c r="F3717" s="7">
        <v>1.4716163000000001E-2</v>
      </c>
      <c r="G3717" s="7">
        <v>-4758067</v>
      </c>
      <c r="H3717" s="7">
        <v>17015003</v>
      </c>
      <c r="K3717">
        <f t="shared" si="1364"/>
        <v>378.86262197208953</v>
      </c>
      <c r="L3717">
        <f t="shared" si="1365"/>
        <v>364.58647282224018</v>
      </c>
      <c r="M3717">
        <f t="shared" si="1366"/>
        <v>122.07913600862273</v>
      </c>
      <c r="N3717">
        <f t="shared" si="1367"/>
        <v>0.13961278306205241</v>
      </c>
      <c r="O3717">
        <f t="shared" si="1368"/>
        <v>43.496278580584779</v>
      </c>
      <c r="P3717">
        <f t="shared" si="1369"/>
        <v>43.435750493679478</v>
      </c>
      <c r="Q3717">
        <f t="shared" si="1370"/>
        <v>-5.6727333558896476E-2</v>
      </c>
      <c r="R3717">
        <f t="shared" si="1371"/>
        <v>43.553005914143675</v>
      </c>
      <c r="S3717">
        <f t="shared" si="1372"/>
        <v>122.11695423099532</v>
      </c>
      <c r="T3717">
        <f t="shared" si="1373"/>
        <v>14.337431332115555</v>
      </c>
      <c r="U3717">
        <f t="shared" si="1360"/>
        <v>0.73878333201193824</v>
      </c>
      <c r="V3717" s="6">
        <f t="shared" si="1374"/>
        <v>209220.00000053085</v>
      </c>
      <c r="W3717">
        <f t="shared" si="1375"/>
        <v>14.330832614437067</v>
      </c>
      <c r="X3717">
        <f t="shared" si="1376"/>
        <v>122.12876387501504</v>
      </c>
      <c r="Y3717">
        <f t="shared" si="1377"/>
        <v>-2.4251362130281489E-2</v>
      </c>
      <c r="Z3717">
        <f t="shared" si="1378"/>
        <v>8.2204476977934708E-7</v>
      </c>
      <c r="AA3717">
        <f t="shared" si="1379"/>
        <v>9.132807810863538E-7</v>
      </c>
      <c r="AB3717">
        <f t="shared" si="1361"/>
        <v>1.0293268990408653</v>
      </c>
      <c r="AC3717">
        <f t="shared" si="1380"/>
        <v>2.0670377819560515</v>
      </c>
      <c r="AD3717">
        <f t="shared" si="1381"/>
        <v>-1.3683396262962181E-8</v>
      </c>
      <c r="AE3717">
        <f t="shared" si="1382"/>
        <v>1.7285699863173689E-5</v>
      </c>
      <c r="AF3717">
        <f t="shared" si="1383"/>
        <v>-7.880213282672375E-5</v>
      </c>
      <c r="AG3717" t="str">
        <f t="shared" si="1362"/>
        <v>NaN</v>
      </c>
      <c r="AH3717" t="str">
        <f t="shared" si="1363"/>
        <v>NaN</v>
      </c>
    </row>
    <row r="3718" spans="1:34" ht="15">
      <c r="A3718" s="8">
        <v>43260.85</v>
      </c>
      <c r="B3718" s="9">
        <v>-5.9699999999999996E-3</v>
      </c>
      <c r="C3718" s="7">
        <v>2.9677478540000002</v>
      </c>
      <c r="D3718" s="9">
        <v>1.49E-2</v>
      </c>
      <c r="E3718" s="9">
        <v>1.47E-2</v>
      </c>
      <c r="F3718" s="9">
        <v>1.47E-2</v>
      </c>
      <c r="G3718" s="7">
        <v>-4758551</v>
      </c>
      <c r="H3718" s="7">
        <v>17015003</v>
      </c>
      <c r="K3718">
        <f t="shared" si="1364"/>
        <v>380.77374592149204</v>
      </c>
      <c r="L3718">
        <f t="shared" si="1365"/>
        <v>366.51884288804149</v>
      </c>
      <c r="M3718">
        <f t="shared" si="1366"/>
        <v>122.72617610930405</v>
      </c>
      <c r="N3718">
        <f t="shared" si="1367"/>
        <v>0.13965459356094762</v>
      </c>
      <c r="O3718">
        <f t="shared" si="1368"/>
        <v>43.496278580584779</v>
      </c>
      <c r="P3718">
        <f t="shared" si="1369"/>
        <v>43.435750493679478</v>
      </c>
      <c r="Q3718">
        <f t="shared" si="1370"/>
        <v>-8.013376415973994E-3</v>
      </c>
      <c r="R3718">
        <f t="shared" si="1371"/>
        <v>43.504291957000753</v>
      </c>
      <c r="S3718">
        <f t="shared" si="1372"/>
        <v>122.73151836024803</v>
      </c>
      <c r="T3718">
        <f t="shared" si="1373"/>
        <v>14.34183243726242</v>
      </c>
      <c r="U3718">
        <f t="shared" si="1360"/>
        <v>0.7386939981477918</v>
      </c>
      <c r="V3718" s="6">
        <f t="shared" si="1374"/>
        <v>209280.00000009779</v>
      </c>
      <c r="W3718">
        <f t="shared" si="1375"/>
        <v>14.338187224716096</v>
      </c>
      <c r="X3718">
        <f t="shared" si="1376"/>
        <v>122.74561633322095</v>
      </c>
      <c r="Y3718">
        <f t="shared" si="1377"/>
        <v>7.5867006161592102E-2</v>
      </c>
      <c r="Z3718">
        <f t="shared" si="1378"/>
        <v>6.0704889529744175E-7</v>
      </c>
      <c r="AA3718">
        <f t="shared" si="1379"/>
        <v>9.5573805011282794E-7</v>
      </c>
      <c r="AB3718">
        <f t="shared" si="1361"/>
        <v>1.0283345267334125</v>
      </c>
      <c r="AC3718">
        <f t="shared" si="1380"/>
        <v>2.066931583288858</v>
      </c>
      <c r="AD3718">
        <f t="shared" si="1381"/>
        <v>4.5770888079771383E-9</v>
      </c>
      <c r="AE3718">
        <f t="shared" si="1382"/>
        <v>1.6243385650396275E-5</v>
      </c>
      <c r="AF3718">
        <f t="shared" si="1383"/>
        <v>2.8050707496808518E-5</v>
      </c>
      <c r="AG3718">
        <f t="shared" si="1362"/>
        <v>4.5770888079771382E-7</v>
      </c>
      <c r="AH3718">
        <f t="shared" si="1363"/>
        <v>0.28050707496808519</v>
      </c>
    </row>
    <row r="3719" spans="1:34" ht="15">
      <c r="A3719" s="8">
        <v>43260.850694444445</v>
      </c>
      <c r="B3719" s="9">
        <v>-6.0000000000000001E-3</v>
      </c>
      <c r="C3719" s="7">
        <v>2.9678382349999999</v>
      </c>
      <c r="D3719" s="9">
        <v>1.4999999999999999E-2</v>
      </c>
      <c r="E3719" s="9">
        <v>1.4800000000000001E-2</v>
      </c>
      <c r="F3719" s="9">
        <v>1.47E-2</v>
      </c>
      <c r="G3719" s="7">
        <v>-4759034</v>
      </c>
      <c r="H3719" s="7">
        <v>17015003</v>
      </c>
      <c r="K3719">
        <f t="shared" si="1364"/>
        <v>382.6848698708946</v>
      </c>
      <c r="L3719">
        <f t="shared" si="1365"/>
        <v>368.42996683744406</v>
      </c>
      <c r="M3719">
        <f t="shared" si="1366"/>
        <v>123.36610210201142</v>
      </c>
      <c r="N3719">
        <f t="shared" si="1367"/>
        <v>0.13968198663597936</v>
      </c>
      <c r="O3719">
        <f t="shared" si="1368"/>
        <v>43.796633685460399</v>
      </c>
      <c r="P3719">
        <f t="shared" si="1369"/>
        <v>43.735044563602784</v>
      </c>
      <c r="Q3719">
        <f t="shared" si="1370"/>
        <v>0.29234172845964679</v>
      </c>
      <c r="R3719">
        <f t="shared" si="1371"/>
        <v>43.504291957000753</v>
      </c>
      <c r="S3719">
        <f t="shared" si="1372"/>
        <v>123.17120761637166</v>
      </c>
      <c r="T3719">
        <f t="shared" si="1373"/>
        <v>14.344715918844708</v>
      </c>
      <c r="U3719">
        <f t="shared" si="1360"/>
        <v>0.7386354690867164</v>
      </c>
      <c r="V3719" s="6">
        <f t="shared" si="1374"/>
        <v>209340.00000029337</v>
      </c>
      <c r="W3719">
        <f t="shared" si="1375"/>
        <v>14.344686717210822</v>
      </c>
      <c r="X3719">
        <f t="shared" si="1376"/>
        <v>123.36580137928387</v>
      </c>
      <c r="Y3719">
        <f t="shared" si="1377"/>
        <v>9.1759425784881429E-2</v>
      </c>
      <c r="Z3719">
        <f t="shared" si="1378"/>
        <v>1.4859911149605545E-7</v>
      </c>
      <c r="AA3719">
        <f t="shared" si="1379"/>
        <v>8.748889459207137E-7</v>
      </c>
      <c r="AB3719">
        <f t="shared" si="1361"/>
        <v>1.028052515977641</v>
      </c>
      <c r="AC3719">
        <f t="shared" si="1380"/>
        <v>2.0668620048782773</v>
      </c>
      <c r="AD3719">
        <f t="shared" si="1381"/>
        <v>3.4641048711372038E-9</v>
      </c>
      <c r="AE3719">
        <f t="shared" si="1382"/>
        <v>1.4408116509380794E-5</v>
      </c>
      <c r="AF3719">
        <f t="shared" si="1383"/>
        <v>2.3933976237813529E-5</v>
      </c>
      <c r="AG3719">
        <f t="shared" si="1362"/>
        <v>3.4641048711372038E-7</v>
      </c>
      <c r="AH3719">
        <f t="shared" si="1363"/>
        <v>0.23933976237813528</v>
      </c>
    </row>
    <row r="3720" spans="1:34" ht="15">
      <c r="A3720" s="8">
        <v>43260.851388888892</v>
      </c>
      <c r="B3720" s="9">
        <v>-6.0299999999999998E-3</v>
      </c>
      <c r="C3720" s="7">
        <v>2.967803747</v>
      </c>
      <c r="D3720" s="9">
        <v>1.4999999999999999E-2</v>
      </c>
      <c r="E3720" s="7">
        <v>1.4764306E-2</v>
      </c>
      <c r="F3720" s="9">
        <v>1.4800000000000001E-2</v>
      </c>
      <c r="G3720" s="7">
        <v>-4759517</v>
      </c>
      <c r="H3720" s="7">
        <v>17015003</v>
      </c>
      <c r="K3720">
        <f t="shared" si="1364"/>
        <v>384.59599382029711</v>
      </c>
      <c r="L3720">
        <f t="shared" si="1365"/>
        <v>370.20964169695725</v>
      </c>
      <c r="M3720">
        <f t="shared" si="1366"/>
        <v>123.9620133203949</v>
      </c>
      <c r="N3720">
        <f t="shared" si="1367"/>
        <v>0.1396715338597134</v>
      </c>
      <c r="O3720">
        <f t="shared" si="1368"/>
        <v>43.796633685460399</v>
      </c>
      <c r="P3720">
        <f t="shared" si="1369"/>
        <v>43.628214538284361</v>
      </c>
      <c r="Q3720">
        <f t="shared" si="1370"/>
        <v>-9.05007468902852E-3</v>
      </c>
      <c r="R3720">
        <f t="shared" si="1371"/>
        <v>43.805683760149428</v>
      </c>
      <c r="S3720">
        <f t="shared" si="1372"/>
        <v>123.96804670352093</v>
      </c>
      <c r="T3720">
        <f t="shared" si="1373"/>
        <v>14.343615626606185</v>
      </c>
      <c r="U3720">
        <f t="shared" si="1360"/>
        <v>0.73865780287654348</v>
      </c>
      <c r="V3720" s="6">
        <f t="shared" si="1374"/>
        <v>209400.00000048894</v>
      </c>
      <c r="W3720">
        <f t="shared" si="1375"/>
        <v>14.350509119060153</v>
      </c>
      <c r="X3720">
        <f t="shared" si="1376"/>
        <v>123.98598642534679</v>
      </c>
      <c r="Y3720">
        <f t="shared" si="1377"/>
        <v>9.1413859693863245E-2</v>
      </c>
      <c r="Z3720">
        <f t="shared" si="1378"/>
        <v>8.69466850641961E-7</v>
      </c>
      <c r="AA3720">
        <f t="shared" si="1379"/>
        <v>8.8753569602653391E-7</v>
      </c>
      <c r="AB3720">
        <f t="shared" si="1361"/>
        <v>1.0279174901618959</v>
      </c>
      <c r="AC3720">
        <f t="shared" si="1380"/>
        <v>2.0668885549299927</v>
      </c>
      <c r="AD3720">
        <f t="shared" si="1381"/>
        <v>3.5275091640815382E-9</v>
      </c>
      <c r="AE3720">
        <f t="shared" si="1382"/>
        <v>1.4236218020582977E-5</v>
      </c>
      <c r="AF3720">
        <f t="shared" si="1383"/>
        <v>2.4666331069653829E-5</v>
      </c>
      <c r="AG3720">
        <f t="shared" si="1362"/>
        <v>3.527509164081538E-7</v>
      </c>
      <c r="AH3720">
        <f t="shared" si="1363"/>
        <v>0.2466633106965383</v>
      </c>
    </row>
    <row r="3721" spans="1:34" ht="15">
      <c r="A3721" s="8">
        <v>43260.852083333331</v>
      </c>
      <c r="B3721" s="7">
        <v>-6.0585680000000003E-3</v>
      </c>
      <c r="C3721" s="7">
        <v>2.9681652700000001</v>
      </c>
      <c r="D3721" s="9">
        <v>1.4999999999999999E-2</v>
      </c>
      <c r="E3721" s="9">
        <v>1.4800000000000001E-2</v>
      </c>
      <c r="F3721" s="9">
        <v>1.4800000000000001E-2</v>
      </c>
      <c r="G3721" s="7">
        <v>-4759997</v>
      </c>
      <c r="H3721" s="7">
        <v>17015003</v>
      </c>
      <c r="K3721">
        <f t="shared" si="1364"/>
        <v>386.41589345318158</v>
      </c>
      <c r="L3721">
        <f t="shared" si="1365"/>
        <v>372.02954132984172</v>
      </c>
      <c r="M3721">
        <f t="shared" si="1366"/>
        <v>124.57139351238374</v>
      </c>
      <c r="N3721">
        <f t="shared" si="1367"/>
        <v>0.13978110585675638</v>
      </c>
      <c r="O3721">
        <f t="shared" si="1368"/>
        <v>43.796633685460399</v>
      </c>
      <c r="P3721">
        <f t="shared" si="1369"/>
        <v>43.735044563602784</v>
      </c>
      <c r="Q3721">
        <f t="shared" si="1370"/>
        <v>-9.05007468902852E-3</v>
      </c>
      <c r="R3721">
        <f t="shared" si="1371"/>
        <v>43.805683760149428</v>
      </c>
      <c r="S3721">
        <f t="shared" si="1372"/>
        <v>124.57742689550976</v>
      </c>
      <c r="T3721">
        <f t="shared" si="1373"/>
        <v>14.355149521031763</v>
      </c>
      <c r="U3721">
        <f t="shared" si="1360"/>
        <v>0.73842368727982199</v>
      </c>
      <c r="V3721" s="6">
        <f t="shared" si="1374"/>
        <v>209460.00000005588</v>
      </c>
      <c r="W3721">
        <f t="shared" si="1375"/>
        <v>14.356932730008536</v>
      </c>
      <c r="X3721">
        <f t="shared" si="1376"/>
        <v>124.61341783881345</v>
      </c>
      <c r="Y3721">
        <f t="shared" si="1377"/>
        <v>-9.05007468902852E-3</v>
      </c>
      <c r="Z3721">
        <f t="shared" si="1378"/>
        <v>1.3437248801637243E-6</v>
      </c>
      <c r="AA3721">
        <f t="shared" si="1379"/>
        <v>9.0650581970856218E-7</v>
      </c>
      <c r="AB3721">
        <f t="shared" si="1361"/>
        <v>1.0286023352757367</v>
      </c>
      <c r="AC3721">
        <f t="shared" si="1380"/>
        <v>2.0666102420575032</v>
      </c>
      <c r="AD3721">
        <f t="shared" si="1381"/>
        <v>-3.6387675909127596E-8</v>
      </c>
      <c r="AE3721">
        <f t="shared" si="1382"/>
        <v>1.4531766424567019E-5</v>
      </c>
      <c r="AF3721">
        <f t="shared" si="1383"/>
        <v>-2.4926823885883546E-4</v>
      </c>
      <c r="AG3721" t="str">
        <f t="shared" si="1362"/>
        <v>NaN</v>
      </c>
      <c r="AH3721" t="str">
        <f t="shared" si="1363"/>
        <v>NaN</v>
      </c>
    </row>
    <row r="3722" spans="1:34" ht="15">
      <c r="A3722" s="8">
        <v>43260.852777777778</v>
      </c>
      <c r="B3722" s="9">
        <v>-6.0899999999999999E-3</v>
      </c>
      <c r="C3722" s="7">
        <v>2.9683091660000001</v>
      </c>
      <c r="D3722" s="9">
        <v>1.4999999999999999E-2</v>
      </c>
      <c r="E3722" s="9">
        <v>1.4800000000000001E-2</v>
      </c>
      <c r="F3722" s="9">
        <v>1.4800000000000001E-2</v>
      </c>
      <c r="G3722" s="7">
        <v>-4760480</v>
      </c>
      <c r="H3722" s="7">
        <v>17015003</v>
      </c>
      <c r="K3722">
        <f t="shared" si="1364"/>
        <v>388.41824171910224</v>
      </c>
      <c r="L3722">
        <f t="shared" si="1365"/>
        <v>374.03188959576238</v>
      </c>
      <c r="M3722">
        <f t="shared" si="1366"/>
        <v>125.24186530580965</v>
      </c>
      <c r="N3722">
        <f t="shared" si="1367"/>
        <v>0.1398247184957489</v>
      </c>
      <c r="O3722">
        <f t="shared" si="1368"/>
        <v>43.796633685460399</v>
      </c>
      <c r="P3722">
        <f t="shared" si="1369"/>
        <v>43.735044563602784</v>
      </c>
      <c r="Q3722">
        <f t="shared" si="1370"/>
        <v>-9.05007468902852E-3</v>
      </c>
      <c r="R3722">
        <f t="shared" si="1371"/>
        <v>43.805683760149428</v>
      </c>
      <c r="S3722">
        <f t="shared" si="1372"/>
        <v>125.24789868893568</v>
      </c>
      <c r="T3722">
        <f t="shared" si="1373"/>
        <v>14.359740325136238</v>
      </c>
      <c r="U3722">
        <f t="shared" si="1360"/>
        <v>0.73833050289624003</v>
      </c>
      <c r="V3722" s="6">
        <f t="shared" si="1374"/>
        <v>209520.00000025146</v>
      </c>
      <c r="W3722">
        <f t="shared" si="1375"/>
        <v>14.363140373044832</v>
      </c>
      <c r="X3722">
        <f t="shared" si="1376"/>
        <v>125.24667865580668</v>
      </c>
      <c r="Y3722">
        <f t="shared" si="1377"/>
        <v>-9.05007468902852E-3</v>
      </c>
      <c r="Z3722">
        <f t="shared" si="1378"/>
        <v>1.0180686162191191E-6</v>
      </c>
      <c r="AA3722">
        <f t="shared" si="1379"/>
        <v>9.1734583561530244E-7</v>
      </c>
      <c r="AB3722">
        <f t="shared" si="1361"/>
        <v>1.0284458199660726</v>
      </c>
      <c r="AC3722">
        <f t="shared" si="1380"/>
        <v>2.0664994659544624</v>
      </c>
      <c r="AD3722">
        <f t="shared" si="1381"/>
        <v>-3.6820826707604945E-8</v>
      </c>
      <c r="AE3722">
        <f t="shared" si="1382"/>
        <v>1.3739631692724532E-5</v>
      </c>
      <c r="AF3722">
        <f t="shared" si="1383"/>
        <v>-2.6677767298136475E-4</v>
      </c>
      <c r="AG3722" t="str">
        <f t="shared" si="1362"/>
        <v>NaN</v>
      </c>
      <c r="AH3722" t="str">
        <f t="shared" si="1363"/>
        <v>NaN</v>
      </c>
    </row>
    <row r="3723" spans="1:34" ht="15">
      <c r="A3723" s="8">
        <v>43260.853472222225</v>
      </c>
      <c r="B3723" s="9">
        <v>-6.1199999999999996E-3</v>
      </c>
      <c r="C3723" s="7">
        <v>2.9685481990000002</v>
      </c>
      <c r="D3723" s="9">
        <v>1.4999999999999999E-2</v>
      </c>
      <c r="E3723" s="9">
        <v>1.4800000000000001E-2</v>
      </c>
      <c r="F3723" s="9">
        <v>1.4800000000000001E-2</v>
      </c>
      <c r="G3723" s="7">
        <v>-4760962</v>
      </c>
      <c r="H3723" s="7">
        <v>17015003</v>
      </c>
      <c r="K3723">
        <f t="shared" si="1364"/>
        <v>390.32936566850475</v>
      </c>
      <c r="L3723">
        <f t="shared" si="1365"/>
        <v>375.94301354516489</v>
      </c>
      <c r="M3723">
        <f t="shared" si="1366"/>
        <v>125.881791298517</v>
      </c>
      <c r="N3723">
        <f t="shared" si="1367"/>
        <v>0.13989716567938368</v>
      </c>
      <c r="O3723">
        <f t="shared" si="1368"/>
        <v>43.796633685460399</v>
      </c>
      <c r="P3723">
        <f t="shared" si="1369"/>
        <v>43.735044563602784</v>
      </c>
      <c r="Q3723">
        <f t="shared" si="1370"/>
        <v>-9.05007468902852E-3</v>
      </c>
      <c r="R3723">
        <f t="shared" si="1371"/>
        <v>43.805683760149428</v>
      </c>
      <c r="S3723">
        <f t="shared" si="1372"/>
        <v>125.88782468164302</v>
      </c>
      <c r="T3723">
        <f t="shared" si="1373"/>
        <v>14.367366344466214</v>
      </c>
      <c r="U3723">
        <f t="shared" si="1360"/>
        <v>0.73817570955409784</v>
      </c>
      <c r="V3723" s="6">
        <f t="shared" si="1374"/>
        <v>209580.00000044703</v>
      </c>
      <c r="W3723">
        <f t="shared" si="1375"/>
        <v>14.36893067003035</v>
      </c>
      <c r="X3723">
        <f t="shared" si="1376"/>
        <v>125.8799394727999</v>
      </c>
      <c r="Y3723">
        <f t="shared" si="1377"/>
        <v>-9.05007468902852E-3</v>
      </c>
      <c r="Z3723">
        <f t="shared" si="1378"/>
        <v>1.4037967485880883E-6</v>
      </c>
      <c r="AA3723">
        <f t="shared" si="1379"/>
        <v>1.1061450355151558E-6</v>
      </c>
      <c r="AB3723">
        <f t="shared" si="1361"/>
        <v>1.0282980246430498</v>
      </c>
      <c r="AC3723">
        <f t="shared" si="1380"/>
        <v>2.0663154501080299</v>
      </c>
      <c r="AD3723">
        <f t="shared" si="1381"/>
        <v>-4.4394977628863966E-8</v>
      </c>
      <c r="AE3723">
        <f t="shared" si="1382"/>
        <v>1.2952690354088405E-5</v>
      </c>
      <c r="AF3723">
        <f t="shared" si="1383"/>
        <v>-3.4119675650814209E-4</v>
      </c>
      <c r="AG3723" t="str">
        <f t="shared" si="1362"/>
        <v>NaN</v>
      </c>
      <c r="AH3723" t="str">
        <f t="shared" si="1363"/>
        <v>NaN</v>
      </c>
    </row>
    <row r="3724" spans="1:34" ht="15">
      <c r="A3724" s="8">
        <v>43260.854166666664</v>
      </c>
      <c r="B3724" s="9">
        <v>-6.1500000000000001E-3</v>
      </c>
      <c r="C3724" s="7">
        <v>2.96883718</v>
      </c>
      <c r="D3724" s="9">
        <v>1.4999999999999999E-2</v>
      </c>
      <c r="E3724" s="9">
        <v>1.4800000000000001E-2</v>
      </c>
      <c r="F3724" s="9">
        <v>1.4800000000000001E-2</v>
      </c>
      <c r="G3724" s="7">
        <v>-4761444</v>
      </c>
      <c r="H3724" s="7">
        <v>17015003</v>
      </c>
      <c r="K3724">
        <f t="shared" si="1364"/>
        <v>392.24048961790731</v>
      </c>
      <c r="L3724">
        <f t="shared" si="1365"/>
        <v>377.85413749456745</v>
      </c>
      <c r="M3724">
        <f t="shared" si="1366"/>
        <v>126.52171729122438</v>
      </c>
      <c r="N3724">
        <f t="shared" si="1367"/>
        <v>0.13998475132477123</v>
      </c>
      <c r="O3724">
        <f t="shared" si="1368"/>
        <v>43.796633685460399</v>
      </c>
      <c r="P3724">
        <f t="shared" si="1369"/>
        <v>43.735044563602784</v>
      </c>
      <c r="Q3724">
        <f t="shared" si="1370"/>
        <v>-9.05007468902852E-3</v>
      </c>
      <c r="R3724">
        <f t="shared" si="1371"/>
        <v>43.805683760149428</v>
      </c>
      <c r="S3724">
        <f t="shared" si="1372"/>
        <v>126.5277506743504</v>
      </c>
      <c r="T3724">
        <f t="shared" si="1373"/>
        <v>14.376585886085957</v>
      </c>
      <c r="U3724">
        <f t="shared" si="1360"/>
        <v>0.73798857081256242</v>
      </c>
      <c r="V3724" s="6">
        <f t="shared" si="1374"/>
        <v>209640.00000001397</v>
      </c>
      <c r="W3724">
        <f t="shared" si="1375"/>
        <v>14.374464140375931</v>
      </c>
      <c r="X3724">
        <f t="shared" si="1376"/>
        <v>126.51465739333983</v>
      </c>
      <c r="Y3724">
        <f t="shared" si="1377"/>
        <v>-9.05007468902852E-3</v>
      </c>
      <c r="Z3724">
        <f t="shared" si="1378"/>
        <v>9.5483563555354528E-7</v>
      </c>
      <c r="AA3724">
        <f t="shared" si="1379"/>
        <v>1.1910595735680831E-6</v>
      </c>
      <c r="AB3724">
        <f t="shared" si="1361"/>
        <v>1.0281517571756187</v>
      </c>
      <c r="AC3724">
        <f t="shared" si="1380"/>
        <v>2.0660929825687457</v>
      </c>
      <c r="AD3724">
        <f t="shared" si="1381"/>
        <v>-4.7797864182232857E-8</v>
      </c>
      <c r="AE3724">
        <f t="shared" si="1382"/>
        <v>1.2855877339555073E-5</v>
      </c>
      <c r="AF3724">
        <f t="shared" si="1383"/>
        <v>-3.7011595469970901E-4</v>
      </c>
      <c r="AG3724" t="str">
        <f t="shared" si="1362"/>
        <v>NaN</v>
      </c>
      <c r="AH3724" t="str">
        <f t="shared" si="1363"/>
        <v>NaN</v>
      </c>
    </row>
    <row r="3725" spans="1:34" ht="15">
      <c r="A3725" s="8">
        <v>43260.854861111111</v>
      </c>
      <c r="B3725" s="9">
        <v>-6.1799999999999997E-3</v>
      </c>
      <c r="C3725" s="7">
        <v>2.9689073439999998</v>
      </c>
      <c r="D3725" s="9">
        <v>1.4999999999999999E-2</v>
      </c>
      <c r="E3725" s="9">
        <v>1.4800000000000001E-2</v>
      </c>
      <c r="F3725" s="9">
        <v>1.4800000000000001E-2</v>
      </c>
      <c r="G3725" s="7">
        <v>-4761927</v>
      </c>
      <c r="H3725" s="7">
        <v>17015003</v>
      </c>
      <c r="K3725">
        <f t="shared" si="1364"/>
        <v>394.15161356730982</v>
      </c>
      <c r="L3725">
        <f t="shared" si="1365"/>
        <v>379.76526144396996</v>
      </c>
      <c r="M3725">
        <f t="shared" si="1366"/>
        <v>127.16164328393174</v>
      </c>
      <c r="N3725">
        <f t="shared" si="1367"/>
        <v>0.14000601694162135</v>
      </c>
      <c r="O3725">
        <f t="shared" si="1368"/>
        <v>43.796633685460399</v>
      </c>
      <c r="P3725">
        <f t="shared" si="1369"/>
        <v>43.735044563602784</v>
      </c>
      <c r="Q3725">
        <f t="shared" si="1370"/>
        <v>-9.05007468902852E-3</v>
      </c>
      <c r="R3725">
        <f t="shared" si="1371"/>
        <v>43.805683760149428</v>
      </c>
      <c r="S3725">
        <f t="shared" si="1372"/>
        <v>127.16767666705776</v>
      </c>
      <c r="T3725">
        <f t="shared" si="1373"/>
        <v>14.378824372070181</v>
      </c>
      <c r="U3725">
        <f t="shared" si="1360"/>
        <v>0.73794313390611854</v>
      </c>
      <c r="V3725" s="6">
        <f t="shared" si="1374"/>
        <v>209700.00000020955</v>
      </c>
      <c r="W3725">
        <f t="shared" si="1375"/>
        <v>14.380169799496942</v>
      </c>
      <c r="X3725">
        <f t="shared" si="1376"/>
        <v>127.1479182103331</v>
      </c>
      <c r="Y3725">
        <f t="shared" si="1377"/>
        <v>-9.05007468902852E-3</v>
      </c>
      <c r="Z3725">
        <f t="shared" si="1378"/>
        <v>6.829290066446225E-7</v>
      </c>
      <c r="AA3725">
        <f t="shared" si="1379"/>
        <v>1.1273734794536626E-6</v>
      </c>
      <c r="AB3725">
        <f t="shared" si="1361"/>
        <v>1.0280069939939647</v>
      </c>
      <c r="AC3725">
        <f t="shared" si="1380"/>
        <v>2.0660389679019464</v>
      </c>
      <c r="AD3725">
        <f t="shared" si="1381"/>
        <v>-4.5240924035799772E-8</v>
      </c>
      <c r="AE3725">
        <f t="shared" si="1382"/>
        <v>1.2900930105678491E-5</v>
      </c>
      <c r="AF3725">
        <f t="shared" si="1383"/>
        <v>-3.4909327323126967E-4</v>
      </c>
      <c r="AG3725" t="str">
        <f t="shared" si="1362"/>
        <v>NaN</v>
      </c>
      <c r="AH3725" t="str">
        <f t="shared" si="1363"/>
        <v>NaN</v>
      </c>
    </row>
    <row r="3726" spans="1:34" ht="15">
      <c r="A3726" s="8">
        <v>43260.855555555558</v>
      </c>
      <c r="B3726" s="9">
        <v>-6.2100000000000002E-3</v>
      </c>
      <c r="C3726" s="7">
        <v>2.969094052</v>
      </c>
      <c r="D3726" s="9">
        <v>1.4999999999999999E-2</v>
      </c>
      <c r="E3726" s="9">
        <v>1.4800000000000001E-2</v>
      </c>
      <c r="F3726" s="9">
        <v>1.4800000000000001E-2</v>
      </c>
      <c r="G3726" s="7">
        <v>-4762410</v>
      </c>
      <c r="H3726" s="7">
        <v>17015003</v>
      </c>
      <c r="K3726">
        <f t="shared" si="1364"/>
        <v>396.06273751671245</v>
      </c>
      <c r="L3726">
        <f t="shared" si="1365"/>
        <v>381.67638539337258</v>
      </c>
      <c r="M3726">
        <f t="shared" si="1366"/>
        <v>127.80156927663913</v>
      </c>
      <c r="N3726">
        <f t="shared" si="1367"/>
        <v>0.14006260523178249</v>
      </c>
      <c r="O3726">
        <f t="shared" si="1368"/>
        <v>43.796633685460399</v>
      </c>
      <c r="P3726">
        <f t="shared" si="1369"/>
        <v>43.735044563602784</v>
      </c>
      <c r="Q3726">
        <f t="shared" si="1370"/>
        <v>-9.05007468902852E-3</v>
      </c>
      <c r="R3726">
        <f t="shared" si="1371"/>
        <v>43.805683760149428</v>
      </c>
      <c r="S3726">
        <f t="shared" si="1372"/>
        <v>127.80760265976515</v>
      </c>
      <c r="T3726">
        <f t="shared" si="1373"/>
        <v>14.384781034192406</v>
      </c>
      <c r="U3726">
        <f t="shared" si="1360"/>
        <v>0.7378222252645309</v>
      </c>
      <c r="V3726" s="6">
        <f t="shared" si="1374"/>
        <v>209760.00000040513</v>
      </c>
      <c r="W3726">
        <f t="shared" si="1375"/>
        <v>14.385866702299799</v>
      </c>
      <c r="X3726">
        <f t="shared" si="1376"/>
        <v>127.7965818532174</v>
      </c>
      <c r="Y3726">
        <f t="shared" si="1377"/>
        <v>-4.7202258410275512E-2</v>
      </c>
      <c r="Z3726">
        <f t="shared" si="1378"/>
        <v>1.4701935107950295E-6</v>
      </c>
      <c r="AA3726">
        <f t="shared" si="1379"/>
        <v>1.0654944992820877E-6</v>
      </c>
      <c r="AB3726">
        <f t="shared" si="1361"/>
        <v>1.028168722472691</v>
      </c>
      <c r="AC3726">
        <f t="shared" si="1380"/>
        <v>2.065895233644937</v>
      </c>
      <c r="AD3726">
        <f t="shared" si="1381"/>
        <v>-8.1973605028537198E-9</v>
      </c>
      <c r="AE3726">
        <f t="shared" si="1382"/>
        <v>1.3707303698640276E-5</v>
      </c>
      <c r="AF3726">
        <f t="shared" si="1383"/>
        <v>-5.9532351285696873E-5</v>
      </c>
      <c r="AG3726" t="str">
        <f t="shared" si="1362"/>
        <v>NaN</v>
      </c>
      <c r="AH3726" t="str">
        <f t="shared" si="1363"/>
        <v>NaN</v>
      </c>
    </row>
    <row r="3727" spans="1:34" ht="15">
      <c r="A3727" s="8">
        <v>43260.856249999997</v>
      </c>
      <c r="B3727" s="9">
        <v>-6.2399999999999999E-3</v>
      </c>
      <c r="C3727" s="7">
        <v>2.9694603320000001</v>
      </c>
      <c r="D3727" s="9">
        <v>1.4999999999999999E-2</v>
      </c>
      <c r="E3727" s="9">
        <v>1.4800000000000001E-2</v>
      </c>
      <c r="F3727" s="7">
        <v>1.4837975999999999E-2</v>
      </c>
      <c r="G3727" s="7">
        <v>-4762894</v>
      </c>
      <c r="H3727" s="7">
        <v>17015003</v>
      </c>
      <c r="K3727">
        <f t="shared" si="1364"/>
        <v>397.97386146611495</v>
      </c>
      <c r="L3727">
        <f t="shared" si="1365"/>
        <v>383.53759023639873</v>
      </c>
      <c r="M3727">
        <f t="shared" si="1366"/>
        <v>128.42478021864926</v>
      </c>
      <c r="N3727">
        <f t="shared" si="1367"/>
        <v>0.14017361900152028</v>
      </c>
      <c r="O3727">
        <f t="shared" si="1368"/>
        <v>43.796633685460399</v>
      </c>
      <c r="P3727">
        <f t="shared" si="1369"/>
        <v>43.735044563602784</v>
      </c>
      <c r="Q3727">
        <f t="shared" si="1370"/>
        <v>-0.1235066258527695</v>
      </c>
      <c r="R3727">
        <f t="shared" si="1371"/>
        <v>43.920140311313169</v>
      </c>
      <c r="S3727">
        <f t="shared" si="1372"/>
        <v>128.50711796921777</v>
      </c>
      <c r="T3727">
        <f t="shared" si="1373"/>
        <v>14.396466694164806</v>
      </c>
      <c r="U3727">
        <f t="shared" si="1360"/>
        <v>0.73758502912274404</v>
      </c>
      <c r="V3727" s="6">
        <f t="shared" si="1374"/>
        <v>209819.99999997206</v>
      </c>
      <c r="W3727">
        <f t="shared" si="1375"/>
        <v>14.392275721020669</v>
      </c>
      <c r="X3727">
        <f t="shared" si="1376"/>
        <v>128.42885245498138</v>
      </c>
      <c r="Y3727">
        <f t="shared" si="1377"/>
        <v>-4.7547824501291323E-2</v>
      </c>
      <c r="Z3727">
        <f t="shared" si="1378"/>
        <v>1.4638686170124521E-6</v>
      </c>
      <c r="AA3727">
        <f t="shared" si="1379"/>
        <v>9.6928835658674998E-7</v>
      </c>
      <c r="AB3727">
        <f t="shared" si="1361"/>
        <v>1.0280318220088491</v>
      </c>
      <c r="AC3727">
        <f t="shared" si="1380"/>
        <v>2.0656132586698033</v>
      </c>
      <c r="AD3727">
        <f t="shared" si="1381"/>
        <v>-7.401992909614834E-9</v>
      </c>
      <c r="AE3727">
        <f t="shared" si="1382"/>
        <v>1.4370407563704604E-5</v>
      </c>
      <c r="AF3727">
        <f t="shared" si="1383"/>
        <v>-5.127558397839279E-5</v>
      </c>
      <c r="AG3727" t="str">
        <f t="shared" si="1362"/>
        <v>NaN</v>
      </c>
      <c r="AH3727" t="str">
        <f t="shared" si="1363"/>
        <v>NaN</v>
      </c>
    </row>
    <row r="3728" spans="1:34" ht="15">
      <c r="A3728" s="8">
        <v>43260.856944444444</v>
      </c>
      <c r="B3728" s="9">
        <v>-6.2700000000000004E-3</v>
      </c>
      <c r="C3728" s="7">
        <v>2.9696446609999998</v>
      </c>
      <c r="D3728" s="9">
        <v>1.5100000000000001E-2</v>
      </c>
      <c r="E3728" s="9">
        <v>1.49E-2</v>
      </c>
      <c r="F3728" s="9">
        <v>1.49E-2</v>
      </c>
      <c r="G3728" s="7">
        <v>-4763377</v>
      </c>
      <c r="H3728" s="7">
        <v>17015003</v>
      </c>
      <c r="K3728">
        <f t="shared" si="1364"/>
        <v>399.88498541551752</v>
      </c>
      <c r="L3728">
        <f t="shared" si="1365"/>
        <v>385.3671842022884</v>
      </c>
      <c r="M3728">
        <f t="shared" si="1366"/>
        <v>129.03740648773001</v>
      </c>
      <c r="N3728">
        <f t="shared" si="1367"/>
        <v>0.14022948625379164</v>
      </c>
      <c r="O3728">
        <f t="shared" si="1368"/>
        <v>44.096988790336027</v>
      </c>
      <c r="P3728">
        <f t="shared" si="1369"/>
        <v>44.034338633526097</v>
      </c>
      <c r="Q3728">
        <f t="shared" si="1370"/>
        <v>-1.0086772962075941E-2</v>
      </c>
      <c r="R3728">
        <f t="shared" si="1371"/>
        <v>44.107075563298103</v>
      </c>
      <c r="S3728">
        <f t="shared" si="1372"/>
        <v>129.04413100303805</v>
      </c>
      <c r="T3728">
        <f t="shared" si="1373"/>
        <v>14.40234745756179</v>
      </c>
      <c r="U3728">
        <f t="shared" si="1360"/>
        <v>0.73746566107748002</v>
      </c>
      <c r="V3728" s="6">
        <f t="shared" si="1374"/>
        <v>209880.00000016764</v>
      </c>
      <c r="W3728">
        <f t="shared" si="1375"/>
        <v>14.39856216355799</v>
      </c>
      <c r="X3728">
        <f t="shared" si="1376"/>
        <v>129.07791014691006</v>
      </c>
      <c r="Y3728">
        <f t="shared" si="1377"/>
        <v>-4.7893390592307128E-2</v>
      </c>
      <c r="Z3728">
        <f t="shared" si="1378"/>
        <v>8.979222213627815E-7</v>
      </c>
      <c r="AA3728">
        <f t="shared" si="1379"/>
        <v>9.4489765440139156E-7</v>
      </c>
      <c r="AB3728">
        <f t="shared" si="1361"/>
        <v>1.0278986097327125</v>
      </c>
      <c r="AC3728">
        <f t="shared" si="1380"/>
        <v>2.0654713558490339</v>
      </c>
      <c r="AD3728">
        <f t="shared" si="1381"/>
        <v>-7.1631768083897169E-9</v>
      </c>
      <c r="AE3728">
        <f t="shared" si="1382"/>
        <v>1.4676069612215628E-5</v>
      </c>
      <c r="AF3728">
        <f t="shared" si="1383"/>
        <v>-4.8587767414335638E-5</v>
      </c>
      <c r="AG3728" t="str">
        <f t="shared" si="1362"/>
        <v>NaN</v>
      </c>
      <c r="AH3728" t="str">
        <f t="shared" si="1363"/>
        <v>NaN</v>
      </c>
    </row>
    <row r="3729" spans="1:34" ht="15">
      <c r="A3729" s="8">
        <v>43260.857638888891</v>
      </c>
      <c r="B3729" s="9">
        <v>-6.3E-3</v>
      </c>
      <c r="C3729" s="7">
        <v>2.96979807</v>
      </c>
      <c r="D3729" s="9">
        <v>1.5100000000000001E-2</v>
      </c>
      <c r="E3729" s="9">
        <v>1.49E-2</v>
      </c>
      <c r="F3729" s="9">
        <v>1.49E-2</v>
      </c>
      <c r="G3729" s="7">
        <v>-4763861</v>
      </c>
      <c r="H3729" s="7">
        <v>17015003</v>
      </c>
      <c r="K3729">
        <f t="shared" si="1364"/>
        <v>401.79610936492003</v>
      </c>
      <c r="L3729">
        <f t="shared" si="1365"/>
        <v>387.27830815169091</v>
      </c>
      <c r="M3729">
        <f t="shared" si="1366"/>
        <v>129.67733248043737</v>
      </c>
      <c r="N3729">
        <f t="shared" si="1367"/>
        <v>0.14027598213508932</v>
      </c>
      <c r="O3729">
        <f t="shared" si="1368"/>
        <v>44.096988790336027</v>
      </c>
      <c r="P3729">
        <f t="shared" si="1369"/>
        <v>44.034338633526097</v>
      </c>
      <c r="Q3729">
        <f t="shared" si="1370"/>
        <v>-1.0086772962075941E-2</v>
      </c>
      <c r="R3729">
        <f t="shared" si="1371"/>
        <v>44.107075563298103</v>
      </c>
      <c r="S3729">
        <f t="shared" si="1372"/>
        <v>129.68405699574544</v>
      </c>
      <c r="T3729">
        <f t="shared" si="1373"/>
        <v>14.407241760856282</v>
      </c>
      <c r="U3729">
        <f t="shared" si="1360"/>
        <v>0.73736631625134874</v>
      </c>
      <c r="V3729" s="6">
        <f t="shared" si="1374"/>
        <v>209940.00000036322</v>
      </c>
      <c r="W3729">
        <f t="shared" si="1375"/>
        <v>14.405295134146986</v>
      </c>
      <c r="X3729">
        <f t="shared" si="1376"/>
        <v>129.71550908465665</v>
      </c>
      <c r="Y3729">
        <f t="shared" si="1377"/>
        <v>-1.0086772962075941E-2</v>
      </c>
      <c r="Z3729">
        <f t="shared" si="1378"/>
        <v>5.8491575501809536E-7</v>
      </c>
      <c r="AA3729">
        <f t="shared" si="1379"/>
        <v>9.7741808328920247E-7</v>
      </c>
      <c r="AB3729">
        <f t="shared" si="1361"/>
        <v>1.0274602086588747</v>
      </c>
      <c r="AC3729">
        <f t="shared" si="1380"/>
        <v>2.0653532563105377</v>
      </c>
      <c r="AD3729">
        <f t="shared" si="1381"/>
        <v>-3.518031916183757E-8</v>
      </c>
      <c r="AE3729">
        <f t="shared" si="1382"/>
        <v>1.5264280184225838E-5</v>
      </c>
      <c r="AF3729">
        <f t="shared" si="1383"/>
        <v>-2.2943225939275205E-4</v>
      </c>
      <c r="AG3729" t="str">
        <f t="shared" si="1362"/>
        <v>NaN</v>
      </c>
      <c r="AH3729" t="str">
        <f t="shared" si="1363"/>
        <v>NaN</v>
      </c>
    </row>
    <row r="3730" spans="1:34" ht="15">
      <c r="A3730" s="8">
        <v>43260.85833333333</v>
      </c>
      <c r="B3730" s="7">
        <v>-6.3320770000000002E-3</v>
      </c>
      <c r="C3730" s="7">
        <v>2.969864667</v>
      </c>
      <c r="D3730" s="9">
        <v>1.5100000000000001E-2</v>
      </c>
      <c r="E3730" s="9">
        <v>1.49E-2</v>
      </c>
      <c r="F3730" s="9">
        <v>1.49E-2</v>
      </c>
      <c r="G3730" s="7">
        <v>-4764343</v>
      </c>
      <c r="H3730" s="7">
        <v>17015003</v>
      </c>
      <c r="K3730">
        <f t="shared" si="1364"/>
        <v>403.83954679575288</v>
      </c>
      <c r="L3730">
        <f t="shared" si="1365"/>
        <v>389.32174558252376</v>
      </c>
      <c r="M3730">
        <f t="shared" si="1366"/>
        <v>130.36156268270651</v>
      </c>
      <c r="N3730">
        <f t="shared" si="1367"/>
        <v>0.14029616664973174</v>
      </c>
      <c r="O3730">
        <f t="shared" si="1368"/>
        <v>44.096988790336027</v>
      </c>
      <c r="P3730">
        <f t="shared" si="1369"/>
        <v>44.034338633526097</v>
      </c>
      <c r="Q3730">
        <f t="shared" si="1370"/>
        <v>-1.0086772962075941E-2</v>
      </c>
      <c r="R3730">
        <f t="shared" si="1371"/>
        <v>44.107075563298103</v>
      </c>
      <c r="S3730">
        <f t="shared" si="1372"/>
        <v>130.36828719801457</v>
      </c>
      <c r="T3730">
        <f t="shared" si="1373"/>
        <v>14.409366446608116</v>
      </c>
      <c r="U3730">
        <f t="shared" si="1360"/>
        <v>0.73732318926801732</v>
      </c>
      <c r="V3730" s="6">
        <f t="shared" si="1374"/>
        <v>209999.99999993015</v>
      </c>
      <c r="W3730">
        <f t="shared" si="1375"/>
        <v>14.412109824645809</v>
      </c>
      <c r="X3730">
        <f t="shared" si="1376"/>
        <v>130.36517826043726</v>
      </c>
      <c r="Y3730">
        <f t="shared" si="1377"/>
        <v>-1.0086772962075941E-2</v>
      </c>
      <c r="Z3730">
        <f t="shared" si="1378"/>
        <v>7.3035374972072474E-7</v>
      </c>
      <c r="AA3730">
        <f t="shared" si="1379"/>
        <v>9.8283828140039331E-7</v>
      </c>
      <c r="AB3730">
        <f t="shared" si="1361"/>
        <v>1.0273130103417321</v>
      </c>
      <c r="AC3730">
        <f t="shared" si="1380"/>
        <v>2.065301987643346</v>
      </c>
      <c r="AD3730">
        <f t="shared" si="1381"/>
        <v>-3.5374530832264895E-8</v>
      </c>
      <c r="AE3730">
        <f t="shared" si="1382"/>
        <v>1.4861861214566563E-5</v>
      </c>
      <c r="AF3730">
        <f t="shared" si="1383"/>
        <v>-2.3694553167218633E-4</v>
      </c>
      <c r="AG3730" t="str">
        <f t="shared" si="1362"/>
        <v>NaN</v>
      </c>
      <c r="AH3730" t="str">
        <f t="shared" si="1363"/>
        <v>NaN</v>
      </c>
    </row>
    <row r="3731" spans="1:34" ht="15">
      <c r="A3731" s="8">
        <v>43260.859027777777</v>
      </c>
      <c r="B3731" s="9">
        <v>-6.3600000000000002E-3</v>
      </c>
      <c r="C3731" s="7">
        <v>2.9700727800000002</v>
      </c>
      <c r="D3731" s="9">
        <v>1.5100000000000001E-2</v>
      </c>
      <c r="E3731" s="9">
        <v>1.49E-2</v>
      </c>
      <c r="F3731" s="9">
        <v>1.49E-2</v>
      </c>
      <c r="G3731" s="7">
        <v>-4764825</v>
      </c>
      <c r="H3731" s="7">
        <v>17015003</v>
      </c>
      <c r="K3731">
        <f t="shared" si="1364"/>
        <v>405.61835726372516</v>
      </c>
      <c r="L3731">
        <f t="shared" si="1365"/>
        <v>391.10055605049604</v>
      </c>
      <c r="M3731">
        <f t="shared" si="1366"/>
        <v>130.95718446585209</v>
      </c>
      <c r="N3731">
        <f t="shared" si="1367"/>
        <v>0.1403592424623927</v>
      </c>
      <c r="O3731">
        <f t="shared" si="1368"/>
        <v>44.096988790336027</v>
      </c>
      <c r="P3731">
        <f t="shared" si="1369"/>
        <v>44.034338633526097</v>
      </c>
      <c r="Q3731">
        <f t="shared" si="1370"/>
        <v>-1.0086772962075941E-2</v>
      </c>
      <c r="R3731">
        <f t="shared" si="1371"/>
        <v>44.107075563298103</v>
      </c>
      <c r="S3731">
        <f t="shared" si="1372"/>
        <v>130.96390898116016</v>
      </c>
      <c r="T3731">
        <f t="shared" si="1373"/>
        <v>14.416006005835586</v>
      </c>
      <c r="U3731">
        <f t="shared" si="1360"/>
        <v>0.73718841914500843</v>
      </c>
      <c r="V3731" s="6">
        <f t="shared" si="1374"/>
        <v>210060.00000012573</v>
      </c>
      <c r="W3731">
        <f t="shared" si="1375"/>
        <v>14.418609314686408</v>
      </c>
      <c r="X3731">
        <f t="shared" si="1376"/>
        <v>131.01484743621788</v>
      </c>
      <c r="Y3731">
        <f t="shared" si="1377"/>
        <v>-1.0086772962075941E-2</v>
      </c>
      <c r="Z3731">
        <f t="shared" si="1378"/>
        <v>7.841007202560353E-7</v>
      </c>
      <c r="AA3731">
        <f t="shared" si="1379"/>
        <v>1.0158102986831879E-6</v>
      </c>
      <c r="AB3731">
        <f t="shared" si="1361"/>
        <v>1.0271861531470354</v>
      </c>
      <c r="AC3731">
        <f t="shared" si="1380"/>
        <v>2.0651417750791872</v>
      </c>
      <c r="AD3731">
        <f t="shared" si="1381"/>
        <v>-3.6558430721798028E-8</v>
      </c>
      <c r="AE3731">
        <f t="shared" si="1382"/>
        <v>1.4770408154667486E-5</v>
      </c>
      <c r="AF3731">
        <f t="shared" si="1383"/>
        <v>-2.4639170612685544E-4</v>
      </c>
      <c r="AG3731" t="str">
        <f t="shared" si="1362"/>
        <v>NaN</v>
      </c>
      <c r="AH3731" t="str">
        <f t="shared" si="1363"/>
        <v>NaN</v>
      </c>
    </row>
    <row r="3732" spans="1:34" ht="15">
      <c r="A3732" s="8">
        <v>43260.859722222223</v>
      </c>
      <c r="B3732" s="9">
        <v>-6.3899999999999998E-3</v>
      </c>
      <c r="C3732" s="7">
        <v>2.970159593</v>
      </c>
      <c r="D3732" s="9">
        <v>1.5100000000000001E-2</v>
      </c>
      <c r="E3732" s="9">
        <v>1.49E-2</v>
      </c>
      <c r="F3732" s="9">
        <v>1.49E-2</v>
      </c>
      <c r="G3732" s="7">
        <v>-4765307</v>
      </c>
      <c r="H3732" s="7">
        <v>17015003</v>
      </c>
      <c r="K3732">
        <f t="shared" si="1364"/>
        <v>407.52948121312767</v>
      </c>
      <c r="L3732">
        <f t="shared" si="1365"/>
        <v>393.01167999989855</v>
      </c>
      <c r="M3732">
        <f t="shared" si="1366"/>
        <v>131.59711045855946</v>
      </c>
      <c r="N3732">
        <f t="shared" si="1367"/>
        <v>0.1403855541321323</v>
      </c>
      <c r="O3732">
        <f t="shared" si="1368"/>
        <v>44.096988790336027</v>
      </c>
      <c r="P3732">
        <f t="shared" si="1369"/>
        <v>44.034338633526097</v>
      </c>
      <c r="Q3732">
        <f t="shared" si="1370"/>
        <v>-1.0086772962075941E-2</v>
      </c>
      <c r="R3732">
        <f t="shared" si="1371"/>
        <v>44.107075563298103</v>
      </c>
      <c r="S3732">
        <f t="shared" si="1372"/>
        <v>131.60383497386749</v>
      </c>
      <c r="T3732">
        <f t="shared" si="1373"/>
        <v>14.418775655281859</v>
      </c>
      <c r="U3732">
        <f t="shared" si="1360"/>
        <v>0.73713220065462726</v>
      </c>
      <c r="V3732" s="6">
        <f t="shared" si="1374"/>
        <v>210120.00000032131</v>
      </c>
      <c r="W3732">
        <f t="shared" si="1375"/>
        <v>14.425313100820384</v>
      </c>
      <c r="X3732">
        <f t="shared" si="1376"/>
        <v>131.66167141548911</v>
      </c>
      <c r="Y3732">
        <f t="shared" si="1377"/>
        <v>1.8011447099039419E-2</v>
      </c>
      <c r="Z3732">
        <f t="shared" si="1378"/>
        <v>9.1057200885929937E-7</v>
      </c>
      <c r="AA3732">
        <f t="shared" si="1379"/>
        <v>1.1147267298188585E-6</v>
      </c>
      <c r="AB3732">
        <f t="shared" si="1361"/>
        <v>1.0268331487022184</v>
      </c>
      <c r="AC3732">
        <f t="shared" si="1380"/>
        <v>2.0650749434380486</v>
      </c>
      <c r="AD3732">
        <f t="shared" si="1381"/>
        <v>2.2466371334668683E-8</v>
      </c>
      <c r="AE3732">
        <f t="shared" si="1382"/>
        <v>1.507660052578895E-5</v>
      </c>
      <c r="AF3732">
        <f t="shared" si="1383"/>
        <v>1.4834077410826811E-4</v>
      </c>
      <c r="AG3732">
        <f t="shared" si="1362"/>
        <v>2.2466371334668682E-6</v>
      </c>
      <c r="AH3732">
        <f t="shared" si="1363"/>
        <v>1.4834077410826811</v>
      </c>
    </row>
    <row r="3733" spans="1:34" ht="15">
      <c r="A3733" s="8">
        <v>43260.86041666667</v>
      </c>
      <c r="B3733" s="9">
        <v>-6.4200000000000004E-3</v>
      </c>
      <c r="C3733" s="7">
        <v>2.9704152760000002</v>
      </c>
      <c r="D3733" s="7">
        <v>1.5128065E-2</v>
      </c>
      <c r="E3733" s="9">
        <v>1.49E-2</v>
      </c>
      <c r="F3733" s="9">
        <v>1.49E-2</v>
      </c>
      <c r="G3733" s="7">
        <v>-4765789</v>
      </c>
      <c r="H3733" s="7">
        <v>17015003</v>
      </c>
      <c r="K3733">
        <f t="shared" si="1364"/>
        <v>409.44060516253023</v>
      </c>
      <c r="L3733">
        <f t="shared" si="1365"/>
        <v>394.92280394930111</v>
      </c>
      <c r="M3733">
        <f t="shared" si="1366"/>
        <v>132.23703645126685</v>
      </c>
      <c r="N3733">
        <f t="shared" si="1367"/>
        <v>0.14046304767174103</v>
      </c>
      <c r="O3733">
        <f t="shared" si="1368"/>
        <v>44.181283450519373</v>
      </c>
      <c r="P3733">
        <f t="shared" si="1369"/>
        <v>44.034338633526097</v>
      </c>
      <c r="Q3733">
        <f t="shared" si="1370"/>
        <v>7.4207887221270141E-2</v>
      </c>
      <c r="R3733">
        <f t="shared" si="1371"/>
        <v>44.107075563298103</v>
      </c>
      <c r="S3733">
        <f t="shared" si="1372"/>
        <v>132.18756452645266</v>
      </c>
      <c r="T3733">
        <f t="shared" si="1373"/>
        <v>14.426932869977515</v>
      </c>
      <c r="U3733">
        <f t="shared" si="1360"/>
        <v>0.73696662508096644</v>
      </c>
      <c r="V3733" s="6">
        <f t="shared" si="1374"/>
        <v>210180.00000051688</v>
      </c>
      <c r="W3733">
        <f t="shared" si="1375"/>
        <v>14.432072337909723</v>
      </c>
      <c r="X3733">
        <f t="shared" si="1376"/>
        <v>132.30999777728843</v>
      </c>
      <c r="Y3733">
        <f t="shared" si="1377"/>
        <v>5.8920813566783657E-2</v>
      </c>
      <c r="Z3733">
        <f t="shared" si="1378"/>
        <v>1.5081348975733654E-6</v>
      </c>
      <c r="AA3733">
        <f t="shared" si="1379"/>
        <v>1.1955758344345794E-6</v>
      </c>
      <c r="AB3733">
        <f t="shared" si="1361"/>
        <v>1.0263847201992786</v>
      </c>
      <c r="AC3733">
        <f t="shared" si="1380"/>
        <v>2.0648781098474425</v>
      </c>
      <c r="AD3733">
        <f t="shared" si="1381"/>
        <v>7.3651249832622644E-9</v>
      </c>
      <c r="AE3733">
        <f t="shared" si="1382"/>
        <v>1.5356912868434957E-5</v>
      </c>
      <c r="AF3733">
        <f t="shared" si="1383"/>
        <v>4.7742728664797776E-5</v>
      </c>
      <c r="AG3733">
        <f t="shared" si="1362"/>
        <v>7.3651249832622646E-7</v>
      </c>
      <c r="AH3733">
        <f t="shared" si="1363"/>
        <v>0.47742728664797773</v>
      </c>
    </row>
    <row r="3734" spans="1:34" ht="15">
      <c r="A3734" s="8">
        <v>43260.861111111109</v>
      </c>
      <c r="B3734" s="9">
        <v>-6.4599999999999996E-3</v>
      </c>
      <c r="C3734" s="7">
        <v>2.9707268519999999</v>
      </c>
      <c r="D3734" s="7">
        <v>1.5140861E-2</v>
      </c>
      <c r="E3734" s="9">
        <v>1.49E-2</v>
      </c>
      <c r="F3734" s="9">
        <v>1.49E-2</v>
      </c>
      <c r="G3734" s="7">
        <v>-4766270</v>
      </c>
      <c r="H3734" s="7">
        <v>17015003</v>
      </c>
      <c r="K3734">
        <f t="shared" si="1364"/>
        <v>411.98877042840024</v>
      </c>
      <c r="L3734">
        <f t="shared" si="1365"/>
        <v>397.47096921517112</v>
      </c>
      <c r="M3734">
        <f t="shared" si="1366"/>
        <v>133.09027110820998</v>
      </c>
      <c r="N3734">
        <f t="shared" si="1367"/>
        <v>0.14055748151011541</v>
      </c>
      <c r="O3734">
        <f t="shared" si="1368"/>
        <v>44.21971688973926</v>
      </c>
      <c r="P3734">
        <f t="shared" si="1369"/>
        <v>44.034338633526097</v>
      </c>
      <c r="Q3734">
        <f t="shared" si="1370"/>
        <v>0.11264132644115676</v>
      </c>
      <c r="R3734">
        <f t="shared" si="1371"/>
        <v>44.107075563298103</v>
      </c>
      <c r="S3734">
        <f t="shared" si="1372"/>
        <v>133.01517689058255</v>
      </c>
      <c r="T3734">
        <f t="shared" si="1373"/>
        <v>14.436873274016923</v>
      </c>
      <c r="U3734">
        <f t="shared" si="1360"/>
        <v>0.7367648542360572</v>
      </c>
      <c r="V3734" s="6">
        <f t="shared" si="1374"/>
        <v>210240.00000008382</v>
      </c>
      <c r="W3734">
        <f t="shared" si="1375"/>
        <v>14.438983335637626</v>
      </c>
      <c r="X3734">
        <f t="shared" si="1376"/>
        <v>132.95275117163334</v>
      </c>
      <c r="Y3734">
        <f t="shared" si="1377"/>
        <v>0.15903918185865962</v>
      </c>
      <c r="Z3734">
        <f t="shared" si="1378"/>
        <v>1.6946727379920146E-6</v>
      </c>
      <c r="AA3734">
        <f t="shared" si="1379"/>
        <v>1.2104809044844786E-6</v>
      </c>
      <c r="AB3734">
        <f t="shared" si="1361"/>
        <v>1.0254441096449056</v>
      </c>
      <c r="AC3734">
        <f t="shared" si="1380"/>
        <v>2.0646382478979715</v>
      </c>
      <c r="AD3734">
        <f t="shared" si="1381"/>
        <v>2.7623269828115614E-9</v>
      </c>
      <c r="AE3734">
        <f t="shared" si="1382"/>
        <v>1.563144332018162E-5</v>
      </c>
      <c r="AF3734">
        <f t="shared" si="1383"/>
        <v>1.7591668862729469E-5</v>
      </c>
      <c r="AG3734">
        <f t="shared" si="1362"/>
        <v>2.7623269828115615E-7</v>
      </c>
      <c r="AH3734">
        <f t="shared" si="1363"/>
        <v>0.1759166886272947</v>
      </c>
    </row>
    <row r="3735" spans="1:34" ht="15">
      <c r="A3735" s="8">
        <v>43260.861805555556</v>
      </c>
      <c r="B3735" s="9">
        <v>-6.4900000000000001E-3</v>
      </c>
      <c r="C3735" s="7">
        <v>2.9710526979999998</v>
      </c>
      <c r="D3735" s="9">
        <v>1.52E-2</v>
      </c>
      <c r="E3735" s="9">
        <v>1.4999999999999999E-2</v>
      </c>
      <c r="F3735" s="9">
        <v>1.49E-2</v>
      </c>
      <c r="G3735" s="7">
        <v>-4766755</v>
      </c>
      <c r="H3735" s="7">
        <v>17015003</v>
      </c>
      <c r="K3735">
        <f t="shared" si="1364"/>
        <v>413.89989437780287</v>
      </c>
      <c r="L3735">
        <f t="shared" si="1365"/>
        <v>399.38209316457375</v>
      </c>
      <c r="M3735">
        <f t="shared" si="1366"/>
        <v>133.73019710091737</v>
      </c>
      <c r="N3735">
        <f t="shared" si="1367"/>
        <v>0.14065624036348978</v>
      </c>
      <c r="O3735">
        <f t="shared" si="1368"/>
        <v>44.397343895211655</v>
      </c>
      <c r="P3735">
        <f t="shared" si="1369"/>
        <v>44.333632703449403</v>
      </c>
      <c r="Q3735">
        <f t="shared" si="1370"/>
        <v>0.29026833191355195</v>
      </c>
      <c r="R3735">
        <f t="shared" si="1371"/>
        <v>44.107075563298103</v>
      </c>
      <c r="S3735">
        <f t="shared" si="1372"/>
        <v>133.53668487964165</v>
      </c>
      <c r="T3735">
        <f t="shared" si="1373"/>
        <v>14.447268942793173</v>
      </c>
      <c r="U3735">
        <f t="shared" si="1360"/>
        <v>0.73655384240353394</v>
      </c>
      <c r="V3735" s="6">
        <f t="shared" si="1374"/>
        <v>210300.0000002794</v>
      </c>
      <c r="W3735">
        <f t="shared" si="1375"/>
        <v>14.446037340140069</v>
      </c>
      <c r="X3735">
        <f t="shared" si="1376"/>
        <v>133.60575293527106</v>
      </c>
      <c r="Y3735">
        <f t="shared" si="1377"/>
        <v>0.13059539570653081</v>
      </c>
      <c r="Z3735">
        <f t="shared" si="1378"/>
        <v>1.590337239312474E-6</v>
      </c>
      <c r="AA3735">
        <f t="shared" si="1379"/>
        <v>1.2362267504274062E-6</v>
      </c>
      <c r="AB3735">
        <f t="shared" si="1361"/>
        <v>1.0255369355167356</v>
      </c>
      <c r="AC3735">
        <f t="shared" si="1380"/>
        <v>2.0643874004104008</v>
      </c>
      <c r="AD3735">
        <f t="shared" si="1381"/>
        <v>3.4350952069243545E-9</v>
      </c>
      <c r="AE3735">
        <f t="shared" si="1382"/>
        <v>1.6097375069521382E-5</v>
      </c>
      <c r="AF3735">
        <f t="shared" si="1383"/>
        <v>2.1242946296054101E-5</v>
      </c>
      <c r="AG3735">
        <f t="shared" si="1362"/>
        <v>3.4350952069243545E-7</v>
      </c>
      <c r="AH3735">
        <f t="shared" si="1363"/>
        <v>0.21242946296054099</v>
      </c>
    </row>
    <row r="3736" spans="1:34" ht="15">
      <c r="A3736" s="8">
        <v>43260.862500000003</v>
      </c>
      <c r="B3736" s="9">
        <v>-6.5199999999999998E-3</v>
      </c>
      <c r="C3736" s="7">
        <v>2.97132503</v>
      </c>
      <c r="D3736" s="9">
        <v>1.52E-2</v>
      </c>
      <c r="E3736" s="9">
        <v>1.4999999999999999E-2</v>
      </c>
      <c r="F3736" s="9">
        <v>1.4999999999999999E-2</v>
      </c>
      <c r="G3736" s="7">
        <v>-4767238</v>
      </c>
      <c r="H3736" s="7">
        <v>17015003</v>
      </c>
      <c r="K3736">
        <f t="shared" si="1364"/>
        <v>415.81101832720537</v>
      </c>
      <c r="L3736">
        <f t="shared" si="1365"/>
        <v>401.16176802408694</v>
      </c>
      <c r="M3736">
        <f t="shared" si="1366"/>
        <v>134.32610831930086</v>
      </c>
      <c r="N3736">
        <f t="shared" si="1367"/>
        <v>0.14073877995598799</v>
      </c>
      <c r="O3736">
        <f t="shared" si="1368"/>
        <v>44.397343895211655</v>
      </c>
      <c r="P3736">
        <f t="shared" si="1369"/>
        <v>44.333632703449403</v>
      </c>
      <c r="Q3736">
        <f t="shared" si="1370"/>
        <v>-1.1123471235116256E-2</v>
      </c>
      <c r="R3736">
        <f t="shared" si="1371"/>
        <v>44.408467366446772</v>
      </c>
      <c r="S3736">
        <f t="shared" si="1372"/>
        <v>134.33352396679095</v>
      </c>
      <c r="T3736">
        <f t="shared" si="1373"/>
        <v>14.45595732095088</v>
      </c>
      <c r="U3736">
        <f t="shared" si="1360"/>
        <v>0.73637748524593583</v>
      </c>
      <c r="V3736" s="6">
        <f t="shared" si="1374"/>
        <v>210360.00000047497</v>
      </c>
      <c r="W3736">
        <f t="shared" si="1375"/>
        <v>14.453660453785989</v>
      </c>
      <c r="X3736">
        <f t="shared" si="1376"/>
        <v>134.27516305769606</v>
      </c>
      <c r="Y3736">
        <f t="shared" si="1377"/>
        <v>8.934046314777315E-2</v>
      </c>
      <c r="Z3736">
        <f t="shared" si="1378"/>
        <v>1.1508594873281429E-6</v>
      </c>
      <c r="AA3736">
        <f t="shared" si="1379"/>
        <v>1.34824114030372E-6</v>
      </c>
      <c r="AB3736">
        <f t="shared" si="1361"/>
        <v>1.0257347723815713</v>
      </c>
      <c r="AC3736">
        <f t="shared" si="1380"/>
        <v>2.0641777498454554</v>
      </c>
      <c r="AD3736">
        <f t="shared" si="1381"/>
        <v>5.4757520610349005E-9</v>
      </c>
      <c r="AE3736">
        <f t="shared" si="1382"/>
        <v>1.6685533311764823E-5</v>
      </c>
      <c r="AF3736">
        <f t="shared" si="1383"/>
        <v>3.2668915601097449E-5</v>
      </c>
      <c r="AG3736">
        <f t="shared" si="1362"/>
        <v>5.4757520610349007E-7</v>
      </c>
      <c r="AH3736">
        <f t="shared" si="1363"/>
        <v>0.32668915601097448</v>
      </c>
    </row>
    <row r="3737" spans="1:34" ht="15">
      <c r="A3737" s="8">
        <v>43260.863194444442</v>
      </c>
      <c r="B3737" s="9">
        <v>-6.5500000000000003E-3</v>
      </c>
      <c r="C3737" s="7">
        <v>2.9714855739999999</v>
      </c>
      <c r="D3737" s="9">
        <v>1.52E-2</v>
      </c>
      <c r="E3737" s="9">
        <v>1.4999999999999999E-2</v>
      </c>
      <c r="F3737" s="9">
        <v>1.4999999999999999E-2</v>
      </c>
      <c r="G3737" s="7">
        <v>-4767721</v>
      </c>
      <c r="H3737" s="7">
        <v>17015003</v>
      </c>
      <c r="K3737">
        <f t="shared" si="1364"/>
        <v>417.72214227660794</v>
      </c>
      <c r="L3737">
        <f t="shared" si="1365"/>
        <v>403.0728919734895</v>
      </c>
      <c r="M3737">
        <f t="shared" si="1366"/>
        <v>134.96603431200822</v>
      </c>
      <c r="N3737">
        <f t="shared" si="1367"/>
        <v>0.14078743834478552</v>
      </c>
      <c r="O3737">
        <f t="shared" si="1368"/>
        <v>44.397343895211655</v>
      </c>
      <c r="P3737">
        <f t="shared" si="1369"/>
        <v>44.333632703449403</v>
      </c>
      <c r="Q3737">
        <f t="shared" si="1370"/>
        <v>-1.1123471235116256E-2</v>
      </c>
      <c r="R3737">
        <f t="shared" si="1371"/>
        <v>44.408467366446772</v>
      </c>
      <c r="S3737">
        <f t="shared" si="1372"/>
        <v>134.97344995949828</v>
      </c>
      <c r="T3737">
        <f t="shared" si="1373"/>
        <v>14.461079256613779</v>
      </c>
      <c r="U3737">
        <f t="shared" si="1360"/>
        <v>0.73627351992599743</v>
      </c>
      <c r="V3737" s="6">
        <f t="shared" si="1374"/>
        <v>210420.00000004191</v>
      </c>
      <c r="W3737">
        <f t="shared" si="1375"/>
        <v>14.461455756207339</v>
      </c>
      <c r="X3737">
        <f t="shared" si="1376"/>
        <v>134.94598710339318</v>
      </c>
      <c r="Y3737">
        <f t="shared" si="1377"/>
        <v>1.255788737761776E-2</v>
      </c>
      <c r="Z3737">
        <f t="shared" si="1378"/>
        <v>8.3468924007001867E-7</v>
      </c>
      <c r="AA3737">
        <f t="shared" si="1379"/>
        <v>1.3875361523423319E-6</v>
      </c>
      <c r="AB3737">
        <f t="shared" si="1361"/>
        <v>1.0261908369913404</v>
      </c>
      <c r="AC3737">
        <f t="shared" si="1380"/>
        <v>2.0640541575379094</v>
      </c>
      <c r="AD3737">
        <f t="shared" si="1381"/>
        <v>4.0089082725426811E-8</v>
      </c>
      <c r="AE3737">
        <f t="shared" si="1382"/>
        <v>1.67915081249768E-5</v>
      </c>
      <c r="AF3737">
        <f t="shared" si="1383"/>
        <v>2.3766621585742293E-4</v>
      </c>
      <c r="AG3737">
        <f t="shared" si="1362"/>
        <v>4.0089082725426815E-6</v>
      </c>
      <c r="AH3737">
        <f t="shared" si="1363"/>
        <v>2.3766621585742294</v>
      </c>
    </row>
    <row r="3738" spans="1:34" ht="15">
      <c r="A3738" s="8">
        <v>43260.863888888889</v>
      </c>
      <c r="B3738" s="9">
        <v>-6.5799999999999999E-3</v>
      </c>
      <c r="C3738" s="7">
        <v>2.9716389840000001</v>
      </c>
      <c r="D3738" s="9">
        <v>1.52E-2</v>
      </c>
      <c r="E3738" s="9">
        <v>1.4999999999999999E-2</v>
      </c>
      <c r="F3738" s="7">
        <v>1.4976428E-2</v>
      </c>
      <c r="G3738" s="7">
        <v>-4768204</v>
      </c>
      <c r="H3738" s="7">
        <v>17015003</v>
      </c>
      <c r="K3738">
        <f t="shared" si="1364"/>
        <v>419.63326622601045</v>
      </c>
      <c r="L3738">
        <f t="shared" si="1365"/>
        <v>405.01500110236071</v>
      </c>
      <c r="M3738">
        <f t="shared" si="1366"/>
        <v>135.6163354673192</v>
      </c>
      <c r="N3738">
        <f t="shared" si="1367"/>
        <v>0.14083393452916768</v>
      </c>
      <c r="O3738">
        <f t="shared" si="1368"/>
        <v>44.397343895211655</v>
      </c>
      <c r="P3738">
        <f t="shared" si="1369"/>
        <v>44.333632703449403</v>
      </c>
      <c r="Q3738">
        <f t="shared" si="1370"/>
        <v>5.9920604603085792E-2</v>
      </c>
      <c r="R3738">
        <f t="shared" si="1371"/>
        <v>44.337423290608569</v>
      </c>
      <c r="S3738">
        <f t="shared" si="1372"/>
        <v>135.5763883975838</v>
      </c>
      <c r="T3738">
        <f t="shared" si="1373"/>
        <v>14.465973591811897</v>
      </c>
      <c r="U3738">
        <f t="shared" si="1360"/>
        <v>0.73617417445228484</v>
      </c>
      <c r="V3738" s="6">
        <f t="shared" si="1374"/>
        <v>210480.00000023749</v>
      </c>
      <c r="W3738">
        <f t="shared" si="1375"/>
        <v>14.469102215944796</v>
      </c>
      <c r="X3738">
        <f t="shared" si="1376"/>
        <v>135.60895525397092</v>
      </c>
      <c r="Y3738">
        <f t="shared" si="1377"/>
        <v>2.3734500077713012E-2</v>
      </c>
      <c r="Z3738">
        <f t="shared" si="1378"/>
        <v>9.6432164185652783E-7</v>
      </c>
      <c r="AA3738">
        <f t="shared" si="1379"/>
        <v>1.3839230654905817E-6</v>
      </c>
      <c r="AB3738">
        <f t="shared" si="1361"/>
        <v>1.0259785824493781</v>
      </c>
      <c r="AC3738">
        <f t="shared" si="1380"/>
        <v>2.0639360572295788</v>
      </c>
      <c r="AD3738">
        <f t="shared" si="1381"/>
        <v>2.1154628585028174E-8</v>
      </c>
      <c r="AE3738">
        <f t="shared" si="1382"/>
        <v>1.68546637982444E-5</v>
      </c>
      <c r="AF3738">
        <f t="shared" si="1383"/>
        <v>1.249442707869979E-4</v>
      </c>
      <c r="AG3738">
        <f t="shared" si="1362"/>
        <v>2.1154628585028175E-6</v>
      </c>
      <c r="AH3738">
        <f t="shared" si="1363"/>
        <v>1.249442707869979</v>
      </c>
    </row>
    <row r="3739" spans="1:34" ht="15">
      <c r="A3739" s="8">
        <v>43260.864583333336</v>
      </c>
      <c r="B3739" s="9">
        <v>-6.6100000000000004E-3</v>
      </c>
      <c r="C3739" s="7">
        <v>2.9718482869999998</v>
      </c>
      <c r="D3739" s="9">
        <v>1.52E-2</v>
      </c>
      <c r="E3739" s="9">
        <v>1.4999999999999999E-2</v>
      </c>
      <c r="F3739" s="7">
        <v>1.4988875E-2</v>
      </c>
      <c r="G3739" s="7">
        <v>-4768687</v>
      </c>
      <c r="H3739" s="7">
        <v>17015003</v>
      </c>
      <c r="K3739">
        <f t="shared" si="1364"/>
        <v>421.54439017541307</v>
      </c>
      <c r="L3739">
        <f t="shared" si="1365"/>
        <v>406.90976358354482</v>
      </c>
      <c r="M3739">
        <f t="shared" si="1366"/>
        <v>136.25078294106649</v>
      </c>
      <c r="N3739">
        <f t="shared" si="1367"/>
        <v>0.1408973710123155</v>
      </c>
      <c r="O3739">
        <f t="shared" si="1368"/>
        <v>44.397343895211655</v>
      </c>
      <c r="P3739">
        <f t="shared" si="1369"/>
        <v>44.333632703449403</v>
      </c>
      <c r="Q3739">
        <f t="shared" si="1370"/>
        <v>2.2406366865169502E-2</v>
      </c>
      <c r="R3739">
        <f t="shared" si="1371"/>
        <v>44.374937528346486</v>
      </c>
      <c r="S3739">
        <f t="shared" si="1372"/>
        <v>136.23584536315639</v>
      </c>
      <c r="T3739">
        <f t="shared" si="1373"/>
        <v>14.472651116353777</v>
      </c>
      <c r="U3739">
        <f t="shared" si="1360"/>
        <v>0.73603863370732392</v>
      </c>
      <c r="V3739" s="6">
        <f t="shared" si="1374"/>
        <v>210540.00000043306</v>
      </c>
      <c r="W3739">
        <f t="shared" si="1375"/>
        <v>14.476900438774948</v>
      </c>
      <c r="X3739">
        <f t="shared" si="1376"/>
        <v>136.27503278853891</v>
      </c>
      <c r="Y3739">
        <f t="shared" si="1377"/>
        <v>3.8892421037104441E-2</v>
      </c>
      <c r="Z3739">
        <f t="shared" si="1378"/>
        <v>1.6946727379934951E-6</v>
      </c>
      <c r="AA3739">
        <f t="shared" si="1379"/>
        <v>1.3550161030300786E-6</v>
      </c>
      <c r="AB3739">
        <f t="shared" si="1361"/>
        <v>1.0257416393852394</v>
      </c>
      <c r="AC3739">
        <f t="shared" si="1380"/>
        <v>2.0637749285623834</v>
      </c>
      <c r="AD3739">
        <f t="shared" si="1381"/>
        <v>1.2639186357656495E-8</v>
      </c>
      <c r="AE3739">
        <f t="shared" si="1382"/>
        <v>1.7102994913145237E-5</v>
      </c>
      <c r="AF3739">
        <f t="shared" si="1383"/>
        <v>7.3566142955408518E-5</v>
      </c>
      <c r="AG3739">
        <f t="shared" si="1362"/>
        <v>1.2639186357656494E-6</v>
      </c>
      <c r="AH3739">
        <f t="shared" si="1363"/>
        <v>0.73566142955408509</v>
      </c>
    </row>
    <row r="3740" spans="1:34" ht="15">
      <c r="A3740" s="8">
        <v>43260.865277777775</v>
      </c>
      <c r="B3740" s="9">
        <v>-6.6400000000000001E-3</v>
      </c>
      <c r="C3740" s="7">
        <v>2.9722764060000002</v>
      </c>
      <c r="D3740" s="7">
        <v>1.521514E-2</v>
      </c>
      <c r="E3740" s="9">
        <v>1.4999999999999999E-2</v>
      </c>
      <c r="F3740" s="9">
        <v>1.4999999999999999E-2</v>
      </c>
      <c r="G3740" s="7">
        <v>-4769165</v>
      </c>
      <c r="H3740" s="7">
        <v>17015003</v>
      </c>
      <c r="K3740">
        <f t="shared" si="1364"/>
        <v>423.45551412481558</v>
      </c>
      <c r="L3740">
        <f t="shared" si="1365"/>
        <v>408.80626382169714</v>
      </c>
      <c r="M3740">
        <f t="shared" si="1366"/>
        <v>136.88581229013033</v>
      </c>
      <c r="N3740">
        <f t="shared" si="1367"/>
        <v>0.14102712722091656</v>
      </c>
      <c r="O3740">
        <f t="shared" si="1368"/>
        <v>44.44281765808983</v>
      </c>
      <c r="P3740">
        <f t="shared" si="1369"/>
        <v>44.333632703449403</v>
      </c>
      <c r="Q3740">
        <f t="shared" si="1370"/>
        <v>3.4350291643058029E-2</v>
      </c>
      <c r="R3740">
        <f t="shared" si="1371"/>
        <v>44.408467366446772</v>
      </c>
      <c r="S3740">
        <f t="shared" si="1372"/>
        <v>136.86291209570163</v>
      </c>
      <c r="T3740">
        <f t="shared" si="1373"/>
        <v>14.486309664627573</v>
      </c>
      <c r="U3740">
        <f t="shared" si="1360"/>
        <v>0.73576139177485234</v>
      </c>
      <c r="V3740" s="6">
        <f t="shared" si="1374"/>
        <v>210600</v>
      </c>
      <c r="W3740">
        <f t="shared" si="1375"/>
        <v>14.484862096516499</v>
      </c>
      <c r="X3740">
        <f t="shared" si="1376"/>
        <v>136.94543312619319</v>
      </c>
      <c r="Y3740">
        <f t="shared" si="1377"/>
        <v>1.5211062424370425E-2</v>
      </c>
      <c r="Z3740">
        <f t="shared" si="1378"/>
        <v>1.7831999818436511E-6</v>
      </c>
      <c r="AA3740">
        <f t="shared" si="1379"/>
        <v>1.2985569404028591E-6</v>
      </c>
      <c r="AB3740">
        <f t="shared" si="1361"/>
        <v>1.0257963066912053</v>
      </c>
      <c r="AC3740">
        <f t="shared" si="1380"/>
        <v>2.0634453477925367</v>
      </c>
      <c r="AD3740">
        <f t="shared" si="1381"/>
        <v>3.0965045833461194E-8</v>
      </c>
      <c r="AE3740">
        <f t="shared" si="1382"/>
        <v>1.6931410414237603E-5</v>
      </c>
      <c r="AF3740">
        <f t="shared" si="1383"/>
        <v>1.8205794073379965E-4</v>
      </c>
      <c r="AG3740">
        <f t="shared" si="1362"/>
        <v>3.0965045833461194E-6</v>
      </c>
      <c r="AH3740">
        <f t="shared" si="1363"/>
        <v>1.8205794073379966</v>
      </c>
    </row>
    <row r="3741" spans="1:34" ht="15">
      <c r="A3741" s="8">
        <v>43260.865972222222</v>
      </c>
      <c r="B3741" s="9">
        <v>-6.6699999999999997E-3</v>
      </c>
      <c r="C3741" s="7">
        <v>2.9725190069999998</v>
      </c>
      <c r="D3741" s="9">
        <v>1.52E-2</v>
      </c>
      <c r="E3741" s="7">
        <v>1.5027337999999999E-2</v>
      </c>
      <c r="F3741" s="9">
        <v>1.4999999999999999E-2</v>
      </c>
      <c r="G3741" s="7">
        <v>-4769650</v>
      </c>
      <c r="H3741" s="7">
        <v>17015003</v>
      </c>
      <c r="K3741">
        <f t="shared" si="1364"/>
        <v>425.36663807421809</v>
      </c>
      <c r="L3741">
        <f t="shared" si="1365"/>
        <v>410.71738777109965</v>
      </c>
      <c r="M3741">
        <f t="shared" si="1366"/>
        <v>137.52573828283769</v>
      </c>
      <c r="N3741">
        <f t="shared" si="1367"/>
        <v>0.14110065580984338</v>
      </c>
      <c r="O3741">
        <f t="shared" si="1368"/>
        <v>44.397343895211655</v>
      </c>
      <c r="P3741">
        <f t="shared" si="1369"/>
        <v>44.415453716285036</v>
      </c>
      <c r="Q3741">
        <f t="shared" si="1370"/>
        <v>-1.1123471235116256E-2</v>
      </c>
      <c r="R3741">
        <f t="shared" si="1371"/>
        <v>44.408467366446772</v>
      </c>
      <c r="S3741">
        <f t="shared" si="1372"/>
        <v>137.53315393032779</v>
      </c>
      <c r="T3741">
        <f t="shared" si="1373"/>
        <v>14.494049516093552</v>
      </c>
      <c r="U3741">
        <f t="shared" si="1360"/>
        <v>0.73560428786201637</v>
      </c>
      <c r="V3741" s="6">
        <f t="shared" si="1374"/>
        <v>210660.00000019558</v>
      </c>
      <c r="W3741">
        <f t="shared" si="1375"/>
        <v>14.492575681482149</v>
      </c>
      <c r="X3741">
        <f t="shared" si="1376"/>
        <v>137.61780440944855</v>
      </c>
      <c r="Y3741">
        <f t="shared" si="1377"/>
        <v>4.0344497242751727E-3</v>
      </c>
      <c r="Z3741">
        <f t="shared" si="1378"/>
        <v>1.6693811300297631E-6</v>
      </c>
      <c r="AA3741">
        <f t="shared" si="1379"/>
        <v>1.2917819770283381E-6</v>
      </c>
      <c r="AB3741">
        <f t="shared" si="1361"/>
        <v>1.0257567610061431</v>
      </c>
      <c r="AC3741">
        <f t="shared" si="1380"/>
        <v>2.0632585851766625</v>
      </c>
      <c r="AD3741">
        <f t="shared" si="1381"/>
        <v>1.1612771518602658E-7</v>
      </c>
      <c r="AE3741">
        <f t="shared" si="1382"/>
        <v>1.6133136296485934E-5</v>
      </c>
      <c r="AF3741">
        <f t="shared" si="1383"/>
        <v>7.1655266325820093E-4</v>
      </c>
      <c r="AG3741">
        <f t="shared" si="1362"/>
        <v>1.1612771518602658E-5</v>
      </c>
      <c r="AH3741">
        <f t="shared" si="1363"/>
        <v>7.1655266325820088</v>
      </c>
    </row>
    <row r="3742" spans="1:34" ht="15">
      <c r="A3742" s="8">
        <v>43260.866666666669</v>
      </c>
      <c r="B3742" s="9">
        <v>-6.7099999999999998E-3</v>
      </c>
      <c r="C3742" s="7">
        <v>2.9729043150000001</v>
      </c>
      <c r="D3742" s="9">
        <v>1.52E-2</v>
      </c>
      <c r="E3742" s="9">
        <v>1.4999999999999999E-2</v>
      </c>
      <c r="F3742" s="9">
        <v>1.4999999999999999E-2</v>
      </c>
      <c r="G3742" s="7">
        <v>-4770131</v>
      </c>
      <c r="H3742" s="7">
        <v>17015003</v>
      </c>
      <c r="K3742">
        <f t="shared" si="1364"/>
        <v>427.91480334008816</v>
      </c>
      <c r="L3742">
        <f t="shared" si="1365"/>
        <v>413.26555303696972</v>
      </c>
      <c r="M3742">
        <f t="shared" si="1366"/>
        <v>138.37897293978085</v>
      </c>
      <c r="N3742">
        <f t="shared" si="1367"/>
        <v>0.1412174366703603</v>
      </c>
      <c r="O3742">
        <f t="shared" si="1368"/>
        <v>44.397343895211655</v>
      </c>
      <c r="P3742">
        <f t="shared" si="1369"/>
        <v>44.333632703449403</v>
      </c>
      <c r="Q3742">
        <f t="shared" si="1370"/>
        <v>-1.1123471235116256E-2</v>
      </c>
      <c r="R3742">
        <f t="shared" si="1371"/>
        <v>44.408467366446772</v>
      </c>
      <c r="S3742">
        <f t="shared" si="1372"/>
        <v>138.38638858727091</v>
      </c>
      <c r="T3742">
        <f t="shared" si="1373"/>
        <v>14.506342238253229</v>
      </c>
      <c r="U3742">
        <f t="shared" si="1360"/>
        <v>0.7353547695399687</v>
      </c>
      <c r="V3742" s="6">
        <f t="shared" si="1374"/>
        <v>210720.00000039116</v>
      </c>
      <c r="W3742">
        <f t="shared" si="1375"/>
        <v>14.499921537897146</v>
      </c>
      <c r="X3742">
        <f t="shared" si="1376"/>
        <v>138.29928476990756</v>
      </c>
      <c r="Y3742">
        <f t="shared" si="1377"/>
        <v>-5.1257808381739288E-2</v>
      </c>
      <c r="Z3742">
        <f t="shared" si="1378"/>
        <v>1.3879885020889506E-6</v>
      </c>
      <c r="AA3742">
        <f t="shared" si="1379"/>
        <v>1.3328841022974124E-6</v>
      </c>
      <c r="AB3742">
        <f t="shared" si="1361"/>
        <v>1.0260023392670758</v>
      </c>
      <c r="AC3742">
        <f t="shared" si="1380"/>
        <v>2.0629619617909496</v>
      </c>
      <c r="AD3742">
        <f t="shared" si="1381"/>
        <v>-9.4297652746337608E-9</v>
      </c>
      <c r="AE3742">
        <f t="shared" si="1382"/>
        <v>1.5833222193220676E-5</v>
      </c>
      <c r="AF3742">
        <f t="shared" si="1383"/>
        <v>-5.9287428238685916E-5</v>
      </c>
      <c r="AG3742" t="str">
        <f t="shared" si="1362"/>
        <v>NaN</v>
      </c>
      <c r="AH3742" t="str">
        <f t="shared" si="1363"/>
        <v>NaN</v>
      </c>
    </row>
    <row r="3743" spans="1:34" ht="15">
      <c r="A3743" s="8">
        <v>43260.867361111108</v>
      </c>
      <c r="B3743" s="9">
        <v>-6.7400000000000003E-3</v>
      </c>
      <c r="C3743" s="7">
        <v>2.9730410749999998</v>
      </c>
      <c r="D3743" s="9">
        <v>1.52E-2</v>
      </c>
      <c r="E3743" s="9">
        <v>1.5100000000000001E-2</v>
      </c>
      <c r="F3743" s="7">
        <v>1.5039949E-2</v>
      </c>
      <c r="G3743" s="7">
        <v>-4770611</v>
      </c>
      <c r="H3743" s="7">
        <v>17015003</v>
      </c>
      <c r="K3743">
        <f t="shared" si="1364"/>
        <v>429.82592728949072</v>
      </c>
      <c r="L3743">
        <f t="shared" si="1365"/>
        <v>415.1241643894524</v>
      </c>
      <c r="M3743">
        <f t="shared" si="1366"/>
        <v>139.00131547029358</v>
      </c>
      <c r="N3743">
        <f t="shared" si="1367"/>
        <v>0.14125888649876836</v>
      </c>
      <c r="O3743">
        <f t="shared" si="1368"/>
        <v>44.397343895211655</v>
      </c>
      <c r="P3743">
        <f t="shared" si="1369"/>
        <v>44.632926773372709</v>
      </c>
      <c r="Q3743">
        <f t="shared" si="1370"/>
        <v>-0.13152648267498535</v>
      </c>
      <c r="R3743">
        <f t="shared" si="1371"/>
        <v>44.528870377886641</v>
      </c>
      <c r="S3743">
        <f t="shared" si="1372"/>
        <v>139.08899979207689</v>
      </c>
      <c r="T3743">
        <f t="shared" si="1373"/>
        <v>14.510705378085657</v>
      </c>
      <c r="U3743">
        <f t="shared" si="1360"/>
        <v>0.73526620629777517</v>
      </c>
      <c r="V3743" s="6">
        <f t="shared" si="1374"/>
        <v>210779.99999995809</v>
      </c>
      <c r="W3743">
        <f t="shared" si="1375"/>
        <v>14.50732284281338</v>
      </c>
      <c r="X3743">
        <f t="shared" si="1376"/>
        <v>138.96869489233262</v>
      </c>
      <c r="Y3743">
        <f t="shared" si="1377"/>
        <v>-5.1603374472755092E-2</v>
      </c>
      <c r="Z3743">
        <f t="shared" si="1378"/>
        <v>7.5564534893760701E-7</v>
      </c>
      <c r="AA3743">
        <f t="shared" si="1379"/>
        <v>1.2931371222291037E-6</v>
      </c>
      <c r="AB3743">
        <f t="shared" si="1361"/>
        <v>1.0258861353998618</v>
      </c>
      <c r="AC3743">
        <f t="shared" si="1380"/>
        <v>2.0628566792267931</v>
      </c>
      <c r="AD3743">
        <f t="shared" si="1381"/>
        <v>-9.0868391408690144E-9</v>
      </c>
      <c r="AE3743">
        <f t="shared" si="1382"/>
        <v>1.6102435491134974E-5</v>
      </c>
      <c r="AF3743">
        <f t="shared" si="1383"/>
        <v>-5.6176193499156638E-5</v>
      </c>
      <c r="AG3743" t="str">
        <f t="shared" si="1362"/>
        <v>NaN</v>
      </c>
      <c r="AH3743" t="str">
        <f t="shared" si="1363"/>
        <v>NaN</v>
      </c>
    </row>
    <row r="3744" spans="1:34" ht="15">
      <c r="A3744" s="8">
        <v>43260.868055555555</v>
      </c>
      <c r="B3744" s="7">
        <v>-6.768105E-3</v>
      </c>
      <c r="C3744" s="7">
        <v>2.973188538</v>
      </c>
      <c r="D3744" s="9">
        <v>1.5299999999999999E-2</v>
      </c>
      <c r="E3744" s="9">
        <v>1.5100000000000001E-2</v>
      </c>
      <c r="F3744" s="9">
        <v>1.5100000000000001E-2</v>
      </c>
      <c r="G3744" s="7">
        <v>-4771094</v>
      </c>
      <c r="H3744" s="7">
        <v>17015003</v>
      </c>
      <c r="K3744">
        <f t="shared" si="1364"/>
        <v>431.61633190942268</v>
      </c>
      <c r="L3744">
        <f t="shared" si="1365"/>
        <v>416.83563251641493</v>
      </c>
      <c r="M3744">
        <f t="shared" si="1366"/>
        <v>139.57438815899903</v>
      </c>
      <c r="N3744">
        <f t="shared" si="1367"/>
        <v>0.1413035802399687</v>
      </c>
      <c r="O3744">
        <f t="shared" si="1368"/>
        <v>44.697699000087283</v>
      </c>
      <c r="P3744">
        <f t="shared" si="1369"/>
        <v>44.632926773372709</v>
      </c>
      <c r="Q3744">
        <f t="shared" si="1370"/>
        <v>-1.2160169508163676E-2</v>
      </c>
      <c r="R3744">
        <f t="shared" si="1371"/>
        <v>44.709859169595447</v>
      </c>
      <c r="S3744">
        <f t="shared" si="1372"/>
        <v>139.58249493867115</v>
      </c>
      <c r="T3744">
        <f t="shared" si="1373"/>
        <v>14.515409982422534</v>
      </c>
      <c r="U3744">
        <f t="shared" si="1360"/>
        <v>0.73517071199107997</v>
      </c>
      <c r="V3744" s="6">
        <f t="shared" si="1374"/>
        <v>210840.00000015367</v>
      </c>
      <c r="W3744">
        <f t="shared" si="1375"/>
        <v>14.514785439502573</v>
      </c>
      <c r="X3744">
        <f t="shared" si="1376"/>
        <v>139.63810501475766</v>
      </c>
      <c r="Y3744">
        <f t="shared" si="1377"/>
        <v>-5.1948940563770897E-2</v>
      </c>
      <c r="Z3744">
        <f t="shared" si="1378"/>
        <v>7.8726449644837141E-7</v>
      </c>
      <c r="AA3744">
        <f t="shared" si="1379"/>
        <v>1.185187785897583E-6</v>
      </c>
      <c r="AB3744">
        <f t="shared" si="1361"/>
        <v>1.0257802657566677</v>
      </c>
      <c r="AC3744">
        <f t="shared" si="1380"/>
        <v>2.0627431571241441</v>
      </c>
      <c r="AD3744">
        <f t="shared" si="1381"/>
        <v>-8.2724268306061756E-9</v>
      </c>
      <c r="AE3744">
        <f t="shared" si="1382"/>
        <v>1.6076170797620306E-5</v>
      </c>
      <c r="AF3744">
        <f t="shared" si="1383"/>
        <v>-5.12249282658999E-5</v>
      </c>
      <c r="AG3744" t="str">
        <f t="shared" si="1362"/>
        <v>NaN</v>
      </c>
      <c r="AH3744" t="str">
        <f t="shared" si="1363"/>
        <v>NaN</v>
      </c>
    </row>
    <row r="3745" spans="1:34" ht="15">
      <c r="A3745" s="8">
        <v>43260.868750000001</v>
      </c>
      <c r="B3745" s="9">
        <v>-6.7999999999999996E-3</v>
      </c>
      <c r="C3745" s="7">
        <v>2.9733371910000002</v>
      </c>
      <c r="D3745" s="9">
        <v>1.5299999999999999E-2</v>
      </c>
      <c r="E3745" s="9">
        <v>1.5100000000000001E-2</v>
      </c>
      <c r="F3745" s="9">
        <v>1.5100000000000001E-2</v>
      </c>
      <c r="G3745" s="7">
        <v>-4771580</v>
      </c>
      <c r="H3745" s="7">
        <v>17015003</v>
      </c>
      <c r="K3745">
        <f t="shared" si="1364"/>
        <v>433.6481751882958</v>
      </c>
      <c r="L3745">
        <f t="shared" si="1365"/>
        <v>418.86747579528804</v>
      </c>
      <c r="M3745">
        <f t="shared" si="1366"/>
        <v>140.25473614357907</v>
      </c>
      <c r="N3745">
        <f t="shared" si="1367"/>
        <v>0.14134863465165604</v>
      </c>
      <c r="O3745">
        <f t="shared" si="1368"/>
        <v>44.697699000087283</v>
      </c>
      <c r="P3745">
        <f t="shared" si="1369"/>
        <v>44.632926773372709</v>
      </c>
      <c r="Q3745">
        <f t="shared" si="1370"/>
        <v>-1.2160169508163676E-2</v>
      </c>
      <c r="R3745">
        <f t="shared" si="1371"/>
        <v>44.709859169595447</v>
      </c>
      <c r="S3745">
        <f t="shared" si="1372"/>
        <v>140.26284292325118</v>
      </c>
      <c r="T3745">
        <f t="shared" si="1373"/>
        <v>14.520152552073831</v>
      </c>
      <c r="U3745">
        <f t="shared" si="1360"/>
        <v>0.7350744470624323</v>
      </c>
      <c r="V3745" s="6">
        <f t="shared" si="1374"/>
        <v>210900.00000034925</v>
      </c>
      <c r="W3745">
        <f t="shared" si="1375"/>
        <v>14.522023309507407</v>
      </c>
      <c r="X3745">
        <f t="shared" si="1376"/>
        <v>140.29495750780103</v>
      </c>
      <c r="Y3745">
        <f t="shared" si="1377"/>
        <v>-1.2160169508163676E-2</v>
      </c>
      <c r="Z3745">
        <f t="shared" si="1378"/>
        <v>1.252036518740049E-6</v>
      </c>
      <c r="AA3745">
        <f t="shared" si="1379"/>
        <v>1.1255667463997881E-6</v>
      </c>
      <c r="AB3745">
        <f t="shared" si="1361"/>
        <v>1.0253634477021365</v>
      </c>
      <c r="AC3745">
        <f t="shared" si="1380"/>
        <v>2.0626287189184582</v>
      </c>
      <c r="AD3745">
        <f t="shared" si="1381"/>
        <v>-3.3560621336506728E-8</v>
      </c>
      <c r="AE3745">
        <f t="shared" si="1382"/>
        <v>1.6030001768270945E-5</v>
      </c>
      <c r="AF3745">
        <f t="shared" si="1383"/>
        <v>-2.0841427330524229E-4</v>
      </c>
      <c r="AG3745" t="str">
        <f t="shared" si="1362"/>
        <v>NaN</v>
      </c>
      <c r="AH3745" t="str">
        <f t="shared" si="1363"/>
        <v>NaN</v>
      </c>
    </row>
    <row r="3746" spans="1:34" ht="15">
      <c r="A3746" s="8">
        <v>43260.869444444441</v>
      </c>
      <c r="B3746" s="9">
        <v>-6.8300000000000001E-3</v>
      </c>
      <c r="C3746" s="7">
        <v>2.9736594699999999</v>
      </c>
      <c r="D3746" s="9">
        <v>1.5299999999999999E-2</v>
      </c>
      <c r="E3746" s="9">
        <v>1.5100000000000001E-2</v>
      </c>
      <c r="F3746" s="9">
        <v>1.5100000000000001E-2</v>
      </c>
      <c r="G3746" s="7">
        <v>-4772063</v>
      </c>
      <c r="H3746" s="7">
        <v>17015003</v>
      </c>
      <c r="K3746">
        <f t="shared" si="1364"/>
        <v>435.55929913769836</v>
      </c>
      <c r="L3746">
        <f t="shared" si="1365"/>
        <v>420.77859974469061</v>
      </c>
      <c r="M3746">
        <f t="shared" si="1366"/>
        <v>140.89466213628646</v>
      </c>
      <c r="N3746">
        <f t="shared" si="1367"/>
        <v>0.1414463124028226</v>
      </c>
      <c r="O3746">
        <f t="shared" si="1368"/>
        <v>44.697699000087283</v>
      </c>
      <c r="P3746">
        <f t="shared" si="1369"/>
        <v>44.632926773372709</v>
      </c>
      <c r="Q3746">
        <f t="shared" si="1370"/>
        <v>-1.2160169508163676E-2</v>
      </c>
      <c r="R3746">
        <f t="shared" si="1371"/>
        <v>44.709859169595447</v>
      </c>
      <c r="S3746">
        <f t="shared" si="1372"/>
        <v>140.90276891595857</v>
      </c>
      <c r="T3746">
        <f t="shared" si="1373"/>
        <v>14.530434420617681</v>
      </c>
      <c r="U3746">
        <f t="shared" si="1360"/>
        <v>0.73486574515302183</v>
      </c>
      <c r="V3746" s="6">
        <f t="shared" si="1374"/>
        <v>210959.99999991618</v>
      </c>
      <c r="W3746">
        <f t="shared" si="1375"/>
        <v>14.529421696468964</v>
      </c>
      <c r="X3746">
        <f t="shared" si="1376"/>
        <v>140.96237785635026</v>
      </c>
      <c r="Y3746">
        <f t="shared" si="1377"/>
        <v>-1.2160169508163676E-2</v>
      </c>
      <c r="Z3746">
        <f t="shared" si="1378"/>
        <v>1.416443877515335E-6</v>
      </c>
      <c r="AA3746">
        <f t="shared" si="1379"/>
        <v>1.1097581200953616E-6</v>
      </c>
      <c r="AB3746">
        <f t="shared" si="1361"/>
        <v>1.0252459851699671</v>
      </c>
      <c r="AC3746">
        <f t="shared" si="1380"/>
        <v>2.0623806174304953</v>
      </c>
      <c r="AD3746">
        <f t="shared" si="1381"/>
        <v>-3.3085281064095924E-8</v>
      </c>
      <c r="AE3746">
        <f t="shared" si="1382"/>
        <v>1.537164131912781E-5</v>
      </c>
      <c r="AF3746">
        <f t="shared" si="1383"/>
        <v>-2.1426223079095596E-4</v>
      </c>
      <c r="AG3746" t="str">
        <f t="shared" si="1362"/>
        <v>NaN</v>
      </c>
      <c r="AH3746" t="str">
        <f t="shared" si="1363"/>
        <v>NaN</v>
      </c>
    </row>
    <row r="3747" spans="1:34" ht="15">
      <c r="A3747" s="8">
        <v>43260.870138888888</v>
      </c>
      <c r="B3747" s="9">
        <v>-6.8700000000000002E-3</v>
      </c>
      <c r="C3747" s="7">
        <v>2.9738699620000002</v>
      </c>
      <c r="D3747" s="9">
        <v>1.5299999999999999E-2</v>
      </c>
      <c r="E3747" s="9">
        <v>1.5100000000000001E-2</v>
      </c>
      <c r="F3747" s="9">
        <v>1.5100000000000001E-2</v>
      </c>
      <c r="G3747" s="7">
        <v>-4772547</v>
      </c>
      <c r="H3747" s="7">
        <v>17015003</v>
      </c>
      <c r="K3747">
        <f t="shared" si="1364"/>
        <v>438.10746440356843</v>
      </c>
      <c r="L3747">
        <f t="shared" si="1365"/>
        <v>423.32676501056068</v>
      </c>
      <c r="M3747">
        <f t="shared" si="1366"/>
        <v>141.74789679322961</v>
      </c>
      <c r="N3747">
        <f t="shared" si="1367"/>
        <v>0.14151010925337321</v>
      </c>
      <c r="O3747">
        <f t="shared" si="1368"/>
        <v>44.697699000087283</v>
      </c>
      <c r="P3747">
        <f t="shared" si="1369"/>
        <v>44.632926773372709</v>
      </c>
      <c r="Q3747">
        <f t="shared" si="1370"/>
        <v>-1.2160169508163676E-2</v>
      </c>
      <c r="R3747">
        <f t="shared" si="1371"/>
        <v>44.709859169595447</v>
      </c>
      <c r="S3747">
        <f t="shared" si="1372"/>
        <v>141.75600357290173</v>
      </c>
      <c r="T3747">
        <f t="shared" si="1373"/>
        <v>14.537149878570377</v>
      </c>
      <c r="U3747">
        <f t="shared" si="1360"/>
        <v>0.73472943443368977</v>
      </c>
      <c r="V3747" s="6">
        <f t="shared" si="1374"/>
        <v>211020.00000011176</v>
      </c>
      <c r="W3747">
        <f t="shared" si="1375"/>
        <v>14.536180933558297</v>
      </c>
      <c r="X3747">
        <f t="shared" si="1376"/>
        <v>141.63078737875813</v>
      </c>
      <c r="Y3747">
        <f t="shared" si="1377"/>
        <v>-1.2160169508163676E-2</v>
      </c>
      <c r="Z3747">
        <f t="shared" si="1378"/>
        <v>1.0275546275230047E-6</v>
      </c>
      <c r="AA3747">
        <f t="shared" si="1379"/>
        <v>1.095756606299905E-6</v>
      </c>
      <c r="AB3747">
        <f t="shared" si="1361"/>
        <v>1.0250910504855122</v>
      </c>
      <c r="AC3747">
        <f t="shared" si="1380"/>
        <v>2.0622185734300968</v>
      </c>
      <c r="AD3747">
        <f t="shared" si="1381"/>
        <v>-3.2665286391311758E-8</v>
      </c>
      <c r="AE3747">
        <f t="shared" si="1382"/>
        <v>1.4648733212005173E-5</v>
      </c>
      <c r="AF3747">
        <f t="shared" si="1383"/>
        <v>-2.2198183473716034E-4</v>
      </c>
      <c r="AG3747" t="str">
        <f t="shared" si="1362"/>
        <v>NaN</v>
      </c>
      <c r="AH3747" t="str">
        <f t="shared" si="1363"/>
        <v>NaN</v>
      </c>
    </row>
    <row r="3748" spans="1:34" ht="15">
      <c r="A3748" s="8">
        <v>43260.870833333334</v>
      </c>
      <c r="B3748" s="9">
        <v>-6.8999999999999999E-3</v>
      </c>
      <c r="C3748" s="7">
        <v>2.9740459669999999</v>
      </c>
      <c r="D3748" s="9">
        <v>1.5299999999999999E-2</v>
      </c>
      <c r="E3748" s="9">
        <v>1.5100000000000001E-2</v>
      </c>
      <c r="F3748" s="9">
        <v>1.5100000000000001E-2</v>
      </c>
      <c r="G3748" s="7">
        <v>-4773026</v>
      </c>
      <c r="H3748" s="7">
        <v>17015003</v>
      </c>
      <c r="K3748">
        <f t="shared" si="1364"/>
        <v>440.01858835297094</v>
      </c>
      <c r="L3748">
        <f t="shared" si="1365"/>
        <v>425.23788895996319</v>
      </c>
      <c r="M3748">
        <f t="shared" si="1366"/>
        <v>142.38782278593695</v>
      </c>
      <c r="N3748">
        <f t="shared" si="1367"/>
        <v>0.14156345363074205</v>
      </c>
      <c r="O3748">
        <f t="shared" si="1368"/>
        <v>44.697699000087283</v>
      </c>
      <c r="P3748">
        <f t="shared" si="1369"/>
        <v>44.632926773372709</v>
      </c>
      <c r="Q3748">
        <f t="shared" si="1370"/>
        <v>-1.2160169508163676E-2</v>
      </c>
      <c r="R3748">
        <f t="shared" si="1371"/>
        <v>44.709859169595447</v>
      </c>
      <c r="S3748">
        <f t="shared" si="1372"/>
        <v>142.39592956560907</v>
      </c>
      <c r="T3748">
        <f t="shared" si="1373"/>
        <v>14.54276507618815</v>
      </c>
      <c r="U3748">
        <f t="shared" si="1360"/>
        <v>0.73461545685660345</v>
      </c>
      <c r="V3748" s="6">
        <f t="shared" si="1374"/>
        <v>211080.00000030734</v>
      </c>
      <c r="W3748">
        <f t="shared" si="1375"/>
        <v>14.543065667239988</v>
      </c>
      <c r="X3748">
        <f t="shared" si="1376"/>
        <v>142.31327327211349</v>
      </c>
      <c r="Y3748">
        <f t="shared" si="1377"/>
        <v>-1.2160169508163676E-2</v>
      </c>
      <c r="Z3748">
        <f t="shared" si="1378"/>
        <v>1.2520338535451971E-6</v>
      </c>
      <c r="AA3748">
        <f t="shared" si="1379"/>
        <v>1.111113264494017E-6</v>
      </c>
      <c r="AB3748">
        <f t="shared" si="1361"/>
        <v>1.0249760917248147</v>
      </c>
      <c r="AC3748">
        <f t="shared" si="1380"/>
        <v>2.0620830787115803</v>
      </c>
      <c r="AD3748">
        <f t="shared" si="1381"/>
        <v>-3.3120903032873866E-8</v>
      </c>
      <c r="AE3748">
        <f t="shared" si="1382"/>
        <v>1.4652091304519148E-5</v>
      </c>
      <c r="AF3748">
        <f t="shared" si="1383"/>
        <v>-2.2502646038059538E-4</v>
      </c>
      <c r="AG3748" t="str">
        <f t="shared" si="1362"/>
        <v>NaN</v>
      </c>
      <c r="AH3748" t="str">
        <f t="shared" si="1363"/>
        <v>NaN</v>
      </c>
    </row>
    <row r="3749" spans="1:34" ht="15">
      <c r="A3749" s="8">
        <v>43260.871527777781</v>
      </c>
      <c r="B3749" s="9">
        <v>-6.9300000000000004E-3</v>
      </c>
      <c r="C3749" s="7">
        <v>2.9743408929999999</v>
      </c>
      <c r="D3749" s="9">
        <v>1.5299999999999999E-2</v>
      </c>
      <c r="E3749" s="9">
        <v>1.5100000000000001E-2</v>
      </c>
      <c r="F3749" s="9">
        <v>1.5100000000000001E-2</v>
      </c>
      <c r="G3749" s="7">
        <v>-4773511</v>
      </c>
      <c r="H3749" s="7">
        <v>17015003</v>
      </c>
      <c r="K3749">
        <f t="shared" si="1364"/>
        <v>441.9297123023735</v>
      </c>
      <c r="L3749">
        <f t="shared" si="1365"/>
        <v>427.14901290936575</v>
      </c>
      <c r="M3749">
        <f t="shared" si="1366"/>
        <v>143.02774877864434</v>
      </c>
      <c r="N3749">
        <f t="shared" si="1367"/>
        <v>0.14165284111314261</v>
      </c>
      <c r="O3749">
        <f t="shared" si="1368"/>
        <v>44.697699000087283</v>
      </c>
      <c r="P3749">
        <f t="shared" si="1369"/>
        <v>44.632926773372709</v>
      </c>
      <c r="Q3749">
        <f t="shared" si="1370"/>
        <v>-1.2160169508163676E-2</v>
      </c>
      <c r="R3749">
        <f t="shared" si="1371"/>
        <v>44.709859169595447</v>
      </c>
      <c r="S3749">
        <f t="shared" si="1372"/>
        <v>143.03585555831646</v>
      </c>
      <c r="T3749">
        <f t="shared" si="1373"/>
        <v>14.552174284861893</v>
      </c>
      <c r="U3749">
        <f t="shared" si="1360"/>
        <v>0.73442446824321339</v>
      </c>
      <c r="V3749" s="6">
        <f t="shared" si="1374"/>
        <v>211140.00000050291</v>
      </c>
      <c r="W3749">
        <f t="shared" si="1375"/>
        <v>14.549804473738337</v>
      </c>
      <c r="X3749">
        <f t="shared" si="1376"/>
        <v>142.97935080668145</v>
      </c>
      <c r="Y3749">
        <f t="shared" si="1377"/>
        <v>-1.2160169508163676E-2</v>
      </c>
      <c r="Z3749">
        <f t="shared" si="1378"/>
        <v>1.2773281179579677E-6</v>
      </c>
      <c r="AA3749">
        <f t="shared" si="1379"/>
        <v>1.1002728682712758E-6</v>
      </c>
      <c r="AB3749">
        <f t="shared" si="1361"/>
        <v>1.0248621815645942</v>
      </c>
      <c r="AC3749">
        <f t="shared" si="1380"/>
        <v>2.0618560345062824</v>
      </c>
      <c r="AD3749">
        <f t="shared" si="1381"/>
        <v>-3.2794153143468265E-8</v>
      </c>
      <c r="AE3749">
        <f t="shared" si="1382"/>
        <v>1.5096922391454736E-5</v>
      </c>
      <c r="AF3749">
        <f t="shared" si="1383"/>
        <v>-2.162414943503338E-4</v>
      </c>
      <c r="AG3749" t="str">
        <f t="shared" si="1362"/>
        <v>NaN</v>
      </c>
      <c r="AH3749" t="str">
        <f t="shared" si="1363"/>
        <v>NaN</v>
      </c>
    </row>
    <row r="3750" spans="1:34" ht="15">
      <c r="A3750" s="8">
        <v>43260.87222222222</v>
      </c>
      <c r="B3750" s="9">
        <v>-6.96E-3</v>
      </c>
      <c r="C3750" s="7">
        <v>2.9745264119999999</v>
      </c>
      <c r="D3750" s="9">
        <v>1.5299999999999999E-2</v>
      </c>
      <c r="E3750" s="9">
        <v>1.5100000000000001E-2</v>
      </c>
      <c r="F3750" s="9">
        <v>1.5100000000000001E-2</v>
      </c>
      <c r="G3750" s="7">
        <v>-4773993</v>
      </c>
      <c r="H3750" s="7">
        <v>17015003</v>
      </c>
      <c r="K3750">
        <f t="shared" si="1364"/>
        <v>443.84083625177607</v>
      </c>
      <c r="L3750">
        <f t="shared" si="1365"/>
        <v>429.06013685876832</v>
      </c>
      <c r="M3750">
        <f t="shared" si="1366"/>
        <v>143.6676747713517</v>
      </c>
      <c r="N3750">
        <f t="shared" si="1367"/>
        <v>0.14170906903590108</v>
      </c>
      <c r="O3750">
        <f t="shared" si="1368"/>
        <v>44.697699000087283</v>
      </c>
      <c r="P3750">
        <f t="shared" si="1369"/>
        <v>44.632926773372709</v>
      </c>
      <c r="Q3750">
        <f t="shared" si="1370"/>
        <v>-1.2160169508163676E-2</v>
      </c>
      <c r="R3750">
        <f t="shared" si="1371"/>
        <v>44.709859169595447</v>
      </c>
      <c r="S3750">
        <f t="shared" si="1372"/>
        <v>143.67578155102382</v>
      </c>
      <c r="T3750">
        <f t="shared" si="1373"/>
        <v>14.558093013573311</v>
      </c>
      <c r="U3750">
        <f t="shared" si="1360"/>
        <v>0.73430432957599645</v>
      </c>
      <c r="V3750" s="6">
        <f t="shared" si="1374"/>
        <v>211200.00000006985</v>
      </c>
      <c r="W3750">
        <f t="shared" si="1375"/>
        <v>14.556881826786444</v>
      </c>
      <c r="X3750">
        <f t="shared" si="1376"/>
        <v>143.64060640185721</v>
      </c>
      <c r="Y3750">
        <f t="shared" si="1377"/>
        <v>8.7958198783712291E-2</v>
      </c>
      <c r="Z3750">
        <f t="shared" si="1378"/>
        <v>6.5763475236941005E-7</v>
      </c>
      <c r="AA3750">
        <f t="shared" si="1379"/>
        <v>1.073172637324418E-6</v>
      </c>
      <c r="AB3750">
        <f t="shared" si="1361"/>
        <v>1.0240389992358263</v>
      </c>
      <c r="AC3750">
        <f t="shared" si="1380"/>
        <v>2.061713215582476</v>
      </c>
      <c r="AD3750">
        <f t="shared" si="1381"/>
        <v>4.4217972556308316E-9</v>
      </c>
      <c r="AE3750">
        <f t="shared" si="1382"/>
        <v>1.5528617154459357E-5</v>
      </c>
      <c r="AF3750">
        <f t="shared" si="1383"/>
        <v>2.8346345673342106E-5</v>
      </c>
      <c r="AG3750">
        <f t="shared" si="1362"/>
        <v>4.4217972556308317E-7</v>
      </c>
      <c r="AH3750">
        <f t="shared" si="1363"/>
        <v>0.28346345673342105</v>
      </c>
    </row>
    <row r="3751" spans="1:34" ht="15">
      <c r="A3751" s="8">
        <v>43260.872916666667</v>
      </c>
      <c r="B3751" s="9">
        <v>-6.9899999999999997E-3</v>
      </c>
      <c r="C3751" s="7">
        <v>2.9745882510000001</v>
      </c>
      <c r="D3751" s="9">
        <v>1.54E-2</v>
      </c>
      <c r="E3751" s="9">
        <v>1.52E-2</v>
      </c>
      <c r="F3751" s="9">
        <v>1.5100000000000001E-2</v>
      </c>
      <c r="G3751" s="7">
        <v>-4774476</v>
      </c>
      <c r="H3751" s="7">
        <v>17015003</v>
      </c>
      <c r="K3751">
        <f t="shared" si="1364"/>
        <v>445.75196020117858</v>
      </c>
      <c r="L3751">
        <f t="shared" si="1365"/>
        <v>430.97126080817083</v>
      </c>
      <c r="M3751">
        <f t="shared" si="1366"/>
        <v>144.30760076405906</v>
      </c>
      <c r="N3751">
        <f t="shared" si="1367"/>
        <v>0.14172781147476435</v>
      </c>
      <c r="O3751">
        <f t="shared" si="1368"/>
        <v>44.998054104962911</v>
      </c>
      <c r="P3751">
        <f t="shared" si="1369"/>
        <v>44.932220843296015</v>
      </c>
      <c r="Q3751">
        <f t="shared" si="1370"/>
        <v>0.28819493536746421</v>
      </c>
      <c r="R3751">
        <f t="shared" si="1371"/>
        <v>44.709859169595447</v>
      </c>
      <c r="S3751">
        <f t="shared" si="1372"/>
        <v>144.1154708071474</v>
      </c>
      <c r="T3751">
        <f t="shared" si="1373"/>
        <v>14.560065901874708</v>
      </c>
      <c r="U3751">
        <f t="shared" si="1360"/>
        <v>0.73426428378531172</v>
      </c>
      <c r="V3751" s="6">
        <f t="shared" si="1374"/>
        <v>211260.00000026543</v>
      </c>
      <c r="W3751">
        <f t="shared" si="1375"/>
        <v>14.564084676426905</v>
      </c>
      <c r="X3751">
        <f t="shared" si="1376"/>
        <v>144.31312590827247</v>
      </c>
      <c r="Y3751">
        <f t="shared" si="1377"/>
        <v>8.7612632692696479E-2</v>
      </c>
      <c r="Z3751">
        <f t="shared" si="1378"/>
        <v>8.9476110380715488E-7</v>
      </c>
      <c r="AA3751">
        <f t="shared" si="1379"/>
        <v>1.1617002605161363E-6</v>
      </c>
      <c r="AB3751">
        <f t="shared" si="1361"/>
        <v>1.02393279454485</v>
      </c>
      <c r="AC3751">
        <f t="shared" si="1380"/>
        <v>2.0616656097877635</v>
      </c>
      <c r="AD3751">
        <f t="shared" si="1381"/>
        <v>4.8053263743494639E-9</v>
      </c>
      <c r="AE3751">
        <f t="shared" si="1382"/>
        <v>1.5693260981620131E-5</v>
      </c>
      <c r="AF3751">
        <f t="shared" si="1383"/>
        <v>3.0481808389994855E-5</v>
      </c>
      <c r="AG3751">
        <f t="shared" si="1362"/>
        <v>4.8053263743494635E-7</v>
      </c>
      <c r="AH3751">
        <f t="shared" si="1363"/>
        <v>0.30481808389994858</v>
      </c>
    </row>
    <row r="3752" spans="1:34" ht="15">
      <c r="A3752" s="8">
        <v>43260.873611111114</v>
      </c>
      <c r="B3752" s="9">
        <v>-7.0200000000000002E-3</v>
      </c>
      <c r="C3752" s="7">
        <v>2.9748629609999999</v>
      </c>
      <c r="D3752" s="9">
        <v>1.54E-2</v>
      </c>
      <c r="E3752" s="9">
        <v>1.52E-2</v>
      </c>
      <c r="F3752" s="9">
        <v>1.52E-2</v>
      </c>
      <c r="G3752" s="7">
        <v>-4774958</v>
      </c>
      <c r="H3752" s="7">
        <v>17015003</v>
      </c>
      <c r="K3752">
        <f t="shared" si="1364"/>
        <v>447.66308415058114</v>
      </c>
      <c r="L3752">
        <f t="shared" si="1365"/>
        <v>432.75093566768413</v>
      </c>
      <c r="M3752">
        <f t="shared" si="1366"/>
        <v>144.90351198244258</v>
      </c>
      <c r="N3752">
        <f t="shared" si="1367"/>
        <v>0.14181107180206759</v>
      </c>
      <c r="O3752">
        <f t="shared" si="1368"/>
        <v>44.998054104962911</v>
      </c>
      <c r="P3752">
        <f t="shared" si="1369"/>
        <v>44.932220843296015</v>
      </c>
      <c r="Q3752">
        <f t="shared" si="1370"/>
        <v>-1.3196867781211097E-2</v>
      </c>
      <c r="R3752">
        <f t="shared" si="1371"/>
        <v>45.011250972744122</v>
      </c>
      <c r="S3752">
        <f t="shared" si="1372"/>
        <v>144.91230989429673</v>
      </c>
      <c r="T3752">
        <f t="shared" si="1373"/>
        <v>14.568830146853996</v>
      </c>
      <c r="U3752">
        <f t="shared" si="1360"/>
        <v>0.73408638667897219</v>
      </c>
      <c r="V3752" s="6">
        <f t="shared" si="1374"/>
        <v>211320.000000461</v>
      </c>
      <c r="W3752">
        <f t="shared" si="1375"/>
        <v>14.571342977022722</v>
      </c>
      <c r="X3752">
        <f t="shared" si="1376"/>
        <v>144.97711161750348</v>
      </c>
      <c r="Y3752">
        <f t="shared" si="1377"/>
        <v>8.7267066601680668E-2</v>
      </c>
      <c r="Z3752">
        <f t="shared" si="1378"/>
        <v>1.1761537451808605E-6</v>
      </c>
      <c r="AA3752">
        <f t="shared" si="1379"/>
        <v>1.210932493265296E-6</v>
      </c>
      <c r="AB3752">
        <f t="shared" si="1361"/>
        <v>1.0238349214882789</v>
      </c>
      <c r="AC3752">
        <f t="shared" si="1380"/>
        <v>2.061454128556413</v>
      </c>
      <c r="AD3752">
        <f t="shared" si="1381"/>
        <v>5.0282925548622009E-9</v>
      </c>
      <c r="AE3752">
        <f t="shared" si="1382"/>
        <v>1.5631445323861611E-5</v>
      </c>
      <c r="AF3752">
        <f t="shared" si="1383"/>
        <v>3.2022293805891081E-5</v>
      </c>
      <c r="AG3752">
        <f t="shared" si="1362"/>
        <v>5.0282925548622011E-7</v>
      </c>
      <c r="AH3752">
        <f t="shared" si="1363"/>
        <v>0.32022293805891078</v>
      </c>
    </row>
    <row r="3753" spans="1:34" ht="15">
      <c r="A3753" s="8">
        <v>43260.874305555553</v>
      </c>
      <c r="B3753" s="9">
        <v>-7.0499999999999998E-3</v>
      </c>
      <c r="C3753" s="7">
        <v>2.975030641</v>
      </c>
      <c r="D3753" s="9">
        <v>1.54E-2</v>
      </c>
      <c r="E3753" s="9">
        <v>1.52E-2</v>
      </c>
      <c r="F3753" s="9">
        <v>1.52E-2</v>
      </c>
      <c r="G3753" s="7">
        <v>-4775439</v>
      </c>
      <c r="H3753" s="7">
        <v>17015003</v>
      </c>
      <c r="K3753">
        <f t="shared" si="1364"/>
        <v>449.57420809998365</v>
      </c>
      <c r="L3753">
        <f t="shared" si="1365"/>
        <v>434.66205961708664</v>
      </c>
      <c r="M3753">
        <f t="shared" si="1366"/>
        <v>145.54343797514994</v>
      </c>
      <c r="N3753">
        <f t="shared" si="1367"/>
        <v>0.14186189300144961</v>
      </c>
      <c r="O3753">
        <f t="shared" si="1368"/>
        <v>44.998054104962911</v>
      </c>
      <c r="P3753">
        <f t="shared" si="1369"/>
        <v>44.932220843296015</v>
      </c>
      <c r="Q3753">
        <f t="shared" si="1370"/>
        <v>-1.3196867781211097E-2</v>
      </c>
      <c r="R3753">
        <f t="shared" si="1371"/>
        <v>45.011250972744122</v>
      </c>
      <c r="S3753">
        <f t="shared" si="1372"/>
        <v>145.55223588700409</v>
      </c>
      <c r="T3753">
        <f t="shared" si="1373"/>
        <v>14.574179746788946</v>
      </c>
      <c r="U3753">
        <f t="shared" si="1360"/>
        <v>0.73397780021764503</v>
      </c>
      <c r="V3753" s="6">
        <f t="shared" si="1374"/>
        <v>211380.00000002794</v>
      </c>
      <c r="W3753">
        <f t="shared" si="1375"/>
        <v>14.578455352889328</v>
      </c>
      <c r="X3753">
        <f t="shared" si="1376"/>
        <v>145.64652173992852</v>
      </c>
      <c r="Y3753">
        <f t="shared" si="1377"/>
        <v>-1.3196867781211097E-2</v>
      </c>
      <c r="Z3753">
        <f t="shared" si="1378"/>
        <v>1.2267422608873316E-6</v>
      </c>
      <c r="AA3753">
        <f t="shared" si="1379"/>
        <v>1.2082225841122707E-6</v>
      </c>
      <c r="AB3753">
        <f t="shared" si="1361"/>
        <v>1.0244315280443705</v>
      </c>
      <c r="AC3753">
        <f t="shared" si="1380"/>
        <v>2.0613250427099827</v>
      </c>
      <c r="AD3753">
        <f t="shared" si="1381"/>
        <v>-3.3174155084852938E-8</v>
      </c>
      <c r="AE3753">
        <f t="shared" si="1382"/>
        <v>1.6579877784856423E-5</v>
      </c>
      <c r="AF3753">
        <f t="shared" si="1383"/>
        <v>-1.9918176739325418E-4</v>
      </c>
      <c r="AG3753" t="str">
        <f t="shared" si="1362"/>
        <v>NaN</v>
      </c>
      <c r="AH3753" t="str">
        <f t="shared" si="1363"/>
        <v>NaN</v>
      </c>
    </row>
    <row r="3754" spans="1:34" ht="15">
      <c r="A3754" s="8">
        <v>43260.875</v>
      </c>
      <c r="B3754" s="9">
        <v>-7.0899999999999999E-3</v>
      </c>
      <c r="C3754" s="7">
        <v>2.9753243789999999</v>
      </c>
      <c r="D3754" s="9">
        <v>1.54E-2</v>
      </c>
      <c r="E3754" s="7">
        <v>1.5188060999999999E-2</v>
      </c>
      <c r="F3754" s="9">
        <v>1.52E-2</v>
      </c>
      <c r="G3754" s="7">
        <v>-4775923</v>
      </c>
      <c r="H3754" s="7">
        <v>17015003</v>
      </c>
      <c r="K3754">
        <f t="shared" si="1364"/>
        <v>452.12237336585372</v>
      </c>
      <c r="L3754">
        <f t="shared" si="1365"/>
        <v>437.21022488295665</v>
      </c>
      <c r="M3754">
        <f t="shared" si="1366"/>
        <v>146.39667263209307</v>
      </c>
      <c r="N3754">
        <f t="shared" si="1367"/>
        <v>0.14195092041953197</v>
      </c>
      <c r="O3754">
        <f t="shared" si="1368"/>
        <v>44.998054104962911</v>
      </c>
      <c r="P3754">
        <f t="shared" si="1369"/>
        <v>44.89648812428787</v>
      </c>
      <c r="Q3754">
        <f t="shared" si="1370"/>
        <v>-1.3196867781211097E-2</v>
      </c>
      <c r="R3754">
        <f t="shared" si="1371"/>
        <v>45.011250972744122</v>
      </c>
      <c r="S3754">
        <f t="shared" si="1372"/>
        <v>146.40547054394722</v>
      </c>
      <c r="T3754">
        <f t="shared" si="1373"/>
        <v>14.58355105395551</v>
      </c>
      <c r="U3754">
        <f t="shared" si="1360"/>
        <v>0.73378758093104424</v>
      </c>
      <c r="V3754" s="6">
        <f t="shared" si="1374"/>
        <v>211440.00000022352</v>
      </c>
      <c r="W3754">
        <f t="shared" si="1375"/>
        <v>14.586355721312042</v>
      </c>
      <c r="X3754">
        <f t="shared" si="1376"/>
        <v>146.29039902353659</v>
      </c>
      <c r="Y3754">
        <f t="shared" si="1377"/>
        <v>-1.3196867781211097E-2</v>
      </c>
      <c r="Z3754">
        <f t="shared" si="1378"/>
        <v>1.6472479898650328E-6</v>
      </c>
      <c r="AA3754">
        <f t="shared" si="1379"/>
        <v>1.2547449060351428E-6</v>
      </c>
      <c r="AB3754">
        <f t="shared" si="1361"/>
        <v>1.0242864428884386</v>
      </c>
      <c r="AC3754">
        <f t="shared" si="1380"/>
        <v>2.0610989130680535</v>
      </c>
      <c r="AD3754">
        <f t="shared" si="1381"/>
        <v>-3.4447738630445922E-8</v>
      </c>
      <c r="AE3754">
        <f t="shared" si="1382"/>
        <v>1.7664078668373365E-5</v>
      </c>
      <c r="AF3754">
        <f t="shared" si="1383"/>
        <v>-1.9413362455635664E-4</v>
      </c>
      <c r="AG3754" t="str">
        <f t="shared" si="1362"/>
        <v>NaN</v>
      </c>
      <c r="AH3754" t="str">
        <f t="shared" si="1363"/>
        <v>NaN</v>
      </c>
    </row>
    <row r="3755" spans="1:34" ht="15">
      <c r="A3755" s="8">
        <v>43260.875694444447</v>
      </c>
      <c r="B3755" s="9">
        <v>-7.1199999999999996E-3</v>
      </c>
      <c r="C3755" s="7">
        <v>2.9756502249999999</v>
      </c>
      <c r="D3755" s="9">
        <v>1.54E-2</v>
      </c>
      <c r="E3755" s="9">
        <v>1.52E-2</v>
      </c>
      <c r="F3755" s="9">
        <v>1.52E-2</v>
      </c>
      <c r="G3755" s="7">
        <v>-4776405</v>
      </c>
      <c r="H3755" s="7">
        <v>17015003</v>
      </c>
      <c r="K3755">
        <f t="shared" si="1364"/>
        <v>454.03349731525628</v>
      </c>
      <c r="L3755">
        <f t="shared" si="1365"/>
        <v>439.12134883235927</v>
      </c>
      <c r="M3755">
        <f t="shared" si="1366"/>
        <v>147.03659862480046</v>
      </c>
      <c r="N3755">
        <f t="shared" si="1367"/>
        <v>0.14204967927290635</v>
      </c>
      <c r="O3755">
        <f t="shared" si="1368"/>
        <v>44.998054104962911</v>
      </c>
      <c r="P3755">
        <f t="shared" si="1369"/>
        <v>44.932220843296015</v>
      </c>
      <c r="Q3755">
        <f t="shared" si="1370"/>
        <v>-1.3196867781211097E-2</v>
      </c>
      <c r="R3755">
        <f t="shared" si="1371"/>
        <v>45.011250972744122</v>
      </c>
      <c r="S3755">
        <f t="shared" si="1372"/>
        <v>147.04539653665461</v>
      </c>
      <c r="T3755">
        <f t="shared" si="1373"/>
        <v>14.59394672273176</v>
      </c>
      <c r="U3755">
        <f t="shared" si="1360"/>
        <v>0.73357656909852131</v>
      </c>
      <c r="V3755" s="6">
        <f t="shared" si="1374"/>
        <v>211500.0000004191</v>
      </c>
      <c r="W3755">
        <f t="shared" si="1375"/>
        <v>14.594209395097552</v>
      </c>
      <c r="X3755">
        <f t="shared" si="1376"/>
        <v>146.94006819931718</v>
      </c>
      <c r="Y3755">
        <f t="shared" si="1377"/>
        <v>-1.3196867781211097E-2</v>
      </c>
      <c r="Z3755">
        <f t="shared" si="1378"/>
        <v>1.5966594827893147E-6</v>
      </c>
      <c r="AA3755">
        <f t="shared" si="1379"/>
        <v>1.2917823574249591E-6</v>
      </c>
      <c r="AB3755">
        <f t="shared" si="1361"/>
        <v>1.0241787548303554</v>
      </c>
      <c r="AC3755">
        <f t="shared" si="1380"/>
        <v>2.0608480655804824</v>
      </c>
      <c r="AD3755">
        <f t="shared" si="1381"/>
        <v>-3.5460247754201283E-8</v>
      </c>
      <c r="AE3755">
        <f t="shared" si="1382"/>
        <v>1.7832932242489084E-5</v>
      </c>
      <c r="AF3755">
        <f t="shared" si="1383"/>
        <v>-1.979475095702197E-4</v>
      </c>
      <c r="AG3755" t="str">
        <f t="shared" si="1362"/>
        <v>NaN</v>
      </c>
      <c r="AH3755" t="str">
        <f t="shared" si="1363"/>
        <v>NaN</v>
      </c>
    </row>
    <row r="3756" spans="1:34" ht="15">
      <c r="A3756" s="8">
        <v>43260.876388888886</v>
      </c>
      <c r="B3756" s="9">
        <v>-7.1500000000000001E-3</v>
      </c>
      <c r="C3756" s="7">
        <v>2.9759249350000001</v>
      </c>
      <c r="D3756" s="9">
        <v>1.54E-2</v>
      </c>
      <c r="E3756" s="9">
        <v>1.52E-2</v>
      </c>
      <c r="F3756" s="9">
        <v>1.52E-2</v>
      </c>
      <c r="G3756" s="7">
        <v>-4776889</v>
      </c>
      <c r="H3756" s="7">
        <v>17015003</v>
      </c>
      <c r="K3756">
        <f t="shared" si="1364"/>
        <v>455.94462126465885</v>
      </c>
      <c r="L3756">
        <f t="shared" si="1365"/>
        <v>441.03247278176178</v>
      </c>
      <c r="M3756">
        <f t="shared" si="1366"/>
        <v>147.67652461750782</v>
      </c>
      <c r="N3756">
        <f t="shared" si="1367"/>
        <v>0.14213293960020973</v>
      </c>
      <c r="O3756">
        <f t="shared" si="1368"/>
        <v>44.998054104962911</v>
      </c>
      <c r="P3756">
        <f t="shared" si="1369"/>
        <v>44.932220843296015</v>
      </c>
      <c r="Q3756">
        <f t="shared" si="1370"/>
        <v>-1.3196867781211097E-2</v>
      </c>
      <c r="R3756">
        <f t="shared" si="1371"/>
        <v>45.011250972744122</v>
      </c>
      <c r="S3756">
        <f t="shared" si="1372"/>
        <v>147.68532252936197</v>
      </c>
      <c r="T3756">
        <f t="shared" si="1373"/>
        <v>14.602710967711063</v>
      </c>
      <c r="U3756">
        <f t="shared" si="1360"/>
        <v>0.73339867199218101</v>
      </c>
      <c r="V3756" s="6">
        <f t="shared" si="1374"/>
        <v>211559.99999998603</v>
      </c>
      <c r="W3756">
        <f t="shared" si="1375"/>
        <v>14.60233157224995</v>
      </c>
      <c r="X3756">
        <f t="shared" si="1376"/>
        <v>147.5897373750978</v>
      </c>
      <c r="Y3756">
        <f t="shared" si="1377"/>
        <v>-1.3196867781211097E-2</v>
      </c>
      <c r="Z3756">
        <f t="shared" si="1378"/>
        <v>1.2583587538867911E-6</v>
      </c>
      <c r="AA3756">
        <f t="shared" si="1379"/>
        <v>1.4254771592601359E-6</v>
      </c>
      <c r="AB3756">
        <f t="shared" si="1361"/>
        <v>1.0240720175516114</v>
      </c>
      <c r="AC3756">
        <f t="shared" si="1380"/>
        <v>2.0606365843491319</v>
      </c>
      <c r="AD3756">
        <f t="shared" si="1381"/>
        <v>-3.9126239653167682E-8</v>
      </c>
      <c r="AE3756">
        <f t="shared" si="1382"/>
        <v>1.7816437692506273E-5</v>
      </c>
      <c r="AF3756">
        <f t="shared" si="1383"/>
        <v>-2.1861415235816117E-4</v>
      </c>
      <c r="AG3756" t="str">
        <f t="shared" si="1362"/>
        <v>NaN</v>
      </c>
      <c r="AH3756" t="str">
        <f t="shared" si="1363"/>
        <v>NaN</v>
      </c>
    </row>
    <row r="3757" spans="1:34" ht="15">
      <c r="A3757" s="8">
        <v>43260.877083333333</v>
      </c>
      <c r="B3757" s="9">
        <v>-7.1799999999999998E-3</v>
      </c>
      <c r="C3757" s="7">
        <v>2.9761235350000002</v>
      </c>
      <c r="D3757" s="9">
        <v>1.54E-2</v>
      </c>
      <c r="E3757" s="9">
        <v>1.52E-2</v>
      </c>
      <c r="F3757" s="9">
        <v>1.52E-2</v>
      </c>
      <c r="G3757" s="7">
        <v>-4777373</v>
      </c>
      <c r="H3757" s="7">
        <v>17015003</v>
      </c>
      <c r="K3757">
        <f t="shared" si="1364"/>
        <v>457.85574521406136</v>
      </c>
      <c r="L3757">
        <f t="shared" si="1365"/>
        <v>442.94359673116429</v>
      </c>
      <c r="M3757">
        <f t="shared" si="1366"/>
        <v>148.31645061021518</v>
      </c>
      <c r="N3757">
        <f t="shared" si="1367"/>
        <v>0.14219313217056553</v>
      </c>
      <c r="O3757">
        <f t="shared" si="1368"/>
        <v>44.998054104962911</v>
      </c>
      <c r="P3757">
        <f t="shared" si="1369"/>
        <v>44.932220843296015</v>
      </c>
      <c r="Q3757">
        <f t="shared" si="1370"/>
        <v>-1.3196867781211097E-2</v>
      </c>
      <c r="R3757">
        <f t="shared" si="1371"/>
        <v>45.011250972744122</v>
      </c>
      <c r="S3757">
        <f t="shared" si="1372"/>
        <v>148.32524852206933</v>
      </c>
      <c r="T3757">
        <f t="shared" si="1373"/>
        <v>14.609047027748517</v>
      </c>
      <c r="U3757">
        <f t="shared" si="1360"/>
        <v>0.73327006231172098</v>
      </c>
      <c r="V3757" s="6">
        <f t="shared" si="1374"/>
        <v>211620.00000018161</v>
      </c>
      <c r="W3757">
        <f t="shared" si="1375"/>
        <v>14.610372029492529</v>
      </c>
      <c r="X3757">
        <f t="shared" si="1376"/>
        <v>148.25581490966576</v>
      </c>
      <c r="Y3757">
        <f t="shared" si="1377"/>
        <v>2.2061817980137732E-2</v>
      </c>
      <c r="Z3757">
        <f t="shared" si="1378"/>
        <v>9.8329100582951382E-7</v>
      </c>
      <c r="AA3757">
        <f t="shared" si="1379"/>
        <v>1.5117464606171832E-6</v>
      </c>
      <c r="AB3757">
        <f t="shared" si="1361"/>
        <v>1.0237240567429495</v>
      </c>
      <c r="AC3757">
        <f t="shared" si="1380"/>
        <v>2.0604836952204284</v>
      </c>
      <c r="AD3757">
        <f t="shared" si="1381"/>
        <v>2.4818992795121772E-8</v>
      </c>
      <c r="AE3757">
        <f t="shared" si="1382"/>
        <v>1.7928075996237317E-5</v>
      </c>
      <c r="AF3757">
        <f t="shared" si="1383"/>
        <v>1.3781024489148555E-4</v>
      </c>
      <c r="AG3757">
        <f t="shared" si="1362"/>
        <v>2.481899279512177E-6</v>
      </c>
      <c r="AH3757">
        <f t="shared" si="1363"/>
        <v>1.3781024489148554</v>
      </c>
    </row>
    <row r="3758" spans="1:34" ht="15">
      <c r="A3758" s="8">
        <v>43260.87777777778</v>
      </c>
      <c r="B3758" s="9">
        <v>-7.2100000000000003E-3</v>
      </c>
      <c r="C3758" s="7">
        <v>2.9762947830000002</v>
      </c>
      <c r="D3758" s="7">
        <v>1.5435216999999999E-2</v>
      </c>
      <c r="E3758" s="9">
        <v>1.52E-2</v>
      </c>
      <c r="F3758" s="9">
        <v>1.52E-2</v>
      </c>
      <c r="G3758" s="7">
        <v>-4777854</v>
      </c>
      <c r="H3758" s="7">
        <v>17015003</v>
      </c>
      <c r="K3758">
        <f t="shared" si="1364"/>
        <v>459.76686916346392</v>
      </c>
      <c r="L3758">
        <f t="shared" si="1365"/>
        <v>444.85472068056691</v>
      </c>
      <c r="M3758">
        <f t="shared" si="1366"/>
        <v>148.95637660292257</v>
      </c>
      <c r="N3758">
        <f t="shared" si="1367"/>
        <v>0.1422450347752397</v>
      </c>
      <c r="O3758">
        <f t="shared" si="1368"/>
        <v>45.103830162246958</v>
      </c>
      <c r="P3758">
        <f t="shared" si="1369"/>
        <v>44.932220843296015</v>
      </c>
      <c r="Q3758">
        <f t="shared" si="1370"/>
        <v>9.2579189502835391E-2</v>
      </c>
      <c r="R3758">
        <f t="shared" si="1371"/>
        <v>45.011250972744122</v>
      </c>
      <c r="S3758">
        <f t="shared" si="1372"/>
        <v>148.89465714325402</v>
      </c>
      <c r="T3758">
        <f t="shared" si="1373"/>
        <v>14.614510459819479</v>
      </c>
      <c r="U3758">
        <f t="shared" si="1360"/>
        <v>0.73315916527969993</v>
      </c>
      <c r="V3758" s="6">
        <f t="shared" si="1374"/>
        <v>211680.00000037719</v>
      </c>
      <c r="W3758">
        <f t="shared" si="1375"/>
        <v>14.618972839560424</v>
      </c>
      <c r="X3758">
        <f t="shared" si="1376"/>
        <v>148.93601221472807</v>
      </c>
      <c r="Y3758">
        <f t="shared" si="1377"/>
        <v>2.2061817980137732E-2</v>
      </c>
      <c r="Z3758">
        <f t="shared" si="1378"/>
        <v>1.1540232635358689E-6</v>
      </c>
      <c r="AA3758">
        <f t="shared" si="1379"/>
        <v>1.489614839673113E-6</v>
      </c>
      <c r="AB3758">
        <f t="shared" si="1361"/>
        <v>1.0236202433023147</v>
      </c>
      <c r="AC3758">
        <f t="shared" si="1380"/>
        <v>2.0603518626045561</v>
      </c>
      <c r="AD3758">
        <f t="shared" si="1381"/>
        <v>2.4454083734939679E-8</v>
      </c>
      <c r="AE3758">
        <f t="shared" si="1382"/>
        <v>1.8429542928949783E-5</v>
      </c>
      <c r="AF3758">
        <f t="shared" si="1383"/>
        <v>1.3208936930583117E-4</v>
      </c>
      <c r="AG3758">
        <f t="shared" si="1362"/>
        <v>2.4454083734939681E-6</v>
      </c>
      <c r="AH3758">
        <f t="shared" si="1363"/>
        <v>1.3208936930583117</v>
      </c>
    </row>
    <row r="3759" spans="1:34" ht="15">
      <c r="A3759" s="8">
        <v>43260.878472222219</v>
      </c>
      <c r="B3759" s="9">
        <v>-7.2399999999999999E-3</v>
      </c>
      <c r="C3759" s="7">
        <v>2.9765576010000001</v>
      </c>
      <c r="D3759" s="9">
        <v>1.54E-2</v>
      </c>
      <c r="E3759" s="9">
        <v>1.52E-2</v>
      </c>
      <c r="F3759" s="9">
        <v>1.52E-2</v>
      </c>
      <c r="G3759" s="7">
        <v>-4778337</v>
      </c>
      <c r="H3759" s="7">
        <v>17015003</v>
      </c>
      <c r="K3759">
        <f t="shared" si="1364"/>
        <v>461.67799311286643</v>
      </c>
      <c r="L3759">
        <f t="shared" si="1365"/>
        <v>446.76584462996942</v>
      </c>
      <c r="M3759">
        <f t="shared" si="1366"/>
        <v>149.59630259562994</v>
      </c>
      <c r="N3759">
        <f t="shared" si="1367"/>
        <v>0.14232469082234828</v>
      </c>
      <c r="O3759">
        <f t="shared" si="1368"/>
        <v>44.998054104962911</v>
      </c>
      <c r="P3759">
        <f t="shared" si="1369"/>
        <v>44.932220843296015</v>
      </c>
      <c r="Q3759">
        <f t="shared" si="1370"/>
        <v>-1.3196867781211097E-2</v>
      </c>
      <c r="R3759">
        <f t="shared" si="1371"/>
        <v>45.011250972744122</v>
      </c>
      <c r="S3759">
        <f t="shared" si="1372"/>
        <v>149.60510050748408</v>
      </c>
      <c r="T3759">
        <f t="shared" si="1373"/>
        <v>14.622895306883541</v>
      </c>
      <c r="U3759">
        <f t="shared" si="1360"/>
        <v>0.73298896921223211</v>
      </c>
      <c r="V3759" s="6">
        <f t="shared" si="1374"/>
        <v>211739.99999994412</v>
      </c>
      <c r="W3759">
        <f t="shared" si="1375"/>
        <v>14.627521116627637</v>
      </c>
      <c r="X3759">
        <f t="shared" si="1376"/>
        <v>149.60542233715307</v>
      </c>
      <c r="Y3759">
        <f t="shared" si="1377"/>
        <v>8.137093817256158E-2</v>
      </c>
      <c r="Z3759">
        <f t="shared" si="1378"/>
        <v>2.1120173580270978E-6</v>
      </c>
      <c r="AA3759">
        <f t="shared" si="1379"/>
        <v>1.4729030369193E-6</v>
      </c>
      <c r="AB3759">
        <f t="shared" si="1361"/>
        <v>1.0231135402392029</v>
      </c>
      <c r="AC3759">
        <f t="shared" si="1380"/>
        <v>2.0601495362449</v>
      </c>
      <c r="AD3759">
        <f t="shared" si="1381"/>
        <v>6.5551236247480845E-9</v>
      </c>
      <c r="AE3759">
        <f t="shared" si="1382"/>
        <v>1.8828594518005562E-5</v>
      </c>
      <c r="AF3759">
        <f t="shared" si="1383"/>
        <v>3.4657243663528662E-5</v>
      </c>
      <c r="AG3759">
        <f t="shared" si="1362"/>
        <v>6.5551236247480841E-7</v>
      </c>
      <c r="AH3759">
        <f t="shared" si="1363"/>
        <v>0.34657243663528664</v>
      </c>
    </row>
    <row r="3760" spans="1:34" ht="15">
      <c r="A3760" s="8">
        <v>43260.879166666666</v>
      </c>
      <c r="B3760" s="9">
        <v>-7.2700000000000004E-3</v>
      </c>
      <c r="C3760" s="7">
        <v>2.9770891819999998</v>
      </c>
      <c r="D3760" s="7">
        <v>1.5459239E-2</v>
      </c>
      <c r="E3760" s="9">
        <v>1.5299999999999999E-2</v>
      </c>
      <c r="F3760" s="9">
        <v>1.52E-2</v>
      </c>
      <c r="G3760" s="7">
        <v>-4778820</v>
      </c>
      <c r="H3760" s="7">
        <v>17015003</v>
      </c>
      <c r="K3760">
        <f t="shared" si="1364"/>
        <v>463.58911706226905</v>
      </c>
      <c r="L3760">
        <f t="shared" si="1365"/>
        <v>448.67696857937204</v>
      </c>
      <c r="M3760">
        <f t="shared" si="1366"/>
        <v>150.23622858833733</v>
      </c>
      <c r="N3760">
        <f t="shared" si="1367"/>
        <v>0.14248580475357828</v>
      </c>
      <c r="O3760">
        <f t="shared" si="1368"/>
        <v>45.175981465540183</v>
      </c>
      <c r="P3760">
        <f t="shared" si="1369"/>
        <v>45.231514913219321</v>
      </c>
      <c r="Q3760">
        <f t="shared" si="1370"/>
        <v>0.16473049279606045</v>
      </c>
      <c r="R3760">
        <f t="shared" si="1371"/>
        <v>45.011250972744122</v>
      </c>
      <c r="S3760">
        <f t="shared" si="1372"/>
        <v>150.12640825980662</v>
      </c>
      <c r="T3760">
        <f t="shared" si="1373"/>
        <v>14.639854668065647</v>
      </c>
      <c r="U3760">
        <f t="shared" ref="U3760:U3823" si="1384">(2.40665404368-T3760*2.40665404368/100-$M$7)/$M$7</f>
        <v>0.73264472720544238</v>
      </c>
      <c r="V3760" s="6">
        <f t="shared" si="1374"/>
        <v>211800.0000001397</v>
      </c>
      <c r="W3760">
        <f t="shared" si="1375"/>
        <v>14.636285361606934</v>
      </c>
      <c r="X3760">
        <f t="shared" si="1376"/>
        <v>150.26960566464027</v>
      </c>
      <c r="Y3760">
        <f t="shared" si="1377"/>
        <v>4.5766686320199312E-2</v>
      </c>
      <c r="Z3760">
        <f t="shared" si="1378"/>
        <v>1.830627370386663E-6</v>
      </c>
      <c r="AA3760">
        <f t="shared" si="1379"/>
        <v>1.4611594642471511E-6</v>
      </c>
      <c r="AB3760">
        <f t="shared" si="1361"/>
        <v>1.0232546286870936</v>
      </c>
      <c r="AC3760">
        <f t="shared" si="1380"/>
        <v>2.0597403068595761</v>
      </c>
      <c r="AD3760">
        <f t="shared" si="1381"/>
        <v>1.1559469981927947E-8</v>
      </c>
      <c r="AE3760">
        <f t="shared" si="1382"/>
        <v>2.00400798613477E-5</v>
      </c>
      <c r="AF3760">
        <f t="shared" si="1383"/>
        <v>5.7420835792518923E-5</v>
      </c>
      <c r="AG3760">
        <f t="shared" si="1362"/>
        <v>1.1559469981927947E-6</v>
      </c>
      <c r="AH3760">
        <f t="shared" si="1363"/>
        <v>0.57420835792518921</v>
      </c>
    </row>
    <row r="3761" spans="1:34" ht="15">
      <c r="A3761" s="8">
        <v>43260.879861111112</v>
      </c>
      <c r="B3761" s="9">
        <v>-7.3000000000000001E-3</v>
      </c>
      <c r="C3761" s="7">
        <v>2.97724616</v>
      </c>
      <c r="D3761" s="9">
        <v>1.55E-2</v>
      </c>
      <c r="E3761" s="9">
        <v>1.5299999999999999E-2</v>
      </c>
      <c r="F3761" s="9">
        <v>1.5299999999999999E-2</v>
      </c>
      <c r="G3761" s="7">
        <v>-4779303</v>
      </c>
      <c r="H3761" s="7">
        <v>17015003</v>
      </c>
      <c r="K3761">
        <f t="shared" si="1364"/>
        <v>465.50024101167156</v>
      </c>
      <c r="L3761">
        <f t="shared" si="1365"/>
        <v>450.45664343888524</v>
      </c>
      <c r="M3761">
        <f t="shared" si="1366"/>
        <v>150.83213980672079</v>
      </c>
      <c r="N3761">
        <f t="shared" si="1367"/>
        <v>0.14253338234325261</v>
      </c>
      <c r="O3761">
        <f t="shared" si="1368"/>
        <v>45.298409209838539</v>
      </c>
      <c r="P3761">
        <f t="shared" si="1369"/>
        <v>45.231514913219321</v>
      </c>
      <c r="Q3761">
        <f t="shared" si="1370"/>
        <v>-1.4233566054251412E-2</v>
      </c>
      <c r="R3761">
        <f t="shared" si="1371"/>
        <v>45.31264277589279</v>
      </c>
      <c r="S3761">
        <f t="shared" si="1372"/>
        <v>150.84162885075696</v>
      </c>
      <c r="T3761">
        <f t="shared" si="1373"/>
        <v>14.644862835399787</v>
      </c>
      <c r="U3761">
        <f t="shared" si="1384"/>
        <v>0.73254307116103512</v>
      </c>
      <c r="V3761" s="6">
        <f t="shared" si="1374"/>
        <v>211860.00000033528</v>
      </c>
      <c r="W3761">
        <f t="shared" si="1375"/>
        <v>14.645720858868142</v>
      </c>
      <c r="X3761">
        <f t="shared" si="1376"/>
        <v>150.92260742827796</v>
      </c>
      <c r="Y3761">
        <f t="shared" si="1377"/>
        <v>4.5421120229185874E-2</v>
      </c>
      <c r="Z3761">
        <f t="shared" si="1378"/>
        <v>1.4923266432565399E-6</v>
      </c>
      <c r="AA3761">
        <f t="shared" si="1379"/>
        <v>1.5271034984673012E-6</v>
      </c>
      <c r="AB3761">
        <f t="shared" si="1361"/>
        <v>1.023163401661412</v>
      </c>
      <c r="AC3761">
        <f t="shared" si="1380"/>
        <v>2.0596194597818029</v>
      </c>
      <c r="AD3761">
        <f t="shared" si="1381"/>
        <v>1.2172363829280916E-8</v>
      </c>
      <c r="AE3761">
        <f t="shared" si="1382"/>
        <v>2.0874297514878812E-5</v>
      </c>
      <c r="AF3761">
        <f t="shared" si="1383"/>
        <v>5.8048913007474816E-5</v>
      </c>
      <c r="AG3761">
        <f t="shared" si="1362"/>
        <v>1.2172363829280917E-6</v>
      </c>
      <c r="AH3761">
        <f t="shared" si="1363"/>
        <v>0.58048913007474823</v>
      </c>
    </row>
    <row r="3762" spans="1:34" ht="15">
      <c r="A3762" s="8">
        <v>43260.880555555559</v>
      </c>
      <c r="B3762" s="9">
        <v>-7.3299999999999997E-3</v>
      </c>
      <c r="C3762" s="7">
        <v>2.9776504949999998</v>
      </c>
      <c r="D3762" s="9">
        <v>1.55E-2</v>
      </c>
      <c r="E3762" s="9">
        <v>1.5299999999999999E-2</v>
      </c>
      <c r="F3762" s="9">
        <v>1.5299999999999999E-2</v>
      </c>
      <c r="G3762" s="7">
        <v>-4779785</v>
      </c>
      <c r="H3762" s="7">
        <v>17015003</v>
      </c>
      <c r="K3762">
        <f t="shared" si="1364"/>
        <v>467.41136496107407</v>
      </c>
      <c r="L3762">
        <f t="shared" si="1365"/>
        <v>452.36776738828775</v>
      </c>
      <c r="M3762">
        <f t="shared" si="1366"/>
        <v>151.47206579942815</v>
      </c>
      <c r="N3762">
        <f t="shared" si="1367"/>
        <v>0.14265592999146406</v>
      </c>
      <c r="O3762">
        <f t="shared" si="1368"/>
        <v>45.298409209838539</v>
      </c>
      <c r="P3762">
        <f t="shared" si="1369"/>
        <v>45.231514913219321</v>
      </c>
      <c r="Q3762">
        <f t="shared" si="1370"/>
        <v>-1.4233566054251412E-2</v>
      </c>
      <c r="R3762">
        <f t="shared" si="1371"/>
        <v>45.31264277589279</v>
      </c>
      <c r="S3762">
        <f t="shared" si="1372"/>
        <v>151.48155484346432</v>
      </c>
      <c r="T3762">
        <f t="shared" si="1373"/>
        <v>14.657762587843099</v>
      </c>
      <c r="U3762">
        <f t="shared" si="1384"/>
        <v>0.7322812313063084</v>
      </c>
      <c r="V3762" s="6">
        <f t="shared" si="1374"/>
        <v>211920.00000053085</v>
      </c>
      <c r="W3762">
        <f t="shared" si="1375"/>
        <v>14.654960818808256</v>
      </c>
      <c r="X3762">
        <f t="shared" si="1376"/>
        <v>151.5672043319116</v>
      </c>
      <c r="Y3762">
        <f t="shared" si="1377"/>
        <v>-1.4233566054251412E-2</v>
      </c>
      <c r="Z3762">
        <f t="shared" si="1378"/>
        <v>1.4796768635126258E-6</v>
      </c>
      <c r="AA3762">
        <f t="shared" si="1379"/>
        <v>1.5555584940881437E-6</v>
      </c>
      <c r="AB3762">
        <f t="shared" si="1361"/>
        <v>1.0234647812666291</v>
      </c>
      <c r="AC3762">
        <f t="shared" si="1380"/>
        <v>2.0593081887553462</v>
      </c>
      <c r="AD3762">
        <f t="shared" si="1381"/>
        <v>-3.9561366049231729E-8</v>
      </c>
      <c r="AE3762">
        <f t="shared" si="1382"/>
        <v>2.0911696898153653E-5</v>
      </c>
      <c r="AF3762">
        <f t="shared" si="1383"/>
        <v>-1.8832719582365063E-4</v>
      </c>
      <c r="AG3762" t="str">
        <f t="shared" si="1362"/>
        <v>NaN</v>
      </c>
      <c r="AH3762" t="str">
        <f t="shared" si="1363"/>
        <v>NaN</v>
      </c>
    </row>
    <row r="3763" spans="1:34" ht="15">
      <c r="A3763" s="8">
        <v>43260.881249999999</v>
      </c>
      <c r="B3763" s="9">
        <v>-7.3699999999999998E-3</v>
      </c>
      <c r="C3763" s="7">
        <v>2.9778027150000002</v>
      </c>
      <c r="D3763" s="9">
        <v>1.55E-2</v>
      </c>
      <c r="E3763" s="7">
        <v>1.5299467000000001E-2</v>
      </c>
      <c r="F3763" s="9">
        <v>1.5299999999999999E-2</v>
      </c>
      <c r="G3763" s="7">
        <v>-4780267</v>
      </c>
      <c r="H3763" s="7">
        <v>17015003</v>
      </c>
      <c r="K3763">
        <f t="shared" si="1364"/>
        <v>469.95953022694414</v>
      </c>
      <c r="L3763">
        <f t="shared" si="1365"/>
        <v>454.91593265415781</v>
      </c>
      <c r="M3763">
        <f t="shared" si="1366"/>
        <v>152.32530045637131</v>
      </c>
      <c r="N3763">
        <f t="shared" si="1367"/>
        <v>0.14270206550535922</v>
      </c>
      <c r="O3763">
        <f t="shared" si="1368"/>
        <v>45.298409209838539</v>
      </c>
      <c r="P3763">
        <f t="shared" si="1369"/>
        <v>45.229919675826636</v>
      </c>
      <c r="Q3763">
        <f t="shared" si="1370"/>
        <v>-1.4233566054251412E-2</v>
      </c>
      <c r="R3763">
        <f t="shared" si="1371"/>
        <v>45.31264277589279</v>
      </c>
      <c r="S3763">
        <f t="shared" si="1372"/>
        <v>152.33478950040748</v>
      </c>
      <c r="T3763">
        <f t="shared" si="1373"/>
        <v>14.662618957726798</v>
      </c>
      <c r="U3763">
        <f t="shared" si="1384"/>
        <v>0.73218265645454783</v>
      </c>
      <c r="V3763" s="6">
        <f t="shared" si="1374"/>
        <v>211980.00000009779</v>
      </c>
      <c r="W3763">
        <f t="shared" si="1375"/>
        <v>14.664381726296078</v>
      </c>
      <c r="X3763">
        <f t="shared" si="1376"/>
        <v>152.21687350769224</v>
      </c>
      <c r="Y3763">
        <f t="shared" si="1377"/>
        <v>-5.8937059755379551E-3</v>
      </c>
      <c r="Z3763">
        <f t="shared" si="1378"/>
        <v>1.1761537451817486E-6</v>
      </c>
      <c r="AA3763">
        <f t="shared" si="1379"/>
        <v>1.5663985105061251E-6</v>
      </c>
      <c r="AB3763">
        <f t="shared" ref="AB3763:AB3826" si="1385">((M3763-$M$241)-(Y3763-$Y$241))/(M3763-$M$241)</f>
        <v>1.02327521441795</v>
      </c>
      <c r="AC3763">
        <f t="shared" si="1380"/>
        <v>2.0591910045500521</v>
      </c>
      <c r="AD3763">
        <f t="shared" si="1381"/>
        <v>-9.6202805041769351E-8</v>
      </c>
      <c r="AE3763">
        <f t="shared" si="1382"/>
        <v>2.0927796755164884E-5</v>
      </c>
      <c r="AF3763">
        <f t="shared" si="1383"/>
        <v>-4.5760974277458087E-4</v>
      </c>
      <c r="AG3763" t="str">
        <f t="shared" si="1362"/>
        <v>NaN</v>
      </c>
      <c r="AH3763" t="str">
        <f t="shared" si="1363"/>
        <v>NaN</v>
      </c>
    </row>
    <row r="3764" spans="1:34" ht="15">
      <c r="A3764" s="8">
        <v>43260.881944444445</v>
      </c>
      <c r="B3764" s="9">
        <v>-7.4000000000000003E-3</v>
      </c>
      <c r="C3764" s="7">
        <v>2.9780928850000001</v>
      </c>
      <c r="D3764" s="7">
        <v>1.5508330000000001E-2</v>
      </c>
      <c r="E3764" s="7">
        <v>1.5309313999999999E-2</v>
      </c>
      <c r="F3764" s="9">
        <v>1.5299999999999999E-2</v>
      </c>
      <c r="G3764" s="7">
        <v>-4780750</v>
      </c>
      <c r="H3764" s="7">
        <v>17015003</v>
      </c>
      <c r="K3764">
        <f t="shared" si="1364"/>
        <v>471.8706541763467</v>
      </c>
      <c r="L3764">
        <f t="shared" si="1365"/>
        <v>456.82705660356038</v>
      </c>
      <c r="M3764">
        <f t="shared" si="1366"/>
        <v>152.9652264490787</v>
      </c>
      <c r="N3764">
        <f t="shared" si="1367"/>
        <v>0.14279001151814943</v>
      </c>
      <c r="O3764">
        <f t="shared" si="1368"/>
        <v>45.323428790074679</v>
      </c>
      <c r="P3764">
        <f t="shared" si="1369"/>
        <v>45.25939116289198</v>
      </c>
      <c r="Q3764">
        <f t="shared" si="1370"/>
        <v>1.0786014181888959E-2</v>
      </c>
      <c r="R3764">
        <f t="shared" si="1371"/>
        <v>45.31264277589279</v>
      </c>
      <c r="S3764">
        <f t="shared" si="1372"/>
        <v>152.95803577295743</v>
      </c>
      <c r="T3764">
        <f t="shared" si="1373"/>
        <v>14.671876432757347</v>
      </c>
      <c r="U3764">
        <f t="shared" si="1384"/>
        <v>0.7319947477386417</v>
      </c>
      <c r="V3764" s="6">
        <f t="shared" si="1374"/>
        <v>212040.00000029337</v>
      </c>
      <c r="W3764">
        <f t="shared" si="1375"/>
        <v>14.673709242055374</v>
      </c>
      <c r="X3764">
        <f t="shared" si="1376"/>
        <v>152.86654268347286</v>
      </c>
      <c r="Y3764">
        <f t="shared" si="1377"/>
        <v>-5.8937059755379551E-3</v>
      </c>
      <c r="Z3764">
        <f t="shared" si="1378"/>
        <v>1.4448992453705649E-6</v>
      </c>
      <c r="AA3764">
        <f t="shared" si="1379"/>
        <v>1.6138240093659636E-6</v>
      </c>
      <c r="AB3764">
        <f t="shared" si="1385"/>
        <v>1.0231760825441625</v>
      </c>
      <c r="AC3764">
        <f t="shared" si="1380"/>
        <v>2.058967621677565</v>
      </c>
      <c r="AD3764">
        <f t="shared" si="1381"/>
        <v>-9.9104763805932738E-8</v>
      </c>
      <c r="AE3764">
        <f t="shared" si="1382"/>
        <v>2.0762928757761096E-5</v>
      </c>
      <c r="AF3764">
        <f t="shared" si="1383"/>
        <v>-4.7515680452727657E-4</v>
      </c>
      <c r="AG3764" t="str">
        <f t="shared" si="1362"/>
        <v>NaN</v>
      </c>
      <c r="AH3764" t="str">
        <f t="shared" si="1363"/>
        <v>NaN</v>
      </c>
    </row>
    <row r="3765" spans="1:34" ht="15">
      <c r="A3765" s="8">
        <v>43260.882638888892</v>
      </c>
      <c r="B3765" s="9">
        <v>-7.43E-3</v>
      </c>
      <c r="C3765" s="7">
        <v>2.9783461889999998</v>
      </c>
      <c r="D3765" s="9">
        <v>1.55E-2</v>
      </c>
      <c r="E3765" s="9">
        <v>1.5299999999999999E-2</v>
      </c>
      <c r="F3765" s="9">
        <v>1.5299999999999999E-2</v>
      </c>
      <c r="G3765" s="7">
        <v>-4781234</v>
      </c>
      <c r="H3765" s="7">
        <v>17015003</v>
      </c>
      <c r="K3765">
        <f t="shared" si="1364"/>
        <v>473.78177812574927</v>
      </c>
      <c r="L3765">
        <f t="shared" si="1365"/>
        <v>458.73818055296294</v>
      </c>
      <c r="M3765">
        <f t="shared" si="1366"/>
        <v>153.60515244178606</v>
      </c>
      <c r="N3765">
        <f t="shared" si="1367"/>
        <v>0.14286678401986838</v>
      </c>
      <c r="O3765">
        <f t="shared" si="1368"/>
        <v>45.298409209838539</v>
      </c>
      <c r="P3765">
        <f t="shared" si="1369"/>
        <v>45.231514913219321</v>
      </c>
      <c r="Q3765">
        <f t="shared" si="1370"/>
        <v>-1.4233566054251412E-2</v>
      </c>
      <c r="R3765">
        <f t="shared" si="1371"/>
        <v>45.31264277589279</v>
      </c>
      <c r="S3765">
        <f t="shared" si="1372"/>
        <v>153.61464148582223</v>
      </c>
      <c r="T3765">
        <f t="shared" si="1373"/>
        <v>14.679957748727762</v>
      </c>
      <c r="U3765">
        <f t="shared" si="1384"/>
        <v>0.7318307127613044</v>
      </c>
      <c r="V3765" s="6">
        <f t="shared" si="1374"/>
        <v>212100.00000048894</v>
      </c>
      <c r="W3765">
        <f t="shared" si="1375"/>
        <v>14.683060103906204</v>
      </c>
      <c r="X3765">
        <f t="shared" si="1376"/>
        <v>153.52163627244752</v>
      </c>
      <c r="Y3765">
        <f t="shared" si="1377"/>
        <v>2.8080461120625937E-2</v>
      </c>
      <c r="Z3765">
        <f t="shared" si="1378"/>
        <v>1.3532082328817649E-6</v>
      </c>
      <c r="AA3765">
        <f t="shared" si="1379"/>
        <v>1.6264707596043118E-6</v>
      </c>
      <c r="AB3765">
        <f t="shared" si="1385"/>
        <v>1.0228526306523766</v>
      </c>
      <c r="AC3765">
        <f t="shared" si="1380"/>
        <v>2.0587726195231992</v>
      </c>
      <c r="AD3765">
        <f t="shared" si="1381"/>
        <v>2.0961758631204262E-8</v>
      </c>
      <c r="AE3765">
        <f t="shared" si="1382"/>
        <v>2.0578007790107608E-5</v>
      </c>
      <c r="AF3765">
        <f t="shared" si="1383"/>
        <v>1.0140407891789066E-4</v>
      </c>
      <c r="AG3765">
        <f t="shared" si="1362"/>
        <v>2.0961758631204262E-6</v>
      </c>
      <c r="AH3765">
        <f t="shared" si="1363"/>
        <v>1.0140407891789067</v>
      </c>
    </row>
    <row r="3766" spans="1:34" ht="15">
      <c r="A3766" s="8">
        <v>43260.883333333331</v>
      </c>
      <c r="B3766" s="9">
        <v>-7.4599999999999996E-3</v>
      </c>
      <c r="C3766" s="7">
        <v>2.978601871</v>
      </c>
      <c r="D3766" s="7">
        <v>1.5533933999999999E-2</v>
      </c>
      <c r="E3766" s="9">
        <v>1.5299999999999999E-2</v>
      </c>
      <c r="F3766" s="9">
        <v>1.5299999999999999E-2</v>
      </c>
      <c r="G3766" s="7">
        <v>-4781718</v>
      </c>
      <c r="H3766" s="7">
        <v>17015003</v>
      </c>
      <c r="K3766">
        <f t="shared" si="1364"/>
        <v>475.69290207515178</v>
      </c>
      <c r="L3766">
        <f t="shared" si="1365"/>
        <v>460.64930450236545</v>
      </c>
      <c r="M3766">
        <f t="shared" si="1366"/>
        <v>154.24507843449342</v>
      </c>
      <c r="N3766">
        <f t="shared" si="1367"/>
        <v>0.14294427725639264</v>
      </c>
      <c r="O3766">
        <f t="shared" si="1368"/>
        <v>45.400331711127031</v>
      </c>
      <c r="P3766">
        <f t="shared" si="1369"/>
        <v>45.231514913219321</v>
      </c>
      <c r="Q3766">
        <f t="shared" si="1370"/>
        <v>8.7688935234240262E-2</v>
      </c>
      <c r="R3766">
        <f t="shared" si="1371"/>
        <v>45.31264277589279</v>
      </c>
      <c r="S3766">
        <f t="shared" si="1372"/>
        <v>154.18661914433727</v>
      </c>
      <c r="T3766">
        <f t="shared" si="1373"/>
        <v>14.688114931519792</v>
      </c>
      <c r="U3766">
        <f t="shared" si="1384"/>
        <v>0.73166513783522502</v>
      </c>
      <c r="V3766" s="6">
        <f t="shared" si="1374"/>
        <v>212160.00000005588</v>
      </c>
      <c r="W3766">
        <f t="shared" si="1375"/>
        <v>14.692221264345296</v>
      </c>
      <c r="X3766">
        <f t="shared" si="1376"/>
        <v>154.17130544822814</v>
      </c>
      <c r="Y3766">
        <f t="shared" si="1377"/>
        <v>1.974060104191248E-2</v>
      </c>
      <c r="Z3766">
        <f t="shared" si="1378"/>
        <v>2.187897472952968E-6</v>
      </c>
      <c r="AA3766">
        <f t="shared" si="1379"/>
        <v>1.6084041921764085E-6</v>
      </c>
      <c r="AB3766">
        <f t="shared" si="1385"/>
        <v>1.022811158990699</v>
      </c>
      <c r="AC3766">
        <f t="shared" si="1380"/>
        <v>2.058575786702427</v>
      </c>
      <c r="AD3766">
        <f t="shared" si="1381"/>
        <v>2.9483496940777951E-8</v>
      </c>
      <c r="AE3766">
        <f t="shared" si="1382"/>
        <v>1.992457287179029E-5</v>
      </c>
      <c r="AF3766">
        <f t="shared" si="1383"/>
        <v>1.4730619391012647E-4</v>
      </c>
      <c r="AG3766">
        <f t="shared" si="1362"/>
        <v>2.9483496940777952E-6</v>
      </c>
      <c r="AH3766">
        <f t="shared" si="1363"/>
        <v>1.4730619391012647</v>
      </c>
    </row>
    <row r="3767" spans="1:34" ht="15">
      <c r="A3767" s="8">
        <v>43260.884027777778</v>
      </c>
      <c r="B3767" s="9">
        <v>-7.4900000000000001E-3</v>
      </c>
      <c r="C3767" s="7">
        <v>2.9791691290000002</v>
      </c>
      <c r="D3767" s="9">
        <v>1.55E-2</v>
      </c>
      <c r="E3767" s="9">
        <v>1.5299999999999999E-2</v>
      </c>
      <c r="F3767" s="9">
        <v>1.5299999999999999E-2</v>
      </c>
      <c r="G3767" s="7">
        <v>-4782200</v>
      </c>
      <c r="H3767" s="7">
        <v>17015003</v>
      </c>
      <c r="K3767">
        <f t="shared" si="1364"/>
        <v>477.60402602455434</v>
      </c>
      <c r="L3767">
        <f t="shared" si="1365"/>
        <v>462.56042845176802</v>
      </c>
      <c r="M3767">
        <f t="shared" si="1366"/>
        <v>154.88500442720078</v>
      </c>
      <c r="N3767">
        <f t="shared" si="1367"/>
        <v>0.14311620433129141</v>
      </c>
      <c r="O3767">
        <f t="shared" si="1368"/>
        <v>45.298409209838539</v>
      </c>
      <c r="P3767">
        <f t="shared" si="1369"/>
        <v>45.231514913219321</v>
      </c>
      <c r="Q3767">
        <f t="shared" si="1370"/>
        <v>-1.4233566054251412E-2</v>
      </c>
      <c r="R3767">
        <f t="shared" si="1371"/>
        <v>45.31264277589279</v>
      </c>
      <c r="S3767">
        <f t="shared" si="1372"/>
        <v>154.89449347123696</v>
      </c>
      <c r="T3767">
        <f t="shared" si="1373"/>
        <v>14.706212518351238</v>
      </c>
      <c r="U3767">
        <f t="shared" si="1384"/>
        <v>0.7312977920642364</v>
      </c>
      <c r="V3767" s="6">
        <f t="shared" si="1374"/>
        <v>212220.00000025146</v>
      </c>
      <c r="W3767">
        <f t="shared" si="1375"/>
        <v>14.701035124370597</v>
      </c>
      <c r="X3767">
        <f t="shared" si="1376"/>
        <v>154.83009910403831</v>
      </c>
      <c r="Y3767">
        <f t="shared" si="1377"/>
        <v>7.4372191067740331E-2</v>
      </c>
      <c r="Z3767">
        <f t="shared" si="1378"/>
        <v>2.1626058624055328E-6</v>
      </c>
      <c r="AA3767">
        <f t="shared" si="1379"/>
        <v>1.5700119761028044E-6</v>
      </c>
      <c r="AB3767">
        <f t="shared" si="1385"/>
        <v>1.02235620840917</v>
      </c>
      <c r="AC3767">
        <f t="shared" si="1380"/>
        <v>2.0581390919321847</v>
      </c>
      <c r="AD3767">
        <f t="shared" si="1381"/>
        <v>7.6373803219103928E-9</v>
      </c>
      <c r="AE3767">
        <f t="shared" si="1382"/>
        <v>1.9911632147756693E-5</v>
      </c>
      <c r="AF3767">
        <f t="shared" si="1383"/>
        <v>3.8182872162965277E-5</v>
      </c>
      <c r="AG3767">
        <f t="shared" si="1362"/>
        <v>7.6373803219103927E-7</v>
      </c>
      <c r="AH3767">
        <f t="shared" si="1363"/>
        <v>0.38182872162965276</v>
      </c>
    </row>
    <row r="3768" spans="1:34" ht="15">
      <c r="A3768" s="8">
        <v>43260.884722222225</v>
      </c>
      <c r="B3768" s="9">
        <v>-7.5199999999999998E-3</v>
      </c>
      <c r="C3768" s="7">
        <v>2.9794152980000002</v>
      </c>
      <c r="D3768" s="7">
        <v>1.5554567E-2</v>
      </c>
      <c r="E3768" s="9">
        <v>1.54E-2</v>
      </c>
      <c r="F3768" s="9">
        <v>1.5299999999999999E-2</v>
      </c>
      <c r="G3768" s="7">
        <v>-4782680</v>
      </c>
      <c r="H3768" s="7">
        <v>17015003</v>
      </c>
      <c r="K3768">
        <f t="shared" si="1364"/>
        <v>479.51514997395685</v>
      </c>
      <c r="L3768">
        <f t="shared" si="1365"/>
        <v>464.47155240117053</v>
      </c>
      <c r="M3768">
        <f t="shared" si="1366"/>
        <v>155.52493041990815</v>
      </c>
      <c r="N3768">
        <f t="shared" si="1367"/>
        <v>0.14319081432551051</v>
      </c>
      <c r="O3768">
        <f t="shared" si="1368"/>
        <v>45.462303979916022</v>
      </c>
      <c r="P3768">
        <f t="shared" si="1369"/>
        <v>45.530808983142634</v>
      </c>
      <c r="Q3768">
        <f t="shared" si="1370"/>
        <v>0.14966120402323213</v>
      </c>
      <c r="R3768">
        <f t="shared" si="1371"/>
        <v>45.31264277589279</v>
      </c>
      <c r="S3768">
        <f t="shared" si="1372"/>
        <v>155.42515628389265</v>
      </c>
      <c r="T3768">
        <f t="shared" si="1373"/>
        <v>14.71406620195325</v>
      </c>
      <c r="U3768">
        <f t="shared" si="1384"/>
        <v>0.73113837758070621</v>
      </c>
      <c r="V3768" s="6">
        <f t="shared" si="1374"/>
        <v>212280.00000044703</v>
      </c>
      <c r="W3768">
        <f t="shared" si="1375"/>
        <v>14.710175854218697</v>
      </c>
      <c r="X3768">
        <f t="shared" si="1376"/>
        <v>155.47913048124607</v>
      </c>
      <c r="Y3768">
        <f t="shared" si="1377"/>
        <v>4.0052457880555892E-2</v>
      </c>
      <c r="Z3768">
        <f t="shared" si="1378"/>
        <v>1.5808538949249763E-6</v>
      </c>
      <c r="AA3768">
        <f t="shared" si="1379"/>
        <v>1.5027127981393027E-6</v>
      </c>
      <c r="AB3768">
        <f t="shared" si="1385"/>
        <v>1.0224871792252801</v>
      </c>
      <c r="AC3768">
        <f t="shared" si="1380"/>
        <v>2.0579495825468679</v>
      </c>
      <c r="AD3768">
        <f t="shared" si="1381"/>
        <v>1.3572468768771059E-8</v>
      </c>
      <c r="AE3768">
        <f t="shared" si="1382"/>
        <v>2.0346606627819769E-5</v>
      </c>
      <c r="AF3768">
        <f t="shared" si="1383"/>
        <v>6.6404559215356486E-5</v>
      </c>
      <c r="AG3768">
        <f t="shared" ref="AG3768:AG3831" si="1386">IF(AD3768&gt;0,AD3768*100,"NaN")</f>
        <v>1.3572468768771059E-6</v>
      </c>
      <c r="AH3768">
        <f t="shared" ref="AH3768:AH3831" si="1387">IF(AF3768&gt;0,AF3768*100*100,"NaN")</f>
        <v>0.66404559215356485</v>
      </c>
    </row>
    <row r="3769" spans="1:34" ht="15">
      <c r="A3769" s="8">
        <v>43260.885416666664</v>
      </c>
      <c r="B3769" s="9">
        <v>-7.5500000000000003E-3</v>
      </c>
      <c r="C3769" s="7">
        <v>2.9797637400000001</v>
      </c>
      <c r="D3769" s="9">
        <v>1.5599999999999999E-2</v>
      </c>
      <c r="E3769" s="9">
        <v>1.54E-2</v>
      </c>
      <c r="F3769" s="9">
        <v>1.54E-2</v>
      </c>
      <c r="G3769" s="7">
        <v>-4783165</v>
      </c>
      <c r="H3769" s="7">
        <v>17015003</v>
      </c>
      <c r="K3769">
        <f t="shared" si="1364"/>
        <v>481.42627392335947</v>
      </c>
      <c r="L3769">
        <f t="shared" si="1365"/>
        <v>466.25122726068383</v>
      </c>
      <c r="M3769">
        <f t="shared" si="1366"/>
        <v>156.12084163829167</v>
      </c>
      <c r="N3769">
        <f t="shared" si="1367"/>
        <v>0.14329642167495618</v>
      </c>
      <c r="O3769">
        <f t="shared" si="1368"/>
        <v>45.59876431471416</v>
      </c>
      <c r="P3769">
        <f t="shared" si="1369"/>
        <v>45.530808983142634</v>
      </c>
      <c r="Q3769">
        <f t="shared" si="1370"/>
        <v>-1.5270264327313043E-2</v>
      </c>
      <c r="R3769">
        <f t="shared" si="1371"/>
        <v>45.614034579041473</v>
      </c>
      <c r="S3769">
        <f t="shared" si="1372"/>
        <v>156.13102181450986</v>
      </c>
      <c r="T3769">
        <f t="shared" si="1373"/>
        <v>14.725182765052795</v>
      </c>
      <c r="U3769">
        <f t="shared" si="1384"/>
        <v>0.73091273299722781</v>
      </c>
      <c r="V3769" s="6">
        <f t="shared" si="1374"/>
        <v>212340.00000001397</v>
      </c>
      <c r="W3769">
        <f t="shared" si="1375"/>
        <v>14.719345768521817</v>
      </c>
      <c r="X3769">
        <f t="shared" si="1376"/>
        <v>156.13534594576029</v>
      </c>
      <c r="Y3769">
        <f t="shared" si="1377"/>
        <v>3.9706891789535348E-2</v>
      </c>
      <c r="Z3769">
        <f t="shared" si="1378"/>
        <v>1.3532108915173042E-6</v>
      </c>
      <c r="AA3769">
        <f t="shared" si="1379"/>
        <v>1.5280066761875563E-6</v>
      </c>
      <c r="AB3769">
        <f t="shared" si="1385"/>
        <v>1.022402078530176</v>
      </c>
      <c r="AC3769">
        <f t="shared" si="1380"/>
        <v>2.0576813398792759</v>
      </c>
      <c r="AD3769">
        <f t="shared" si="1381"/>
        <v>1.3919216374552176E-8</v>
      </c>
      <c r="AE3769">
        <f t="shared" si="1382"/>
        <v>2.0763546543259761E-5</v>
      </c>
      <c r="AF3769">
        <f t="shared" si="1383"/>
        <v>6.6733558881735866E-5</v>
      </c>
      <c r="AG3769">
        <f t="shared" si="1386"/>
        <v>1.3919216374552175E-6</v>
      </c>
      <c r="AH3769">
        <f t="shared" si="1387"/>
        <v>0.66733558881735866</v>
      </c>
    </row>
    <row r="3770" spans="1:34" ht="15">
      <c r="A3770" s="8">
        <v>43260.886111111111</v>
      </c>
      <c r="B3770" s="9">
        <v>-7.5799999999999999E-3</v>
      </c>
      <c r="C3770" s="7">
        <v>2.9799242850000001</v>
      </c>
      <c r="D3770" s="9">
        <v>1.5599999999999999E-2</v>
      </c>
      <c r="E3770" s="9">
        <v>1.54E-2</v>
      </c>
      <c r="F3770" s="9">
        <v>1.54E-2</v>
      </c>
      <c r="G3770" s="7">
        <v>-4783645</v>
      </c>
      <c r="H3770" s="7">
        <v>17015003</v>
      </c>
      <c r="K3770">
        <f t="shared" si="1364"/>
        <v>483.33739787276198</v>
      </c>
      <c r="L3770">
        <f t="shared" si="1365"/>
        <v>468.16235121008634</v>
      </c>
      <c r="M3770">
        <f t="shared" si="1366"/>
        <v>156.76076763099903</v>
      </c>
      <c r="N3770">
        <f t="shared" si="1367"/>
        <v>0.14334508036683818</v>
      </c>
      <c r="O3770">
        <f t="shared" si="1368"/>
        <v>45.59876431471416</v>
      </c>
      <c r="P3770">
        <f t="shared" si="1369"/>
        <v>45.530808983142634</v>
      </c>
      <c r="Q3770">
        <f t="shared" si="1370"/>
        <v>-1.5270264327313043E-2</v>
      </c>
      <c r="R3770">
        <f t="shared" si="1371"/>
        <v>45.614034579041473</v>
      </c>
      <c r="S3770">
        <f t="shared" si="1372"/>
        <v>156.77094780721723</v>
      </c>
      <c r="T3770">
        <f t="shared" si="1373"/>
        <v>14.73030473261932</v>
      </c>
      <c r="U3770">
        <f t="shared" si="1384"/>
        <v>0.7308087670297081</v>
      </c>
      <c r="V3770" s="6">
        <f t="shared" si="1374"/>
        <v>212400.00000020955</v>
      </c>
      <c r="W3770">
        <f t="shared" si="1375"/>
        <v>14.728463149824258</v>
      </c>
      <c r="X3770">
        <f t="shared" si="1376"/>
        <v>156.75653652471954</v>
      </c>
      <c r="Y3770">
        <f t="shared" si="1377"/>
        <v>-1.5270264327313043E-2</v>
      </c>
      <c r="Z3770">
        <f t="shared" si="1378"/>
        <v>9.074082326665191E-7</v>
      </c>
      <c r="AA3770">
        <f t="shared" si="1379"/>
        <v>1.4738062129404986E-6</v>
      </c>
      <c r="AB3770">
        <f t="shared" si="1385"/>
        <v>1.0226659088295142</v>
      </c>
      <c r="AC3770">
        <f t="shared" si="1380"/>
        <v>2.057557746801896</v>
      </c>
      <c r="AD3770">
        <f t="shared" si="1381"/>
        <v>-3.4907855412408048E-8</v>
      </c>
      <c r="AE3770">
        <f t="shared" si="1382"/>
        <v>2.0673560857222637E-5</v>
      </c>
      <c r="AF3770">
        <f t="shared" si="1383"/>
        <v>-1.680888545141507E-4</v>
      </c>
      <c r="AG3770" t="str">
        <f t="shared" si="1386"/>
        <v>NaN</v>
      </c>
      <c r="AH3770" t="str">
        <f t="shared" si="1387"/>
        <v>NaN</v>
      </c>
    </row>
    <row r="3771" spans="1:34" ht="15">
      <c r="A3771" s="8">
        <v>43260.886805555558</v>
      </c>
      <c r="B3771" s="9">
        <v>-7.6099999999999996E-3</v>
      </c>
      <c r="C3771" s="7">
        <v>2.9801050459999998</v>
      </c>
      <c r="D3771" s="9">
        <v>1.5599999999999999E-2</v>
      </c>
      <c r="E3771" s="9">
        <v>1.54E-2</v>
      </c>
      <c r="F3771" s="9">
        <v>1.54E-2</v>
      </c>
      <c r="G3771" s="7">
        <v>-4784128</v>
      </c>
      <c r="H3771" s="7">
        <v>17015003</v>
      </c>
      <c r="K3771">
        <f t="shared" si="1364"/>
        <v>485.24852182216449</v>
      </c>
      <c r="L3771">
        <f t="shared" si="1365"/>
        <v>470.07347515948885</v>
      </c>
      <c r="M3771">
        <f t="shared" si="1366"/>
        <v>157.40069362370636</v>
      </c>
      <c r="N3771">
        <f t="shared" si="1367"/>
        <v>0.14339986621381737</v>
      </c>
      <c r="O3771">
        <f t="shared" si="1368"/>
        <v>45.59876431471416</v>
      </c>
      <c r="P3771">
        <f t="shared" si="1369"/>
        <v>45.530808983142634</v>
      </c>
      <c r="Q3771">
        <f t="shared" si="1370"/>
        <v>-1.5270264327313043E-2</v>
      </c>
      <c r="R3771">
        <f t="shared" si="1371"/>
        <v>45.614034579041473</v>
      </c>
      <c r="S3771">
        <f t="shared" si="1372"/>
        <v>157.41087379992456</v>
      </c>
      <c r="T3771">
        <f t="shared" si="1373"/>
        <v>14.736071663880287</v>
      </c>
      <c r="U3771">
        <f t="shared" si="1384"/>
        <v>0.73069170955513818</v>
      </c>
      <c r="V3771" s="6">
        <f t="shared" si="1374"/>
        <v>212460.00000040513</v>
      </c>
      <c r="W3771">
        <f t="shared" si="1375"/>
        <v>14.73724490498574</v>
      </c>
      <c r="X3771">
        <f t="shared" si="1376"/>
        <v>157.3910803971095</v>
      </c>
      <c r="Y3771">
        <f t="shared" si="1377"/>
        <v>-1.5270264327313043E-2</v>
      </c>
      <c r="Z3771">
        <f t="shared" si="1378"/>
        <v>9.7380499962605383E-7</v>
      </c>
      <c r="AA3771">
        <f t="shared" si="1379"/>
        <v>1.4331556782361865E-6</v>
      </c>
      <c r="AB3771">
        <f t="shared" si="1385"/>
        <v>1.0225721401921748</v>
      </c>
      <c r="AC3771">
        <f t="shared" si="1380"/>
        <v>2.0574185907505687</v>
      </c>
      <c r="AD3771">
        <f t="shared" si="1381"/>
        <v>-3.3942730907788372E-8</v>
      </c>
      <c r="AE3771">
        <f t="shared" si="1382"/>
        <v>2.0356540297646693E-5</v>
      </c>
      <c r="AF3771">
        <f t="shared" si="1383"/>
        <v>-1.6598691291142586E-4</v>
      </c>
      <c r="AG3771" t="str">
        <f t="shared" si="1386"/>
        <v>NaN</v>
      </c>
      <c r="AH3771" t="str">
        <f t="shared" si="1387"/>
        <v>NaN</v>
      </c>
    </row>
    <row r="3772" spans="1:34" ht="15">
      <c r="A3772" s="8">
        <v>43260.887499999997</v>
      </c>
      <c r="B3772" s="9">
        <v>-7.6400000000000001E-3</v>
      </c>
      <c r="C3772" s="7">
        <v>2.9802905649999998</v>
      </c>
      <c r="D3772" s="9">
        <v>1.5599999999999999E-2</v>
      </c>
      <c r="E3772" s="9">
        <v>1.54E-2</v>
      </c>
      <c r="F3772" s="9">
        <v>1.54E-2</v>
      </c>
      <c r="G3772" s="7">
        <v>-4784609</v>
      </c>
      <c r="H3772" s="7">
        <v>17015003</v>
      </c>
      <c r="K3772">
        <f t="shared" si="1364"/>
        <v>487.15964577156706</v>
      </c>
      <c r="L3772">
        <f t="shared" si="1365"/>
        <v>471.98459910889142</v>
      </c>
      <c r="M3772">
        <f t="shared" si="1366"/>
        <v>158.04061961641375</v>
      </c>
      <c r="N3772">
        <f t="shared" si="1367"/>
        <v>0.14345609413657584</v>
      </c>
      <c r="O3772">
        <f t="shared" si="1368"/>
        <v>45.59876431471416</v>
      </c>
      <c r="P3772">
        <f t="shared" si="1369"/>
        <v>45.530808983142634</v>
      </c>
      <c r="Q3772">
        <f t="shared" si="1370"/>
        <v>-1.5270264327313043E-2</v>
      </c>
      <c r="R3772">
        <f t="shared" si="1371"/>
        <v>45.614034579041473</v>
      </c>
      <c r="S3772">
        <f t="shared" si="1372"/>
        <v>158.05079979263195</v>
      </c>
      <c r="T3772">
        <f t="shared" si="1373"/>
        <v>14.741990392591706</v>
      </c>
      <c r="U3772">
        <f t="shared" si="1384"/>
        <v>0.73057157088792157</v>
      </c>
      <c r="V3772" s="6">
        <f t="shared" si="1374"/>
        <v>212519.99999997206</v>
      </c>
      <c r="W3772">
        <f t="shared" si="1375"/>
        <v>14.746257220286815</v>
      </c>
      <c r="X3772">
        <f t="shared" si="1376"/>
        <v>158.02434121410275</v>
      </c>
      <c r="Y3772">
        <f t="shared" si="1377"/>
        <v>-1.5270264327313043E-2</v>
      </c>
      <c r="Z3772">
        <f t="shared" si="1378"/>
        <v>1.5302653792195413E-6</v>
      </c>
      <c r="AA3772">
        <f t="shared" si="1379"/>
        <v>1.4150883511981714E-6</v>
      </c>
      <c r="AB3772">
        <f t="shared" si="1385"/>
        <v>1.0224791441982406</v>
      </c>
      <c r="AC3772">
        <f t="shared" si="1380"/>
        <v>2.0572757718267622</v>
      </c>
      <c r="AD3772">
        <f t="shared" si="1381"/>
        <v>-3.3512499466116175E-8</v>
      </c>
      <c r="AE3772">
        <f t="shared" si="1382"/>
        <v>2.0109574236344083E-5</v>
      </c>
      <c r="AF3772">
        <f t="shared" si="1383"/>
        <v>-1.6589564309189549E-4</v>
      </c>
      <c r="AG3772" t="str">
        <f t="shared" si="1386"/>
        <v>NaN</v>
      </c>
      <c r="AH3772" t="str">
        <f t="shared" si="1387"/>
        <v>NaN</v>
      </c>
    </row>
    <row r="3773" spans="1:34" ht="15">
      <c r="A3773" s="8">
        <v>43260.888194444444</v>
      </c>
      <c r="B3773" s="9">
        <v>-7.6699999999999997E-3</v>
      </c>
      <c r="C3773" s="7">
        <v>2.9806806290000001</v>
      </c>
      <c r="D3773" s="9">
        <v>1.5599999999999999E-2</v>
      </c>
      <c r="E3773" s="9">
        <v>1.54E-2</v>
      </c>
      <c r="F3773" s="9">
        <v>1.54E-2</v>
      </c>
      <c r="G3773" s="7">
        <v>-4785092</v>
      </c>
      <c r="H3773" s="7">
        <v>17015003</v>
      </c>
      <c r="K3773">
        <f t="shared" si="1364"/>
        <v>489.07076972096962</v>
      </c>
      <c r="L3773">
        <f t="shared" si="1365"/>
        <v>473.89572305829398</v>
      </c>
      <c r="M3773">
        <f t="shared" si="1366"/>
        <v>158.68054560912111</v>
      </c>
      <c r="N3773">
        <f t="shared" si="1367"/>
        <v>0.14357431646670313</v>
      </c>
      <c r="O3773">
        <f t="shared" si="1368"/>
        <v>45.59876431471416</v>
      </c>
      <c r="P3773">
        <f t="shared" si="1369"/>
        <v>45.530808983142634</v>
      </c>
      <c r="Q3773">
        <f t="shared" si="1370"/>
        <v>-1.5270264327313043E-2</v>
      </c>
      <c r="R3773">
        <f t="shared" si="1371"/>
        <v>45.614034579041473</v>
      </c>
      <c r="S3773">
        <f t="shared" si="1372"/>
        <v>158.69072578533931</v>
      </c>
      <c r="T3773">
        <f t="shared" si="1373"/>
        <v>14.754434848394579</v>
      </c>
      <c r="U3773">
        <f t="shared" si="1384"/>
        <v>0.73031897266839008</v>
      </c>
      <c r="V3773" s="6">
        <f t="shared" si="1374"/>
        <v>212580.00000016764</v>
      </c>
      <c r="W3773">
        <f t="shared" si="1375"/>
        <v>14.754895968673761</v>
      </c>
      <c r="X3773">
        <f t="shared" si="1376"/>
        <v>158.66414083874326</v>
      </c>
      <c r="Y3773">
        <f t="shared" si="1377"/>
        <v>1.0537247467285718E-2</v>
      </c>
      <c r="Z3773">
        <f t="shared" si="1378"/>
        <v>1.8084942302235612E-6</v>
      </c>
      <c r="AA3773">
        <f t="shared" si="1379"/>
        <v>1.3297222243549406E-6</v>
      </c>
      <c r="AB3773">
        <f t="shared" si="1385"/>
        <v>1.0222214401848424</v>
      </c>
      <c r="AC3773">
        <f t="shared" si="1380"/>
        <v>2.0569754871082386</v>
      </c>
      <c r="AD3773">
        <f t="shared" si="1381"/>
        <v>4.5628918104961681E-8</v>
      </c>
      <c r="AE3773">
        <f t="shared" si="1382"/>
        <v>1.8802852821587564E-5</v>
      </c>
      <c r="AF3773">
        <f t="shared" si="1383"/>
        <v>2.4157248165124976E-4</v>
      </c>
      <c r="AG3773">
        <f t="shared" si="1386"/>
        <v>4.5628918104961679E-6</v>
      </c>
      <c r="AH3773">
        <f t="shared" si="1387"/>
        <v>2.4157248165124976</v>
      </c>
    </row>
    <row r="3774" spans="1:34" ht="15">
      <c r="A3774" s="8">
        <v>43260.888888888891</v>
      </c>
      <c r="B3774" s="9">
        <v>-7.7000000000000002E-3</v>
      </c>
      <c r="C3774" s="7">
        <v>2.9809707990000001</v>
      </c>
      <c r="D3774" s="7">
        <v>1.5625777E-2</v>
      </c>
      <c r="E3774" s="9">
        <v>1.54E-2</v>
      </c>
      <c r="F3774" s="9">
        <v>1.54E-2</v>
      </c>
      <c r="G3774" s="7">
        <v>-4785576</v>
      </c>
      <c r="H3774" s="7">
        <v>17015003</v>
      </c>
      <c r="K3774">
        <f t="shared" ref="K3774:K3837" si="1388">(B3774-$B$19)*($B$17/$B$18)</f>
        <v>490.98189367037219</v>
      </c>
      <c r="L3774">
        <f t="shared" ref="L3774:L3837" si="1389">K3774-R3774*$B$8+$D$8</f>
        <v>475.80684700769655</v>
      </c>
      <c r="M3774">
        <f t="shared" ref="M3774:M3837" si="1390">L3774/((($B$7/2))^2*PI())</f>
        <v>159.3204716018285</v>
      </c>
      <c r="N3774">
        <f t="shared" ref="N3774:N3837" si="1391">(C3774-$C$19)*($C$17/$C$18)</f>
        <v>0.14366226247949335</v>
      </c>
      <c r="O3774">
        <f t="shared" ref="O3774:O3837" si="1392">(D3774-$D$19)*($D$17/$D$18)</f>
        <v>45.676186850097956</v>
      </c>
      <c r="P3774">
        <f t="shared" ref="P3774:P3837" si="1393">(E3774-$E$19)*($E$17/$E$18)</f>
        <v>45.530808983142634</v>
      </c>
      <c r="Q3774">
        <f t="shared" ref="Q3774:Q3837" si="1394">O3774-R3774</f>
        <v>6.2152271056483244E-2</v>
      </c>
      <c r="R3774">
        <f t="shared" ref="R3774:R3837" si="1395">(F3774-$F$19)*($F$17/$F$18)</f>
        <v>45.614034579041473</v>
      </c>
      <c r="S3774">
        <f t="shared" ref="S3774:S3837" si="1396">M3774-(2/3)*Q3774</f>
        <v>159.27903675445751</v>
      </c>
      <c r="T3774">
        <f t="shared" ref="T3774:T3837" si="1397">N3774/$D$7*100-$N$30/$D$7*100</f>
        <v>14.763692323425129</v>
      </c>
      <c r="U3774">
        <f t="shared" si="1384"/>
        <v>0.73013106395248351</v>
      </c>
      <c r="V3774" s="6">
        <f t="shared" ref="V3774:V3837" si="1398">(A3774-$A$240)*86400</f>
        <v>212640.00000036322</v>
      </c>
      <c r="W3774">
        <f t="shared" ref="W3774:W3837" si="1399">AVERAGE(T3768:T3780)</f>
        <v>14.762761316732103</v>
      </c>
      <c r="X3774">
        <f t="shared" ref="X3774:X3837" si="1400">AVERAGE(S3768:S3780)</f>
        <v>159.29740165573645</v>
      </c>
      <c r="Y3774">
        <f t="shared" ref="Y3774:Y3837" si="1401">AVERAGE(Q3773:Q3775)</f>
        <v>-1.6211275062156954E-2</v>
      </c>
      <c r="Z3774">
        <f t="shared" ref="Z3774:Z3837" si="1402">(T3775-T3773)/100/(V3775-V3773)</f>
        <v>1.8780521194753487E-6</v>
      </c>
      <c r="AA3774">
        <f t="shared" ref="AA3774:AA3837" si="1403">AVERAGE(Z3771:Z3777)</f>
        <v>1.3902464402973697E-6</v>
      </c>
      <c r="AB3774">
        <f t="shared" si="1385"/>
        <v>1.0223014411188531</v>
      </c>
      <c r="AC3774">
        <f t="shared" ref="AC3774:AC3837" si="1404">($D$7-$D$7*(T3774/100))*2.54</f>
        <v>2.0567521042357515</v>
      </c>
      <c r="AD3774">
        <f t="shared" ref="AD3774:AD3837" si="1405">AA3774*AC3774*$D$7*2.54*1.024*9.81/2/Y3774/10000*0.14503773773</f>
        <v>-3.1005152711390071E-8</v>
      </c>
      <c r="AE3774">
        <f t="shared" ref="AE3774:AE3837" si="1406">(W3775-W3773)/(X3775-X3773)*0.14503773773/100</f>
        <v>1.7462468391525252E-5</v>
      </c>
      <c r="AF3774">
        <f t="shared" ref="AF3774:AF3837" si="1407">AD3774/AE3774/(1.024*9.81)</f>
        <v>-1.7674994108497302E-4</v>
      </c>
      <c r="AG3774" t="str">
        <f t="shared" si="1386"/>
        <v>NaN</v>
      </c>
      <c r="AH3774" t="str">
        <f t="shared" si="1387"/>
        <v>NaN</v>
      </c>
    </row>
    <row r="3775" spans="1:34" ht="15">
      <c r="A3775" s="8">
        <v>43260.88958333333</v>
      </c>
      <c r="B3775" s="9">
        <v>-7.7299999999999999E-3</v>
      </c>
      <c r="C3775" s="7">
        <v>2.9813870260000002</v>
      </c>
      <c r="D3775" s="9">
        <v>1.5599999999999999E-2</v>
      </c>
      <c r="E3775" s="9">
        <v>1.54E-2</v>
      </c>
      <c r="F3775" s="7">
        <v>1.5426624999999999E-2</v>
      </c>
      <c r="G3775" s="7">
        <v>-4786059</v>
      </c>
      <c r="H3775" s="7">
        <v>17015003</v>
      </c>
      <c r="K3775">
        <f t="shared" si="1388"/>
        <v>492.8930176197747</v>
      </c>
      <c r="L3775">
        <f t="shared" si="1389"/>
        <v>477.68297263691602</v>
      </c>
      <c r="M3775">
        <f t="shared" si="1390"/>
        <v>159.9486786608721</v>
      </c>
      <c r="N3775">
        <f t="shared" si="1391"/>
        <v>0.14378841440789961</v>
      </c>
      <c r="O3775">
        <f t="shared" si="1392"/>
        <v>45.59876431471416</v>
      </c>
      <c r="P3775">
        <f t="shared" si="1393"/>
        <v>45.530808983142634</v>
      </c>
      <c r="Q3775">
        <f t="shared" si="1394"/>
        <v>-9.5515831915641058E-2</v>
      </c>
      <c r="R3775">
        <f t="shared" si="1395"/>
        <v>45.694280146629801</v>
      </c>
      <c r="S3775">
        <f t="shared" si="1396"/>
        <v>160.01235588214919</v>
      </c>
      <c r="T3775">
        <f t="shared" si="1397"/>
        <v>14.776971473783682</v>
      </c>
      <c r="U3775">
        <f t="shared" si="1384"/>
        <v>0.72986152305888474</v>
      </c>
      <c r="V3775" s="6">
        <f t="shared" si="1398"/>
        <v>212699.99999993015</v>
      </c>
      <c r="W3775">
        <f t="shared" si="1399"/>
        <v>14.770220993012495</v>
      </c>
      <c r="X3775">
        <f t="shared" si="1400"/>
        <v>159.93698887540796</v>
      </c>
      <c r="Y3775">
        <f t="shared" si="1401"/>
        <v>8.390709322971901E-2</v>
      </c>
      <c r="Z3775">
        <f t="shared" si="1402"/>
        <v>1.4543826056588721E-6</v>
      </c>
      <c r="AA3775">
        <f t="shared" si="1403"/>
        <v>1.4223149013258911E-6</v>
      </c>
      <c r="AB3775">
        <f t="shared" si="1385"/>
        <v>1.0215755816853185</v>
      </c>
      <c r="AC3775">
        <f t="shared" si="1404"/>
        <v>2.0564316783375998</v>
      </c>
      <c r="AD3775">
        <f t="shared" si="1405"/>
        <v>6.1275755780765265E-9</v>
      </c>
      <c r="AE3775">
        <f t="shared" si="1406"/>
        <v>1.6713690985285958E-5</v>
      </c>
      <c r="AF3775">
        <f t="shared" si="1407"/>
        <v>3.6496174480512833E-5</v>
      </c>
      <c r="AG3775">
        <f t="shared" si="1386"/>
        <v>6.1275755780765266E-7</v>
      </c>
      <c r="AH3775">
        <f t="shared" si="1387"/>
        <v>0.36496174480512833</v>
      </c>
    </row>
    <row r="3776" spans="1:34" ht="15">
      <c r="A3776" s="8">
        <v>43260.890277777777</v>
      </c>
      <c r="B3776" s="9">
        <v>-7.7600000000000004E-3</v>
      </c>
      <c r="C3776" s="7">
        <v>2.98151784</v>
      </c>
      <c r="D3776" s="9">
        <v>1.5699999999999999E-2</v>
      </c>
      <c r="E3776" s="9">
        <v>1.55E-2</v>
      </c>
      <c r="F3776" s="9">
        <v>1.54E-2</v>
      </c>
      <c r="G3776" s="7">
        <v>-4786544</v>
      </c>
      <c r="H3776" s="7">
        <v>17015003</v>
      </c>
      <c r="K3776">
        <f t="shared" si="1388"/>
        <v>494.80414156917726</v>
      </c>
      <c r="L3776">
        <f t="shared" si="1389"/>
        <v>479.62909490650162</v>
      </c>
      <c r="M3776">
        <f t="shared" si="1390"/>
        <v>160.60032358724322</v>
      </c>
      <c r="N3776">
        <f t="shared" si="1391"/>
        <v>0.14382806209621032</v>
      </c>
      <c r="O3776">
        <f t="shared" si="1392"/>
        <v>45.899119419589788</v>
      </c>
      <c r="P3776">
        <f t="shared" si="1393"/>
        <v>45.83010305306594</v>
      </c>
      <c r="Q3776">
        <f t="shared" si="1394"/>
        <v>0.28508484054831484</v>
      </c>
      <c r="R3776">
        <f t="shared" si="1395"/>
        <v>45.614034579041473</v>
      </c>
      <c r="S3776">
        <f t="shared" si="1396"/>
        <v>160.41026702687768</v>
      </c>
      <c r="T3776">
        <f t="shared" si="1397"/>
        <v>14.781144914658496</v>
      </c>
      <c r="U3776">
        <f t="shared" si="1384"/>
        <v>0.72977681033612685</v>
      </c>
      <c r="V3776" s="6">
        <f t="shared" si="1398"/>
        <v>212760.00000012573</v>
      </c>
      <c r="W3776">
        <f t="shared" si="1399"/>
        <v>14.77746761933548</v>
      </c>
      <c r="X3776">
        <f t="shared" si="1400"/>
        <v>160.57358228025825</v>
      </c>
      <c r="Y3776">
        <f t="shared" si="1401"/>
        <v>5.7754015344106811E-2</v>
      </c>
      <c r="Z3776">
        <f t="shared" si="1402"/>
        <v>7.5564800361468893E-7</v>
      </c>
      <c r="AA3776">
        <f t="shared" si="1403"/>
        <v>1.3387555077518566E-6</v>
      </c>
      <c r="AB3776">
        <f t="shared" si="1385"/>
        <v>1.0216521790029998</v>
      </c>
      <c r="AC3776">
        <f t="shared" si="1404"/>
        <v>2.0563309732092905</v>
      </c>
      <c r="AD3776">
        <f t="shared" si="1405"/>
        <v>8.3789463775995218E-9</v>
      </c>
      <c r="AE3776">
        <f t="shared" si="1406"/>
        <v>1.6174498555410993E-5</v>
      </c>
      <c r="AF3776">
        <f t="shared" si="1407"/>
        <v>5.1569108260396979E-5</v>
      </c>
      <c r="AG3776">
        <f t="shared" si="1386"/>
        <v>8.3789463775995222E-7</v>
      </c>
      <c r="AH3776">
        <f t="shared" si="1387"/>
        <v>0.51569108260396979</v>
      </c>
    </row>
    <row r="3777" spans="1:34" ht="15">
      <c r="A3777" s="8">
        <v>43260.890972222223</v>
      </c>
      <c r="B3777" s="9">
        <v>-7.79E-3</v>
      </c>
      <c r="C3777" s="7">
        <v>2.9816712500000002</v>
      </c>
      <c r="D3777" s="9">
        <v>1.5699999999999999E-2</v>
      </c>
      <c r="E3777" s="9">
        <v>1.55E-2</v>
      </c>
      <c r="F3777" s="9">
        <v>1.55E-2</v>
      </c>
      <c r="G3777" s="7">
        <v>-4787025</v>
      </c>
      <c r="H3777" s="7">
        <v>17015003</v>
      </c>
      <c r="K3777">
        <f t="shared" si="1388"/>
        <v>496.71526551857977</v>
      </c>
      <c r="L3777">
        <f t="shared" si="1389"/>
        <v>481.40876976601481</v>
      </c>
      <c r="M3777">
        <f t="shared" si="1390"/>
        <v>161.19623480562672</v>
      </c>
      <c r="N3777">
        <f t="shared" si="1391"/>
        <v>0.14387455828059248</v>
      </c>
      <c r="O3777">
        <f t="shared" si="1392"/>
        <v>45.899119419589788</v>
      </c>
      <c r="P3777">
        <f t="shared" si="1393"/>
        <v>45.83010305306594</v>
      </c>
      <c r="Q3777">
        <f t="shared" si="1394"/>
        <v>-1.6306962600353359E-2</v>
      </c>
      <c r="R3777">
        <f t="shared" si="1395"/>
        <v>45.915426382190141</v>
      </c>
      <c r="S3777">
        <f t="shared" si="1396"/>
        <v>161.20710611402694</v>
      </c>
      <c r="T3777">
        <f t="shared" si="1397"/>
        <v>14.786039249856616</v>
      </c>
      <c r="U3777">
        <f t="shared" si="1384"/>
        <v>0.72967746486241425</v>
      </c>
      <c r="V3777" s="6">
        <f t="shared" si="1398"/>
        <v>212820.00000032131</v>
      </c>
      <c r="W3777">
        <f t="shared" si="1399"/>
        <v>14.784419475791237</v>
      </c>
      <c r="X3777">
        <f t="shared" si="1400"/>
        <v>161.21017568510857</v>
      </c>
      <c r="Y3777">
        <f t="shared" si="1401"/>
        <v>8.4156971782536047E-2</v>
      </c>
      <c r="Z3777">
        <f t="shared" si="1402"/>
        <v>1.3310777442635225E-6</v>
      </c>
      <c r="AA3777">
        <f t="shared" si="1403"/>
        <v>1.2068674393110275E-6</v>
      </c>
      <c r="AB3777">
        <f t="shared" si="1385"/>
        <v>1.0214041612319027</v>
      </c>
      <c r="AC3777">
        <f t="shared" si="1404"/>
        <v>2.0562128729009599</v>
      </c>
      <c r="AD3777">
        <f t="shared" si="1405"/>
        <v>5.1834015182310704E-9</v>
      </c>
      <c r="AE3777">
        <f t="shared" si="1406"/>
        <v>1.6540211050908813E-5</v>
      </c>
      <c r="AF3777">
        <f t="shared" si="1407"/>
        <v>3.1196425899673104E-5</v>
      </c>
      <c r="AG3777">
        <f t="shared" si="1386"/>
        <v>5.1834015182310706E-7</v>
      </c>
      <c r="AH3777">
        <f t="shared" si="1387"/>
        <v>0.31196425899673103</v>
      </c>
    </row>
    <row r="3778" spans="1:34" ht="15">
      <c r="A3778" s="8">
        <v>43260.89166666667</v>
      </c>
      <c r="B3778" s="9">
        <v>-7.8200000000000006E-3</v>
      </c>
      <c r="C3778" s="7">
        <v>2.9820185019999998</v>
      </c>
      <c r="D3778" s="9">
        <v>1.5699999999999999E-2</v>
      </c>
      <c r="E3778" s="9">
        <v>1.55E-2</v>
      </c>
      <c r="F3778" s="9">
        <v>1.55E-2</v>
      </c>
      <c r="G3778" s="7">
        <v>-4787508</v>
      </c>
      <c r="H3778" s="7">
        <v>17015003</v>
      </c>
      <c r="K3778">
        <f t="shared" si="1388"/>
        <v>498.62638946798234</v>
      </c>
      <c r="L3778">
        <f t="shared" si="1389"/>
        <v>483.31989371541744</v>
      </c>
      <c r="M3778">
        <f t="shared" si="1390"/>
        <v>161.83616079833411</v>
      </c>
      <c r="N3778">
        <f t="shared" si="1391"/>
        <v>0.14397980495955101</v>
      </c>
      <c r="O3778">
        <f t="shared" si="1392"/>
        <v>45.899119419589788</v>
      </c>
      <c r="P3778">
        <f t="shared" si="1393"/>
        <v>45.83010305306594</v>
      </c>
      <c r="Q3778">
        <f t="shared" si="1394"/>
        <v>-1.6306962600353359E-2</v>
      </c>
      <c r="R3778">
        <f t="shared" si="1395"/>
        <v>45.915426382190141</v>
      </c>
      <c r="S3778">
        <f t="shared" si="1396"/>
        <v>161.84703210673433</v>
      </c>
      <c r="T3778">
        <f t="shared" si="1397"/>
        <v>14.797117847641724</v>
      </c>
      <c r="U3778">
        <f t="shared" si="1384"/>
        <v>0.72945259090088865</v>
      </c>
      <c r="V3778" s="6">
        <f t="shared" si="1398"/>
        <v>212880.00000051688</v>
      </c>
      <c r="W3778">
        <f t="shared" si="1399"/>
        <v>14.79198713602767</v>
      </c>
      <c r="X3778">
        <f t="shared" si="1400"/>
        <v>161.84676908995885</v>
      </c>
      <c r="Y3778">
        <f t="shared" si="1401"/>
        <v>-2.4835045211456002E-2</v>
      </c>
      <c r="Z3778">
        <f t="shared" si="1402"/>
        <v>1.1982842268257038E-6</v>
      </c>
      <c r="AA3778">
        <f t="shared" si="1403"/>
        <v>1.0686559956187639E-6</v>
      </c>
      <c r="AB3778">
        <f t="shared" si="1385"/>
        <v>1.0220030506269489</v>
      </c>
      <c r="AC3778">
        <f t="shared" si="1404"/>
        <v>2.0559455463364054</v>
      </c>
      <c r="AD3778">
        <f t="shared" si="1405"/>
        <v>-1.5551127672068646E-8</v>
      </c>
      <c r="AE3778">
        <f t="shared" si="1406"/>
        <v>1.8109107901461253E-5</v>
      </c>
      <c r="AF3778">
        <f t="shared" si="1407"/>
        <v>-8.5486171259126944E-5</v>
      </c>
      <c r="AG3778" t="str">
        <f t="shared" si="1386"/>
        <v>NaN</v>
      </c>
      <c r="AH3778" t="str">
        <f t="shared" si="1387"/>
        <v>NaN</v>
      </c>
    </row>
    <row r="3779" spans="1:34" ht="15">
      <c r="A3779" s="8">
        <v>43260.892361111109</v>
      </c>
      <c r="B3779" s="9">
        <v>-7.8499999999999993E-3</v>
      </c>
      <c r="C3779" s="7">
        <v>2.9821219640000001</v>
      </c>
      <c r="D3779" s="7">
        <v>1.5691482E-2</v>
      </c>
      <c r="E3779" s="9">
        <v>1.55E-2</v>
      </c>
      <c r="F3779" s="9">
        <v>1.55E-2</v>
      </c>
      <c r="G3779" s="7">
        <v>-4787989</v>
      </c>
      <c r="H3779" s="7">
        <v>17015003</v>
      </c>
      <c r="K3779">
        <f t="shared" si="1388"/>
        <v>500.53751341738479</v>
      </c>
      <c r="L3779">
        <f t="shared" si="1389"/>
        <v>485.23101766481983</v>
      </c>
      <c r="M3779">
        <f t="shared" si="1390"/>
        <v>162.47608679104141</v>
      </c>
      <c r="N3779">
        <f t="shared" si="1391"/>
        <v>0.14401116268218025</v>
      </c>
      <c r="O3779">
        <f t="shared" si="1392"/>
        <v>45.87353517175648</v>
      </c>
      <c r="P3779">
        <f t="shared" si="1393"/>
        <v>45.83010305306594</v>
      </c>
      <c r="Q3779">
        <f t="shared" si="1394"/>
        <v>-4.1891210433661286E-2</v>
      </c>
      <c r="R3779">
        <f t="shared" si="1395"/>
        <v>45.915426382190141</v>
      </c>
      <c r="S3779">
        <f t="shared" si="1396"/>
        <v>162.50401426466385</v>
      </c>
      <c r="T3779">
        <f t="shared" si="1397"/>
        <v>14.800418660550067</v>
      </c>
      <c r="U3779">
        <f t="shared" si="1384"/>
        <v>0.7293855908265694</v>
      </c>
      <c r="V3779" s="6">
        <f t="shared" si="1398"/>
        <v>212940.00000008382</v>
      </c>
      <c r="W3779">
        <f t="shared" si="1399"/>
        <v>14.800123902953455</v>
      </c>
      <c r="X3779">
        <f t="shared" si="1400"/>
        <v>162.4679596689181</v>
      </c>
      <c r="Y3779">
        <f t="shared" si="1401"/>
        <v>-2.4835045211456002E-2</v>
      </c>
      <c r="Z3779">
        <f t="shared" si="1402"/>
        <v>9.4534962420129769E-7</v>
      </c>
      <c r="AA3779">
        <f t="shared" si="1403"/>
        <v>9.7561173010635919E-7</v>
      </c>
      <c r="AB3779">
        <f t="shared" si="1385"/>
        <v>1.0219149160440362</v>
      </c>
      <c r="AC3779">
        <f t="shared" si="1404"/>
        <v>2.0558658977209268</v>
      </c>
      <c r="AD3779">
        <f t="shared" si="1405"/>
        <v>-1.4196593541805357E-8</v>
      </c>
      <c r="AE3779">
        <f t="shared" si="1406"/>
        <v>1.8076233885852113E-5</v>
      </c>
      <c r="AF3779">
        <f t="shared" si="1407"/>
        <v>-7.8182082143826427E-5</v>
      </c>
      <c r="AG3779" t="str">
        <f t="shared" si="1386"/>
        <v>NaN</v>
      </c>
      <c r="AH3779" t="str">
        <f t="shared" si="1387"/>
        <v>NaN</v>
      </c>
    </row>
    <row r="3780" spans="1:34" ht="15">
      <c r="A3780" s="8">
        <v>43260.893055555556</v>
      </c>
      <c r="B3780" s="9">
        <v>-7.8799999999999999E-3</v>
      </c>
      <c r="C3780" s="7">
        <v>2.982374079</v>
      </c>
      <c r="D3780" s="9">
        <v>1.5699999999999999E-2</v>
      </c>
      <c r="E3780" s="9">
        <v>1.55E-2</v>
      </c>
      <c r="F3780" s="9">
        <v>1.55E-2</v>
      </c>
      <c r="G3780" s="7">
        <v>-4788473</v>
      </c>
      <c r="H3780" s="7">
        <v>17015003</v>
      </c>
      <c r="K3780">
        <f t="shared" si="1388"/>
        <v>502.44863736678735</v>
      </c>
      <c r="L3780">
        <f t="shared" si="1389"/>
        <v>487.14214161422245</v>
      </c>
      <c r="M3780">
        <f t="shared" si="1390"/>
        <v>163.1160127837488</v>
      </c>
      <c r="N3780">
        <f t="shared" si="1391"/>
        <v>0.14408757481649667</v>
      </c>
      <c r="O3780">
        <f t="shared" si="1392"/>
        <v>45.899119419589788</v>
      </c>
      <c r="P3780">
        <f t="shared" si="1393"/>
        <v>45.83010305306594</v>
      </c>
      <c r="Q3780">
        <f t="shared" si="1394"/>
        <v>-1.6306962600353359E-2</v>
      </c>
      <c r="R3780">
        <f t="shared" si="1395"/>
        <v>45.915426382190141</v>
      </c>
      <c r="S3780">
        <f t="shared" si="1396"/>
        <v>163.12688409214903</v>
      </c>
      <c r="T3780">
        <f t="shared" si="1397"/>
        <v>14.808462043109689</v>
      </c>
      <c r="U3780">
        <f t="shared" si="1384"/>
        <v>0.72922232582360313</v>
      </c>
      <c r="V3780" s="6">
        <f t="shared" si="1398"/>
        <v>213000.0000002794</v>
      </c>
      <c r="W3780">
        <f t="shared" si="1399"/>
        <v>14.80762152000702</v>
      </c>
      <c r="X3780">
        <f t="shared" si="1400"/>
        <v>163.10122048591134</v>
      </c>
      <c r="Y3780">
        <f t="shared" si="1401"/>
        <v>-1.1325072594146945E-2</v>
      </c>
      <c r="Z3780">
        <f t="shared" si="1402"/>
        <v>8.8527775113775836E-7</v>
      </c>
      <c r="AA3780">
        <f t="shared" si="1403"/>
        <v>1.0469755826045476E-6</v>
      </c>
      <c r="AB3780">
        <f t="shared" si="1385"/>
        <v>1.0217432575611889</v>
      </c>
      <c r="AC3780">
        <f t="shared" si="1404"/>
        <v>2.0556718108997631</v>
      </c>
      <c r="AD3780">
        <f t="shared" si="1405"/>
        <v>-3.3406166902746554E-8</v>
      </c>
      <c r="AE3780">
        <f t="shared" si="1406"/>
        <v>1.6985060898308932E-5</v>
      </c>
      <c r="AF3780">
        <f t="shared" si="1407"/>
        <v>-1.957900305904579E-4</v>
      </c>
      <c r="AG3780" t="str">
        <f t="shared" si="1386"/>
        <v>NaN</v>
      </c>
      <c r="AH3780" t="str">
        <f t="shared" si="1387"/>
        <v>NaN</v>
      </c>
    </row>
    <row r="3781" spans="1:34" ht="15">
      <c r="A3781" s="8">
        <v>43260.893750000003</v>
      </c>
      <c r="B3781" s="9">
        <v>-7.9100000000000004E-3</v>
      </c>
      <c r="C3781" s="7">
        <v>2.9824549459999998</v>
      </c>
      <c r="D3781" s="7">
        <v>1.5713494000000001E-2</v>
      </c>
      <c r="E3781" s="9">
        <v>1.55E-2</v>
      </c>
      <c r="F3781" s="9">
        <v>1.55E-2</v>
      </c>
      <c r="G3781" s="7">
        <v>-4788956</v>
      </c>
      <c r="H3781" s="7">
        <v>17015003</v>
      </c>
      <c r="K3781">
        <f t="shared" si="1388"/>
        <v>504.35976131618992</v>
      </c>
      <c r="L3781">
        <f t="shared" si="1389"/>
        <v>489.05326556362496</v>
      </c>
      <c r="M3781">
        <f t="shared" si="1390"/>
        <v>163.75593877645616</v>
      </c>
      <c r="N3781">
        <f t="shared" si="1391"/>
        <v>0.14411208434613892</v>
      </c>
      <c r="O3781">
        <f t="shared" si="1392"/>
        <v>45.939649337441715</v>
      </c>
      <c r="P3781">
        <f t="shared" si="1393"/>
        <v>45.83010305306594</v>
      </c>
      <c r="Q3781">
        <f t="shared" si="1394"/>
        <v>2.4222955251573808E-2</v>
      </c>
      <c r="R3781">
        <f t="shared" si="1395"/>
        <v>45.915426382190141</v>
      </c>
      <c r="S3781">
        <f t="shared" si="1396"/>
        <v>163.73979013962179</v>
      </c>
      <c r="T3781">
        <f t="shared" si="1397"/>
        <v>14.811041993598348</v>
      </c>
      <c r="U3781">
        <f t="shared" si="1384"/>
        <v>0.72916995785265792</v>
      </c>
      <c r="V3781" s="6">
        <f t="shared" si="1398"/>
        <v>213060.00000047497</v>
      </c>
      <c r="W3781">
        <f t="shared" si="1399"/>
        <v>14.815037419604888</v>
      </c>
      <c r="X3781">
        <f t="shared" si="1400"/>
        <v>163.74144507451817</v>
      </c>
      <c r="Y3781">
        <f t="shared" si="1401"/>
        <v>-2.7969899830443032E-3</v>
      </c>
      <c r="Z3781">
        <f t="shared" si="1402"/>
        <v>9.1057201362950338E-7</v>
      </c>
      <c r="AA3781">
        <f t="shared" si="1403"/>
        <v>1.1793156207619396E-6</v>
      </c>
      <c r="AB3781">
        <f t="shared" si="1385"/>
        <v>1.0216038992094205</v>
      </c>
      <c r="AC3781">
        <f t="shared" si="1404"/>
        <v>2.0556095566944714</v>
      </c>
      <c r="AD3781">
        <f t="shared" si="1405"/>
        <v>-1.5235512769523599E-7</v>
      </c>
      <c r="AE3781">
        <f t="shared" si="1406"/>
        <v>1.6261485230219102E-5</v>
      </c>
      <c r="AF3781">
        <f t="shared" si="1407"/>
        <v>-9.3266977423519702E-4</v>
      </c>
      <c r="AG3781" t="str">
        <f t="shared" si="1386"/>
        <v>NaN</v>
      </c>
      <c r="AH3781" t="str">
        <f t="shared" si="1387"/>
        <v>NaN</v>
      </c>
    </row>
    <row r="3782" spans="1:34" ht="15">
      <c r="A3782" s="8">
        <v>43260.894444444442</v>
      </c>
      <c r="B3782" s="9">
        <v>-7.9399999999999991E-3</v>
      </c>
      <c r="C3782" s="7">
        <v>2.982716575</v>
      </c>
      <c r="D3782" s="9">
        <v>1.5699999999999999E-2</v>
      </c>
      <c r="E3782" s="9">
        <v>1.55E-2</v>
      </c>
      <c r="F3782" s="9">
        <v>1.55E-2</v>
      </c>
      <c r="G3782" s="7">
        <v>-4789434</v>
      </c>
      <c r="H3782" s="7">
        <v>17015003</v>
      </c>
      <c r="K3782">
        <f t="shared" si="1388"/>
        <v>506.27088526559243</v>
      </c>
      <c r="L3782">
        <f t="shared" si="1389"/>
        <v>490.96438951302747</v>
      </c>
      <c r="M3782">
        <f t="shared" si="1390"/>
        <v>164.39586476916352</v>
      </c>
      <c r="N3782">
        <f t="shared" si="1391"/>
        <v>0.144191380025845</v>
      </c>
      <c r="O3782">
        <f t="shared" si="1392"/>
        <v>45.899119419589788</v>
      </c>
      <c r="P3782">
        <f t="shared" si="1393"/>
        <v>45.83010305306594</v>
      </c>
      <c r="Q3782">
        <f t="shared" si="1394"/>
        <v>-1.6306962600353359E-2</v>
      </c>
      <c r="R3782">
        <f t="shared" si="1395"/>
        <v>45.915426382190141</v>
      </c>
      <c r="S3782">
        <f t="shared" si="1396"/>
        <v>164.40673607756375</v>
      </c>
      <c r="T3782">
        <f t="shared" si="1397"/>
        <v>14.819388907251618</v>
      </c>
      <c r="U3782">
        <f t="shared" si="1384"/>
        <v>0.7290005317595607</v>
      </c>
      <c r="V3782" s="6">
        <f t="shared" si="1398"/>
        <v>213120.00000004191</v>
      </c>
      <c r="W3782">
        <f t="shared" si="1399"/>
        <v>14.822047647424803</v>
      </c>
      <c r="X3782">
        <f t="shared" si="1400"/>
        <v>164.38790054942226</v>
      </c>
      <c r="Y3782">
        <f t="shared" si="1401"/>
        <v>-2.7969899830443032E-3</v>
      </c>
      <c r="Z3782">
        <f t="shared" si="1402"/>
        <v>8.0307274707203943E-7</v>
      </c>
      <c r="AA3782">
        <f t="shared" si="1403"/>
        <v>1.2159014832574902E-6</v>
      </c>
      <c r="AB3782">
        <f t="shared" si="1385"/>
        <v>1.0215183909778109</v>
      </c>
      <c r="AC3782">
        <f t="shared" si="1404"/>
        <v>2.0554081456680184</v>
      </c>
      <c r="AD3782">
        <f t="shared" si="1405"/>
        <v>-1.5706624383591828E-7</v>
      </c>
      <c r="AE3782">
        <f t="shared" si="1406"/>
        <v>1.56718085789984E-5</v>
      </c>
      <c r="AF3782">
        <f t="shared" si="1407"/>
        <v>-9.9768806171644472E-4</v>
      </c>
      <c r="AG3782" t="str">
        <f t="shared" si="1386"/>
        <v>NaN</v>
      </c>
      <c r="AH3782" t="str">
        <f t="shared" si="1387"/>
        <v>NaN</v>
      </c>
    </row>
    <row r="3783" spans="1:34" ht="15">
      <c r="A3783" s="8">
        <v>43260.895138888889</v>
      </c>
      <c r="B3783" s="9">
        <v>-7.9699999999999997E-3</v>
      </c>
      <c r="C3783" s="7">
        <v>2.9827570080000001</v>
      </c>
      <c r="D3783" s="9">
        <v>1.5699999999999999E-2</v>
      </c>
      <c r="E3783" s="9">
        <v>1.55E-2</v>
      </c>
      <c r="F3783" s="9">
        <v>1.55E-2</v>
      </c>
      <c r="G3783" s="7">
        <v>-4789919</v>
      </c>
      <c r="H3783" s="7">
        <v>17015003</v>
      </c>
      <c r="K3783">
        <f t="shared" si="1388"/>
        <v>508.18200921499499</v>
      </c>
      <c r="L3783">
        <f t="shared" si="1389"/>
        <v>492.87551346243009</v>
      </c>
      <c r="M3783">
        <f t="shared" si="1390"/>
        <v>165.03579076187091</v>
      </c>
      <c r="N3783">
        <f t="shared" si="1391"/>
        <v>0.14420363463912397</v>
      </c>
      <c r="O3783">
        <f t="shared" si="1392"/>
        <v>45.899119419589788</v>
      </c>
      <c r="P3783">
        <f t="shared" si="1393"/>
        <v>45.83010305306594</v>
      </c>
      <c r="Q3783">
        <f t="shared" si="1394"/>
        <v>-1.6306962600353359E-2</v>
      </c>
      <c r="R3783">
        <f t="shared" si="1395"/>
        <v>45.915426382190141</v>
      </c>
      <c r="S3783">
        <f t="shared" si="1396"/>
        <v>165.04666207027114</v>
      </c>
      <c r="T3783">
        <f t="shared" si="1397"/>
        <v>14.82067886654414</v>
      </c>
      <c r="U3783">
        <f t="shared" si="1384"/>
        <v>0.72897434809787864</v>
      </c>
      <c r="V3783" s="6">
        <f t="shared" si="1398"/>
        <v>213180.00000023749</v>
      </c>
      <c r="W3783">
        <f t="shared" si="1399"/>
        <v>14.829031611198502</v>
      </c>
      <c r="X3783">
        <f t="shared" si="1400"/>
        <v>165.03656419230649</v>
      </c>
      <c r="Y3783">
        <f t="shared" si="1401"/>
        <v>-1.6306962600353359E-2</v>
      </c>
      <c r="Z3783">
        <f t="shared" si="1402"/>
        <v>1.2551949711020081E-6</v>
      </c>
      <c r="AA3783">
        <f t="shared" si="1403"/>
        <v>1.2276450551605913E-6</v>
      </c>
      <c r="AB3783">
        <f t="shared" si="1385"/>
        <v>1.0215167879307372</v>
      </c>
      <c r="AC3783">
        <f t="shared" si="1404"/>
        <v>2.0553770189502898</v>
      </c>
      <c r="AD3783">
        <f t="shared" si="1405"/>
        <v>-2.719997766847799E-8</v>
      </c>
      <c r="AE3783">
        <f t="shared" si="1406"/>
        <v>1.5689964759722386E-5</v>
      </c>
      <c r="AF3783">
        <f t="shared" si="1407"/>
        <v>-1.7257489400095252E-4</v>
      </c>
      <c r="AG3783" t="str">
        <f t="shared" si="1386"/>
        <v>NaN</v>
      </c>
      <c r="AH3783" t="str">
        <f t="shared" si="1387"/>
        <v>NaN</v>
      </c>
    </row>
    <row r="3784" spans="1:34" ht="15">
      <c r="A3784" s="8">
        <v>43260.895833333336</v>
      </c>
      <c r="B3784" s="9">
        <v>-8.0000000000000002E-3</v>
      </c>
      <c r="C3784" s="7">
        <v>2.9831886949999999</v>
      </c>
      <c r="D3784" s="9">
        <v>1.5699999999999999E-2</v>
      </c>
      <c r="E3784" s="9">
        <v>1.55E-2</v>
      </c>
      <c r="F3784" s="9">
        <v>1.55E-2</v>
      </c>
      <c r="G3784" s="7">
        <v>-4790404</v>
      </c>
      <c r="H3784" s="7">
        <v>17015003</v>
      </c>
      <c r="K3784">
        <f t="shared" si="1388"/>
        <v>510.09313316439756</v>
      </c>
      <c r="L3784">
        <f t="shared" si="1389"/>
        <v>494.7866374118326</v>
      </c>
      <c r="M3784">
        <f t="shared" si="1390"/>
        <v>165.67571675457827</v>
      </c>
      <c r="N3784">
        <f t="shared" si="1391"/>
        <v>0.14433447225301704</v>
      </c>
      <c r="O3784">
        <f t="shared" si="1392"/>
        <v>45.899119419589788</v>
      </c>
      <c r="P3784">
        <f t="shared" si="1393"/>
        <v>45.83010305306594</v>
      </c>
      <c r="Q3784">
        <f t="shared" si="1394"/>
        <v>-1.6306962600353359E-2</v>
      </c>
      <c r="R3784">
        <f t="shared" si="1395"/>
        <v>45.915426382190141</v>
      </c>
      <c r="S3784">
        <f t="shared" si="1396"/>
        <v>165.6865880629785</v>
      </c>
      <c r="T3784">
        <f t="shared" si="1397"/>
        <v>14.83445124695394</v>
      </c>
      <c r="U3784">
        <f t="shared" si="1384"/>
        <v>0.72869479559471328</v>
      </c>
      <c r="V3784" s="6">
        <f t="shared" si="1398"/>
        <v>213240.00000043306</v>
      </c>
      <c r="W3784">
        <f t="shared" si="1399"/>
        <v>14.835951365244561</v>
      </c>
      <c r="X3784">
        <f t="shared" si="1400"/>
        <v>165.67315759715683</v>
      </c>
      <c r="Y3784">
        <f t="shared" si="1401"/>
        <v>8.3811405691524968E-2</v>
      </c>
      <c r="Z3784">
        <f t="shared" si="1402"/>
        <v>2.2574580113652667E-6</v>
      </c>
      <c r="AA3784">
        <f t="shared" si="1403"/>
        <v>1.2940406786136874E-6</v>
      </c>
      <c r="AB3784">
        <f t="shared" si="1385"/>
        <v>1.0208179156284778</v>
      </c>
      <c r="AC3784">
        <f t="shared" si="1404"/>
        <v>2.055044691411001</v>
      </c>
      <c r="AD3784">
        <f t="shared" si="1405"/>
        <v>5.5775488461053587E-9</v>
      </c>
      <c r="AE3784">
        <f t="shared" si="1406"/>
        <v>1.4984270920500426E-5</v>
      </c>
      <c r="AF3784">
        <f t="shared" si="1407"/>
        <v>3.7054316072742375E-5</v>
      </c>
      <c r="AG3784">
        <f t="shared" si="1386"/>
        <v>5.5775488461053585E-7</v>
      </c>
      <c r="AH3784">
        <f t="shared" si="1387"/>
        <v>0.37054316072742371</v>
      </c>
    </row>
    <row r="3785" spans="1:34" ht="15">
      <c r="A3785" s="8">
        <v>43260.896527777775</v>
      </c>
      <c r="B3785" s="9">
        <v>-8.0300000000000007E-3</v>
      </c>
      <c r="C3785" s="7">
        <v>2.9836061119999999</v>
      </c>
      <c r="D3785" s="9">
        <v>1.5800000000000002E-2</v>
      </c>
      <c r="E3785" s="9">
        <v>1.5599999999999999E-2</v>
      </c>
      <c r="F3785" s="9">
        <v>1.55E-2</v>
      </c>
      <c r="G3785" s="7">
        <v>-4790886</v>
      </c>
      <c r="H3785" s="7">
        <v>17015003</v>
      </c>
      <c r="K3785">
        <f t="shared" si="1388"/>
        <v>512.00425711380012</v>
      </c>
      <c r="L3785">
        <f t="shared" si="1389"/>
        <v>496.69776136123522</v>
      </c>
      <c r="M3785">
        <f t="shared" si="1390"/>
        <v>166.31564274728566</v>
      </c>
      <c r="N3785">
        <f t="shared" si="1391"/>
        <v>0.14446098485191031</v>
      </c>
      <c r="O3785">
        <f t="shared" si="1392"/>
        <v>46.199474524465423</v>
      </c>
      <c r="P3785">
        <f t="shared" si="1393"/>
        <v>46.129397122989246</v>
      </c>
      <c r="Q3785">
        <f t="shared" si="1394"/>
        <v>0.28404814227528163</v>
      </c>
      <c r="R3785">
        <f t="shared" si="1395"/>
        <v>45.915426382190141</v>
      </c>
      <c r="S3785">
        <f t="shared" si="1396"/>
        <v>166.12627731910214</v>
      </c>
      <c r="T3785">
        <f t="shared" si="1397"/>
        <v>14.847768362626912</v>
      </c>
      <c r="U3785">
        <f t="shared" si="1384"/>
        <v>0.72842448407916205</v>
      </c>
      <c r="V3785" s="6">
        <f t="shared" si="1398"/>
        <v>213300</v>
      </c>
      <c r="W3785">
        <f t="shared" si="1399"/>
        <v>14.842185274781201</v>
      </c>
      <c r="X3785">
        <f t="shared" si="1400"/>
        <v>166.30975100200709</v>
      </c>
      <c r="Y3785">
        <f t="shared" si="1401"/>
        <v>8.3465839600511529E-2</v>
      </c>
      <c r="Z3785">
        <f t="shared" si="1402"/>
        <v>1.4543852642945592E-6</v>
      </c>
      <c r="AA3785">
        <f t="shared" si="1403"/>
        <v>1.3048806950313095E-6</v>
      </c>
      <c r="AB3785">
        <f t="shared" si="1385"/>
        <v>1.0207385975006757</v>
      </c>
      <c r="AC3785">
        <f t="shared" si="1404"/>
        <v>2.0547233494098127</v>
      </c>
      <c r="AD3785">
        <f t="shared" si="1405"/>
        <v>5.6466738425406667E-9</v>
      </c>
      <c r="AE3785">
        <f t="shared" si="1406"/>
        <v>1.4869934034267261E-5</v>
      </c>
      <c r="AF3785">
        <f t="shared" si="1407"/>
        <v>3.7801992990744202E-5</v>
      </c>
      <c r="AG3785">
        <f t="shared" si="1386"/>
        <v>5.6466738425406671E-7</v>
      </c>
      <c r="AH3785">
        <f t="shared" si="1387"/>
        <v>0.37801992990744204</v>
      </c>
    </row>
    <row r="3786" spans="1:34" ht="15">
      <c r="A3786" s="8">
        <v>43260.897222222222</v>
      </c>
      <c r="B3786" s="9">
        <v>-8.0599999999999995E-3</v>
      </c>
      <c r="C3786" s="7">
        <v>2.9837357369999999</v>
      </c>
      <c r="D3786" s="9">
        <v>1.5800000000000002E-2</v>
      </c>
      <c r="E3786" s="9">
        <v>1.5599999999999999E-2</v>
      </c>
      <c r="F3786" s="9">
        <v>1.5599999999999999E-2</v>
      </c>
      <c r="G3786" s="7">
        <v>-4791370</v>
      </c>
      <c r="H3786" s="7">
        <v>17015003</v>
      </c>
      <c r="K3786">
        <f t="shared" si="1388"/>
        <v>513.91538106320263</v>
      </c>
      <c r="L3786">
        <f t="shared" si="1389"/>
        <v>498.47743622074842</v>
      </c>
      <c r="M3786">
        <f t="shared" si="1390"/>
        <v>166.91155396566913</v>
      </c>
      <c r="N3786">
        <f t="shared" si="1391"/>
        <v>0.14450027217281852</v>
      </c>
      <c r="O3786">
        <f t="shared" si="1392"/>
        <v>46.199474524465423</v>
      </c>
      <c r="P3786">
        <f t="shared" si="1393"/>
        <v>46.129397122989246</v>
      </c>
      <c r="Q3786">
        <f t="shared" si="1394"/>
        <v>-1.7343660873393674E-2</v>
      </c>
      <c r="R3786">
        <f t="shared" si="1395"/>
        <v>46.216818185338816</v>
      </c>
      <c r="S3786">
        <f t="shared" si="1396"/>
        <v>166.92311640625138</v>
      </c>
      <c r="T3786">
        <f t="shared" si="1397"/>
        <v>14.851903870090934</v>
      </c>
      <c r="U3786">
        <f t="shared" si="1384"/>
        <v>0.72834054133077519</v>
      </c>
      <c r="V3786" s="6">
        <f t="shared" si="1398"/>
        <v>213360.00000019558</v>
      </c>
      <c r="W3786">
        <f t="shared" si="1399"/>
        <v>14.848991208961866</v>
      </c>
      <c r="X3786">
        <f t="shared" si="1400"/>
        <v>166.94503239414806</v>
      </c>
      <c r="Y3786">
        <f t="shared" si="1401"/>
        <v>6.3663269815651333E-2</v>
      </c>
      <c r="Z3786">
        <f t="shared" si="1402"/>
        <v>1.0275546275230047E-6</v>
      </c>
      <c r="AA3786">
        <f t="shared" si="1403"/>
        <v>1.2841038381530557E-6</v>
      </c>
      <c r="AB3786">
        <f t="shared" si="1385"/>
        <v>1.0207839351479642</v>
      </c>
      <c r="AC3786">
        <f t="shared" si="1404"/>
        <v>2.0546235596147056</v>
      </c>
      <c r="AD3786">
        <f t="shared" si="1405"/>
        <v>7.2848526948573112E-9</v>
      </c>
      <c r="AE3786">
        <f t="shared" si="1406"/>
        <v>1.5079170415184154E-5</v>
      </c>
      <c r="AF3786">
        <f t="shared" si="1407"/>
        <v>4.8092168609473551E-5</v>
      </c>
      <c r="AG3786">
        <f t="shared" si="1386"/>
        <v>7.2848526948573107E-7</v>
      </c>
      <c r="AH3786">
        <f t="shared" si="1387"/>
        <v>0.48092168609473551</v>
      </c>
    </row>
    <row r="3787" spans="1:34" ht="15">
      <c r="A3787" s="8">
        <v>43260.897916666669</v>
      </c>
      <c r="B3787" s="9">
        <v>-8.09E-3</v>
      </c>
      <c r="C3787" s="7">
        <v>2.983992609</v>
      </c>
      <c r="D3787" s="7">
        <v>1.5780565999999999E-2</v>
      </c>
      <c r="E3787" s="9">
        <v>1.5599999999999999E-2</v>
      </c>
      <c r="F3787" s="9">
        <v>1.5599999999999999E-2</v>
      </c>
      <c r="G3787" s="7">
        <v>-4791850</v>
      </c>
      <c r="H3787" s="7">
        <v>17015003</v>
      </c>
      <c r="K3787">
        <f t="shared" si="1388"/>
        <v>515.82650501260514</v>
      </c>
      <c r="L3787">
        <f t="shared" si="1389"/>
        <v>500.38856017015092</v>
      </c>
      <c r="M3787">
        <f t="shared" si="1390"/>
        <v>167.55147995837649</v>
      </c>
      <c r="N3787">
        <f t="shared" si="1391"/>
        <v>0.14457812607982976</v>
      </c>
      <c r="O3787">
        <f t="shared" si="1392"/>
        <v>46.141103513383882</v>
      </c>
      <c r="P3787">
        <f t="shared" si="1393"/>
        <v>46.129397122989246</v>
      </c>
      <c r="Q3787">
        <f t="shared" si="1394"/>
        <v>-7.5714671954933976E-2</v>
      </c>
      <c r="R3787">
        <f t="shared" si="1395"/>
        <v>46.216818185338816</v>
      </c>
      <c r="S3787">
        <f t="shared" si="1396"/>
        <v>167.60195640634646</v>
      </c>
      <c r="T3787">
        <f t="shared" si="1397"/>
        <v>14.860099018197381</v>
      </c>
      <c r="U3787">
        <f t="shared" si="1384"/>
        <v>0.72817419578274367</v>
      </c>
      <c r="V3787" s="6">
        <f t="shared" si="1398"/>
        <v>213420.00000039116</v>
      </c>
      <c r="W3787">
        <f t="shared" si="1399"/>
        <v>14.855248464590044</v>
      </c>
      <c r="X3787">
        <f t="shared" si="1400"/>
        <v>167.56622297310727</v>
      </c>
      <c r="Y3787">
        <f t="shared" si="1401"/>
        <v>-3.6800664567240439E-2</v>
      </c>
      <c r="Z3787">
        <f t="shared" si="1402"/>
        <v>1.3500471153094301E-6</v>
      </c>
      <c r="AA3787">
        <f t="shared" si="1403"/>
        <v>1.1788644126831663E-6</v>
      </c>
      <c r="AB3787">
        <f t="shared" si="1385"/>
        <v>1.021312729929682</v>
      </c>
      <c r="AC3787">
        <f t="shared" si="1404"/>
        <v>2.0544258106908968</v>
      </c>
      <c r="AD3787">
        <f t="shared" si="1405"/>
        <v>-1.1568471101991802E-8</v>
      </c>
      <c r="AE3787">
        <f t="shared" si="1406"/>
        <v>1.5158981646626969E-5</v>
      </c>
      <c r="AF3787">
        <f t="shared" si="1407"/>
        <v>-7.5969098863740047E-5</v>
      </c>
      <c r="AG3787" t="str">
        <f t="shared" si="1386"/>
        <v>NaN</v>
      </c>
      <c r="AH3787" t="str">
        <f t="shared" si="1387"/>
        <v>NaN</v>
      </c>
    </row>
    <row r="3788" spans="1:34" ht="15">
      <c r="A3788" s="8">
        <v>43260.898611111108</v>
      </c>
      <c r="B3788" s="9">
        <v>-8.1300000000000001E-3</v>
      </c>
      <c r="C3788" s="7">
        <v>2.984243534</v>
      </c>
      <c r="D3788" s="9">
        <v>1.5800000000000002E-2</v>
      </c>
      <c r="E3788" s="9">
        <v>1.5599999999999999E-2</v>
      </c>
      <c r="F3788" s="9">
        <v>1.5599999999999999E-2</v>
      </c>
      <c r="G3788" s="7">
        <v>-4792335</v>
      </c>
      <c r="H3788" s="7">
        <v>17015003</v>
      </c>
      <c r="K3788">
        <f t="shared" si="1388"/>
        <v>518.37467027847526</v>
      </c>
      <c r="L3788">
        <f t="shared" si="1389"/>
        <v>502.93672543602105</v>
      </c>
      <c r="M3788">
        <f t="shared" si="1390"/>
        <v>168.40471461531968</v>
      </c>
      <c r="N3788">
        <f t="shared" si="1391"/>
        <v>0.1446541775436592</v>
      </c>
      <c r="O3788">
        <f t="shared" si="1392"/>
        <v>46.199474524465423</v>
      </c>
      <c r="P3788">
        <f t="shared" si="1393"/>
        <v>46.129397122989246</v>
      </c>
      <c r="Q3788">
        <f t="shared" si="1394"/>
        <v>-1.7343660873393674E-2</v>
      </c>
      <c r="R3788">
        <f t="shared" si="1395"/>
        <v>46.216818185338816</v>
      </c>
      <c r="S3788">
        <f t="shared" si="1396"/>
        <v>168.41627705590193</v>
      </c>
      <c r="T3788">
        <f t="shared" si="1397"/>
        <v>14.868104435442586</v>
      </c>
      <c r="U3788">
        <f t="shared" si="1384"/>
        <v>0.72801170140172955</v>
      </c>
      <c r="V3788" s="6">
        <f t="shared" si="1398"/>
        <v>213479.99999995809</v>
      </c>
      <c r="W3788">
        <f t="shared" si="1399"/>
        <v>14.862066073043543</v>
      </c>
      <c r="X3788">
        <f t="shared" si="1400"/>
        <v>168.19600607545442</v>
      </c>
      <c r="Y3788">
        <f t="shared" si="1401"/>
        <v>-3.6800664567240439E-2</v>
      </c>
      <c r="Z3788">
        <f t="shared" si="1402"/>
        <v>9.8645212855285691E-7</v>
      </c>
      <c r="AA3788">
        <f t="shared" si="1403"/>
        <v>1.0099388928314585E-6</v>
      </c>
      <c r="AB3788">
        <f t="shared" si="1385"/>
        <v>1.0212029768888762</v>
      </c>
      <c r="AC3788">
        <f t="shared" si="1404"/>
        <v>2.0542326399727702</v>
      </c>
      <c r="AD3788">
        <f t="shared" si="1405"/>
        <v>-9.9098337481248112E-9</v>
      </c>
      <c r="AE3788">
        <f t="shared" si="1406"/>
        <v>1.5446440074814877E-5</v>
      </c>
      <c r="AF3788">
        <f t="shared" si="1407"/>
        <v>-6.3865894716378201E-5</v>
      </c>
      <c r="AG3788" t="str">
        <f t="shared" si="1386"/>
        <v>NaN</v>
      </c>
      <c r="AH3788" t="str">
        <f t="shared" si="1387"/>
        <v>NaN</v>
      </c>
    </row>
    <row r="3789" spans="1:34" ht="15">
      <c r="A3789" s="8">
        <v>43260.899305555555</v>
      </c>
      <c r="B3789" s="9">
        <v>-8.1499999999999993E-3</v>
      </c>
      <c r="C3789" s="7">
        <v>2.9843636459999998</v>
      </c>
      <c r="D3789" s="9">
        <v>1.5800000000000002E-2</v>
      </c>
      <c r="E3789" s="9">
        <v>1.5599999999999999E-2</v>
      </c>
      <c r="F3789" s="9">
        <v>1.5599999999999999E-2</v>
      </c>
      <c r="G3789" s="7">
        <v>-4792816</v>
      </c>
      <c r="H3789" s="7">
        <v>17015003</v>
      </c>
      <c r="K3789">
        <f t="shared" si="1388"/>
        <v>519.64875291141027</v>
      </c>
      <c r="L3789">
        <f t="shared" si="1389"/>
        <v>504.21080806895606</v>
      </c>
      <c r="M3789">
        <f t="shared" si="1390"/>
        <v>168.83133194379124</v>
      </c>
      <c r="N3789">
        <f t="shared" si="1391"/>
        <v>0.14469058162226223</v>
      </c>
      <c r="O3789">
        <f t="shared" si="1392"/>
        <v>46.199474524465423</v>
      </c>
      <c r="P3789">
        <f t="shared" si="1393"/>
        <v>46.129397122989246</v>
      </c>
      <c r="Q3789">
        <f t="shared" si="1394"/>
        <v>-1.7343660873393674E-2</v>
      </c>
      <c r="R3789">
        <f t="shared" si="1395"/>
        <v>46.216818185338816</v>
      </c>
      <c r="S3789">
        <f t="shared" si="1396"/>
        <v>168.84289438437349</v>
      </c>
      <c r="T3789">
        <f t="shared" si="1397"/>
        <v>14.871936443716589</v>
      </c>
      <c r="U3789">
        <f t="shared" si="1384"/>
        <v>0.727933919095892</v>
      </c>
      <c r="V3789" s="6">
        <f t="shared" si="1398"/>
        <v>213540.00000015367</v>
      </c>
      <c r="W3789">
        <f t="shared" si="1399"/>
        <v>14.868699813540529</v>
      </c>
      <c r="X3789">
        <f t="shared" si="1400"/>
        <v>168.82926689244766</v>
      </c>
      <c r="Y3789">
        <f t="shared" si="1401"/>
        <v>-1.7343660873393674E-2</v>
      </c>
      <c r="Z3789">
        <f t="shared" si="1402"/>
        <v>6.5763474892426585E-7</v>
      </c>
      <c r="AA3789">
        <f t="shared" si="1403"/>
        <v>9.4083260055125619E-7</v>
      </c>
      <c r="AB3789">
        <f t="shared" si="1385"/>
        <v>1.0210313931675981</v>
      </c>
      <c r="AC3789">
        <f t="shared" si="1404"/>
        <v>2.0541401736131184</v>
      </c>
      <c r="AD3789">
        <f t="shared" si="1405"/>
        <v>-1.9587498142397202E-8</v>
      </c>
      <c r="AE3789">
        <f t="shared" si="1406"/>
        <v>1.5236918002863667E-5</v>
      </c>
      <c r="AF3789">
        <f t="shared" si="1407"/>
        <v>-1.2797138607107333E-4</v>
      </c>
      <c r="AG3789" t="str">
        <f t="shared" si="1386"/>
        <v>NaN</v>
      </c>
      <c r="AH3789" t="str">
        <f t="shared" si="1387"/>
        <v>NaN</v>
      </c>
    </row>
    <row r="3790" spans="1:34" ht="15">
      <c r="A3790" s="8">
        <v>43260.9</v>
      </c>
      <c r="B3790" s="9">
        <v>-8.1799999999999998E-3</v>
      </c>
      <c r="C3790" s="7">
        <v>2.9844908920000002</v>
      </c>
      <c r="D3790" s="9">
        <v>1.5800000000000002E-2</v>
      </c>
      <c r="E3790" s="9">
        <v>1.5599999999999999E-2</v>
      </c>
      <c r="F3790" s="9">
        <v>1.5599999999999999E-2</v>
      </c>
      <c r="G3790" s="7">
        <v>-4793299</v>
      </c>
      <c r="H3790" s="7">
        <v>17015003</v>
      </c>
      <c r="K3790">
        <f t="shared" si="1388"/>
        <v>521.55987686081278</v>
      </c>
      <c r="L3790">
        <f t="shared" si="1389"/>
        <v>506.12193201835856</v>
      </c>
      <c r="M3790">
        <f t="shared" si="1390"/>
        <v>169.4712579364986</v>
      </c>
      <c r="N3790">
        <f t="shared" si="1391"/>
        <v>0.14472914790528094</v>
      </c>
      <c r="O3790">
        <f t="shared" si="1392"/>
        <v>46.199474524465423</v>
      </c>
      <c r="P3790">
        <f t="shared" si="1393"/>
        <v>46.129397122989246</v>
      </c>
      <c r="Q3790">
        <f t="shared" si="1394"/>
        <v>-1.7343660873393674E-2</v>
      </c>
      <c r="R3790">
        <f t="shared" si="1395"/>
        <v>46.216818185338816</v>
      </c>
      <c r="S3790">
        <f t="shared" si="1396"/>
        <v>169.48282037708086</v>
      </c>
      <c r="T3790">
        <f t="shared" si="1397"/>
        <v>14.875996052455401</v>
      </c>
      <c r="U3790">
        <f t="shared" si="1384"/>
        <v>0.72785151694382832</v>
      </c>
      <c r="V3790" s="6">
        <f t="shared" si="1398"/>
        <v>213600.00000034925</v>
      </c>
      <c r="W3790">
        <f t="shared" si="1399"/>
        <v>14.87537149726481</v>
      </c>
      <c r="X3790">
        <f t="shared" si="1400"/>
        <v>169.46252770944091</v>
      </c>
      <c r="Y3790">
        <f t="shared" si="1401"/>
        <v>-1.7343660873393674E-2</v>
      </c>
      <c r="Z3790">
        <f t="shared" si="1402"/>
        <v>5.185189928127826E-7</v>
      </c>
      <c r="AA3790">
        <f t="shared" si="1403"/>
        <v>9.2231406519064862E-7</v>
      </c>
      <c r="AB3790">
        <f t="shared" si="1385"/>
        <v>1.0209506845022478</v>
      </c>
      <c r="AC3790">
        <f t="shared" si="1404"/>
        <v>2.0540422152542512</v>
      </c>
      <c r="AD3790">
        <f t="shared" si="1405"/>
        <v>-1.920103905879352E-8</v>
      </c>
      <c r="AE3790">
        <f t="shared" si="1406"/>
        <v>1.4712200328991281E-5</v>
      </c>
      <c r="AF3790">
        <f t="shared" si="1407"/>
        <v>-1.2992063578754347E-4</v>
      </c>
      <c r="AG3790" t="str">
        <f t="shared" si="1386"/>
        <v>NaN</v>
      </c>
      <c r="AH3790" t="str">
        <f t="shared" si="1387"/>
        <v>NaN</v>
      </c>
    </row>
    <row r="3791" spans="1:34" ht="15">
      <c r="A3791" s="8">
        <v>43260.900694444441</v>
      </c>
      <c r="B3791" s="9">
        <v>-8.2100000000000003E-3</v>
      </c>
      <c r="C3791" s="7">
        <v>2.984558678</v>
      </c>
      <c r="D3791" s="9">
        <v>1.5800000000000002E-2</v>
      </c>
      <c r="E3791" s="9">
        <v>1.5599999999999999E-2</v>
      </c>
      <c r="F3791" s="9">
        <v>1.5599999999999999E-2</v>
      </c>
      <c r="G3791" s="7">
        <v>-4793781</v>
      </c>
      <c r="H3791" s="7">
        <v>17015003</v>
      </c>
      <c r="K3791">
        <f t="shared" si="1388"/>
        <v>523.4710008102154</v>
      </c>
      <c r="L3791">
        <f t="shared" si="1389"/>
        <v>508.03305596776119</v>
      </c>
      <c r="M3791">
        <f t="shared" si="1390"/>
        <v>170.11118392920599</v>
      </c>
      <c r="N3791">
        <f t="shared" si="1391"/>
        <v>0.14474969278732588</v>
      </c>
      <c r="O3791">
        <f t="shared" si="1392"/>
        <v>46.199474524465423</v>
      </c>
      <c r="P3791">
        <f t="shared" si="1393"/>
        <v>46.129397122989246</v>
      </c>
      <c r="Q3791">
        <f t="shared" si="1394"/>
        <v>-1.7343660873393674E-2</v>
      </c>
      <c r="R3791">
        <f t="shared" si="1395"/>
        <v>46.216818185338816</v>
      </c>
      <c r="S3791">
        <f t="shared" si="1396"/>
        <v>170.12274636978825</v>
      </c>
      <c r="T3791">
        <f t="shared" si="1397"/>
        <v>14.878158671618028</v>
      </c>
      <c r="U3791">
        <f t="shared" si="1384"/>
        <v>0.7278076199861262</v>
      </c>
      <c r="V3791" s="6">
        <f t="shared" si="1398"/>
        <v>213659.99999991618</v>
      </c>
      <c r="W3791">
        <f t="shared" si="1399"/>
        <v>14.881547035437286</v>
      </c>
      <c r="X3791">
        <f t="shared" si="1400"/>
        <v>170.09578852643415</v>
      </c>
      <c r="Y3791">
        <f t="shared" si="1401"/>
        <v>-1.7343660873393674E-2</v>
      </c>
      <c r="Z3791">
        <f t="shared" si="1402"/>
        <v>1.0749793724033092E-6</v>
      </c>
      <c r="AA3791">
        <f t="shared" si="1403"/>
        <v>9.1779742333375194E-7</v>
      </c>
      <c r="AB3791">
        <f t="shared" si="1385"/>
        <v>1.0208705929131807</v>
      </c>
      <c r="AC3791">
        <f t="shared" si="1404"/>
        <v>2.053990031253857</v>
      </c>
      <c r="AD3791">
        <f t="shared" si="1405"/>
        <v>-1.9106524692311901E-8</v>
      </c>
      <c r="AE3791">
        <f t="shared" si="1406"/>
        <v>1.3093091266348042E-5</v>
      </c>
      <c r="AF3791">
        <f t="shared" si="1407"/>
        <v>-1.4526819513393933E-4</v>
      </c>
      <c r="AG3791" t="str">
        <f t="shared" si="1386"/>
        <v>NaN</v>
      </c>
      <c r="AH3791" t="str">
        <f t="shared" si="1387"/>
        <v>NaN</v>
      </c>
    </row>
    <row r="3792" spans="1:34" ht="15">
      <c r="A3792" s="8">
        <v>43260.901388888888</v>
      </c>
      <c r="B3792" s="9">
        <v>-8.2400000000000008E-3</v>
      </c>
      <c r="C3792" s="7">
        <v>2.984895227</v>
      </c>
      <c r="D3792" s="9">
        <v>1.5800000000000002E-2</v>
      </c>
      <c r="E3792" s="9">
        <v>1.5599999999999999E-2</v>
      </c>
      <c r="F3792" s="9">
        <v>1.5599999999999999E-2</v>
      </c>
      <c r="G3792" s="7">
        <v>-4794262</v>
      </c>
      <c r="H3792" s="7">
        <v>17015003</v>
      </c>
      <c r="K3792">
        <f t="shared" si="1388"/>
        <v>525.38212475961791</v>
      </c>
      <c r="L3792">
        <f t="shared" si="1389"/>
        <v>509.94417991716369</v>
      </c>
      <c r="M3792">
        <f t="shared" si="1390"/>
        <v>170.75110992191335</v>
      </c>
      <c r="N3792">
        <f t="shared" si="1391"/>
        <v>0.14485169555349239</v>
      </c>
      <c r="O3792">
        <f t="shared" si="1392"/>
        <v>46.199474524465423</v>
      </c>
      <c r="P3792">
        <f t="shared" si="1393"/>
        <v>46.129397122989246</v>
      </c>
      <c r="Q3792">
        <f t="shared" si="1394"/>
        <v>-1.7343660873393674E-2</v>
      </c>
      <c r="R3792">
        <f t="shared" si="1395"/>
        <v>46.216818185338816</v>
      </c>
      <c r="S3792">
        <f t="shared" si="1396"/>
        <v>170.76267236249561</v>
      </c>
      <c r="T3792">
        <f t="shared" si="1397"/>
        <v>14.888895804898711</v>
      </c>
      <c r="U3792">
        <f t="shared" si="1384"/>
        <v>0.72758967708910149</v>
      </c>
      <c r="V3792" s="6">
        <f t="shared" si="1398"/>
        <v>213720.00000011176</v>
      </c>
      <c r="W3792">
        <f t="shared" si="1399"/>
        <v>14.886966683463347</v>
      </c>
      <c r="X3792">
        <f t="shared" si="1400"/>
        <v>170.74697577489997</v>
      </c>
      <c r="Y3792">
        <f t="shared" si="1401"/>
        <v>8.277470741847992E-2</v>
      </c>
      <c r="Z3792">
        <f t="shared" si="1402"/>
        <v>9.7064121833314387E-7</v>
      </c>
      <c r="AA3792">
        <f t="shared" si="1403"/>
        <v>8.6901677974655244E-7</v>
      </c>
      <c r="AB3792">
        <f t="shared" si="1385"/>
        <v>1.020195290601585</v>
      </c>
      <c r="AC3792">
        <f t="shared" si="1404"/>
        <v>2.053730944227794</v>
      </c>
      <c r="AD3792">
        <f t="shared" si="1405"/>
        <v>3.7901060507819341E-9</v>
      </c>
      <c r="AE3792">
        <f t="shared" si="1406"/>
        <v>1.2359079602339119E-5</v>
      </c>
      <c r="AF3792">
        <f t="shared" si="1407"/>
        <v>3.0527853482269614E-5</v>
      </c>
      <c r="AG3792">
        <f t="shared" si="1386"/>
        <v>3.790106050781934E-7</v>
      </c>
      <c r="AH3792">
        <f t="shared" si="1387"/>
        <v>0.30527853482269612</v>
      </c>
    </row>
    <row r="3793" spans="1:34" ht="15">
      <c r="A3793" s="8">
        <v>43260.902083333334</v>
      </c>
      <c r="B3793" s="9">
        <v>-8.2699999999999996E-3</v>
      </c>
      <c r="C3793" s="7">
        <v>2.9849237679999998</v>
      </c>
      <c r="D3793" s="9">
        <v>1.5900000000000001E-2</v>
      </c>
      <c r="E3793" s="9">
        <v>1.5699999999999999E-2</v>
      </c>
      <c r="F3793" s="9">
        <v>1.5599999999999999E-2</v>
      </c>
      <c r="G3793" s="7">
        <v>-4794747</v>
      </c>
      <c r="H3793" s="7">
        <v>17015003</v>
      </c>
      <c r="K3793">
        <f t="shared" si="1388"/>
        <v>527.29324870902042</v>
      </c>
      <c r="L3793">
        <f t="shared" si="1389"/>
        <v>511.8553038665662</v>
      </c>
      <c r="M3793">
        <f t="shared" si="1390"/>
        <v>171.39103591462069</v>
      </c>
      <c r="N3793">
        <f t="shared" si="1391"/>
        <v>0.14486034588657656</v>
      </c>
      <c r="O3793">
        <f t="shared" si="1392"/>
        <v>46.499829629341043</v>
      </c>
      <c r="P3793">
        <f t="shared" si="1393"/>
        <v>46.428691192912552</v>
      </c>
      <c r="Q3793">
        <f t="shared" si="1394"/>
        <v>0.28301144400222711</v>
      </c>
      <c r="R3793">
        <f t="shared" si="1395"/>
        <v>46.216818185338816</v>
      </c>
      <c r="S3793">
        <f t="shared" si="1396"/>
        <v>171.20236161861919</v>
      </c>
      <c r="T3793">
        <f t="shared" si="1397"/>
        <v>14.889806366275993</v>
      </c>
      <c r="U3793">
        <f t="shared" si="1384"/>
        <v>0.72757119446629182</v>
      </c>
      <c r="V3793" s="6">
        <f t="shared" si="1398"/>
        <v>213780.00000030734</v>
      </c>
      <c r="W3793">
        <f t="shared" si="1399"/>
        <v>14.892520581945792</v>
      </c>
      <c r="X3793">
        <f t="shared" si="1400"/>
        <v>171.38356917975028</v>
      </c>
      <c r="Y3793">
        <f t="shared" si="1401"/>
        <v>0.12867469960259351</v>
      </c>
      <c r="Z3793">
        <f t="shared" si="1402"/>
        <v>8.97924879998751E-7</v>
      </c>
      <c r="AA3793">
        <f t="shared" si="1403"/>
        <v>8.8347026149598798E-7</v>
      </c>
      <c r="AB3793">
        <f t="shared" si="1385"/>
        <v>1.0198465505591188</v>
      </c>
      <c r="AC3793">
        <f t="shared" si="1404"/>
        <v>2.0537089723817603</v>
      </c>
      <c r="AD3793">
        <f t="shared" si="1405"/>
        <v>2.4786487098757775E-9</v>
      </c>
      <c r="AE3793">
        <f t="shared" si="1406"/>
        <v>1.2326920615586644E-5</v>
      </c>
      <c r="AF3793">
        <f t="shared" si="1407"/>
        <v>2.0016650991430748E-5</v>
      </c>
      <c r="AG3793">
        <f t="shared" si="1386"/>
        <v>2.4786487098757777E-7</v>
      </c>
      <c r="AH3793">
        <f t="shared" si="1387"/>
        <v>0.20016650991430748</v>
      </c>
    </row>
    <row r="3794" spans="1:34" ht="15">
      <c r="A3794" s="8">
        <v>43260.902777777781</v>
      </c>
      <c r="B3794" s="9">
        <v>-8.3000000000000001E-3</v>
      </c>
      <c r="C3794" s="7">
        <v>2.9852329659999999</v>
      </c>
      <c r="D3794" s="9">
        <v>1.5900000000000001E-2</v>
      </c>
      <c r="E3794" s="9">
        <v>1.5699999999999999E-2</v>
      </c>
      <c r="F3794" s="7">
        <v>1.5653968000000001E-2</v>
      </c>
      <c r="G3794" s="7">
        <v>-4795230</v>
      </c>
      <c r="H3794" s="7">
        <v>17015003</v>
      </c>
      <c r="K3794">
        <f t="shared" si="1388"/>
        <v>529.20437265842304</v>
      </c>
      <c r="L3794">
        <f t="shared" si="1389"/>
        <v>513.69548737113735</v>
      </c>
      <c r="M3794">
        <f t="shared" si="1390"/>
        <v>172.00720801392097</v>
      </c>
      <c r="N3794">
        <f t="shared" si="1391"/>
        <v>0.14495405899014591</v>
      </c>
      <c r="O3794">
        <f t="shared" si="1392"/>
        <v>46.499829629341043</v>
      </c>
      <c r="P3794">
        <f t="shared" si="1393"/>
        <v>46.428691192912552</v>
      </c>
      <c r="Q3794">
        <f t="shared" si="1394"/>
        <v>0.12035631567894711</v>
      </c>
      <c r="R3794">
        <f t="shared" si="1395"/>
        <v>46.379473313662096</v>
      </c>
      <c r="S3794">
        <f t="shared" si="1396"/>
        <v>171.92697047013502</v>
      </c>
      <c r="T3794">
        <f t="shared" si="1397"/>
        <v>14.899670903493819</v>
      </c>
      <c r="U3794">
        <f t="shared" si="1384"/>
        <v>0.72737096357012443</v>
      </c>
      <c r="V3794" s="6">
        <f t="shared" si="1398"/>
        <v>213840.00000050291</v>
      </c>
      <c r="W3794">
        <f t="shared" si="1399"/>
        <v>14.897762200378819</v>
      </c>
      <c r="X3794">
        <f t="shared" si="1400"/>
        <v>172.01716919941688</v>
      </c>
      <c r="Y3794">
        <f t="shared" si="1401"/>
        <v>0.12832913351157771</v>
      </c>
      <c r="Z3794">
        <f t="shared" si="1402"/>
        <v>1.3184306223111549E-6</v>
      </c>
      <c r="AA3794">
        <f t="shared" si="1403"/>
        <v>9.3812269141927274E-7</v>
      </c>
      <c r="AB3794">
        <f t="shared" si="1385"/>
        <v>1.0197763556788215</v>
      </c>
      <c r="AC3794">
        <f t="shared" si="1404"/>
        <v>2.053470941098694</v>
      </c>
      <c r="AD3794">
        <f t="shared" si="1405"/>
        <v>2.6387621610400156E-9</v>
      </c>
      <c r="AE3794">
        <f t="shared" si="1406"/>
        <v>1.2072105624678343E-5</v>
      </c>
      <c r="AF3794">
        <f t="shared" si="1407"/>
        <v>2.1759467204649893E-5</v>
      </c>
      <c r="AG3794">
        <f t="shared" si="1386"/>
        <v>2.6387621610400155E-7</v>
      </c>
      <c r="AH3794">
        <f t="shared" si="1387"/>
        <v>0.2175946720464989</v>
      </c>
    </row>
    <row r="3795" spans="1:34" ht="15">
      <c r="A3795" s="8">
        <v>43260.90347222222</v>
      </c>
      <c r="B3795" s="9">
        <v>-8.3300000000000006E-3</v>
      </c>
      <c r="C3795" s="7">
        <v>2.985419673</v>
      </c>
      <c r="D3795" s="9">
        <v>1.5900000000000001E-2</v>
      </c>
      <c r="E3795" s="9">
        <v>1.5699999999999999E-2</v>
      </c>
      <c r="F3795" s="9">
        <v>1.5699999999999999E-2</v>
      </c>
      <c r="G3795" s="7">
        <v>-4795713</v>
      </c>
      <c r="H3795" s="7">
        <v>17015003</v>
      </c>
      <c r="K3795">
        <f t="shared" si="1388"/>
        <v>531.11549660782555</v>
      </c>
      <c r="L3795">
        <f t="shared" si="1389"/>
        <v>515.54610267548208</v>
      </c>
      <c r="M3795">
        <f t="shared" si="1390"/>
        <v>172.6268731257116</v>
      </c>
      <c r="N3795">
        <f t="shared" si="1391"/>
        <v>0.14501064697722257</v>
      </c>
      <c r="O3795">
        <f t="shared" si="1392"/>
        <v>46.499829629341043</v>
      </c>
      <c r="P3795">
        <f t="shared" si="1393"/>
        <v>46.428691192912552</v>
      </c>
      <c r="Q3795">
        <f t="shared" si="1394"/>
        <v>-1.8380359146441094E-2</v>
      </c>
      <c r="R3795">
        <f t="shared" si="1395"/>
        <v>46.518209988487484</v>
      </c>
      <c r="S3795">
        <f t="shared" si="1396"/>
        <v>172.63912669847588</v>
      </c>
      <c r="T3795">
        <f t="shared" si="1397"/>
        <v>14.905627533712416</v>
      </c>
      <c r="U3795">
        <f t="shared" si="1384"/>
        <v>0.72725005557611822</v>
      </c>
      <c r="V3795" s="6">
        <f t="shared" si="1398"/>
        <v>213900.00000006985</v>
      </c>
      <c r="W3795">
        <f t="shared" si="1399"/>
        <v>14.902889998946456</v>
      </c>
      <c r="X3795">
        <f t="shared" si="1400"/>
        <v>172.62938066460083</v>
      </c>
      <c r="Y3795">
        <f t="shared" si="1401"/>
        <v>2.7865199128688307E-2</v>
      </c>
      <c r="Z3795">
        <f t="shared" si="1402"/>
        <v>6.4498762344245916E-7</v>
      </c>
      <c r="AA3795">
        <f t="shared" si="1403"/>
        <v>8.9611739042268507E-7</v>
      </c>
      <c r="AB3795">
        <f t="shared" si="1385"/>
        <v>1.0202955078415574</v>
      </c>
      <c r="AC3795">
        <f t="shared" si="1404"/>
        <v>2.0533272076115194</v>
      </c>
      <c r="AD3795">
        <f t="shared" si="1405"/>
        <v>1.1607487475769449E-8</v>
      </c>
      <c r="AE3795">
        <f t="shared" si="1406"/>
        <v>1.2594781680803497E-5</v>
      </c>
      <c r="AF3795">
        <f t="shared" si="1407"/>
        <v>9.1744199558556835E-5</v>
      </c>
      <c r="AG3795">
        <f t="shared" si="1386"/>
        <v>1.1607487475769449E-6</v>
      </c>
      <c r="AH3795">
        <f t="shared" si="1387"/>
        <v>0.91744199558556838</v>
      </c>
    </row>
    <row r="3796" spans="1:34" ht="15">
      <c r="A3796" s="8">
        <v>43260.904166666667</v>
      </c>
      <c r="B3796" s="9">
        <v>-8.3599999999999994E-3</v>
      </c>
      <c r="C3796" s="7">
        <v>2.9854755669999999</v>
      </c>
      <c r="D3796" s="9">
        <v>1.5900000000000001E-2</v>
      </c>
      <c r="E3796" s="9">
        <v>1.5699999999999999E-2</v>
      </c>
      <c r="F3796" s="9">
        <v>1.5699999999999999E-2</v>
      </c>
      <c r="G3796" s="7">
        <v>-4796195</v>
      </c>
      <c r="H3796" s="7">
        <v>17015003</v>
      </c>
      <c r="K3796">
        <f t="shared" si="1388"/>
        <v>533.02662055722806</v>
      </c>
      <c r="L3796">
        <f t="shared" si="1389"/>
        <v>517.45722662488458</v>
      </c>
      <c r="M3796">
        <f t="shared" si="1390"/>
        <v>173.26679911841896</v>
      </c>
      <c r="N3796">
        <f t="shared" si="1391"/>
        <v>0.14502758757907283</v>
      </c>
      <c r="O3796">
        <f t="shared" si="1392"/>
        <v>46.499829629341043</v>
      </c>
      <c r="P3796">
        <f t="shared" si="1393"/>
        <v>46.428691192912552</v>
      </c>
      <c r="Q3796">
        <f t="shared" si="1394"/>
        <v>-1.8380359146441094E-2</v>
      </c>
      <c r="R3796">
        <f t="shared" si="1395"/>
        <v>46.518209988487484</v>
      </c>
      <c r="S3796">
        <f t="shared" si="1396"/>
        <v>173.27905269118327</v>
      </c>
      <c r="T3796">
        <f t="shared" si="1397"/>
        <v>14.907410754959811</v>
      </c>
      <c r="U3796">
        <f t="shared" si="1384"/>
        <v>0.72721385965728846</v>
      </c>
      <c r="V3796" s="6">
        <f t="shared" si="1398"/>
        <v>213960.00000026543</v>
      </c>
      <c r="W3796">
        <f t="shared" si="1399"/>
        <v>14.908435141110743</v>
      </c>
      <c r="X3796">
        <f t="shared" si="1400"/>
        <v>173.24623312280667</v>
      </c>
      <c r="Y3796">
        <f t="shared" si="1401"/>
        <v>-1.8380359146441094E-2</v>
      </c>
      <c r="Z3796">
        <f t="shared" si="1402"/>
        <v>7.5880912117031555E-7</v>
      </c>
      <c r="AA3796">
        <f t="shared" si="1403"/>
        <v>8.7669567861765494E-7</v>
      </c>
      <c r="AB3796">
        <f t="shared" si="1385"/>
        <v>1.0204905117839425</v>
      </c>
      <c r="AC3796">
        <f t="shared" si="1404"/>
        <v>2.0532841784828197</v>
      </c>
      <c r="AD3796">
        <f t="shared" si="1405"/>
        <v>-1.7215563429467915E-8</v>
      </c>
      <c r="AE3796">
        <f t="shared" si="1406"/>
        <v>1.3290166917198992E-5</v>
      </c>
      <c r="AF3796">
        <f t="shared" si="1407"/>
        <v>-1.2895014693147146E-4</v>
      </c>
      <c r="AG3796" t="str">
        <f t="shared" si="1386"/>
        <v>NaN</v>
      </c>
      <c r="AH3796" t="str">
        <f t="shared" si="1387"/>
        <v>NaN</v>
      </c>
    </row>
    <row r="3797" spans="1:34" ht="15">
      <c r="A3797" s="8">
        <v>43260.904861111114</v>
      </c>
      <c r="B3797" s="9">
        <v>-8.3899999999999999E-3</v>
      </c>
      <c r="C3797" s="7">
        <v>2.9857050859999998</v>
      </c>
      <c r="D3797" s="9">
        <v>1.5900000000000001E-2</v>
      </c>
      <c r="E3797" s="9">
        <v>1.5699999999999999E-2</v>
      </c>
      <c r="F3797" s="9">
        <v>1.5699999999999999E-2</v>
      </c>
      <c r="G3797" s="7">
        <v>-4796677</v>
      </c>
      <c r="H3797" s="7">
        <v>17015003</v>
      </c>
      <c r="K3797">
        <f t="shared" si="1388"/>
        <v>534.93774450663068</v>
      </c>
      <c r="L3797">
        <f t="shared" si="1389"/>
        <v>519.36835057428721</v>
      </c>
      <c r="M3797">
        <f t="shared" si="1390"/>
        <v>173.90672511112635</v>
      </c>
      <c r="N3797">
        <f t="shared" si="1391"/>
        <v>0.14509715121731798</v>
      </c>
      <c r="O3797">
        <f t="shared" si="1392"/>
        <v>46.499829629341043</v>
      </c>
      <c r="P3797">
        <f t="shared" si="1393"/>
        <v>46.428691192912552</v>
      </c>
      <c r="Q3797">
        <f t="shared" si="1394"/>
        <v>-1.8380359146441094E-2</v>
      </c>
      <c r="R3797">
        <f t="shared" si="1395"/>
        <v>46.518209988487484</v>
      </c>
      <c r="S3797">
        <f t="shared" si="1396"/>
        <v>173.91897868389066</v>
      </c>
      <c r="T3797">
        <f t="shared" si="1397"/>
        <v>14.914733243196141</v>
      </c>
      <c r="U3797">
        <f t="shared" si="1384"/>
        <v>0.72706522740527701</v>
      </c>
      <c r="V3797" s="6">
        <f t="shared" si="1398"/>
        <v>214020.000000461</v>
      </c>
      <c r="W3797">
        <f t="shared" si="1399"/>
        <v>14.914345096325134</v>
      </c>
      <c r="X3797">
        <f t="shared" si="1400"/>
        <v>173.87949393979991</v>
      </c>
      <c r="Y3797">
        <f t="shared" si="1401"/>
        <v>-1.8380359146441094E-2</v>
      </c>
      <c r="Z3797">
        <f t="shared" si="1402"/>
        <v>9.0108600227577549E-7</v>
      </c>
      <c r="AA3797">
        <f t="shared" si="1403"/>
        <v>8.7534053481056488E-7</v>
      </c>
      <c r="AB3797">
        <f t="shared" si="1385"/>
        <v>1.0204139161200796</v>
      </c>
      <c r="AC3797">
        <f t="shared" si="1404"/>
        <v>2.053107486841677</v>
      </c>
      <c r="AD3797">
        <f t="shared" si="1405"/>
        <v>-1.7187473475855383E-8</v>
      </c>
      <c r="AE3797">
        <f t="shared" si="1406"/>
        <v>1.3534993342160574E-5</v>
      </c>
      <c r="AF3797">
        <f t="shared" si="1407"/>
        <v>-1.2641104760377682E-4</v>
      </c>
      <c r="AG3797" t="str">
        <f t="shared" si="1386"/>
        <v>NaN</v>
      </c>
      <c r="AH3797" t="str">
        <f t="shared" si="1387"/>
        <v>NaN</v>
      </c>
    </row>
    <row r="3798" spans="1:34" ht="15">
      <c r="A3798" s="8">
        <v>43260.905555555553</v>
      </c>
      <c r="B3798" s="7">
        <v>-8.4215379999999992E-3</v>
      </c>
      <c r="C3798" s="7">
        <v>2.9858144950000001</v>
      </c>
      <c r="D3798" s="9">
        <v>1.5900000000000001E-2</v>
      </c>
      <c r="E3798" s="9">
        <v>1.5699999999999999E-2</v>
      </c>
      <c r="F3798" s="9">
        <v>1.5699999999999999E-2</v>
      </c>
      <c r="G3798" s="7">
        <v>-4797160</v>
      </c>
      <c r="H3798" s="7">
        <v>17015003</v>
      </c>
      <c r="K3798">
        <f t="shared" si="1388"/>
        <v>536.94684541050583</v>
      </c>
      <c r="L3798">
        <f t="shared" si="1389"/>
        <v>521.37745147816236</v>
      </c>
      <c r="M3798">
        <f t="shared" si="1390"/>
        <v>174.57945797639314</v>
      </c>
      <c r="N3798">
        <f t="shared" si="1391"/>
        <v>0.14513031138312898</v>
      </c>
      <c r="O3798">
        <f t="shared" si="1392"/>
        <v>46.499829629341043</v>
      </c>
      <c r="P3798">
        <f t="shared" si="1393"/>
        <v>46.428691192912552</v>
      </c>
      <c r="Q3798">
        <f t="shared" si="1394"/>
        <v>-1.8380359146441094E-2</v>
      </c>
      <c r="R3798">
        <f t="shared" si="1395"/>
        <v>46.518209988487484</v>
      </c>
      <c r="S3798">
        <f t="shared" si="1396"/>
        <v>174.59171154915742</v>
      </c>
      <c r="T3798">
        <f t="shared" si="1397"/>
        <v>14.91822378696572</v>
      </c>
      <c r="U3798">
        <f t="shared" si="1384"/>
        <v>0.72699437616394069</v>
      </c>
      <c r="V3798" s="6">
        <f t="shared" si="1398"/>
        <v>214080.00000002794</v>
      </c>
      <c r="W3798">
        <f t="shared" si="1399"/>
        <v>14.920112044764984</v>
      </c>
      <c r="X3798">
        <f t="shared" si="1400"/>
        <v>174.4975020720324</v>
      </c>
      <c r="Y3798">
        <f t="shared" si="1401"/>
        <v>-1.8380359146441094E-2</v>
      </c>
      <c r="Z3798">
        <f t="shared" si="1402"/>
        <v>7.80942265427196E-7</v>
      </c>
      <c r="AA3798">
        <f t="shared" si="1403"/>
        <v>8.7488894658575537E-7</v>
      </c>
      <c r="AB3798">
        <f t="shared" si="1385"/>
        <v>1.0203340086690449</v>
      </c>
      <c r="AC3798">
        <f t="shared" si="1404"/>
        <v>2.0530232600205172</v>
      </c>
      <c r="AD3798">
        <f t="shared" si="1405"/>
        <v>-1.7177901721127295E-8</v>
      </c>
      <c r="AE3798">
        <f t="shared" si="1406"/>
        <v>1.3231514215681783E-5</v>
      </c>
      <c r="AF3798">
        <f t="shared" si="1407"/>
        <v>-1.2923840870187144E-4</v>
      </c>
      <c r="AG3798" t="str">
        <f t="shared" si="1386"/>
        <v>NaN</v>
      </c>
      <c r="AH3798" t="str">
        <f t="shared" si="1387"/>
        <v>NaN</v>
      </c>
    </row>
    <row r="3799" spans="1:34" ht="15">
      <c r="A3799" s="8">
        <v>43260.90625</v>
      </c>
      <c r="B3799" s="9">
        <v>-8.4499999999999992E-3</v>
      </c>
      <c r="C3799" s="7">
        <v>2.9859988240000002</v>
      </c>
      <c r="D3799" s="9">
        <v>1.5900000000000001E-2</v>
      </c>
      <c r="E3799" s="9">
        <v>1.5699999999999999E-2</v>
      </c>
      <c r="F3799" s="9">
        <v>1.5699999999999999E-2</v>
      </c>
      <c r="G3799" s="7">
        <v>-4797643</v>
      </c>
      <c r="H3799" s="7">
        <v>17015003</v>
      </c>
      <c r="K3799">
        <f t="shared" si="1388"/>
        <v>538.7599924054357</v>
      </c>
      <c r="L3799">
        <f t="shared" si="1389"/>
        <v>523.19059847309222</v>
      </c>
      <c r="M3799">
        <f t="shared" si="1390"/>
        <v>175.18657709654104</v>
      </c>
      <c r="N3799">
        <f t="shared" si="1391"/>
        <v>0.14518617863540048</v>
      </c>
      <c r="O3799">
        <f t="shared" si="1392"/>
        <v>46.499829629341043</v>
      </c>
      <c r="P3799">
        <f t="shared" si="1393"/>
        <v>46.428691192912552</v>
      </c>
      <c r="Q3799">
        <f t="shared" si="1394"/>
        <v>-1.8380359146441094E-2</v>
      </c>
      <c r="R3799">
        <f t="shared" si="1395"/>
        <v>46.518209988487484</v>
      </c>
      <c r="S3799">
        <f t="shared" si="1396"/>
        <v>175.19883066930532</v>
      </c>
      <c r="T3799">
        <f t="shared" si="1397"/>
        <v>14.924104550362721</v>
      </c>
      <c r="U3799">
        <f t="shared" si="1384"/>
        <v>0.72687500811867622</v>
      </c>
      <c r="V3799" s="6">
        <f t="shared" si="1398"/>
        <v>214140.00000022352</v>
      </c>
      <c r="W3799">
        <f t="shared" si="1399"/>
        <v>14.925610492292069</v>
      </c>
      <c r="X3799">
        <f t="shared" si="1400"/>
        <v>175.11435453023824</v>
      </c>
      <c r="Y3799">
        <f t="shared" si="1401"/>
        <v>-1.8380359146441094E-2</v>
      </c>
      <c r="Z3799">
        <f t="shared" si="1402"/>
        <v>8.3468923569793307E-7</v>
      </c>
      <c r="AA3799">
        <f t="shared" si="1403"/>
        <v>9.977437308770137E-7</v>
      </c>
      <c r="AB3799">
        <f t="shared" si="1385"/>
        <v>1.0202624299793612</v>
      </c>
      <c r="AC3799">
        <f t="shared" si="1404"/>
        <v>2.0528813571997473</v>
      </c>
      <c r="AD3799">
        <f t="shared" si="1405"/>
        <v>-1.9588725150848196E-8</v>
      </c>
      <c r="AE3799">
        <f t="shared" si="1406"/>
        <v>1.3351698814590392E-5</v>
      </c>
      <c r="AF3799">
        <f t="shared" si="1407"/>
        <v>-1.460497041740748E-4</v>
      </c>
      <c r="AG3799" t="str">
        <f t="shared" si="1386"/>
        <v>NaN</v>
      </c>
      <c r="AH3799" t="str">
        <f t="shared" si="1387"/>
        <v>NaN</v>
      </c>
    </row>
    <row r="3800" spans="1:34" ht="15">
      <c r="A3800" s="8">
        <v>43260.906944444447</v>
      </c>
      <c r="B3800" s="9">
        <v>-8.4799999999999997E-3</v>
      </c>
      <c r="C3800" s="7">
        <v>2.9861284490000002</v>
      </c>
      <c r="D3800" s="9">
        <v>1.5900000000000001E-2</v>
      </c>
      <c r="E3800" s="9">
        <v>1.5699999999999999E-2</v>
      </c>
      <c r="F3800" s="9">
        <v>1.5699999999999999E-2</v>
      </c>
      <c r="G3800" s="7">
        <v>-4798125</v>
      </c>
      <c r="H3800" s="7">
        <v>17015003</v>
      </c>
      <c r="K3800">
        <f t="shared" si="1388"/>
        <v>540.6711163548382</v>
      </c>
      <c r="L3800">
        <f t="shared" si="1389"/>
        <v>525.10172242249473</v>
      </c>
      <c r="M3800">
        <f t="shared" si="1390"/>
        <v>175.8265030892484</v>
      </c>
      <c r="N3800">
        <f t="shared" si="1391"/>
        <v>0.1452254659563087</v>
      </c>
      <c r="O3800">
        <f t="shared" si="1392"/>
        <v>46.499829629341043</v>
      </c>
      <c r="P3800">
        <f t="shared" si="1393"/>
        <v>46.428691192912552</v>
      </c>
      <c r="Q3800">
        <f t="shared" si="1394"/>
        <v>-1.8380359146441094E-2</v>
      </c>
      <c r="R3800">
        <f t="shared" si="1395"/>
        <v>46.518209988487484</v>
      </c>
      <c r="S3800">
        <f t="shared" si="1396"/>
        <v>175.83875666201271</v>
      </c>
      <c r="T3800">
        <f t="shared" si="1397"/>
        <v>14.928240057826745</v>
      </c>
      <c r="U3800">
        <f t="shared" si="1384"/>
        <v>0.72679106537028937</v>
      </c>
      <c r="V3800" s="6">
        <f t="shared" si="1398"/>
        <v>214200.0000004191</v>
      </c>
      <c r="W3800">
        <f t="shared" si="1399"/>
        <v>14.931610921280313</v>
      </c>
      <c r="X3800">
        <f t="shared" si="1400"/>
        <v>175.74660981433519</v>
      </c>
      <c r="Y3800">
        <f t="shared" si="1401"/>
        <v>3.3447916567212133E-2</v>
      </c>
      <c r="Z3800">
        <f t="shared" si="1402"/>
        <v>8.8843887334912074E-7</v>
      </c>
      <c r="AA3800">
        <f t="shared" si="1403"/>
        <v>9.9774373144491562E-7</v>
      </c>
      <c r="AB3800">
        <f t="shared" si="1385"/>
        <v>1.0198881314560031</v>
      </c>
      <c r="AC3800">
        <f t="shared" si="1404"/>
        <v>2.0527815674046406</v>
      </c>
      <c r="AD3800">
        <f t="shared" si="1405"/>
        <v>1.0763908155112829E-8</v>
      </c>
      <c r="AE3800">
        <f t="shared" si="1406"/>
        <v>1.3472705873237239E-5</v>
      </c>
      <c r="AF3800">
        <f t="shared" si="1407"/>
        <v>7.9532785057535171E-5</v>
      </c>
      <c r="AG3800">
        <f t="shared" si="1386"/>
        <v>1.0763908155112829E-6</v>
      </c>
      <c r="AH3800">
        <f t="shared" si="1387"/>
        <v>0.7953278505753516</v>
      </c>
    </row>
    <row r="3801" spans="1:34" ht="15">
      <c r="A3801" s="8">
        <v>43260.907638888886</v>
      </c>
      <c r="B3801" s="9">
        <v>-8.5100000000000002E-3</v>
      </c>
      <c r="C3801" s="7">
        <v>2.9863329950000002</v>
      </c>
      <c r="D3801" s="7">
        <v>1.5951766999999999E-2</v>
      </c>
      <c r="E3801" s="9">
        <v>1.5800000000000002E-2</v>
      </c>
      <c r="F3801" s="9">
        <v>1.5699999999999999E-2</v>
      </c>
      <c r="G3801" s="7">
        <v>-4798605</v>
      </c>
      <c r="H3801" s="7">
        <v>17015003</v>
      </c>
      <c r="K3801">
        <f t="shared" si="1388"/>
        <v>542.58224030424083</v>
      </c>
      <c r="L3801">
        <f t="shared" si="1389"/>
        <v>527.01284637189735</v>
      </c>
      <c r="M3801">
        <f t="shared" si="1390"/>
        <v>176.46642908195579</v>
      </c>
      <c r="N3801">
        <f t="shared" si="1391"/>
        <v>0.14528746066676182</v>
      </c>
      <c r="O3801">
        <f t="shared" si="1392"/>
        <v>46.655314456482003</v>
      </c>
      <c r="P3801">
        <f t="shared" si="1393"/>
        <v>46.727985262835873</v>
      </c>
      <c r="Q3801">
        <f t="shared" si="1394"/>
        <v>0.13710446799451859</v>
      </c>
      <c r="R3801">
        <f t="shared" si="1395"/>
        <v>46.518209988487484</v>
      </c>
      <c r="S3801">
        <f t="shared" si="1396"/>
        <v>176.37502610329278</v>
      </c>
      <c r="T3801">
        <f t="shared" si="1397"/>
        <v>14.934765816821811</v>
      </c>
      <c r="U3801">
        <f t="shared" si="1384"/>
        <v>0.72665860517039338</v>
      </c>
      <c r="V3801" s="6">
        <f t="shared" si="1398"/>
        <v>214259.99999998603</v>
      </c>
      <c r="W3801">
        <f t="shared" si="1399"/>
        <v>14.937296152264464</v>
      </c>
      <c r="X3801">
        <f t="shared" si="1400"/>
        <v>176.37235103236995</v>
      </c>
      <c r="Y3801">
        <f t="shared" si="1401"/>
        <v>3.3102350476193955E-2</v>
      </c>
      <c r="Z3801">
        <f t="shared" si="1402"/>
        <v>1.3152695047374879E-6</v>
      </c>
      <c r="AA3801">
        <f t="shared" si="1403"/>
        <v>9.5889992782584557E-7</v>
      </c>
      <c r="AB3801">
        <f t="shared" si="1385"/>
        <v>1.0198168716699347</v>
      </c>
      <c r="AC3801">
        <f t="shared" si="1404"/>
        <v>2.0526241008400898</v>
      </c>
      <c r="AD3801">
        <f t="shared" si="1405"/>
        <v>1.0452042924879315E-8</v>
      </c>
      <c r="AE3801">
        <f t="shared" si="1406"/>
        <v>1.359982947273781E-5</v>
      </c>
      <c r="AF3801">
        <f t="shared" si="1407"/>
        <v>7.6506574583016382E-5</v>
      </c>
      <c r="AG3801">
        <f t="shared" si="1386"/>
        <v>1.0452042924879315E-6</v>
      </c>
      <c r="AH3801">
        <f t="shared" si="1387"/>
        <v>0.76506574583016373</v>
      </c>
    </row>
    <row r="3802" spans="1:34" ht="15">
      <c r="A3802" s="8">
        <v>43260.908333333333</v>
      </c>
      <c r="B3802" s="9">
        <v>-8.5299999999999994E-3</v>
      </c>
      <c r="C3802" s="7">
        <v>2.9866231650000001</v>
      </c>
      <c r="D3802" s="9">
        <v>1.6E-2</v>
      </c>
      <c r="E3802" s="9">
        <v>1.5800000000000002E-2</v>
      </c>
      <c r="F3802" s="9">
        <v>1.5800000000000002E-2</v>
      </c>
      <c r="G3802" s="7">
        <v>-4799088</v>
      </c>
      <c r="H3802" s="7">
        <v>17015003</v>
      </c>
      <c r="K3802">
        <f t="shared" si="1388"/>
        <v>543.85632293717583</v>
      </c>
      <c r="L3802">
        <f t="shared" si="1389"/>
        <v>528.15547991494304</v>
      </c>
      <c r="M3802">
        <f t="shared" si="1390"/>
        <v>176.84903163610349</v>
      </c>
      <c r="N3802">
        <f t="shared" si="1391"/>
        <v>0.14537540667955204</v>
      </c>
      <c r="O3802">
        <f t="shared" si="1392"/>
        <v>46.800184734216671</v>
      </c>
      <c r="P3802">
        <f t="shared" si="1393"/>
        <v>46.727985262835873</v>
      </c>
      <c r="Q3802">
        <f t="shared" si="1394"/>
        <v>-1.941705741949562E-2</v>
      </c>
      <c r="R3802">
        <f t="shared" si="1395"/>
        <v>46.819601791636167</v>
      </c>
      <c r="S3802">
        <f t="shared" si="1396"/>
        <v>176.86197634104983</v>
      </c>
      <c r="T3802">
        <f t="shared" si="1397"/>
        <v>14.944023291852359</v>
      </c>
      <c r="U3802">
        <f t="shared" si="1384"/>
        <v>0.72647069645448681</v>
      </c>
      <c r="V3802" s="6">
        <f t="shared" si="1398"/>
        <v>214320.00000018161</v>
      </c>
      <c r="W3802">
        <f t="shared" si="1399"/>
        <v>14.943293663298034</v>
      </c>
      <c r="X3802">
        <f t="shared" si="1400"/>
        <v>176.99253607843289</v>
      </c>
      <c r="Y3802">
        <f t="shared" si="1401"/>
        <v>3.2756784385175784E-2</v>
      </c>
      <c r="Z3802">
        <f t="shared" si="1402"/>
        <v>1.5049711134812669E-6</v>
      </c>
      <c r="AA3802">
        <f t="shared" si="1403"/>
        <v>1.0221336725176046E-6</v>
      </c>
      <c r="AB3802">
        <f t="shared" si="1385"/>
        <v>1.019775314648746</v>
      </c>
      <c r="AC3802">
        <f t="shared" si="1404"/>
        <v>2.0524007179676023</v>
      </c>
      <c r="AD3802">
        <f t="shared" si="1405"/>
        <v>1.1257602213935075E-8</v>
      </c>
      <c r="AE3802">
        <f t="shared" si="1406"/>
        <v>1.5158619835089477E-5</v>
      </c>
      <c r="AF3802">
        <f t="shared" si="1407"/>
        <v>7.3929415647231927E-5</v>
      </c>
      <c r="AG3802">
        <f t="shared" si="1386"/>
        <v>1.1257602213935075E-6</v>
      </c>
      <c r="AH3802">
        <f t="shared" si="1387"/>
        <v>0.73929415647231933</v>
      </c>
    </row>
    <row r="3803" spans="1:34" ht="15">
      <c r="A3803" s="8">
        <v>43260.90902777778</v>
      </c>
      <c r="B3803" s="9">
        <v>-8.5699999999999995E-3</v>
      </c>
      <c r="C3803" s="7">
        <v>2.9868990640000002</v>
      </c>
      <c r="D3803" s="9">
        <v>1.6E-2</v>
      </c>
      <c r="E3803" s="9">
        <v>1.5800000000000002E-2</v>
      </c>
      <c r="F3803" s="9">
        <v>1.5800000000000002E-2</v>
      </c>
      <c r="G3803" s="7">
        <v>-4799574</v>
      </c>
      <c r="H3803" s="7">
        <v>17015003</v>
      </c>
      <c r="K3803">
        <f t="shared" si="1388"/>
        <v>546.40448820304584</v>
      </c>
      <c r="L3803">
        <f t="shared" si="1389"/>
        <v>530.70364518081306</v>
      </c>
      <c r="M3803">
        <f t="shared" si="1390"/>
        <v>177.70226629304665</v>
      </c>
      <c r="N3803">
        <f t="shared" si="1391"/>
        <v>0.14545902737425795</v>
      </c>
      <c r="O3803">
        <f t="shared" si="1392"/>
        <v>46.800184734216671</v>
      </c>
      <c r="P3803">
        <f t="shared" si="1393"/>
        <v>46.727985262835873</v>
      </c>
      <c r="Q3803">
        <f t="shared" si="1394"/>
        <v>-1.941705741949562E-2</v>
      </c>
      <c r="R3803">
        <f t="shared" si="1395"/>
        <v>46.819601791636167</v>
      </c>
      <c r="S3803">
        <f t="shared" si="1396"/>
        <v>177.71521099799298</v>
      </c>
      <c r="T3803">
        <f t="shared" si="1397"/>
        <v>14.952825470242454</v>
      </c>
      <c r="U3803">
        <f t="shared" si="1384"/>
        <v>0.72629202937377579</v>
      </c>
      <c r="V3803" s="6">
        <f t="shared" si="1398"/>
        <v>214380.00000037719</v>
      </c>
      <c r="W3803">
        <f t="shared" si="1399"/>
        <v>14.949927406249142</v>
      </c>
      <c r="X3803">
        <f t="shared" si="1400"/>
        <v>177.58090993981739</v>
      </c>
      <c r="Y3803">
        <f t="shared" si="1401"/>
        <v>-2.6928938592433838E-2</v>
      </c>
      <c r="Z3803">
        <f t="shared" si="1402"/>
        <v>7.58809125145629E-7</v>
      </c>
      <c r="AA3803">
        <f t="shared" si="1403"/>
        <v>1.0600742994883808E-6</v>
      </c>
      <c r="AB3803">
        <f t="shared" si="1385"/>
        <v>1.0200199790981745</v>
      </c>
      <c r="AC3803">
        <f t="shared" si="1404"/>
        <v>2.0521883214030492</v>
      </c>
      <c r="AD3803">
        <f t="shared" si="1405"/>
        <v>-1.4200760034936025E-8</v>
      </c>
      <c r="AE3803">
        <f t="shared" si="1406"/>
        <v>1.6093973307001693E-5</v>
      </c>
      <c r="AF3803">
        <f t="shared" si="1407"/>
        <v>-8.7837374908675915E-5</v>
      </c>
      <c r="AG3803" t="str">
        <f t="shared" si="1386"/>
        <v>NaN</v>
      </c>
      <c r="AH3803" t="str">
        <f t="shared" si="1387"/>
        <v>NaN</v>
      </c>
    </row>
    <row r="3804" spans="1:34" ht="15">
      <c r="A3804" s="8">
        <v>43260.909722222219</v>
      </c>
      <c r="B3804" s="9">
        <v>-8.5900000000000004E-3</v>
      </c>
      <c r="C3804" s="7">
        <v>2.986908578</v>
      </c>
      <c r="D3804" s="7">
        <v>1.5992497000000001E-2</v>
      </c>
      <c r="E3804" s="9">
        <v>1.5800000000000002E-2</v>
      </c>
      <c r="F3804" s="9">
        <v>1.5800000000000002E-2</v>
      </c>
      <c r="G3804" s="7">
        <v>-4800056</v>
      </c>
      <c r="H3804" s="7">
        <v>17015003</v>
      </c>
      <c r="K3804">
        <f t="shared" si="1388"/>
        <v>547.67857083598096</v>
      </c>
      <c r="L3804">
        <f t="shared" si="1389"/>
        <v>531.97772781374817</v>
      </c>
      <c r="M3804">
        <f t="shared" si="1390"/>
        <v>178.12888362151824</v>
      </c>
      <c r="N3804">
        <f t="shared" si="1391"/>
        <v>0.14546191091964744</v>
      </c>
      <c r="O3804">
        <f t="shared" si="1392"/>
        <v>46.777649090697857</v>
      </c>
      <c r="P3804">
        <f t="shared" si="1393"/>
        <v>46.727985262835873</v>
      </c>
      <c r="Q3804">
        <f t="shared" si="1394"/>
        <v>-4.1952700938310272E-2</v>
      </c>
      <c r="R3804">
        <f t="shared" si="1395"/>
        <v>46.819601791636167</v>
      </c>
      <c r="S3804">
        <f t="shared" si="1396"/>
        <v>178.15685208881044</v>
      </c>
      <c r="T3804">
        <f t="shared" si="1397"/>
        <v>14.953129001336086</v>
      </c>
      <c r="U3804">
        <f t="shared" si="1384"/>
        <v>0.72628586828364561</v>
      </c>
      <c r="V3804" s="6">
        <f t="shared" si="1398"/>
        <v>214439.99999994412</v>
      </c>
      <c r="W3804">
        <f t="shared" si="1399"/>
        <v>14.956485267653905</v>
      </c>
      <c r="X3804">
        <f t="shared" si="1400"/>
        <v>178.18135403923588</v>
      </c>
      <c r="Y3804">
        <f t="shared" si="1401"/>
        <v>-2.6928938592433838E-2</v>
      </c>
      <c r="Z3804">
        <f t="shared" si="1402"/>
        <v>6.2917937694228539E-7</v>
      </c>
      <c r="AA3804">
        <f t="shared" si="1403"/>
        <v>1.1210501039724335E-6</v>
      </c>
      <c r="AB3804">
        <f t="shared" si="1385"/>
        <v>1.0199712887995411</v>
      </c>
      <c r="AC3804">
        <f t="shared" si="1404"/>
        <v>2.0521809971977603</v>
      </c>
      <c r="AD3804">
        <f t="shared" si="1405"/>
        <v>-1.5017538585856893E-8</v>
      </c>
      <c r="AE3804">
        <f t="shared" si="1406"/>
        <v>1.6711065191434685E-5</v>
      </c>
      <c r="AF3804">
        <f t="shared" si="1407"/>
        <v>-8.9459333667883388E-5</v>
      </c>
      <c r="AG3804" t="str">
        <f t="shared" si="1386"/>
        <v>NaN</v>
      </c>
      <c r="AH3804" t="str">
        <f t="shared" si="1387"/>
        <v>NaN</v>
      </c>
    </row>
    <row r="3805" spans="1:34" ht="15">
      <c r="A3805" s="8">
        <v>43260.910416666666</v>
      </c>
      <c r="B3805" s="9">
        <v>-8.6199999999999992E-3</v>
      </c>
      <c r="C3805" s="7">
        <v>2.9871357189999999</v>
      </c>
      <c r="D3805" s="9">
        <v>1.6E-2</v>
      </c>
      <c r="E3805" s="9">
        <v>1.5800000000000002E-2</v>
      </c>
      <c r="F3805" s="9">
        <v>1.5800000000000002E-2</v>
      </c>
      <c r="G3805" s="7">
        <v>-4800540</v>
      </c>
      <c r="H3805" s="7">
        <v>17015003</v>
      </c>
      <c r="K3805">
        <f t="shared" si="1388"/>
        <v>549.58969478538347</v>
      </c>
      <c r="L3805">
        <f t="shared" si="1389"/>
        <v>533.88885176315068</v>
      </c>
      <c r="M3805">
        <f t="shared" si="1390"/>
        <v>178.7688096142256</v>
      </c>
      <c r="N3805">
        <f t="shared" si="1391"/>
        <v>0.14553075382308742</v>
      </c>
      <c r="O3805">
        <f t="shared" si="1392"/>
        <v>46.800184734216671</v>
      </c>
      <c r="P3805">
        <f t="shared" si="1393"/>
        <v>46.727985262835873</v>
      </c>
      <c r="Q3805">
        <f t="shared" si="1394"/>
        <v>-1.941705741949562E-2</v>
      </c>
      <c r="R3805">
        <f t="shared" si="1395"/>
        <v>46.819601791636167</v>
      </c>
      <c r="S3805">
        <f t="shared" si="1396"/>
        <v>178.78175431917194</v>
      </c>
      <c r="T3805">
        <f t="shared" si="1397"/>
        <v>14.960375622750819</v>
      </c>
      <c r="U3805">
        <f t="shared" si="1384"/>
        <v>0.72613877598037624</v>
      </c>
      <c r="V3805" s="6">
        <f t="shared" si="1398"/>
        <v>214500.0000001397</v>
      </c>
      <c r="W3805">
        <f t="shared" si="1399"/>
        <v>14.963734811931571</v>
      </c>
      <c r="X3805">
        <f t="shared" si="1400"/>
        <v>178.77927453307288</v>
      </c>
      <c r="Y3805">
        <f t="shared" si="1401"/>
        <v>-2.6928938592433838E-2</v>
      </c>
      <c r="Z3805">
        <f t="shared" si="1402"/>
        <v>1.2235784782695099E-6</v>
      </c>
      <c r="AA3805">
        <f t="shared" si="1403"/>
        <v>1.1720890684882716E-6</v>
      </c>
      <c r="AB3805">
        <f t="shared" si="1385"/>
        <v>1.0198986958085658</v>
      </c>
      <c r="AC3805">
        <f t="shared" si="1404"/>
        <v>2.0520061362230226</v>
      </c>
      <c r="AD3805">
        <f t="shared" si="1405"/>
        <v>-1.5699916478730784E-8</v>
      </c>
      <c r="AE3805">
        <f t="shared" si="1406"/>
        <v>1.7717756187685081E-5</v>
      </c>
      <c r="AF3805">
        <f t="shared" si="1407"/>
        <v>-8.8210372674706237E-5</v>
      </c>
      <c r="AG3805" t="str">
        <f t="shared" si="1386"/>
        <v>NaN</v>
      </c>
      <c r="AH3805" t="str">
        <f t="shared" si="1387"/>
        <v>NaN</v>
      </c>
    </row>
    <row r="3806" spans="1:34" ht="15">
      <c r="A3806" s="8">
        <v>43260.911111111112</v>
      </c>
      <c r="B3806" s="9">
        <v>-8.6499999999999997E-3</v>
      </c>
      <c r="C3806" s="7">
        <v>2.9873688060000001</v>
      </c>
      <c r="D3806" s="9">
        <v>1.6E-2</v>
      </c>
      <c r="E3806" s="9">
        <v>1.5800000000000002E-2</v>
      </c>
      <c r="F3806" s="9">
        <v>1.5800000000000002E-2</v>
      </c>
      <c r="G3806" s="7">
        <v>-4801020</v>
      </c>
      <c r="H3806" s="7">
        <v>17015003</v>
      </c>
      <c r="K3806">
        <f t="shared" si="1388"/>
        <v>551.50081873478598</v>
      </c>
      <c r="L3806">
        <f t="shared" si="1389"/>
        <v>535.79997571255319</v>
      </c>
      <c r="M3806">
        <f t="shared" si="1390"/>
        <v>179.40873560693296</v>
      </c>
      <c r="N3806">
        <f t="shared" si="1391"/>
        <v>0.14560139886662485</v>
      </c>
      <c r="O3806">
        <f t="shared" si="1392"/>
        <v>46.800184734216671</v>
      </c>
      <c r="P3806">
        <f t="shared" si="1393"/>
        <v>46.727985262835873</v>
      </c>
      <c r="Q3806">
        <f t="shared" si="1394"/>
        <v>-1.941705741949562E-2</v>
      </c>
      <c r="R3806">
        <f t="shared" si="1395"/>
        <v>46.819601791636167</v>
      </c>
      <c r="S3806">
        <f t="shared" si="1396"/>
        <v>179.4216803118793</v>
      </c>
      <c r="T3806">
        <f t="shared" si="1397"/>
        <v>14.967811943123181</v>
      </c>
      <c r="U3806">
        <f t="shared" si="1384"/>
        <v>0.72598783315767046</v>
      </c>
      <c r="V3806" s="6">
        <f t="shared" si="1398"/>
        <v>214560.00000033528</v>
      </c>
      <c r="W3806">
        <f t="shared" si="1399"/>
        <v>14.971124445029094</v>
      </c>
      <c r="X3806">
        <f t="shared" si="1400"/>
        <v>179.37971863249143</v>
      </c>
      <c r="Y3806">
        <f t="shared" si="1401"/>
        <v>-1.941705741949562E-2</v>
      </c>
      <c r="Z3806">
        <f t="shared" si="1402"/>
        <v>1.1002736244933669E-6</v>
      </c>
      <c r="AA3806">
        <f t="shared" si="1403"/>
        <v>1.1522153886557014E-6</v>
      </c>
      <c r="AB3806">
        <f t="shared" si="1385"/>
        <v>1.0197841146529947</v>
      </c>
      <c r="AC3806">
        <f t="shared" si="1404"/>
        <v>2.0518266978124378</v>
      </c>
      <c r="AD3806">
        <f t="shared" si="1405"/>
        <v>-2.1402684037280443E-8</v>
      </c>
      <c r="AE3806">
        <f t="shared" si="1406"/>
        <v>1.7847049117688443E-5</v>
      </c>
      <c r="AF3806">
        <f t="shared" si="1407"/>
        <v>-1.1938035258804813E-4</v>
      </c>
      <c r="AG3806" t="str">
        <f t="shared" si="1386"/>
        <v>NaN</v>
      </c>
      <c r="AH3806" t="str">
        <f t="shared" si="1387"/>
        <v>NaN</v>
      </c>
    </row>
    <row r="3807" spans="1:34" ht="15">
      <c r="A3807" s="8">
        <v>43260.911805555559</v>
      </c>
      <c r="B3807" s="9">
        <v>-8.6800000000000002E-3</v>
      </c>
      <c r="C3807" s="7">
        <v>2.9875495679999999</v>
      </c>
      <c r="D3807" s="9">
        <v>1.6E-2</v>
      </c>
      <c r="E3807" s="9">
        <v>1.5800000000000002E-2</v>
      </c>
      <c r="F3807" s="9">
        <v>1.5800000000000002E-2</v>
      </c>
      <c r="G3807" s="7">
        <v>-4801505</v>
      </c>
      <c r="H3807" s="7">
        <v>17015003</v>
      </c>
      <c r="K3807">
        <f t="shared" si="1388"/>
        <v>553.4119426841886</v>
      </c>
      <c r="L3807">
        <f t="shared" si="1389"/>
        <v>537.71109966195581</v>
      </c>
      <c r="M3807">
        <f t="shared" si="1390"/>
        <v>180.04866159964035</v>
      </c>
      <c r="N3807">
        <f t="shared" si="1391"/>
        <v>0.14565618501668851</v>
      </c>
      <c r="O3807">
        <f t="shared" si="1392"/>
        <v>46.800184734216671</v>
      </c>
      <c r="P3807">
        <f t="shared" si="1393"/>
        <v>46.727985262835873</v>
      </c>
      <c r="Q3807">
        <f t="shared" si="1394"/>
        <v>-1.941705741949562E-2</v>
      </c>
      <c r="R3807">
        <f t="shared" si="1395"/>
        <v>46.819601791636167</v>
      </c>
      <c r="S3807">
        <f t="shared" si="1396"/>
        <v>180.06160630458669</v>
      </c>
      <c r="T3807">
        <f t="shared" si="1397"/>
        <v>14.973578906287777</v>
      </c>
      <c r="U3807">
        <f t="shared" si="1384"/>
        <v>0.72587077503551889</v>
      </c>
      <c r="V3807" s="6">
        <f t="shared" si="1398"/>
        <v>214620.00000053085</v>
      </c>
      <c r="W3807">
        <f t="shared" si="1399"/>
        <v>14.978499485899111</v>
      </c>
      <c r="X3807">
        <f t="shared" si="1400"/>
        <v>179.9791563154626</v>
      </c>
      <c r="Y3807">
        <f t="shared" si="1401"/>
        <v>-1.941705741949562E-2</v>
      </c>
      <c r="Z3807">
        <f t="shared" si="1402"/>
        <v>1.3152695047374879E-6</v>
      </c>
      <c r="AA3807">
        <f t="shared" si="1403"/>
        <v>1.2678432432581943E-6</v>
      </c>
      <c r="AB3807">
        <f t="shared" si="1385"/>
        <v>1.0197127210280152</v>
      </c>
      <c r="AC3807">
        <f t="shared" si="1404"/>
        <v>2.051687540991276</v>
      </c>
      <c r="AD3807">
        <f t="shared" si="1405"/>
        <v>-2.35489026385824E-8</v>
      </c>
      <c r="AE3807">
        <f t="shared" si="1406"/>
        <v>1.8552495612313547E-5</v>
      </c>
      <c r="AF3807">
        <f t="shared" si="1407"/>
        <v>-1.263570193015171E-4</v>
      </c>
      <c r="AG3807" t="str">
        <f t="shared" si="1386"/>
        <v>NaN</v>
      </c>
      <c r="AH3807" t="str">
        <f t="shared" si="1387"/>
        <v>NaN</v>
      </c>
    </row>
    <row r="3808" spans="1:34" ht="15">
      <c r="A3808" s="8">
        <v>43260.912499999999</v>
      </c>
      <c r="B3808" s="9">
        <v>-8.7100000000000007E-3</v>
      </c>
      <c r="C3808" s="7">
        <v>2.987863522</v>
      </c>
      <c r="D3808" s="9">
        <v>1.6E-2</v>
      </c>
      <c r="E3808" s="9">
        <v>1.5800000000000002E-2</v>
      </c>
      <c r="F3808" s="9">
        <v>1.5800000000000002E-2</v>
      </c>
      <c r="G3808" s="7">
        <v>-4801987</v>
      </c>
      <c r="H3808" s="7">
        <v>17015003</v>
      </c>
      <c r="K3808">
        <f t="shared" si="1388"/>
        <v>555.32306663359122</v>
      </c>
      <c r="L3808">
        <f t="shared" si="1389"/>
        <v>539.62222361135844</v>
      </c>
      <c r="M3808">
        <f t="shared" si="1390"/>
        <v>180.68858759234774</v>
      </c>
      <c r="N3808">
        <f t="shared" si="1391"/>
        <v>0.14575133958986819</v>
      </c>
      <c r="O3808">
        <f t="shared" si="1392"/>
        <v>46.800184734216671</v>
      </c>
      <c r="P3808">
        <f t="shared" si="1393"/>
        <v>46.727985262835873</v>
      </c>
      <c r="Q3808">
        <f t="shared" si="1394"/>
        <v>-1.941705741949562E-2</v>
      </c>
      <c r="R3808">
        <f t="shared" si="1395"/>
        <v>46.819601791636167</v>
      </c>
      <c r="S3808">
        <f t="shared" si="1396"/>
        <v>180.70153229729408</v>
      </c>
      <c r="T3808">
        <f t="shared" si="1397"/>
        <v>14.983595177148795</v>
      </c>
      <c r="U3808">
        <f t="shared" si="1384"/>
        <v>0.7256674642418679</v>
      </c>
      <c r="V3808" s="6">
        <f t="shared" si="1398"/>
        <v>214680.00000009779</v>
      </c>
      <c r="W3808">
        <f t="shared" si="1399"/>
        <v>14.986364833957452</v>
      </c>
      <c r="X3808">
        <f t="shared" si="1400"/>
        <v>180.57116563697278</v>
      </c>
      <c r="Y3808">
        <f t="shared" si="1401"/>
        <v>8.0701310872377974E-2</v>
      </c>
      <c r="Z3808">
        <f t="shared" si="1402"/>
        <v>1.6725422563483553E-6</v>
      </c>
      <c r="AA3808">
        <f t="shared" si="1403"/>
        <v>1.4182502276524722E-6</v>
      </c>
      <c r="AB3808">
        <f t="shared" si="1385"/>
        <v>1.0190792891232534</v>
      </c>
      <c r="AC3808">
        <f t="shared" si="1404"/>
        <v>2.0514458483753994</v>
      </c>
      <c r="AD3808">
        <f t="shared" si="1405"/>
        <v>6.3373783743796313E-9</v>
      </c>
      <c r="AE3808">
        <f t="shared" si="1406"/>
        <v>1.9182528389544233E-5</v>
      </c>
      <c r="AF3808">
        <f t="shared" si="1407"/>
        <v>3.28878000897851E-5</v>
      </c>
      <c r="AG3808">
        <f t="shared" si="1386"/>
        <v>6.3373783743796315E-7</v>
      </c>
      <c r="AH3808">
        <f t="shared" si="1387"/>
        <v>0.32887800089785102</v>
      </c>
    </row>
    <row r="3809" spans="1:34" ht="15">
      <c r="A3809" s="8">
        <v>43260.913194444445</v>
      </c>
      <c r="B3809" s="9">
        <v>-8.7299999999999999E-3</v>
      </c>
      <c r="C3809" s="7">
        <v>2.988178666</v>
      </c>
      <c r="D3809" s="9">
        <v>1.61E-2</v>
      </c>
      <c r="E3809" s="9">
        <v>1.5900000000000001E-2</v>
      </c>
      <c r="F3809" s="9">
        <v>1.5800000000000002E-2</v>
      </c>
      <c r="G3809" s="7">
        <v>-4802470</v>
      </c>
      <c r="H3809" s="7">
        <v>17015003</v>
      </c>
      <c r="K3809">
        <f t="shared" si="1388"/>
        <v>556.59714926652612</v>
      </c>
      <c r="L3809">
        <f t="shared" si="1389"/>
        <v>540.89630624429333</v>
      </c>
      <c r="M3809">
        <f t="shared" si="1390"/>
        <v>181.11520492081928</v>
      </c>
      <c r="N3809">
        <f t="shared" si="1391"/>
        <v>0.14584685483353488</v>
      </c>
      <c r="O3809">
        <f t="shared" si="1392"/>
        <v>47.100539839092292</v>
      </c>
      <c r="P3809">
        <f t="shared" si="1393"/>
        <v>47.027279332759178</v>
      </c>
      <c r="Q3809">
        <f t="shared" si="1394"/>
        <v>0.28093804745612516</v>
      </c>
      <c r="R3809">
        <f t="shared" si="1395"/>
        <v>46.819601791636167</v>
      </c>
      <c r="S3809">
        <f t="shared" si="1396"/>
        <v>180.92791288918187</v>
      </c>
      <c r="T3809">
        <f t="shared" si="1397"/>
        <v>14.993649413324237</v>
      </c>
      <c r="U3809">
        <f t="shared" si="1384"/>
        <v>0.72546338282626455</v>
      </c>
      <c r="V3809" s="6">
        <f t="shared" si="1398"/>
        <v>214740.00000029337</v>
      </c>
      <c r="W3809">
        <f t="shared" si="1399"/>
        <v>14.994314817426174</v>
      </c>
      <c r="X3809">
        <f t="shared" si="1400"/>
        <v>181.17494232424835</v>
      </c>
      <c r="Y3809">
        <f t="shared" si="1401"/>
        <v>8.0355744781362162E-2</v>
      </c>
      <c r="Z3809">
        <f t="shared" si="1402"/>
        <v>1.3658553546532758E-6</v>
      </c>
      <c r="AA3809">
        <f t="shared" si="1403"/>
        <v>1.3821167131809873E-6</v>
      </c>
      <c r="AB3809">
        <f t="shared" si="1385"/>
        <v>1.0190356004684189</v>
      </c>
      <c r="AC3809">
        <f t="shared" si="1404"/>
        <v>2.0512032396564859</v>
      </c>
      <c r="AD3809">
        <f t="shared" si="1405"/>
        <v>6.2017433421627126E-9</v>
      </c>
      <c r="AE3809">
        <f t="shared" si="1406"/>
        <v>1.8603803133096409E-5</v>
      </c>
      <c r="AF3809">
        <f t="shared" si="1407"/>
        <v>3.3185096886941363E-5</v>
      </c>
      <c r="AG3809">
        <f t="shared" si="1386"/>
        <v>6.2017433421627131E-7</v>
      </c>
      <c r="AH3809">
        <f t="shared" si="1387"/>
        <v>0.33185096886941362</v>
      </c>
    </row>
    <row r="3810" spans="1:34" ht="15">
      <c r="A3810" s="8">
        <v>43260.913888888892</v>
      </c>
      <c r="B3810" s="9">
        <v>-8.7600000000000004E-3</v>
      </c>
      <c r="C3810" s="7">
        <v>2.988377265</v>
      </c>
      <c r="D3810" s="9">
        <v>1.61E-2</v>
      </c>
      <c r="E3810" s="7">
        <v>1.5868283E-2</v>
      </c>
      <c r="F3810" s="9">
        <v>1.5900000000000001E-2</v>
      </c>
      <c r="G3810" s="7">
        <v>-4802953</v>
      </c>
      <c r="H3810" s="7">
        <v>17015003</v>
      </c>
      <c r="K3810">
        <f t="shared" si="1388"/>
        <v>558.50827321592874</v>
      </c>
      <c r="L3810">
        <f t="shared" si="1389"/>
        <v>542.67598110380663</v>
      </c>
      <c r="M3810">
        <f t="shared" si="1390"/>
        <v>181.7111161392028</v>
      </c>
      <c r="N3810">
        <f t="shared" si="1391"/>
        <v>0.14590704710080621</v>
      </c>
      <c r="O3810">
        <f t="shared" si="1392"/>
        <v>47.100539839092292</v>
      </c>
      <c r="P3810">
        <f t="shared" si="1393"/>
        <v>46.932352232601595</v>
      </c>
      <c r="Q3810">
        <f t="shared" si="1394"/>
        <v>-2.0453755692543041E-2</v>
      </c>
      <c r="R3810">
        <f t="shared" si="1395"/>
        <v>47.120993594784835</v>
      </c>
      <c r="S3810">
        <f t="shared" si="1396"/>
        <v>181.72475197633116</v>
      </c>
      <c r="T3810">
        <f t="shared" si="1397"/>
        <v>14.99998544145806</v>
      </c>
      <c r="U3810">
        <f t="shared" si="1384"/>
        <v>0.72533477379338629</v>
      </c>
      <c r="V3810" s="6">
        <f t="shared" si="1398"/>
        <v>214800.00000048894</v>
      </c>
      <c r="W3810">
        <f t="shared" si="1399"/>
        <v>15.001433029202131</v>
      </c>
      <c r="X3810">
        <f t="shared" si="1400"/>
        <v>181.7459022939492</v>
      </c>
      <c r="Y3810">
        <f t="shared" si="1401"/>
        <v>8.0010178690346365E-2</v>
      </c>
      <c r="Z3810">
        <f t="shared" si="1402"/>
        <v>1.5682041073630782E-6</v>
      </c>
      <c r="AA3810">
        <f t="shared" si="1403"/>
        <v>1.4254771594802329E-6</v>
      </c>
      <c r="AB3810">
        <f t="shared" si="1385"/>
        <v>1.0189741574131546</v>
      </c>
      <c r="AC3810">
        <f t="shared" si="1404"/>
        <v>2.0510503512976168</v>
      </c>
      <c r="AD3810">
        <f t="shared" si="1405"/>
        <v>6.4234544973804116E-9</v>
      </c>
      <c r="AE3810">
        <f t="shared" si="1406"/>
        <v>1.8529250855584652E-5</v>
      </c>
      <c r="AF3810">
        <f t="shared" si="1407"/>
        <v>3.4509751101701883E-5</v>
      </c>
      <c r="AG3810">
        <f t="shared" si="1386"/>
        <v>6.4234544973804118E-7</v>
      </c>
      <c r="AH3810">
        <f t="shared" si="1387"/>
        <v>0.34509751101701885</v>
      </c>
    </row>
    <row r="3811" spans="1:34" ht="15">
      <c r="A3811" s="8">
        <v>43260.914583333331</v>
      </c>
      <c r="B3811" s="9">
        <v>-8.7899999999999992E-3</v>
      </c>
      <c r="C3811" s="7">
        <v>2.9887685190000002</v>
      </c>
      <c r="D3811" s="9">
        <v>1.61E-2</v>
      </c>
      <c r="E3811" s="9">
        <v>1.5900000000000001E-2</v>
      </c>
      <c r="F3811" s="9">
        <v>1.5900000000000001E-2</v>
      </c>
      <c r="G3811" s="7">
        <v>-4803432</v>
      </c>
      <c r="H3811" s="7">
        <v>17015003</v>
      </c>
      <c r="K3811">
        <f t="shared" si="1388"/>
        <v>560.41939716533125</v>
      </c>
      <c r="L3811">
        <f t="shared" si="1389"/>
        <v>544.58710505320914</v>
      </c>
      <c r="M3811">
        <f t="shared" si="1390"/>
        <v>182.35104213191013</v>
      </c>
      <c r="N3811">
        <f t="shared" si="1391"/>
        <v>0.14602563010142047</v>
      </c>
      <c r="O3811">
        <f t="shared" si="1392"/>
        <v>47.100539839092292</v>
      </c>
      <c r="P3811">
        <f t="shared" si="1393"/>
        <v>47.027279332759178</v>
      </c>
      <c r="Q3811">
        <f t="shared" si="1394"/>
        <v>-2.0453755692543041E-2</v>
      </c>
      <c r="R3811">
        <f t="shared" si="1395"/>
        <v>47.120993594784835</v>
      </c>
      <c r="S3811">
        <f t="shared" si="1396"/>
        <v>182.3646779690385</v>
      </c>
      <c r="T3811">
        <f t="shared" si="1397"/>
        <v>15.012467862575351</v>
      </c>
      <c r="U3811">
        <f t="shared" si="1384"/>
        <v>0.72508140495190254</v>
      </c>
      <c r="V3811" s="6">
        <f t="shared" si="1398"/>
        <v>214860.00000005588</v>
      </c>
      <c r="W3811">
        <f t="shared" si="1399"/>
        <v>15.008901461800678</v>
      </c>
      <c r="X3811">
        <f t="shared" si="1400"/>
        <v>182.3167121225197</v>
      </c>
      <c r="Y3811">
        <f t="shared" si="1401"/>
        <v>-2.0453755692543041E-2</v>
      </c>
      <c r="Z3811">
        <f t="shared" si="1402"/>
        <v>1.6820282677022313E-6</v>
      </c>
      <c r="AA3811">
        <f t="shared" si="1403"/>
        <v>1.5144563713605507E-6</v>
      </c>
      <c r="AB3811">
        <f t="shared" si="1385"/>
        <v>1.0194658334091193</v>
      </c>
      <c r="AC3811">
        <f t="shared" si="1404"/>
        <v>2.0507491504760567</v>
      </c>
      <c r="AD3811">
        <f t="shared" si="1405"/>
        <v>-2.6691534985775834E-8</v>
      </c>
      <c r="AE3811">
        <f t="shared" si="1406"/>
        <v>1.8321464731397367E-5</v>
      </c>
      <c r="AF3811">
        <f t="shared" si="1407"/>
        <v>-1.4502550790815346E-4</v>
      </c>
      <c r="AG3811" t="str">
        <f t="shared" si="1386"/>
        <v>NaN</v>
      </c>
      <c r="AH3811" t="str">
        <f t="shared" si="1387"/>
        <v>NaN</v>
      </c>
    </row>
    <row r="3812" spans="1:34" ht="15">
      <c r="A3812" s="8">
        <v>43260.915277777778</v>
      </c>
      <c r="B3812" s="9">
        <v>-8.8199999999999997E-3</v>
      </c>
      <c r="C3812" s="7">
        <v>2.989009931</v>
      </c>
      <c r="D3812" s="9">
        <v>1.61E-2</v>
      </c>
      <c r="E3812" s="7">
        <v>1.5892413000000001E-2</v>
      </c>
      <c r="F3812" s="9">
        <v>1.5900000000000001E-2</v>
      </c>
      <c r="G3812" s="7">
        <v>-4803916</v>
      </c>
      <c r="H3812" s="7">
        <v>17015003</v>
      </c>
      <c r="K3812">
        <f t="shared" si="1388"/>
        <v>562.33052111473376</v>
      </c>
      <c r="L3812">
        <f t="shared" si="1389"/>
        <v>546.49822900261165</v>
      </c>
      <c r="M3812">
        <f t="shared" si="1390"/>
        <v>182.9909681246175</v>
      </c>
      <c r="N3812">
        <f t="shared" si="1391"/>
        <v>0.14609879832294476</v>
      </c>
      <c r="O3812">
        <f t="shared" si="1392"/>
        <v>47.100539839092292</v>
      </c>
      <c r="P3812">
        <f t="shared" si="1393"/>
        <v>47.004571891674097</v>
      </c>
      <c r="Q3812">
        <f t="shared" si="1394"/>
        <v>-2.0453755692543041E-2</v>
      </c>
      <c r="R3812">
        <f t="shared" si="1395"/>
        <v>47.120993594784835</v>
      </c>
      <c r="S3812">
        <f t="shared" si="1396"/>
        <v>183.00460396174586</v>
      </c>
      <c r="T3812">
        <f t="shared" si="1397"/>
        <v>15.020169780630541</v>
      </c>
      <c r="U3812">
        <f t="shared" si="1384"/>
        <v>0.72492507101343728</v>
      </c>
      <c r="V3812" s="6">
        <f t="shared" si="1398"/>
        <v>214920.00000025146</v>
      </c>
      <c r="W3812">
        <f t="shared" si="1399"/>
        <v>15.01608388085015</v>
      </c>
      <c r="X3812">
        <f t="shared" si="1400"/>
        <v>182.90570387640952</v>
      </c>
      <c r="Y3812">
        <f t="shared" si="1401"/>
        <v>-1.2077072843697559E-2</v>
      </c>
      <c r="Z3812">
        <f t="shared" si="1402"/>
        <v>9.7064387696911347E-7</v>
      </c>
      <c r="AA3812">
        <f t="shared" si="1403"/>
        <v>1.3748894028635288E-6</v>
      </c>
      <c r="AB3812">
        <f t="shared" si="1385"/>
        <v>1.0193502684999149</v>
      </c>
      <c r="AC3812">
        <f t="shared" si="1404"/>
        <v>2.050563303193385</v>
      </c>
      <c r="AD3812">
        <f t="shared" si="1405"/>
        <v>-4.1035201200832932E-8</v>
      </c>
      <c r="AE3812">
        <f t="shared" si="1406"/>
        <v>1.7466827892248373E-5</v>
      </c>
      <c r="AF3812">
        <f t="shared" si="1407"/>
        <v>-2.3386948653815432E-4</v>
      </c>
      <c r="AG3812" t="str">
        <f t="shared" si="1386"/>
        <v>NaN</v>
      </c>
      <c r="AH3812" t="str">
        <f t="shared" si="1387"/>
        <v>NaN</v>
      </c>
    </row>
    <row r="3813" spans="1:34" ht="15">
      <c r="A3813" s="8">
        <v>43260.915972222225</v>
      </c>
      <c r="B3813" s="9">
        <v>-8.8500000000000002E-3</v>
      </c>
      <c r="C3813" s="7">
        <v>2.9891336100000001</v>
      </c>
      <c r="D3813" s="9">
        <v>1.61E-2</v>
      </c>
      <c r="E3813" s="9">
        <v>1.5900000000000001E-2</v>
      </c>
      <c r="F3813" s="7">
        <v>1.5891662000000001E-2</v>
      </c>
      <c r="G3813" s="7">
        <v>-4804399</v>
      </c>
      <c r="H3813" s="7">
        <v>17015003</v>
      </c>
      <c r="K3813">
        <f t="shared" si="1388"/>
        <v>564.24164506413638</v>
      </c>
      <c r="L3813">
        <f t="shared" si="1389"/>
        <v>548.42031317712929</v>
      </c>
      <c r="M3813">
        <f t="shared" si="1390"/>
        <v>183.63456406920804</v>
      </c>
      <c r="N3813">
        <f t="shared" si="1391"/>
        <v>0.14613628350375563</v>
      </c>
      <c r="O3813">
        <f t="shared" si="1392"/>
        <v>47.100539839092292</v>
      </c>
      <c r="P3813">
        <f t="shared" si="1393"/>
        <v>47.027279332759178</v>
      </c>
      <c r="Q3813">
        <f t="shared" si="1394"/>
        <v>4.6762928539934023E-3</v>
      </c>
      <c r="R3813">
        <f t="shared" si="1395"/>
        <v>47.095863546238299</v>
      </c>
      <c r="S3813">
        <f t="shared" si="1396"/>
        <v>183.63144654063871</v>
      </c>
      <c r="T3813">
        <f t="shared" si="1397"/>
        <v>15.024115589136947</v>
      </c>
      <c r="U3813">
        <f t="shared" si="1384"/>
        <v>0.72484497878448684</v>
      </c>
      <c r="V3813" s="6">
        <f t="shared" si="1398"/>
        <v>214980.00000044703</v>
      </c>
      <c r="W3813">
        <f t="shared" si="1399"/>
        <v>15.022784749029451</v>
      </c>
      <c r="X3813">
        <f t="shared" si="1400"/>
        <v>183.46952623641545</v>
      </c>
      <c r="Y3813">
        <f t="shared" si="1401"/>
        <v>-1.2077072843697559E-2</v>
      </c>
      <c r="Z3813">
        <f t="shared" si="1402"/>
        <v>1.4037967485880883E-6</v>
      </c>
      <c r="AA3813">
        <f t="shared" si="1403"/>
        <v>1.2136427828788904E-6</v>
      </c>
      <c r="AB3813">
        <f t="shared" si="1385"/>
        <v>1.0192814319775119</v>
      </c>
      <c r="AC3813">
        <f t="shared" si="1404"/>
        <v>2.0504680908341255</v>
      </c>
      <c r="AD3813">
        <f t="shared" si="1405"/>
        <v>-3.6220923117890935E-8</v>
      </c>
      <c r="AE3813">
        <f t="shared" si="1406"/>
        <v>1.7119493787272989E-5</v>
      </c>
      <c r="AF3813">
        <f t="shared" si="1407"/>
        <v>-2.1062001128984223E-4</v>
      </c>
      <c r="AG3813" t="str">
        <f t="shared" si="1386"/>
        <v>NaN</v>
      </c>
      <c r="AH3813" t="str">
        <f t="shared" si="1387"/>
        <v>NaN</v>
      </c>
    </row>
    <row r="3814" spans="1:34" ht="15">
      <c r="A3814" s="8">
        <v>43260.916666666664</v>
      </c>
      <c r="B3814" s="9">
        <v>-8.8699999999999994E-3</v>
      </c>
      <c r="C3814" s="7">
        <v>2.9895379449999999</v>
      </c>
      <c r="D3814" s="9">
        <v>1.61E-2</v>
      </c>
      <c r="E3814" s="9">
        <v>1.5900000000000001E-2</v>
      </c>
      <c r="F3814" s="9">
        <v>1.5900000000000001E-2</v>
      </c>
      <c r="G3814" s="7">
        <v>-4804882</v>
      </c>
      <c r="H3814" s="7">
        <v>17015003</v>
      </c>
      <c r="K3814">
        <f t="shared" si="1388"/>
        <v>565.51572769707127</v>
      </c>
      <c r="L3814">
        <f t="shared" si="1389"/>
        <v>549.68343558494917</v>
      </c>
      <c r="M3814">
        <f t="shared" si="1390"/>
        <v>184.05751144579642</v>
      </c>
      <c r="N3814">
        <f t="shared" si="1391"/>
        <v>0.14625883115196708</v>
      </c>
      <c r="O3814">
        <f t="shared" si="1392"/>
        <v>47.100539839092292</v>
      </c>
      <c r="P3814">
        <f t="shared" si="1393"/>
        <v>47.027279332759178</v>
      </c>
      <c r="Q3814">
        <f t="shared" si="1394"/>
        <v>-2.0453755692543041E-2</v>
      </c>
      <c r="R3814">
        <f t="shared" si="1395"/>
        <v>47.120993594784835</v>
      </c>
      <c r="S3814">
        <f t="shared" si="1396"/>
        <v>184.07114728292478</v>
      </c>
      <c r="T3814">
        <f t="shared" si="1397"/>
        <v>15.037015341580259</v>
      </c>
      <c r="U3814">
        <f t="shared" si="1384"/>
        <v>0.72458313892976012</v>
      </c>
      <c r="V3814" s="6">
        <f t="shared" si="1398"/>
        <v>215040.00000001397</v>
      </c>
      <c r="W3814">
        <f t="shared" si="1399"/>
        <v>15.029438920117425</v>
      </c>
      <c r="X3814">
        <f t="shared" si="1400"/>
        <v>184.03715361825925</v>
      </c>
      <c r="Y3814">
        <f t="shared" si="1401"/>
        <v>-1.2077072843697559E-2</v>
      </c>
      <c r="Z3814">
        <f t="shared" si="1402"/>
        <v>1.938123987899712E-6</v>
      </c>
      <c r="AA3814">
        <f t="shared" si="1403"/>
        <v>1.0894332327872029E-6</v>
      </c>
      <c r="AB3814">
        <f t="shared" si="1385"/>
        <v>1.0192364612260874</v>
      </c>
      <c r="AC3814">
        <f t="shared" si="1404"/>
        <v>2.0501568198076683</v>
      </c>
      <c r="AD3814">
        <f t="shared" si="1405"/>
        <v>-3.2508978474945928E-8</v>
      </c>
      <c r="AE3814">
        <f t="shared" si="1406"/>
        <v>1.6619993612608015E-5</v>
      </c>
      <c r="AF3814">
        <f t="shared" si="1407"/>
        <v>-1.9471683707014383E-4</v>
      </c>
      <c r="AG3814" t="str">
        <f t="shared" si="1386"/>
        <v>NaN</v>
      </c>
      <c r="AH3814" t="str">
        <f t="shared" si="1387"/>
        <v>NaN</v>
      </c>
    </row>
    <row r="3815" spans="1:34" ht="15">
      <c r="A3815" s="8">
        <v>43260.917361111111</v>
      </c>
      <c r="B3815" s="9">
        <v>-8.8999999999999999E-3</v>
      </c>
      <c r="C3815" s="7">
        <v>2.9898626020000001</v>
      </c>
      <c r="D3815" s="9">
        <v>1.61E-2</v>
      </c>
      <c r="E3815" s="7">
        <v>1.5932928999999998E-2</v>
      </c>
      <c r="F3815" s="9">
        <v>1.5900000000000001E-2</v>
      </c>
      <c r="G3815" s="7">
        <v>-4805365</v>
      </c>
      <c r="H3815" s="7">
        <v>17015003</v>
      </c>
      <c r="K3815">
        <f t="shared" si="1388"/>
        <v>567.42685164647389</v>
      </c>
      <c r="L3815">
        <f t="shared" si="1389"/>
        <v>551.59455953435179</v>
      </c>
      <c r="M3815">
        <f t="shared" si="1390"/>
        <v>184.69743743850381</v>
      </c>
      <c r="N3815">
        <f t="shared" si="1391"/>
        <v>0.14635722963793893</v>
      </c>
      <c r="O3815">
        <f t="shared" si="1392"/>
        <v>47.100539839092292</v>
      </c>
      <c r="P3815">
        <f t="shared" si="1393"/>
        <v>47.125833877044215</v>
      </c>
      <c r="Q3815">
        <f t="shared" si="1394"/>
        <v>-2.0453755692543041E-2</v>
      </c>
      <c r="R3815">
        <f t="shared" si="1395"/>
        <v>47.120993594784835</v>
      </c>
      <c r="S3815">
        <f t="shared" si="1396"/>
        <v>184.71107327563217</v>
      </c>
      <c r="T3815">
        <f t="shared" si="1397"/>
        <v>15.047373076945716</v>
      </c>
      <c r="U3815">
        <f t="shared" si="1384"/>
        <v>0.72437289707160746</v>
      </c>
      <c r="V3815" s="6">
        <f t="shared" si="1398"/>
        <v>215100.00000020955</v>
      </c>
      <c r="W3815">
        <f t="shared" si="1399"/>
        <v>15.035605701971745</v>
      </c>
      <c r="X3815">
        <f t="shared" si="1400"/>
        <v>184.58837264131563</v>
      </c>
      <c r="Y3815">
        <f t="shared" si="1401"/>
        <v>-2.0453755692543041E-2</v>
      </c>
      <c r="Z3815">
        <f t="shared" si="1402"/>
        <v>6.9557347686920169E-7</v>
      </c>
      <c r="AA3815">
        <f t="shared" si="1403"/>
        <v>9.0515067456224103E-7</v>
      </c>
      <c r="AB3815">
        <f t="shared" si="1385"/>
        <v>1.0192148477879537</v>
      </c>
      <c r="AC3815">
        <f t="shared" si="1404"/>
        <v>2.0499068876532998</v>
      </c>
      <c r="AD3815">
        <f t="shared" si="1405"/>
        <v>-1.5946275285277932E-8</v>
      </c>
      <c r="AE3815">
        <f t="shared" si="1406"/>
        <v>1.5409070479667097E-5</v>
      </c>
      <c r="AF3815">
        <f t="shared" si="1407"/>
        <v>-1.0301817490951593E-4</v>
      </c>
      <c r="AG3815" t="str">
        <f t="shared" si="1386"/>
        <v>NaN</v>
      </c>
      <c r="AH3815" t="str">
        <f t="shared" si="1387"/>
        <v>NaN</v>
      </c>
    </row>
    <row r="3816" spans="1:34" ht="15">
      <c r="A3816" s="8">
        <v>43260.918055555558</v>
      </c>
      <c r="B3816" s="9">
        <v>-8.9200000000000008E-3</v>
      </c>
      <c r="C3816" s="7">
        <v>2.989799573</v>
      </c>
      <c r="D3816" s="9">
        <v>1.61E-2</v>
      </c>
      <c r="E3816" s="9">
        <v>1.5900000000000001E-2</v>
      </c>
      <c r="F3816" s="9">
        <v>1.5900000000000001E-2</v>
      </c>
      <c r="G3816" s="7">
        <v>-4805846</v>
      </c>
      <c r="H3816" s="7">
        <v>17015003</v>
      </c>
      <c r="K3816">
        <f t="shared" si="1388"/>
        <v>568.70093427940901</v>
      </c>
      <c r="L3816">
        <f t="shared" si="1389"/>
        <v>552.86864216728691</v>
      </c>
      <c r="M3816">
        <f t="shared" si="1390"/>
        <v>185.12405476697543</v>
      </c>
      <c r="N3816">
        <f t="shared" si="1391"/>
        <v>0.14633812652858866</v>
      </c>
      <c r="O3816">
        <f t="shared" si="1392"/>
        <v>47.100539839092292</v>
      </c>
      <c r="P3816">
        <f t="shared" si="1393"/>
        <v>47.027279332759178</v>
      </c>
      <c r="Q3816">
        <f t="shared" si="1394"/>
        <v>-2.0453755692543041E-2</v>
      </c>
      <c r="R3816">
        <f t="shared" si="1395"/>
        <v>47.120993594784835</v>
      </c>
      <c r="S3816">
        <f t="shared" si="1396"/>
        <v>185.1376906041038</v>
      </c>
      <c r="T3816">
        <f t="shared" si="1397"/>
        <v>15.045362223329898</v>
      </c>
      <c r="U3816">
        <f t="shared" si="1384"/>
        <v>0.72441371348424466</v>
      </c>
      <c r="V3816" s="6">
        <f t="shared" si="1398"/>
        <v>215160.00000040513</v>
      </c>
      <c r="W3816">
        <f t="shared" si="1399"/>
        <v>15.041489388231666</v>
      </c>
      <c r="X3816">
        <f t="shared" si="1400"/>
        <v>185.17140284905048</v>
      </c>
      <c r="Y3816">
        <f t="shared" si="1401"/>
        <v>7.9664612599330553E-2</v>
      </c>
      <c r="Z3816">
        <f t="shared" si="1402"/>
        <v>2.3712901476080767E-7</v>
      </c>
      <c r="AA3816">
        <f t="shared" si="1403"/>
        <v>8.4191654987609151E-7</v>
      </c>
      <c r="AB3816">
        <f t="shared" si="1385"/>
        <v>1.0186210352465619</v>
      </c>
      <c r="AC3816">
        <f t="shared" si="1404"/>
        <v>2.0499554095510497</v>
      </c>
      <c r="AD3816">
        <f t="shared" si="1405"/>
        <v>3.8082488528350069E-9</v>
      </c>
      <c r="AE3816">
        <f t="shared" si="1406"/>
        <v>1.483368844102523E-5</v>
      </c>
      <c r="AF3816">
        <f t="shared" si="1407"/>
        <v>2.5556842870933084E-5</v>
      </c>
      <c r="AG3816">
        <f t="shared" si="1386"/>
        <v>3.8082488528350069E-7</v>
      </c>
      <c r="AH3816">
        <f t="shared" si="1387"/>
        <v>0.25556842870933083</v>
      </c>
    </row>
    <row r="3817" spans="1:34" ht="15">
      <c r="A3817" s="8">
        <v>43260.918749999997</v>
      </c>
      <c r="B3817" s="9">
        <v>-8.9499999999999996E-3</v>
      </c>
      <c r="C3817" s="7">
        <v>2.989951794</v>
      </c>
      <c r="D3817" s="9">
        <v>1.6199999999999999E-2</v>
      </c>
      <c r="E3817" s="9">
        <v>1.6E-2</v>
      </c>
      <c r="F3817" s="9">
        <v>1.5900000000000001E-2</v>
      </c>
      <c r="G3817" s="7">
        <v>-4806329</v>
      </c>
      <c r="H3817" s="7">
        <v>17015003</v>
      </c>
      <c r="K3817">
        <f t="shared" si="1388"/>
        <v>570.61205822881141</v>
      </c>
      <c r="L3817">
        <f t="shared" si="1389"/>
        <v>554.7797661166893</v>
      </c>
      <c r="M3817">
        <f t="shared" si="1390"/>
        <v>185.76398075968274</v>
      </c>
      <c r="N3817">
        <f t="shared" si="1391"/>
        <v>0.14638426234556817</v>
      </c>
      <c r="O3817">
        <f t="shared" si="1392"/>
        <v>47.400894943967913</v>
      </c>
      <c r="P3817">
        <f t="shared" si="1393"/>
        <v>47.326573402682484</v>
      </c>
      <c r="Q3817">
        <f t="shared" si="1394"/>
        <v>0.27990134918307774</v>
      </c>
      <c r="R3817">
        <f t="shared" si="1395"/>
        <v>47.120993594784835</v>
      </c>
      <c r="S3817">
        <f t="shared" si="1396"/>
        <v>185.57737986022735</v>
      </c>
      <c r="T3817">
        <f t="shared" si="1397"/>
        <v>15.050218625117214</v>
      </c>
      <c r="U3817">
        <f t="shared" si="1384"/>
        <v>0.72431513798490277</v>
      </c>
      <c r="V3817" s="6">
        <f t="shared" si="1398"/>
        <v>215219.99999997206</v>
      </c>
      <c r="W3817">
        <f t="shared" si="1399"/>
        <v>15.047408099764208</v>
      </c>
      <c r="X3817">
        <f t="shared" si="1400"/>
        <v>185.7423628187513</v>
      </c>
      <c r="Y3817">
        <f t="shared" si="1401"/>
        <v>4.7104960326722768E-2</v>
      </c>
      <c r="Z3817">
        <f t="shared" si="1402"/>
        <v>6.987372567212652E-7</v>
      </c>
      <c r="AA3817">
        <f t="shared" si="1403"/>
        <v>7.4661358363014043E-7</v>
      </c>
      <c r="AB3817">
        <f t="shared" si="1385"/>
        <v>1.0187338125106671</v>
      </c>
      <c r="AC3817">
        <f t="shared" si="1404"/>
        <v>2.0498382245759217</v>
      </c>
      <c r="AD3817">
        <f t="shared" si="1405"/>
        <v>5.7111838321178223E-9</v>
      </c>
      <c r="AE3817">
        <f t="shared" si="1406"/>
        <v>1.5725635348499542E-5</v>
      </c>
      <c r="AF3817">
        <f t="shared" si="1407"/>
        <v>3.6153385713995307E-5</v>
      </c>
      <c r="AG3817">
        <f t="shared" si="1386"/>
        <v>5.7111838321178228E-7</v>
      </c>
      <c r="AH3817">
        <f t="shared" si="1387"/>
        <v>0.36153385713995306</v>
      </c>
    </row>
    <row r="3818" spans="1:34" ht="15">
      <c r="A3818" s="8">
        <v>43260.919444444444</v>
      </c>
      <c r="B3818" s="9">
        <v>-8.9800000000000001E-3</v>
      </c>
      <c r="C3818" s="7">
        <v>2.9900623909999999</v>
      </c>
      <c r="D3818" s="7">
        <v>1.6167824000000001E-2</v>
      </c>
      <c r="E3818" s="9">
        <v>1.6E-2</v>
      </c>
      <c r="F3818" s="9">
        <v>1.6E-2</v>
      </c>
      <c r="G3818" s="7">
        <v>-4806812</v>
      </c>
      <c r="H3818" s="7">
        <v>17015003</v>
      </c>
      <c r="K3818">
        <f t="shared" si="1388"/>
        <v>572.52318217821403</v>
      </c>
      <c r="L3818">
        <f t="shared" si="1389"/>
        <v>556.55944097620272</v>
      </c>
      <c r="M3818">
        <f t="shared" si="1390"/>
        <v>186.35989197806632</v>
      </c>
      <c r="N3818">
        <f t="shared" si="1391"/>
        <v>0.14641778257569724</v>
      </c>
      <c r="O3818">
        <f t="shared" si="1392"/>
        <v>47.304252685423137</v>
      </c>
      <c r="P3818">
        <f t="shared" si="1393"/>
        <v>47.326573402682484</v>
      </c>
      <c r="Q3818">
        <f t="shared" si="1394"/>
        <v>-0.11813271251036639</v>
      </c>
      <c r="R3818">
        <f t="shared" si="1395"/>
        <v>47.422385397933503</v>
      </c>
      <c r="S3818">
        <f t="shared" si="1396"/>
        <v>186.4386471197399</v>
      </c>
      <c r="T3818">
        <f t="shared" si="1397"/>
        <v>15.053747070393959</v>
      </c>
      <c r="U3818">
        <f t="shared" si="1384"/>
        <v>0.72424351741677717</v>
      </c>
      <c r="V3818" s="6">
        <f t="shared" si="1398"/>
        <v>215280.00000016764</v>
      </c>
      <c r="W3818">
        <f t="shared" si="1399"/>
        <v>15.053630335028014</v>
      </c>
      <c r="X3818">
        <f t="shared" si="1400"/>
        <v>186.29116393864658</v>
      </c>
      <c r="Y3818">
        <f t="shared" si="1401"/>
        <v>7.8429644910571028E-2</v>
      </c>
      <c r="Z3818">
        <f t="shared" si="1402"/>
        <v>3.9205036012749953E-7</v>
      </c>
      <c r="AA3818">
        <f t="shared" si="1403"/>
        <v>5.8943163582350503E-7</v>
      </c>
      <c r="AB3818">
        <f t="shared" si="1385"/>
        <v>1.018502448740557</v>
      </c>
      <c r="AC3818">
        <f t="shared" si="1404"/>
        <v>2.0497530831913937</v>
      </c>
      <c r="AD3818">
        <f t="shared" si="1405"/>
        <v>2.707896422150045E-9</v>
      </c>
      <c r="AE3818">
        <f t="shared" si="1406"/>
        <v>1.6761272222020541E-5</v>
      </c>
      <c r="AF3818">
        <f t="shared" si="1407"/>
        <v>1.608259423661959E-5</v>
      </c>
      <c r="AG3818">
        <f t="shared" si="1386"/>
        <v>2.7078964221500452E-7</v>
      </c>
      <c r="AH3818">
        <f t="shared" si="1387"/>
        <v>0.16082594236619591</v>
      </c>
    </row>
    <row r="3819" spans="1:34" ht="15">
      <c r="A3819" s="8">
        <v>43260.920138888891</v>
      </c>
      <c r="B3819" s="9">
        <v>-8.9999999999999993E-3</v>
      </c>
      <c r="C3819" s="7">
        <v>2.9900992569999998</v>
      </c>
      <c r="D3819" s="9">
        <v>1.6199999999999999E-2</v>
      </c>
      <c r="E3819" s="9">
        <v>1.6E-2</v>
      </c>
      <c r="F3819" s="7">
        <v>1.5968475999999999E-2</v>
      </c>
      <c r="G3819" s="7">
        <v>-4807294</v>
      </c>
      <c r="H3819" s="7">
        <v>17015003</v>
      </c>
      <c r="K3819">
        <f t="shared" si="1388"/>
        <v>573.79726481114903</v>
      </c>
      <c r="L3819">
        <f t="shared" si="1389"/>
        <v>557.87496162023433</v>
      </c>
      <c r="M3819">
        <f t="shared" si="1390"/>
        <v>186.80038452399569</v>
      </c>
      <c r="N3819">
        <f t="shared" si="1391"/>
        <v>0.14642895608676837</v>
      </c>
      <c r="O3819">
        <f t="shared" si="1392"/>
        <v>47.400894943967913</v>
      </c>
      <c r="P3819">
        <f t="shared" si="1393"/>
        <v>47.326573402682484</v>
      </c>
      <c r="Q3819">
        <f t="shared" si="1394"/>
        <v>7.3520298059001732E-2</v>
      </c>
      <c r="R3819">
        <f t="shared" si="1395"/>
        <v>47.327374645908911</v>
      </c>
      <c r="S3819">
        <f t="shared" si="1396"/>
        <v>186.75137099195635</v>
      </c>
      <c r="T3819">
        <f t="shared" si="1397"/>
        <v>15.054923229454079</v>
      </c>
      <c r="U3819">
        <f t="shared" si="1384"/>
        <v>0.7242196436782079</v>
      </c>
      <c r="V3819" s="6">
        <f t="shared" si="1398"/>
        <v>215340.00000036322</v>
      </c>
      <c r="W3819">
        <f t="shared" si="1399"/>
        <v>15.059980982384726</v>
      </c>
      <c r="X3819">
        <f t="shared" si="1400"/>
        <v>186.83031272366901</v>
      </c>
      <c r="Y3819">
        <f t="shared" si="1401"/>
        <v>-2.2034289472318374E-2</v>
      </c>
      <c r="Z3819">
        <f t="shared" si="1402"/>
        <v>5.2800500416606633E-7</v>
      </c>
      <c r="AA3819">
        <f t="shared" si="1403"/>
        <v>6.4679435440451324E-7</v>
      </c>
      <c r="AB3819">
        <f t="shared" si="1385"/>
        <v>1.0190039258834434</v>
      </c>
      <c r="AC3819">
        <f t="shared" si="1404"/>
        <v>2.0497247024732728</v>
      </c>
      <c r="AD3819">
        <f t="shared" si="1405"/>
        <v>-1.0576452233242787E-8</v>
      </c>
      <c r="AE3819">
        <f t="shared" si="1406"/>
        <v>1.835109635234987E-5</v>
      </c>
      <c r="AF3819">
        <f t="shared" si="1407"/>
        <v>-5.7373194637588505E-5</v>
      </c>
      <c r="AG3819" t="str">
        <f t="shared" si="1386"/>
        <v>NaN</v>
      </c>
      <c r="AH3819" t="str">
        <f t="shared" si="1387"/>
        <v>NaN</v>
      </c>
    </row>
    <row r="3820" spans="1:34" ht="15">
      <c r="A3820" s="8">
        <v>43260.92083333333</v>
      </c>
      <c r="B3820" s="9">
        <v>-9.0299999999999998E-3</v>
      </c>
      <c r="C3820" s="7">
        <v>2.990260991</v>
      </c>
      <c r="D3820" s="9">
        <v>1.6199999999999999E-2</v>
      </c>
      <c r="E3820" s="9">
        <v>1.6E-2</v>
      </c>
      <c r="F3820" s="9">
        <v>1.6E-2</v>
      </c>
      <c r="G3820" s="7">
        <v>-4807774</v>
      </c>
      <c r="H3820" s="7">
        <v>17015003</v>
      </c>
      <c r="K3820">
        <f t="shared" si="1388"/>
        <v>575.70838876055154</v>
      </c>
      <c r="L3820">
        <f t="shared" si="1389"/>
        <v>559.74464755854024</v>
      </c>
      <c r="M3820">
        <f t="shared" si="1390"/>
        <v>187.42643529924521</v>
      </c>
      <c r="N3820">
        <f t="shared" si="1391"/>
        <v>0.14647797514605304</v>
      </c>
      <c r="O3820">
        <f t="shared" si="1392"/>
        <v>47.400894943967913</v>
      </c>
      <c r="P3820">
        <f t="shared" si="1393"/>
        <v>47.326573402682484</v>
      </c>
      <c r="Q3820">
        <f t="shared" si="1394"/>
        <v>-2.1490453965590461E-2</v>
      </c>
      <c r="R3820">
        <f t="shared" si="1395"/>
        <v>47.422385397933503</v>
      </c>
      <c r="S3820">
        <f t="shared" si="1396"/>
        <v>187.4407622685556</v>
      </c>
      <c r="T3820">
        <f t="shared" si="1397"/>
        <v>15.060083130431412</v>
      </c>
      <c r="U3820">
        <f t="shared" si="1384"/>
        <v>0.72411490773631715</v>
      </c>
      <c r="V3820" s="6">
        <f t="shared" si="1398"/>
        <v>215399.99999993015</v>
      </c>
      <c r="W3820">
        <f t="shared" si="1399"/>
        <v>15.067078766023823</v>
      </c>
      <c r="X3820">
        <f t="shared" si="1400"/>
        <v>187.35405956635128</v>
      </c>
      <c r="Y3820">
        <f t="shared" si="1401"/>
        <v>1.0179796709273603E-2</v>
      </c>
      <c r="Z3820">
        <f t="shared" si="1402"/>
        <v>7.3667598486643052E-7</v>
      </c>
      <c r="AA3820">
        <f t="shared" si="1403"/>
        <v>8.893424278619787E-7</v>
      </c>
      <c r="AB3820">
        <f t="shared" si="1385"/>
        <v>1.0187651105523672</v>
      </c>
      <c r="AC3820">
        <f t="shared" si="1404"/>
        <v>2.0496001940626902</v>
      </c>
      <c r="AD3820">
        <f t="shared" si="1405"/>
        <v>3.1475770304131345E-8</v>
      </c>
      <c r="AE3820">
        <f t="shared" si="1406"/>
        <v>1.8821726471566909E-5</v>
      </c>
      <c r="AF3820">
        <f t="shared" si="1407"/>
        <v>1.6647458680829833E-4</v>
      </c>
      <c r="AG3820">
        <f t="shared" si="1386"/>
        <v>3.1475770304131344E-6</v>
      </c>
      <c r="AH3820">
        <f t="shared" si="1387"/>
        <v>1.6647458680829834</v>
      </c>
    </row>
    <row r="3821" spans="1:34" ht="15">
      <c r="A3821" s="8">
        <v>43260.921527777777</v>
      </c>
      <c r="B3821" s="9">
        <v>-9.0500000000000008E-3</v>
      </c>
      <c r="C3821" s="7">
        <v>2.990376345</v>
      </c>
      <c r="D3821" s="9">
        <v>1.6199999999999999E-2</v>
      </c>
      <c r="E3821" s="9">
        <v>1.6E-2</v>
      </c>
      <c r="F3821" s="9">
        <v>1.6E-2</v>
      </c>
      <c r="G3821" s="7">
        <v>-4808259</v>
      </c>
      <c r="H3821" s="7">
        <v>17015003</v>
      </c>
      <c r="K3821">
        <f t="shared" si="1388"/>
        <v>576.98247139348666</v>
      </c>
      <c r="L3821">
        <f t="shared" si="1389"/>
        <v>561.01873019147536</v>
      </c>
      <c r="M3821">
        <f t="shared" si="1390"/>
        <v>187.85305262771683</v>
      </c>
      <c r="N3821">
        <f t="shared" si="1391"/>
        <v>0.14651293714887695</v>
      </c>
      <c r="O3821">
        <f t="shared" si="1392"/>
        <v>47.400894943967913</v>
      </c>
      <c r="P3821">
        <f t="shared" si="1393"/>
        <v>47.326573402682484</v>
      </c>
      <c r="Q3821">
        <f t="shared" si="1394"/>
        <v>-2.1490453965590461E-2</v>
      </c>
      <c r="R3821">
        <f t="shared" si="1395"/>
        <v>47.422385397933503</v>
      </c>
      <c r="S3821">
        <f t="shared" si="1396"/>
        <v>187.86737959702722</v>
      </c>
      <c r="T3821">
        <f t="shared" si="1397"/>
        <v>15.063763341254981</v>
      </c>
      <c r="U3821">
        <f t="shared" si="1384"/>
        <v>0.72404020662312585</v>
      </c>
      <c r="V3821" s="6">
        <f t="shared" si="1398"/>
        <v>215460.00000012573</v>
      </c>
      <c r="W3821">
        <f t="shared" si="1399"/>
        <v>15.073657055565446</v>
      </c>
      <c r="X3821">
        <f t="shared" si="1400"/>
        <v>187.88417285608463</v>
      </c>
      <c r="Y3821">
        <f t="shared" si="1401"/>
        <v>-2.1490453965590461E-2</v>
      </c>
      <c r="Z3821">
        <f t="shared" si="1402"/>
        <v>8.3785035325326366E-7</v>
      </c>
      <c r="AA3821">
        <f t="shared" si="1403"/>
        <v>1.0966597833029336E-6</v>
      </c>
      <c r="AB3821">
        <f t="shared" si="1385"/>
        <v>1.0188929338200374</v>
      </c>
      <c r="AC3821">
        <f t="shared" si="1404"/>
        <v>2.0495113905755171</v>
      </c>
      <c r="AD3821">
        <f t="shared" si="1405"/>
        <v>-1.8384590947627381E-8</v>
      </c>
      <c r="AE3821">
        <f t="shared" si="1406"/>
        <v>1.7954431854427488E-5</v>
      </c>
      <c r="AF3821">
        <f t="shared" si="1407"/>
        <v>-1.0193265596754725E-4</v>
      </c>
      <c r="AG3821" t="str">
        <f t="shared" si="1386"/>
        <v>NaN</v>
      </c>
      <c r="AH3821" t="str">
        <f t="shared" si="1387"/>
        <v>NaN</v>
      </c>
    </row>
    <row r="3822" spans="1:34" ht="15">
      <c r="A3822" s="8">
        <v>43260.922222222223</v>
      </c>
      <c r="B3822" s="9">
        <v>-9.0799999999999995E-3</v>
      </c>
      <c r="C3822" s="7">
        <v>2.9905761339999999</v>
      </c>
      <c r="D3822" s="9">
        <v>1.6199999999999999E-2</v>
      </c>
      <c r="E3822" s="9">
        <v>1.6E-2</v>
      </c>
      <c r="F3822" s="9">
        <v>1.6E-2</v>
      </c>
      <c r="G3822" s="7">
        <v>-4808743</v>
      </c>
      <c r="H3822" s="7">
        <v>17015003</v>
      </c>
      <c r="K3822">
        <f t="shared" si="1388"/>
        <v>578.89359534288917</v>
      </c>
      <c r="L3822">
        <f t="shared" si="1389"/>
        <v>562.92985414087786</v>
      </c>
      <c r="M3822">
        <f t="shared" si="1390"/>
        <v>188.4929786204242</v>
      </c>
      <c r="N3822">
        <f t="shared" si="1391"/>
        <v>0.14657349008663526</v>
      </c>
      <c r="O3822">
        <f t="shared" si="1392"/>
        <v>47.400894943967913</v>
      </c>
      <c r="P3822">
        <f t="shared" si="1393"/>
        <v>47.326573402682484</v>
      </c>
      <c r="Q3822">
        <f t="shared" si="1394"/>
        <v>-2.1490453965590461E-2</v>
      </c>
      <c r="R3822">
        <f t="shared" si="1395"/>
        <v>47.422385397933503</v>
      </c>
      <c r="S3822">
        <f t="shared" si="1396"/>
        <v>188.50730558973459</v>
      </c>
      <c r="T3822">
        <f t="shared" si="1397"/>
        <v>15.070137334703224</v>
      </c>
      <c r="U3822">
        <f t="shared" si="1384"/>
        <v>0.72391082696829512</v>
      </c>
      <c r="V3822" s="6">
        <f t="shared" si="1398"/>
        <v>215520.00000032131</v>
      </c>
      <c r="W3822">
        <f t="shared" si="1399"/>
        <v>15.080261614061536</v>
      </c>
      <c r="X3822">
        <f t="shared" si="1400"/>
        <v>188.41898352035366</v>
      </c>
      <c r="Y3822">
        <f t="shared" si="1401"/>
        <v>-2.1490453965590461E-2</v>
      </c>
      <c r="Z3822">
        <f t="shared" si="1402"/>
        <v>1.0971125069362601E-6</v>
      </c>
      <c r="AA3822">
        <f t="shared" si="1403"/>
        <v>1.3148175338237902E-6</v>
      </c>
      <c r="AB3822">
        <f t="shared" si="1385"/>
        <v>1.0188278551045757</v>
      </c>
      <c r="AC3822">
        <f t="shared" si="1404"/>
        <v>2.0493575861136111</v>
      </c>
      <c r="AD3822">
        <f t="shared" si="1405"/>
        <v>-2.2040170429236185E-8</v>
      </c>
      <c r="AE3822">
        <f t="shared" si="1406"/>
        <v>1.9520389915939112E-5</v>
      </c>
      <c r="AF3822">
        <f t="shared" si="1407"/>
        <v>-1.1239771856386538E-4</v>
      </c>
      <c r="AG3822" t="str">
        <f t="shared" si="1386"/>
        <v>NaN</v>
      </c>
      <c r="AH3822" t="str">
        <f t="shared" si="1387"/>
        <v>NaN</v>
      </c>
    </row>
    <row r="3823" spans="1:34" ht="15">
      <c r="A3823" s="8">
        <v>43260.92291666667</v>
      </c>
      <c r="B3823" s="9">
        <v>-9.11E-3</v>
      </c>
      <c r="C3823" s="7">
        <v>2.9907890049999999</v>
      </c>
      <c r="D3823" s="9">
        <v>1.6199999999999999E-2</v>
      </c>
      <c r="E3823" s="9">
        <v>1.6E-2</v>
      </c>
      <c r="F3823" s="9">
        <v>1.6E-2</v>
      </c>
      <c r="G3823" s="7">
        <v>-4809225</v>
      </c>
      <c r="H3823" s="7">
        <v>17015003</v>
      </c>
      <c r="K3823">
        <f t="shared" si="1388"/>
        <v>580.80471929229168</v>
      </c>
      <c r="L3823">
        <f t="shared" si="1389"/>
        <v>564.84097809028037</v>
      </c>
      <c r="M3823">
        <f t="shared" si="1390"/>
        <v>189.13290461313153</v>
      </c>
      <c r="N3823">
        <f t="shared" si="1391"/>
        <v>0.14663800797507537</v>
      </c>
      <c r="O3823">
        <f t="shared" si="1392"/>
        <v>47.400894943967913</v>
      </c>
      <c r="P3823">
        <f t="shared" si="1393"/>
        <v>47.326573402682484</v>
      </c>
      <c r="Q3823">
        <f t="shared" si="1394"/>
        <v>-2.1490453965590461E-2</v>
      </c>
      <c r="R3823">
        <f t="shared" si="1395"/>
        <v>47.422385397933503</v>
      </c>
      <c r="S3823">
        <f t="shared" si="1396"/>
        <v>189.14723158244192</v>
      </c>
      <c r="T3823">
        <f t="shared" si="1397"/>
        <v>15.076928691381131</v>
      </c>
      <c r="U3823">
        <f t="shared" si="1384"/>
        <v>0.72377297565263954</v>
      </c>
      <c r="V3823" s="6">
        <f t="shared" si="1398"/>
        <v>215580.00000051688</v>
      </c>
      <c r="W3823">
        <f t="shared" si="1399"/>
        <v>15.088036488346022</v>
      </c>
      <c r="X3823">
        <f t="shared" si="1400"/>
        <v>188.95257385079651</v>
      </c>
      <c r="Y3823">
        <f t="shared" si="1401"/>
        <v>1.5887737652498402E-2</v>
      </c>
      <c r="Z3823">
        <f t="shared" si="1402"/>
        <v>1.9349655289630646E-6</v>
      </c>
      <c r="AA3823">
        <f t="shared" si="1403"/>
        <v>1.4751609783812057E-6</v>
      </c>
      <c r="AB3823">
        <f t="shared" si="1385"/>
        <v>1.0185627138078099</v>
      </c>
      <c r="AC3823">
        <f t="shared" si="1404"/>
        <v>2.0491937106769735</v>
      </c>
      <c r="AD3823">
        <f t="shared" si="1405"/>
        <v>3.3445498811063249E-8</v>
      </c>
      <c r="AE3823">
        <f t="shared" si="1406"/>
        <v>2.0609930968696053E-5</v>
      </c>
      <c r="AF3823">
        <f t="shared" si="1407"/>
        <v>1.6154449993913711E-4</v>
      </c>
      <c r="AG3823">
        <f t="shared" si="1386"/>
        <v>3.344549881106325E-6</v>
      </c>
      <c r="AH3823">
        <f t="shared" si="1387"/>
        <v>1.6154449993913709</v>
      </c>
    </row>
    <row r="3824" spans="1:34" ht="15">
      <c r="A3824" s="8">
        <v>43260.923611111109</v>
      </c>
      <c r="B3824" s="9">
        <v>-9.1299999999999992E-3</v>
      </c>
      <c r="C3824" s="7">
        <v>2.9913039380000002</v>
      </c>
      <c r="D3824" s="7">
        <v>1.6237333999999999E-2</v>
      </c>
      <c r="E3824" s="9">
        <v>1.6E-2</v>
      </c>
      <c r="F3824" s="9">
        <v>1.6E-2</v>
      </c>
      <c r="G3824" s="7">
        <v>-4809709</v>
      </c>
      <c r="H3824" s="7">
        <v>17015003</v>
      </c>
      <c r="K3824">
        <f t="shared" si="1388"/>
        <v>582.07880192522668</v>
      </c>
      <c r="L3824">
        <f t="shared" si="1389"/>
        <v>566.11506072321538</v>
      </c>
      <c r="M3824">
        <f t="shared" si="1390"/>
        <v>189.55952194160312</v>
      </c>
      <c r="N3824">
        <f t="shared" si="1391"/>
        <v>0.1467940761565005</v>
      </c>
      <c r="O3824">
        <f t="shared" si="1392"/>
        <v>47.513029518822179</v>
      </c>
      <c r="P3824">
        <f t="shared" si="1393"/>
        <v>47.326573402682484</v>
      </c>
      <c r="Q3824">
        <f t="shared" si="1394"/>
        <v>9.0644120888676127E-2</v>
      </c>
      <c r="R3824">
        <f t="shared" si="1395"/>
        <v>47.422385397933503</v>
      </c>
      <c r="S3824">
        <f t="shared" si="1396"/>
        <v>189.49909252767733</v>
      </c>
      <c r="T3824">
        <f t="shared" si="1397"/>
        <v>15.093356921004828</v>
      </c>
      <c r="U3824">
        <f t="shared" ref="U3824:U3887" si="1408">(2.40665404368-T3824*2.40665404368/100-$M$7)/$M$7</f>
        <v>0.72343951458220546</v>
      </c>
      <c r="V3824" s="6">
        <f t="shared" si="1398"/>
        <v>215640.00000008382</v>
      </c>
      <c r="W3824">
        <f t="shared" si="1399"/>
        <v>15.095662517492489</v>
      </c>
      <c r="X3824">
        <f t="shared" si="1400"/>
        <v>189.50278734095662</v>
      </c>
      <c r="Y3824">
        <f t="shared" si="1401"/>
        <v>0.11600610594437437</v>
      </c>
      <c r="Z3824">
        <f t="shared" si="1402"/>
        <v>2.1499587448079504E-6</v>
      </c>
      <c r="AA3824">
        <f t="shared" si="1403"/>
        <v>1.5704639446271566E-6</v>
      </c>
      <c r="AB3824">
        <f t="shared" si="1385"/>
        <v>1.01798448681675</v>
      </c>
      <c r="AC3824">
        <f t="shared" si="1404"/>
        <v>2.0487972974961535</v>
      </c>
      <c r="AD3824">
        <f t="shared" si="1405"/>
        <v>4.8755478301474253E-9</v>
      </c>
      <c r="AE3824">
        <f t="shared" si="1406"/>
        <v>2.0962431051103177E-5</v>
      </c>
      <c r="AF3824">
        <f t="shared" si="1407"/>
        <v>2.3153295262364725E-5</v>
      </c>
      <c r="AG3824">
        <f t="shared" si="1386"/>
        <v>4.8755478301474248E-7</v>
      </c>
      <c r="AH3824">
        <f t="shared" si="1387"/>
        <v>0.23153295262364726</v>
      </c>
    </row>
    <row r="3825" spans="1:34" ht="15">
      <c r="A3825" s="8">
        <v>43260.924305555556</v>
      </c>
      <c r="B3825" s="9">
        <v>-9.1599999999999997E-3</v>
      </c>
      <c r="C3825" s="7">
        <v>2.991597675</v>
      </c>
      <c r="D3825" s="9">
        <v>1.6299999999999999E-2</v>
      </c>
      <c r="E3825" s="7">
        <v>1.6055776000000001E-2</v>
      </c>
      <c r="F3825" s="9">
        <v>1.6E-2</v>
      </c>
      <c r="G3825" s="7">
        <v>-4810190</v>
      </c>
      <c r="H3825" s="7">
        <v>17015003</v>
      </c>
      <c r="K3825">
        <f t="shared" si="1388"/>
        <v>583.98992587462931</v>
      </c>
      <c r="L3825">
        <f t="shared" si="1389"/>
        <v>568.026184672618</v>
      </c>
      <c r="M3825">
        <f t="shared" si="1390"/>
        <v>190.19944793431051</v>
      </c>
      <c r="N3825">
        <f t="shared" si="1391"/>
        <v>0.14688310327149842</v>
      </c>
      <c r="O3825">
        <f t="shared" si="1392"/>
        <v>47.701250048843541</v>
      </c>
      <c r="P3825">
        <f t="shared" si="1393"/>
        <v>47.493507663122905</v>
      </c>
      <c r="Q3825">
        <f t="shared" si="1394"/>
        <v>0.27886465091003743</v>
      </c>
      <c r="R3825">
        <f t="shared" si="1395"/>
        <v>47.422385397933503</v>
      </c>
      <c r="S3825">
        <f t="shared" si="1396"/>
        <v>190.01353816703715</v>
      </c>
      <c r="T3825">
        <f t="shared" si="1397"/>
        <v>15.102728196267767</v>
      </c>
      <c r="U3825">
        <f t="shared" si="1408"/>
        <v>0.72324929594318599</v>
      </c>
      <c r="V3825" s="6">
        <f t="shared" si="1398"/>
        <v>215700.0000002794</v>
      </c>
      <c r="W3825">
        <f t="shared" si="1399"/>
        <v>15.103457822367965</v>
      </c>
      <c r="X3825">
        <f t="shared" si="1400"/>
        <v>190.01956622103665</v>
      </c>
      <c r="Y3825">
        <f t="shared" si="1401"/>
        <v>0.21612447423625034</v>
      </c>
      <c r="Z3825">
        <f t="shared" si="1402"/>
        <v>1.9191546137734967E-6</v>
      </c>
      <c r="AA3825">
        <f t="shared" si="1403"/>
        <v>1.7353244099829348E-6</v>
      </c>
      <c r="AB3825">
        <f t="shared" si="1385"/>
        <v>1.0173890873480829</v>
      </c>
      <c r="AC3825">
        <f t="shared" si="1404"/>
        <v>2.0485711686240591</v>
      </c>
      <c r="AD3825">
        <f t="shared" si="1405"/>
        <v>2.891379447428598E-9</v>
      </c>
      <c r="AE3825">
        <f t="shared" si="1406"/>
        <v>2.2369496831354773E-5</v>
      </c>
      <c r="AF3825">
        <f t="shared" si="1407"/>
        <v>1.2867077305684065E-5</v>
      </c>
      <c r="AG3825">
        <f t="shared" si="1386"/>
        <v>2.8913794474285982E-7</v>
      </c>
      <c r="AH3825">
        <f t="shared" si="1387"/>
        <v>0.12867077305684066</v>
      </c>
    </row>
    <row r="3826" spans="1:34" ht="15">
      <c r="A3826" s="8">
        <v>43260.925000000003</v>
      </c>
      <c r="B3826" s="9">
        <v>-9.1800000000000007E-3</v>
      </c>
      <c r="C3826" s="7">
        <v>2.992025795</v>
      </c>
      <c r="D3826" s="9">
        <v>1.6299999999999999E-2</v>
      </c>
      <c r="E3826" s="9">
        <v>1.61E-2</v>
      </c>
      <c r="F3826" s="9">
        <v>1.6E-2</v>
      </c>
      <c r="G3826" s="7">
        <v>-4810673</v>
      </c>
      <c r="H3826" s="7">
        <v>17015003</v>
      </c>
      <c r="K3826">
        <f t="shared" si="1388"/>
        <v>585.26400850756443</v>
      </c>
      <c r="L3826">
        <f t="shared" si="1389"/>
        <v>569.30026730555312</v>
      </c>
      <c r="M3826">
        <f t="shared" si="1390"/>
        <v>190.62606526278211</v>
      </c>
      <c r="N3826">
        <f t="shared" si="1391"/>
        <v>0.14701285978318382</v>
      </c>
      <c r="O3826">
        <f t="shared" si="1392"/>
        <v>47.701250048843541</v>
      </c>
      <c r="P3826">
        <f t="shared" si="1393"/>
        <v>47.62586747260579</v>
      </c>
      <c r="Q3826">
        <f t="shared" si="1394"/>
        <v>0.27886465091003743</v>
      </c>
      <c r="R3826">
        <f t="shared" si="1395"/>
        <v>47.422385397933503</v>
      </c>
      <c r="S3826">
        <f t="shared" si="1396"/>
        <v>190.44015549550875</v>
      </c>
      <c r="T3826">
        <f t="shared" si="1397"/>
        <v>15.116386776445179</v>
      </c>
      <c r="U3826">
        <f t="shared" si="1408"/>
        <v>0.72297205336313353</v>
      </c>
      <c r="V3826" s="6">
        <f t="shared" si="1398"/>
        <v>215760.00000047497</v>
      </c>
      <c r="W3826">
        <f t="shared" si="1399"/>
        <v>15.111991504753545</v>
      </c>
      <c r="X3826">
        <f t="shared" si="1400"/>
        <v>190.56151449500061</v>
      </c>
      <c r="Y3826">
        <f t="shared" si="1401"/>
        <v>0.21749826587093443</v>
      </c>
      <c r="Z3826">
        <f t="shared" si="1402"/>
        <v>1.6504091160679726E-6</v>
      </c>
      <c r="AA3826">
        <f t="shared" si="1403"/>
        <v>1.7705543692103526E-6</v>
      </c>
      <c r="AB3826">
        <f t="shared" si="1385"/>
        <v>1.0173422973482644</v>
      </c>
      <c r="AC3826">
        <f t="shared" si="1404"/>
        <v>2.048241587084378</v>
      </c>
      <c r="AD3826">
        <f t="shared" si="1405"/>
        <v>2.9309739317610632E-9</v>
      </c>
      <c r="AE3826">
        <f t="shared" si="1406"/>
        <v>2.3610337803875386E-5</v>
      </c>
      <c r="AF3826">
        <f t="shared" si="1407"/>
        <v>1.2357789436396686E-5</v>
      </c>
      <c r="AG3826">
        <f t="shared" si="1386"/>
        <v>2.9309739317610632E-7</v>
      </c>
      <c r="AH3826">
        <f t="shared" si="1387"/>
        <v>0.12357789436396686</v>
      </c>
    </row>
    <row r="3827" spans="1:34" ht="15">
      <c r="A3827" s="8">
        <v>43260.925694444442</v>
      </c>
      <c r="B3827" s="9">
        <v>-9.1999999999999998E-3</v>
      </c>
      <c r="C3827" s="7">
        <v>2.992218448</v>
      </c>
      <c r="D3827" s="9">
        <v>1.6299999999999999E-2</v>
      </c>
      <c r="E3827" s="9">
        <v>1.61E-2</v>
      </c>
      <c r="F3827" s="7">
        <v>1.6061083E-2</v>
      </c>
      <c r="G3827" s="7">
        <v>-4811154</v>
      </c>
      <c r="H3827" s="7">
        <v>17015003</v>
      </c>
      <c r="K3827">
        <f t="shared" si="1388"/>
        <v>586.53809114049932</v>
      </c>
      <c r="L3827">
        <f t="shared" si="1389"/>
        <v>570.49405689091088</v>
      </c>
      <c r="M3827">
        <f t="shared" si="1390"/>
        <v>191.02579704665339</v>
      </c>
      <c r="N3827">
        <f t="shared" si="1391"/>
        <v>0.14707124991035783</v>
      </c>
      <c r="O3827">
        <f t="shared" si="1392"/>
        <v>47.701250048843541</v>
      </c>
      <c r="P3827">
        <f t="shared" si="1393"/>
        <v>47.62586747260579</v>
      </c>
      <c r="Q3827">
        <f t="shared" si="1394"/>
        <v>9.4765495792728416E-2</v>
      </c>
      <c r="R3827">
        <f t="shared" si="1395"/>
        <v>47.606484553050812</v>
      </c>
      <c r="S3827">
        <f t="shared" si="1396"/>
        <v>190.96262004945825</v>
      </c>
      <c r="T3827">
        <f t="shared" si="1397"/>
        <v>15.122533105621388</v>
      </c>
      <c r="U3827">
        <f t="shared" si="1408"/>
        <v>0.72284729484969124</v>
      </c>
      <c r="V3827" s="6">
        <f t="shared" si="1398"/>
        <v>215820.00000004191</v>
      </c>
      <c r="W3827">
        <f t="shared" si="1399"/>
        <v>15.120773259915028</v>
      </c>
      <c r="X3827">
        <f t="shared" si="1400"/>
        <v>191.08324938833931</v>
      </c>
      <c r="Y3827">
        <f t="shared" si="1401"/>
        <v>0.11703433148804265</v>
      </c>
      <c r="Z3827">
        <f t="shared" si="1402"/>
        <v>1.4037967485880883E-6</v>
      </c>
      <c r="AA3827">
        <f t="shared" si="1403"/>
        <v>1.5971122075015791E-6</v>
      </c>
      <c r="AB3827">
        <f t="shared" ref="AB3827:AB3890" si="1409">((M3827-$M$241)-(Y3827-$Y$241))/(M3827-$M$241)</f>
        <v>1.0178389896736615</v>
      </c>
      <c r="AC3827">
        <f t="shared" si="1404"/>
        <v>2.0480932761613557</v>
      </c>
      <c r="AD3827">
        <f t="shared" si="1405"/>
        <v>4.9130274387879104E-9</v>
      </c>
      <c r="AE3827">
        <f t="shared" si="1406"/>
        <v>2.5725260834885996E-5</v>
      </c>
      <c r="AF3827">
        <f t="shared" si="1407"/>
        <v>1.9011677504447012E-5</v>
      </c>
      <c r="AG3827">
        <f t="shared" si="1386"/>
        <v>4.9130274387879103E-7</v>
      </c>
      <c r="AH3827">
        <f t="shared" si="1387"/>
        <v>0.19011677504447011</v>
      </c>
    </row>
    <row r="3828" spans="1:34" ht="15">
      <c r="A3828" s="8">
        <v>43260.926388888889</v>
      </c>
      <c r="B3828" s="9">
        <v>-9.2300000000000004E-3</v>
      </c>
      <c r="C3828" s="7">
        <v>2.9925538089999999</v>
      </c>
      <c r="D3828" s="9">
        <v>1.6299999999999999E-2</v>
      </c>
      <c r="E3828" s="9">
        <v>1.61E-2</v>
      </c>
      <c r="F3828" s="9">
        <v>1.61E-2</v>
      </c>
      <c r="G3828" s="7">
        <v>-4811638</v>
      </c>
      <c r="H3828" s="7">
        <v>17015003</v>
      </c>
      <c r="K3828">
        <f t="shared" si="1388"/>
        <v>588.44921508990194</v>
      </c>
      <c r="L3828">
        <f t="shared" si="1389"/>
        <v>572.35402479800132</v>
      </c>
      <c r="M3828">
        <f t="shared" si="1390"/>
        <v>191.64859380963716</v>
      </c>
      <c r="N3828">
        <f t="shared" si="1391"/>
        <v>0.14717289261220615</v>
      </c>
      <c r="O3828">
        <f t="shared" si="1392"/>
        <v>47.701250048843541</v>
      </c>
      <c r="P3828">
        <f t="shared" si="1393"/>
        <v>47.62586747260579</v>
      </c>
      <c r="Q3828">
        <f t="shared" si="1394"/>
        <v>-2.2527152238637882E-2</v>
      </c>
      <c r="R3828">
        <f t="shared" si="1395"/>
        <v>47.723777201082179</v>
      </c>
      <c r="S3828">
        <f t="shared" si="1396"/>
        <v>191.66361191112958</v>
      </c>
      <c r="T3828">
        <f t="shared" si="1397"/>
        <v>15.133232337394897</v>
      </c>
      <c r="U3828">
        <f t="shared" si="1408"/>
        <v>0.72263012127945592</v>
      </c>
      <c r="V3828" s="6">
        <f t="shared" si="1398"/>
        <v>215880.00000023749</v>
      </c>
      <c r="W3828">
        <f t="shared" si="1399"/>
        <v>15.130226269812548</v>
      </c>
      <c r="X3828">
        <f t="shared" si="1400"/>
        <v>191.58958145578697</v>
      </c>
      <c r="Y3828">
        <f t="shared" si="1401"/>
        <v>2.7507455618327015E-2</v>
      </c>
      <c r="Z3828">
        <f t="shared" si="1402"/>
        <v>1.9918736107437112E-6</v>
      </c>
      <c r="AA3828">
        <f t="shared" si="1403"/>
        <v>1.4864525819515931E-6</v>
      </c>
      <c r="AB3828">
        <f t="shared" si="1409"/>
        <v>1.0182540430717459</v>
      </c>
      <c r="AC3828">
        <f t="shared" si="1404"/>
        <v>2.0478351036986613</v>
      </c>
      <c r="AD3828">
        <f t="shared" si="1405"/>
        <v>1.9452388269147719E-8</v>
      </c>
      <c r="AE3828">
        <f t="shared" si="1406"/>
        <v>2.6657102987894175E-5</v>
      </c>
      <c r="AF3828">
        <f t="shared" si="1407"/>
        <v>7.2642539065348932E-5</v>
      </c>
      <c r="AG3828">
        <f t="shared" si="1386"/>
        <v>1.9452388269147719E-6</v>
      </c>
      <c r="AH3828">
        <f t="shared" si="1387"/>
        <v>0.72642539065348932</v>
      </c>
    </row>
    <row r="3829" spans="1:34" ht="15">
      <c r="A3829" s="8">
        <v>43260.927083333336</v>
      </c>
      <c r="B3829" s="9">
        <v>-9.2499999999999995E-3</v>
      </c>
      <c r="C3829" s="7">
        <v>2.9929676569999999</v>
      </c>
      <c r="D3829" s="7">
        <v>1.6297223E-2</v>
      </c>
      <c r="E3829" s="9">
        <v>1.61E-2</v>
      </c>
      <c r="F3829" s="7">
        <v>1.6086346000000001E-2</v>
      </c>
      <c r="G3829" s="7">
        <v>-4812119</v>
      </c>
      <c r="H3829" s="7">
        <v>17015003</v>
      </c>
      <c r="K3829">
        <f t="shared" si="1388"/>
        <v>589.72329772283695</v>
      </c>
      <c r="L3829">
        <f t="shared" si="1389"/>
        <v>573.64605548966972</v>
      </c>
      <c r="M3829">
        <f t="shared" si="1390"/>
        <v>192.08122091539488</v>
      </c>
      <c r="N3829">
        <f t="shared" si="1391"/>
        <v>0.14729832350272279</v>
      </c>
      <c r="O3829">
        <f t="shared" si="1392"/>
        <v>47.692909187581151</v>
      </c>
      <c r="P3829">
        <f t="shared" si="1393"/>
        <v>47.62586747260579</v>
      </c>
      <c r="Q3829">
        <f t="shared" si="1394"/>
        <v>1.028402330089051E-2</v>
      </c>
      <c r="R3829">
        <f t="shared" si="1395"/>
        <v>47.68262516428026</v>
      </c>
      <c r="S3829">
        <f t="shared" si="1396"/>
        <v>192.07436489986094</v>
      </c>
      <c r="T3829">
        <f t="shared" si="1397"/>
        <v>15.146435589028226</v>
      </c>
      <c r="U3829">
        <f t="shared" si="1408"/>
        <v>0.72236212098218033</v>
      </c>
      <c r="V3829" s="6">
        <f t="shared" si="1398"/>
        <v>215940.00000043306</v>
      </c>
      <c r="W3829">
        <f t="shared" si="1399"/>
        <v>15.139305712795942</v>
      </c>
      <c r="X3829">
        <f t="shared" si="1400"/>
        <v>192.09157540248128</v>
      </c>
      <c r="Y3829">
        <f t="shared" si="1401"/>
        <v>-1.1590093725461751E-2</v>
      </c>
      <c r="Z3829">
        <f t="shared" si="1402"/>
        <v>1.3437222215281852E-6</v>
      </c>
      <c r="AA3829">
        <f t="shared" si="1403"/>
        <v>1.4403818489538525E-6</v>
      </c>
      <c r="AB3829">
        <f t="shared" si="1409"/>
        <v>1.0184188065702271</v>
      </c>
      <c r="AC3829">
        <f t="shared" si="1404"/>
        <v>2.0475165092367487</v>
      </c>
      <c r="AD3829">
        <f t="shared" si="1405"/>
        <v>-4.4729640894920162E-8</v>
      </c>
      <c r="AE3829">
        <f t="shared" si="1406"/>
        <v>2.6371755041356974E-5</v>
      </c>
      <c r="AF3829">
        <f t="shared" si="1407"/>
        <v>-1.6884469286889331E-4</v>
      </c>
      <c r="AG3829" t="str">
        <f t="shared" si="1386"/>
        <v>NaN</v>
      </c>
      <c r="AH3829" t="str">
        <f t="shared" si="1387"/>
        <v>NaN</v>
      </c>
    </row>
    <row r="3830" spans="1:34" ht="15">
      <c r="A3830" s="8">
        <v>43260.927777777775</v>
      </c>
      <c r="B3830" s="9">
        <v>-9.2800000000000001E-3</v>
      </c>
      <c r="C3830" s="7">
        <v>2.9930592269999998</v>
      </c>
      <c r="D3830" s="9">
        <v>1.6299999999999999E-2</v>
      </c>
      <c r="E3830" s="7">
        <v>1.6110266000000002E-2</v>
      </c>
      <c r="F3830" s="9">
        <v>1.61E-2</v>
      </c>
      <c r="G3830" s="7">
        <v>-4812600</v>
      </c>
      <c r="H3830" s="7">
        <v>17015003</v>
      </c>
      <c r="K3830">
        <f t="shared" si="1388"/>
        <v>591.63442167223945</v>
      </c>
      <c r="L3830">
        <f t="shared" si="1389"/>
        <v>575.53923138033883</v>
      </c>
      <c r="M3830">
        <f t="shared" si="1390"/>
        <v>192.71513713081609</v>
      </c>
      <c r="N3830">
        <f t="shared" si="1391"/>
        <v>0.1473260769451572</v>
      </c>
      <c r="O3830">
        <f t="shared" si="1392"/>
        <v>47.701250048843541</v>
      </c>
      <c r="P3830">
        <f t="shared" si="1393"/>
        <v>47.65659300182412</v>
      </c>
      <c r="Q3830">
        <f t="shared" si="1394"/>
        <v>-2.2527152238637882E-2</v>
      </c>
      <c r="R3830">
        <f t="shared" si="1395"/>
        <v>47.723777201082179</v>
      </c>
      <c r="S3830">
        <f t="shared" si="1396"/>
        <v>192.7301552323085</v>
      </c>
      <c r="T3830">
        <f t="shared" si="1397"/>
        <v>15.149357004021324</v>
      </c>
      <c r="U3830">
        <f t="shared" si="1408"/>
        <v>0.72230282194673379</v>
      </c>
      <c r="V3830" s="6">
        <f t="shared" si="1398"/>
        <v>216000</v>
      </c>
      <c r="W3830">
        <f t="shared" si="1399"/>
        <v>15.148481465462538</v>
      </c>
      <c r="X3830">
        <f t="shared" si="1400"/>
        <v>192.59356934917554</v>
      </c>
      <c r="Y3830">
        <f t="shared" si="1401"/>
        <v>-1.1590093725461751E-2</v>
      </c>
      <c r="Z3830">
        <f t="shared" si="1402"/>
        <v>7.2087039700164794E-7</v>
      </c>
      <c r="AA3830">
        <f t="shared" si="1403"/>
        <v>1.4521254216260016E-6</v>
      </c>
      <c r="AB3830">
        <f t="shared" si="1409"/>
        <v>1.0183573535269481</v>
      </c>
      <c r="AC3830">
        <f t="shared" si="1404"/>
        <v>2.0474460154929655</v>
      </c>
      <c r="AD3830">
        <f t="shared" si="1405"/>
        <v>-4.5092773439757751E-8</v>
      </c>
      <c r="AE3830">
        <f t="shared" si="1406"/>
        <v>2.5689167376802763E-5</v>
      </c>
      <c r="AF3830">
        <f t="shared" si="1407"/>
        <v>-1.7473823919581525E-4</v>
      </c>
      <c r="AG3830" t="str">
        <f t="shared" si="1386"/>
        <v>NaN</v>
      </c>
      <c r="AH3830" t="str">
        <f t="shared" si="1387"/>
        <v>NaN</v>
      </c>
    </row>
    <row r="3831" spans="1:34" ht="15">
      <c r="A3831" s="8">
        <v>43260.928472222222</v>
      </c>
      <c r="B3831" s="9">
        <v>-9.2999999999999992E-3</v>
      </c>
      <c r="C3831" s="7">
        <v>2.9932387999999999</v>
      </c>
      <c r="D3831" s="9">
        <v>1.6299999999999999E-2</v>
      </c>
      <c r="E3831" s="9">
        <v>1.61E-2</v>
      </c>
      <c r="F3831" s="9">
        <v>1.61E-2</v>
      </c>
      <c r="G3831" s="7">
        <v>-4813082</v>
      </c>
      <c r="H3831" s="7">
        <v>17015003</v>
      </c>
      <c r="K3831">
        <f t="shared" si="1388"/>
        <v>592.90850430517446</v>
      </c>
      <c r="L3831">
        <f t="shared" si="1389"/>
        <v>576.81331401327384</v>
      </c>
      <c r="M3831">
        <f t="shared" si="1390"/>
        <v>193.14175445928765</v>
      </c>
      <c r="N3831">
        <f t="shared" si="1391"/>
        <v>0.14738050272781833</v>
      </c>
      <c r="O3831">
        <f t="shared" si="1392"/>
        <v>47.701250048843541</v>
      </c>
      <c r="P3831">
        <f t="shared" si="1393"/>
        <v>47.62586747260579</v>
      </c>
      <c r="Q3831">
        <f t="shared" si="1394"/>
        <v>-2.2527152238637882E-2</v>
      </c>
      <c r="R3831">
        <f t="shared" si="1395"/>
        <v>47.723777201082179</v>
      </c>
      <c r="S3831">
        <f t="shared" si="1396"/>
        <v>193.15677256078007</v>
      </c>
      <c r="T3831">
        <f t="shared" si="1397"/>
        <v>15.155086033775126</v>
      </c>
      <c r="U3831">
        <f t="shared" si="1408"/>
        <v>0.72218653379895326</v>
      </c>
      <c r="V3831" s="6">
        <f t="shared" si="1398"/>
        <v>216060.00000019558</v>
      </c>
      <c r="W3831">
        <f t="shared" si="1399"/>
        <v>15.157190257032349</v>
      </c>
      <c r="X3831">
        <f t="shared" si="1400"/>
        <v>193.101313786888</v>
      </c>
      <c r="Y3831">
        <f t="shared" si="1401"/>
        <v>-2.2527152238637882E-2</v>
      </c>
      <c r="Z3831">
        <f t="shared" si="1402"/>
        <v>1.3753413659580495E-6</v>
      </c>
      <c r="AA3831">
        <f t="shared" si="1403"/>
        <v>1.4173466707709938E-6</v>
      </c>
      <c r="AB3831">
        <f t="shared" si="1409"/>
        <v>1.0183736617482599</v>
      </c>
      <c r="AC3831">
        <f t="shared" si="1404"/>
        <v>2.0473077740050063</v>
      </c>
      <c r="AD3831">
        <f t="shared" si="1405"/>
        <v>-2.2642805540770011E-8</v>
      </c>
      <c r="AE3831">
        <f t="shared" si="1406"/>
        <v>2.5697989535868625E-5</v>
      </c>
      <c r="AF3831">
        <f t="shared" si="1407"/>
        <v>-8.7712628310075819E-5</v>
      </c>
      <c r="AG3831" t="str">
        <f t="shared" si="1386"/>
        <v>NaN</v>
      </c>
      <c r="AH3831" t="str">
        <f t="shared" si="1387"/>
        <v>NaN</v>
      </c>
    </row>
    <row r="3832" spans="1:34" ht="15">
      <c r="A3832" s="8">
        <v>43260.929166666669</v>
      </c>
      <c r="B3832" s="9">
        <v>-9.3299999999999998E-3</v>
      </c>
      <c r="C3832" s="7">
        <v>2.9935765380000001</v>
      </c>
      <c r="D3832" s="9">
        <v>1.6299999999999999E-2</v>
      </c>
      <c r="E3832" s="9">
        <v>1.61E-2</v>
      </c>
      <c r="F3832" s="9">
        <v>1.61E-2</v>
      </c>
      <c r="G3832" s="7">
        <v>-4813568</v>
      </c>
      <c r="H3832" s="7">
        <v>17015003</v>
      </c>
      <c r="K3832">
        <f t="shared" si="1388"/>
        <v>594.81962825457708</v>
      </c>
      <c r="L3832">
        <f t="shared" si="1389"/>
        <v>578.72443796267646</v>
      </c>
      <c r="M3832">
        <f t="shared" si="1390"/>
        <v>193.78168045199504</v>
      </c>
      <c r="N3832">
        <f t="shared" si="1391"/>
        <v>0.14748286586138751</v>
      </c>
      <c r="O3832">
        <f t="shared" si="1392"/>
        <v>47.701250048843541</v>
      </c>
      <c r="P3832">
        <f t="shared" si="1393"/>
        <v>47.62586747260579</v>
      </c>
      <c r="Q3832">
        <f t="shared" si="1394"/>
        <v>-2.2527152238637882E-2</v>
      </c>
      <c r="R3832">
        <f t="shared" si="1395"/>
        <v>47.723777201082179</v>
      </c>
      <c r="S3832">
        <f t="shared" si="1396"/>
        <v>193.79669855348746</v>
      </c>
      <c r="T3832">
        <f t="shared" si="1397"/>
        <v>15.165861100466618</v>
      </c>
      <c r="U3832">
        <f t="shared" si="1408"/>
        <v>0.72196782092755751</v>
      </c>
      <c r="V3832" s="6">
        <f t="shared" si="1398"/>
        <v>216120.00000039116</v>
      </c>
      <c r="W3832">
        <f t="shared" si="1399"/>
        <v>15.166354335426119</v>
      </c>
      <c r="X3832">
        <f t="shared" si="1400"/>
        <v>193.60230220068598</v>
      </c>
      <c r="Y3832">
        <f t="shared" si="1401"/>
        <v>-2.2527152238637882E-2</v>
      </c>
      <c r="Z3832">
        <f t="shared" si="1402"/>
        <v>1.5966594827893147E-6</v>
      </c>
      <c r="AA3832">
        <f t="shared" si="1403"/>
        <v>1.2466147995111781E-6</v>
      </c>
      <c r="AB3832">
        <f t="shared" si="1409"/>
        <v>1.0183121235964998</v>
      </c>
      <c r="AC3832">
        <f t="shared" si="1404"/>
        <v>2.0470477716457403</v>
      </c>
      <c r="AD3832">
        <f t="shared" si="1405"/>
        <v>-1.9912751297764676E-8</v>
      </c>
      <c r="AE3832">
        <f t="shared" si="1406"/>
        <v>2.5105277607350598E-5</v>
      </c>
      <c r="AF3832">
        <f t="shared" si="1407"/>
        <v>-7.8958206968525514E-5</v>
      </c>
      <c r="AG3832" t="str">
        <f t="shared" ref="AG3832:AG3895" si="1410">IF(AD3832&gt;0,AD3832*100,"NaN")</f>
        <v>NaN</v>
      </c>
      <c r="AH3832" t="str">
        <f t="shared" ref="AH3832:AH3895" si="1411">IF(AF3832&gt;0,AF3832*100*100,"NaN")</f>
        <v>NaN</v>
      </c>
    </row>
    <row r="3833" spans="1:34" ht="15">
      <c r="A3833" s="8">
        <v>43260.929861111108</v>
      </c>
      <c r="B3833" s="9">
        <v>-9.3500000000000007E-3</v>
      </c>
      <c r="C3833" s="7">
        <v>2.9938393560000001</v>
      </c>
      <c r="D3833" s="9">
        <v>1.6299999999999999E-2</v>
      </c>
      <c r="E3833" s="9">
        <v>1.61E-2</v>
      </c>
      <c r="F3833" s="9">
        <v>1.61E-2</v>
      </c>
      <c r="G3833" s="7">
        <v>-4814048</v>
      </c>
      <c r="H3833" s="7">
        <v>17015003</v>
      </c>
      <c r="K3833">
        <f t="shared" si="1388"/>
        <v>596.09371088751209</v>
      </c>
      <c r="L3833">
        <f t="shared" si="1389"/>
        <v>579.99852059561147</v>
      </c>
      <c r="M3833">
        <f t="shared" si="1390"/>
        <v>194.20829778046664</v>
      </c>
      <c r="N3833">
        <f t="shared" si="1391"/>
        <v>0.14756252190849609</v>
      </c>
      <c r="O3833">
        <f t="shared" si="1392"/>
        <v>47.701250048843541</v>
      </c>
      <c r="P3833">
        <f t="shared" si="1393"/>
        <v>47.62586747260579</v>
      </c>
      <c r="Q3833">
        <f t="shared" si="1394"/>
        <v>-2.2527152238637882E-2</v>
      </c>
      <c r="R3833">
        <f t="shared" si="1395"/>
        <v>47.723777201082179</v>
      </c>
      <c r="S3833">
        <f t="shared" si="1396"/>
        <v>194.22331588195905</v>
      </c>
      <c r="T3833">
        <f t="shared" si="1397"/>
        <v>15.174245947530679</v>
      </c>
      <c r="U3833">
        <f t="shared" si="1408"/>
        <v>0.72179762486008958</v>
      </c>
      <c r="V3833" s="6">
        <f t="shared" si="1398"/>
        <v>216179.99999995809</v>
      </c>
      <c r="W3833">
        <f t="shared" si="1399"/>
        <v>15.174817974628828</v>
      </c>
      <c r="X3833">
        <f t="shared" si="1400"/>
        <v>194.11969897327131</v>
      </c>
      <c r="Y3833">
        <f t="shared" si="1401"/>
        <v>7.7591216053240444E-2</v>
      </c>
      <c r="Z3833">
        <f t="shared" si="1402"/>
        <v>1.7326141247730151E-6</v>
      </c>
      <c r="AA3833">
        <f t="shared" si="1403"/>
        <v>1.2737154102630494E-6</v>
      </c>
      <c r="AB3833">
        <f t="shared" si="1409"/>
        <v>1.0177484923073172</v>
      </c>
      <c r="AC3833">
        <f t="shared" si="1404"/>
        <v>2.0468454452860847</v>
      </c>
      <c r="AD3833">
        <f t="shared" si="1405"/>
        <v>5.9063911276766591E-9</v>
      </c>
      <c r="AE3833">
        <f t="shared" si="1406"/>
        <v>2.4754312993443528E-5</v>
      </c>
      <c r="AF3833">
        <f t="shared" si="1407"/>
        <v>2.375211903913459E-5</v>
      </c>
      <c r="AG3833">
        <f t="shared" si="1410"/>
        <v>5.9063911276766586E-7</v>
      </c>
      <c r="AH3833">
        <f t="shared" si="1411"/>
        <v>0.23752119039134592</v>
      </c>
    </row>
    <row r="3834" spans="1:34" ht="15">
      <c r="A3834" s="8">
        <v>43260.930555555555</v>
      </c>
      <c r="B3834" s="9">
        <v>-9.3699999999999999E-3</v>
      </c>
      <c r="C3834" s="7">
        <v>2.9942282310000001</v>
      </c>
      <c r="D3834" s="9">
        <v>1.6400000000000001E-2</v>
      </c>
      <c r="E3834" s="9">
        <v>1.6199999999999999E-2</v>
      </c>
      <c r="F3834" s="9">
        <v>1.61E-2</v>
      </c>
      <c r="G3834" s="7">
        <v>-4814535</v>
      </c>
      <c r="H3834" s="7">
        <v>17015003</v>
      </c>
      <c r="K3834">
        <f t="shared" si="1388"/>
        <v>597.36779352044709</v>
      </c>
      <c r="L3834">
        <f t="shared" si="1389"/>
        <v>581.27260322854647</v>
      </c>
      <c r="M3834">
        <f t="shared" si="1390"/>
        <v>194.6349151089382</v>
      </c>
      <c r="N3834">
        <f t="shared" si="1391"/>
        <v>0.14768038387122071</v>
      </c>
      <c r="O3834">
        <f t="shared" si="1392"/>
        <v>48.001605153719176</v>
      </c>
      <c r="P3834">
        <f t="shared" si="1393"/>
        <v>47.925161542529096</v>
      </c>
      <c r="Q3834">
        <f t="shared" si="1394"/>
        <v>0.27782795263699711</v>
      </c>
      <c r="R3834">
        <f t="shared" si="1395"/>
        <v>47.723777201082179</v>
      </c>
      <c r="S3834">
        <f t="shared" si="1396"/>
        <v>194.44969647384687</v>
      </c>
      <c r="T3834">
        <f t="shared" si="1397"/>
        <v>15.186652469922747</v>
      </c>
      <c r="U3834">
        <f t="shared" si="1408"/>
        <v>0.72154579661492946</v>
      </c>
      <c r="V3834" s="6">
        <f t="shared" si="1398"/>
        <v>216240.00000015367</v>
      </c>
      <c r="W3834">
        <f t="shared" si="1399"/>
        <v>15.183874069066555</v>
      </c>
      <c r="X3834">
        <f t="shared" si="1400"/>
        <v>194.62879909175865</v>
      </c>
      <c r="Y3834">
        <f t="shared" si="1401"/>
        <v>7.7245649962229379E-2</v>
      </c>
      <c r="Z3834">
        <f t="shared" si="1402"/>
        <v>1.160345492603033E-6</v>
      </c>
      <c r="AA3834">
        <f t="shared" si="1403"/>
        <v>1.4760641542177331E-6</v>
      </c>
      <c r="AB3834">
        <f t="shared" si="1409"/>
        <v>1.0177108395523717</v>
      </c>
      <c r="AC3834">
        <f t="shared" si="1404"/>
        <v>2.0465460759007641</v>
      </c>
      <c r="AD3834">
        <f t="shared" si="1405"/>
        <v>6.8743246112386913E-9</v>
      </c>
      <c r="AE3834">
        <f t="shared" si="1406"/>
        <v>2.54045590034689E-5</v>
      </c>
      <c r="AF3834">
        <f t="shared" si="1407"/>
        <v>2.6937011493979454E-5</v>
      </c>
      <c r="AG3834">
        <f t="shared" si="1410"/>
        <v>6.8743246112386913E-7</v>
      </c>
      <c r="AH3834">
        <f t="shared" si="1411"/>
        <v>0.26937011493979457</v>
      </c>
    </row>
    <row r="3835" spans="1:34" ht="15">
      <c r="A3835" s="8">
        <v>43260.931250000001</v>
      </c>
      <c r="B3835" s="9">
        <v>-9.3900000000000008E-3</v>
      </c>
      <c r="C3835" s="7">
        <v>2.9942758</v>
      </c>
      <c r="D3835" s="9">
        <v>1.6400000000000001E-2</v>
      </c>
      <c r="E3835" s="9">
        <v>1.6199999999999999E-2</v>
      </c>
      <c r="F3835" s="9">
        <v>1.6199999999999999E-2</v>
      </c>
      <c r="G3835" s="7">
        <v>-4815014</v>
      </c>
      <c r="H3835" s="7">
        <v>17015003</v>
      </c>
      <c r="K3835">
        <f t="shared" si="1388"/>
        <v>598.64187615338221</v>
      </c>
      <c r="L3835">
        <f t="shared" si="1389"/>
        <v>582.41523677159228</v>
      </c>
      <c r="M3835">
        <f t="shared" si="1390"/>
        <v>195.01751766308593</v>
      </c>
      <c r="N3835">
        <f t="shared" si="1391"/>
        <v>0.147694801295084</v>
      </c>
      <c r="O3835">
        <f t="shared" si="1392"/>
        <v>48.001605153719176</v>
      </c>
      <c r="P3835">
        <f t="shared" si="1393"/>
        <v>47.925161542529096</v>
      </c>
      <c r="Q3835">
        <f t="shared" si="1394"/>
        <v>-2.3563850511671092E-2</v>
      </c>
      <c r="R3835">
        <f t="shared" si="1395"/>
        <v>48.025169004230847</v>
      </c>
      <c r="S3835">
        <f t="shared" si="1396"/>
        <v>195.03322689676037</v>
      </c>
      <c r="T3835">
        <f t="shared" si="1397"/>
        <v>15.188170093487303</v>
      </c>
      <c r="U3835">
        <f t="shared" si="1408"/>
        <v>0.72151499181185896</v>
      </c>
      <c r="V3835" s="6">
        <f t="shared" si="1398"/>
        <v>216300.00000034925</v>
      </c>
      <c r="W3835">
        <f t="shared" si="1399"/>
        <v>15.192352300496774</v>
      </c>
      <c r="X3835">
        <f t="shared" si="1400"/>
        <v>195.12075510503104</v>
      </c>
      <c r="Y3835">
        <f t="shared" si="1401"/>
        <v>7.6900083871218314E-2</v>
      </c>
      <c r="Z3835">
        <f t="shared" si="1402"/>
        <v>7.9675051192500126E-7</v>
      </c>
      <c r="AA3835">
        <f t="shared" si="1403"/>
        <v>1.5158115138827889E-6</v>
      </c>
      <c r="AB3835">
        <f t="shared" si="1409"/>
        <v>1.0176773989901386</v>
      </c>
      <c r="AC3835">
        <f t="shared" si="1404"/>
        <v>2.0465094556441512</v>
      </c>
      <c r="AD3835">
        <f t="shared" si="1405"/>
        <v>7.0910320952097581E-9</v>
      </c>
      <c r="AE3835">
        <f t="shared" si="1406"/>
        <v>2.3990016111571142E-5</v>
      </c>
      <c r="AF3835">
        <f t="shared" si="1407"/>
        <v>2.9424557972014761E-5</v>
      </c>
      <c r="AG3835">
        <f t="shared" si="1410"/>
        <v>7.0910320952097578E-7</v>
      </c>
      <c r="AH3835">
        <f t="shared" si="1411"/>
        <v>0.29424557972014759</v>
      </c>
    </row>
    <row r="3836" spans="1:34" ht="15">
      <c r="A3836" s="8">
        <v>43260.931944444441</v>
      </c>
      <c r="B3836" s="9">
        <v>-9.4199999999999996E-3</v>
      </c>
      <c r="C3836" s="7">
        <v>2.9945279149999999</v>
      </c>
      <c r="D3836" s="9">
        <v>1.6400000000000001E-2</v>
      </c>
      <c r="E3836" s="9">
        <v>1.6199999999999999E-2</v>
      </c>
      <c r="F3836" s="9">
        <v>1.6199999999999999E-2</v>
      </c>
      <c r="G3836" s="7">
        <v>-4815498</v>
      </c>
      <c r="H3836" s="7">
        <v>17015003</v>
      </c>
      <c r="K3836">
        <f t="shared" si="1388"/>
        <v>600.55300010278461</v>
      </c>
      <c r="L3836">
        <f t="shared" si="1389"/>
        <v>584.32636072099467</v>
      </c>
      <c r="M3836">
        <f t="shared" si="1390"/>
        <v>195.65744365579326</v>
      </c>
      <c r="N3836">
        <f t="shared" si="1391"/>
        <v>0.14777121342940042</v>
      </c>
      <c r="O3836">
        <f t="shared" si="1392"/>
        <v>48.001605153719176</v>
      </c>
      <c r="P3836">
        <f t="shared" si="1393"/>
        <v>47.925161542529096</v>
      </c>
      <c r="Q3836">
        <f t="shared" si="1394"/>
        <v>-2.3563850511671092E-2</v>
      </c>
      <c r="R3836">
        <f t="shared" si="1395"/>
        <v>48.025169004230847</v>
      </c>
      <c r="S3836">
        <f t="shared" si="1396"/>
        <v>195.6731528894677</v>
      </c>
      <c r="T3836">
        <f t="shared" si="1397"/>
        <v>15.196213476046925</v>
      </c>
      <c r="U3836">
        <f t="shared" si="1408"/>
        <v>0.7213517268088927</v>
      </c>
      <c r="V3836" s="6">
        <f t="shared" si="1398"/>
        <v>216359.99999991618</v>
      </c>
      <c r="W3836">
        <f t="shared" si="1399"/>
        <v>15.200389839784672</v>
      </c>
      <c r="X3836">
        <f t="shared" si="1400"/>
        <v>195.62730197340852</v>
      </c>
      <c r="Y3836">
        <f t="shared" si="1401"/>
        <v>-2.3563850511671092E-2</v>
      </c>
      <c r="Z3836">
        <f t="shared" si="1402"/>
        <v>1.5334264967912838E-6</v>
      </c>
      <c r="AA3836">
        <f t="shared" si="1403"/>
        <v>1.5067782301688271E-6</v>
      </c>
      <c r="AB3836">
        <f t="shared" si="1409"/>
        <v>1.0181394668812063</v>
      </c>
      <c r="AC3836">
        <f t="shared" si="1404"/>
        <v>2.0463153688229876</v>
      </c>
      <c r="AD3836">
        <f t="shared" si="1405"/>
        <v>-2.3001330134829667E-8</v>
      </c>
      <c r="AE3836">
        <f t="shared" si="1406"/>
        <v>2.5305217383117633E-5</v>
      </c>
      <c r="AF3836">
        <f t="shared" si="1407"/>
        <v>-9.0484442499377753E-5</v>
      </c>
      <c r="AG3836" t="str">
        <f t="shared" si="1410"/>
        <v>NaN</v>
      </c>
      <c r="AH3836" t="str">
        <f t="shared" si="1411"/>
        <v>NaN</v>
      </c>
    </row>
    <row r="3837" spans="1:34" ht="15">
      <c r="A3837" s="8">
        <v>43260.932638888888</v>
      </c>
      <c r="B3837" s="9">
        <v>-9.4400000000000005E-3</v>
      </c>
      <c r="C3837" s="7">
        <v>2.9948525720000001</v>
      </c>
      <c r="D3837" s="9">
        <v>1.6400000000000001E-2</v>
      </c>
      <c r="E3837" s="9">
        <v>1.6199999999999999E-2</v>
      </c>
      <c r="F3837" s="9">
        <v>1.6199999999999999E-2</v>
      </c>
      <c r="G3837" s="7">
        <v>-4815980</v>
      </c>
      <c r="H3837" s="7">
        <v>17015003</v>
      </c>
      <c r="K3837">
        <f t="shared" si="1388"/>
        <v>601.82708273571973</v>
      </c>
      <c r="L3837">
        <f t="shared" si="1389"/>
        <v>585.60044335392979</v>
      </c>
      <c r="M3837">
        <f t="shared" si="1390"/>
        <v>196.08406098426485</v>
      </c>
      <c r="N3837">
        <f t="shared" si="1391"/>
        <v>0.14786961191537226</v>
      </c>
      <c r="O3837">
        <f t="shared" si="1392"/>
        <v>48.001605153719176</v>
      </c>
      <c r="P3837">
        <f t="shared" si="1393"/>
        <v>47.925161542529096</v>
      </c>
      <c r="Q3837">
        <f t="shared" si="1394"/>
        <v>-2.3563850511671092E-2</v>
      </c>
      <c r="R3837">
        <f t="shared" si="1395"/>
        <v>48.025169004230847</v>
      </c>
      <c r="S3837">
        <f t="shared" si="1396"/>
        <v>196.09977021793929</v>
      </c>
      <c r="T3837">
        <f t="shared" si="1397"/>
        <v>15.206571211412381</v>
      </c>
      <c r="U3837">
        <f t="shared" si="1408"/>
        <v>0.72114148495074049</v>
      </c>
      <c r="V3837" s="6">
        <f t="shared" si="1398"/>
        <v>216420.00000011176</v>
      </c>
      <c r="W3837">
        <f t="shared" si="1399"/>
        <v>15.209451772585878</v>
      </c>
      <c r="X3837">
        <f t="shared" si="1400"/>
        <v>196.10081732328152</v>
      </c>
      <c r="Y3837">
        <f t="shared" si="1401"/>
        <v>-2.3563850511671092E-2</v>
      </c>
      <c r="Z3837">
        <f t="shared" si="1402"/>
        <v>2.1373116046844357E-6</v>
      </c>
      <c r="AA3837">
        <f t="shared" si="1403"/>
        <v>1.462062640213714E-6</v>
      </c>
      <c r="AB3837">
        <f t="shared" si="1409"/>
        <v>1.0180994466203876</v>
      </c>
      <c r="AC3837">
        <f t="shared" si="1404"/>
        <v>2.0460654366686195</v>
      </c>
      <c r="AD3837">
        <f t="shared" si="1405"/>
        <v>-2.2316009999301852E-8</v>
      </c>
      <c r="AE3837">
        <f t="shared" si="1406"/>
        <v>2.9102133636796917E-5</v>
      </c>
      <c r="AF3837">
        <f t="shared" si="1407"/>
        <v>-7.6334831742409611E-5</v>
      </c>
      <c r="AG3837" t="str">
        <f t="shared" si="1410"/>
        <v>NaN</v>
      </c>
      <c r="AH3837" t="str">
        <f t="shared" si="1411"/>
        <v>NaN</v>
      </c>
    </row>
    <row r="3838" spans="1:34" ht="15">
      <c r="A3838" s="8">
        <v>43260.933333333334</v>
      </c>
      <c r="B3838" s="9">
        <v>-9.4599999999999997E-3</v>
      </c>
      <c r="C3838" s="7">
        <v>2.9953318279999999</v>
      </c>
      <c r="D3838" s="9">
        <v>1.6400000000000001E-2</v>
      </c>
      <c r="E3838" s="7">
        <v>1.6203905000000001E-2</v>
      </c>
      <c r="F3838" s="9">
        <v>1.6199999999999999E-2</v>
      </c>
      <c r="G3838" s="7">
        <v>-4816463</v>
      </c>
      <c r="H3838" s="7">
        <v>17015003</v>
      </c>
      <c r="K3838">
        <f t="shared" ref="K3838:K3901" si="1412">(B3838-$B$19)*($B$17/$B$18)</f>
        <v>603.10116536865473</v>
      </c>
      <c r="L3838">
        <f t="shared" ref="L3838:L3901" si="1413">K3838-R3838*$B$8+$D$8</f>
        <v>586.8745259868648</v>
      </c>
      <c r="M3838">
        <f t="shared" ref="M3838:M3901" si="1414">L3838/((($B$7/2))^2*PI())</f>
        <v>196.51067831273642</v>
      </c>
      <c r="N3838">
        <f t="shared" ref="N3838:N3901" si="1415">(C3838-$C$19)*($C$17/$C$18)</f>
        <v>0.14801486695312865</v>
      </c>
      <c r="O3838">
        <f t="shared" ref="O3838:O3901" si="1416">(D3838-$D$19)*($D$17/$D$18)</f>
        <v>48.001605153719176</v>
      </c>
      <c r="P3838">
        <f t="shared" ref="P3838:P3901" si="1417">(E3838-$E$19)*($E$17/$E$18)</f>
        <v>47.936848975959606</v>
      </c>
      <c r="Q3838">
        <f t="shared" ref="Q3838:Q3901" si="1418">O3838-R3838</f>
        <v>-2.3563850511671092E-2</v>
      </c>
      <c r="R3838">
        <f t="shared" ref="R3838:R3901" si="1419">(F3838-$F$19)*($F$17/$F$18)</f>
        <v>48.025169004230847</v>
      </c>
      <c r="S3838">
        <f t="shared" ref="S3838:S3901" si="1420">M3838-(2/3)*Q3838</f>
        <v>196.52638754641086</v>
      </c>
      <c r="T3838">
        <f t="shared" ref="T3838:T3901" si="1421">N3838/$D$7*100-$N$30/$D$7*100</f>
        <v>15.22186121538674</v>
      </c>
      <c r="U3838">
        <f t="shared" si="1408"/>
        <v>0.72083112764450452</v>
      </c>
      <c r="V3838" s="6">
        <f t="shared" ref="V3838:V3901" si="1422">(A3838-$A$240)*86400</f>
        <v>216480.00000030734</v>
      </c>
      <c r="W3838">
        <f t="shared" ref="W3838:W3901" si="1423">AVERAGE(T3832:T3844)</f>
        <v>15.219634406129472</v>
      </c>
      <c r="X3838">
        <f t="shared" ref="X3838:X3901" si="1424">AVERAGE(S3832:S3844)</f>
        <v>196.58640291118843</v>
      </c>
      <c r="Y3838">
        <f t="shared" ref="Y3838:Y3901" si="1425">AVERAGE(Q3837:Q3839)</f>
        <v>-2.3563850511671092E-2</v>
      </c>
      <c r="Z3838">
        <f t="shared" ref="Z3838:Z3901" si="1426">(T3839-T3837)/100/(V3839-V3837)</f>
        <v>1.6535728836134398E-6</v>
      </c>
      <c r="AA3838">
        <f t="shared" ref="AA3838:AA3901" si="1427">AVERAGE(Z3835:Z3841)</f>
        <v>1.4232188367982406E-6</v>
      </c>
      <c r="AB3838">
        <f t="shared" si="1409"/>
        <v>1.0180596025604993</v>
      </c>
      <c r="AC3838">
        <f t="shared" ref="AC3838:AC3901" si="1428">($D$7-$D$7*(T3838/100))*2.54</f>
        <v>2.0456964888727178</v>
      </c>
      <c r="AD3838">
        <f t="shared" ref="AD3838:AD3901" si="1429">AA3838*AC3838*$D$7*2.54*1.024*9.81/2/Y3838/10000*0.14503773773</f>
        <v>-2.1719205343695894E-8</v>
      </c>
      <c r="AE3838">
        <f t="shared" ref="AE3838:AE3901" si="1430">(W3839-W3837)/(X3839-X3837)*0.14503773773/100</f>
        <v>3.1539770226185705E-5</v>
      </c>
      <c r="AF3838">
        <f t="shared" ref="AF3838:AF3901" si="1431">AD3838/AE3838/(1.024*9.81)</f>
        <v>-6.8551417932828388E-5</v>
      </c>
      <c r="AG3838" t="str">
        <f t="shared" si="1410"/>
        <v>NaN</v>
      </c>
      <c r="AH3838" t="str">
        <f t="shared" si="1411"/>
        <v>NaN</v>
      </c>
    </row>
    <row r="3839" spans="1:34" ht="15">
      <c r="A3839" s="8">
        <v>43260.934027777781</v>
      </c>
      <c r="B3839" s="9">
        <v>-9.4900000000000002E-3</v>
      </c>
      <c r="C3839" s="7">
        <v>2.995474535</v>
      </c>
      <c r="D3839" s="9">
        <v>1.6400000000000001E-2</v>
      </c>
      <c r="E3839" s="9">
        <v>1.6199999999999999E-2</v>
      </c>
      <c r="F3839" s="9">
        <v>1.6199999999999999E-2</v>
      </c>
      <c r="G3839" s="7">
        <v>-4816946</v>
      </c>
      <c r="H3839" s="7">
        <v>17015003</v>
      </c>
      <c r="K3839">
        <f t="shared" si="1412"/>
        <v>605.01228931805736</v>
      </c>
      <c r="L3839">
        <f t="shared" si="1413"/>
        <v>588.78564993626742</v>
      </c>
      <c r="M3839">
        <f t="shared" si="1414"/>
        <v>197.15060430544381</v>
      </c>
      <c r="N3839">
        <f t="shared" si="1415"/>
        <v>0.14805811922471865</v>
      </c>
      <c r="O3839">
        <f t="shared" si="1416"/>
        <v>48.001605153719176</v>
      </c>
      <c r="P3839">
        <f t="shared" si="1417"/>
        <v>47.925161542529096</v>
      </c>
      <c r="Q3839">
        <f t="shared" si="1418"/>
        <v>-2.3563850511671092E-2</v>
      </c>
      <c r="R3839">
        <f t="shared" si="1419"/>
        <v>48.025169004230847</v>
      </c>
      <c r="S3839">
        <f t="shared" si="1420"/>
        <v>197.16631353911825</v>
      </c>
      <c r="T3839">
        <f t="shared" si="1421"/>
        <v>15.226414086080423</v>
      </c>
      <c r="U3839">
        <f t="shared" si="1408"/>
        <v>0.72073871323529282</v>
      </c>
      <c r="V3839" s="6">
        <f t="shared" si="1422"/>
        <v>216540.00000050291</v>
      </c>
      <c r="W3839">
        <f t="shared" si="1423"/>
        <v>15.230213955132863</v>
      </c>
      <c r="X3839">
        <f t="shared" si="1424"/>
        <v>197.05558014030797</v>
      </c>
      <c r="Y3839">
        <f t="shared" si="1425"/>
        <v>-2.3563850511671092E-2</v>
      </c>
      <c r="Z3839">
        <f t="shared" si="1426"/>
        <v>1.5334264967915798E-6</v>
      </c>
      <c r="AA3839">
        <f t="shared" si="1427"/>
        <v>1.5916923886202946E-6</v>
      </c>
      <c r="AB3839">
        <f t="shared" si="1409"/>
        <v>1.0180001643102743</v>
      </c>
      <c r="AC3839">
        <f t="shared" si="1428"/>
        <v>2.0455866281028796</v>
      </c>
      <c r="AD3839">
        <f t="shared" si="1429"/>
        <v>-2.4288912146048701E-8</v>
      </c>
      <c r="AE3839">
        <f t="shared" si="1430"/>
        <v>3.1709238856737575E-5</v>
      </c>
      <c r="AF3839">
        <f t="shared" si="1431"/>
        <v>-7.6252358770961657E-5</v>
      </c>
      <c r="AG3839" t="str">
        <f t="shared" si="1410"/>
        <v>NaN</v>
      </c>
      <c r="AH3839" t="str">
        <f t="shared" si="1411"/>
        <v>NaN</v>
      </c>
    </row>
    <row r="3840" spans="1:34" ht="15">
      <c r="A3840" s="8">
        <v>43260.93472222222</v>
      </c>
      <c r="B3840" s="7">
        <v>-9.5094370000000008E-3</v>
      </c>
      <c r="C3840" s="7">
        <v>2.9959085999999999</v>
      </c>
      <c r="D3840" s="9">
        <v>1.6400000000000001E-2</v>
      </c>
      <c r="E3840" s="9">
        <v>1.6199999999999999E-2</v>
      </c>
      <c r="F3840" s="9">
        <v>1.6199999999999999E-2</v>
      </c>
      <c r="G3840" s="7">
        <v>-4817428</v>
      </c>
      <c r="H3840" s="7">
        <v>17015003</v>
      </c>
      <c r="K3840">
        <f t="shared" si="1412"/>
        <v>606.25050652487528</v>
      </c>
      <c r="L3840">
        <f t="shared" si="1413"/>
        <v>590.02386714308534</v>
      </c>
      <c r="M3840">
        <f t="shared" si="1414"/>
        <v>197.56521235611893</v>
      </c>
      <c r="N3840">
        <f t="shared" si="1415"/>
        <v>0.14818967757341694</v>
      </c>
      <c r="O3840">
        <f t="shared" si="1416"/>
        <v>48.001605153719176</v>
      </c>
      <c r="P3840">
        <f t="shared" si="1417"/>
        <v>47.925161542529096</v>
      </c>
      <c r="Q3840">
        <f t="shared" si="1418"/>
        <v>-2.3563850511671092E-2</v>
      </c>
      <c r="R3840">
        <f t="shared" si="1419"/>
        <v>48.025169004230847</v>
      </c>
      <c r="S3840">
        <f t="shared" si="1420"/>
        <v>197.58092158979338</v>
      </c>
      <c r="T3840">
        <f t="shared" si="1421"/>
        <v>15.240262333311822</v>
      </c>
      <c r="U3840">
        <f t="shared" si="1408"/>
        <v>0.72045762078338527</v>
      </c>
      <c r="V3840" s="6">
        <f t="shared" si="1422"/>
        <v>216600.00000006985</v>
      </c>
      <c r="W3840">
        <f t="shared" si="1423"/>
        <v>15.240463713904647</v>
      </c>
      <c r="X3840">
        <f t="shared" si="1424"/>
        <v>197.53913334153472</v>
      </c>
      <c r="Y3840">
        <f t="shared" si="1425"/>
        <v>-4.8848613517160779E-2</v>
      </c>
      <c r="Z3840">
        <f t="shared" si="1426"/>
        <v>1.4196049950872257E-6</v>
      </c>
      <c r="AA3840">
        <f t="shared" si="1427"/>
        <v>1.8075918193555848E-6</v>
      </c>
      <c r="AB3840">
        <f t="shared" si="1409"/>
        <v>1.0180916289705351</v>
      </c>
      <c r="AC3840">
        <f t="shared" si="1428"/>
        <v>2.0452524698971857</v>
      </c>
      <c r="AD3840">
        <f t="shared" si="1429"/>
        <v>-1.3303697422766106E-8</v>
      </c>
      <c r="AE3840">
        <f t="shared" si="1430"/>
        <v>2.9136916498536829E-5</v>
      </c>
      <c r="AF3840">
        <f t="shared" si="1431"/>
        <v>-4.5452712450448251E-5</v>
      </c>
      <c r="AG3840" t="str">
        <f t="shared" si="1410"/>
        <v>NaN</v>
      </c>
      <c r="AH3840" t="str">
        <f t="shared" si="1411"/>
        <v>NaN</v>
      </c>
    </row>
    <row r="3841" spans="1:34" ht="15">
      <c r="A3841" s="8">
        <v>43260.935416666667</v>
      </c>
      <c r="B3841" s="9">
        <v>-9.5300000000000003E-3</v>
      </c>
      <c r="C3841" s="7">
        <v>2.9960084949999999</v>
      </c>
      <c r="D3841" s="9">
        <v>1.6400000000000001E-2</v>
      </c>
      <c r="E3841" s="9">
        <v>1.6199999999999999E-2</v>
      </c>
      <c r="F3841" s="7">
        <v>1.6225168000000002E-2</v>
      </c>
      <c r="G3841" s="7">
        <v>-4817912</v>
      </c>
      <c r="H3841" s="7">
        <v>17015003</v>
      </c>
      <c r="K3841">
        <f t="shared" si="1412"/>
        <v>607.56045458392737</v>
      </c>
      <c r="L3841">
        <f t="shared" si="1413"/>
        <v>591.30073209519412</v>
      </c>
      <c r="M3841">
        <f t="shared" si="1414"/>
        <v>197.99276132398515</v>
      </c>
      <c r="N3841">
        <f t="shared" si="1415"/>
        <v>0.14821995419383832</v>
      </c>
      <c r="O3841">
        <f t="shared" si="1416"/>
        <v>48.001605153719176</v>
      </c>
      <c r="P3841">
        <f t="shared" si="1417"/>
        <v>47.925161542529096</v>
      </c>
      <c r="Q3841">
        <f t="shared" si="1418"/>
        <v>-9.9418139528140159E-2</v>
      </c>
      <c r="R3841">
        <f t="shared" si="1419"/>
        <v>48.101023293247316</v>
      </c>
      <c r="S3841">
        <f t="shared" si="1420"/>
        <v>198.05904008367057</v>
      </c>
      <c r="T3841">
        <f t="shared" si="1421"/>
        <v>15.243449345987756</v>
      </c>
      <c r="U3841">
        <f t="shared" si="1408"/>
        <v>0.72039293063217968</v>
      </c>
      <c r="V3841" s="6">
        <f t="shared" si="1422"/>
        <v>216660.00000026543</v>
      </c>
      <c r="W3841">
        <f t="shared" si="1423"/>
        <v>15.249992605348513</v>
      </c>
      <c r="X3841">
        <f t="shared" si="1424"/>
        <v>198.04012175533268</v>
      </c>
      <c r="Y3841">
        <f t="shared" si="1425"/>
        <v>-4.8848613517160779E-2</v>
      </c>
      <c r="Z3841">
        <f t="shared" si="1426"/>
        <v>8.8843886869471726E-7</v>
      </c>
      <c r="AA3841">
        <f t="shared" si="1427"/>
        <v>1.9336081014909412E-6</v>
      </c>
      <c r="AB3841">
        <f t="shared" si="1409"/>
        <v>1.0180520180804595</v>
      </c>
      <c r="AC3841">
        <f t="shared" si="1428"/>
        <v>2.0451755672813157</v>
      </c>
      <c r="AD3841">
        <f t="shared" si="1429"/>
        <v>-1.4230629724765529E-8</v>
      </c>
      <c r="AE3841">
        <f t="shared" si="1430"/>
        <v>2.8773754039948767E-5</v>
      </c>
      <c r="AF3841">
        <f t="shared" si="1431"/>
        <v>-4.9233263854350601E-5</v>
      </c>
      <c r="AG3841" t="str">
        <f t="shared" si="1410"/>
        <v>NaN</v>
      </c>
      <c r="AH3841" t="str">
        <f t="shared" si="1411"/>
        <v>NaN</v>
      </c>
    </row>
    <row r="3842" spans="1:34" ht="15">
      <c r="A3842" s="8">
        <v>43260.936111111114</v>
      </c>
      <c r="B3842" s="9">
        <v>-9.5600000000000008E-3</v>
      </c>
      <c r="C3842" s="7">
        <v>2.9962427709999999</v>
      </c>
      <c r="D3842" s="9">
        <v>1.6400000000000001E-2</v>
      </c>
      <c r="E3842" s="7">
        <v>1.62495E-2</v>
      </c>
      <c r="F3842" s="9">
        <v>1.6199999999999999E-2</v>
      </c>
      <c r="G3842" s="7">
        <v>-4818395</v>
      </c>
      <c r="H3842" s="7">
        <v>17015003</v>
      </c>
      <c r="K3842">
        <f t="shared" si="1412"/>
        <v>609.47157853332999</v>
      </c>
      <c r="L3842">
        <f t="shared" si="1413"/>
        <v>593.24493915154005</v>
      </c>
      <c r="M3842">
        <f t="shared" si="1414"/>
        <v>198.64376495509435</v>
      </c>
      <c r="N3842">
        <f t="shared" si="1415"/>
        <v>0.14829095960477828</v>
      </c>
      <c r="O3842">
        <f t="shared" si="1416"/>
        <v>48.001605153719176</v>
      </c>
      <c r="P3842">
        <f t="shared" si="1417"/>
        <v>48.073312107141135</v>
      </c>
      <c r="Q3842">
        <f t="shared" si="1418"/>
        <v>-2.3563850511671092E-2</v>
      </c>
      <c r="R3842">
        <f t="shared" si="1419"/>
        <v>48.025169004230847</v>
      </c>
      <c r="S3842">
        <f t="shared" si="1420"/>
        <v>198.6594741887688</v>
      </c>
      <c r="T3842">
        <f t="shared" si="1421"/>
        <v>15.25092359977091</v>
      </c>
      <c r="U3842">
        <f t="shared" si="1408"/>
        <v>0.72024121783510286</v>
      </c>
      <c r="V3842" s="6">
        <f t="shared" si="1422"/>
        <v>216720.000000461</v>
      </c>
      <c r="W3842">
        <f t="shared" si="1423"/>
        <v>15.260102277754564</v>
      </c>
      <c r="X3842">
        <f t="shared" si="1424"/>
        <v>198.52903993109669</v>
      </c>
      <c r="Y3842">
        <f t="shared" si="1425"/>
        <v>5.1269754774715182E-2</v>
      </c>
      <c r="Z3842">
        <f t="shared" si="1426"/>
        <v>1.9760653746793805E-6</v>
      </c>
      <c r="AA3842">
        <f t="shared" si="1427"/>
        <v>1.9358660438517782E-6</v>
      </c>
      <c r="AB3842">
        <f t="shared" si="1409"/>
        <v>1.0174810386883859</v>
      </c>
      <c r="AC3842">
        <f t="shared" si="1428"/>
        <v>2.0449952135375278</v>
      </c>
      <c r="AD3842">
        <f t="shared" si="1429"/>
        <v>1.3573244277175301E-8</v>
      </c>
      <c r="AE3842">
        <f t="shared" si="1430"/>
        <v>3.0185213885406283E-5</v>
      </c>
      <c r="AF3842">
        <f t="shared" si="1431"/>
        <v>4.4763129717139745E-5</v>
      </c>
      <c r="AG3842">
        <f t="shared" si="1410"/>
        <v>1.3573244277175302E-6</v>
      </c>
      <c r="AH3842">
        <f t="shared" si="1411"/>
        <v>0.44763129717139744</v>
      </c>
    </row>
    <row r="3843" spans="1:34" ht="15">
      <c r="A3843" s="8">
        <v>43260.936805555553</v>
      </c>
      <c r="B3843" s="9">
        <v>-9.58E-3</v>
      </c>
      <c r="C3843" s="7">
        <v>2.9967517579999998</v>
      </c>
      <c r="D3843" s="9">
        <v>1.6500000000000001E-2</v>
      </c>
      <c r="E3843" s="9">
        <v>1.6299999999999999E-2</v>
      </c>
      <c r="F3843" s="9">
        <v>1.6199999999999999E-2</v>
      </c>
      <c r="G3843" s="7">
        <v>-4818878</v>
      </c>
      <c r="H3843" s="7">
        <v>17015003</v>
      </c>
      <c r="K3843">
        <f t="shared" si="1412"/>
        <v>610.74566116626488</v>
      </c>
      <c r="L3843">
        <f t="shared" si="1413"/>
        <v>594.51902178447494</v>
      </c>
      <c r="M3843">
        <f t="shared" si="1414"/>
        <v>199.07038228356589</v>
      </c>
      <c r="N3843">
        <f t="shared" si="1415"/>
        <v>0.14844522564610593</v>
      </c>
      <c r="O3843">
        <f t="shared" si="1416"/>
        <v>48.301960258594804</v>
      </c>
      <c r="P3843">
        <f t="shared" si="1417"/>
        <v>48.224455612452402</v>
      </c>
      <c r="Q3843">
        <f t="shared" si="1418"/>
        <v>0.2767912543639568</v>
      </c>
      <c r="R3843">
        <f t="shared" si="1419"/>
        <v>48.025169004230847</v>
      </c>
      <c r="S3843">
        <f t="shared" si="1420"/>
        <v>198.88585478065659</v>
      </c>
      <c r="T3843">
        <f t="shared" si="1421"/>
        <v>15.267162130436979</v>
      </c>
      <c r="U3843">
        <f t="shared" si="1408"/>
        <v>0.71991160728410475</v>
      </c>
      <c r="V3843" s="6">
        <f t="shared" si="1422"/>
        <v>216780.00000002794</v>
      </c>
      <c r="W3843">
        <f t="shared" si="1423"/>
        <v>15.270001818157883</v>
      </c>
      <c r="X3843">
        <f t="shared" si="1424"/>
        <v>199.00154974807327</v>
      </c>
      <c r="Y3843">
        <f t="shared" si="1425"/>
        <v>7.6208951689189064E-2</v>
      </c>
      <c r="Z3843">
        <f t="shared" si="1426"/>
        <v>3.0447225119383163E-6</v>
      </c>
      <c r="AA3843">
        <f t="shared" si="1427"/>
        <v>1.8017196537918128E-6</v>
      </c>
      <c r="AB3843">
        <f t="shared" si="1409"/>
        <v>1.0173160460281905</v>
      </c>
      <c r="AC3843">
        <f t="shared" si="1428"/>
        <v>2.0446033777925554</v>
      </c>
      <c r="AD3843">
        <f t="shared" si="1429"/>
        <v>8.4970389626114106E-9</v>
      </c>
      <c r="AE3843">
        <f t="shared" si="1430"/>
        <v>2.9916503095571583E-5</v>
      </c>
      <c r="AF3843">
        <f t="shared" si="1431"/>
        <v>2.8274036718924682E-5</v>
      </c>
      <c r="AG3843">
        <f t="shared" si="1410"/>
        <v>8.4970389626114104E-7</v>
      </c>
      <c r="AH3843">
        <f t="shared" si="1411"/>
        <v>0.28274036718924683</v>
      </c>
    </row>
    <row r="3844" spans="1:34" ht="15">
      <c r="A3844" s="8">
        <v>43260.9375</v>
      </c>
      <c r="B3844" s="9">
        <v>-9.5999999999999992E-3</v>
      </c>
      <c r="C3844" s="7">
        <v>2.9973879910000001</v>
      </c>
      <c r="D3844" s="9">
        <v>1.6500000000000001E-2</v>
      </c>
      <c r="E3844" s="9">
        <v>1.6299999999999999E-2</v>
      </c>
      <c r="F3844" s="9">
        <v>1.6299999999999999E-2</v>
      </c>
      <c r="G3844" s="7">
        <v>-4819360</v>
      </c>
      <c r="H3844" s="7">
        <v>17015003</v>
      </c>
      <c r="K3844">
        <f t="shared" si="1412"/>
        <v>612.01974379919989</v>
      </c>
      <c r="L3844">
        <f t="shared" si="1413"/>
        <v>595.66165532752063</v>
      </c>
      <c r="M3844">
        <f t="shared" si="1414"/>
        <v>199.45298483771359</v>
      </c>
      <c r="N3844">
        <f t="shared" si="1415"/>
        <v>0.14863805797045232</v>
      </c>
      <c r="O3844">
        <f t="shared" si="1416"/>
        <v>48.301960258594804</v>
      </c>
      <c r="P3844">
        <f t="shared" si="1417"/>
        <v>48.224455612452402</v>
      </c>
      <c r="Q3844">
        <f t="shared" si="1418"/>
        <v>-2.4600548784718512E-2</v>
      </c>
      <c r="R3844">
        <f t="shared" si="1419"/>
        <v>48.326560807379522</v>
      </c>
      <c r="S3844">
        <f t="shared" si="1420"/>
        <v>199.46938520357006</v>
      </c>
      <c r="T3844">
        <f t="shared" si="1421"/>
        <v>15.287460269841862</v>
      </c>
      <c r="U3844">
        <f t="shared" si="1408"/>
        <v>0.71949959458104296</v>
      </c>
      <c r="V3844" s="6">
        <f t="shared" si="1422"/>
        <v>216840.00000022352</v>
      </c>
      <c r="W3844">
        <f t="shared" si="1423"/>
        <v>15.279594916875265</v>
      </c>
      <c r="X3844">
        <f t="shared" si="1424"/>
        <v>199.47405956504991</v>
      </c>
      <c r="Y3844">
        <f t="shared" si="1425"/>
        <v>7.5863385598173252E-2</v>
      </c>
      <c r="Z3844">
        <f t="shared" si="1426"/>
        <v>3.0194255796319302E-6</v>
      </c>
      <c r="AA3844">
        <f t="shared" si="1427"/>
        <v>1.7430025492866244E-6</v>
      </c>
      <c r="AB3844">
        <f t="shared" si="1409"/>
        <v>1.0172841271658171</v>
      </c>
      <c r="AC3844">
        <f t="shared" si="1428"/>
        <v>2.0441135836887159</v>
      </c>
      <c r="AD3844">
        <f t="shared" si="1429"/>
        <v>8.2555903286833676E-9</v>
      </c>
      <c r="AE3844">
        <f t="shared" si="1430"/>
        <v>2.8280534720982702E-5</v>
      </c>
      <c r="AF3844">
        <f t="shared" si="1431"/>
        <v>2.9059728527560247E-5</v>
      </c>
      <c r="AG3844">
        <f t="shared" si="1410"/>
        <v>8.255590328683368E-7</v>
      </c>
      <c r="AH3844">
        <f t="shared" si="1411"/>
        <v>0.29059728527560247</v>
      </c>
    </row>
    <row r="3845" spans="1:34" ht="15">
      <c r="A3845" s="8">
        <v>43260.938194444447</v>
      </c>
      <c r="B3845" s="9">
        <v>-9.6200000000000001E-3</v>
      </c>
      <c r="C3845" s="7">
        <v>2.9978874630000001</v>
      </c>
      <c r="D3845" s="9">
        <v>1.6500000000000001E-2</v>
      </c>
      <c r="E3845" s="7">
        <v>1.6284415E-2</v>
      </c>
      <c r="F3845" s="9">
        <v>1.6299999999999999E-2</v>
      </c>
      <c r="G3845" s="7">
        <v>-4819842</v>
      </c>
      <c r="H3845" s="7">
        <v>17015003</v>
      </c>
      <c r="K3845">
        <f t="shared" si="1412"/>
        <v>613.29382643213501</v>
      </c>
      <c r="L3845">
        <f t="shared" si="1413"/>
        <v>596.93573796045575</v>
      </c>
      <c r="M3845">
        <f t="shared" si="1414"/>
        <v>199.87960216618518</v>
      </c>
      <c r="N3845">
        <f t="shared" si="1415"/>
        <v>0.148789440163306</v>
      </c>
      <c r="O3845">
        <f t="shared" si="1416"/>
        <v>48.301960258594804</v>
      </c>
      <c r="P3845">
        <f t="shared" si="1417"/>
        <v>48.177810631654857</v>
      </c>
      <c r="Q3845">
        <f t="shared" si="1418"/>
        <v>-2.4600548784718512E-2</v>
      </c>
      <c r="R3845">
        <f t="shared" si="1419"/>
        <v>48.326560807379522</v>
      </c>
      <c r="S3845">
        <f t="shared" si="1420"/>
        <v>199.89600253204165</v>
      </c>
      <c r="T3845">
        <f t="shared" si="1421"/>
        <v>15.303395237510669</v>
      </c>
      <c r="U3845">
        <f t="shared" si="1408"/>
        <v>0.71917614576775679</v>
      </c>
      <c r="V3845" s="6">
        <f t="shared" si="1422"/>
        <v>216900.0000004191</v>
      </c>
      <c r="W3845">
        <f t="shared" si="1423"/>
        <v>15.288537188993471</v>
      </c>
      <c r="X3845">
        <f t="shared" si="1424"/>
        <v>199.95214289650681</v>
      </c>
      <c r="Y3845">
        <f t="shared" si="1425"/>
        <v>-7.6844315133281311E-3</v>
      </c>
      <c r="Z3845">
        <f t="shared" si="1426"/>
        <v>1.669378480139297E-6</v>
      </c>
      <c r="AA3845">
        <f t="shared" si="1427"/>
        <v>1.7872665516818424E-6</v>
      </c>
      <c r="AB3845">
        <f t="shared" si="1409"/>
        <v>1.0176704783548989</v>
      </c>
      <c r="AC3845">
        <f t="shared" si="1428"/>
        <v>2.0437290729188673</v>
      </c>
      <c r="AD3845">
        <f t="shared" si="1429"/>
        <v>-8.3556110147644221E-8</v>
      </c>
      <c r="AE3845">
        <f t="shared" si="1430"/>
        <v>2.832170542285364E-5</v>
      </c>
      <c r="AF3845">
        <f t="shared" si="1431"/>
        <v>-2.9369046601658414E-4</v>
      </c>
      <c r="AG3845" t="str">
        <f t="shared" si="1410"/>
        <v>NaN</v>
      </c>
      <c r="AH3845" t="str">
        <f t="shared" si="1411"/>
        <v>NaN</v>
      </c>
    </row>
    <row r="3846" spans="1:34" ht="15">
      <c r="A3846" s="8">
        <v>43260.938888888886</v>
      </c>
      <c r="B3846" s="9">
        <v>-9.6500000000000006E-3</v>
      </c>
      <c r="C3846" s="7">
        <v>2.9980158989999999</v>
      </c>
      <c r="D3846" s="9">
        <v>1.6500000000000001E-2</v>
      </c>
      <c r="E3846" s="9">
        <v>1.6299999999999999E-2</v>
      </c>
      <c r="F3846" s="7">
        <v>1.6283162E-2</v>
      </c>
      <c r="G3846" s="7">
        <v>-4820325</v>
      </c>
      <c r="H3846" s="7">
        <v>17015003</v>
      </c>
      <c r="K3846">
        <f t="shared" si="1412"/>
        <v>615.20495038153763</v>
      </c>
      <c r="L3846">
        <f t="shared" si="1413"/>
        <v>598.86899530761389</v>
      </c>
      <c r="M3846">
        <f t="shared" si="1414"/>
        <v>200.52693936659321</v>
      </c>
      <c r="N3846">
        <f t="shared" si="1415"/>
        <v>0.14882836711681158</v>
      </c>
      <c r="O3846">
        <f t="shared" si="1416"/>
        <v>48.301960258594804</v>
      </c>
      <c r="P3846">
        <f t="shared" si="1417"/>
        <v>48.224455612452402</v>
      </c>
      <c r="Q3846">
        <f t="shared" si="1418"/>
        <v>2.6147803029452632E-2</v>
      </c>
      <c r="R3846">
        <f t="shared" si="1419"/>
        <v>48.275812455565351</v>
      </c>
      <c r="S3846">
        <f t="shared" si="1420"/>
        <v>200.5095074979069</v>
      </c>
      <c r="T3846">
        <f t="shared" si="1421"/>
        <v>15.307492811563888</v>
      </c>
      <c r="U3846">
        <f t="shared" si="1408"/>
        <v>0.71909297299374109</v>
      </c>
      <c r="V3846" s="6">
        <f t="shared" si="1422"/>
        <v>216959.99999998603</v>
      </c>
      <c r="W3846">
        <f t="shared" si="1423"/>
        <v>15.297981442572837</v>
      </c>
      <c r="X3846">
        <f t="shared" si="1424"/>
        <v>200.41564837549581</v>
      </c>
      <c r="Y3846">
        <f t="shared" si="1425"/>
        <v>-7.6844315133281311E-3</v>
      </c>
      <c r="Z3846">
        <f t="shared" si="1426"/>
        <v>5.9440176637182325E-7</v>
      </c>
      <c r="AA3846">
        <f t="shared" si="1427"/>
        <v>1.6440864981027955E-6</v>
      </c>
      <c r="AB3846">
        <f t="shared" si="1409"/>
        <v>1.0176126514196928</v>
      </c>
      <c r="AC3846">
        <f t="shared" si="1428"/>
        <v>2.0436301984569631</v>
      </c>
      <c r="AD3846">
        <f t="shared" si="1429"/>
        <v>-7.6858612022481904E-8</v>
      </c>
      <c r="AE3846">
        <f t="shared" si="1430"/>
        <v>3.0069127971680385E-5</v>
      </c>
      <c r="AF3846">
        <f t="shared" si="1431"/>
        <v>-2.5445016681106678E-4</v>
      </c>
      <c r="AG3846" t="str">
        <f t="shared" si="1410"/>
        <v>NaN</v>
      </c>
      <c r="AH3846" t="str">
        <f t="shared" si="1411"/>
        <v>NaN</v>
      </c>
    </row>
    <row r="3847" spans="1:34" ht="15">
      <c r="A3847" s="8">
        <v>43260.939583333333</v>
      </c>
      <c r="B3847" s="9">
        <v>-9.6699999999999998E-3</v>
      </c>
      <c r="C3847" s="7">
        <v>2.9981110370000001</v>
      </c>
      <c r="D3847" s="9">
        <v>1.6500000000000001E-2</v>
      </c>
      <c r="E3847" s="9">
        <v>1.6299999999999999E-2</v>
      </c>
      <c r="F3847" s="9">
        <v>1.6299999999999999E-2</v>
      </c>
      <c r="G3847" s="7">
        <v>-4820807</v>
      </c>
      <c r="H3847" s="7">
        <v>17015003</v>
      </c>
      <c r="K3847">
        <f t="shared" si="1412"/>
        <v>616.47903301447252</v>
      </c>
      <c r="L3847">
        <f t="shared" si="1413"/>
        <v>600.12094454279327</v>
      </c>
      <c r="M3847">
        <f t="shared" si="1414"/>
        <v>200.94614548736411</v>
      </c>
      <c r="N3847">
        <f t="shared" si="1415"/>
        <v>0.14885720196453828</v>
      </c>
      <c r="O3847">
        <f t="shared" si="1416"/>
        <v>48.301960258594804</v>
      </c>
      <c r="P3847">
        <f t="shared" si="1417"/>
        <v>48.224455612452402</v>
      </c>
      <c r="Q3847">
        <f t="shared" si="1418"/>
        <v>-2.4600548784718512E-2</v>
      </c>
      <c r="R3847">
        <f t="shared" si="1419"/>
        <v>48.326560807379522</v>
      </c>
      <c r="S3847">
        <f t="shared" si="1420"/>
        <v>200.96254585322058</v>
      </c>
      <c r="T3847">
        <f t="shared" si="1421"/>
        <v>15.310528058693015</v>
      </c>
      <c r="U3847">
        <f t="shared" si="1408"/>
        <v>0.71903136338760032</v>
      </c>
      <c r="V3847" s="6">
        <f t="shared" si="1422"/>
        <v>217020.00000018161</v>
      </c>
      <c r="W3847">
        <f t="shared" si="1423"/>
        <v>15.307892657248988</v>
      </c>
      <c r="X3847">
        <f t="shared" si="1424"/>
        <v>200.88574939521504</v>
      </c>
      <c r="Y3847">
        <f t="shared" si="1425"/>
        <v>-7.6844315133281311E-3</v>
      </c>
      <c r="Z3847">
        <f t="shared" si="1426"/>
        <v>1.0085852635509068E-6</v>
      </c>
      <c r="AA3847">
        <f t="shared" si="1427"/>
        <v>1.3663077058055849E-6</v>
      </c>
      <c r="AB3847">
        <f t="shared" si="1409"/>
        <v>1.017575405023285</v>
      </c>
      <c r="AC3847">
        <f t="shared" si="1428"/>
        <v>2.0435569579437374</v>
      </c>
      <c r="AD3847">
        <f t="shared" si="1429"/>
        <v>-6.3870575240776669E-8</v>
      </c>
      <c r="AE3847">
        <f t="shared" si="1430"/>
        <v>3.139062643912732E-5</v>
      </c>
      <c r="AF3847">
        <f t="shared" si="1431"/>
        <v>-2.0254982900780967E-4</v>
      </c>
      <c r="AG3847" t="str">
        <f t="shared" si="1410"/>
        <v>NaN</v>
      </c>
      <c r="AH3847" t="str">
        <f t="shared" si="1411"/>
        <v>NaN</v>
      </c>
    </row>
    <row r="3848" spans="1:34" ht="15">
      <c r="A3848" s="8">
        <v>43260.94027777778</v>
      </c>
      <c r="B3848" s="9">
        <v>-9.6900000000000007E-3</v>
      </c>
      <c r="C3848" s="7">
        <v>2.9983952610000002</v>
      </c>
      <c r="D3848" s="9">
        <v>1.6500000000000001E-2</v>
      </c>
      <c r="E3848" s="9">
        <v>1.6299999999999999E-2</v>
      </c>
      <c r="F3848" s="9">
        <v>1.6299999999999999E-2</v>
      </c>
      <c r="G3848" s="7">
        <v>-4821289</v>
      </c>
      <c r="H3848" s="7">
        <v>17015003</v>
      </c>
      <c r="K3848">
        <f t="shared" si="1412"/>
        <v>617.75311564740764</v>
      </c>
      <c r="L3848">
        <f t="shared" si="1413"/>
        <v>601.39502717572839</v>
      </c>
      <c r="M3848">
        <f t="shared" si="1414"/>
        <v>201.37276281583573</v>
      </c>
      <c r="N3848">
        <f t="shared" si="1415"/>
        <v>0.14894334583723115</v>
      </c>
      <c r="O3848">
        <f t="shared" si="1416"/>
        <v>48.301960258594804</v>
      </c>
      <c r="P3848">
        <f t="shared" si="1417"/>
        <v>48.224455612452402</v>
      </c>
      <c r="Q3848">
        <f t="shared" si="1418"/>
        <v>-2.4600548784718512E-2</v>
      </c>
      <c r="R3848">
        <f t="shared" si="1419"/>
        <v>48.326560807379522</v>
      </c>
      <c r="S3848">
        <f t="shared" si="1420"/>
        <v>201.3891631816922</v>
      </c>
      <c r="T3848">
        <f t="shared" si="1421"/>
        <v>15.31959583476595</v>
      </c>
      <c r="U3848">
        <f t="shared" si="1408"/>
        <v>0.71884730519112983</v>
      </c>
      <c r="V3848" s="6">
        <f t="shared" si="1422"/>
        <v>217080.00000037719</v>
      </c>
      <c r="W3848">
        <f t="shared" si="1423"/>
        <v>15.318244564067463</v>
      </c>
      <c r="X3848">
        <f t="shared" si="1424"/>
        <v>201.35188878682618</v>
      </c>
      <c r="Y3848">
        <f t="shared" si="1425"/>
        <v>-2.4600548784718512E-2</v>
      </c>
      <c r="Z3848">
        <f t="shared" si="1426"/>
        <v>1.1982868854612431E-6</v>
      </c>
      <c r="AA3848">
        <f t="shared" si="1427"/>
        <v>1.1481503350897402E-6</v>
      </c>
      <c r="AB3848">
        <f t="shared" si="1409"/>
        <v>1.0176228143314296</v>
      </c>
      <c r="AC3848">
        <f t="shared" si="1428"/>
        <v>2.0433381525070975</v>
      </c>
      <c r="AD3848">
        <f t="shared" si="1429"/>
        <v>-1.6763763025320006E-8</v>
      </c>
      <c r="AE3848">
        <f t="shared" si="1430"/>
        <v>3.3171175082768953E-5</v>
      </c>
      <c r="AF3848">
        <f t="shared" si="1431"/>
        <v>-5.0308537505430078E-5</v>
      </c>
      <c r="AG3848" t="str">
        <f t="shared" si="1410"/>
        <v>NaN</v>
      </c>
      <c r="AH3848" t="str">
        <f t="shared" si="1411"/>
        <v>NaN</v>
      </c>
    </row>
    <row r="3849" spans="1:34" ht="15">
      <c r="A3849" s="8">
        <v>43260.940972222219</v>
      </c>
      <c r="B3849" s="9">
        <v>-9.7099999999999999E-3</v>
      </c>
      <c r="C3849" s="7">
        <v>2.9985617520000001</v>
      </c>
      <c r="D3849" s="9">
        <v>1.6500000000000001E-2</v>
      </c>
      <c r="E3849" s="9">
        <v>1.6299999999999999E-2</v>
      </c>
      <c r="F3849" s="9">
        <v>1.6299999999999999E-2</v>
      </c>
      <c r="G3849" s="7">
        <v>-4821770</v>
      </c>
      <c r="H3849" s="7">
        <v>17015003</v>
      </c>
      <c r="K3849">
        <f t="shared" si="1412"/>
        <v>619.02719828034265</v>
      </c>
      <c r="L3849">
        <f t="shared" si="1413"/>
        <v>602.66910980866339</v>
      </c>
      <c r="M3849">
        <f t="shared" si="1414"/>
        <v>201.79938014430729</v>
      </c>
      <c r="N3849">
        <f t="shared" si="1415"/>
        <v>0.1489938066692105</v>
      </c>
      <c r="O3849">
        <f t="shared" si="1416"/>
        <v>48.301960258594804</v>
      </c>
      <c r="P3849">
        <f t="shared" si="1417"/>
        <v>48.224455612452402</v>
      </c>
      <c r="Q3849">
        <f t="shared" si="1418"/>
        <v>-2.4600548784718512E-2</v>
      </c>
      <c r="R3849">
        <f t="shared" si="1419"/>
        <v>48.326560807379522</v>
      </c>
      <c r="S3849">
        <f t="shared" si="1420"/>
        <v>201.81578051016376</v>
      </c>
      <c r="T3849">
        <f t="shared" si="1421"/>
        <v>15.324907501290092</v>
      </c>
      <c r="U3849">
        <f t="shared" si="1408"/>
        <v>0.71873948870417403</v>
      </c>
      <c r="V3849" s="6">
        <f t="shared" si="1422"/>
        <v>217139.99999994412</v>
      </c>
      <c r="W3849">
        <f t="shared" si="1423"/>
        <v>15.328908750935357</v>
      </c>
      <c r="X3849">
        <f t="shared" si="1424"/>
        <v>201.8046576571584</v>
      </c>
      <c r="Y3849">
        <f t="shared" si="1425"/>
        <v>-2.4600548784718512E-2</v>
      </c>
      <c r="Z3849">
        <f t="shared" si="1426"/>
        <v>9.7380499962605383E-7</v>
      </c>
      <c r="AA3849">
        <f t="shared" si="1427"/>
        <v>1.2786840193523918E-6</v>
      </c>
      <c r="AB3849">
        <f t="shared" si="1409"/>
        <v>1.0175850501260753</v>
      </c>
      <c r="AC3849">
        <f t="shared" si="1428"/>
        <v>2.0432099819938698</v>
      </c>
      <c r="AD3849">
        <f t="shared" si="1429"/>
        <v>-1.8668471072169656E-8</v>
      </c>
      <c r="AE3849">
        <f t="shared" si="1430"/>
        <v>3.2431510115981962E-5</v>
      </c>
      <c r="AF3849">
        <f t="shared" si="1431"/>
        <v>-5.730237412603211E-5</v>
      </c>
      <c r="AG3849" t="str">
        <f t="shared" si="1410"/>
        <v>NaN</v>
      </c>
      <c r="AH3849" t="str">
        <f t="shared" si="1411"/>
        <v>NaN</v>
      </c>
    </row>
    <row r="3850" spans="1:34" ht="15">
      <c r="A3850" s="8">
        <v>43260.941666666666</v>
      </c>
      <c r="B3850" s="9">
        <v>-9.7300000000000008E-3</v>
      </c>
      <c r="C3850" s="7">
        <v>2.9987615409999999</v>
      </c>
      <c r="D3850" s="9">
        <v>1.6500000000000001E-2</v>
      </c>
      <c r="E3850" s="9">
        <v>1.6299999999999999E-2</v>
      </c>
      <c r="F3850" s="9">
        <v>1.6299999999999999E-2</v>
      </c>
      <c r="G3850" s="7">
        <v>-4822255</v>
      </c>
      <c r="H3850" s="7">
        <v>17015003</v>
      </c>
      <c r="K3850">
        <f t="shared" si="1412"/>
        <v>620.30128091327776</v>
      </c>
      <c r="L3850">
        <f t="shared" si="1413"/>
        <v>603.94319244159851</v>
      </c>
      <c r="M3850">
        <f t="shared" si="1414"/>
        <v>202.22599747277889</v>
      </c>
      <c r="N3850">
        <f t="shared" si="1415"/>
        <v>0.14905435960696883</v>
      </c>
      <c r="O3850">
        <f t="shared" si="1416"/>
        <v>48.301960258594804</v>
      </c>
      <c r="P3850">
        <f t="shared" si="1417"/>
        <v>48.224455612452402</v>
      </c>
      <c r="Q3850">
        <f t="shared" si="1418"/>
        <v>-2.4600548784718512E-2</v>
      </c>
      <c r="R3850">
        <f t="shared" si="1419"/>
        <v>48.326560807379522</v>
      </c>
      <c r="S3850">
        <f t="shared" si="1420"/>
        <v>202.24239783863536</v>
      </c>
      <c r="T3850">
        <f t="shared" si="1421"/>
        <v>15.331281494738336</v>
      </c>
      <c r="U3850">
        <f t="shared" si="1408"/>
        <v>0.7186101090493433</v>
      </c>
      <c r="V3850" s="6">
        <f t="shared" si="1422"/>
        <v>217200.0000001397</v>
      </c>
      <c r="W3850">
        <f t="shared" si="1423"/>
        <v>15.338837475793694</v>
      </c>
      <c r="X3850">
        <f t="shared" si="1424"/>
        <v>202.27282935338164</v>
      </c>
      <c r="Y3850">
        <f t="shared" si="1425"/>
        <v>3.7497243539948023E-2</v>
      </c>
      <c r="Z3850">
        <f t="shared" si="1426"/>
        <v>1.1002709658578418E-6</v>
      </c>
      <c r="AA3850">
        <f t="shared" si="1427"/>
        <v>1.5370403393091426E-6</v>
      </c>
      <c r="AB3850">
        <f t="shared" si="1409"/>
        <v>1.0172361947503339</v>
      </c>
      <c r="AC3850">
        <f t="shared" si="1428"/>
        <v>2.0430561775319638</v>
      </c>
      <c r="AD3850">
        <f t="shared" si="1429"/>
        <v>1.4721211017064591E-8</v>
      </c>
      <c r="AE3850">
        <f t="shared" si="1430"/>
        <v>3.0067965420811703E-5</v>
      </c>
      <c r="AF3850">
        <f t="shared" si="1431"/>
        <v>4.8738317397838799E-5</v>
      </c>
      <c r="AG3850">
        <f t="shared" si="1410"/>
        <v>1.4721211017064592E-6</v>
      </c>
      <c r="AH3850">
        <f t="shared" si="1411"/>
        <v>0.48738317397838804</v>
      </c>
    </row>
    <row r="3851" spans="1:34" ht="15">
      <c r="A3851" s="8">
        <v>43260.942361111112</v>
      </c>
      <c r="B3851" s="9">
        <v>-9.7599999999999996E-3</v>
      </c>
      <c r="C3851" s="7">
        <v>2.9989756000000001</v>
      </c>
      <c r="D3851" s="9">
        <v>1.66E-2</v>
      </c>
      <c r="E3851" s="9">
        <v>1.6400000000000001E-2</v>
      </c>
      <c r="F3851" s="7">
        <v>1.6337845E-2</v>
      </c>
      <c r="G3851" s="7">
        <v>-4822738</v>
      </c>
      <c r="H3851" s="7">
        <v>17015003</v>
      </c>
      <c r="K3851">
        <f t="shared" si="1412"/>
        <v>622.21240486268016</v>
      </c>
      <c r="L3851">
        <f t="shared" si="1413"/>
        <v>605.80456948293227</v>
      </c>
      <c r="M3851">
        <f t="shared" si="1414"/>
        <v>202.84926607414334</v>
      </c>
      <c r="N3851">
        <f t="shared" si="1415"/>
        <v>0.14911923755972714</v>
      </c>
      <c r="O3851">
        <f t="shared" si="1416"/>
        <v>48.602315363470424</v>
      </c>
      <c r="P3851">
        <f t="shared" si="1417"/>
        <v>48.523749682375716</v>
      </c>
      <c r="Q3851">
        <f t="shared" si="1418"/>
        <v>0.1616928281892811</v>
      </c>
      <c r="R3851">
        <f t="shared" si="1419"/>
        <v>48.440622535281143</v>
      </c>
      <c r="S3851">
        <f t="shared" si="1420"/>
        <v>202.74147085535049</v>
      </c>
      <c r="T3851">
        <f t="shared" si="1421"/>
        <v>15.338110752923424</v>
      </c>
      <c r="U3851">
        <f t="shared" si="1408"/>
        <v>0.71847148840689812</v>
      </c>
      <c r="V3851" s="6">
        <f t="shared" si="1422"/>
        <v>217260.00000033528</v>
      </c>
      <c r="W3851">
        <f t="shared" si="1423"/>
        <v>15.348410143920088</v>
      </c>
      <c r="X3851">
        <f t="shared" si="1424"/>
        <v>202.74533917035828</v>
      </c>
      <c r="Y3851">
        <f t="shared" si="1425"/>
        <v>9.6025440459695702E-2</v>
      </c>
      <c r="Z3851">
        <f t="shared" si="1426"/>
        <v>1.4923239846210146E-6</v>
      </c>
      <c r="AA3851">
        <f t="shared" si="1427"/>
        <v>1.6364079788617167E-6</v>
      </c>
      <c r="AB3851">
        <f t="shared" si="1409"/>
        <v>1.0168900692361971</v>
      </c>
      <c r="AC3851">
        <f t="shared" si="1428"/>
        <v>2.0428913875319576</v>
      </c>
      <c r="AD3851">
        <f t="shared" si="1429"/>
        <v>6.1196680510083766E-9</v>
      </c>
      <c r="AE3851">
        <f t="shared" si="1430"/>
        <v>2.9016197264698755E-5</v>
      </c>
      <c r="AF3851">
        <f t="shared" si="1431"/>
        <v>2.0995122175208479E-5</v>
      </c>
      <c r="AG3851">
        <f t="shared" si="1410"/>
        <v>6.1196680510083768E-7</v>
      </c>
      <c r="AH3851">
        <f t="shared" si="1411"/>
        <v>0.2099512217520848</v>
      </c>
    </row>
    <row r="3852" spans="1:34" ht="15">
      <c r="A3852" s="8">
        <v>43260.943055555559</v>
      </c>
      <c r="B3852" s="9">
        <v>-9.7800000000000005E-3</v>
      </c>
      <c r="C3852" s="7">
        <v>2.9993228529999998</v>
      </c>
      <c r="D3852" s="7">
        <v>1.6558459000000001E-2</v>
      </c>
      <c r="E3852" s="9">
        <v>1.6400000000000001E-2</v>
      </c>
      <c r="F3852" s="9">
        <v>1.6299999999999999E-2</v>
      </c>
      <c r="G3852" s="7">
        <v>-4823221</v>
      </c>
      <c r="H3852" s="7">
        <v>17015003</v>
      </c>
      <c r="K3852">
        <f t="shared" si="1412"/>
        <v>623.48648749561528</v>
      </c>
      <c r="L3852">
        <f t="shared" si="1413"/>
        <v>607.12839902393603</v>
      </c>
      <c r="M3852">
        <f t="shared" si="1414"/>
        <v>203.29254079395781</v>
      </c>
      <c r="N3852">
        <f t="shared" si="1415"/>
        <v>0.14922448454177015</v>
      </c>
      <c r="O3852">
        <f t="shared" si="1416"/>
        <v>48.477544849354047</v>
      </c>
      <c r="P3852">
        <f t="shared" si="1417"/>
        <v>48.523749682375716</v>
      </c>
      <c r="Q3852">
        <f t="shared" si="1418"/>
        <v>0.15098404197452453</v>
      </c>
      <c r="R3852">
        <f t="shared" si="1419"/>
        <v>48.326560807379522</v>
      </c>
      <c r="S3852">
        <f t="shared" si="1420"/>
        <v>203.19188476597481</v>
      </c>
      <c r="T3852">
        <f t="shared" si="1421"/>
        <v>15.349189382612161</v>
      </c>
      <c r="U3852">
        <f t="shared" si="1408"/>
        <v>0.71824661379779076</v>
      </c>
      <c r="V3852" s="6">
        <f t="shared" si="1422"/>
        <v>217320.00000053085</v>
      </c>
      <c r="W3852">
        <f t="shared" si="1423"/>
        <v>15.357618001450506</v>
      </c>
      <c r="X3852">
        <f t="shared" si="1424"/>
        <v>203.21157571280142</v>
      </c>
      <c r="Y3852">
        <f t="shared" si="1425"/>
        <v>9.5679874368675158E-2</v>
      </c>
      <c r="Z3852">
        <f t="shared" si="1426"/>
        <v>2.5831142699778587E-6</v>
      </c>
      <c r="AA3852">
        <f t="shared" si="1427"/>
        <v>1.6820267452660044E-6</v>
      </c>
      <c r="AB3852">
        <f t="shared" si="1409"/>
        <v>1.0168544648694746</v>
      </c>
      <c r="AC3852">
        <f t="shared" si="1428"/>
        <v>2.0426240601975683</v>
      </c>
      <c r="AD3852">
        <f t="shared" si="1429"/>
        <v>6.3121607619380101E-9</v>
      </c>
      <c r="AE3852">
        <f t="shared" si="1430"/>
        <v>2.9760533682827785E-5</v>
      </c>
      <c r="AF3852">
        <f t="shared" si="1431"/>
        <v>2.1113895718201754E-5</v>
      </c>
      <c r="AG3852">
        <f t="shared" si="1410"/>
        <v>6.31216076193801E-7</v>
      </c>
      <c r="AH3852">
        <f t="shared" si="1411"/>
        <v>0.21113895718201753</v>
      </c>
    </row>
    <row r="3853" spans="1:34" ht="15">
      <c r="A3853" s="8">
        <v>43260.943749999999</v>
      </c>
      <c r="B3853" s="9">
        <v>-9.7999999999999997E-3</v>
      </c>
      <c r="C3853" s="7">
        <v>2.9999471940000002</v>
      </c>
      <c r="D3853" s="9">
        <v>1.66E-2</v>
      </c>
      <c r="E3853" s="9">
        <v>1.6400000000000001E-2</v>
      </c>
      <c r="F3853" s="9">
        <v>1.6400000000000001E-2</v>
      </c>
      <c r="G3853" s="7">
        <v>-4823704</v>
      </c>
      <c r="H3853" s="7">
        <v>17015003</v>
      </c>
      <c r="K3853">
        <f t="shared" si="1412"/>
        <v>624.76057012855028</v>
      </c>
      <c r="L3853">
        <f t="shared" si="1413"/>
        <v>608.27103256698172</v>
      </c>
      <c r="M3853">
        <f t="shared" si="1414"/>
        <v>203.67514334810551</v>
      </c>
      <c r="N3853">
        <f t="shared" si="1415"/>
        <v>0.14941371258592184</v>
      </c>
      <c r="O3853">
        <f t="shared" si="1416"/>
        <v>48.602315363470424</v>
      </c>
      <c r="P3853">
        <f t="shared" si="1417"/>
        <v>48.523749682375716</v>
      </c>
      <c r="Q3853">
        <f t="shared" si="1418"/>
        <v>-2.5637247057780144E-2</v>
      </c>
      <c r="R3853">
        <f t="shared" si="1419"/>
        <v>48.627952610528205</v>
      </c>
      <c r="S3853">
        <f t="shared" si="1420"/>
        <v>203.69223484614403</v>
      </c>
      <c r="T3853">
        <f t="shared" si="1421"/>
        <v>15.369108124101812</v>
      </c>
      <c r="U3853">
        <f t="shared" si="1408"/>
        <v>0.71784230213360134</v>
      </c>
      <c r="V3853" s="6">
        <f t="shared" si="1422"/>
        <v>217380.00000009779</v>
      </c>
      <c r="W3853">
        <f t="shared" si="1423"/>
        <v>15.367377453033965</v>
      </c>
      <c r="X3853">
        <f t="shared" si="1424"/>
        <v>203.66970955767084</v>
      </c>
      <c r="Y3853">
        <f t="shared" si="1425"/>
        <v>3.3236515952988079E-2</v>
      </c>
      <c r="Z3853">
        <f t="shared" si="1426"/>
        <v>2.4028960060690802E-6</v>
      </c>
      <c r="AA3853">
        <f t="shared" si="1427"/>
        <v>1.8089465843159E-6</v>
      </c>
      <c r="AB3853">
        <f t="shared" si="1409"/>
        <v>1.0171331036037465</v>
      </c>
      <c r="AC3853">
        <f t="shared" si="1428"/>
        <v>2.0421434209654232</v>
      </c>
      <c r="AD3853">
        <f t="shared" si="1429"/>
        <v>1.9537716237327182E-8</v>
      </c>
      <c r="AE3853">
        <f t="shared" si="1430"/>
        <v>3.2961059374279194E-5</v>
      </c>
      <c r="AF3853">
        <f t="shared" si="1431"/>
        <v>5.9007018623367638E-5</v>
      </c>
      <c r="AG3853">
        <f t="shared" si="1410"/>
        <v>1.9537716237327181E-6</v>
      </c>
      <c r="AH3853">
        <f t="shared" si="1411"/>
        <v>0.59007018623367635</v>
      </c>
    </row>
    <row r="3854" spans="1:34" ht="15">
      <c r="A3854" s="8">
        <v>43260.944444444445</v>
      </c>
      <c r="B3854" s="9">
        <v>-9.8200000000000006E-3</v>
      </c>
      <c r="C3854" s="7">
        <v>3.0002266610000001</v>
      </c>
      <c r="D3854" s="9">
        <v>1.66E-2</v>
      </c>
      <c r="E3854" s="9">
        <v>1.6400000000000001E-2</v>
      </c>
      <c r="F3854" s="9">
        <v>1.6400000000000001E-2</v>
      </c>
      <c r="G3854" s="7">
        <v>-4824184</v>
      </c>
      <c r="H3854" s="7">
        <v>17015003</v>
      </c>
      <c r="K3854">
        <f t="shared" si="1412"/>
        <v>626.03465276148529</v>
      </c>
      <c r="L3854">
        <f t="shared" si="1413"/>
        <v>609.54511519991672</v>
      </c>
      <c r="M3854">
        <f t="shared" si="1414"/>
        <v>204.1017606765771</v>
      </c>
      <c r="N3854">
        <f t="shared" si="1415"/>
        <v>0.1494984146859199</v>
      </c>
      <c r="O3854">
        <f t="shared" si="1416"/>
        <v>48.602315363470424</v>
      </c>
      <c r="P3854">
        <f t="shared" si="1417"/>
        <v>48.523749682375716</v>
      </c>
      <c r="Q3854">
        <f t="shared" si="1418"/>
        <v>-2.5637247057780144E-2</v>
      </c>
      <c r="R3854">
        <f t="shared" si="1419"/>
        <v>48.627952610528205</v>
      </c>
      <c r="S3854">
        <f t="shared" si="1420"/>
        <v>204.11885217461563</v>
      </c>
      <c r="T3854">
        <f t="shared" si="1421"/>
        <v>15.378024134627925</v>
      </c>
      <c r="U3854">
        <f t="shared" si="1408"/>
        <v>0.71766132448219611</v>
      </c>
      <c r="V3854" s="6">
        <f t="shared" si="1422"/>
        <v>217440.00000029337</v>
      </c>
      <c r="W3854">
        <f t="shared" si="1423"/>
        <v>15.378394776224997</v>
      </c>
      <c r="X3854">
        <f t="shared" si="1424"/>
        <v>204.12581101586011</v>
      </c>
      <c r="Y3854">
        <f t="shared" si="1425"/>
        <v>-2.5637247057780144E-2</v>
      </c>
      <c r="Z3854">
        <f t="shared" si="1426"/>
        <v>1.7041587404189242E-6</v>
      </c>
      <c r="AA3854">
        <f t="shared" si="1427"/>
        <v>1.971548728754976E-6</v>
      </c>
      <c r="AB3854">
        <f t="shared" si="1409"/>
        <v>1.0173891528478798</v>
      </c>
      <c r="AC3854">
        <f t="shared" si="1428"/>
        <v>2.041928277631428</v>
      </c>
      <c r="AD3854">
        <f t="shared" si="1429"/>
        <v>-2.760284952237502E-8</v>
      </c>
      <c r="AE3854">
        <f t="shared" si="1430"/>
        <v>3.6075166313685557E-5</v>
      </c>
      <c r="AF3854">
        <f t="shared" si="1431"/>
        <v>-7.6168712013645302E-5</v>
      </c>
      <c r="AG3854" t="str">
        <f t="shared" si="1410"/>
        <v>NaN</v>
      </c>
      <c r="AH3854" t="str">
        <f t="shared" si="1411"/>
        <v>NaN</v>
      </c>
    </row>
    <row r="3855" spans="1:34" ht="15">
      <c r="A3855" s="8">
        <v>43260.945138888892</v>
      </c>
      <c r="B3855" s="9">
        <v>-9.8399999999999998E-3</v>
      </c>
      <c r="C3855" s="7">
        <v>3.0005881840000002</v>
      </c>
      <c r="D3855" s="9">
        <v>1.66E-2</v>
      </c>
      <c r="E3855" s="9">
        <v>1.6400000000000001E-2</v>
      </c>
      <c r="F3855" s="9">
        <v>1.6400000000000001E-2</v>
      </c>
      <c r="G3855" s="7">
        <v>-4824670</v>
      </c>
      <c r="H3855" s="7">
        <v>17015003</v>
      </c>
      <c r="K3855">
        <f t="shared" si="1412"/>
        <v>627.3087353944203</v>
      </c>
      <c r="L3855">
        <f t="shared" si="1413"/>
        <v>610.81919783285173</v>
      </c>
      <c r="M3855">
        <f t="shared" si="1414"/>
        <v>204.52837800504867</v>
      </c>
      <c r="N3855">
        <f t="shared" si="1415"/>
        <v>0.14960798668296288</v>
      </c>
      <c r="O3855">
        <f t="shared" si="1416"/>
        <v>48.602315363470424</v>
      </c>
      <c r="P3855">
        <f t="shared" si="1417"/>
        <v>48.523749682375716</v>
      </c>
      <c r="Q3855">
        <f t="shared" si="1418"/>
        <v>-2.5637247057780144E-2</v>
      </c>
      <c r="R3855">
        <f t="shared" si="1419"/>
        <v>48.627952610528205</v>
      </c>
      <c r="S3855">
        <f t="shared" si="1420"/>
        <v>204.54546950308719</v>
      </c>
      <c r="T3855">
        <f t="shared" si="1421"/>
        <v>15.389558029053498</v>
      </c>
      <c r="U3855">
        <f t="shared" si="1408"/>
        <v>0.71742720888547462</v>
      </c>
      <c r="V3855" s="6">
        <f t="shared" si="1422"/>
        <v>217500.00000048894</v>
      </c>
      <c r="W3855">
        <f t="shared" si="1423"/>
        <v>15.389683518283473</v>
      </c>
      <c r="X3855">
        <f t="shared" si="1424"/>
        <v>204.5665096481583</v>
      </c>
      <c r="Y3855">
        <f t="shared" si="1425"/>
        <v>-2.5637247057780144E-2</v>
      </c>
      <c r="Z3855">
        <f t="shared" si="1426"/>
        <v>1.517618250291258E-6</v>
      </c>
      <c r="AA3855">
        <f t="shared" si="1427"/>
        <v>2.0257491917654177E-6</v>
      </c>
      <c r="AB3855">
        <f t="shared" si="1409"/>
        <v>1.0173523932548878</v>
      </c>
      <c r="AC3855">
        <f t="shared" si="1428"/>
        <v>2.041649964758939</v>
      </c>
      <c r="AD3855">
        <f t="shared" si="1429"/>
        <v>-2.8357822424696971E-8</v>
      </c>
      <c r="AE3855">
        <f t="shared" si="1430"/>
        <v>3.8071615604474767E-5</v>
      </c>
      <c r="AF3855">
        <f t="shared" si="1431"/>
        <v>-7.4148540620819889E-5</v>
      </c>
      <c r="AG3855" t="str">
        <f t="shared" si="1410"/>
        <v>NaN</v>
      </c>
      <c r="AH3855" t="str">
        <f t="shared" si="1411"/>
        <v>NaN</v>
      </c>
    </row>
    <row r="3856" spans="1:34" ht="15">
      <c r="A3856" s="8">
        <v>43260.945833333331</v>
      </c>
      <c r="B3856" s="9">
        <v>-9.8600000000000007E-3</v>
      </c>
      <c r="C3856" s="7">
        <v>3.0007974869999998</v>
      </c>
      <c r="D3856" s="9">
        <v>1.66E-2</v>
      </c>
      <c r="E3856" s="9">
        <v>1.6400000000000001E-2</v>
      </c>
      <c r="F3856" s="9">
        <v>1.6400000000000001E-2</v>
      </c>
      <c r="G3856" s="7">
        <v>-4825151</v>
      </c>
      <c r="H3856" s="7">
        <v>17015003</v>
      </c>
      <c r="K3856">
        <f t="shared" si="1412"/>
        <v>628.58281802735542</v>
      </c>
      <c r="L3856">
        <f t="shared" si="1413"/>
        <v>612.09328046578685</v>
      </c>
      <c r="M3856">
        <f t="shared" si="1414"/>
        <v>204.95499533352026</v>
      </c>
      <c r="N3856">
        <f t="shared" si="1415"/>
        <v>0.14967142316611071</v>
      </c>
      <c r="O3856">
        <f t="shared" si="1416"/>
        <v>48.602315363470424</v>
      </c>
      <c r="P3856">
        <f t="shared" si="1417"/>
        <v>48.523749682375716</v>
      </c>
      <c r="Q3856">
        <f t="shared" si="1418"/>
        <v>-2.5637247057780144E-2</v>
      </c>
      <c r="R3856">
        <f t="shared" si="1419"/>
        <v>48.627952610528205</v>
      </c>
      <c r="S3856">
        <f t="shared" si="1420"/>
        <v>204.97208683155878</v>
      </c>
      <c r="T3856">
        <f t="shared" si="1421"/>
        <v>15.396235553595378</v>
      </c>
      <c r="U3856">
        <f t="shared" si="1408"/>
        <v>0.71729166814051371</v>
      </c>
      <c r="V3856" s="6">
        <f t="shared" si="1422"/>
        <v>217560.00000005588</v>
      </c>
      <c r="W3856">
        <f t="shared" si="1423"/>
        <v>15.401847811171363</v>
      </c>
      <c r="X3856">
        <f t="shared" si="1424"/>
        <v>205.01927851849052</v>
      </c>
      <c r="Y3856">
        <f t="shared" si="1425"/>
        <v>-2.5637247057780144E-2</v>
      </c>
      <c r="Z3856">
        <f t="shared" si="1426"/>
        <v>1.8622438729753227E-6</v>
      </c>
      <c r="AA3856">
        <f t="shared" si="1427"/>
        <v>2.0216837583280421E-6</v>
      </c>
      <c r="AB3856">
        <f t="shared" si="1409"/>
        <v>1.0173157887490607</v>
      </c>
      <c r="AC3856">
        <f t="shared" si="1428"/>
        <v>2.0414888360917436</v>
      </c>
      <c r="AD3856">
        <f t="shared" si="1429"/>
        <v>-2.8298678176583553E-8</v>
      </c>
      <c r="AE3856">
        <f t="shared" si="1430"/>
        <v>3.908098222085957E-5</v>
      </c>
      <c r="AF3856">
        <f t="shared" si="1431"/>
        <v>-7.2082811250628271E-5</v>
      </c>
      <c r="AG3856" t="str">
        <f t="shared" si="1410"/>
        <v>NaN</v>
      </c>
      <c r="AH3856" t="str">
        <f t="shared" si="1411"/>
        <v>NaN</v>
      </c>
    </row>
    <row r="3857" spans="1:34" ht="15">
      <c r="A3857" s="8">
        <v>43260.946527777778</v>
      </c>
      <c r="B3857" s="9">
        <v>-9.8899999999999995E-3</v>
      </c>
      <c r="C3857" s="7">
        <v>3.0012886349999999</v>
      </c>
      <c r="D3857" s="9">
        <v>1.66E-2</v>
      </c>
      <c r="E3857" s="7">
        <v>1.6418048000000001E-2</v>
      </c>
      <c r="F3857" s="9">
        <v>1.6400000000000001E-2</v>
      </c>
      <c r="G3857" s="7">
        <v>-4825634</v>
      </c>
      <c r="H3857" s="7">
        <v>17015003</v>
      </c>
      <c r="K3857">
        <f t="shared" si="1412"/>
        <v>630.49394197675792</v>
      </c>
      <c r="L3857">
        <f t="shared" si="1413"/>
        <v>614.00440441518936</v>
      </c>
      <c r="M3857">
        <f t="shared" si="1414"/>
        <v>205.59492132622762</v>
      </c>
      <c r="N3857">
        <f t="shared" si="1415"/>
        <v>0.1498202824840619</v>
      </c>
      <c r="O3857">
        <f t="shared" si="1416"/>
        <v>48.602315363470424</v>
      </c>
      <c r="P3857">
        <f t="shared" si="1417"/>
        <v>48.577766276115476</v>
      </c>
      <c r="Q3857">
        <f t="shared" si="1418"/>
        <v>-2.5637247057780144E-2</v>
      </c>
      <c r="R3857">
        <f t="shared" si="1419"/>
        <v>48.627952610528205</v>
      </c>
      <c r="S3857">
        <f t="shared" si="1420"/>
        <v>205.61201282426615</v>
      </c>
      <c r="T3857">
        <f t="shared" si="1421"/>
        <v>15.411904955484976</v>
      </c>
      <c r="U3857">
        <f t="shared" si="1408"/>
        <v>0.7169736097954057</v>
      </c>
      <c r="V3857" s="6">
        <f t="shared" si="1422"/>
        <v>217620.00000025146</v>
      </c>
      <c r="W3857">
        <f t="shared" si="1423"/>
        <v>15.413641455099796</v>
      </c>
      <c r="X3857">
        <f t="shared" si="1424"/>
        <v>205.45563903003529</v>
      </c>
      <c r="Y3857">
        <f t="shared" si="1425"/>
        <v>-3.6737507167745299E-2</v>
      </c>
      <c r="Z3857">
        <f t="shared" si="1426"/>
        <v>2.2384859769313739E-6</v>
      </c>
      <c r="AA3857">
        <f t="shared" si="1427"/>
        <v>2.0591724154730735E-6</v>
      </c>
      <c r="AB3857">
        <f t="shared" si="1409"/>
        <v>1.0173158845543584</v>
      </c>
      <c r="AC3857">
        <f t="shared" si="1428"/>
        <v>2.0411107334241474</v>
      </c>
      <c r="AD3857">
        <f t="shared" si="1429"/>
        <v>-2.0110686773940982E-8</v>
      </c>
      <c r="AE3857">
        <f t="shared" si="1430"/>
        <v>4.0450479440719615E-5</v>
      </c>
      <c r="AF3857">
        <f t="shared" si="1431"/>
        <v>-4.9491915685247297E-5</v>
      </c>
      <c r="AG3857" t="str">
        <f t="shared" si="1410"/>
        <v>NaN</v>
      </c>
      <c r="AH3857" t="str">
        <f t="shared" si="1411"/>
        <v>NaN</v>
      </c>
    </row>
    <row r="3858" spans="1:34" ht="15">
      <c r="A3858" s="8">
        <v>43260.947222222225</v>
      </c>
      <c r="B3858" s="7">
        <v>-9.9053639999999998E-3</v>
      </c>
      <c r="C3858" s="7">
        <v>3.0016394549999998</v>
      </c>
      <c r="D3858" s="9">
        <v>1.66E-2</v>
      </c>
      <c r="E3858" s="9">
        <v>1.6400000000000001E-2</v>
      </c>
      <c r="F3858" s="7">
        <v>1.6411049E-2</v>
      </c>
      <c r="G3858" s="7">
        <v>-4826113</v>
      </c>
      <c r="H3858" s="7">
        <v>17015003</v>
      </c>
      <c r="K3858">
        <f t="shared" si="1412"/>
        <v>631.47269225537855</v>
      </c>
      <c r="L3858">
        <f t="shared" si="1413"/>
        <v>614.96863088386817</v>
      </c>
      <c r="M3858">
        <f t="shared" si="1414"/>
        <v>205.91778556554445</v>
      </c>
      <c r="N3858">
        <f t="shared" si="1415"/>
        <v>0.14992661056831272</v>
      </c>
      <c r="O3858">
        <f t="shared" si="1416"/>
        <v>48.602315363470424</v>
      </c>
      <c r="P3858">
        <f t="shared" si="1417"/>
        <v>48.523749682375716</v>
      </c>
      <c r="Q3858">
        <f t="shared" si="1418"/>
        <v>-5.8938027387675618E-2</v>
      </c>
      <c r="R3858">
        <f t="shared" si="1419"/>
        <v>48.6612533908581</v>
      </c>
      <c r="S3858">
        <f t="shared" si="1420"/>
        <v>205.95707758380291</v>
      </c>
      <c r="T3858">
        <f t="shared" si="1421"/>
        <v>15.423097385406114</v>
      </c>
      <c r="U3858">
        <f t="shared" si="1408"/>
        <v>0.71674642526318555</v>
      </c>
      <c r="V3858" s="6">
        <f t="shared" si="1422"/>
        <v>217680.00000044703</v>
      </c>
      <c r="W3858">
        <f t="shared" si="1423"/>
        <v>15.425116983069461</v>
      </c>
      <c r="X3858">
        <f t="shared" si="1424"/>
        <v>205.85360930952518</v>
      </c>
      <c r="Y3858">
        <f t="shared" si="1425"/>
        <v>-3.6737507167745299E-2</v>
      </c>
      <c r="Z3858">
        <f t="shared" si="1426"/>
        <v>1.8717272256941035E-6</v>
      </c>
      <c r="AA3858">
        <f t="shared" si="1427"/>
        <v>2.164412222963027E-6</v>
      </c>
      <c r="AB3858">
        <f t="shared" si="1409"/>
        <v>1.0172883715084196</v>
      </c>
      <c r="AC3858">
        <f t="shared" si="1428"/>
        <v>2.0408406600901503</v>
      </c>
      <c r="AD3858">
        <f t="shared" si="1429"/>
        <v>-2.1135703098640708E-8</v>
      </c>
      <c r="AE3858">
        <f t="shared" si="1430"/>
        <v>3.4439656702627621E-5</v>
      </c>
      <c r="AF3858">
        <f t="shared" si="1431"/>
        <v>-6.1092644099235147E-5</v>
      </c>
      <c r="AG3858" t="str">
        <f t="shared" si="1410"/>
        <v>NaN</v>
      </c>
      <c r="AH3858" t="str">
        <f t="shared" si="1411"/>
        <v>NaN</v>
      </c>
    </row>
    <row r="3859" spans="1:34" ht="15">
      <c r="A3859" s="8">
        <v>43260.947916666664</v>
      </c>
      <c r="B3859" s="9">
        <v>-9.9299999999999996E-3</v>
      </c>
      <c r="C3859" s="7">
        <v>3.0019926529999998</v>
      </c>
      <c r="D3859" s="9">
        <v>1.66E-2</v>
      </c>
      <c r="E3859" s="9">
        <v>1.6400000000000001E-2</v>
      </c>
      <c r="F3859" s="9">
        <v>1.6400000000000001E-2</v>
      </c>
      <c r="G3859" s="7">
        <v>-4826597</v>
      </c>
      <c r="H3859" s="7">
        <v>17015003</v>
      </c>
      <c r="K3859">
        <f t="shared" si="1412"/>
        <v>633.04210724262794</v>
      </c>
      <c r="L3859">
        <f t="shared" si="1413"/>
        <v>616.55256968105937</v>
      </c>
      <c r="M3859">
        <f t="shared" si="1414"/>
        <v>206.44815598317075</v>
      </c>
      <c r="N3859">
        <f t="shared" si="1415"/>
        <v>0.15003365938736873</v>
      </c>
      <c r="O3859">
        <f t="shared" si="1416"/>
        <v>48.602315363470424</v>
      </c>
      <c r="P3859">
        <f t="shared" si="1417"/>
        <v>48.523749682375716</v>
      </c>
      <c r="Q3859">
        <f t="shared" si="1418"/>
        <v>-2.5637247057780144E-2</v>
      </c>
      <c r="R3859">
        <f t="shared" si="1419"/>
        <v>48.627952610528205</v>
      </c>
      <c r="S3859">
        <f t="shared" si="1420"/>
        <v>206.46524748120927</v>
      </c>
      <c r="T3859">
        <f t="shared" si="1421"/>
        <v>15.434365682148854</v>
      </c>
      <c r="U3859">
        <f t="shared" si="1408"/>
        <v>0.71651770078222321</v>
      </c>
      <c r="V3859" s="6">
        <f t="shared" si="1422"/>
        <v>217740.00000001397</v>
      </c>
      <c r="W3859">
        <f t="shared" si="1423"/>
        <v>15.435614814617148</v>
      </c>
      <c r="X3859">
        <f t="shared" si="1424"/>
        <v>206.38101595299443</v>
      </c>
      <c r="Y3859">
        <f t="shared" si="1425"/>
        <v>-3.6737507167745299E-2</v>
      </c>
      <c r="Z3859">
        <f t="shared" si="1426"/>
        <v>2.5546562359162309E-6</v>
      </c>
      <c r="AA3859">
        <f t="shared" si="1427"/>
        <v>2.1648641909928926E-6</v>
      </c>
      <c r="AB3859">
        <f t="shared" si="1409"/>
        <v>1.0172433649960142</v>
      </c>
      <c r="AC3859">
        <f t="shared" si="1428"/>
        <v>2.0405687560897481</v>
      </c>
      <c r="AD3859">
        <f t="shared" si="1429"/>
        <v>-2.113730008518823E-8</v>
      </c>
      <c r="AE3859">
        <f t="shared" si="1430"/>
        <v>2.8154922269437254E-5</v>
      </c>
      <c r="AF3859">
        <f t="shared" si="1431"/>
        <v>-7.473537472288397E-5</v>
      </c>
      <c r="AG3859" t="str">
        <f t="shared" si="1410"/>
        <v>NaN</v>
      </c>
      <c r="AH3859" t="str">
        <f t="shared" si="1411"/>
        <v>NaN</v>
      </c>
    </row>
    <row r="3860" spans="1:34" ht="15">
      <c r="A3860" s="8">
        <v>43260.948611111111</v>
      </c>
      <c r="B3860" s="9">
        <v>-9.9500000000000005E-3</v>
      </c>
      <c r="C3860" s="7">
        <v>3.0026003449999998</v>
      </c>
      <c r="D3860" s="9">
        <v>1.66E-2</v>
      </c>
      <c r="E3860" s="9">
        <v>1.6400000000000001E-2</v>
      </c>
      <c r="F3860" s="9">
        <v>1.6400000000000001E-2</v>
      </c>
      <c r="G3860" s="7">
        <v>-4827079</v>
      </c>
      <c r="H3860" s="7">
        <v>17015003</v>
      </c>
      <c r="K3860">
        <f t="shared" si="1412"/>
        <v>634.31618987556305</v>
      </c>
      <c r="L3860">
        <f t="shared" si="1413"/>
        <v>617.82665231399449</v>
      </c>
      <c r="M3860">
        <f t="shared" si="1414"/>
        <v>206.87477331164237</v>
      </c>
      <c r="N3860">
        <f t="shared" si="1415"/>
        <v>0.15021784137863081</v>
      </c>
      <c r="O3860">
        <f t="shared" si="1416"/>
        <v>48.602315363470424</v>
      </c>
      <c r="P3860">
        <f t="shared" si="1417"/>
        <v>48.523749682375716</v>
      </c>
      <c r="Q3860">
        <f t="shared" si="1418"/>
        <v>-2.5637247057780144E-2</v>
      </c>
      <c r="R3860">
        <f t="shared" si="1419"/>
        <v>48.627952610528205</v>
      </c>
      <c r="S3860">
        <f t="shared" si="1420"/>
        <v>206.8918648096809</v>
      </c>
      <c r="T3860">
        <f t="shared" si="1421"/>
        <v>15.453753260176439</v>
      </c>
      <c r="U3860">
        <f t="shared" si="1408"/>
        <v>0.71612417070197154</v>
      </c>
      <c r="V3860" s="6">
        <f t="shared" si="1422"/>
        <v>217800.00000020955</v>
      </c>
      <c r="W3860">
        <f t="shared" si="1423"/>
        <v>15.444846018239108</v>
      </c>
      <c r="X3860">
        <f t="shared" si="1424"/>
        <v>206.86993412875842</v>
      </c>
      <c r="Y3860">
        <f t="shared" si="1425"/>
        <v>7.4481121234095823E-2</v>
      </c>
      <c r="Z3860">
        <f t="shared" si="1426"/>
        <v>2.6653166060843001E-6</v>
      </c>
      <c r="AA3860">
        <f t="shared" si="1427"/>
        <v>1.9494163482174024E-6</v>
      </c>
      <c r="AB3860">
        <f t="shared" si="1409"/>
        <v>1.0166625652072114</v>
      </c>
      <c r="AC3860">
        <f t="shared" si="1428"/>
        <v>2.0401009338319422</v>
      </c>
      <c r="AD3860">
        <f t="shared" si="1429"/>
        <v>9.3861471813881213E-9</v>
      </c>
      <c r="AE3860">
        <f t="shared" si="1430"/>
        <v>2.7535015574417735E-5</v>
      </c>
      <c r="AF3860">
        <f t="shared" si="1431"/>
        <v>3.3933844821133279E-5</v>
      </c>
      <c r="AG3860">
        <f t="shared" si="1410"/>
        <v>9.386147181388121E-7</v>
      </c>
      <c r="AH3860">
        <f t="shared" si="1411"/>
        <v>0.33933844821133274</v>
      </c>
    </row>
    <row r="3861" spans="1:34" ht="15">
      <c r="A3861" s="8">
        <v>43260.949305555558</v>
      </c>
      <c r="B3861" s="9">
        <v>-9.9699999999999997E-3</v>
      </c>
      <c r="C3861" s="7">
        <v>3.0029951659999998</v>
      </c>
      <c r="D3861" s="9">
        <v>1.67E-2</v>
      </c>
      <c r="E3861" s="9">
        <v>1.6500000000000001E-2</v>
      </c>
      <c r="F3861" s="9">
        <v>1.6400000000000001E-2</v>
      </c>
      <c r="G3861" s="7">
        <v>-4827564</v>
      </c>
      <c r="H3861" s="7">
        <v>17015003</v>
      </c>
      <c r="K3861">
        <f t="shared" si="1412"/>
        <v>635.59027250849795</v>
      </c>
      <c r="L3861">
        <f t="shared" si="1413"/>
        <v>619.10073494692938</v>
      </c>
      <c r="M3861">
        <f t="shared" si="1414"/>
        <v>207.30139064011391</v>
      </c>
      <c r="N3861">
        <f t="shared" si="1415"/>
        <v>0.15033750548145278</v>
      </c>
      <c r="O3861">
        <f t="shared" si="1416"/>
        <v>48.902670468346052</v>
      </c>
      <c r="P3861">
        <f t="shared" si="1417"/>
        <v>48.823043752299021</v>
      </c>
      <c r="Q3861">
        <f t="shared" si="1418"/>
        <v>0.27471785781784774</v>
      </c>
      <c r="R3861">
        <f t="shared" si="1419"/>
        <v>48.627952610528205</v>
      </c>
      <c r="S3861">
        <f t="shared" si="1420"/>
        <v>207.11824540156869</v>
      </c>
      <c r="T3861">
        <f t="shared" si="1421"/>
        <v>15.466349481526121</v>
      </c>
      <c r="U3861">
        <f t="shared" si="1408"/>
        <v>0.71586849193737501</v>
      </c>
      <c r="V3861" s="6">
        <f t="shared" si="1422"/>
        <v>217860.00000040513</v>
      </c>
      <c r="W3861">
        <f t="shared" si="1423"/>
        <v>15.453572319991107</v>
      </c>
      <c r="X3861">
        <f t="shared" si="1424"/>
        <v>207.32690826515753</v>
      </c>
      <c r="Y3861">
        <f t="shared" si="1425"/>
        <v>7.4135555143082385E-2</v>
      </c>
      <c r="Z3861">
        <f t="shared" si="1426"/>
        <v>2.4408373928486005E-6</v>
      </c>
      <c r="AA3861">
        <f t="shared" si="1427"/>
        <v>1.6422793863486569E-6</v>
      </c>
      <c r="AB3861">
        <f t="shared" si="1409"/>
        <v>1.0166295081195473</v>
      </c>
      <c r="AC3861">
        <f t="shared" si="1428"/>
        <v>2.0397969870107748</v>
      </c>
      <c r="AD3861">
        <f t="shared" si="1429"/>
        <v>7.9430034472831044E-9</v>
      </c>
      <c r="AE3861">
        <f t="shared" si="1430"/>
        <v>2.7508023133830184E-5</v>
      </c>
      <c r="AF3861">
        <f t="shared" si="1431"/>
        <v>2.874460903970264E-5</v>
      </c>
      <c r="AG3861">
        <f t="shared" si="1410"/>
        <v>7.9430034472831042E-7</v>
      </c>
      <c r="AH3861">
        <f t="shared" si="1411"/>
        <v>0.2874460903970264</v>
      </c>
    </row>
    <row r="3862" spans="1:34" ht="15">
      <c r="A3862" s="8">
        <v>43260.95</v>
      </c>
      <c r="B3862" s="9">
        <v>-9.9900000000000006E-3</v>
      </c>
      <c r="C3862" s="7">
        <v>3.0035184240000001</v>
      </c>
      <c r="D3862" s="9">
        <v>1.67E-2</v>
      </c>
      <c r="E3862" s="9">
        <v>1.6500000000000001E-2</v>
      </c>
      <c r="F3862" s="9">
        <v>1.6500000000000001E-2</v>
      </c>
      <c r="G3862" s="7">
        <v>-4828045</v>
      </c>
      <c r="H3862" s="7">
        <v>17015003</v>
      </c>
      <c r="K3862">
        <f t="shared" si="1412"/>
        <v>636.86435514143307</v>
      </c>
      <c r="L3862">
        <f t="shared" si="1413"/>
        <v>620.24336848997518</v>
      </c>
      <c r="M3862">
        <f t="shared" si="1414"/>
        <v>207.68399319426163</v>
      </c>
      <c r="N3862">
        <f t="shared" si="1415"/>
        <v>0.15049609684086487</v>
      </c>
      <c r="O3862">
        <f t="shared" si="1416"/>
        <v>48.902670468346052</v>
      </c>
      <c r="P3862">
        <f t="shared" si="1417"/>
        <v>48.823043752299021</v>
      </c>
      <c r="Q3862">
        <f t="shared" si="1418"/>
        <v>-2.6673945330820459E-2</v>
      </c>
      <c r="R3862">
        <f t="shared" si="1419"/>
        <v>48.929344413676873</v>
      </c>
      <c r="S3862">
        <f t="shared" si="1420"/>
        <v>207.70177582448218</v>
      </c>
      <c r="T3862">
        <f t="shared" si="1421"/>
        <v>15.483043308832656</v>
      </c>
      <c r="U3862">
        <f t="shared" si="1408"/>
        <v>0.71552963975118133</v>
      </c>
      <c r="V3862" s="6">
        <f t="shared" si="1422"/>
        <v>217919.99999997206</v>
      </c>
      <c r="W3862">
        <f t="shared" si="1423"/>
        <v>15.461852093691428</v>
      </c>
      <c r="X3862">
        <f t="shared" si="1424"/>
        <v>207.76658987870826</v>
      </c>
      <c r="Y3862">
        <f t="shared" si="1425"/>
        <v>7.3789989052068947E-2</v>
      </c>
      <c r="Z3862">
        <f t="shared" si="1426"/>
        <v>1.5207820265003162E-6</v>
      </c>
      <c r="AA3862">
        <f t="shared" si="1427"/>
        <v>1.3965701953186242E-6</v>
      </c>
      <c r="AB3862">
        <f t="shared" si="1409"/>
        <v>1.0166001525718209</v>
      </c>
      <c r="AC3862">
        <f t="shared" si="1428"/>
        <v>2.039394164957868</v>
      </c>
      <c r="AD3862">
        <f t="shared" si="1429"/>
        <v>6.7849055002759074E-9</v>
      </c>
      <c r="AE3862">
        <f t="shared" si="1430"/>
        <v>2.7993427985993665E-5</v>
      </c>
      <c r="AF3862">
        <f t="shared" si="1431"/>
        <v>2.4127857272956051E-5</v>
      </c>
      <c r="AG3862">
        <f t="shared" si="1410"/>
        <v>6.7849055002759079E-7</v>
      </c>
      <c r="AH3862">
        <f t="shared" si="1411"/>
        <v>0.24127857272956049</v>
      </c>
    </row>
    <row r="3863" spans="1:34" ht="15">
      <c r="A3863" s="8">
        <v>43260.950694444444</v>
      </c>
      <c r="B3863" s="9">
        <v>-0.01</v>
      </c>
      <c r="C3863" s="7">
        <v>3.0035671819999998</v>
      </c>
      <c r="D3863" s="9">
        <v>1.67E-2</v>
      </c>
      <c r="E3863" s="9">
        <v>1.6500000000000001E-2</v>
      </c>
      <c r="F3863" s="9">
        <v>1.6500000000000001E-2</v>
      </c>
      <c r="G3863" s="7">
        <v>-4828530</v>
      </c>
      <c r="H3863" s="7">
        <v>17015003</v>
      </c>
      <c r="K3863">
        <f t="shared" si="1412"/>
        <v>637.50139645790057</v>
      </c>
      <c r="L3863">
        <f t="shared" si="1413"/>
        <v>620.88040980644269</v>
      </c>
      <c r="M3863">
        <f t="shared" si="1414"/>
        <v>207.89730185849743</v>
      </c>
      <c r="N3863">
        <f t="shared" si="1415"/>
        <v>0.1505108746321307</v>
      </c>
      <c r="O3863">
        <f t="shared" si="1416"/>
        <v>48.902670468346052</v>
      </c>
      <c r="P3863">
        <f t="shared" si="1417"/>
        <v>48.823043752299021</v>
      </c>
      <c r="Q3863">
        <f t="shared" si="1418"/>
        <v>-2.6673945330820459E-2</v>
      </c>
      <c r="R3863">
        <f t="shared" si="1419"/>
        <v>48.929344413676873</v>
      </c>
      <c r="S3863">
        <f t="shared" si="1420"/>
        <v>207.91508448871798</v>
      </c>
      <c r="T3863">
        <f t="shared" si="1421"/>
        <v>15.484598865808008</v>
      </c>
      <c r="U3863">
        <f t="shared" si="1408"/>
        <v>0.71549806497374002</v>
      </c>
      <c r="V3863" s="6">
        <f t="shared" si="1422"/>
        <v>217980.00000016764</v>
      </c>
      <c r="W3863">
        <f t="shared" si="1423"/>
        <v>15.469594863112095</v>
      </c>
      <c r="X3863">
        <f t="shared" si="1424"/>
        <v>208.157057901748</v>
      </c>
      <c r="Y3863">
        <f t="shared" si="1425"/>
        <v>-2.6673945330820459E-2</v>
      </c>
      <c r="Z3863">
        <f t="shared" si="1426"/>
        <v>3.5410897354689034E-7</v>
      </c>
      <c r="AA3863">
        <f t="shared" si="1427"/>
        <v>1.1007248360550402E-6</v>
      </c>
      <c r="AB3863">
        <f t="shared" si="1409"/>
        <v>1.0170725315038942</v>
      </c>
      <c r="AC3863">
        <f t="shared" si="1428"/>
        <v>2.039356629368053</v>
      </c>
      <c r="AD3863">
        <f t="shared" si="1429"/>
        <v>-1.4793195453664333E-8</v>
      </c>
      <c r="AE3863">
        <f t="shared" si="1430"/>
        <v>2.5677151603982604E-5</v>
      </c>
      <c r="AF3863">
        <f t="shared" si="1431"/>
        <v>-5.735168552928617E-5</v>
      </c>
      <c r="AG3863" t="str">
        <f t="shared" si="1410"/>
        <v>NaN</v>
      </c>
      <c r="AH3863" t="str">
        <f t="shared" si="1411"/>
        <v>NaN</v>
      </c>
    </row>
    <row r="3864" spans="1:34" ht="15">
      <c r="A3864" s="8">
        <v>43260.951388888891</v>
      </c>
      <c r="B3864" s="9">
        <v>-0.01</v>
      </c>
      <c r="C3864" s="7">
        <v>3.003651616</v>
      </c>
      <c r="D3864" s="9">
        <v>1.67E-2</v>
      </c>
      <c r="E3864" s="9">
        <v>1.6500000000000001E-2</v>
      </c>
      <c r="F3864" s="9">
        <v>1.6500000000000001E-2</v>
      </c>
      <c r="G3864" s="7">
        <v>-4829009</v>
      </c>
      <c r="H3864" s="7">
        <v>17015003</v>
      </c>
      <c r="K3864">
        <f t="shared" si="1412"/>
        <v>637.50139645790057</v>
      </c>
      <c r="L3864">
        <f t="shared" si="1413"/>
        <v>620.88040980644269</v>
      </c>
      <c r="M3864">
        <f t="shared" si="1414"/>
        <v>207.89730185849743</v>
      </c>
      <c r="N3864">
        <f t="shared" si="1415"/>
        <v>0.15053646526398079</v>
      </c>
      <c r="O3864">
        <f t="shared" si="1416"/>
        <v>48.902670468346052</v>
      </c>
      <c r="P3864">
        <f t="shared" si="1417"/>
        <v>48.823043752299021</v>
      </c>
      <c r="Q3864">
        <f t="shared" si="1418"/>
        <v>-2.6673945330820459E-2</v>
      </c>
      <c r="R3864">
        <f t="shared" si="1419"/>
        <v>48.929344413676873</v>
      </c>
      <c r="S3864">
        <f t="shared" si="1420"/>
        <v>207.91508448871798</v>
      </c>
      <c r="T3864">
        <f t="shared" si="1421"/>
        <v>15.48729261652907</v>
      </c>
      <c r="U3864">
        <f t="shared" si="1408"/>
        <v>0.71544338707968169</v>
      </c>
      <c r="V3864" s="6">
        <f t="shared" si="1422"/>
        <v>218040.00000036322</v>
      </c>
      <c r="W3864">
        <f t="shared" si="1423"/>
        <v>15.476304485155424</v>
      </c>
      <c r="X3864">
        <f t="shared" si="1424"/>
        <v>208.58293516305093</v>
      </c>
      <c r="Y3864">
        <f t="shared" si="1425"/>
        <v>-2.6673945330820459E-2</v>
      </c>
      <c r="Z3864">
        <f t="shared" si="1426"/>
        <v>8.8527243850156253E-8</v>
      </c>
      <c r="AA3864">
        <f t="shared" si="1427"/>
        <v>8.1617146309148384E-7</v>
      </c>
      <c r="AB3864">
        <f t="shared" si="1409"/>
        <v>1.0170725315038942</v>
      </c>
      <c r="AC3864">
        <f t="shared" si="1428"/>
        <v>2.0392916291631535</v>
      </c>
      <c r="AD3864">
        <f t="shared" si="1429"/>
        <v>-1.0968589746740428E-8</v>
      </c>
      <c r="AE3864">
        <f t="shared" si="1430"/>
        <v>2.0996631699379854E-5</v>
      </c>
      <c r="AF3864">
        <f t="shared" si="1431"/>
        <v>-5.2003455056691842E-5</v>
      </c>
      <c r="AG3864" t="str">
        <f t="shared" si="1410"/>
        <v>NaN</v>
      </c>
      <c r="AH3864" t="str">
        <f t="shared" si="1411"/>
        <v>NaN</v>
      </c>
    </row>
    <row r="3865" spans="1:34" ht="15">
      <c r="A3865" s="8">
        <v>43260.95208333333</v>
      </c>
      <c r="B3865" s="9">
        <v>-1.01E-2</v>
      </c>
      <c r="C3865" s="7">
        <v>3.0036004799999998</v>
      </c>
      <c r="D3865" s="9">
        <v>1.67E-2</v>
      </c>
      <c r="E3865" s="9">
        <v>1.6500000000000001E-2</v>
      </c>
      <c r="F3865" s="9">
        <v>1.6500000000000001E-2</v>
      </c>
      <c r="G3865" s="7">
        <v>-4829494</v>
      </c>
      <c r="H3865" s="7">
        <v>17015003</v>
      </c>
      <c r="K3865">
        <f t="shared" si="1412"/>
        <v>643.87180962257571</v>
      </c>
      <c r="L3865">
        <f t="shared" si="1413"/>
        <v>627.25082297111783</v>
      </c>
      <c r="M3865">
        <f t="shared" si="1414"/>
        <v>210.03038850085531</v>
      </c>
      <c r="N3865">
        <f t="shared" si="1415"/>
        <v>0.15052096673790966</v>
      </c>
      <c r="O3865">
        <f t="shared" si="1416"/>
        <v>48.902670468346052</v>
      </c>
      <c r="P3865">
        <f t="shared" si="1417"/>
        <v>48.823043752299021</v>
      </c>
      <c r="Q3865">
        <f t="shared" si="1418"/>
        <v>-2.6673945330820459E-2</v>
      </c>
      <c r="R3865">
        <f t="shared" si="1419"/>
        <v>48.929344413676873</v>
      </c>
      <c r="S3865">
        <f t="shared" si="1420"/>
        <v>210.04817113107586</v>
      </c>
      <c r="T3865">
        <f t="shared" si="1421"/>
        <v>15.485661192732108</v>
      </c>
      <c r="U3865">
        <f t="shared" si="1408"/>
        <v>0.71547650180586542</v>
      </c>
      <c r="V3865" s="6">
        <f t="shared" si="1422"/>
        <v>218099.99999993015</v>
      </c>
      <c r="W3865">
        <f t="shared" si="1423"/>
        <v>15.48246834905507</v>
      </c>
      <c r="X3865">
        <f t="shared" si="1424"/>
        <v>209.04631542866994</v>
      </c>
      <c r="Y3865">
        <f t="shared" si="1425"/>
        <v>-2.6673945330820459E-2</v>
      </c>
      <c r="Z3865">
        <f t="shared" si="1426"/>
        <v>1.517628884838744E-7</v>
      </c>
      <c r="AA3865">
        <f t="shared" si="1427"/>
        <v>5.3206967686202899E-7</v>
      </c>
      <c r="AB3865">
        <f t="shared" si="1409"/>
        <v>1.0168968692263192</v>
      </c>
      <c r="AC3865">
        <f t="shared" si="1428"/>
        <v>2.0393309954193741</v>
      </c>
      <c r="AD3865">
        <f t="shared" si="1429"/>
        <v>-7.1506624828613576E-9</v>
      </c>
      <c r="AE3865">
        <f t="shared" si="1430"/>
        <v>1.8950131352716833E-5</v>
      </c>
      <c r="AF3865">
        <f t="shared" si="1431"/>
        <v>-3.7563416942064986E-5</v>
      </c>
      <c r="AG3865" t="str">
        <f t="shared" si="1410"/>
        <v>NaN</v>
      </c>
      <c r="AH3865" t="str">
        <f t="shared" si="1411"/>
        <v>NaN</v>
      </c>
    </row>
    <row r="3866" spans="1:34" ht="15">
      <c r="A3866" s="8">
        <v>43260.952777777777</v>
      </c>
      <c r="B3866" s="9">
        <v>-1.01E-2</v>
      </c>
      <c r="C3866" s="7">
        <v>3.0037086990000001</v>
      </c>
      <c r="D3866" s="9">
        <v>1.67E-2</v>
      </c>
      <c r="E3866" s="9">
        <v>1.6500000000000001E-2</v>
      </c>
      <c r="F3866" s="9">
        <v>1.6500000000000001E-2</v>
      </c>
      <c r="G3866" s="7">
        <v>-4829975</v>
      </c>
      <c r="H3866" s="7">
        <v>17015003</v>
      </c>
      <c r="K3866">
        <f t="shared" si="1412"/>
        <v>643.87180962257571</v>
      </c>
      <c r="L3866">
        <f t="shared" si="1413"/>
        <v>627.25082297111783</v>
      </c>
      <c r="M3866">
        <f t="shared" si="1414"/>
        <v>210.03038850085531</v>
      </c>
      <c r="N3866">
        <f t="shared" si="1415"/>
        <v>0.15055376623323372</v>
      </c>
      <c r="O3866">
        <f t="shared" si="1416"/>
        <v>48.902670468346052</v>
      </c>
      <c r="P3866">
        <f t="shared" si="1417"/>
        <v>48.823043752299021</v>
      </c>
      <c r="Q3866">
        <f t="shared" si="1418"/>
        <v>-2.6673945330820459E-2</v>
      </c>
      <c r="R3866">
        <f t="shared" si="1419"/>
        <v>48.929344413676873</v>
      </c>
      <c r="S3866">
        <f t="shared" si="1420"/>
        <v>210.04817113107586</v>
      </c>
      <c r="T3866">
        <f t="shared" si="1421"/>
        <v>15.489113771187272</v>
      </c>
      <c r="U3866">
        <f t="shared" si="1408"/>
        <v>0.71540642118648079</v>
      </c>
      <c r="V3866" s="6">
        <f t="shared" si="1422"/>
        <v>218160.00000012573</v>
      </c>
      <c r="W3866">
        <f t="shared" si="1423"/>
        <v>15.488060188310689</v>
      </c>
      <c r="X3866">
        <f t="shared" si="1424"/>
        <v>209.48267594021476</v>
      </c>
      <c r="Y3866">
        <f t="shared" si="1425"/>
        <v>-3.3937487786703947E-2</v>
      </c>
      <c r="Z3866">
        <f t="shared" si="1426"/>
        <v>4.8373872107114408E-7</v>
      </c>
      <c r="AA3866">
        <f t="shared" si="1427"/>
        <v>3.3785027896219393E-7</v>
      </c>
      <c r="AB3866">
        <f t="shared" si="1409"/>
        <v>1.0169319057145692</v>
      </c>
      <c r="AC3866">
        <f t="shared" si="1428"/>
        <v>2.0392476847012513</v>
      </c>
      <c r="AD3866">
        <f t="shared" si="1429"/>
        <v>-3.5685507420984001E-9</v>
      </c>
      <c r="AE3866">
        <f t="shared" si="1430"/>
        <v>1.7019292129824285E-5</v>
      </c>
      <c r="AF3866">
        <f t="shared" si="1431"/>
        <v>-2.0872834018792691E-5</v>
      </c>
      <c r="AG3866" t="str">
        <f t="shared" si="1410"/>
        <v>NaN</v>
      </c>
      <c r="AH3866" t="str">
        <f t="shared" si="1411"/>
        <v>NaN</v>
      </c>
    </row>
    <row r="3867" spans="1:34" ht="15">
      <c r="A3867" s="8">
        <v>43260.953472222223</v>
      </c>
      <c r="B3867" s="9">
        <v>-1.01E-2</v>
      </c>
      <c r="C3867" s="7">
        <v>3.0037824299999998</v>
      </c>
      <c r="D3867" s="9">
        <v>1.67E-2</v>
      </c>
      <c r="E3867" s="9">
        <v>1.6500000000000001E-2</v>
      </c>
      <c r="F3867" s="7">
        <v>1.6507230000000001E-2</v>
      </c>
      <c r="G3867" s="7">
        <v>-4830459</v>
      </c>
      <c r="H3867" s="7">
        <v>17015003</v>
      </c>
      <c r="K3867">
        <f t="shared" si="1412"/>
        <v>643.87180962257571</v>
      </c>
      <c r="L3867">
        <f t="shared" si="1413"/>
        <v>627.24131920191883</v>
      </c>
      <c r="M3867">
        <f t="shared" si="1414"/>
        <v>210.02720623267169</v>
      </c>
      <c r="N3867">
        <f t="shared" si="1415"/>
        <v>0.15057611295229151</v>
      </c>
      <c r="O3867">
        <f t="shared" si="1416"/>
        <v>48.902670468346052</v>
      </c>
      <c r="P3867">
        <f t="shared" si="1417"/>
        <v>48.823043752299021</v>
      </c>
      <c r="Q3867">
        <f t="shared" si="1418"/>
        <v>-4.8464572698470931E-2</v>
      </c>
      <c r="R3867">
        <f t="shared" si="1419"/>
        <v>48.951135041044523</v>
      </c>
      <c r="S3867">
        <f t="shared" si="1420"/>
        <v>210.05951594780402</v>
      </c>
      <c r="T3867">
        <f t="shared" si="1421"/>
        <v>15.491466057403883</v>
      </c>
      <c r="U3867">
        <f t="shared" si="1408"/>
        <v>0.71535867435692413</v>
      </c>
      <c r="V3867" s="6">
        <f t="shared" si="1422"/>
        <v>218220.00000032131</v>
      </c>
      <c r="W3867">
        <f t="shared" si="1423"/>
        <v>15.492324112775865</v>
      </c>
      <c r="X3867">
        <f t="shared" si="1424"/>
        <v>209.88621973418483</v>
      </c>
      <c r="Y3867">
        <f t="shared" si="1425"/>
        <v>-3.3937487786703947E-2</v>
      </c>
      <c r="Z3867">
        <f t="shared" si="1426"/>
        <v>6.7344299533940471E-7</v>
      </c>
      <c r="AA3867">
        <f t="shared" si="1427"/>
        <v>3.6269256865547584E-7</v>
      </c>
      <c r="AB3867">
        <f t="shared" si="1409"/>
        <v>1.016932165623603</v>
      </c>
      <c r="AC3867">
        <f t="shared" si="1428"/>
        <v>2.0391909240348443</v>
      </c>
      <c r="AD3867">
        <f t="shared" si="1429"/>
        <v>-3.8308413231701946E-9</v>
      </c>
      <c r="AE3867">
        <f t="shared" si="1430"/>
        <v>1.4392524441896762E-5</v>
      </c>
      <c r="AF3867">
        <f t="shared" si="1431"/>
        <v>-2.6496482509094418E-5</v>
      </c>
      <c r="AG3867" t="str">
        <f t="shared" si="1410"/>
        <v>NaN</v>
      </c>
      <c r="AH3867" t="str">
        <f t="shared" si="1411"/>
        <v>NaN</v>
      </c>
    </row>
    <row r="3868" spans="1:34" ht="15">
      <c r="A3868" s="8">
        <v>43260.95416666667</v>
      </c>
      <c r="B3868" s="7">
        <v>-1.0109992999999999E-2</v>
      </c>
      <c r="C3868" s="7">
        <v>3.0039620029999998</v>
      </c>
      <c r="D3868" s="9">
        <v>1.67E-2</v>
      </c>
      <c r="E3868" s="7">
        <v>1.6536446999999999E-2</v>
      </c>
      <c r="F3868" s="9">
        <v>1.6500000000000001E-2</v>
      </c>
      <c r="G3868" s="7">
        <v>-4830939</v>
      </c>
      <c r="H3868" s="7">
        <v>17015003</v>
      </c>
      <c r="K3868">
        <f t="shared" si="1412"/>
        <v>644.50840501012169</v>
      </c>
      <c r="L3868">
        <f t="shared" si="1413"/>
        <v>627.88741835866381</v>
      </c>
      <c r="M3868">
        <f t="shared" si="1414"/>
        <v>210.24354784902613</v>
      </c>
      <c r="N3868">
        <f t="shared" si="1415"/>
        <v>0.15063053873495266</v>
      </c>
      <c r="O3868">
        <f t="shared" si="1416"/>
        <v>48.902670468346052</v>
      </c>
      <c r="P3868">
        <f t="shared" si="1417"/>
        <v>48.932127461963965</v>
      </c>
      <c r="Q3868">
        <f t="shared" si="1418"/>
        <v>-2.6673945330820459E-2</v>
      </c>
      <c r="R3868">
        <f t="shared" si="1419"/>
        <v>48.929344413676873</v>
      </c>
      <c r="S3868">
        <f t="shared" si="1420"/>
        <v>210.26133047924668</v>
      </c>
      <c r="T3868">
        <f t="shared" si="1421"/>
        <v>15.497195087157687</v>
      </c>
      <c r="U3868">
        <f t="shared" si="1408"/>
        <v>0.7152423862091436</v>
      </c>
      <c r="V3868" s="6">
        <f t="shared" si="1422"/>
        <v>218280.00000051688</v>
      </c>
      <c r="W3868">
        <f t="shared" si="1423"/>
        <v>15.49589635436814</v>
      </c>
      <c r="X3868">
        <f t="shared" si="1424"/>
        <v>210.2723496364712</v>
      </c>
      <c r="Y3868">
        <f t="shared" si="1425"/>
        <v>-3.3937487786703947E-2</v>
      </c>
      <c r="Z3868">
        <f t="shared" si="1426"/>
        <v>4.5212488924241691E-7</v>
      </c>
      <c r="AA3868">
        <f t="shared" si="1427"/>
        <v>4.4444522952570278E-7</v>
      </c>
      <c r="AB3868">
        <f t="shared" si="1409"/>
        <v>1.016914514256084</v>
      </c>
      <c r="AC3868">
        <f t="shared" si="1428"/>
        <v>2.0390526825468847</v>
      </c>
      <c r="AD3868">
        <f t="shared" si="1429"/>
        <v>-4.69401326394435E-9</v>
      </c>
      <c r="AE3868">
        <f t="shared" si="1430"/>
        <v>1.2046293789578226E-5</v>
      </c>
      <c r="AF3868">
        <f t="shared" si="1431"/>
        <v>-3.8790189186495774E-5</v>
      </c>
      <c r="AG3868" t="str">
        <f t="shared" si="1410"/>
        <v>NaN</v>
      </c>
      <c r="AH3868" t="str">
        <f t="shared" si="1411"/>
        <v>NaN</v>
      </c>
    </row>
    <row r="3869" spans="1:34" ht="15">
      <c r="A3869" s="8">
        <v>43260.954861111109</v>
      </c>
      <c r="B3869" s="9">
        <v>-1.01E-2</v>
      </c>
      <c r="C3869" s="7">
        <v>3.003952489</v>
      </c>
      <c r="D3869" s="9">
        <v>1.67E-2</v>
      </c>
      <c r="E3869" s="9">
        <v>1.6500000000000001E-2</v>
      </c>
      <c r="F3869" s="9">
        <v>1.6500000000000001E-2</v>
      </c>
      <c r="G3869" s="7">
        <v>-4831423</v>
      </c>
      <c r="H3869" s="7">
        <v>17015003</v>
      </c>
      <c r="K3869">
        <f t="shared" si="1412"/>
        <v>643.87180962257571</v>
      </c>
      <c r="L3869">
        <f t="shared" si="1413"/>
        <v>627.25082297111783</v>
      </c>
      <c r="M3869">
        <f t="shared" si="1414"/>
        <v>210.03038850085531</v>
      </c>
      <c r="N3869">
        <f t="shared" si="1415"/>
        <v>0.15062765518956314</v>
      </c>
      <c r="O3869">
        <f t="shared" si="1416"/>
        <v>48.902670468346052</v>
      </c>
      <c r="P3869">
        <f t="shared" si="1417"/>
        <v>48.823043752299021</v>
      </c>
      <c r="Q3869">
        <f t="shared" si="1418"/>
        <v>-2.6673945330820459E-2</v>
      </c>
      <c r="R3869">
        <f t="shared" si="1419"/>
        <v>48.929344413676873</v>
      </c>
      <c r="S3869">
        <f t="shared" si="1420"/>
        <v>210.04817113107586</v>
      </c>
      <c r="T3869">
        <f t="shared" si="1421"/>
        <v>15.496891556064055</v>
      </c>
      <c r="U3869">
        <f t="shared" si="1408"/>
        <v>0.71524854729927423</v>
      </c>
      <c r="V3869" s="6">
        <f t="shared" si="1422"/>
        <v>218340.00000008382</v>
      </c>
      <c r="W3869">
        <f t="shared" si="1423"/>
        <v>15.498365400491959</v>
      </c>
      <c r="X3869">
        <f t="shared" si="1424"/>
        <v>210.61359258314889</v>
      </c>
      <c r="Y3869">
        <f t="shared" si="1425"/>
        <v>-2.6673945330820459E-2</v>
      </c>
      <c r="Z3869">
        <f t="shared" si="1426"/>
        <v>1.6124624120147096E-7</v>
      </c>
      <c r="AA3869">
        <f t="shared" si="1427"/>
        <v>4.9367746133752178E-7</v>
      </c>
      <c r="AB3869">
        <f t="shared" si="1409"/>
        <v>1.0168968692263192</v>
      </c>
      <c r="AC3869">
        <f t="shared" si="1428"/>
        <v>2.0390600067521745</v>
      </c>
      <c r="AD3869">
        <f t="shared" si="1429"/>
        <v>-6.6338150215188917E-9</v>
      </c>
      <c r="AE3869">
        <f t="shared" si="1430"/>
        <v>9.4686815824434336E-6</v>
      </c>
      <c r="AF3869">
        <f t="shared" si="1431"/>
        <v>-6.9743683569385476E-5</v>
      </c>
      <c r="AG3869" t="str">
        <f t="shared" si="1410"/>
        <v>NaN</v>
      </c>
      <c r="AH3869" t="str">
        <f t="shared" si="1411"/>
        <v>NaN</v>
      </c>
    </row>
    <row r="3870" spans="1:34" ht="15">
      <c r="A3870" s="8">
        <v>43260.955555555556</v>
      </c>
      <c r="B3870" s="7">
        <v>-1.015158E-2</v>
      </c>
      <c r="C3870" s="7">
        <v>3.0040226529999998</v>
      </c>
      <c r="D3870" s="9">
        <v>1.67E-2</v>
      </c>
      <c r="E3870" s="9">
        <v>1.66E-2</v>
      </c>
      <c r="F3870" s="9">
        <v>1.6500000000000001E-2</v>
      </c>
      <c r="G3870" s="7">
        <v>-4831908</v>
      </c>
      <c r="H3870" s="7">
        <v>17015003</v>
      </c>
      <c r="K3870">
        <f t="shared" si="1412"/>
        <v>647.15766873291523</v>
      </c>
      <c r="L3870">
        <f t="shared" si="1413"/>
        <v>630.53668208145734</v>
      </c>
      <c r="M3870">
        <f t="shared" si="1414"/>
        <v>211.13063459098353</v>
      </c>
      <c r="N3870">
        <f t="shared" si="1415"/>
        <v>0.15064892080641326</v>
      </c>
      <c r="O3870">
        <f t="shared" si="1416"/>
        <v>48.902670468346052</v>
      </c>
      <c r="P3870">
        <f t="shared" si="1417"/>
        <v>49.122337822222327</v>
      </c>
      <c r="Q3870">
        <f t="shared" si="1418"/>
        <v>-2.6673945330820459E-2</v>
      </c>
      <c r="R3870">
        <f t="shared" si="1419"/>
        <v>48.929344413676873</v>
      </c>
      <c r="S3870">
        <f t="shared" si="1420"/>
        <v>211.14841722120408</v>
      </c>
      <c r="T3870">
        <f t="shared" si="1421"/>
        <v>15.499130042048275</v>
      </c>
      <c r="U3870">
        <f t="shared" si="1408"/>
        <v>0.71520311039283024</v>
      </c>
      <c r="V3870" s="6">
        <f t="shared" si="1422"/>
        <v>218400.0000002794</v>
      </c>
      <c r="W3870">
        <f t="shared" si="1423"/>
        <v>15.501315999940079</v>
      </c>
      <c r="X3870">
        <f t="shared" si="1424"/>
        <v>211.1025107589129</v>
      </c>
      <c r="Y3870">
        <f t="shared" si="1425"/>
        <v>7.3444422961055508E-2</v>
      </c>
      <c r="Z3870">
        <f t="shared" si="1426"/>
        <v>5.2800500139986414E-7</v>
      </c>
      <c r="AA3870">
        <f t="shared" si="1427"/>
        <v>4.9277466469794166E-7</v>
      </c>
      <c r="AB3870">
        <f t="shared" si="1409"/>
        <v>1.0163272859035526</v>
      </c>
      <c r="AC3870">
        <f t="shared" si="1428"/>
        <v>2.0390059920853751</v>
      </c>
      <c r="AD3870">
        <f t="shared" si="1429"/>
        <v>2.4048354069697704E-9</v>
      </c>
      <c r="AE3870">
        <f t="shared" si="1430"/>
        <v>9.5735230008778026E-6</v>
      </c>
      <c r="AF3870">
        <f t="shared" si="1431"/>
        <v>2.5006021972657232E-5</v>
      </c>
      <c r="AG3870">
        <f t="shared" si="1410"/>
        <v>2.4048354069697706E-7</v>
      </c>
      <c r="AH3870">
        <f t="shared" si="1411"/>
        <v>0.25006021972657233</v>
      </c>
    </row>
    <row r="3871" spans="1:34" ht="15">
      <c r="A3871" s="8">
        <v>43260.956250000003</v>
      </c>
      <c r="B3871" s="9">
        <v>-1.0200000000000001E-2</v>
      </c>
      <c r="C3871" s="7">
        <v>3.0041510890000001</v>
      </c>
      <c r="D3871" s="9">
        <v>1.6799999999999999E-2</v>
      </c>
      <c r="E3871" s="9">
        <v>1.66E-2</v>
      </c>
      <c r="F3871" s="9">
        <v>1.6500000000000001E-2</v>
      </c>
      <c r="G3871" s="7">
        <v>-4832391</v>
      </c>
      <c r="H3871" s="7">
        <v>17015003</v>
      </c>
      <c r="K3871">
        <f t="shared" si="1412"/>
        <v>650.24222278725097</v>
      </c>
      <c r="L3871">
        <f t="shared" si="1413"/>
        <v>633.62123613579308</v>
      </c>
      <c r="M3871">
        <f t="shared" si="1414"/>
        <v>212.16347514321325</v>
      </c>
      <c r="N3871">
        <f t="shared" si="1415"/>
        <v>0.15068784775991895</v>
      </c>
      <c r="O3871">
        <f t="shared" si="1416"/>
        <v>49.20302557322168</v>
      </c>
      <c r="P3871">
        <f t="shared" si="1417"/>
        <v>49.122337822222327</v>
      </c>
      <c r="Q3871">
        <f t="shared" si="1418"/>
        <v>0.27368115954480743</v>
      </c>
      <c r="R3871">
        <f t="shared" si="1419"/>
        <v>48.929344413676873</v>
      </c>
      <c r="S3871">
        <f t="shared" si="1420"/>
        <v>211.98102103685005</v>
      </c>
      <c r="T3871">
        <f t="shared" si="1421"/>
        <v>15.503227616101507</v>
      </c>
      <c r="U3871">
        <f t="shared" si="1408"/>
        <v>0.71511993761881409</v>
      </c>
      <c r="V3871" s="6">
        <f t="shared" si="1422"/>
        <v>218460.00000047497</v>
      </c>
      <c r="W3871">
        <f t="shared" si="1423"/>
        <v>15.504794847349693</v>
      </c>
      <c r="X3871">
        <f t="shared" si="1424"/>
        <v>211.58764615466634</v>
      </c>
      <c r="Y3871">
        <f t="shared" si="1425"/>
        <v>7.3098856870039697E-2</v>
      </c>
      <c r="Z3871">
        <f t="shared" si="1426"/>
        <v>6.6079586994174482E-7</v>
      </c>
      <c r="AA3871">
        <f t="shared" si="1427"/>
        <v>4.6748078715406274E-7</v>
      </c>
      <c r="AB3871">
        <f t="shared" si="1409"/>
        <v>1.0162484213830212</v>
      </c>
      <c r="AC3871">
        <f t="shared" si="1428"/>
        <v>2.0389071176234705</v>
      </c>
      <c r="AD3871">
        <f t="shared" si="1429"/>
        <v>2.292070282987486E-9</v>
      </c>
      <c r="AE3871">
        <f t="shared" si="1430"/>
        <v>1.2725361968478083E-5</v>
      </c>
      <c r="AF3871">
        <f t="shared" si="1431"/>
        <v>1.7930352265932847E-5</v>
      </c>
      <c r="AG3871">
        <f t="shared" si="1410"/>
        <v>2.2920702829874859E-7</v>
      </c>
      <c r="AH3871">
        <f t="shared" si="1411"/>
        <v>0.17930352265932847</v>
      </c>
    </row>
    <row r="3872" spans="1:34" ht="15">
      <c r="A3872" s="8">
        <v>43260.956944444442</v>
      </c>
      <c r="B3872" s="9">
        <v>-1.0200000000000001E-2</v>
      </c>
      <c r="C3872" s="7">
        <v>3.0042711999999998</v>
      </c>
      <c r="D3872" s="9">
        <v>1.6799999999999999E-2</v>
      </c>
      <c r="E3872" s="9">
        <v>1.66E-2</v>
      </c>
      <c r="F3872" s="9">
        <v>1.66E-2</v>
      </c>
      <c r="G3872" s="7">
        <v>-4832873</v>
      </c>
      <c r="H3872" s="7">
        <v>17015003</v>
      </c>
      <c r="K3872">
        <f t="shared" si="1412"/>
        <v>650.24222278725097</v>
      </c>
      <c r="L3872">
        <f t="shared" si="1413"/>
        <v>633.48978704590377</v>
      </c>
      <c r="M3872">
        <f t="shared" si="1414"/>
        <v>212.11946036888935</v>
      </c>
      <c r="N3872">
        <f t="shared" si="1415"/>
        <v>0.15072425153543753</v>
      </c>
      <c r="O3872">
        <f t="shared" si="1416"/>
        <v>49.20302557322168</v>
      </c>
      <c r="P3872">
        <f t="shared" si="1417"/>
        <v>49.122337822222327</v>
      </c>
      <c r="Q3872">
        <f t="shared" si="1418"/>
        <v>-2.7710643603867879E-2</v>
      </c>
      <c r="R3872">
        <f t="shared" si="1419"/>
        <v>49.230736216825548</v>
      </c>
      <c r="S3872">
        <f t="shared" si="1420"/>
        <v>212.13793413129193</v>
      </c>
      <c r="T3872">
        <f t="shared" si="1421"/>
        <v>15.507059592471883</v>
      </c>
      <c r="U3872">
        <f t="shared" si="1408"/>
        <v>0.71504215596055798</v>
      </c>
      <c r="V3872" s="6">
        <f t="shared" si="1422"/>
        <v>218520.00000004191</v>
      </c>
      <c r="W3872">
        <f t="shared" si="1423"/>
        <v>15.508422537443206</v>
      </c>
      <c r="X3872">
        <f t="shared" si="1424"/>
        <v>211.91248074255665</v>
      </c>
      <c r="Y3872">
        <f t="shared" si="1425"/>
        <v>7.2753290779023885E-2</v>
      </c>
      <c r="Z3872">
        <f t="shared" si="1426"/>
        <v>4.9638851116660689E-7</v>
      </c>
      <c r="AA3872">
        <f t="shared" si="1427"/>
        <v>5.2393956997620509E-7</v>
      </c>
      <c r="AB3872">
        <f t="shared" si="1409"/>
        <v>1.0162534869172886</v>
      </c>
      <c r="AC3872">
        <f t="shared" si="1428"/>
        <v>2.0388146520336536</v>
      </c>
      <c r="AD3872">
        <f t="shared" si="1429"/>
        <v>2.5809738868093193E-9</v>
      </c>
      <c r="AE3872">
        <f t="shared" si="1430"/>
        <v>1.6419064910603971E-5</v>
      </c>
      <c r="AF3872">
        <f t="shared" si="1431"/>
        <v>1.5648266245232245E-5</v>
      </c>
      <c r="AG3872">
        <f t="shared" si="1410"/>
        <v>2.5809738868093192E-7</v>
      </c>
      <c r="AH3872">
        <f t="shared" si="1411"/>
        <v>0.15648266245232245</v>
      </c>
    </row>
    <row r="3873" spans="1:34" ht="15">
      <c r="A3873" s="8">
        <v>43260.957638888889</v>
      </c>
      <c r="B3873" s="9">
        <v>-1.0200000000000001E-2</v>
      </c>
      <c r="C3873" s="7">
        <v>3.0043377969999998</v>
      </c>
      <c r="D3873" s="9">
        <v>1.6799999999999999E-2</v>
      </c>
      <c r="E3873" s="9">
        <v>1.66E-2</v>
      </c>
      <c r="F3873" s="9">
        <v>1.66E-2</v>
      </c>
      <c r="G3873" s="7">
        <v>-4833356</v>
      </c>
      <c r="H3873" s="7">
        <v>17015003</v>
      </c>
      <c r="K3873">
        <f t="shared" si="1412"/>
        <v>650.24222278725097</v>
      </c>
      <c r="L3873">
        <f t="shared" si="1413"/>
        <v>633.48978704590377</v>
      </c>
      <c r="M3873">
        <f t="shared" si="1414"/>
        <v>212.11946036888935</v>
      </c>
      <c r="N3873">
        <f t="shared" si="1415"/>
        <v>0.15074443605007995</v>
      </c>
      <c r="O3873">
        <f t="shared" si="1416"/>
        <v>49.20302557322168</v>
      </c>
      <c r="P3873">
        <f t="shared" si="1417"/>
        <v>49.122337822222327</v>
      </c>
      <c r="Q3873">
        <f t="shared" si="1418"/>
        <v>-2.7710643603867879E-2</v>
      </c>
      <c r="R3873">
        <f t="shared" si="1419"/>
        <v>49.230736216825548</v>
      </c>
      <c r="S3873">
        <f t="shared" si="1420"/>
        <v>212.13793413129193</v>
      </c>
      <c r="T3873">
        <f t="shared" si="1421"/>
        <v>15.509184278223717</v>
      </c>
      <c r="U3873">
        <f t="shared" si="1408"/>
        <v>0.71499902897722656</v>
      </c>
      <c r="V3873" s="6">
        <f t="shared" si="1422"/>
        <v>218580.00000023749</v>
      </c>
      <c r="W3873">
        <f t="shared" si="1423"/>
        <v>15.512149457628722</v>
      </c>
      <c r="X3873">
        <f t="shared" si="1424"/>
        <v>212.23731533044699</v>
      </c>
      <c r="Y3873">
        <f t="shared" si="1425"/>
        <v>-2.7710643603867879E-2</v>
      </c>
      <c r="Z3873">
        <f t="shared" si="1426"/>
        <v>4.7741914459408367E-7</v>
      </c>
      <c r="AA3873">
        <f t="shared" si="1427"/>
        <v>7.0777015879417034E-7</v>
      </c>
      <c r="AB3873">
        <f t="shared" si="1409"/>
        <v>1.0167332511287337</v>
      </c>
      <c r="AC3873">
        <f t="shared" si="1428"/>
        <v>2.0387633833664616</v>
      </c>
      <c r="AD3873">
        <f t="shared" si="1429"/>
        <v>-9.1535544102675769E-9</v>
      </c>
      <c r="AE3873">
        <f t="shared" si="1430"/>
        <v>1.7021409310892663E-5</v>
      </c>
      <c r="AF3873">
        <f t="shared" si="1431"/>
        <v>-5.3533456834631617E-5</v>
      </c>
      <c r="AG3873" t="str">
        <f t="shared" si="1410"/>
        <v>NaN</v>
      </c>
      <c r="AH3873" t="str">
        <f t="shared" si="1411"/>
        <v>NaN</v>
      </c>
    </row>
    <row r="3874" spans="1:34" ht="15">
      <c r="A3874" s="8">
        <v>43260.958333333336</v>
      </c>
      <c r="B3874" s="9">
        <v>-1.0200000000000001E-2</v>
      </c>
      <c r="C3874" s="7">
        <v>3.0044507729999999</v>
      </c>
      <c r="D3874" s="9">
        <v>1.6799999999999999E-2</v>
      </c>
      <c r="E3874" s="9">
        <v>1.66E-2</v>
      </c>
      <c r="F3874" s="9">
        <v>1.66E-2</v>
      </c>
      <c r="G3874" s="7">
        <v>-4833837</v>
      </c>
      <c r="H3874" s="7">
        <v>17015003</v>
      </c>
      <c r="K3874">
        <f t="shared" si="1412"/>
        <v>650.24222278725097</v>
      </c>
      <c r="L3874">
        <f t="shared" si="1413"/>
        <v>633.48978704590377</v>
      </c>
      <c r="M3874">
        <f t="shared" si="1414"/>
        <v>212.11946036888935</v>
      </c>
      <c r="N3874">
        <f t="shared" si="1415"/>
        <v>0.15077867731809866</v>
      </c>
      <c r="O3874">
        <f t="shared" si="1416"/>
        <v>49.20302557322168</v>
      </c>
      <c r="P3874">
        <f t="shared" si="1417"/>
        <v>49.122337822222327</v>
      </c>
      <c r="Q3874">
        <f t="shared" si="1418"/>
        <v>-2.7710643603867879E-2</v>
      </c>
      <c r="R3874">
        <f t="shared" si="1419"/>
        <v>49.230736216825548</v>
      </c>
      <c r="S3874">
        <f t="shared" si="1420"/>
        <v>212.13793413129193</v>
      </c>
      <c r="T3874">
        <f t="shared" si="1421"/>
        <v>15.512788622225687</v>
      </c>
      <c r="U3874">
        <f t="shared" si="1408"/>
        <v>0.71492586781277734</v>
      </c>
      <c r="V3874" s="6">
        <f t="shared" si="1422"/>
        <v>218640.00000043306</v>
      </c>
      <c r="W3874">
        <f t="shared" si="1423"/>
        <v>15.515855949677379</v>
      </c>
      <c r="X3874">
        <f t="shared" si="1424"/>
        <v>212.54587441423635</v>
      </c>
      <c r="Y3874">
        <f t="shared" si="1425"/>
        <v>-2.7710643603867879E-2</v>
      </c>
      <c r="Z3874">
        <f t="shared" si="1426"/>
        <v>4.9638585253225184E-7</v>
      </c>
      <c r="AA3874">
        <f t="shared" si="1427"/>
        <v>7.4977546018609889E-7</v>
      </c>
      <c r="AB3874">
        <f t="shared" si="1409"/>
        <v>1.0167332511287337</v>
      </c>
      <c r="AC3874">
        <f t="shared" si="1428"/>
        <v>2.038676410545694</v>
      </c>
      <c r="AD3874">
        <f t="shared" si="1429"/>
        <v>-9.6963931122416519E-9</v>
      </c>
      <c r="AE3874">
        <f t="shared" si="1430"/>
        <v>1.3765552875273982E-5</v>
      </c>
      <c r="AF3874">
        <f t="shared" si="1431"/>
        <v>-7.0120917730379361E-5</v>
      </c>
      <c r="AG3874" t="str">
        <f t="shared" si="1410"/>
        <v>NaN</v>
      </c>
      <c r="AH3874" t="str">
        <f t="shared" si="1411"/>
        <v>NaN</v>
      </c>
    </row>
    <row r="3875" spans="1:34" ht="15">
      <c r="A3875" s="8">
        <v>43260.959027777775</v>
      </c>
      <c r="B3875" s="9">
        <v>-1.0200000000000001E-2</v>
      </c>
      <c r="C3875" s="7">
        <v>3.0045245039999999</v>
      </c>
      <c r="D3875" s="9">
        <v>1.6799999999999999E-2</v>
      </c>
      <c r="E3875" s="9">
        <v>1.66E-2</v>
      </c>
      <c r="F3875" s="9">
        <v>1.66E-2</v>
      </c>
      <c r="G3875" s="7">
        <v>-4834320</v>
      </c>
      <c r="H3875" s="7">
        <v>17015003</v>
      </c>
      <c r="K3875">
        <f t="shared" si="1412"/>
        <v>650.24222278725097</v>
      </c>
      <c r="L3875">
        <f t="shared" si="1413"/>
        <v>633.48978704590377</v>
      </c>
      <c r="M3875">
        <f t="shared" si="1414"/>
        <v>212.11946036888935</v>
      </c>
      <c r="N3875">
        <f t="shared" si="1415"/>
        <v>0.15080102403715662</v>
      </c>
      <c r="O3875">
        <f t="shared" si="1416"/>
        <v>49.20302557322168</v>
      </c>
      <c r="P3875">
        <f t="shared" si="1417"/>
        <v>49.122337822222327</v>
      </c>
      <c r="Q3875">
        <f t="shared" si="1418"/>
        <v>-2.7710643603867879E-2</v>
      </c>
      <c r="R3875">
        <f t="shared" si="1419"/>
        <v>49.230736216825548</v>
      </c>
      <c r="S3875">
        <f t="shared" si="1420"/>
        <v>212.13793413129193</v>
      </c>
      <c r="T3875">
        <f t="shared" si="1421"/>
        <v>15.515140908442316</v>
      </c>
      <c r="U3875">
        <f t="shared" si="1408"/>
        <v>0.71487812098322023</v>
      </c>
      <c r="V3875" s="6">
        <f t="shared" si="1422"/>
        <v>218700</v>
      </c>
      <c r="W3875">
        <f t="shared" si="1423"/>
        <v>15.5194165145427</v>
      </c>
      <c r="X3875">
        <f t="shared" si="1424"/>
        <v>213.00299289117305</v>
      </c>
      <c r="Y3875">
        <f t="shared" si="1425"/>
        <v>-2.7710643603867879E-2</v>
      </c>
      <c r="Z3875">
        <f t="shared" si="1426"/>
        <v>8.4733636899741361E-7</v>
      </c>
      <c r="AA3875">
        <f t="shared" si="1427"/>
        <v>7.1544867822929842E-7</v>
      </c>
      <c r="AB3875">
        <f t="shared" si="1409"/>
        <v>1.0167332511287337</v>
      </c>
      <c r="AC3875">
        <f t="shared" si="1428"/>
        <v>2.0386196498792866</v>
      </c>
      <c r="AD3875">
        <f t="shared" si="1429"/>
        <v>-9.2522079704479048E-9</v>
      </c>
      <c r="AE3875">
        <f t="shared" si="1430"/>
        <v>1.1059337456314115E-5</v>
      </c>
      <c r="AF3875">
        <f t="shared" si="1431"/>
        <v>-8.3281264801403248E-5</v>
      </c>
      <c r="AG3875" t="str">
        <f t="shared" si="1410"/>
        <v>NaN</v>
      </c>
      <c r="AH3875" t="str">
        <f t="shared" si="1411"/>
        <v>NaN</v>
      </c>
    </row>
    <row r="3876" spans="1:34" ht="15">
      <c r="A3876" s="8">
        <v>43260.959722222222</v>
      </c>
      <c r="B3876" s="9">
        <v>-1.03E-2</v>
      </c>
      <c r="C3876" s="7">
        <v>3.0047694840000001</v>
      </c>
      <c r="D3876" s="9">
        <v>1.6799999999999999E-2</v>
      </c>
      <c r="E3876" s="9">
        <v>1.66E-2</v>
      </c>
      <c r="F3876" s="9">
        <v>1.66E-2</v>
      </c>
      <c r="G3876" s="7">
        <v>-4834803</v>
      </c>
      <c r="H3876" s="7">
        <v>17015003</v>
      </c>
      <c r="K3876">
        <f t="shared" si="1412"/>
        <v>656.61263595192599</v>
      </c>
      <c r="L3876">
        <f t="shared" si="1413"/>
        <v>639.8602002105788</v>
      </c>
      <c r="M3876">
        <f t="shared" si="1414"/>
        <v>214.2525470112472</v>
      </c>
      <c r="N3876">
        <f t="shared" si="1415"/>
        <v>0.15087527366397319</v>
      </c>
      <c r="O3876">
        <f t="shared" si="1416"/>
        <v>49.20302557322168</v>
      </c>
      <c r="P3876">
        <f t="shared" si="1417"/>
        <v>49.122337822222327</v>
      </c>
      <c r="Q3876">
        <f t="shared" si="1418"/>
        <v>-2.7710643603867879E-2</v>
      </c>
      <c r="R3876">
        <f t="shared" si="1419"/>
        <v>49.230736216825548</v>
      </c>
      <c r="S3876">
        <f t="shared" si="1420"/>
        <v>214.27102077364978</v>
      </c>
      <c r="T3876">
        <f t="shared" si="1421"/>
        <v>15.522956658633532</v>
      </c>
      <c r="U3876">
        <f t="shared" si="1408"/>
        <v>0.71471947647406076</v>
      </c>
      <c r="V3876" s="6">
        <f t="shared" si="1422"/>
        <v>218760.00000019558</v>
      </c>
      <c r="W3876">
        <f t="shared" si="1423"/>
        <v>15.523044204636204</v>
      </c>
      <c r="X3876">
        <f t="shared" si="1424"/>
        <v>213.48857847907993</v>
      </c>
      <c r="Y3876">
        <f t="shared" si="1425"/>
        <v>-3.1225735350659534E-3</v>
      </c>
      <c r="Z3876">
        <f t="shared" si="1426"/>
        <v>1.4480603629272276E-6</v>
      </c>
      <c r="AA3876">
        <f t="shared" si="1427"/>
        <v>7.2583710599641105E-7</v>
      </c>
      <c r="AB3876">
        <f t="shared" si="1409"/>
        <v>1.0164482802607548</v>
      </c>
      <c r="AC3876">
        <f t="shared" si="1428"/>
        <v>2.0384310558271728</v>
      </c>
      <c r="AD3876">
        <f t="shared" si="1429"/>
        <v>-8.3291335627149281E-8</v>
      </c>
      <c r="AE3876">
        <f t="shared" si="1430"/>
        <v>1.2891609616487857E-5</v>
      </c>
      <c r="AF3876">
        <f t="shared" si="1431"/>
        <v>-6.431669456294063E-4</v>
      </c>
      <c r="AG3876" t="str">
        <f t="shared" si="1410"/>
        <v>NaN</v>
      </c>
      <c r="AH3876" t="str">
        <f t="shared" si="1411"/>
        <v>NaN</v>
      </c>
    </row>
    <row r="3877" spans="1:34" ht="15">
      <c r="A3877" s="8">
        <v>43260.960416666669</v>
      </c>
      <c r="B3877" s="9">
        <v>-1.03E-2</v>
      </c>
      <c r="C3877" s="7">
        <v>3.0050691669999998</v>
      </c>
      <c r="D3877" s="7">
        <v>1.6824558999999999E-2</v>
      </c>
      <c r="E3877" s="9">
        <v>1.66E-2</v>
      </c>
      <c r="F3877" s="9">
        <v>1.66E-2</v>
      </c>
      <c r="G3877" s="7">
        <v>-4835285</v>
      </c>
      <c r="H3877" s="7">
        <v>17015003</v>
      </c>
      <c r="K3877">
        <f t="shared" si="1412"/>
        <v>656.61263595192599</v>
      </c>
      <c r="L3877">
        <f t="shared" si="1413"/>
        <v>639.8602002105788</v>
      </c>
      <c r="M3877">
        <f t="shared" si="1414"/>
        <v>214.2525470112472</v>
      </c>
      <c r="N3877">
        <f t="shared" si="1415"/>
        <v>0.15096610291906842</v>
      </c>
      <c r="O3877">
        <f t="shared" si="1416"/>
        <v>49.276789783428086</v>
      </c>
      <c r="P3877">
        <f t="shared" si="1417"/>
        <v>49.122337822222327</v>
      </c>
      <c r="Q3877">
        <f t="shared" si="1418"/>
        <v>4.6053566602537899E-2</v>
      </c>
      <c r="R3877">
        <f t="shared" si="1419"/>
        <v>49.230736216825548</v>
      </c>
      <c r="S3877">
        <f t="shared" si="1420"/>
        <v>214.22184463351218</v>
      </c>
      <c r="T3877">
        <f t="shared" si="1421"/>
        <v>15.532517632854084</v>
      </c>
      <c r="U3877">
        <f t="shared" si="1408"/>
        <v>0.71452540731560577</v>
      </c>
      <c r="V3877" s="6">
        <f t="shared" si="1422"/>
        <v>218820.00000039116</v>
      </c>
      <c r="W3877">
        <f t="shared" si="1423"/>
        <v>15.527296454828548</v>
      </c>
      <c r="X3877">
        <f t="shared" si="1424"/>
        <v>213.8895297523616</v>
      </c>
      <c r="Y3877">
        <f t="shared" si="1425"/>
        <v>-3.1225735350659534E-3</v>
      </c>
      <c r="Z3877">
        <f t="shared" si="1426"/>
        <v>8.2204211114336382E-7</v>
      </c>
      <c r="AA3877">
        <f t="shared" si="1427"/>
        <v>7.2809504747703317E-7</v>
      </c>
      <c r="AB3877">
        <f t="shared" si="1409"/>
        <v>1.0164482802607548</v>
      </c>
      <c r="AC3877">
        <f t="shared" si="1428"/>
        <v>2.0382003495192307</v>
      </c>
      <c r="AD3877">
        <f t="shared" si="1429"/>
        <v>-8.3540983061810639E-8</v>
      </c>
      <c r="AE3877">
        <f t="shared" si="1430"/>
        <v>1.7606193120795743E-5</v>
      </c>
      <c r="AF3877">
        <f t="shared" si="1431"/>
        <v>-4.7235134483847205E-4</v>
      </c>
      <c r="AG3877" t="str">
        <f t="shared" si="1410"/>
        <v>NaN</v>
      </c>
      <c r="AH3877" t="str">
        <f t="shared" si="1411"/>
        <v>NaN</v>
      </c>
    </row>
    <row r="3878" spans="1:34" ht="15">
      <c r="A3878" s="8">
        <v>43260.961111111108</v>
      </c>
      <c r="B3878" s="9">
        <v>-1.03E-2</v>
      </c>
      <c r="C3878" s="7">
        <v>3.0050786810000001</v>
      </c>
      <c r="D3878" s="9">
        <v>1.6799999999999999E-2</v>
      </c>
      <c r="E3878" s="9">
        <v>1.66E-2</v>
      </c>
      <c r="F3878" s="9">
        <v>1.66E-2</v>
      </c>
      <c r="G3878" s="7">
        <v>-4835765</v>
      </c>
      <c r="H3878" s="7">
        <v>17015003</v>
      </c>
      <c r="K3878">
        <f t="shared" si="1412"/>
        <v>656.61263595192599</v>
      </c>
      <c r="L3878">
        <f t="shared" si="1413"/>
        <v>639.8602002105788</v>
      </c>
      <c r="M3878">
        <f t="shared" si="1414"/>
        <v>214.2525470112472</v>
      </c>
      <c r="N3878">
        <f t="shared" si="1415"/>
        <v>0.15096898646445805</v>
      </c>
      <c r="O3878">
        <f t="shared" si="1416"/>
        <v>49.20302557322168</v>
      </c>
      <c r="P3878">
        <f t="shared" si="1417"/>
        <v>49.122337822222327</v>
      </c>
      <c r="Q3878">
        <f t="shared" si="1418"/>
        <v>-2.7710643603867879E-2</v>
      </c>
      <c r="R3878">
        <f t="shared" si="1419"/>
        <v>49.230736216825548</v>
      </c>
      <c r="S3878">
        <f t="shared" si="1420"/>
        <v>214.27102077364978</v>
      </c>
      <c r="T3878">
        <f t="shared" si="1421"/>
        <v>15.53282116394773</v>
      </c>
      <c r="U3878">
        <f t="shared" si="1408"/>
        <v>0.71451924622547514</v>
      </c>
      <c r="V3878" s="6">
        <f t="shared" si="1422"/>
        <v>218879.99999995809</v>
      </c>
      <c r="W3878">
        <f t="shared" si="1423"/>
        <v>15.532001071436044</v>
      </c>
      <c r="X3878">
        <f t="shared" si="1424"/>
        <v>214.22643457828593</v>
      </c>
      <c r="Y3878">
        <f t="shared" si="1425"/>
        <v>-3.1225735350659534E-3</v>
      </c>
      <c r="Z3878">
        <f t="shared" si="1426"/>
        <v>4.2050839624414158E-7</v>
      </c>
      <c r="AA3878">
        <f t="shared" si="1427"/>
        <v>7.0957651201934907E-7</v>
      </c>
      <c r="AB3878">
        <f t="shared" si="1409"/>
        <v>1.0164482802607548</v>
      </c>
      <c r="AC3878">
        <f t="shared" si="1428"/>
        <v>2.0381930253139409</v>
      </c>
      <c r="AD3878">
        <f t="shared" si="1429"/>
        <v>-8.1415890083261304E-8</v>
      </c>
      <c r="AE3878">
        <f t="shared" si="1430"/>
        <v>2.1765008703140573E-5</v>
      </c>
      <c r="AF3878">
        <f t="shared" si="1431"/>
        <v>-3.7237572862944539E-4</v>
      </c>
      <c r="AG3878" t="str">
        <f t="shared" si="1410"/>
        <v>NaN</v>
      </c>
      <c r="AH3878" t="str">
        <f t="shared" si="1411"/>
        <v>NaN</v>
      </c>
    </row>
    <row r="3879" spans="1:34" ht="15">
      <c r="A3879" s="8">
        <v>43260.961805555555</v>
      </c>
      <c r="B3879" s="9">
        <v>-1.03E-2</v>
      </c>
      <c r="C3879" s="7">
        <v>3.0052273340000002</v>
      </c>
      <c r="D3879" s="9">
        <v>1.6799999999999999E-2</v>
      </c>
      <c r="E3879" s="9">
        <v>1.66E-2</v>
      </c>
      <c r="F3879" s="9">
        <v>1.66E-2</v>
      </c>
      <c r="G3879" s="7">
        <v>-4836249</v>
      </c>
      <c r="H3879" s="7">
        <v>17015003</v>
      </c>
      <c r="K3879">
        <f t="shared" si="1412"/>
        <v>656.61263595192599</v>
      </c>
      <c r="L3879">
        <f t="shared" si="1413"/>
        <v>639.8602002105788</v>
      </c>
      <c r="M3879">
        <f t="shared" si="1414"/>
        <v>214.2525470112472</v>
      </c>
      <c r="N3879">
        <f t="shared" si="1415"/>
        <v>0.15101404087614539</v>
      </c>
      <c r="O3879">
        <f t="shared" si="1416"/>
        <v>49.20302557322168</v>
      </c>
      <c r="P3879">
        <f t="shared" si="1417"/>
        <v>49.122337822222327</v>
      </c>
      <c r="Q3879">
        <f t="shared" si="1418"/>
        <v>-2.7710643603867879E-2</v>
      </c>
      <c r="R3879">
        <f t="shared" si="1419"/>
        <v>49.230736216825548</v>
      </c>
      <c r="S3879">
        <f t="shared" si="1420"/>
        <v>214.27102077364978</v>
      </c>
      <c r="T3879">
        <f t="shared" si="1421"/>
        <v>15.537563733599027</v>
      </c>
      <c r="U3879">
        <f t="shared" si="1408"/>
        <v>0.71442298129682746</v>
      </c>
      <c r="V3879" s="6">
        <f t="shared" si="1422"/>
        <v>218940.00000015367</v>
      </c>
      <c r="W3879">
        <f t="shared" si="1423"/>
        <v>15.537195995231867</v>
      </c>
      <c r="X3879">
        <f t="shared" si="1424"/>
        <v>214.54921565657949</v>
      </c>
      <c r="Y3879">
        <f t="shared" si="1425"/>
        <v>7.2407724688005715E-2</v>
      </c>
      <c r="Z3879">
        <f t="shared" si="1426"/>
        <v>5.69107505536396E-7</v>
      </c>
      <c r="AA3879">
        <f t="shared" si="1427"/>
        <v>7.1861017485678245E-7</v>
      </c>
      <c r="AB3879">
        <f t="shared" si="1409"/>
        <v>1.0160912234731514</v>
      </c>
      <c r="AC3879">
        <f t="shared" si="1428"/>
        <v>2.0380785871082554</v>
      </c>
      <c r="AD3879">
        <f t="shared" si="1429"/>
        <v>3.5555492200176748E-9</v>
      </c>
      <c r="AE3879">
        <f t="shared" si="1430"/>
        <v>2.0082535541843428E-5</v>
      </c>
      <c r="AF3879">
        <f t="shared" si="1431"/>
        <v>1.762459665340708E-5</v>
      </c>
      <c r="AG3879">
        <f t="shared" si="1410"/>
        <v>3.5555492200176748E-7</v>
      </c>
      <c r="AH3879">
        <f t="shared" si="1411"/>
        <v>0.17624596653407079</v>
      </c>
    </row>
    <row r="3880" spans="1:34" ht="15">
      <c r="A3880" s="8">
        <v>43260.962500000001</v>
      </c>
      <c r="B3880" s="9">
        <v>-1.03E-2</v>
      </c>
      <c r="C3880" s="7">
        <v>3.0052927409999999</v>
      </c>
      <c r="D3880" s="9">
        <v>1.6899999999999998E-2</v>
      </c>
      <c r="E3880" s="7">
        <v>1.6655797E-2</v>
      </c>
      <c r="F3880" s="9">
        <v>1.66E-2</v>
      </c>
      <c r="G3880" s="7">
        <v>-4836735</v>
      </c>
      <c r="H3880" s="7">
        <v>17015003</v>
      </c>
      <c r="K3880">
        <f t="shared" si="1412"/>
        <v>656.61263595192599</v>
      </c>
      <c r="L3880">
        <f t="shared" si="1413"/>
        <v>639.8602002105788</v>
      </c>
      <c r="M3880">
        <f t="shared" si="1414"/>
        <v>214.2525470112472</v>
      </c>
      <c r="N3880">
        <f t="shared" si="1415"/>
        <v>0.1510338647203007</v>
      </c>
      <c r="O3880">
        <f t="shared" si="1416"/>
        <v>49.503380678097301</v>
      </c>
      <c r="P3880">
        <f t="shared" si="1417"/>
        <v>49.289334934417433</v>
      </c>
      <c r="Q3880">
        <f t="shared" si="1418"/>
        <v>0.2726444612717529</v>
      </c>
      <c r="R3880">
        <f t="shared" si="1419"/>
        <v>49.230736216825548</v>
      </c>
      <c r="S3880">
        <f t="shared" si="1420"/>
        <v>214.07078403706603</v>
      </c>
      <c r="T3880">
        <f t="shared" si="1421"/>
        <v>15.539650454036428</v>
      </c>
      <c r="U3880">
        <f t="shared" si="1408"/>
        <v>0.71438062493544885</v>
      </c>
      <c r="V3880" s="6">
        <f t="shared" si="1422"/>
        <v>219000.00000034925</v>
      </c>
      <c r="W3880">
        <f t="shared" si="1423"/>
        <v>15.543240200902641</v>
      </c>
      <c r="X3880">
        <f t="shared" si="1424"/>
        <v>215.03813383234348</v>
      </c>
      <c r="Y3880">
        <f t="shared" si="1425"/>
        <v>0.17252609297987931</v>
      </c>
      <c r="Z3880">
        <f t="shared" si="1426"/>
        <v>4.9322473495843677E-7</v>
      </c>
      <c r="AA3880">
        <f t="shared" si="1427"/>
        <v>7.5384089268875106E-7</v>
      </c>
      <c r="AB3880">
        <f t="shared" si="1409"/>
        <v>1.0156179307177486</v>
      </c>
      <c r="AC3880">
        <f t="shared" si="1428"/>
        <v>2.0380282345441008</v>
      </c>
      <c r="AD3880">
        <f t="shared" si="1429"/>
        <v>1.5653534282126711E-9</v>
      </c>
      <c r="AE3880">
        <f t="shared" si="1430"/>
        <v>1.8021059855101031E-5</v>
      </c>
      <c r="AF3880">
        <f t="shared" si="1431"/>
        <v>8.6469533416896962E-6</v>
      </c>
      <c r="AG3880">
        <f t="shared" si="1410"/>
        <v>1.5653534282126712E-7</v>
      </c>
      <c r="AH3880">
        <f t="shared" si="1411"/>
        <v>8.6469533416896963E-2</v>
      </c>
    </row>
    <row r="3881" spans="1:34" ht="15">
      <c r="A3881" s="8">
        <v>43260.963194444441</v>
      </c>
      <c r="B3881" s="9">
        <v>-1.04E-2</v>
      </c>
      <c r="C3881" s="7">
        <v>3.0054128520000001</v>
      </c>
      <c r="D3881" s="9">
        <v>1.6899999999999998E-2</v>
      </c>
      <c r="E3881" s="9">
        <v>1.67E-2</v>
      </c>
      <c r="F3881" s="9">
        <v>1.66E-2</v>
      </c>
      <c r="G3881" s="7">
        <v>-4837215</v>
      </c>
      <c r="H3881" s="7">
        <v>17015003</v>
      </c>
      <c r="K3881">
        <f t="shared" si="1412"/>
        <v>662.98304911660114</v>
      </c>
      <c r="L3881">
        <f t="shared" si="1413"/>
        <v>646.23061337525394</v>
      </c>
      <c r="M3881">
        <f t="shared" si="1414"/>
        <v>216.38563365360511</v>
      </c>
      <c r="N3881">
        <f t="shared" si="1415"/>
        <v>0.15107026849581939</v>
      </c>
      <c r="O3881">
        <f t="shared" si="1416"/>
        <v>49.503380678097301</v>
      </c>
      <c r="P3881">
        <f t="shared" si="1417"/>
        <v>49.421631892145633</v>
      </c>
      <c r="Q3881">
        <f t="shared" si="1418"/>
        <v>0.2726444612717529</v>
      </c>
      <c r="R3881">
        <f t="shared" si="1419"/>
        <v>49.230736216825548</v>
      </c>
      <c r="S3881">
        <f t="shared" si="1420"/>
        <v>216.20387067942394</v>
      </c>
      <c r="T3881">
        <f t="shared" si="1421"/>
        <v>15.543482430406815</v>
      </c>
      <c r="U3881">
        <f t="shared" si="1408"/>
        <v>0.71430284327719229</v>
      </c>
      <c r="V3881" s="6">
        <f t="shared" si="1422"/>
        <v>219059.99999991618</v>
      </c>
      <c r="W3881">
        <f t="shared" si="1423"/>
        <v>15.549345693438125</v>
      </c>
      <c r="X3881">
        <f t="shared" si="1424"/>
        <v>215.52705200810746</v>
      </c>
      <c r="Y3881">
        <f t="shared" si="1425"/>
        <v>0.17218052688886351</v>
      </c>
      <c r="Z3881">
        <f t="shared" si="1426"/>
        <v>3.6675610432846412E-7</v>
      </c>
      <c r="AA3881">
        <f t="shared" si="1427"/>
        <v>8.7669567810632709E-7</v>
      </c>
      <c r="AB3881">
        <f t="shared" si="1409"/>
        <v>1.0154636320191572</v>
      </c>
      <c r="AC3881">
        <f t="shared" si="1428"/>
        <v>2.0379357689542834</v>
      </c>
      <c r="AD3881">
        <f t="shared" si="1429"/>
        <v>1.8240327530163604E-9</v>
      </c>
      <c r="AE3881">
        <f t="shared" si="1430"/>
        <v>1.846693386782199E-5</v>
      </c>
      <c r="AF3881">
        <f t="shared" si="1431"/>
        <v>9.8326113762600394E-6</v>
      </c>
      <c r="AG3881">
        <f t="shared" si="1410"/>
        <v>1.8240327530163604E-7</v>
      </c>
      <c r="AH3881">
        <f t="shared" si="1411"/>
        <v>9.8326113762600392E-2</v>
      </c>
    </row>
    <row r="3882" spans="1:34" ht="15">
      <c r="A3882" s="8">
        <v>43260.963888888888</v>
      </c>
      <c r="B3882" s="9">
        <v>-1.04E-2</v>
      </c>
      <c r="C3882" s="7">
        <v>3.0054306899999998</v>
      </c>
      <c r="D3882" s="9">
        <v>1.6899999999999998E-2</v>
      </c>
      <c r="E3882" s="9">
        <v>1.67E-2</v>
      </c>
      <c r="F3882" s="9">
        <v>1.67E-2</v>
      </c>
      <c r="G3882" s="7">
        <v>-4837701</v>
      </c>
      <c r="H3882" s="7">
        <v>17015003</v>
      </c>
      <c r="K3882">
        <f t="shared" si="1412"/>
        <v>662.98304911660114</v>
      </c>
      <c r="L3882">
        <f t="shared" si="1413"/>
        <v>646.09916428536474</v>
      </c>
      <c r="M3882">
        <f t="shared" si="1414"/>
        <v>216.34161887928127</v>
      </c>
      <c r="N3882">
        <f t="shared" si="1415"/>
        <v>0.1510756749161114</v>
      </c>
      <c r="O3882">
        <f t="shared" si="1416"/>
        <v>49.503380678097301</v>
      </c>
      <c r="P3882">
        <f t="shared" si="1417"/>
        <v>49.421631892145633</v>
      </c>
      <c r="Q3882">
        <f t="shared" si="1418"/>
        <v>-2.87473418769153E-2</v>
      </c>
      <c r="R3882">
        <f t="shared" si="1419"/>
        <v>49.532128019974216</v>
      </c>
      <c r="S3882">
        <f t="shared" si="1420"/>
        <v>216.36078377386588</v>
      </c>
      <c r="T3882">
        <f t="shared" si="1421"/>
        <v>15.54405152727966</v>
      </c>
      <c r="U3882">
        <f t="shared" si="1408"/>
        <v>0.71429129171888428</v>
      </c>
      <c r="V3882" s="6">
        <f t="shared" si="1422"/>
        <v>219120.00000011176</v>
      </c>
      <c r="W3882">
        <f t="shared" si="1423"/>
        <v>15.555690504885481</v>
      </c>
      <c r="X3882">
        <f t="shared" si="1424"/>
        <v>216.01597018387145</v>
      </c>
      <c r="Y3882">
        <f t="shared" si="1425"/>
        <v>7.1716592505974106E-2</v>
      </c>
      <c r="Z3882">
        <f t="shared" si="1426"/>
        <v>9.105720088594475E-7</v>
      </c>
      <c r="AA3882">
        <f t="shared" si="1427"/>
        <v>1.0948530499647984E-6</v>
      </c>
      <c r="AB3882">
        <f t="shared" si="1409"/>
        <v>1.0159371000902013</v>
      </c>
      <c r="AC3882">
        <f t="shared" si="1428"/>
        <v>2.0379220366467417</v>
      </c>
      <c r="AD3882">
        <f t="shared" si="1429"/>
        <v>5.4689135560219888E-9</v>
      </c>
      <c r="AE3882">
        <f t="shared" si="1430"/>
        <v>2.2053434174377173E-5</v>
      </c>
      <c r="AF3882">
        <f t="shared" si="1431"/>
        <v>2.4686292306031614E-5</v>
      </c>
      <c r="AG3882">
        <f t="shared" si="1410"/>
        <v>5.4689135560219891E-7</v>
      </c>
      <c r="AH3882">
        <f t="shared" si="1411"/>
        <v>0.24686292306031615</v>
      </c>
    </row>
    <row r="3883" spans="1:34" ht="15">
      <c r="A3883" s="8">
        <v>43260.964583333334</v>
      </c>
      <c r="B3883" s="9">
        <v>-1.04E-2</v>
      </c>
      <c r="C3883" s="7">
        <v>3.0057553480000001</v>
      </c>
      <c r="D3883" s="9">
        <v>1.6899999999999998E-2</v>
      </c>
      <c r="E3883" s="9">
        <v>1.67E-2</v>
      </c>
      <c r="F3883" s="9">
        <v>1.67E-2</v>
      </c>
      <c r="G3883" s="7">
        <v>-4838181</v>
      </c>
      <c r="H3883" s="7">
        <v>17015003</v>
      </c>
      <c r="K3883">
        <f t="shared" si="1412"/>
        <v>662.98304911660114</v>
      </c>
      <c r="L3883">
        <f t="shared" si="1413"/>
        <v>646.09916428536474</v>
      </c>
      <c r="M3883">
        <f t="shared" si="1414"/>
        <v>216.34161887928127</v>
      </c>
      <c r="N3883">
        <f t="shared" si="1415"/>
        <v>0.15117407370516772</v>
      </c>
      <c r="O3883">
        <f t="shared" si="1416"/>
        <v>49.503380678097301</v>
      </c>
      <c r="P3883">
        <f t="shared" si="1417"/>
        <v>49.421631892145633</v>
      </c>
      <c r="Q3883">
        <f t="shared" si="1418"/>
        <v>-2.87473418769153E-2</v>
      </c>
      <c r="R3883">
        <f t="shared" si="1419"/>
        <v>49.532128019974216</v>
      </c>
      <c r="S3883">
        <f t="shared" si="1420"/>
        <v>216.36078377386588</v>
      </c>
      <c r="T3883">
        <f t="shared" si="1421"/>
        <v>15.554409294548746</v>
      </c>
      <c r="U3883">
        <f t="shared" si="1408"/>
        <v>0.71408104921315019</v>
      </c>
      <c r="V3883" s="6">
        <f t="shared" si="1422"/>
        <v>219180.00000030734</v>
      </c>
      <c r="W3883">
        <f t="shared" si="1423"/>
        <v>15.561755138693115</v>
      </c>
      <c r="X3883">
        <f t="shared" si="1424"/>
        <v>216.34317790126164</v>
      </c>
      <c r="Y3883">
        <f t="shared" si="1425"/>
        <v>-2.87473418769153E-2</v>
      </c>
      <c r="Z3883">
        <f t="shared" si="1426"/>
        <v>1.6946753877510078E-6</v>
      </c>
      <c r="AA3883">
        <f t="shared" si="1427"/>
        <v>1.2226760647943921E-6</v>
      </c>
      <c r="AB3883">
        <f t="shared" si="1409"/>
        <v>1.0164073820704929</v>
      </c>
      <c r="AC3883">
        <f t="shared" si="1428"/>
        <v>2.0376721037225387</v>
      </c>
      <c r="AD3883">
        <f t="shared" si="1429"/>
        <v>-1.5234398930572776E-8</v>
      </c>
      <c r="AE3883">
        <f t="shared" si="1430"/>
        <v>2.5959369900542674E-5</v>
      </c>
      <c r="AF3883">
        <f t="shared" si="1431"/>
        <v>-5.8420088838594406E-5</v>
      </c>
      <c r="AG3883" t="str">
        <f t="shared" si="1410"/>
        <v>NaN</v>
      </c>
      <c r="AH3883" t="str">
        <f t="shared" si="1411"/>
        <v>NaN</v>
      </c>
    </row>
    <row r="3884" spans="1:34" ht="15">
      <c r="A3884" s="8">
        <v>43260.965277777781</v>
      </c>
      <c r="B3884" s="9">
        <v>-1.04E-2</v>
      </c>
      <c r="C3884" s="7">
        <v>3.006068113</v>
      </c>
      <c r="D3884" s="9">
        <v>1.6899999999999998E-2</v>
      </c>
      <c r="E3884" s="9">
        <v>1.67E-2</v>
      </c>
      <c r="F3884" s="9">
        <v>1.67E-2</v>
      </c>
      <c r="G3884" s="7">
        <v>-4838664</v>
      </c>
      <c r="H3884" s="7">
        <v>17015003</v>
      </c>
      <c r="K3884">
        <f t="shared" si="1412"/>
        <v>662.98304911660114</v>
      </c>
      <c r="L3884">
        <f t="shared" si="1413"/>
        <v>646.09916428536474</v>
      </c>
      <c r="M3884">
        <f t="shared" si="1414"/>
        <v>216.34161887928127</v>
      </c>
      <c r="N3884">
        <f t="shared" si="1415"/>
        <v>0.15126886791094477</v>
      </c>
      <c r="O3884">
        <f t="shared" si="1416"/>
        <v>49.503380678097301</v>
      </c>
      <c r="P3884">
        <f t="shared" si="1417"/>
        <v>49.421631892145633</v>
      </c>
      <c r="Q3884">
        <f t="shared" si="1418"/>
        <v>-2.87473418769153E-2</v>
      </c>
      <c r="R3884">
        <f t="shared" si="1419"/>
        <v>49.532128019974216</v>
      </c>
      <c r="S3884">
        <f t="shared" si="1420"/>
        <v>216.36078377386588</v>
      </c>
      <c r="T3884">
        <f t="shared" si="1421"/>
        <v>15.56438763199896</v>
      </c>
      <c r="U3884">
        <f t="shared" si="1408"/>
        <v>0.71387850839387001</v>
      </c>
      <c r="V3884" s="6">
        <f t="shared" si="1422"/>
        <v>219240.00000050291</v>
      </c>
      <c r="W3884">
        <f t="shared" si="1423"/>
        <v>15.567428695404434</v>
      </c>
      <c r="X3884">
        <f t="shared" si="1424"/>
        <v>216.67179526916254</v>
      </c>
      <c r="Y3884">
        <f t="shared" si="1425"/>
        <v>-1.1655412720353789E-2</v>
      </c>
      <c r="Z3884">
        <f t="shared" si="1426"/>
        <v>1.6820256090663961E-6</v>
      </c>
      <c r="AA3884">
        <f t="shared" si="1427"/>
        <v>1.2696499756779319E-6</v>
      </c>
      <c r="AB3884">
        <f t="shared" si="1409"/>
        <v>1.0163273729971858</v>
      </c>
      <c r="AC3884">
        <f t="shared" si="1428"/>
        <v>2.0374313264398651</v>
      </c>
      <c r="AD3884">
        <f t="shared" si="1429"/>
        <v>-3.9013654969696371E-8</v>
      </c>
      <c r="AE3884">
        <f t="shared" si="1430"/>
        <v>2.1704643965973578E-5</v>
      </c>
      <c r="AF3884">
        <f t="shared" si="1431"/>
        <v>-1.7893488089453156E-4</v>
      </c>
      <c r="AG3884" t="str">
        <f t="shared" si="1410"/>
        <v>NaN</v>
      </c>
      <c r="AH3884" t="str">
        <f t="shared" si="1411"/>
        <v>NaN</v>
      </c>
    </row>
    <row r="3885" spans="1:34" ht="15">
      <c r="A3885" s="8">
        <v>43260.96597222222</v>
      </c>
      <c r="B3885" s="9">
        <v>-1.04E-2</v>
      </c>
      <c r="C3885" s="7">
        <v>3.006388013</v>
      </c>
      <c r="D3885" s="9">
        <v>1.6899999999999998E-2</v>
      </c>
      <c r="E3885" s="7">
        <v>1.6702462000000001E-2</v>
      </c>
      <c r="F3885" s="7">
        <v>1.6682987E-2</v>
      </c>
      <c r="G3885" s="7">
        <v>-4839146</v>
      </c>
      <c r="H3885" s="7">
        <v>17015003</v>
      </c>
      <c r="K3885">
        <f t="shared" si="1412"/>
        <v>662.98304911660114</v>
      </c>
      <c r="L3885">
        <f t="shared" si="1413"/>
        <v>646.12152771902754</v>
      </c>
      <c r="M3885">
        <f t="shared" si="1414"/>
        <v>216.34910711283698</v>
      </c>
      <c r="N3885">
        <f t="shared" si="1415"/>
        <v>0.1513658246242218</v>
      </c>
      <c r="O3885">
        <f t="shared" si="1416"/>
        <v>49.503380678097301</v>
      </c>
      <c r="P3885">
        <f t="shared" si="1417"/>
        <v>49.429000512147148</v>
      </c>
      <c r="Q3885">
        <f t="shared" si="1418"/>
        <v>2.2528445592769231E-2</v>
      </c>
      <c r="R3885">
        <f t="shared" si="1419"/>
        <v>49.480852232504532</v>
      </c>
      <c r="S3885">
        <f t="shared" si="1420"/>
        <v>216.33408814910845</v>
      </c>
      <c r="T3885">
        <f t="shared" si="1421"/>
        <v>15.574593601817597</v>
      </c>
      <c r="U3885">
        <f t="shared" si="1408"/>
        <v>0.71367134708078306</v>
      </c>
      <c r="V3885" s="6">
        <f t="shared" si="1422"/>
        <v>219300.00000006985</v>
      </c>
      <c r="W3885">
        <f t="shared" si="1423"/>
        <v>15.57375891462428</v>
      </c>
      <c r="X3885">
        <f t="shared" si="1424"/>
        <v>217.14531061903546</v>
      </c>
      <c r="Y3885">
        <f t="shared" si="1425"/>
        <v>-1.1655412720353789E-2</v>
      </c>
      <c r="Z3885">
        <f t="shared" si="1426"/>
        <v>1.9476099992534405E-6</v>
      </c>
      <c r="AA3885">
        <f t="shared" si="1427"/>
        <v>1.3319809246412998E-6</v>
      </c>
      <c r="AB3885">
        <f t="shared" si="1409"/>
        <v>1.0163268006907513</v>
      </c>
      <c r="AC3885">
        <f t="shared" si="1428"/>
        <v>2.0371850563881413</v>
      </c>
      <c r="AD3885">
        <f t="shared" si="1429"/>
        <v>-4.0924005833268643E-8</v>
      </c>
      <c r="AE3885">
        <f t="shared" si="1430"/>
        <v>1.8982144356375082E-5</v>
      </c>
      <c r="AF3885">
        <f t="shared" si="1431"/>
        <v>-2.1461689237991228E-4</v>
      </c>
      <c r="AG3885" t="str">
        <f t="shared" si="1410"/>
        <v>NaN</v>
      </c>
      <c r="AH3885" t="str">
        <f t="shared" si="1411"/>
        <v>NaN</v>
      </c>
    </row>
    <row r="3886" spans="1:34" ht="15">
      <c r="A3886" s="8">
        <v>43260.966666666667</v>
      </c>
      <c r="B3886" s="9">
        <v>-1.0500000000000001E-2</v>
      </c>
      <c r="C3886" s="7">
        <v>3.0068006729999999</v>
      </c>
      <c r="D3886" s="9">
        <v>1.6899999999999998E-2</v>
      </c>
      <c r="E3886" s="9">
        <v>1.67E-2</v>
      </c>
      <c r="F3886" s="9">
        <v>1.67E-2</v>
      </c>
      <c r="G3886" s="7">
        <v>-4839627</v>
      </c>
      <c r="H3886" s="7">
        <v>17015003</v>
      </c>
      <c r="K3886">
        <f t="shared" si="1412"/>
        <v>669.35346228127639</v>
      </c>
      <c r="L3886">
        <f t="shared" si="1413"/>
        <v>652.46957745003999</v>
      </c>
      <c r="M3886">
        <f t="shared" si="1414"/>
        <v>218.47470552163918</v>
      </c>
      <c r="N3886">
        <f t="shared" si="1415"/>
        <v>0.15149089545042024</v>
      </c>
      <c r="O3886">
        <f t="shared" si="1416"/>
        <v>49.503380678097301</v>
      </c>
      <c r="P3886">
        <f t="shared" si="1417"/>
        <v>49.421631892145633</v>
      </c>
      <c r="Q3886">
        <f t="shared" si="1418"/>
        <v>-2.87473418769153E-2</v>
      </c>
      <c r="R3886">
        <f t="shared" si="1419"/>
        <v>49.532128019974216</v>
      </c>
      <c r="S3886">
        <f t="shared" si="1420"/>
        <v>218.49387041622379</v>
      </c>
      <c r="T3886">
        <f t="shared" si="1421"/>
        <v>15.587758951943748</v>
      </c>
      <c r="U3886">
        <f t="shared" si="1408"/>
        <v>0.71340411611029675</v>
      </c>
      <c r="V3886" s="6">
        <f t="shared" si="1422"/>
        <v>219360.00000026543</v>
      </c>
      <c r="W3886">
        <f t="shared" si="1423"/>
        <v>15.579981147433962</v>
      </c>
      <c r="X3886">
        <f t="shared" si="1424"/>
        <v>217.63089620694234</v>
      </c>
      <c r="Y3886">
        <f t="shared" si="1425"/>
        <v>-1.1655412720353789E-2</v>
      </c>
      <c r="Z3886">
        <f t="shared" si="1426"/>
        <v>1.4638686093435509E-6</v>
      </c>
      <c r="AA3886">
        <f t="shared" si="1427"/>
        <v>1.3048803140315271E-6</v>
      </c>
      <c r="AB3886">
        <f t="shared" si="1409"/>
        <v>1.0161659527686124</v>
      </c>
      <c r="AC3886">
        <f t="shared" si="1428"/>
        <v>2.0368673764895973</v>
      </c>
      <c r="AD3886">
        <f t="shared" si="1429"/>
        <v>-4.0085110245488055E-8</v>
      </c>
      <c r="AE3886">
        <f t="shared" si="1430"/>
        <v>1.8539358799562977E-5</v>
      </c>
      <c r="AF3886">
        <f t="shared" si="1431"/>
        <v>-2.1523822839181639E-4</v>
      </c>
      <c r="AG3886" t="str">
        <f t="shared" si="1410"/>
        <v>NaN</v>
      </c>
      <c r="AH3886" t="str">
        <f t="shared" si="1411"/>
        <v>NaN</v>
      </c>
    </row>
    <row r="3887" spans="1:34" ht="15">
      <c r="A3887" s="8">
        <v>43260.967361111114</v>
      </c>
      <c r="B3887" s="9">
        <v>-1.0500000000000001E-2</v>
      </c>
      <c r="C3887" s="7">
        <v>3.0069386219999998</v>
      </c>
      <c r="D3887" s="9">
        <v>1.6899999999999998E-2</v>
      </c>
      <c r="E3887" s="9">
        <v>1.67E-2</v>
      </c>
      <c r="F3887" s="9">
        <v>1.67E-2</v>
      </c>
      <c r="G3887" s="7">
        <v>-4840107</v>
      </c>
      <c r="H3887" s="7">
        <v>17015003</v>
      </c>
      <c r="K3887">
        <f t="shared" si="1412"/>
        <v>669.35346228127639</v>
      </c>
      <c r="L3887">
        <f t="shared" si="1413"/>
        <v>652.46957745003999</v>
      </c>
      <c r="M3887">
        <f t="shared" si="1414"/>
        <v>218.47470552163918</v>
      </c>
      <c r="N3887">
        <f t="shared" si="1415"/>
        <v>0.15153270564623095</v>
      </c>
      <c r="O3887">
        <f t="shared" si="1416"/>
        <v>49.503380678097301</v>
      </c>
      <c r="P3887">
        <f t="shared" si="1417"/>
        <v>49.421631892145633</v>
      </c>
      <c r="Q3887">
        <f t="shared" si="1418"/>
        <v>-2.87473418769153E-2</v>
      </c>
      <c r="R3887">
        <f t="shared" si="1419"/>
        <v>49.532128019974216</v>
      </c>
      <c r="S3887">
        <f t="shared" si="1420"/>
        <v>218.49387041622379</v>
      </c>
      <c r="T3887">
        <f t="shared" si="1421"/>
        <v>15.592160025186979</v>
      </c>
      <c r="U3887">
        <f t="shared" si="1408"/>
        <v>0.71331478289373218</v>
      </c>
      <c r="V3887" s="6">
        <f t="shared" si="1422"/>
        <v>219420.000000461</v>
      </c>
      <c r="W3887">
        <f t="shared" si="1423"/>
        <v>15.586369735563846</v>
      </c>
      <c r="X3887">
        <f t="shared" si="1424"/>
        <v>218.13188462074032</v>
      </c>
      <c r="Y3887">
        <f t="shared" si="1425"/>
        <v>-2.87473418769153E-2</v>
      </c>
      <c r="Z3887">
        <f t="shared" si="1426"/>
        <v>8.220421111432158E-7</v>
      </c>
      <c r="AA3887">
        <f t="shared" si="1427"/>
        <v>1.2213209217258029E-6</v>
      </c>
      <c r="AB3887">
        <f t="shared" si="1409"/>
        <v>1.0162451708339049</v>
      </c>
      <c r="AC3887">
        <f t="shared" si="1428"/>
        <v>2.0367611785922382</v>
      </c>
      <c r="AD3887">
        <f t="shared" si="1429"/>
        <v>-1.5210711139690378E-8</v>
      </c>
      <c r="AE3887">
        <f t="shared" si="1430"/>
        <v>2.3157736700514044E-5</v>
      </c>
      <c r="AF3887">
        <f t="shared" si="1431"/>
        <v>-6.5385950765422038E-5</v>
      </c>
      <c r="AG3887" t="str">
        <f t="shared" si="1410"/>
        <v>NaN</v>
      </c>
      <c r="AH3887" t="str">
        <f t="shared" si="1411"/>
        <v>NaN</v>
      </c>
    </row>
    <row r="3888" spans="1:34" ht="15">
      <c r="A3888" s="8">
        <v>43260.968055555553</v>
      </c>
      <c r="B3888" s="9">
        <v>-1.0500000000000001E-2</v>
      </c>
      <c r="C3888" s="7">
        <v>3.0071098699999999</v>
      </c>
      <c r="D3888" s="9">
        <v>1.6899999999999998E-2</v>
      </c>
      <c r="E3888" s="9">
        <v>1.67E-2</v>
      </c>
      <c r="F3888" s="9">
        <v>1.67E-2</v>
      </c>
      <c r="G3888" s="7">
        <v>-4840593</v>
      </c>
      <c r="H3888" s="7">
        <v>17015003</v>
      </c>
      <c r="K3888">
        <f t="shared" si="1412"/>
        <v>669.35346228127639</v>
      </c>
      <c r="L3888">
        <f t="shared" si="1413"/>
        <v>652.46957745003999</v>
      </c>
      <c r="M3888">
        <f t="shared" si="1414"/>
        <v>218.47470552163918</v>
      </c>
      <c r="N3888">
        <f t="shared" si="1415"/>
        <v>0.15158460825090511</v>
      </c>
      <c r="O3888">
        <f t="shared" si="1416"/>
        <v>49.503380678097301</v>
      </c>
      <c r="P3888">
        <f t="shared" si="1417"/>
        <v>49.421631892145633</v>
      </c>
      <c r="Q3888">
        <f t="shared" si="1418"/>
        <v>-2.87473418769153E-2</v>
      </c>
      <c r="R3888">
        <f t="shared" si="1419"/>
        <v>49.532128019974216</v>
      </c>
      <c r="S3888">
        <f t="shared" si="1420"/>
        <v>218.49387041622379</v>
      </c>
      <c r="T3888">
        <f t="shared" si="1421"/>
        <v>15.597623457257944</v>
      </c>
      <c r="U3888">
        <f t="shared" ref="U3888:U3951" si="1432">(2.40665404368-T3888*2.40665404368/100-$M$7)/$M$7</f>
        <v>0.71320388586171113</v>
      </c>
      <c r="V3888" s="6">
        <f t="shared" si="1422"/>
        <v>219480.00000002794</v>
      </c>
      <c r="W3888">
        <f t="shared" si="1423"/>
        <v>15.593359535246899</v>
      </c>
      <c r="X3888">
        <f t="shared" si="1424"/>
        <v>218.46878944666463</v>
      </c>
      <c r="Y3888">
        <f t="shared" si="1425"/>
        <v>-4.8499556015935731E-2</v>
      </c>
      <c r="Z3888">
        <f t="shared" si="1426"/>
        <v>8.0307274707203943E-7</v>
      </c>
      <c r="AA3888">
        <f t="shared" si="1427"/>
        <v>1.1260183352847596E-6</v>
      </c>
      <c r="AB3888">
        <f t="shared" si="1409"/>
        <v>1.0163367188490526</v>
      </c>
      <c r="AC3888">
        <f t="shared" si="1428"/>
        <v>2.0366293459763658</v>
      </c>
      <c r="AD3888">
        <f t="shared" si="1429"/>
        <v>-8.3118367352420824E-9</v>
      </c>
      <c r="AE3888">
        <f t="shared" si="1430"/>
        <v>3.1219934861823371E-5</v>
      </c>
      <c r="AF3888">
        <f t="shared" si="1431"/>
        <v>-2.6503061686986658E-5</v>
      </c>
      <c r="AG3888" t="str">
        <f t="shared" si="1410"/>
        <v>NaN</v>
      </c>
      <c r="AH3888" t="str">
        <f t="shared" si="1411"/>
        <v>NaN</v>
      </c>
    </row>
    <row r="3889" spans="1:34" ht="15">
      <c r="A3889" s="8">
        <v>43260.96875</v>
      </c>
      <c r="B3889" s="9">
        <v>-1.0500000000000001E-2</v>
      </c>
      <c r="C3889" s="7">
        <v>3.0072406840000001</v>
      </c>
      <c r="D3889" s="9">
        <v>1.6899999999999998E-2</v>
      </c>
      <c r="E3889" s="9">
        <v>1.67E-2</v>
      </c>
      <c r="F3889" s="7">
        <v>1.6719661E-2</v>
      </c>
      <c r="G3889" s="7">
        <v>-4841073</v>
      </c>
      <c r="H3889" s="7">
        <v>17015003</v>
      </c>
      <c r="K3889">
        <f t="shared" si="1412"/>
        <v>669.35346228127639</v>
      </c>
      <c r="L3889">
        <f t="shared" si="1413"/>
        <v>652.44373324447679</v>
      </c>
      <c r="M3889">
        <f t="shared" si="1414"/>
        <v>218.46605177685936</v>
      </c>
      <c r="N3889">
        <f t="shared" si="1415"/>
        <v>0.15162425593921597</v>
      </c>
      <c r="O3889">
        <f t="shared" si="1416"/>
        <v>49.503380678097301</v>
      </c>
      <c r="P3889">
        <f t="shared" si="1417"/>
        <v>49.421631892145633</v>
      </c>
      <c r="Q3889">
        <f t="shared" si="1418"/>
        <v>-8.80039842939766E-2</v>
      </c>
      <c r="R3889">
        <f t="shared" si="1419"/>
        <v>49.591384662391278</v>
      </c>
      <c r="S3889">
        <f t="shared" si="1420"/>
        <v>218.524721099722</v>
      </c>
      <c r="T3889">
        <f t="shared" si="1421"/>
        <v>15.601796898132772</v>
      </c>
      <c r="U3889">
        <f t="shared" si="1432"/>
        <v>0.71311917313895323</v>
      </c>
      <c r="V3889" s="6">
        <f t="shared" si="1422"/>
        <v>219540.00000022352</v>
      </c>
      <c r="W3889">
        <f t="shared" si="1423"/>
        <v>15.600568223250836</v>
      </c>
      <c r="X3889">
        <f t="shared" si="1424"/>
        <v>218.79150051757759</v>
      </c>
      <c r="Y3889">
        <f t="shared" si="1425"/>
        <v>-4.8499556015935731E-2</v>
      </c>
      <c r="Z3889">
        <f t="shared" si="1426"/>
        <v>7.2086773459103874E-7</v>
      </c>
      <c r="AA3889">
        <f t="shared" si="1427"/>
        <v>9.3812269127753575E-7</v>
      </c>
      <c r="AB3889">
        <f t="shared" si="1409"/>
        <v>1.0163373741178443</v>
      </c>
      <c r="AC3889">
        <f t="shared" si="1428"/>
        <v>2.0365286408480561</v>
      </c>
      <c r="AD3889">
        <f t="shared" si="1429"/>
        <v>-6.9245205334673696E-9</v>
      </c>
      <c r="AE3889">
        <f t="shared" si="1430"/>
        <v>2.7791119759669015E-5</v>
      </c>
      <c r="AF3889">
        <f t="shared" si="1431"/>
        <v>-2.480359878292747E-5</v>
      </c>
      <c r="AG3889" t="str">
        <f t="shared" si="1410"/>
        <v>NaN</v>
      </c>
      <c r="AH3889" t="str">
        <f t="shared" si="1411"/>
        <v>NaN</v>
      </c>
    </row>
    <row r="3890" spans="1:34" ht="15">
      <c r="A3890" s="8">
        <v>43260.969444444447</v>
      </c>
      <c r="B3890" s="9">
        <v>-1.0500000000000001E-2</v>
      </c>
      <c r="C3890" s="7">
        <v>3.0073810120000002</v>
      </c>
      <c r="D3890" s="9">
        <v>1.6899999999999998E-2</v>
      </c>
      <c r="E3890" s="9">
        <v>1.6799999999999999E-2</v>
      </c>
      <c r="F3890" s="9">
        <v>1.67E-2</v>
      </c>
      <c r="G3890" s="7">
        <v>-4841558</v>
      </c>
      <c r="H3890" s="7">
        <v>17015003</v>
      </c>
      <c r="K3890">
        <f t="shared" si="1412"/>
        <v>669.35346228127639</v>
      </c>
      <c r="L3890">
        <f t="shared" si="1413"/>
        <v>652.46957745003999</v>
      </c>
      <c r="M3890">
        <f t="shared" si="1414"/>
        <v>218.47470552163918</v>
      </c>
      <c r="N3890">
        <f t="shared" si="1415"/>
        <v>0.15166678717291635</v>
      </c>
      <c r="O3890">
        <f t="shared" si="1416"/>
        <v>49.503380678097301</v>
      </c>
      <c r="P3890">
        <f t="shared" si="1417"/>
        <v>49.720925962068939</v>
      </c>
      <c r="Q3890">
        <f t="shared" si="1418"/>
        <v>-2.87473418769153E-2</v>
      </c>
      <c r="R3890">
        <f t="shared" si="1419"/>
        <v>49.532128019974216</v>
      </c>
      <c r="S3890">
        <f t="shared" si="1420"/>
        <v>218.49387041622379</v>
      </c>
      <c r="T3890">
        <f t="shared" si="1421"/>
        <v>15.606273870101234</v>
      </c>
      <c r="U3890">
        <f t="shared" si="1432"/>
        <v>0.71302829932606504</v>
      </c>
      <c r="V3890" s="6">
        <f t="shared" si="1422"/>
        <v>219600.0000004191</v>
      </c>
      <c r="W3890">
        <f t="shared" si="1423"/>
        <v>15.607140676883111</v>
      </c>
      <c r="X3890">
        <f t="shared" si="1424"/>
        <v>219.18800681665113</v>
      </c>
      <c r="Y3890">
        <f t="shared" si="1425"/>
        <v>5.1618812275942595E-2</v>
      </c>
      <c r="Z3890">
        <f t="shared" si="1426"/>
        <v>1.1097596416109388E-6</v>
      </c>
      <c r="AA3890">
        <f t="shared" si="1427"/>
        <v>9.1824939224146662E-7</v>
      </c>
      <c r="AB3890">
        <f t="shared" si="1409"/>
        <v>1.0158726879392797</v>
      </c>
      <c r="AC3890">
        <f t="shared" si="1428"/>
        <v>2.0364206115144574</v>
      </c>
      <c r="AD3890">
        <f t="shared" si="1429"/>
        <v>6.3679175786334853E-9</v>
      </c>
      <c r="AE3890">
        <f t="shared" si="1430"/>
        <v>2.1895463112175253E-5</v>
      </c>
      <c r="AF3890">
        <f t="shared" si="1431"/>
        <v>2.8951717615068569E-5</v>
      </c>
      <c r="AG3890">
        <f t="shared" si="1410"/>
        <v>6.3679175786334854E-7</v>
      </c>
      <c r="AH3890">
        <f t="shared" si="1411"/>
        <v>0.28951717615068567</v>
      </c>
    </row>
    <row r="3891" spans="1:34" ht="15">
      <c r="A3891" s="8">
        <v>43260.970138888886</v>
      </c>
      <c r="B3891" s="9">
        <v>-1.06E-2</v>
      </c>
      <c r="C3891" s="7">
        <v>3.0076581010000001</v>
      </c>
      <c r="D3891" s="9">
        <v>1.7000000000000001E-2</v>
      </c>
      <c r="E3891" s="9">
        <v>1.6799999999999999E-2</v>
      </c>
      <c r="F3891" s="9">
        <v>1.67E-2</v>
      </c>
      <c r="G3891" s="7">
        <v>-4842039</v>
      </c>
      <c r="H3891" s="7">
        <v>17015003</v>
      </c>
      <c r="K3891">
        <f t="shared" si="1412"/>
        <v>675.72387544595142</v>
      </c>
      <c r="L3891">
        <f t="shared" si="1413"/>
        <v>658.83999061471502</v>
      </c>
      <c r="M3891">
        <f t="shared" si="1414"/>
        <v>220.60779216399703</v>
      </c>
      <c r="N3891">
        <f t="shared" si="1415"/>
        <v>0.15175076853810923</v>
      </c>
      <c r="O3891">
        <f t="shared" si="1416"/>
        <v>49.803735782972936</v>
      </c>
      <c r="P3891">
        <f t="shared" si="1417"/>
        <v>49.720925962068939</v>
      </c>
      <c r="Q3891">
        <f t="shared" si="1418"/>
        <v>0.27160776299871969</v>
      </c>
      <c r="R3891">
        <f t="shared" si="1419"/>
        <v>49.532128019974216</v>
      </c>
      <c r="S3891">
        <f t="shared" si="1420"/>
        <v>220.42672032199789</v>
      </c>
      <c r="T3891">
        <f t="shared" si="1421"/>
        <v>15.615114013805748</v>
      </c>
      <c r="U3891">
        <f t="shared" si="1432"/>
        <v>0.71284886162340166</v>
      </c>
      <c r="V3891" s="6">
        <f t="shared" si="1422"/>
        <v>219659.99999998603</v>
      </c>
      <c r="W3891">
        <f t="shared" si="1423"/>
        <v>15.613934936790944</v>
      </c>
      <c r="X3891">
        <f t="shared" si="1424"/>
        <v>219.67692499241514</v>
      </c>
      <c r="Y3891">
        <f t="shared" si="1425"/>
        <v>7.1025460323949588E-2</v>
      </c>
      <c r="Z3891">
        <f t="shared" si="1426"/>
        <v>1.0149075039790932E-6</v>
      </c>
      <c r="AA3891">
        <f t="shared" si="1427"/>
        <v>9.8012875298004619E-7</v>
      </c>
      <c r="AB3891">
        <f t="shared" ref="AB3891:AB3954" si="1433">((M3891-$M$241)-(Y3891-$Y$241))/(M3891-$M$241)</f>
        <v>1.015628233362448</v>
      </c>
      <c r="AC3891">
        <f t="shared" si="1428"/>
        <v>2.0362072988468674</v>
      </c>
      <c r="AD3891">
        <f t="shared" si="1429"/>
        <v>4.9393337221683288E-9</v>
      </c>
      <c r="AE3891">
        <f t="shared" si="1430"/>
        <v>1.919284027165301E-5</v>
      </c>
      <c r="AF3891">
        <f t="shared" si="1431"/>
        <v>2.5618881029873999E-5</v>
      </c>
      <c r="AG3891">
        <f t="shared" si="1410"/>
        <v>4.939333722168329E-7</v>
      </c>
      <c r="AH3891">
        <f t="shared" si="1411"/>
        <v>0.25618881029873997</v>
      </c>
    </row>
    <row r="3892" spans="1:34" ht="15">
      <c r="A3892" s="8">
        <v>43260.970833333333</v>
      </c>
      <c r="B3892" s="9">
        <v>-1.06E-2</v>
      </c>
      <c r="C3892" s="7">
        <v>3.0077627520000001</v>
      </c>
      <c r="D3892" s="9">
        <v>1.7000000000000001E-2</v>
      </c>
      <c r="E3892" s="9">
        <v>1.6799999999999999E-2</v>
      </c>
      <c r="F3892" s="9">
        <v>1.6799999999999999E-2</v>
      </c>
      <c r="G3892" s="7">
        <v>-4842521</v>
      </c>
      <c r="H3892" s="7">
        <v>17015003</v>
      </c>
      <c r="K3892">
        <f t="shared" si="1412"/>
        <v>675.72387544595142</v>
      </c>
      <c r="L3892">
        <f t="shared" si="1413"/>
        <v>658.7085415248257</v>
      </c>
      <c r="M3892">
        <f t="shared" si="1414"/>
        <v>220.56377738967316</v>
      </c>
      <c r="N3892">
        <f t="shared" si="1415"/>
        <v>0.15178248662814098</v>
      </c>
      <c r="O3892">
        <f t="shared" si="1416"/>
        <v>49.803735782972936</v>
      </c>
      <c r="P3892">
        <f t="shared" si="1417"/>
        <v>49.720925962068939</v>
      </c>
      <c r="Q3892">
        <f t="shared" si="1418"/>
        <v>-2.9784040149955615E-2</v>
      </c>
      <c r="R3892">
        <f t="shared" si="1419"/>
        <v>49.833519823122892</v>
      </c>
      <c r="S3892">
        <f t="shared" si="1420"/>
        <v>220.5836334164398</v>
      </c>
      <c r="T3892">
        <f t="shared" si="1421"/>
        <v>15.61845276012488</v>
      </c>
      <c r="U3892">
        <f t="shared" si="1432"/>
        <v>0.71278109157471203</v>
      </c>
      <c r="V3892" s="6">
        <f t="shared" si="1422"/>
        <v>219720.00000018161</v>
      </c>
      <c r="W3892">
        <f t="shared" si="1423"/>
        <v>15.620107557008744</v>
      </c>
      <c r="X3892">
        <f t="shared" si="1424"/>
        <v>220.16789667777587</v>
      </c>
      <c r="Y3892">
        <f t="shared" si="1425"/>
        <v>7.067989423293615E-2</v>
      </c>
      <c r="Z3892">
        <f t="shared" si="1426"/>
        <v>6.3234049120287285E-7</v>
      </c>
      <c r="AA3892">
        <f t="shared" si="1427"/>
        <v>9.3089652082496333E-7</v>
      </c>
      <c r="AB3892">
        <f t="shared" si="1433"/>
        <v>1.0156329772379424</v>
      </c>
      <c r="AC3892">
        <f t="shared" si="1428"/>
        <v>2.0361267348981866</v>
      </c>
      <c r="AD3892">
        <f t="shared" si="1429"/>
        <v>4.7139788528644941E-9</v>
      </c>
      <c r="AE3892">
        <f t="shared" si="1430"/>
        <v>2.1492476917363383E-5</v>
      </c>
      <c r="AF3892">
        <f t="shared" si="1431"/>
        <v>2.1833944243135998E-5</v>
      </c>
      <c r="AG3892">
        <f t="shared" si="1410"/>
        <v>4.7139788528644939E-7</v>
      </c>
      <c r="AH3892">
        <f t="shared" si="1411"/>
        <v>0.21833944243136</v>
      </c>
    </row>
    <row r="3893" spans="1:34" ht="15">
      <c r="A3893" s="8">
        <v>43260.97152777778</v>
      </c>
      <c r="B3893" s="9">
        <v>-1.06E-2</v>
      </c>
      <c r="C3893" s="7">
        <v>3.007895945</v>
      </c>
      <c r="D3893" s="9">
        <v>1.7000000000000001E-2</v>
      </c>
      <c r="E3893" s="9">
        <v>1.6799999999999999E-2</v>
      </c>
      <c r="F3893" s="9">
        <v>1.6799999999999999E-2</v>
      </c>
      <c r="G3893" s="7">
        <v>-4843005</v>
      </c>
      <c r="H3893" s="7">
        <v>17015003</v>
      </c>
      <c r="K3893">
        <f t="shared" si="1412"/>
        <v>675.72387544595142</v>
      </c>
      <c r="L3893">
        <f t="shared" si="1413"/>
        <v>658.7085415248257</v>
      </c>
      <c r="M3893">
        <f t="shared" si="1414"/>
        <v>220.56377738967316</v>
      </c>
      <c r="N3893">
        <f t="shared" si="1415"/>
        <v>0.15182285535434134</v>
      </c>
      <c r="O3893">
        <f t="shared" si="1416"/>
        <v>49.803735782972936</v>
      </c>
      <c r="P3893">
        <f t="shared" si="1417"/>
        <v>49.720925962068939</v>
      </c>
      <c r="Q3893">
        <f t="shared" si="1418"/>
        <v>-2.9784040149955615E-2</v>
      </c>
      <c r="R3893">
        <f t="shared" si="1419"/>
        <v>49.833519823122892</v>
      </c>
      <c r="S3893">
        <f t="shared" si="1420"/>
        <v>220.5836334164398</v>
      </c>
      <c r="T3893">
        <f t="shared" si="1421"/>
        <v>15.622702099724917</v>
      </c>
      <c r="U3893">
        <f t="shared" si="1432"/>
        <v>0.71269483825563096</v>
      </c>
      <c r="V3893" s="6">
        <f t="shared" si="1422"/>
        <v>219780.00000037719</v>
      </c>
      <c r="W3893">
        <f t="shared" si="1423"/>
        <v>15.625947466586142</v>
      </c>
      <c r="X3893">
        <f t="shared" si="1424"/>
        <v>220.48756685217316</v>
      </c>
      <c r="Y3893">
        <f t="shared" si="1425"/>
        <v>-2.9784040149955615E-2</v>
      </c>
      <c r="Z3893">
        <f t="shared" si="1426"/>
        <v>1.3247555160910677E-6</v>
      </c>
      <c r="AA3893">
        <f t="shared" si="1427"/>
        <v>1.005874218516807E-6</v>
      </c>
      <c r="AB3893">
        <f t="shared" si="1433"/>
        <v>1.0160941445429776</v>
      </c>
      <c r="AC3893">
        <f t="shared" si="1428"/>
        <v>2.0360241983336378</v>
      </c>
      <c r="AD3893">
        <f t="shared" si="1429"/>
        <v>-1.2087049786213063E-8</v>
      </c>
      <c r="AE3893">
        <f t="shared" si="1430"/>
        <v>2.7265855833888103E-5</v>
      </c>
      <c r="AF3893">
        <f t="shared" si="1431"/>
        <v>-4.4129825775474032E-5</v>
      </c>
      <c r="AG3893" t="str">
        <f t="shared" si="1410"/>
        <v>NaN</v>
      </c>
      <c r="AH3893" t="str">
        <f t="shared" si="1411"/>
        <v>NaN</v>
      </c>
    </row>
    <row r="3894" spans="1:34" ht="15">
      <c r="A3894" s="8">
        <v>43260.972222222219</v>
      </c>
      <c r="B3894" s="9">
        <v>-1.06E-2</v>
      </c>
      <c r="C3894" s="7">
        <v>3.0082610359999999</v>
      </c>
      <c r="D3894" s="9">
        <v>1.7000000000000001E-2</v>
      </c>
      <c r="E3894" s="9">
        <v>1.6799999999999999E-2</v>
      </c>
      <c r="F3894" s="9">
        <v>1.6799999999999999E-2</v>
      </c>
      <c r="G3894" s="7">
        <v>-4843489</v>
      </c>
      <c r="H3894" s="7">
        <v>17015003</v>
      </c>
      <c r="K3894">
        <f t="shared" si="1412"/>
        <v>675.72387544595142</v>
      </c>
      <c r="L3894">
        <f t="shared" si="1413"/>
        <v>658.7085415248257</v>
      </c>
      <c r="M3894">
        <f t="shared" si="1414"/>
        <v>220.56377738967316</v>
      </c>
      <c r="N3894">
        <f t="shared" si="1415"/>
        <v>0.15193350875667649</v>
      </c>
      <c r="O3894">
        <f t="shared" si="1416"/>
        <v>49.803735782972936</v>
      </c>
      <c r="P3894">
        <f t="shared" si="1417"/>
        <v>49.720925962068939</v>
      </c>
      <c r="Q3894">
        <f t="shared" si="1418"/>
        <v>-2.9784040149955615E-2</v>
      </c>
      <c r="R3894">
        <f t="shared" si="1419"/>
        <v>49.833519823122892</v>
      </c>
      <c r="S3894">
        <f t="shared" si="1420"/>
        <v>220.5836334164398</v>
      </c>
      <c r="T3894">
        <f t="shared" si="1421"/>
        <v>15.634349826286511</v>
      </c>
      <c r="U3894">
        <f t="shared" si="1432"/>
        <v>0.71245841208821525</v>
      </c>
      <c r="V3894" s="6">
        <f t="shared" si="1422"/>
        <v>219839.99999994412</v>
      </c>
      <c r="W3894">
        <f t="shared" si="1423"/>
        <v>15.632158027577116</v>
      </c>
      <c r="X3894">
        <f t="shared" si="1424"/>
        <v>220.80890827868311</v>
      </c>
      <c r="Y3894">
        <f t="shared" si="1425"/>
        <v>-1.2109420173973243E-2</v>
      </c>
      <c r="Z3894">
        <f t="shared" si="1426"/>
        <v>1.2551976363132719E-6</v>
      </c>
      <c r="AA3894">
        <f t="shared" si="1427"/>
        <v>1.025747518648391E-6</v>
      </c>
      <c r="AB3894">
        <f t="shared" si="1433"/>
        <v>1.0160130113790027</v>
      </c>
      <c r="AC3894">
        <f t="shared" si="1428"/>
        <v>2.0357431386917066</v>
      </c>
      <c r="AD3894">
        <f t="shared" si="1429"/>
        <v>-3.0312196909757103E-8</v>
      </c>
      <c r="AE3894">
        <f t="shared" si="1430"/>
        <v>2.6905321895153227E-5</v>
      </c>
      <c r="AF3894">
        <f t="shared" si="1431"/>
        <v>-1.1215283525592483E-4</v>
      </c>
      <c r="AG3894" t="str">
        <f t="shared" si="1410"/>
        <v>NaN</v>
      </c>
      <c r="AH3894" t="str">
        <f t="shared" si="1411"/>
        <v>NaN</v>
      </c>
    </row>
    <row r="3895" spans="1:34" ht="15">
      <c r="A3895" s="8">
        <v>43260.972916666666</v>
      </c>
      <c r="B3895" s="9">
        <v>-1.06E-2</v>
      </c>
      <c r="C3895" s="7">
        <v>3.0083680660000001</v>
      </c>
      <c r="D3895" s="9">
        <v>1.7000000000000001E-2</v>
      </c>
      <c r="E3895" s="9">
        <v>1.6799999999999999E-2</v>
      </c>
      <c r="F3895" s="7">
        <v>1.6782406999999999E-2</v>
      </c>
      <c r="G3895" s="7">
        <v>-4843970</v>
      </c>
      <c r="H3895" s="7">
        <v>17015003</v>
      </c>
      <c r="K3895">
        <f t="shared" si="1412"/>
        <v>675.72387544595142</v>
      </c>
      <c r="L3895">
        <f t="shared" si="1413"/>
        <v>658.73166736320991</v>
      </c>
      <c r="M3895">
        <f t="shared" si="1414"/>
        <v>220.57152090891995</v>
      </c>
      <c r="N3895">
        <f t="shared" si="1415"/>
        <v>0.15196594788459786</v>
      </c>
      <c r="O3895">
        <f t="shared" si="1416"/>
        <v>49.803735782972936</v>
      </c>
      <c r="P3895">
        <f t="shared" si="1417"/>
        <v>49.720925962068939</v>
      </c>
      <c r="Q3895">
        <f t="shared" si="1418"/>
        <v>2.3239819777991499E-2</v>
      </c>
      <c r="R3895">
        <f t="shared" si="1419"/>
        <v>49.780495963194944</v>
      </c>
      <c r="S3895">
        <f t="shared" si="1420"/>
        <v>220.55602769573463</v>
      </c>
      <c r="T3895">
        <f t="shared" si="1421"/>
        <v>15.637764471330867</v>
      </c>
      <c r="U3895">
        <f t="shared" si="1432"/>
        <v>0.71238910144320211</v>
      </c>
      <c r="V3895" s="6">
        <f t="shared" si="1422"/>
        <v>219900.0000001397</v>
      </c>
      <c r="W3895">
        <f t="shared" si="1423"/>
        <v>15.638707132663724</v>
      </c>
      <c r="X3895">
        <f t="shared" si="1424"/>
        <v>221.17539846752953</v>
      </c>
      <c r="Y3895">
        <f t="shared" si="1425"/>
        <v>-1.2109420173973243E-2</v>
      </c>
      <c r="Z3895">
        <f t="shared" si="1426"/>
        <v>4.5844712198646057E-7</v>
      </c>
      <c r="AA3895">
        <f t="shared" si="1427"/>
        <v>1.0112936570179494E-6</v>
      </c>
      <c r="AB3895">
        <f t="shared" si="1433"/>
        <v>1.0160124422060091</v>
      </c>
      <c r="AC3895">
        <f t="shared" si="1428"/>
        <v>2.0356607433067864</v>
      </c>
      <c r="AD3895">
        <f t="shared" si="1429"/>
        <v>-2.9883856587985865E-8</v>
      </c>
      <c r="AE3895">
        <f t="shared" si="1430"/>
        <v>2.1929224370958424E-5</v>
      </c>
      <c r="AF3895">
        <f t="shared" si="1431"/>
        <v>-1.3565768715403747E-4</v>
      </c>
      <c r="AG3895" t="str">
        <f t="shared" si="1410"/>
        <v>NaN</v>
      </c>
      <c r="AH3895" t="str">
        <f t="shared" si="1411"/>
        <v>NaN</v>
      </c>
    </row>
    <row r="3896" spans="1:34" ht="15">
      <c r="A3896" s="8">
        <v>43260.973611111112</v>
      </c>
      <c r="B3896" s="7">
        <v>-1.0643680000000001E-2</v>
      </c>
      <c r="C3896" s="7">
        <v>3.0084334730000002</v>
      </c>
      <c r="D3896" s="9">
        <v>1.7000000000000001E-2</v>
      </c>
      <c r="E3896" s="9">
        <v>1.6799999999999999E-2</v>
      </c>
      <c r="F3896" s="9">
        <v>1.6799999999999999E-2</v>
      </c>
      <c r="G3896" s="7">
        <v>-4844454</v>
      </c>
      <c r="H3896" s="7">
        <v>17015003</v>
      </c>
      <c r="K3896">
        <f t="shared" si="1412"/>
        <v>678.50647191628161</v>
      </c>
      <c r="L3896">
        <f t="shared" si="1413"/>
        <v>661.4911379951559</v>
      </c>
      <c r="M3896">
        <f t="shared" si="1414"/>
        <v>221.49550963505513</v>
      </c>
      <c r="N3896">
        <f t="shared" si="1415"/>
        <v>0.1519857717287533</v>
      </c>
      <c r="O3896">
        <f t="shared" si="1416"/>
        <v>49.803735782972936</v>
      </c>
      <c r="P3896">
        <f t="shared" si="1417"/>
        <v>49.720925962068939</v>
      </c>
      <c r="Q3896">
        <f t="shared" si="1418"/>
        <v>-2.9784040149955615E-2</v>
      </c>
      <c r="R3896">
        <f t="shared" si="1419"/>
        <v>49.833519823122892</v>
      </c>
      <c r="S3896">
        <f t="shared" si="1420"/>
        <v>221.51536566182176</v>
      </c>
      <c r="T3896">
        <f t="shared" si="1421"/>
        <v>15.639851191768281</v>
      </c>
      <c r="U3896">
        <f t="shared" si="1432"/>
        <v>0.71234674508182316</v>
      </c>
      <c r="V3896" s="6">
        <f t="shared" si="1422"/>
        <v>219960.00000033528</v>
      </c>
      <c r="W3896">
        <f t="shared" si="1423"/>
        <v>15.645005249473879</v>
      </c>
      <c r="X3896">
        <f t="shared" si="1424"/>
        <v>221.65861092593656</v>
      </c>
      <c r="Y3896">
        <f t="shared" si="1425"/>
        <v>-1.2109420173973243E-2</v>
      </c>
      <c r="Z3896">
        <f t="shared" si="1426"/>
        <v>1.2457116184339439E-6</v>
      </c>
      <c r="AA3896">
        <f t="shared" si="1427"/>
        <v>1.1359551744862914E-6</v>
      </c>
      <c r="AB3896">
        <f t="shared" si="1433"/>
        <v>1.0159448153717152</v>
      </c>
      <c r="AC3896">
        <f t="shared" si="1428"/>
        <v>2.0356103907426313</v>
      </c>
      <c r="AD3896">
        <f t="shared" si="1429"/>
        <v>-3.3566790030508007E-8</v>
      </c>
      <c r="AE3896">
        <f t="shared" si="1430"/>
        <v>1.9395106253637846E-5</v>
      </c>
      <c r="AF3896">
        <f t="shared" si="1431"/>
        <v>-1.7228548299467179E-4</v>
      </c>
      <c r="AG3896" t="str">
        <f t="shared" ref="AG3896:AG3959" si="1434">IF(AD3896&gt;0,AD3896*100,"NaN")</f>
        <v>NaN</v>
      </c>
      <c r="AH3896" t="str">
        <f t="shared" ref="AH3896:AH3959" si="1435">IF(AF3896&gt;0,AF3896*100*100,"NaN")</f>
        <v>NaN</v>
      </c>
    </row>
    <row r="3897" spans="1:34" ht="15">
      <c r="A3897" s="8">
        <v>43260.974305555559</v>
      </c>
      <c r="B3897" s="9">
        <v>-1.0699999999999999E-2</v>
      </c>
      <c r="C3897" s="7">
        <v>3.0088366190000002</v>
      </c>
      <c r="D3897" s="9">
        <v>1.7000000000000001E-2</v>
      </c>
      <c r="E3897" s="9">
        <v>1.6799999999999999E-2</v>
      </c>
      <c r="F3897" s="9">
        <v>1.6799999999999999E-2</v>
      </c>
      <c r="G3897" s="7">
        <v>-4844933</v>
      </c>
      <c r="H3897" s="7">
        <v>17015003</v>
      </c>
      <c r="K3897">
        <f t="shared" si="1412"/>
        <v>682.09428861062656</v>
      </c>
      <c r="L3897">
        <f t="shared" si="1413"/>
        <v>665.07895468950085</v>
      </c>
      <c r="M3897">
        <f t="shared" si="1414"/>
        <v>222.69686403203104</v>
      </c>
      <c r="N3897">
        <f t="shared" si="1415"/>
        <v>0.15210795900956223</v>
      </c>
      <c r="O3897">
        <f t="shared" si="1416"/>
        <v>49.803735782972936</v>
      </c>
      <c r="P3897">
        <f t="shared" si="1417"/>
        <v>49.720925962068939</v>
      </c>
      <c r="Q3897">
        <f t="shared" si="1418"/>
        <v>-2.9784040149955615E-2</v>
      </c>
      <c r="R3897">
        <f t="shared" si="1419"/>
        <v>49.833519823122892</v>
      </c>
      <c r="S3897">
        <f t="shared" si="1420"/>
        <v>222.71672005879768</v>
      </c>
      <c r="T3897">
        <f t="shared" si="1421"/>
        <v>15.652713010800801</v>
      </c>
      <c r="U3897">
        <f t="shared" si="1432"/>
        <v>0.71208567520146748</v>
      </c>
      <c r="V3897" s="6">
        <f t="shared" si="1422"/>
        <v>220020.00000053085</v>
      </c>
      <c r="W3897">
        <f t="shared" si="1423"/>
        <v>15.651662340970651</v>
      </c>
      <c r="X3897">
        <f t="shared" si="1424"/>
        <v>222.1441965138435</v>
      </c>
      <c r="Y3897">
        <f t="shared" si="1425"/>
        <v>-2.9784040149955615E-2</v>
      </c>
      <c r="Z3897">
        <f t="shared" si="1426"/>
        <v>1.2488727425320269E-6</v>
      </c>
      <c r="AA3897">
        <f t="shared" si="1427"/>
        <v>1.1738954218509402E-6</v>
      </c>
      <c r="AB3897">
        <f t="shared" si="1433"/>
        <v>1.0159380840634256</v>
      </c>
      <c r="AC3897">
        <f t="shared" si="1428"/>
        <v>2.0353000350493766</v>
      </c>
      <c r="AD3897">
        <f t="shared" si="1429"/>
        <v>-1.4101053089390698E-8</v>
      </c>
      <c r="AE3897">
        <f t="shared" si="1430"/>
        <v>2.374580868004974E-5</v>
      </c>
      <c r="AF3897">
        <f t="shared" si="1431"/>
        <v>-5.9114717607204735E-5</v>
      </c>
      <c r="AG3897" t="str">
        <f t="shared" si="1434"/>
        <v>NaN</v>
      </c>
      <c r="AH3897" t="str">
        <f t="shared" si="1435"/>
        <v>NaN</v>
      </c>
    </row>
    <row r="3898" spans="1:34" ht="15">
      <c r="A3898" s="8">
        <v>43260.974999999999</v>
      </c>
      <c r="B3898" s="9">
        <v>-1.0699999999999999E-2</v>
      </c>
      <c r="C3898" s="7">
        <v>3.0089032150000001</v>
      </c>
      <c r="D3898" s="9">
        <v>1.7000000000000001E-2</v>
      </c>
      <c r="E3898" s="9">
        <v>1.6799999999999999E-2</v>
      </c>
      <c r="F3898" s="9">
        <v>1.6799999999999999E-2</v>
      </c>
      <c r="G3898" s="7">
        <v>-4845418</v>
      </c>
      <c r="H3898" s="7">
        <v>17015003</v>
      </c>
      <c r="K3898">
        <f t="shared" si="1412"/>
        <v>682.09428861062656</v>
      </c>
      <c r="L3898">
        <f t="shared" si="1413"/>
        <v>665.07895468950085</v>
      </c>
      <c r="M3898">
        <f t="shared" si="1414"/>
        <v>222.69686403203104</v>
      </c>
      <c r="N3898">
        <f t="shared" si="1415"/>
        <v>0.1521281432211202</v>
      </c>
      <c r="O3898">
        <f t="shared" si="1416"/>
        <v>49.803735782972936</v>
      </c>
      <c r="P3898">
        <f t="shared" si="1417"/>
        <v>49.720925962068939</v>
      </c>
      <c r="Q3898">
        <f t="shared" si="1418"/>
        <v>-2.9784040149955615E-2</v>
      </c>
      <c r="R3898">
        <f t="shared" si="1419"/>
        <v>49.833519823122892</v>
      </c>
      <c r="S3898">
        <f t="shared" si="1420"/>
        <v>222.71672005879768</v>
      </c>
      <c r="T3898">
        <f t="shared" si="1421"/>
        <v>15.654837664649007</v>
      </c>
      <c r="U3898">
        <f t="shared" si="1432"/>
        <v>0.71204254886571738</v>
      </c>
      <c r="V3898" s="6">
        <f t="shared" si="1422"/>
        <v>220080.00000009779</v>
      </c>
      <c r="W3898">
        <f t="shared" si="1423"/>
        <v>15.65847119310599</v>
      </c>
      <c r="X3898">
        <f t="shared" si="1424"/>
        <v>222.48110133976778</v>
      </c>
      <c r="Y3898">
        <f t="shared" si="1425"/>
        <v>3.7846475546245983E-3</v>
      </c>
      <c r="Z3898">
        <f t="shared" si="1426"/>
        <v>9.1373047256600291E-7</v>
      </c>
      <c r="AA3898">
        <f t="shared" si="1427"/>
        <v>1.1228564573351443E-6</v>
      </c>
      <c r="AB3898">
        <f t="shared" si="1433"/>
        <v>1.0157854853376078</v>
      </c>
      <c r="AC3898">
        <f t="shared" si="1428"/>
        <v>2.0352487671520194</v>
      </c>
      <c r="AD3898">
        <f t="shared" si="1429"/>
        <v>1.0614354949101992E-7</v>
      </c>
      <c r="AE3898">
        <f t="shared" si="1430"/>
        <v>3.0454492205933187E-5</v>
      </c>
      <c r="AF3898">
        <f t="shared" si="1431"/>
        <v>3.4695510343454785E-4</v>
      </c>
      <c r="AG3898">
        <f t="shared" si="1434"/>
        <v>1.0614354949101992E-5</v>
      </c>
      <c r="AH3898">
        <f t="shared" si="1435"/>
        <v>3.4695510343454785</v>
      </c>
    </row>
    <row r="3899" spans="1:34" ht="15">
      <c r="A3899" s="8">
        <v>43260.975694444445</v>
      </c>
      <c r="B3899" s="9">
        <v>-1.0699999999999999E-2</v>
      </c>
      <c r="C3899" s="7">
        <v>3.0091803029999999</v>
      </c>
      <c r="D3899" s="7">
        <v>1.7033528999999999E-2</v>
      </c>
      <c r="E3899" s="9">
        <v>1.6799999999999999E-2</v>
      </c>
      <c r="F3899" s="9">
        <v>1.6799999999999999E-2</v>
      </c>
      <c r="G3899" s="7">
        <v>-4845902</v>
      </c>
      <c r="H3899" s="7">
        <v>17015003</v>
      </c>
      <c r="K3899">
        <f t="shared" si="1412"/>
        <v>682.09428861062656</v>
      </c>
      <c r="L3899">
        <f t="shared" si="1413"/>
        <v>665.07895468950085</v>
      </c>
      <c r="M3899">
        <f t="shared" si="1414"/>
        <v>222.69686403203104</v>
      </c>
      <c r="N3899">
        <f t="shared" si="1415"/>
        <v>0.15221212428322861</v>
      </c>
      <c r="O3899">
        <f t="shared" si="1416"/>
        <v>49.904441846086677</v>
      </c>
      <c r="P3899">
        <f t="shared" si="1417"/>
        <v>49.720925962068939</v>
      </c>
      <c r="Q3899">
        <f t="shared" si="1418"/>
        <v>7.0922022963785025E-2</v>
      </c>
      <c r="R3899">
        <f t="shared" si="1419"/>
        <v>49.833519823122892</v>
      </c>
      <c r="S3899">
        <f t="shared" si="1420"/>
        <v>222.64958268338853</v>
      </c>
      <c r="T3899">
        <f t="shared" si="1421"/>
        <v>15.663677776449893</v>
      </c>
      <c r="U3899">
        <f t="shared" si="1432"/>
        <v>0.71186311181063577</v>
      </c>
      <c r="V3899" s="6">
        <f t="shared" si="1422"/>
        <v>220140.00000029337</v>
      </c>
      <c r="W3899">
        <f t="shared" si="1423"/>
        <v>15.665557302472251</v>
      </c>
      <c r="X3899">
        <f t="shared" si="1424"/>
        <v>222.80593592765811</v>
      </c>
      <c r="Y3899">
        <f t="shared" si="1425"/>
        <v>2.0086487010717729E-2</v>
      </c>
      <c r="Z3899">
        <f t="shared" si="1426"/>
        <v>1.5049711134812669E-6</v>
      </c>
      <c r="AA3899">
        <f t="shared" si="1427"/>
        <v>1.177057298749805E-6</v>
      </c>
      <c r="AB3899">
        <f t="shared" si="1433"/>
        <v>1.0157113793745933</v>
      </c>
      <c r="AC3899">
        <f t="shared" si="1428"/>
        <v>2.0350354552542638</v>
      </c>
      <c r="AD3899">
        <f t="shared" si="1429"/>
        <v>2.0962491710202766E-8</v>
      </c>
      <c r="AE3899">
        <f t="shared" si="1430"/>
        <v>2.9522789678721979E-5</v>
      </c>
      <c r="AF3899">
        <f t="shared" si="1431"/>
        <v>7.0683256051531053E-5</v>
      </c>
      <c r="AG3899">
        <f t="shared" si="1434"/>
        <v>2.0962491710202764E-6</v>
      </c>
      <c r="AH3899">
        <f t="shared" si="1435"/>
        <v>0.70683256051531052</v>
      </c>
    </row>
    <row r="3900" spans="1:34" ht="15">
      <c r="A3900" s="8">
        <v>43260.976388888892</v>
      </c>
      <c r="B3900" s="9">
        <v>-1.0699999999999999E-2</v>
      </c>
      <c r="C3900" s="7">
        <v>3.0094692840000001</v>
      </c>
      <c r="D3900" s="7">
        <v>1.7045481000000001E-2</v>
      </c>
      <c r="E3900" s="9">
        <v>1.6899999999999998E-2</v>
      </c>
      <c r="F3900" s="7">
        <v>1.6829098000000001E-2</v>
      </c>
      <c r="G3900" s="7">
        <v>-4846387</v>
      </c>
      <c r="H3900" s="7">
        <v>17015003</v>
      </c>
      <c r="K3900">
        <f t="shared" si="1412"/>
        <v>682.09428861062656</v>
      </c>
      <c r="L3900">
        <f t="shared" si="1413"/>
        <v>665.04070563332482</v>
      </c>
      <c r="M3900">
        <f t="shared" si="1414"/>
        <v>222.68405661299829</v>
      </c>
      <c r="N3900">
        <f t="shared" si="1415"/>
        <v>0.1522997099286163</v>
      </c>
      <c r="O3900">
        <f t="shared" si="1416"/>
        <v>49.940340288221421</v>
      </c>
      <c r="P3900">
        <f t="shared" si="1417"/>
        <v>50.020220031992245</v>
      </c>
      <c r="Q3900">
        <f t="shared" si="1418"/>
        <v>1.9121478218323773E-2</v>
      </c>
      <c r="R3900">
        <f t="shared" si="1419"/>
        <v>49.921218810003097</v>
      </c>
      <c r="S3900">
        <f t="shared" si="1420"/>
        <v>222.67130896085274</v>
      </c>
      <c r="T3900">
        <f t="shared" si="1421"/>
        <v>15.67289731806965</v>
      </c>
      <c r="U3900">
        <f t="shared" si="1432"/>
        <v>0.71167597306909991</v>
      </c>
      <c r="V3900" s="6">
        <f t="shared" si="1422"/>
        <v>220200.00000048894</v>
      </c>
      <c r="W3900">
        <f t="shared" si="1423"/>
        <v>15.672453707972647</v>
      </c>
      <c r="X3900">
        <f t="shared" si="1424"/>
        <v>223.1680256941751</v>
      </c>
      <c r="Y3900">
        <f t="shared" si="1425"/>
        <v>0.12020485530259369</v>
      </c>
      <c r="Z3900">
        <f t="shared" si="1426"/>
        <v>1.590337247643609E-6</v>
      </c>
      <c r="AA3900">
        <f t="shared" si="1427"/>
        <v>1.2366779596868975E-6</v>
      </c>
      <c r="AB3900">
        <f t="shared" si="1433"/>
        <v>1.0152571430615818</v>
      </c>
      <c r="AC3900">
        <f t="shared" si="1428"/>
        <v>2.0348129877149792</v>
      </c>
      <c r="AD3900">
        <f t="shared" si="1429"/>
        <v>3.6799034068810503E-9</v>
      </c>
      <c r="AE3900">
        <f t="shared" si="1430"/>
        <v>2.8395115694972322E-5</v>
      </c>
      <c r="AF3900">
        <f t="shared" si="1431"/>
        <v>1.2901012990612843E-5</v>
      </c>
      <c r="AG3900">
        <f t="shared" si="1434"/>
        <v>3.6799034068810502E-7</v>
      </c>
      <c r="AH3900">
        <f t="shared" si="1435"/>
        <v>0.12901012990612842</v>
      </c>
    </row>
    <row r="3901" spans="1:34" ht="15">
      <c r="A3901" s="8">
        <v>43260.977083333331</v>
      </c>
      <c r="B3901" s="7">
        <v>-1.0734774000000001E-2</v>
      </c>
      <c r="C3901" s="7">
        <v>3.0097784810000001</v>
      </c>
      <c r="D3901" s="9">
        <v>1.7100000000000001E-2</v>
      </c>
      <c r="E3901" s="9">
        <v>1.6899999999999998E-2</v>
      </c>
      <c r="F3901" s="9">
        <v>1.6799999999999999E-2</v>
      </c>
      <c r="G3901" s="7">
        <v>-4846869</v>
      </c>
      <c r="H3901" s="7">
        <v>17015003</v>
      </c>
      <c r="K3901">
        <f t="shared" si="1412"/>
        <v>684.3095360845108</v>
      </c>
      <c r="L3901">
        <f t="shared" si="1413"/>
        <v>667.29420216338508</v>
      </c>
      <c r="M3901">
        <f t="shared" si="1414"/>
        <v>223.43862358104462</v>
      </c>
      <c r="N3901">
        <f t="shared" si="1415"/>
        <v>0.1523934227291012</v>
      </c>
      <c r="O3901">
        <f t="shared" si="1416"/>
        <v>50.104090887848564</v>
      </c>
      <c r="P3901">
        <f t="shared" si="1417"/>
        <v>50.020220031992245</v>
      </c>
      <c r="Q3901">
        <f t="shared" si="1418"/>
        <v>0.27057106472567227</v>
      </c>
      <c r="R3901">
        <f t="shared" si="1419"/>
        <v>49.833519823122892</v>
      </c>
      <c r="S3901">
        <f t="shared" si="1420"/>
        <v>223.25824287122751</v>
      </c>
      <c r="T3901">
        <f t="shared" si="1421"/>
        <v>15.682761823383847</v>
      </c>
      <c r="U3901">
        <f t="shared" si="1432"/>
        <v>0.71147574282051429</v>
      </c>
      <c r="V3901" s="6">
        <f t="shared" si="1422"/>
        <v>220260.00000005588</v>
      </c>
      <c r="W3901">
        <f t="shared" si="1423"/>
        <v>15.679005731013932</v>
      </c>
      <c r="X3901">
        <f t="shared" si="1424"/>
        <v>223.49286028206541</v>
      </c>
      <c r="Y3901">
        <f t="shared" si="1425"/>
        <v>8.6290601507000034E-2</v>
      </c>
      <c r="Z3901">
        <f t="shared" si="1426"/>
        <v>8.9792488470270062E-7</v>
      </c>
      <c r="AA3901">
        <f t="shared" si="1427"/>
        <v>1.2696499769696709E-6</v>
      </c>
      <c r="AB3901">
        <f t="shared" si="1433"/>
        <v>1.0153586360197699</v>
      </c>
      <c r="AC3901">
        <f t="shared" si="1428"/>
        <v>2.0345749572017477</v>
      </c>
      <c r="AD3901">
        <f t="shared" si="1429"/>
        <v>5.2622504603796251E-9</v>
      </c>
      <c r="AE3901">
        <f t="shared" si="1430"/>
        <v>2.4109515500470289E-5</v>
      </c>
      <c r="AF3901">
        <f t="shared" si="1431"/>
        <v>2.1727715587246007E-5</v>
      </c>
      <c r="AG3901">
        <f t="shared" si="1434"/>
        <v>5.2622504603796248E-7</v>
      </c>
      <c r="AH3901">
        <f t="shared" si="1435"/>
        <v>0.21727715587246008</v>
      </c>
    </row>
    <row r="3902" spans="1:34" ht="15">
      <c r="A3902" s="8">
        <v>43260.977777777778</v>
      </c>
      <c r="B3902" s="9">
        <v>-1.0800000000000001E-2</v>
      </c>
      <c r="C3902" s="7">
        <v>3.009807023</v>
      </c>
      <c r="D3902" s="9">
        <v>1.7100000000000001E-2</v>
      </c>
      <c r="E3902" s="9">
        <v>1.6899999999999998E-2</v>
      </c>
      <c r="F3902" s="9">
        <v>1.6899999999999998E-2</v>
      </c>
      <c r="G3902" s="7">
        <v>-4847351</v>
      </c>
      <c r="H3902" s="7">
        <v>17015003</v>
      </c>
      <c r="K3902">
        <f t="shared" ref="K3902:K3965" si="1436">(B3902-$B$19)*($B$17/$B$18)</f>
        <v>688.46470177530182</v>
      </c>
      <c r="L3902">
        <f t="shared" ref="L3902:L3965" si="1437">K3902-R3902*$B$8+$D$8</f>
        <v>671.31791876428679</v>
      </c>
      <c r="M3902">
        <f t="shared" ref="M3902:M3965" si="1438">L3902/((($B$7/2))^2*PI())</f>
        <v>224.78593590006511</v>
      </c>
      <c r="N3902">
        <f t="shared" ref="N3902:N3965" si="1439">(C3902-$C$19)*($C$17/$C$18)</f>
        <v>0.15240207336526981</v>
      </c>
      <c r="O3902">
        <f t="shared" ref="O3902:O3965" si="1440">(D3902-$D$19)*($D$17/$D$18)</f>
        <v>50.104090887848564</v>
      </c>
      <c r="P3902">
        <f t="shared" ref="P3902:P3965" si="1441">(E3902-$E$19)*($E$17/$E$18)</f>
        <v>50.020220031992245</v>
      </c>
      <c r="Q3902">
        <f t="shared" ref="Q3902:Q3965" si="1442">O3902-R3902</f>
        <v>-3.082073842299593E-2</v>
      </c>
      <c r="R3902">
        <f t="shared" ref="R3902:R3965" si="1443">(F3902-$F$19)*($F$17/$F$18)</f>
        <v>50.13491162627156</v>
      </c>
      <c r="S3902">
        <f t="shared" ref="S3902:S3965" si="1444">M3902-(2/3)*Q3902</f>
        <v>224.80648305901377</v>
      </c>
      <c r="T3902">
        <f t="shared" ref="T3902:T3965" si="1445">N3902/$D$7*100-$N$30/$D$7*100</f>
        <v>15.683672416664757</v>
      </c>
      <c r="U3902">
        <f t="shared" si="1432"/>
        <v>0.71145725955012318</v>
      </c>
      <c r="V3902" s="6">
        <f t="shared" ref="V3902:V3965" si="1446">(A3902-$A$240)*86400</f>
        <v>220320.00000025146</v>
      </c>
      <c r="W3902">
        <f t="shared" ref="W3902:W3965" si="1447">AVERAGE(T3896:T3908)</f>
        <v>15.686015958833849</v>
      </c>
      <c r="X3902">
        <f t="shared" ref="X3902:X3965" si="1448">AVERAGE(S3896:S3908)</f>
        <v>223.98390197480677</v>
      </c>
      <c r="Y3902">
        <f t="shared" ref="Y3902:Y3965" si="1449">AVERAGE(Q3901:Q3903)</f>
        <v>6.9643195959893475E-2</v>
      </c>
      <c r="Z3902">
        <f t="shared" ref="Z3902:Z3965" si="1450">(T3903-T3901)/100/(V3903-V3901)</f>
        <v>8.3785301188908492E-7</v>
      </c>
      <c r="AA3902">
        <f t="shared" ref="AA3902:AA3965" si="1451">AVERAGE(Z3899:Z3905)</f>
        <v>1.2430013337036172E-6</v>
      </c>
      <c r="AB3902">
        <f t="shared" si="1433"/>
        <v>1.0153404188428161</v>
      </c>
      <c r="AC3902">
        <f t="shared" ref="AC3902:AC3965" si="1452">($D$7-$D$7*(T3902/100))*2.54</f>
        <v>2.0345529845858792</v>
      </c>
      <c r="AD3902">
        <f t="shared" ref="AD3902:AD3965" si="1453">AA3902*AC3902*$D$7*2.54*1.024*9.81/2/Y3902/10000*0.14503773773</f>
        <v>6.3832111914935487E-9</v>
      </c>
      <c r="AE3902">
        <f t="shared" ref="AE3902:AE3965" si="1454">(W3903-W3901)/(X3903-X3901)*0.14503773773/100</f>
        <v>2.2691136231755735E-5</v>
      </c>
      <c r="AF3902">
        <f t="shared" ref="AF3902:AF3965" si="1455">AD3902/AE3902/(1.024*9.81)</f>
        <v>2.8003609069571748E-5</v>
      </c>
      <c r="AG3902">
        <f t="shared" si="1434"/>
        <v>6.3832111914935483E-7</v>
      </c>
      <c r="AH3902">
        <f t="shared" si="1435"/>
        <v>0.2800360906957175</v>
      </c>
    </row>
    <row r="3903" spans="1:34" ht="15">
      <c r="A3903" s="8">
        <v>43260.978472222225</v>
      </c>
      <c r="B3903" s="9">
        <v>-1.0800000000000001E-2</v>
      </c>
      <c r="C3903" s="7">
        <v>3.0100936250000001</v>
      </c>
      <c r="D3903" s="9">
        <v>1.7100000000000001E-2</v>
      </c>
      <c r="E3903" s="9">
        <v>1.6899999999999998E-2</v>
      </c>
      <c r="F3903" s="9">
        <v>1.6899999999999998E-2</v>
      </c>
      <c r="G3903" s="7">
        <v>-4847831</v>
      </c>
      <c r="H3903" s="7">
        <v>17015003</v>
      </c>
      <c r="K3903">
        <f t="shared" si="1436"/>
        <v>688.46470177530182</v>
      </c>
      <c r="L3903">
        <f t="shared" si="1437"/>
        <v>671.31791876428679</v>
      </c>
      <c r="M3903">
        <f t="shared" si="1438"/>
        <v>224.78593590006511</v>
      </c>
      <c r="N3903">
        <f t="shared" si="1439"/>
        <v>0.15248893797276789</v>
      </c>
      <c r="O3903">
        <f t="shared" si="1440"/>
        <v>50.104090887848564</v>
      </c>
      <c r="P3903">
        <f t="shared" si="1441"/>
        <v>50.020220031992245</v>
      </c>
      <c r="Q3903">
        <f t="shared" si="1442"/>
        <v>-3.082073842299593E-2</v>
      </c>
      <c r="R3903">
        <f t="shared" si="1443"/>
        <v>50.13491162627156</v>
      </c>
      <c r="S3903">
        <f t="shared" si="1444"/>
        <v>224.80648305901377</v>
      </c>
      <c r="T3903">
        <f t="shared" si="1445"/>
        <v>15.69281605955929</v>
      </c>
      <c r="U3903">
        <f t="shared" si="1432"/>
        <v>0.71127166140491094</v>
      </c>
      <c r="V3903" s="6">
        <f t="shared" si="1446"/>
        <v>220380.00000044703</v>
      </c>
      <c r="W3903">
        <f t="shared" si="1447"/>
        <v>15.693215888065508</v>
      </c>
      <c r="X3903">
        <f t="shared" si="1448"/>
        <v>224.40114843938747</v>
      </c>
      <c r="Y3903">
        <f t="shared" si="1449"/>
        <v>-3.082073842299593E-2</v>
      </c>
      <c r="Z3903">
        <f t="shared" si="1450"/>
        <v>1.6630562449935911E-6</v>
      </c>
      <c r="AA3903">
        <f t="shared" si="1451"/>
        <v>1.1346000312377233E-6</v>
      </c>
      <c r="AB3903">
        <f t="shared" si="1433"/>
        <v>1.0157928180636866</v>
      </c>
      <c r="AC3903">
        <f t="shared" si="1452"/>
        <v>2.0343323484828342</v>
      </c>
      <c r="AD3903">
        <f t="shared" si="1453"/>
        <v>-1.3164336165069667E-8</v>
      </c>
      <c r="AE3903">
        <f t="shared" si="1454"/>
        <v>2.8676610335237704E-5</v>
      </c>
      <c r="AF3903">
        <f t="shared" si="1455"/>
        <v>-4.569852522721826E-5</v>
      </c>
      <c r="AG3903" t="str">
        <f t="shared" si="1434"/>
        <v>NaN</v>
      </c>
      <c r="AH3903" t="str">
        <f t="shared" si="1435"/>
        <v>NaN</v>
      </c>
    </row>
    <row r="3904" spans="1:34" ht="15">
      <c r="A3904" s="8">
        <v>43260.979166666664</v>
      </c>
      <c r="B3904" s="9">
        <v>-1.0800000000000001E-2</v>
      </c>
      <c r="C3904" s="7">
        <v>3.0104325529999998</v>
      </c>
      <c r="D3904" s="9">
        <v>1.7100000000000001E-2</v>
      </c>
      <c r="E3904" s="9">
        <v>1.6899999999999998E-2</v>
      </c>
      <c r="F3904" s="9">
        <v>1.6899999999999998E-2</v>
      </c>
      <c r="G3904" s="7">
        <v>-4848313</v>
      </c>
      <c r="H3904" s="7">
        <v>17015003</v>
      </c>
      <c r="K3904">
        <f t="shared" si="1436"/>
        <v>688.46470177530182</v>
      </c>
      <c r="L3904">
        <f t="shared" si="1437"/>
        <v>671.31791876428679</v>
      </c>
      <c r="M3904">
        <f t="shared" si="1438"/>
        <v>224.78593590006511</v>
      </c>
      <c r="N3904">
        <f t="shared" si="1439"/>
        <v>0.1525916617768239</v>
      </c>
      <c r="O3904">
        <f t="shared" si="1440"/>
        <v>50.104090887848564</v>
      </c>
      <c r="P3904">
        <f t="shared" si="1441"/>
        <v>50.020220031992245</v>
      </c>
      <c r="Q3904">
        <f t="shared" si="1442"/>
        <v>-3.082073842299593E-2</v>
      </c>
      <c r="R3904">
        <f t="shared" si="1443"/>
        <v>50.13491162627156</v>
      </c>
      <c r="S3904">
        <f t="shared" si="1444"/>
        <v>224.80648305901377</v>
      </c>
      <c r="T3904">
        <f t="shared" si="1445"/>
        <v>15.703629091565185</v>
      </c>
      <c r="U3904">
        <f t="shared" si="1432"/>
        <v>0.71105217791156305</v>
      </c>
      <c r="V3904" s="6">
        <f t="shared" si="1446"/>
        <v>220440.00000001397</v>
      </c>
      <c r="W3904">
        <f t="shared" si="1447"/>
        <v>15.700383714887469</v>
      </c>
      <c r="X3904">
        <f t="shared" si="1448"/>
        <v>224.71058020138673</v>
      </c>
      <c r="Y3904">
        <f t="shared" si="1449"/>
        <v>-3.082073842299593E-2</v>
      </c>
      <c r="Z3904">
        <f t="shared" si="1450"/>
        <v>1.4796768635114415E-6</v>
      </c>
      <c r="AA3904">
        <f t="shared" si="1451"/>
        <v>1.1043383029128614E-6</v>
      </c>
      <c r="AB3904">
        <f t="shared" si="1433"/>
        <v>1.0157928180636866</v>
      </c>
      <c r="AC3904">
        <f t="shared" si="1452"/>
        <v>2.034071430020532</v>
      </c>
      <c r="AD3904">
        <f t="shared" si="1453"/>
        <v>-1.2811577354569507E-8</v>
      </c>
      <c r="AE3904">
        <f t="shared" si="1454"/>
        <v>3.467946275482808E-5</v>
      </c>
      <c r="AF3904">
        <f t="shared" si="1455"/>
        <v>-3.6775727966907836E-5</v>
      </c>
      <c r="AG3904" t="str">
        <f t="shared" si="1434"/>
        <v>NaN</v>
      </c>
      <c r="AH3904" t="str">
        <f t="shared" si="1435"/>
        <v>NaN</v>
      </c>
    </row>
    <row r="3905" spans="1:34" ht="15">
      <c r="A3905" s="8">
        <v>43260.979861111111</v>
      </c>
      <c r="B3905" s="9">
        <v>-1.0800000000000001E-2</v>
      </c>
      <c r="C3905" s="7">
        <v>3.0106501799999998</v>
      </c>
      <c r="D3905" s="9">
        <v>1.7100000000000001E-2</v>
      </c>
      <c r="E3905" s="9">
        <v>1.6899999999999998E-2</v>
      </c>
      <c r="F3905" s="9">
        <v>1.6899999999999998E-2</v>
      </c>
      <c r="G3905" s="7">
        <v>-4848796</v>
      </c>
      <c r="H3905" s="7">
        <v>17015003</v>
      </c>
      <c r="K3905">
        <f t="shared" si="1436"/>
        <v>688.46470177530182</v>
      </c>
      <c r="L3905">
        <f t="shared" si="1437"/>
        <v>671.31791876428679</v>
      </c>
      <c r="M3905">
        <f t="shared" si="1438"/>
        <v>224.78593590006511</v>
      </c>
      <c r="N3905">
        <f t="shared" si="1439"/>
        <v>0.15265762113487436</v>
      </c>
      <c r="O3905">
        <f t="shared" si="1440"/>
        <v>50.104090887848564</v>
      </c>
      <c r="P3905">
        <f t="shared" si="1441"/>
        <v>50.020220031992245</v>
      </c>
      <c r="Q3905">
        <f t="shared" si="1442"/>
        <v>-3.082073842299593E-2</v>
      </c>
      <c r="R3905">
        <f t="shared" si="1443"/>
        <v>50.13491162627156</v>
      </c>
      <c r="S3905">
        <f t="shared" si="1444"/>
        <v>224.80648305901377</v>
      </c>
      <c r="T3905">
        <f t="shared" si="1445"/>
        <v>15.710572181886286</v>
      </c>
      <c r="U3905">
        <f t="shared" si="1432"/>
        <v>0.71091124669842398</v>
      </c>
      <c r="V3905" s="6">
        <f t="shared" si="1446"/>
        <v>220500.00000020955</v>
      </c>
      <c r="W3905">
        <f t="shared" si="1447"/>
        <v>15.708149832853801</v>
      </c>
      <c r="X3905">
        <f t="shared" si="1448"/>
        <v>225.02572142738083</v>
      </c>
      <c r="Y3905">
        <f t="shared" si="1449"/>
        <v>-3.082073842299593E-2</v>
      </c>
      <c r="Z3905">
        <f t="shared" si="1450"/>
        <v>7.2718996970362438E-7</v>
      </c>
      <c r="AA3905">
        <f t="shared" si="1451"/>
        <v>1.1418269611843164E-6</v>
      </c>
      <c r="AB3905">
        <f t="shared" si="1433"/>
        <v>1.0157928180636866</v>
      </c>
      <c r="AC3905">
        <f t="shared" si="1452"/>
        <v>2.0339038932510838</v>
      </c>
      <c r="AD3905">
        <f t="shared" si="1453"/>
        <v>-1.3245397277025698E-8</v>
      </c>
      <c r="AE3905">
        <f t="shared" si="1454"/>
        <v>3.5443201313366828E-5</v>
      </c>
      <c r="AF3905">
        <f t="shared" si="1455"/>
        <v>-3.7201725454251926E-5</v>
      </c>
      <c r="AG3905" t="str">
        <f t="shared" si="1434"/>
        <v>NaN</v>
      </c>
      <c r="AH3905" t="str">
        <f t="shared" si="1435"/>
        <v>NaN</v>
      </c>
    </row>
    <row r="3906" spans="1:34" ht="15">
      <c r="A3906" s="8">
        <v>43260.980555555558</v>
      </c>
      <c r="B3906" s="7">
        <v>-1.0822705E-2</v>
      </c>
      <c r="C3906" s="7">
        <v>3.0107060730000001</v>
      </c>
      <c r="D3906" s="9">
        <v>1.7100000000000001E-2</v>
      </c>
      <c r="E3906" s="9">
        <v>1.6899999999999998E-2</v>
      </c>
      <c r="F3906" s="9">
        <v>1.6899999999999998E-2</v>
      </c>
      <c r="G3906" s="7">
        <v>-4849278</v>
      </c>
      <c r="H3906" s="7">
        <v>17015003</v>
      </c>
      <c r="K3906">
        <f t="shared" si="1436"/>
        <v>689.91110408434122</v>
      </c>
      <c r="L3906">
        <f t="shared" si="1437"/>
        <v>672.76432107332619</v>
      </c>
      <c r="M3906">
        <f t="shared" si="1438"/>
        <v>225.27025322221243</v>
      </c>
      <c r="N3906">
        <f t="shared" si="1439"/>
        <v>0.1526745614336403</v>
      </c>
      <c r="O3906">
        <f t="shared" si="1440"/>
        <v>50.104090887848564</v>
      </c>
      <c r="P3906">
        <f t="shared" si="1441"/>
        <v>50.020220031992245</v>
      </c>
      <c r="Q3906">
        <f t="shared" si="1442"/>
        <v>-3.082073842299593E-2</v>
      </c>
      <c r="R3906">
        <f t="shared" si="1443"/>
        <v>50.13491162627156</v>
      </c>
      <c r="S3906">
        <f t="shared" si="1444"/>
        <v>225.29080038116109</v>
      </c>
      <c r="T3906">
        <f t="shared" si="1445"/>
        <v>15.712355371230073</v>
      </c>
      <c r="U3906">
        <f t="shared" si="1432"/>
        <v>0.71087505142717522</v>
      </c>
      <c r="V3906" s="6">
        <f t="shared" si="1446"/>
        <v>220560.00000040513</v>
      </c>
      <c r="W3906">
        <f t="shared" si="1447"/>
        <v>15.716067713912828</v>
      </c>
      <c r="X3906">
        <f t="shared" si="1448"/>
        <v>225.35238784090708</v>
      </c>
      <c r="Y3906">
        <f t="shared" si="1449"/>
        <v>-3.082073842299593E-2</v>
      </c>
      <c r="Z3906">
        <f t="shared" si="1450"/>
        <v>7.461619962200104E-7</v>
      </c>
      <c r="AA3906">
        <f t="shared" si="1451"/>
        <v>1.2244827991309024E-6</v>
      </c>
      <c r="AB3906">
        <f t="shared" si="1433"/>
        <v>1.015758449991929</v>
      </c>
      <c r="AC3906">
        <f t="shared" si="1452"/>
        <v>2.0338608648922185</v>
      </c>
      <c r="AD3906">
        <f t="shared" si="1453"/>
        <v>-1.4203919304648811E-8</v>
      </c>
      <c r="AE3906">
        <f t="shared" si="1454"/>
        <v>2.821272228905936E-5</v>
      </c>
      <c r="AF3906">
        <f t="shared" si="1455"/>
        <v>-5.0118058461111613E-5</v>
      </c>
      <c r="AG3906" t="str">
        <f t="shared" si="1434"/>
        <v>NaN</v>
      </c>
      <c r="AH3906" t="str">
        <f t="shared" si="1435"/>
        <v>NaN</v>
      </c>
    </row>
    <row r="3907" spans="1:34" ht="15">
      <c r="A3907" s="8">
        <v>43260.981249999997</v>
      </c>
      <c r="B3907" s="9">
        <v>-1.0800000000000001E-2</v>
      </c>
      <c r="C3907" s="7">
        <v>3.010930836</v>
      </c>
      <c r="D3907" s="9">
        <v>1.7100000000000001E-2</v>
      </c>
      <c r="E3907" s="7">
        <v>1.6925178999999999E-2</v>
      </c>
      <c r="F3907" s="9">
        <v>1.6899999999999998E-2</v>
      </c>
      <c r="G3907" s="7">
        <v>-4849762</v>
      </c>
      <c r="H3907" s="7">
        <v>17015003</v>
      </c>
      <c r="K3907">
        <f t="shared" si="1436"/>
        <v>688.46470177530182</v>
      </c>
      <c r="L3907">
        <f t="shared" si="1437"/>
        <v>671.31791876428679</v>
      </c>
      <c r="M3907">
        <f t="shared" si="1438"/>
        <v>224.78593590006511</v>
      </c>
      <c r="N3907">
        <f t="shared" si="1439"/>
        <v>0.15274268360227508</v>
      </c>
      <c r="O3907">
        <f t="shared" si="1440"/>
        <v>50.104090887848564</v>
      </c>
      <c r="P3907">
        <f t="shared" si="1441"/>
        <v>50.095579285858236</v>
      </c>
      <c r="Q3907">
        <f t="shared" si="1442"/>
        <v>-3.082073842299593E-2</v>
      </c>
      <c r="R3907">
        <f t="shared" si="1443"/>
        <v>50.13491162627156</v>
      </c>
      <c r="S3907">
        <f t="shared" si="1444"/>
        <v>224.80648305901377</v>
      </c>
      <c r="T3907">
        <f t="shared" si="1445"/>
        <v>15.719526125823206</v>
      </c>
      <c r="U3907">
        <f t="shared" si="1432"/>
        <v>0.71072949907264771</v>
      </c>
      <c r="V3907" s="6">
        <f t="shared" si="1446"/>
        <v>220619.99999997206</v>
      </c>
      <c r="W3907">
        <f t="shared" si="1447"/>
        <v>15.724017697381546</v>
      </c>
      <c r="X3907">
        <f t="shared" si="1448"/>
        <v>225.84146659019441</v>
      </c>
      <c r="Y3907">
        <f t="shared" si="1449"/>
        <v>-3.082073842299593E-2</v>
      </c>
      <c r="Z3907">
        <f t="shared" si="1450"/>
        <v>1.3785051493695776E-6</v>
      </c>
      <c r="AA3907">
        <f t="shared" si="1451"/>
        <v>1.2529381745569907E-6</v>
      </c>
      <c r="AB3907">
        <f t="shared" si="1433"/>
        <v>1.0157928180636866</v>
      </c>
      <c r="AC3907">
        <f t="shared" si="1452"/>
        <v>2.033687834583886</v>
      </c>
      <c r="AD3907">
        <f t="shared" si="1453"/>
        <v>-1.4532763296278557E-8</v>
      </c>
      <c r="AE3907">
        <f t="shared" si="1454"/>
        <v>2.4880086108277202E-5</v>
      </c>
      <c r="AF3907">
        <f t="shared" si="1455"/>
        <v>-5.8147005886994896E-5</v>
      </c>
      <c r="AG3907" t="str">
        <f t="shared" si="1434"/>
        <v>NaN</v>
      </c>
      <c r="AH3907" t="str">
        <f t="shared" si="1435"/>
        <v>NaN</v>
      </c>
    </row>
    <row r="3908" spans="1:34" ht="15">
      <c r="A3908" s="8">
        <v>43260.981944444444</v>
      </c>
      <c r="B3908" s="9">
        <v>-1.09E-2</v>
      </c>
      <c r="C3908" s="7">
        <v>3.0112245739999999</v>
      </c>
      <c r="D3908" s="9">
        <v>1.7100000000000001E-2</v>
      </c>
      <c r="E3908" s="9">
        <v>1.6899999999999998E-2</v>
      </c>
      <c r="F3908" s="9">
        <v>1.6899999999999998E-2</v>
      </c>
      <c r="G3908" s="7">
        <v>-4850245</v>
      </c>
      <c r="H3908" s="7">
        <v>17015003</v>
      </c>
      <c r="K3908">
        <f t="shared" si="1436"/>
        <v>694.83511493997696</v>
      </c>
      <c r="L3908">
        <f t="shared" si="1437"/>
        <v>677.68833192896193</v>
      </c>
      <c r="M3908">
        <f t="shared" si="1438"/>
        <v>226.91902254242299</v>
      </c>
      <c r="N3908">
        <f t="shared" si="1439"/>
        <v>0.15283171102035747</v>
      </c>
      <c r="O3908">
        <f t="shared" si="1440"/>
        <v>50.104090887848564</v>
      </c>
      <c r="P3908">
        <f t="shared" si="1441"/>
        <v>50.020220031992245</v>
      </c>
      <c r="Q3908">
        <f t="shared" si="1442"/>
        <v>-3.082073842299593E-2</v>
      </c>
      <c r="R3908">
        <f t="shared" si="1443"/>
        <v>50.13491162627156</v>
      </c>
      <c r="S3908">
        <f t="shared" si="1444"/>
        <v>226.93956970137165</v>
      </c>
      <c r="T3908">
        <f t="shared" si="1445"/>
        <v>15.72889743298977</v>
      </c>
      <c r="U3908">
        <f t="shared" si="1432"/>
        <v>0.71053927978604692</v>
      </c>
      <c r="V3908" s="6">
        <f t="shared" si="1446"/>
        <v>220680.00000016764</v>
      </c>
      <c r="W3908">
        <f t="shared" si="1447"/>
        <v>15.73207274685163</v>
      </c>
      <c r="X3908">
        <f t="shared" si="1448"/>
        <v>226.28539657714521</v>
      </c>
      <c r="Y3908">
        <f t="shared" si="1449"/>
        <v>-3.082073842299593E-2</v>
      </c>
      <c r="Z3908">
        <f t="shared" si="1450"/>
        <v>1.1603454926028848E-6</v>
      </c>
      <c r="AA3908">
        <f t="shared" si="1451"/>
        <v>1.2881685114765179E-6</v>
      </c>
      <c r="AB3908">
        <f t="shared" si="1433"/>
        <v>1.015642563357003</v>
      </c>
      <c r="AC3908">
        <f t="shared" si="1452"/>
        <v>2.0334617049419568</v>
      </c>
      <c r="AD3908">
        <f t="shared" si="1453"/>
        <v>-1.4939736739160964E-8</v>
      </c>
      <c r="AE3908">
        <f t="shared" si="1454"/>
        <v>3.1588691893579292E-5</v>
      </c>
      <c r="AF3908">
        <f t="shared" si="1455"/>
        <v>-4.70806379222071E-5</v>
      </c>
      <c r="AG3908" t="str">
        <f t="shared" si="1434"/>
        <v>NaN</v>
      </c>
      <c r="AH3908" t="str">
        <f t="shared" si="1435"/>
        <v>NaN</v>
      </c>
    </row>
    <row r="3909" spans="1:34" ht="15">
      <c r="A3909" s="8">
        <v>43260.982638888891</v>
      </c>
      <c r="B3909" s="9">
        <v>-1.09E-2</v>
      </c>
      <c r="C3909" s="7">
        <v>3.01136728</v>
      </c>
      <c r="D3909" s="9">
        <v>1.7100000000000001E-2</v>
      </c>
      <c r="E3909" s="9">
        <v>1.6899999999999998E-2</v>
      </c>
      <c r="F3909" s="9">
        <v>1.6899999999999998E-2</v>
      </c>
      <c r="G3909" s="7">
        <v>-4850730</v>
      </c>
      <c r="H3909" s="7">
        <v>17015003</v>
      </c>
      <c r="K3909">
        <f t="shared" si="1436"/>
        <v>694.83511493997696</v>
      </c>
      <c r="L3909">
        <f t="shared" si="1437"/>
        <v>677.68833192896193</v>
      </c>
      <c r="M3909">
        <f t="shared" si="1438"/>
        <v>226.91902254242299</v>
      </c>
      <c r="N3909">
        <f t="shared" si="1439"/>
        <v>0.15287496298886299</v>
      </c>
      <c r="O3909">
        <f t="shared" si="1440"/>
        <v>50.104090887848564</v>
      </c>
      <c r="P3909">
        <f t="shared" si="1441"/>
        <v>50.020220031992245</v>
      </c>
      <c r="Q3909">
        <f t="shared" si="1442"/>
        <v>-3.082073842299593E-2</v>
      </c>
      <c r="R3909">
        <f t="shared" si="1443"/>
        <v>50.13491162627156</v>
      </c>
      <c r="S3909">
        <f t="shared" si="1444"/>
        <v>226.93956970137165</v>
      </c>
      <c r="T3909">
        <f t="shared" si="1445"/>
        <v>15.733450271779828</v>
      </c>
      <c r="U3909">
        <f t="shared" si="1432"/>
        <v>0.71044686602441698</v>
      </c>
      <c r="V3909" s="6">
        <f t="shared" si="1446"/>
        <v>220740.00000036322</v>
      </c>
      <c r="W3909">
        <f t="shared" si="1447"/>
        <v>15.740761110284581</v>
      </c>
      <c r="X3909">
        <f t="shared" si="1448"/>
        <v>226.61023116503551</v>
      </c>
      <c r="Y3909">
        <f t="shared" si="1449"/>
        <v>6.9297629868877664E-2</v>
      </c>
      <c r="Z3909">
        <f t="shared" si="1450"/>
        <v>1.4164438775151872E-6</v>
      </c>
      <c r="AA3909">
        <f t="shared" si="1451"/>
        <v>1.4277354787216029E-6</v>
      </c>
      <c r="AB3909">
        <f t="shared" si="1433"/>
        <v>1.0151960096287393</v>
      </c>
      <c r="AC3909">
        <f t="shared" si="1452"/>
        <v>2.033351844941953</v>
      </c>
      <c r="AD3909">
        <f t="shared" si="1453"/>
        <v>7.3640921124426015E-9</v>
      </c>
      <c r="AE3909">
        <f t="shared" si="1454"/>
        <v>3.8884517003606941E-5</v>
      </c>
      <c r="AF3909">
        <f t="shared" si="1455"/>
        <v>1.8852699244538565E-5</v>
      </c>
      <c r="AG3909">
        <f t="shared" si="1434"/>
        <v>7.3640921124426017E-7</v>
      </c>
      <c r="AH3909">
        <f t="shared" si="1435"/>
        <v>0.18852699244538565</v>
      </c>
    </row>
    <row r="3910" spans="1:34" ht="15">
      <c r="A3910" s="8">
        <v>43260.98333333333</v>
      </c>
      <c r="B3910" s="9">
        <v>-1.09E-2</v>
      </c>
      <c r="C3910" s="7">
        <v>3.0117573449999999</v>
      </c>
      <c r="D3910" s="9">
        <v>1.72E-2</v>
      </c>
      <c r="E3910" s="9">
        <v>1.7000000000000001E-2</v>
      </c>
      <c r="F3910" s="9">
        <v>1.6899999999999998E-2</v>
      </c>
      <c r="G3910" s="7">
        <v>-4851212</v>
      </c>
      <c r="H3910" s="7">
        <v>17015003</v>
      </c>
      <c r="K3910">
        <f t="shared" si="1436"/>
        <v>694.83511493997696</v>
      </c>
      <c r="L3910">
        <f t="shared" si="1437"/>
        <v>677.68833192896193</v>
      </c>
      <c r="M3910">
        <f t="shared" si="1438"/>
        <v>226.91902254242299</v>
      </c>
      <c r="N3910">
        <f t="shared" si="1439"/>
        <v>0.15299318562207462</v>
      </c>
      <c r="O3910">
        <f t="shared" si="1440"/>
        <v>50.404445992724185</v>
      </c>
      <c r="P3910">
        <f t="shared" si="1441"/>
        <v>50.319514101915566</v>
      </c>
      <c r="Q3910">
        <f t="shared" si="1442"/>
        <v>0.26953436645262485</v>
      </c>
      <c r="R3910">
        <f t="shared" si="1443"/>
        <v>50.13491162627156</v>
      </c>
      <c r="S3910">
        <f t="shared" si="1444"/>
        <v>226.73933296478791</v>
      </c>
      <c r="T3910">
        <f t="shared" si="1445"/>
        <v>15.745894759486314</v>
      </c>
      <c r="U3910">
        <f t="shared" si="1432"/>
        <v>0.71019426715730438</v>
      </c>
      <c r="V3910" s="6">
        <f t="shared" si="1446"/>
        <v>220799.99999993015</v>
      </c>
      <c r="W3910">
        <f t="shared" si="1447"/>
        <v>15.749490332445379</v>
      </c>
      <c r="X3910">
        <f t="shared" si="1448"/>
        <v>226.93506575292582</v>
      </c>
      <c r="Y3910">
        <f t="shared" si="1449"/>
        <v>0.12189454791895334</v>
      </c>
      <c r="Z3910">
        <f t="shared" si="1450"/>
        <v>1.862243872976211E-6</v>
      </c>
      <c r="AA3910">
        <f t="shared" si="1451"/>
        <v>1.5695603878213343E-6</v>
      </c>
      <c r="AB3910">
        <f t="shared" si="1433"/>
        <v>1.0149614138172898</v>
      </c>
      <c r="AC3910">
        <f t="shared" si="1452"/>
        <v>2.0330515594535954</v>
      </c>
      <c r="AD3910">
        <f t="shared" si="1453"/>
        <v>4.6017121483001799E-9</v>
      </c>
      <c r="AE3910">
        <f t="shared" si="1454"/>
        <v>3.8656472913510819E-5</v>
      </c>
      <c r="AF3910">
        <f t="shared" si="1455"/>
        <v>1.1850270366379214E-5</v>
      </c>
      <c r="AG3910">
        <f t="shared" si="1434"/>
        <v>4.6017121483001799E-7</v>
      </c>
      <c r="AH3910">
        <f t="shared" si="1435"/>
        <v>0.11850270366379213</v>
      </c>
    </row>
    <row r="3911" spans="1:34" ht="15">
      <c r="A3911" s="8">
        <v>43260.984027777777</v>
      </c>
      <c r="B3911" s="9">
        <v>-1.09E-2</v>
      </c>
      <c r="C3911" s="7">
        <v>3.0120677310000001</v>
      </c>
      <c r="D3911" s="9">
        <v>1.72E-2</v>
      </c>
      <c r="E3911" s="7">
        <v>1.6967932000000002E-2</v>
      </c>
      <c r="F3911" s="7">
        <v>1.6947302000000001E-2</v>
      </c>
      <c r="G3911" s="7">
        <v>-4851696</v>
      </c>
      <c r="H3911" s="7">
        <v>17015003</v>
      </c>
      <c r="K3911">
        <f t="shared" si="1436"/>
        <v>694.83511493997696</v>
      </c>
      <c r="L3911">
        <f t="shared" si="1437"/>
        <v>677.62615388046254</v>
      </c>
      <c r="M3911">
        <f t="shared" si="1438"/>
        <v>226.89820267387233</v>
      </c>
      <c r="N3911">
        <f t="shared" si="1439"/>
        <v>0.15308725878996216</v>
      </c>
      <c r="O3911">
        <f t="shared" si="1440"/>
        <v>50.404445992724185</v>
      </c>
      <c r="P3911">
        <f t="shared" si="1441"/>
        <v>50.223536479572559</v>
      </c>
      <c r="Q3911">
        <f t="shared" si="1442"/>
        <v>0.1269700157272311</v>
      </c>
      <c r="R3911">
        <f t="shared" si="1443"/>
        <v>50.277475976996953</v>
      </c>
      <c r="S3911">
        <f t="shared" si="1444"/>
        <v>226.81355599672085</v>
      </c>
      <c r="T3911">
        <f t="shared" si="1445"/>
        <v>15.755797198211317</v>
      </c>
      <c r="U3911">
        <f t="shared" si="1432"/>
        <v>0.70999326693434728</v>
      </c>
      <c r="V3911" s="6">
        <f t="shared" si="1446"/>
        <v>220860.00000012573</v>
      </c>
      <c r="W3911">
        <f t="shared" si="1447"/>
        <v>15.758076547831639</v>
      </c>
      <c r="X3911">
        <f t="shared" si="1448"/>
        <v>227.25990034081607</v>
      </c>
      <c r="Y3911">
        <f t="shared" si="1449"/>
        <v>0.12154898182793279</v>
      </c>
      <c r="Z3911">
        <f t="shared" si="1450"/>
        <v>1.7262892219481289E-6</v>
      </c>
      <c r="AA3911">
        <f t="shared" si="1451"/>
        <v>1.6151791542258124E-6</v>
      </c>
      <c r="AB3911">
        <f t="shared" si="1433"/>
        <v>1.0149643447498102</v>
      </c>
      <c r="AC3911">
        <f t="shared" si="1452"/>
        <v>2.0328126136071609</v>
      </c>
      <c r="AD3911">
        <f t="shared" si="1453"/>
        <v>4.7483642858583383E-9</v>
      </c>
      <c r="AE3911">
        <f t="shared" si="1454"/>
        <v>3.8927864147669005E-5</v>
      </c>
      <c r="AF3911">
        <f t="shared" si="1455"/>
        <v>1.2142678316585699E-5</v>
      </c>
      <c r="AG3911">
        <f t="shared" si="1434"/>
        <v>4.7483642858583382E-7</v>
      </c>
      <c r="AH3911">
        <f t="shared" si="1435"/>
        <v>0.12142678316585699</v>
      </c>
    </row>
    <row r="3912" spans="1:34" ht="15">
      <c r="A3912" s="8">
        <v>43260.984722222223</v>
      </c>
      <c r="B3912" s="9">
        <v>-1.09E-2</v>
      </c>
      <c r="C3912" s="7">
        <v>3.0124066589999998</v>
      </c>
      <c r="D3912" s="9">
        <v>1.72E-2</v>
      </c>
      <c r="E3912" s="9">
        <v>1.7000000000000001E-2</v>
      </c>
      <c r="F3912" s="9">
        <v>1.7000000000000001E-2</v>
      </c>
      <c r="G3912" s="7">
        <v>-4852175</v>
      </c>
      <c r="H3912" s="7">
        <v>17015003</v>
      </c>
      <c r="K3912">
        <f t="shared" si="1436"/>
        <v>694.83511493997696</v>
      </c>
      <c r="L3912">
        <f t="shared" si="1437"/>
        <v>677.55688283907261</v>
      </c>
      <c r="M3912">
        <f t="shared" si="1438"/>
        <v>226.87500776809912</v>
      </c>
      <c r="N3912">
        <f t="shared" si="1439"/>
        <v>0.15318998259401817</v>
      </c>
      <c r="O3912">
        <f t="shared" si="1440"/>
        <v>50.404445992724185</v>
      </c>
      <c r="P3912">
        <f t="shared" si="1441"/>
        <v>50.319514101915566</v>
      </c>
      <c r="Q3912">
        <f t="shared" si="1442"/>
        <v>-3.1857436696057562E-2</v>
      </c>
      <c r="R3912">
        <f t="shared" si="1443"/>
        <v>50.436303429420242</v>
      </c>
      <c r="S3912">
        <f t="shared" si="1444"/>
        <v>226.89624605922984</v>
      </c>
      <c r="T3912">
        <f t="shared" si="1445"/>
        <v>15.766610230217216</v>
      </c>
      <c r="U3912">
        <f t="shared" si="1432"/>
        <v>0.70977378344099951</v>
      </c>
      <c r="V3912" s="6">
        <f t="shared" si="1446"/>
        <v>220920.00000032131</v>
      </c>
      <c r="W3912">
        <f t="shared" si="1447"/>
        <v>15.766980879176673</v>
      </c>
      <c r="X3912">
        <f t="shared" si="1448"/>
        <v>227.58672989764864</v>
      </c>
      <c r="Y3912">
        <f t="shared" si="1449"/>
        <v>2.1085047445038658E-2</v>
      </c>
      <c r="Z3912">
        <f t="shared" si="1450"/>
        <v>1.7041587404192203E-6</v>
      </c>
      <c r="AA3912">
        <f t="shared" si="1451"/>
        <v>1.6734450492516452E-6</v>
      </c>
      <c r="AB3912">
        <f t="shared" si="1433"/>
        <v>1.0154140762221018</v>
      </c>
      <c r="AC3912">
        <f t="shared" si="1452"/>
        <v>2.0325516951448583</v>
      </c>
      <c r="AD3912">
        <f t="shared" si="1453"/>
        <v>2.8356706026988795E-8</v>
      </c>
      <c r="AE3912">
        <f t="shared" si="1454"/>
        <v>3.404572182200356E-5</v>
      </c>
      <c r="AF3912">
        <f t="shared" si="1455"/>
        <v>8.2913313341761674E-5</v>
      </c>
      <c r="AG3912">
        <f t="shared" si="1434"/>
        <v>2.8356706026988794E-6</v>
      </c>
      <c r="AH3912">
        <f t="shared" si="1435"/>
        <v>0.82913313341761663</v>
      </c>
    </row>
    <row r="3913" spans="1:34" ht="15">
      <c r="A3913" s="8">
        <v>43260.98541666667</v>
      </c>
      <c r="B3913" s="9">
        <v>-1.0999999999999999E-2</v>
      </c>
      <c r="C3913" s="7">
        <v>3.0127087210000001</v>
      </c>
      <c r="D3913" s="9">
        <v>1.72E-2</v>
      </c>
      <c r="E3913" s="9">
        <v>1.7000000000000001E-2</v>
      </c>
      <c r="F3913" s="9">
        <v>1.7000000000000001E-2</v>
      </c>
      <c r="G3913" s="7">
        <v>-4852659</v>
      </c>
      <c r="H3913" s="7">
        <v>17015003</v>
      </c>
      <c r="K3913">
        <f t="shared" si="1436"/>
        <v>701.20552810465199</v>
      </c>
      <c r="L3913">
        <f t="shared" si="1437"/>
        <v>683.92729600374764</v>
      </c>
      <c r="M3913">
        <f t="shared" si="1438"/>
        <v>229.00809441045698</v>
      </c>
      <c r="N3913">
        <f t="shared" si="1439"/>
        <v>0.15328153288700319</v>
      </c>
      <c r="O3913">
        <f t="shared" si="1440"/>
        <v>50.404445992724185</v>
      </c>
      <c r="P3913">
        <f t="shared" si="1441"/>
        <v>50.319514101915566</v>
      </c>
      <c r="Q3913">
        <f t="shared" si="1442"/>
        <v>-3.1857436696057562E-2</v>
      </c>
      <c r="R3913">
        <f t="shared" si="1443"/>
        <v>50.436303429420242</v>
      </c>
      <c r="S3913">
        <f t="shared" si="1444"/>
        <v>229.02933270158769</v>
      </c>
      <c r="T3913">
        <f t="shared" si="1445"/>
        <v>15.776247103163007</v>
      </c>
      <c r="U3913">
        <f t="shared" si="1432"/>
        <v>0.70957817368622056</v>
      </c>
      <c r="V3913" s="6">
        <f t="shared" si="1446"/>
        <v>220980.00000051688</v>
      </c>
      <c r="W3913">
        <f t="shared" si="1447"/>
        <v>15.776191654661769</v>
      </c>
      <c r="X3913">
        <f t="shared" si="1448"/>
        <v>228.0316196561285</v>
      </c>
      <c r="Y3913">
        <f t="shared" si="1449"/>
        <v>-3.1857436696057562E-2</v>
      </c>
      <c r="Z3913">
        <f t="shared" si="1450"/>
        <v>1.7389363599181289E-6</v>
      </c>
      <c r="AA3913">
        <f t="shared" si="1451"/>
        <v>1.6928667611585037E-6</v>
      </c>
      <c r="AB3913">
        <f t="shared" si="1433"/>
        <v>1.0155027359213502</v>
      </c>
      <c r="AC3913">
        <f t="shared" si="1452"/>
        <v>2.0323191574006767</v>
      </c>
      <c r="AD3913">
        <f t="shared" si="1453"/>
        <v>-1.8983713346606247E-8</v>
      </c>
      <c r="AE3913">
        <f t="shared" si="1454"/>
        <v>2.8907595447549015E-5</v>
      </c>
      <c r="AF3913">
        <f t="shared" si="1455"/>
        <v>-6.5373273916438846E-5</v>
      </c>
      <c r="AG3913" t="str">
        <f t="shared" si="1434"/>
        <v>NaN</v>
      </c>
      <c r="AH3913" t="str">
        <f t="shared" si="1435"/>
        <v>NaN</v>
      </c>
    </row>
    <row r="3914" spans="1:34" ht="15">
      <c r="A3914" s="8">
        <v>43260.986111111109</v>
      </c>
      <c r="B3914" s="9">
        <v>-1.0999999999999999E-2</v>
      </c>
      <c r="C3914" s="7">
        <v>3.0130607299999999</v>
      </c>
      <c r="D3914" s="9">
        <v>1.72E-2</v>
      </c>
      <c r="E3914" s="9">
        <v>1.7000000000000001E-2</v>
      </c>
      <c r="F3914" s="9">
        <v>1.7000000000000001E-2</v>
      </c>
      <c r="G3914" s="7">
        <v>-4853139</v>
      </c>
      <c r="H3914" s="7">
        <v>17015003</v>
      </c>
      <c r="K3914">
        <f t="shared" si="1436"/>
        <v>701.20552810465199</v>
      </c>
      <c r="L3914">
        <f t="shared" si="1437"/>
        <v>683.92729600374764</v>
      </c>
      <c r="M3914">
        <f t="shared" si="1438"/>
        <v>229.00809441045698</v>
      </c>
      <c r="N3914">
        <f t="shared" si="1439"/>
        <v>0.15338822133865654</v>
      </c>
      <c r="O3914">
        <f t="shared" si="1440"/>
        <v>50.404445992724185</v>
      </c>
      <c r="P3914">
        <f t="shared" si="1441"/>
        <v>50.319514101915566</v>
      </c>
      <c r="Q3914">
        <f t="shared" si="1442"/>
        <v>-3.1857436696057562E-2</v>
      </c>
      <c r="R3914">
        <f t="shared" si="1443"/>
        <v>50.436303429420242</v>
      </c>
      <c r="S3914">
        <f t="shared" si="1444"/>
        <v>229.02933270158769</v>
      </c>
      <c r="T3914">
        <f t="shared" si="1445"/>
        <v>15.787477466494936</v>
      </c>
      <c r="U3914">
        <f t="shared" si="1432"/>
        <v>0.7093502191796297</v>
      </c>
      <c r="V3914" s="6">
        <f t="shared" si="1446"/>
        <v>221040.00000008382</v>
      </c>
      <c r="W3914">
        <f t="shared" si="1447"/>
        <v>15.785285689872666</v>
      </c>
      <c r="X3914">
        <f t="shared" si="1448"/>
        <v>228.5051350060015</v>
      </c>
      <c r="Y3914">
        <f t="shared" si="1449"/>
        <v>-3.1857436696057562E-2</v>
      </c>
      <c r="Z3914">
        <f t="shared" si="1450"/>
        <v>1.6978365142009249E-6</v>
      </c>
      <c r="AA3914">
        <f t="shared" si="1451"/>
        <v>1.6653145621817807E-6</v>
      </c>
      <c r="AB3914">
        <f t="shared" si="1433"/>
        <v>1.0155027359213502</v>
      </c>
      <c r="AC3914">
        <f t="shared" si="1452"/>
        <v>2.032048168733477</v>
      </c>
      <c r="AD3914">
        <f t="shared" si="1453"/>
        <v>-1.8672254442158502E-8</v>
      </c>
      <c r="AE3914">
        <f t="shared" si="1454"/>
        <v>3.3054694751207755E-5</v>
      </c>
      <c r="AF3914">
        <f t="shared" si="1455"/>
        <v>-5.6233438721511128E-5</v>
      </c>
      <c r="AG3914" t="str">
        <f t="shared" si="1434"/>
        <v>NaN</v>
      </c>
      <c r="AH3914" t="str">
        <f t="shared" si="1435"/>
        <v>NaN</v>
      </c>
    </row>
    <row r="3915" spans="1:34" ht="15">
      <c r="A3915" s="8">
        <v>43260.986805555556</v>
      </c>
      <c r="B3915" s="9">
        <v>-1.0999999999999999E-2</v>
      </c>
      <c r="C3915" s="7">
        <v>3.013347333</v>
      </c>
      <c r="D3915" s="9">
        <v>1.72E-2</v>
      </c>
      <c r="E3915" s="9">
        <v>1.7000000000000001E-2</v>
      </c>
      <c r="F3915" s="9">
        <v>1.7000000000000001E-2</v>
      </c>
      <c r="G3915" s="7">
        <v>-4853623</v>
      </c>
      <c r="H3915" s="7">
        <v>17015003</v>
      </c>
      <c r="K3915">
        <f t="shared" si="1436"/>
        <v>701.20552810465199</v>
      </c>
      <c r="L3915">
        <f t="shared" si="1437"/>
        <v>683.92729600374764</v>
      </c>
      <c r="M3915">
        <f t="shared" si="1438"/>
        <v>229.00809441045698</v>
      </c>
      <c r="N3915">
        <f t="shared" si="1439"/>
        <v>0.15347508624923906</v>
      </c>
      <c r="O3915">
        <f t="shared" si="1440"/>
        <v>50.404445992724185</v>
      </c>
      <c r="P3915">
        <f t="shared" si="1441"/>
        <v>50.319514101915566</v>
      </c>
      <c r="Q3915">
        <f t="shared" si="1442"/>
        <v>-3.1857436696057562E-2</v>
      </c>
      <c r="R3915">
        <f t="shared" si="1443"/>
        <v>50.436303429420242</v>
      </c>
      <c r="S3915">
        <f t="shared" si="1444"/>
        <v>229.02933270158769</v>
      </c>
      <c r="T3915">
        <f t="shared" si="1445"/>
        <v>15.796621141293096</v>
      </c>
      <c r="U3915">
        <f t="shared" si="1432"/>
        <v>0.70916462038683603</v>
      </c>
      <c r="V3915" s="6">
        <f t="shared" si="1446"/>
        <v>221100.0000002794</v>
      </c>
      <c r="W3915">
        <f t="shared" si="1447"/>
        <v>15.794035340170332</v>
      </c>
      <c r="X3915">
        <f t="shared" si="1448"/>
        <v>228.8145667680007</v>
      </c>
      <c r="Y3915">
        <f t="shared" si="1449"/>
        <v>-3.1857436696057562E-2</v>
      </c>
      <c r="Z3915">
        <f t="shared" si="1450"/>
        <v>1.5682067577837133E-6</v>
      </c>
      <c r="AA3915">
        <f t="shared" si="1451"/>
        <v>1.6192442077941798E-6</v>
      </c>
      <c r="AB3915">
        <f t="shared" si="1433"/>
        <v>1.0155027359213502</v>
      </c>
      <c r="AC3915">
        <f t="shared" si="1452"/>
        <v>2.0318275318605976</v>
      </c>
      <c r="AD3915">
        <f t="shared" si="1453"/>
        <v>-1.8153721628395601E-8</v>
      </c>
      <c r="AE3915">
        <f t="shared" si="1454"/>
        <v>4.0468467894113136E-5</v>
      </c>
      <c r="AF3915">
        <f t="shared" si="1455"/>
        <v>-4.4656012938095833E-5</v>
      </c>
      <c r="AG3915" t="str">
        <f t="shared" si="1434"/>
        <v>NaN</v>
      </c>
      <c r="AH3915" t="str">
        <f t="shared" si="1435"/>
        <v>NaN</v>
      </c>
    </row>
    <row r="3916" spans="1:34" ht="15">
      <c r="A3916" s="8">
        <v>43260.987500000003</v>
      </c>
      <c r="B3916" s="9">
        <v>-1.0999999999999999E-2</v>
      </c>
      <c r="C3916" s="7">
        <v>3.0136505840000001</v>
      </c>
      <c r="D3916" s="9">
        <v>1.72E-2</v>
      </c>
      <c r="E3916" s="9">
        <v>1.7000000000000001E-2</v>
      </c>
      <c r="F3916" s="9">
        <v>1.7000000000000001E-2</v>
      </c>
      <c r="G3916" s="7">
        <v>-4854102</v>
      </c>
      <c r="H3916" s="7">
        <v>17015003</v>
      </c>
      <c r="K3916">
        <f t="shared" si="1436"/>
        <v>701.20552810465199</v>
      </c>
      <c r="L3916">
        <f t="shared" si="1437"/>
        <v>683.92729600374764</v>
      </c>
      <c r="M3916">
        <f t="shared" si="1438"/>
        <v>229.00809441045698</v>
      </c>
      <c r="N3916">
        <f t="shared" si="1439"/>
        <v>0.15356699690962661</v>
      </c>
      <c r="O3916">
        <f t="shared" si="1440"/>
        <v>50.404445992724185</v>
      </c>
      <c r="P3916">
        <f t="shared" si="1441"/>
        <v>50.319514101915566</v>
      </c>
      <c r="Q3916">
        <f t="shared" si="1442"/>
        <v>-3.1857436696057562E-2</v>
      </c>
      <c r="R3916">
        <f t="shared" si="1443"/>
        <v>50.436303429420242</v>
      </c>
      <c r="S3916">
        <f t="shared" si="1444"/>
        <v>229.02933270158769</v>
      </c>
      <c r="T3916">
        <f t="shared" si="1445"/>
        <v>15.806295947649682</v>
      </c>
      <c r="U3916">
        <f t="shared" si="1432"/>
        <v>0.70896824065768604</v>
      </c>
      <c r="V3916" s="6">
        <f t="shared" si="1446"/>
        <v>221160.00000047497</v>
      </c>
      <c r="W3916">
        <f t="shared" si="1447"/>
        <v>15.802747052148943</v>
      </c>
      <c r="X3916">
        <f t="shared" si="1448"/>
        <v>229.13094483128614</v>
      </c>
      <c r="Y3916">
        <f t="shared" si="1449"/>
        <v>-3.1857436696057562E-2</v>
      </c>
      <c r="Z3916">
        <f t="shared" si="1450"/>
        <v>1.5523958608632002E-6</v>
      </c>
      <c r="AA3916">
        <f t="shared" si="1451"/>
        <v>1.5117464617318182E-6</v>
      </c>
      <c r="AB3916">
        <f t="shared" si="1433"/>
        <v>1.0155027359213502</v>
      </c>
      <c r="AC3916">
        <f t="shared" si="1452"/>
        <v>2.031594078783213</v>
      </c>
      <c r="AD3916">
        <f t="shared" si="1453"/>
        <v>-1.6946592159624327E-8</v>
      </c>
      <c r="AE3916">
        <f t="shared" si="1454"/>
        <v>3.5493724074740548E-5</v>
      </c>
      <c r="AF3916">
        <f t="shared" si="1455"/>
        <v>-4.7529346705544616E-5</v>
      </c>
      <c r="AG3916" t="str">
        <f t="shared" si="1434"/>
        <v>NaN</v>
      </c>
      <c r="AH3916" t="str">
        <f t="shared" si="1435"/>
        <v>NaN</v>
      </c>
    </row>
    <row r="3917" spans="1:34" ht="15">
      <c r="A3917" s="8">
        <v>43260.988194444442</v>
      </c>
      <c r="B3917" s="9">
        <v>-1.0999999999999999E-2</v>
      </c>
      <c r="C3917" s="7">
        <v>3.0139312399999998</v>
      </c>
      <c r="D3917" s="9">
        <v>1.72E-2</v>
      </c>
      <c r="E3917" s="9">
        <v>1.7000000000000001E-2</v>
      </c>
      <c r="F3917" s="9">
        <v>1.7000000000000001E-2</v>
      </c>
      <c r="G3917" s="7">
        <v>-4854588</v>
      </c>
      <c r="H3917" s="7">
        <v>17015003</v>
      </c>
      <c r="K3917">
        <f t="shared" si="1436"/>
        <v>701.20552810465199</v>
      </c>
      <c r="L3917">
        <f t="shared" si="1437"/>
        <v>683.92729600374764</v>
      </c>
      <c r="M3917">
        <f t="shared" si="1438"/>
        <v>229.00809441045698</v>
      </c>
      <c r="N3917">
        <f t="shared" si="1439"/>
        <v>0.15365205937702719</v>
      </c>
      <c r="O3917">
        <f t="shared" si="1440"/>
        <v>50.404445992724185</v>
      </c>
      <c r="P3917">
        <f t="shared" si="1441"/>
        <v>50.319514101915566</v>
      </c>
      <c r="Q3917">
        <f t="shared" si="1442"/>
        <v>-3.1857436696057562E-2</v>
      </c>
      <c r="R3917">
        <f t="shared" si="1443"/>
        <v>50.436303429420242</v>
      </c>
      <c r="S3917">
        <f t="shared" si="1444"/>
        <v>229.02933270158769</v>
      </c>
      <c r="T3917">
        <f t="shared" si="1445"/>
        <v>15.815249891586587</v>
      </c>
      <c r="U3917">
        <f t="shared" si="1432"/>
        <v>0.7087864930319101</v>
      </c>
      <c r="V3917" s="6">
        <f t="shared" si="1446"/>
        <v>221220.00000004191</v>
      </c>
      <c r="W3917">
        <f t="shared" si="1447"/>
        <v>15.81105017439493</v>
      </c>
      <c r="X3917">
        <f t="shared" si="1448"/>
        <v>229.50984265919493</v>
      </c>
      <c r="Y3917">
        <f t="shared" si="1449"/>
        <v>-4.8462115770860237E-2</v>
      </c>
      <c r="Z3917">
        <f t="shared" si="1450"/>
        <v>1.6693784801391492E-6</v>
      </c>
      <c r="AA3917">
        <f t="shared" si="1451"/>
        <v>1.3888916763141366E-6</v>
      </c>
      <c r="AB3917">
        <f t="shared" si="1433"/>
        <v>1.0155761133537426</v>
      </c>
      <c r="AC3917">
        <f t="shared" si="1452"/>
        <v>2.0313780201160156</v>
      </c>
      <c r="AD3917">
        <f t="shared" si="1453"/>
        <v>-1.023373250101363E-8</v>
      </c>
      <c r="AE3917">
        <f t="shared" si="1454"/>
        <v>3.3602597212212701E-5</v>
      </c>
      <c r="AF3917">
        <f t="shared" si="1455"/>
        <v>-3.031742072143005E-5</v>
      </c>
      <c r="AG3917" t="str">
        <f t="shared" si="1434"/>
        <v>NaN</v>
      </c>
      <c r="AH3917" t="str">
        <f t="shared" si="1435"/>
        <v>NaN</v>
      </c>
    </row>
    <row r="3918" spans="1:34" ht="15">
      <c r="A3918" s="8">
        <v>43260.988888888889</v>
      </c>
      <c r="B3918" s="9">
        <v>-1.0999999999999999E-2</v>
      </c>
      <c r="C3918" s="7">
        <v>3.0142784919999999</v>
      </c>
      <c r="D3918" s="9">
        <v>1.72E-2</v>
      </c>
      <c r="E3918" s="9">
        <v>1.7000000000000001E-2</v>
      </c>
      <c r="F3918" s="7">
        <v>1.7016528E-2</v>
      </c>
      <c r="G3918" s="7">
        <v>-4855069</v>
      </c>
      <c r="H3918" s="7">
        <v>17015003</v>
      </c>
      <c r="K3918">
        <f t="shared" si="1436"/>
        <v>701.20552810465199</v>
      </c>
      <c r="L3918">
        <f t="shared" si="1437"/>
        <v>683.90557009817076</v>
      </c>
      <c r="M3918">
        <f t="shared" si="1438"/>
        <v>229.00081964855673</v>
      </c>
      <c r="N3918">
        <f t="shared" si="1439"/>
        <v>0.15375730605598587</v>
      </c>
      <c r="O3918">
        <f t="shared" si="1440"/>
        <v>50.404445992724185</v>
      </c>
      <c r="P3918">
        <f t="shared" si="1441"/>
        <v>50.319514101915566</v>
      </c>
      <c r="Q3918">
        <f t="shared" si="1442"/>
        <v>-8.1671473920465587E-2</v>
      </c>
      <c r="R3918">
        <f t="shared" si="1443"/>
        <v>50.48611746664465</v>
      </c>
      <c r="S3918">
        <f t="shared" si="1444"/>
        <v>229.05526729783705</v>
      </c>
      <c r="T3918">
        <f t="shared" si="1445"/>
        <v>15.826328489371706</v>
      </c>
      <c r="U3918">
        <f t="shared" si="1432"/>
        <v>0.70856161907038417</v>
      </c>
      <c r="V3918" s="6">
        <f t="shared" si="1446"/>
        <v>221280.00000023749</v>
      </c>
      <c r="W3918">
        <f t="shared" si="1447"/>
        <v>15.819198615593548</v>
      </c>
      <c r="X3918">
        <f t="shared" si="1448"/>
        <v>229.8410380211244</v>
      </c>
      <c r="Y3918">
        <f t="shared" si="1449"/>
        <v>-4.4360644981911905E-3</v>
      </c>
      <c r="Z3918">
        <f t="shared" si="1450"/>
        <v>1.4037967412349211E-6</v>
      </c>
      <c r="AA3918">
        <f t="shared" si="1451"/>
        <v>1.2529381731868072E-6</v>
      </c>
      <c r="AB3918">
        <f t="shared" si="1433"/>
        <v>1.0153820531376574</v>
      </c>
      <c r="AC3918">
        <f t="shared" si="1452"/>
        <v>2.0311106935514607</v>
      </c>
      <c r="AD3918">
        <f t="shared" si="1453"/>
        <v>-1.0084228762225262E-7</v>
      </c>
      <c r="AE3918">
        <f t="shared" si="1454"/>
        <v>3.0703013343129777E-5</v>
      </c>
      <c r="AF3918">
        <f t="shared" si="1455"/>
        <v>-3.269585688930759E-4</v>
      </c>
      <c r="AG3918" t="str">
        <f t="shared" si="1434"/>
        <v>NaN</v>
      </c>
      <c r="AH3918" t="str">
        <f t="shared" si="1435"/>
        <v>NaN</v>
      </c>
    </row>
    <row r="3919" spans="1:34" ht="15">
      <c r="A3919" s="8">
        <v>43260.989583333336</v>
      </c>
      <c r="B3919" s="9">
        <v>-1.11E-2</v>
      </c>
      <c r="C3919" s="7">
        <v>3.0144592540000001</v>
      </c>
      <c r="D3919" s="7">
        <v>1.7243973999999999E-2</v>
      </c>
      <c r="E3919" s="9">
        <v>1.7000000000000001E-2</v>
      </c>
      <c r="F3919" s="9">
        <v>1.7000000000000001E-2</v>
      </c>
      <c r="G3919" s="7">
        <v>-4855553</v>
      </c>
      <c r="H3919" s="7">
        <v>17015003</v>
      </c>
      <c r="K3919">
        <f t="shared" si="1436"/>
        <v>707.57594126932725</v>
      </c>
      <c r="L3919">
        <f t="shared" si="1437"/>
        <v>690.2977091684229</v>
      </c>
      <c r="M3919">
        <f t="shared" si="1438"/>
        <v>231.14118105281489</v>
      </c>
      <c r="N3919">
        <f t="shared" si="1439"/>
        <v>0.15381209220604966</v>
      </c>
      <c r="O3919">
        <f t="shared" si="1440"/>
        <v>50.536524146542192</v>
      </c>
      <c r="P3919">
        <f t="shared" si="1441"/>
        <v>50.319514101915566</v>
      </c>
      <c r="Q3919">
        <f t="shared" si="1442"/>
        <v>0.10022071712194958</v>
      </c>
      <c r="R3919">
        <f t="shared" si="1443"/>
        <v>50.436303429420242</v>
      </c>
      <c r="S3919">
        <f t="shared" si="1444"/>
        <v>231.07436724140024</v>
      </c>
      <c r="T3919">
        <f t="shared" si="1445"/>
        <v>15.832095452536317</v>
      </c>
      <c r="U3919">
        <f t="shared" si="1432"/>
        <v>0.70844456094823249</v>
      </c>
      <c r="V3919" s="6">
        <f t="shared" si="1446"/>
        <v>221340.00000043306</v>
      </c>
      <c r="W3919">
        <f t="shared" si="1447"/>
        <v>15.827026022878718</v>
      </c>
      <c r="X3919">
        <f t="shared" si="1448"/>
        <v>230.26452458455202</v>
      </c>
      <c r="Y3919">
        <f t="shared" si="1449"/>
        <v>9.5682303793684767E-2</v>
      </c>
      <c r="Z3919">
        <f t="shared" si="1450"/>
        <v>9.516745179826908E-7</v>
      </c>
      <c r="AA3919">
        <f t="shared" si="1451"/>
        <v>1.1621522297762817E-6</v>
      </c>
      <c r="AB3919">
        <f t="shared" si="1433"/>
        <v>1.0147996219562969</v>
      </c>
      <c r="AC3919">
        <f t="shared" si="1452"/>
        <v>2.0309715367302985</v>
      </c>
      <c r="AD3919">
        <f t="shared" si="1453"/>
        <v>4.3362323053324657E-9</v>
      </c>
      <c r="AE3919">
        <f t="shared" si="1454"/>
        <v>3.0468248444559966E-5</v>
      </c>
      <c r="AF3919">
        <f t="shared" si="1455"/>
        <v>1.4167593528835079E-5</v>
      </c>
      <c r="AG3919">
        <f t="shared" si="1434"/>
        <v>4.3362323053324658E-7</v>
      </c>
      <c r="AH3919">
        <f t="shared" si="1435"/>
        <v>0.14167593528835079</v>
      </c>
    </row>
    <row r="3920" spans="1:34" ht="15">
      <c r="A3920" s="8">
        <v>43260.990277777775</v>
      </c>
      <c r="B3920" s="9">
        <v>-1.11E-2</v>
      </c>
      <c r="C3920" s="7">
        <v>3.0146364480000001</v>
      </c>
      <c r="D3920" s="9">
        <v>1.7299999999999999E-2</v>
      </c>
      <c r="E3920" s="9">
        <v>1.7100000000000001E-2</v>
      </c>
      <c r="F3920" s="9">
        <v>1.7000000000000001E-2</v>
      </c>
      <c r="G3920" s="7">
        <v>-4856036</v>
      </c>
      <c r="H3920" s="7">
        <v>17015003</v>
      </c>
      <c r="K3920">
        <f t="shared" si="1436"/>
        <v>707.57594126932725</v>
      </c>
      <c r="L3920">
        <f t="shared" si="1437"/>
        <v>690.2977091684229</v>
      </c>
      <c r="M3920">
        <f t="shared" si="1438"/>
        <v>231.14118105281489</v>
      </c>
      <c r="N3920">
        <f t="shared" si="1439"/>
        <v>0.15386579695082117</v>
      </c>
      <c r="O3920">
        <f t="shared" si="1440"/>
        <v>50.704801097599812</v>
      </c>
      <c r="P3920">
        <f t="shared" si="1441"/>
        <v>50.618808171838872</v>
      </c>
      <c r="Q3920">
        <f t="shared" si="1442"/>
        <v>0.26849766817957033</v>
      </c>
      <c r="R3920">
        <f t="shared" si="1443"/>
        <v>50.436303429420242</v>
      </c>
      <c r="S3920">
        <f t="shared" si="1444"/>
        <v>230.96218260736185</v>
      </c>
      <c r="T3920">
        <f t="shared" si="1445"/>
        <v>15.837748583564897</v>
      </c>
      <c r="U3920">
        <f t="shared" si="1432"/>
        <v>0.70832981339677548</v>
      </c>
      <c r="V3920" s="6">
        <f t="shared" si="1446"/>
        <v>221400</v>
      </c>
      <c r="W3920">
        <f t="shared" si="1447"/>
        <v>15.834870940346073</v>
      </c>
      <c r="X3920">
        <f t="shared" si="1448"/>
        <v>230.58708633145386</v>
      </c>
      <c r="Y3920">
        <f t="shared" si="1449"/>
        <v>0.21240535116036341</v>
      </c>
      <c r="Z3920">
        <f t="shared" si="1450"/>
        <v>8.7895286199435661E-7</v>
      </c>
      <c r="AA3920">
        <f t="shared" si="1451"/>
        <v>1.1192433725252094E-6</v>
      </c>
      <c r="AB3920">
        <f t="shared" si="1433"/>
        <v>1.0142886300359986</v>
      </c>
      <c r="AC3920">
        <f t="shared" si="1452"/>
        <v>2.0308351266785789</v>
      </c>
      <c r="AD3920">
        <f t="shared" si="1453"/>
        <v>1.8810963972650453E-9</v>
      </c>
      <c r="AE3920">
        <f t="shared" si="1454"/>
        <v>3.4365707138704994E-5</v>
      </c>
      <c r="AF3920">
        <f t="shared" si="1455"/>
        <v>5.4489999368900152E-6</v>
      </c>
      <c r="AG3920">
        <f t="shared" si="1434"/>
        <v>1.8810963972650452E-7</v>
      </c>
      <c r="AH3920">
        <f t="shared" si="1435"/>
        <v>5.4489999368900144E-2</v>
      </c>
    </row>
    <row r="3921" spans="1:34" ht="15">
      <c r="A3921" s="8">
        <v>43260.990972222222</v>
      </c>
      <c r="B3921" s="9">
        <v>-1.11E-2</v>
      </c>
      <c r="C3921" s="7">
        <v>3.0147898569999998</v>
      </c>
      <c r="D3921" s="9">
        <v>1.7299999999999999E-2</v>
      </c>
      <c r="E3921" s="7">
        <v>1.7068124E-2</v>
      </c>
      <c r="F3921" s="9">
        <v>1.7000000000000001E-2</v>
      </c>
      <c r="G3921" s="7">
        <v>-4856516</v>
      </c>
      <c r="H3921" s="7">
        <v>17015003</v>
      </c>
      <c r="K3921">
        <f t="shared" si="1436"/>
        <v>707.57594126932725</v>
      </c>
      <c r="L3921">
        <f t="shared" si="1437"/>
        <v>690.2977091684229</v>
      </c>
      <c r="M3921">
        <f t="shared" si="1438"/>
        <v>231.14118105281489</v>
      </c>
      <c r="N3921">
        <f t="shared" si="1439"/>
        <v>0.15391229283211871</v>
      </c>
      <c r="O3921">
        <f t="shared" si="1440"/>
        <v>50.704801097599812</v>
      </c>
      <c r="P3921">
        <f t="shared" si="1441"/>
        <v>50.523405194110111</v>
      </c>
      <c r="Q3921">
        <f t="shared" si="1442"/>
        <v>0.26849766817957033</v>
      </c>
      <c r="R3921">
        <f t="shared" si="1443"/>
        <v>50.436303429420242</v>
      </c>
      <c r="S3921">
        <f t="shared" si="1444"/>
        <v>230.96218260736185</v>
      </c>
      <c r="T3921">
        <f t="shared" si="1445"/>
        <v>15.842642886859375</v>
      </c>
      <c r="U3921">
        <f t="shared" si="1432"/>
        <v>0.70823046857064431</v>
      </c>
      <c r="V3921" s="6">
        <f t="shared" si="1446"/>
        <v>221460.00000019558</v>
      </c>
      <c r="W3921">
        <f t="shared" si="1447"/>
        <v>15.842365639444962</v>
      </c>
      <c r="X3921">
        <f t="shared" si="1448"/>
        <v>230.91192091934414</v>
      </c>
      <c r="Y3921">
        <f t="shared" si="1449"/>
        <v>0.21068167858156053</v>
      </c>
      <c r="Z3921">
        <f t="shared" si="1450"/>
        <v>7.4616199230961916E-7</v>
      </c>
      <c r="AA3921">
        <f t="shared" si="1451"/>
        <v>1.0537509252780184E-6</v>
      </c>
      <c r="AB3921">
        <f t="shared" si="1433"/>
        <v>1.0142961759558564</v>
      </c>
      <c r="AC3921">
        <f t="shared" si="1452"/>
        <v>2.0307170271400832</v>
      </c>
      <c r="AD3921">
        <f t="shared" si="1453"/>
        <v>1.78540981026234E-9</v>
      </c>
      <c r="AE3921">
        <f t="shared" si="1454"/>
        <v>3.4245480120558052E-5</v>
      </c>
      <c r="AF3921">
        <f t="shared" si="1455"/>
        <v>5.189980108610314E-6</v>
      </c>
      <c r="AG3921">
        <f t="shared" si="1434"/>
        <v>1.7854098102623401E-7</v>
      </c>
      <c r="AH3921">
        <f t="shared" si="1435"/>
        <v>5.1899801086103134E-2</v>
      </c>
    </row>
    <row r="3922" spans="1:34" ht="15">
      <c r="A3922" s="8">
        <v>43260.991666666669</v>
      </c>
      <c r="B3922" s="9">
        <v>-1.11E-2</v>
      </c>
      <c r="C3922" s="7">
        <v>3.0149171039999998</v>
      </c>
      <c r="D3922" s="9">
        <v>1.7299999999999999E-2</v>
      </c>
      <c r="E3922" s="9">
        <v>1.7100000000000001E-2</v>
      </c>
      <c r="F3922" s="7">
        <v>1.7057549000000002E-2</v>
      </c>
      <c r="G3922" s="7">
        <v>-4856999</v>
      </c>
      <c r="H3922" s="7">
        <v>17015003</v>
      </c>
      <c r="K3922">
        <f t="shared" si="1436"/>
        <v>707.57594126932725</v>
      </c>
      <c r="L3922">
        <f t="shared" si="1437"/>
        <v>690.22206153168247</v>
      </c>
      <c r="M3922">
        <f t="shared" si="1438"/>
        <v>231.11585099033925</v>
      </c>
      <c r="N3922">
        <f t="shared" si="1439"/>
        <v>0.15395085941822173</v>
      </c>
      <c r="O3922">
        <f t="shared" si="1440"/>
        <v>50.704801097599812</v>
      </c>
      <c r="P3922">
        <f t="shared" si="1441"/>
        <v>50.618808171838872</v>
      </c>
      <c r="Q3922">
        <f t="shared" si="1442"/>
        <v>9.5049699385540976E-2</v>
      </c>
      <c r="R3922">
        <f t="shared" si="1443"/>
        <v>50.609751398214271</v>
      </c>
      <c r="S3922">
        <f t="shared" si="1444"/>
        <v>231.05248452408222</v>
      </c>
      <c r="T3922">
        <f t="shared" si="1445"/>
        <v>15.846702527501799</v>
      </c>
      <c r="U3922">
        <f t="shared" si="1432"/>
        <v>0.70814806577099954</v>
      </c>
      <c r="V3922" s="6">
        <f t="shared" si="1446"/>
        <v>221520.00000039116</v>
      </c>
      <c r="W3922">
        <f t="shared" si="1447"/>
        <v>15.850210556912316</v>
      </c>
      <c r="X3922">
        <f t="shared" si="1448"/>
        <v>231.23675550723448</v>
      </c>
      <c r="Y3922">
        <f t="shared" si="1449"/>
        <v>0.13954718520241016</v>
      </c>
      <c r="Z3922">
        <f t="shared" si="1450"/>
        <v>9.3270515391003403E-7</v>
      </c>
      <c r="AA3922">
        <f t="shared" si="1451"/>
        <v>1.0496858726961724E-6</v>
      </c>
      <c r="AB3922">
        <f t="shared" si="1433"/>
        <v>1.0146092096358037</v>
      </c>
      <c r="AC3922">
        <f t="shared" si="1452"/>
        <v>2.0306190680113816</v>
      </c>
      <c r="AD3922">
        <f t="shared" si="1453"/>
        <v>2.6849984468985393E-9</v>
      </c>
      <c r="AE3922">
        <f t="shared" si="1454"/>
        <v>3.396531072779498E-5</v>
      </c>
      <c r="AF3922">
        <f t="shared" si="1455"/>
        <v>7.8693612558835944E-6</v>
      </c>
      <c r="AG3922">
        <f t="shared" si="1434"/>
        <v>2.6849984468985393E-7</v>
      </c>
      <c r="AH3922">
        <f t="shared" si="1435"/>
        <v>7.8693612558835946E-2</v>
      </c>
    </row>
    <row r="3923" spans="1:34" ht="15">
      <c r="A3923" s="8">
        <v>43260.992361111108</v>
      </c>
      <c r="B3923" s="7">
        <v>-1.1127740000000001E-2</v>
      </c>
      <c r="C3923" s="7">
        <v>3.0151406779999999</v>
      </c>
      <c r="D3923" s="9">
        <v>1.7299999999999999E-2</v>
      </c>
      <c r="E3923" s="9">
        <v>1.7100000000000001E-2</v>
      </c>
      <c r="F3923" s="7">
        <v>1.7070806000000001E-2</v>
      </c>
      <c r="G3923" s="7">
        <v>-4857481</v>
      </c>
      <c r="H3923" s="7">
        <v>17015003</v>
      </c>
      <c r="K3923">
        <f t="shared" si="1436"/>
        <v>709.34309388120812</v>
      </c>
      <c r="L3923">
        <f t="shared" si="1437"/>
        <v>691.97178793771673</v>
      </c>
      <c r="M3923">
        <f t="shared" si="1438"/>
        <v>231.70173418629722</v>
      </c>
      <c r="N3923">
        <f t="shared" si="1439"/>
        <v>0.154018621219454</v>
      </c>
      <c r="O3923">
        <f t="shared" si="1440"/>
        <v>50.704801097599812</v>
      </c>
      <c r="P3923">
        <f t="shared" si="1441"/>
        <v>50.618808171838872</v>
      </c>
      <c r="Q3923">
        <f t="shared" si="1442"/>
        <v>5.5094188042119185E-2</v>
      </c>
      <c r="R3923">
        <f t="shared" si="1443"/>
        <v>50.649706909557693</v>
      </c>
      <c r="S3923">
        <f t="shared" si="1444"/>
        <v>231.66500472760248</v>
      </c>
      <c r="T3923">
        <f t="shared" si="1445"/>
        <v>15.853835348684145</v>
      </c>
      <c r="U3923">
        <f t="shared" si="1432"/>
        <v>0.70800328339084273</v>
      </c>
      <c r="V3923" s="6">
        <f t="shared" si="1446"/>
        <v>221579.99999995809</v>
      </c>
      <c r="W3923">
        <f t="shared" si="1447"/>
        <v>15.857579759418853</v>
      </c>
      <c r="X3923">
        <f t="shared" si="1448"/>
        <v>231.56159009512476</v>
      </c>
      <c r="Y3923">
        <f t="shared" si="1449"/>
        <v>3.9083250819518391E-2</v>
      </c>
      <c r="Z3923">
        <f t="shared" si="1450"/>
        <v>1.2520338601056941E-6</v>
      </c>
      <c r="AA3923">
        <f t="shared" si="1451"/>
        <v>1.1106612973751269E-6</v>
      </c>
      <c r="AB3923">
        <f t="shared" si="1433"/>
        <v>1.0150105662463444</v>
      </c>
      <c r="AC3923">
        <f t="shared" si="1452"/>
        <v>2.0304469530362517</v>
      </c>
      <c r="AD3923">
        <f t="shared" si="1453"/>
        <v>1.0142847919879486E-8</v>
      </c>
      <c r="AE3923">
        <f t="shared" si="1454"/>
        <v>3.3615563513762294E-5</v>
      </c>
      <c r="AF3923">
        <f t="shared" si="1455"/>
        <v>3.0036584977468678E-5</v>
      </c>
      <c r="AG3923">
        <f t="shared" si="1434"/>
        <v>1.0142847919879485E-6</v>
      </c>
      <c r="AH3923">
        <f t="shared" si="1435"/>
        <v>0.30036584977468678</v>
      </c>
    </row>
    <row r="3924" spans="1:34" ht="15">
      <c r="A3924" s="8">
        <v>43260.993055555555</v>
      </c>
      <c r="B3924" s="9">
        <v>-1.11E-2</v>
      </c>
      <c r="C3924" s="7">
        <v>3.015388035</v>
      </c>
      <c r="D3924" s="9">
        <v>1.7299999999999999E-2</v>
      </c>
      <c r="E3924" s="9">
        <v>1.7100000000000001E-2</v>
      </c>
      <c r="F3924" s="9">
        <v>1.7100000000000001E-2</v>
      </c>
      <c r="G3924" s="7">
        <v>-4857966</v>
      </c>
      <c r="H3924" s="7">
        <v>17015003</v>
      </c>
      <c r="K3924">
        <f t="shared" si="1436"/>
        <v>707.57594126932725</v>
      </c>
      <c r="L3924">
        <f t="shared" si="1437"/>
        <v>690.16626007853358</v>
      </c>
      <c r="M3924">
        <f t="shared" si="1438"/>
        <v>231.09716627849102</v>
      </c>
      <c r="N3924">
        <f t="shared" si="1439"/>
        <v>0.1540935912779913</v>
      </c>
      <c r="O3924">
        <f t="shared" si="1440"/>
        <v>50.704801097599812</v>
      </c>
      <c r="P3924">
        <f t="shared" si="1441"/>
        <v>50.618808171838872</v>
      </c>
      <c r="Q3924">
        <f t="shared" si="1442"/>
        <v>-3.2894134969104982E-2</v>
      </c>
      <c r="R3924">
        <f t="shared" si="1443"/>
        <v>50.737695232568917</v>
      </c>
      <c r="S3924">
        <f t="shared" si="1444"/>
        <v>231.11909570180376</v>
      </c>
      <c r="T3924">
        <f t="shared" si="1445"/>
        <v>15.861726933793333</v>
      </c>
      <c r="U3924">
        <f t="shared" si="1432"/>
        <v>0.70784309958052283</v>
      </c>
      <c r="V3924" s="6">
        <f t="shared" si="1446"/>
        <v>221640.00000015367</v>
      </c>
      <c r="W3924">
        <f t="shared" si="1447"/>
        <v>15.864911021152214</v>
      </c>
      <c r="X3924">
        <f t="shared" si="1448"/>
        <v>231.87102185712405</v>
      </c>
      <c r="Y3924">
        <f t="shared" si="1449"/>
        <v>-3.5646939653635932E-3</v>
      </c>
      <c r="Z3924">
        <f t="shared" si="1450"/>
        <v>1.2109313494088133E-6</v>
      </c>
      <c r="AA3924">
        <f t="shared" si="1451"/>
        <v>1.2276446749913567E-6</v>
      </c>
      <c r="AB3924">
        <f t="shared" si="1433"/>
        <v>1.0152370429662065</v>
      </c>
      <c r="AC3924">
        <f t="shared" si="1452"/>
        <v>2.0302565290875667</v>
      </c>
      <c r="AD3924">
        <f t="shared" si="1453"/>
        <v>-1.2290757687518467E-7</v>
      </c>
      <c r="AE3924">
        <f t="shared" si="1454"/>
        <v>2.6190435064555666E-5</v>
      </c>
      <c r="AF3924">
        <f t="shared" si="1455"/>
        <v>-4.6716143069987671E-4</v>
      </c>
      <c r="AG3924" t="str">
        <f t="shared" si="1434"/>
        <v>NaN</v>
      </c>
      <c r="AH3924" t="str">
        <f t="shared" si="1435"/>
        <v>NaN</v>
      </c>
    </row>
    <row r="3925" spans="1:34" ht="15">
      <c r="A3925" s="8">
        <v>43260.993750000001</v>
      </c>
      <c r="B3925" s="7">
        <v>-1.1160122999999999E-2</v>
      </c>
      <c r="C3925" s="7">
        <v>3.0155961489999998</v>
      </c>
      <c r="D3925" s="9">
        <v>1.7299999999999999E-2</v>
      </c>
      <c r="E3925" s="9">
        <v>1.7100000000000001E-2</v>
      </c>
      <c r="F3925" s="9">
        <v>1.7100000000000001E-2</v>
      </c>
      <c r="G3925" s="7">
        <v>-4858447</v>
      </c>
      <c r="H3925" s="7">
        <v>17015003</v>
      </c>
      <c r="K3925">
        <f t="shared" si="1436"/>
        <v>711.40602477632478</v>
      </c>
      <c r="L3925">
        <f t="shared" si="1437"/>
        <v>693.99634358553112</v>
      </c>
      <c r="M3925">
        <f t="shared" si="1438"/>
        <v>232.37964196047582</v>
      </c>
      <c r="N3925">
        <f t="shared" si="1439"/>
        <v>0.1541566673937366</v>
      </c>
      <c r="O3925">
        <f t="shared" si="1440"/>
        <v>50.704801097599812</v>
      </c>
      <c r="P3925">
        <f t="shared" si="1441"/>
        <v>50.618808171838872</v>
      </c>
      <c r="Q3925">
        <f t="shared" si="1442"/>
        <v>-3.2894134969104982E-2</v>
      </c>
      <c r="R3925">
        <f t="shared" si="1443"/>
        <v>50.737695232568917</v>
      </c>
      <c r="S3925">
        <f t="shared" si="1444"/>
        <v>232.40157138378856</v>
      </c>
      <c r="T3925">
        <f t="shared" si="1445"/>
        <v>15.868366524924417</v>
      </c>
      <c r="U3925">
        <f t="shared" si="1432"/>
        <v>0.70770832880993251</v>
      </c>
      <c r="V3925" s="6">
        <f t="shared" si="1446"/>
        <v>221700.00000034925</v>
      </c>
      <c r="W3925">
        <f t="shared" si="1447"/>
        <v>15.871681934968507</v>
      </c>
      <c r="X3925">
        <f t="shared" si="1448"/>
        <v>232.34254223805468</v>
      </c>
      <c r="Y3925">
        <f t="shared" si="1449"/>
        <v>-1.8120668543955294E-2</v>
      </c>
      <c r="Z3925">
        <f t="shared" si="1450"/>
        <v>1.3753413731619997E-6</v>
      </c>
      <c r="AA3925">
        <f t="shared" si="1451"/>
        <v>1.3256575498772758E-6</v>
      </c>
      <c r="AB3925">
        <f t="shared" si="1433"/>
        <v>1.0152153365334484</v>
      </c>
      <c r="AC3925">
        <f t="shared" si="1452"/>
        <v>2.0300963157535739</v>
      </c>
      <c r="AD3925">
        <f t="shared" si="1453"/>
        <v>-2.6106646191462182E-8</v>
      </c>
      <c r="AE3925">
        <f t="shared" si="1454"/>
        <v>2.5255829730770149E-5</v>
      </c>
      <c r="AF3925">
        <f t="shared" si="1455"/>
        <v>-1.0290120925826958E-4</v>
      </c>
      <c r="AG3925" t="str">
        <f t="shared" si="1434"/>
        <v>NaN</v>
      </c>
      <c r="AH3925" t="str">
        <f t="shared" si="1435"/>
        <v>NaN</v>
      </c>
    </row>
    <row r="3926" spans="1:34" ht="15">
      <c r="A3926" s="8">
        <v>43260.994444444441</v>
      </c>
      <c r="B3926" s="9">
        <v>-1.12E-2</v>
      </c>
      <c r="C3926" s="7">
        <v>3.0159053459999998</v>
      </c>
      <c r="D3926" s="7">
        <v>1.7314756000000001E-2</v>
      </c>
      <c r="E3926" s="9">
        <v>1.7100000000000001E-2</v>
      </c>
      <c r="F3926" s="9">
        <v>1.7100000000000001E-2</v>
      </c>
      <c r="G3926" s="7">
        <v>-4858929</v>
      </c>
      <c r="H3926" s="7">
        <v>17015003</v>
      </c>
      <c r="K3926">
        <f t="shared" si="1436"/>
        <v>713.94635443400239</v>
      </c>
      <c r="L3926">
        <f t="shared" si="1437"/>
        <v>696.53667324320872</v>
      </c>
      <c r="M3926">
        <f t="shared" si="1438"/>
        <v>233.2302529208489</v>
      </c>
      <c r="N3926">
        <f t="shared" si="1439"/>
        <v>0.15425038019422146</v>
      </c>
      <c r="O3926">
        <f t="shared" si="1440"/>
        <v>50.749121496875262</v>
      </c>
      <c r="P3926">
        <f t="shared" si="1441"/>
        <v>50.618808171838872</v>
      </c>
      <c r="Q3926">
        <f t="shared" si="1442"/>
        <v>1.1426264306344081E-2</v>
      </c>
      <c r="R3926">
        <f t="shared" si="1443"/>
        <v>50.737695232568917</v>
      </c>
      <c r="S3926">
        <f t="shared" si="1444"/>
        <v>233.22263541131133</v>
      </c>
      <c r="T3926">
        <f t="shared" si="1445"/>
        <v>15.878231030238615</v>
      </c>
      <c r="U3926">
        <f t="shared" si="1432"/>
        <v>0.70750809856134689</v>
      </c>
      <c r="V3926" s="6">
        <f t="shared" si="1446"/>
        <v>221759.99999991618</v>
      </c>
      <c r="W3926">
        <f t="shared" si="1447"/>
        <v>15.878838087517639</v>
      </c>
      <c r="X3926">
        <f t="shared" si="1448"/>
        <v>232.67081747674527</v>
      </c>
      <c r="Y3926">
        <f t="shared" si="1449"/>
        <v>-1.8120668543955294E-2</v>
      </c>
      <c r="Z3926">
        <f t="shared" si="1450"/>
        <v>1.3785024907353707E-6</v>
      </c>
      <c r="AA3926">
        <f t="shared" si="1451"/>
        <v>1.3346904537859283E-6</v>
      </c>
      <c r="AB3926">
        <f t="shared" si="1433"/>
        <v>1.0151591908808024</v>
      </c>
      <c r="AC3926">
        <f t="shared" si="1452"/>
        <v>2.0298582852403424</v>
      </c>
      <c r="AD3926">
        <f t="shared" si="1453"/>
        <v>-2.6281452500789904E-8</v>
      </c>
      <c r="AE3926">
        <f t="shared" si="1454"/>
        <v>3.2002402445231121E-5</v>
      </c>
      <c r="AF3926">
        <f t="shared" si="1455"/>
        <v>-8.1751892935123842E-5</v>
      </c>
      <c r="AG3926" t="str">
        <f t="shared" si="1434"/>
        <v>NaN</v>
      </c>
      <c r="AH3926" t="str">
        <f t="shared" si="1435"/>
        <v>NaN</v>
      </c>
    </row>
    <row r="3927" spans="1:34" ht="15">
      <c r="A3927" s="8">
        <v>43260.995138888888</v>
      </c>
      <c r="B3927" s="9">
        <v>-1.12E-2</v>
      </c>
      <c r="C3927" s="7">
        <v>3.0161146489999999</v>
      </c>
      <c r="D3927" s="9">
        <v>1.7299999999999999E-2</v>
      </c>
      <c r="E3927" s="9">
        <v>1.7100000000000001E-2</v>
      </c>
      <c r="F3927" s="9">
        <v>1.7100000000000001E-2</v>
      </c>
      <c r="G3927" s="7">
        <v>-4859416</v>
      </c>
      <c r="H3927" s="7">
        <v>17015003</v>
      </c>
      <c r="K3927">
        <f t="shared" si="1436"/>
        <v>713.94635443400239</v>
      </c>
      <c r="L3927">
        <f t="shared" si="1437"/>
        <v>696.53667324320872</v>
      </c>
      <c r="M3927">
        <f t="shared" si="1438"/>
        <v>233.2302529208489</v>
      </c>
      <c r="N3927">
        <f t="shared" si="1439"/>
        <v>0.15431381667736943</v>
      </c>
      <c r="O3927">
        <f t="shared" si="1440"/>
        <v>50.704801097599812</v>
      </c>
      <c r="P3927">
        <f t="shared" si="1441"/>
        <v>50.618808171838872</v>
      </c>
      <c r="Q3927">
        <f t="shared" si="1442"/>
        <v>-3.2894134969104982E-2</v>
      </c>
      <c r="R3927">
        <f t="shared" si="1443"/>
        <v>50.737695232568917</v>
      </c>
      <c r="S3927">
        <f t="shared" si="1444"/>
        <v>233.25218234416164</v>
      </c>
      <c r="T3927">
        <f t="shared" si="1445"/>
        <v>15.884908554780504</v>
      </c>
      <c r="U3927">
        <f t="shared" si="1432"/>
        <v>0.70737255781638564</v>
      </c>
      <c r="V3927" s="6">
        <f t="shared" si="1446"/>
        <v>221820.00000011176</v>
      </c>
      <c r="W3927">
        <f t="shared" si="1447"/>
        <v>15.886359053116873</v>
      </c>
      <c r="X3927">
        <f t="shared" si="1448"/>
        <v>233.00772230266955</v>
      </c>
      <c r="Y3927">
        <f t="shared" si="1449"/>
        <v>-1.8120668543955294E-2</v>
      </c>
      <c r="Z3927">
        <f t="shared" si="1450"/>
        <v>1.6978365053079668E-6</v>
      </c>
      <c r="AA3927">
        <f t="shared" si="1451"/>
        <v>1.3017188163079994E-6</v>
      </c>
      <c r="AB3927">
        <f t="shared" si="1433"/>
        <v>1.0151591908808024</v>
      </c>
      <c r="AC3927">
        <f t="shared" si="1452"/>
        <v>2.0296971565731461</v>
      </c>
      <c r="AD3927">
        <f t="shared" si="1453"/>
        <v>-2.5630171770623253E-8</v>
      </c>
      <c r="AE3927">
        <f t="shared" si="1454"/>
        <v>3.3238446494121639E-5</v>
      </c>
      <c r="AF3927">
        <f t="shared" si="1455"/>
        <v>-7.6761214128653671E-5</v>
      </c>
      <c r="AG3927" t="str">
        <f t="shared" si="1434"/>
        <v>NaN</v>
      </c>
      <c r="AH3927" t="str">
        <f t="shared" si="1435"/>
        <v>NaN</v>
      </c>
    </row>
    <row r="3928" spans="1:34" ht="15">
      <c r="A3928" s="8">
        <v>43260.995833333334</v>
      </c>
      <c r="B3928" s="9">
        <v>-1.12E-2</v>
      </c>
      <c r="C3928" s="7">
        <v>3.0165439580000002</v>
      </c>
      <c r="D3928" s="9">
        <v>1.7299999999999999E-2</v>
      </c>
      <c r="E3928" s="9">
        <v>1.7100000000000001E-2</v>
      </c>
      <c r="F3928" s="9">
        <v>1.7100000000000001E-2</v>
      </c>
      <c r="G3928" s="7">
        <v>-4859899</v>
      </c>
      <c r="H3928" s="7">
        <v>17015003</v>
      </c>
      <c r="K3928">
        <f t="shared" si="1436"/>
        <v>713.94635443400239</v>
      </c>
      <c r="L3928">
        <f t="shared" si="1437"/>
        <v>696.53667324320872</v>
      </c>
      <c r="M3928">
        <f t="shared" si="1438"/>
        <v>233.2302529208489</v>
      </c>
      <c r="N3928">
        <f t="shared" si="1439"/>
        <v>0.15444393355645747</v>
      </c>
      <c r="O3928">
        <f t="shared" si="1440"/>
        <v>50.704801097599812</v>
      </c>
      <c r="P3928">
        <f t="shared" si="1441"/>
        <v>50.618808171838872</v>
      </c>
      <c r="Q3928">
        <f t="shared" si="1442"/>
        <v>-3.2894134969104982E-2</v>
      </c>
      <c r="R3928">
        <f t="shared" si="1443"/>
        <v>50.737695232568917</v>
      </c>
      <c r="S3928">
        <f t="shared" si="1444"/>
        <v>233.25218234416164</v>
      </c>
      <c r="T3928">
        <f t="shared" si="1445"/>
        <v>15.898605068368722</v>
      </c>
      <c r="U3928">
        <f t="shared" si="1432"/>
        <v>0.70709454526196158</v>
      </c>
      <c r="V3928" s="6">
        <f t="shared" si="1446"/>
        <v>221880.00000030734</v>
      </c>
      <c r="W3928">
        <f t="shared" si="1447"/>
        <v>15.894279852130573</v>
      </c>
      <c r="X3928">
        <f t="shared" si="1448"/>
        <v>233.34462712859383</v>
      </c>
      <c r="Y3928">
        <f t="shared" si="1449"/>
        <v>-3.2894134969104982E-2</v>
      </c>
      <c r="Z3928">
        <f t="shared" si="1450"/>
        <v>1.4322521165110524E-6</v>
      </c>
      <c r="AA3928">
        <f t="shared" si="1451"/>
        <v>1.3021707843354967E-6</v>
      </c>
      <c r="AB3928">
        <f t="shared" si="1433"/>
        <v>1.0152232802514762</v>
      </c>
      <c r="AC3928">
        <f t="shared" si="1452"/>
        <v>2.0293666597002629</v>
      </c>
      <c r="AD3928">
        <f t="shared" si="1453"/>
        <v>-1.4121710551670569E-8</v>
      </c>
      <c r="AE3928">
        <f t="shared" si="1454"/>
        <v>3.4562187170866383E-5</v>
      </c>
      <c r="AF3928">
        <f t="shared" si="1455"/>
        <v>-4.0674022435663899E-5</v>
      </c>
      <c r="AG3928" t="str">
        <f t="shared" si="1434"/>
        <v>NaN</v>
      </c>
      <c r="AH3928" t="str">
        <f t="shared" si="1435"/>
        <v>NaN</v>
      </c>
    </row>
    <row r="3929" spans="1:34" ht="15">
      <c r="A3929" s="8">
        <v>43260.996527777781</v>
      </c>
      <c r="B3929" s="9">
        <v>-1.12E-2</v>
      </c>
      <c r="C3929" s="7">
        <v>3.0166533659999999</v>
      </c>
      <c r="D3929" s="9">
        <v>1.7299999999999999E-2</v>
      </c>
      <c r="E3929" s="9">
        <v>1.7100000000000001E-2</v>
      </c>
      <c r="F3929" s="9">
        <v>1.7100000000000001E-2</v>
      </c>
      <c r="G3929" s="7">
        <v>-4860383</v>
      </c>
      <c r="H3929" s="7">
        <v>17015003</v>
      </c>
      <c r="K3929">
        <f t="shared" si="1436"/>
        <v>713.94635443400239</v>
      </c>
      <c r="L3929">
        <f t="shared" si="1437"/>
        <v>696.53667324320872</v>
      </c>
      <c r="M3929">
        <f t="shared" si="1438"/>
        <v>233.2302529208489</v>
      </c>
      <c r="N3929">
        <f t="shared" si="1439"/>
        <v>0.15447709341918389</v>
      </c>
      <c r="O3929">
        <f t="shared" si="1440"/>
        <v>50.704801097599812</v>
      </c>
      <c r="P3929">
        <f t="shared" si="1441"/>
        <v>50.618808171838872</v>
      </c>
      <c r="Q3929">
        <f t="shared" si="1442"/>
        <v>-3.2894134969104982E-2</v>
      </c>
      <c r="R3929">
        <f t="shared" si="1443"/>
        <v>50.737695232568917</v>
      </c>
      <c r="S3929">
        <f t="shared" si="1444"/>
        <v>233.25218234416164</v>
      </c>
      <c r="T3929">
        <f t="shared" si="1445"/>
        <v>15.90209558023466</v>
      </c>
      <c r="U3929">
        <f t="shared" si="1432"/>
        <v>0.70702369466820703</v>
      </c>
      <c r="V3929" s="6">
        <f t="shared" si="1446"/>
        <v>221940.00000050291</v>
      </c>
      <c r="W3929">
        <f t="shared" si="1447"/>
        <v>15.902250266190283</v>
      </c>
      <c r="X3929">
        <f t="shared" si="1448"/>
        <v>233.6745856532319</v>
      </c>
      <c r="Y3929">
        <f t="shared" si="1449"/>
        <v>6.7224233322770985E-2</v>
      </c>
      <c r="Z3929">
        <f t="shared" si="1450"/>
        <v>9.9593548127060133E-7</v>
      </c>
      <c r="AA3929">
        <f t="shared" si="1451"/>
        <v>1.3577263907084431E-6</v>
      </c>
      <c r="AB3929">
        <f t="shared" si="1433"/>
        <v>1.0147889527191254</v>
      </c>
      <c r="AC3929">
        <f t="shared" si="1452"/>
        <v>2.0292824336489375</v>
      </c>
      <c r="AD3929">
        <f t="shared" si="1453"/>
        <v>7.2045391396838577E-9</v>
      </c>
      <c r="AE3929">
        <f t="shared" si="1454"/>
        <v>3.9303715711961931E-5</v>
      </c>
      <c r="AF3929">
        <f t="shared" si="1455"/>
        <v>1.8247510877478793E-5</v>
      </c>
      <c r="AG3929">
        <f t="shared" si="1434"/>
        <v>7.204539139683858E-7</v>
      </c>
      <c r="AH3929">
        <f t="shared" si="1435"/>
        <v>0.18247510877478793</v>
      </c>
    </row>
    <row r="3930" spans="1:34" ht="15">
      <c r="A3930" s="8">
        <v>43260.99722222222</v>
      </c>
      <c r="B3930" s="9">
        <v>-1.12E-2</v>
      </c>
      <c r="C3930" s="7">
        <v>3.0169185619999999</v>
      </c>
      <c r="D3930" s="9">
        <v>1.7399999999999999E-2</v>
      </c>
      <c r="E3930" s="9">
        <v>1.72E-2</v>
      </c>
      <c r="F3930" s="9">
        <v>1.7100000000000001E-2</v>
      </c>
      <c r="G3930" s="7">
        <v>-4860865</v>
      </c>
      <c r="H3930" s="7">
        <v>17015003</v>
      </c>
      <c r="K3930">
        <f t="shared" si="1436"/>
        <v>713.94635443400239</v>
      </c>
      <c r="L3930">
        <f t="shared" si="1437"/>
        <v>696.53667324320872</v>
      </c>
      <c r="M3930">
        <f t="shared" si="1438"/>
        <v>233.2302529208489</v>
      </c>
      <c r="N3930">
        <f t="shared" si="1439"/>
        <v>0.15455747020109764</v>
      </c>
      <c r="O3930">
        <f t="shared" si="1440"/>
        <v>51.00515620247544</v>
      </c>
      <c r="P3930">
        <f t="shared" si="1441"/>
        <v>50.918102241762178</v>
      </c>
      <c r="Q3930">
        <f t="shared" si="1442"/>
        <v>0.26746096990652291</v>
      </c>
      <c r="R3930">
        <f t="shared" si="1443"/>
        <v>50.737695232568917</v>
      </c>
      <c r="S3930">
        <f t="shared" si="1444"/>
        <v>233.05194560757789</v>
      </c>
      <c r="T3930">
        <f t="shared" si="1445"/>
        <v>15.910556294120317</v>
      </c>
      <c r="U3930">
        <f t="shared" si="1432"/>
        <v>0.70685195865199735</v>
      </c>
      <c r="V3930" s="6">
        <f t="shared" si="1446"/>
        <v>222000.00000006985</v>
      </c>
      <c r="W3930">
        <f t="shared" si="1447"/>
        <v>15.91088609662255</v>
      </c>
      <c r="X3930">
        <f t="shared" si="1448"/>
        <v>233.9574272391377</v>
      </c>
      <c r="Y3930">
        <f t="shared" si="1449"/>
        <v>0.16734260161464695</v>
      </c>
      <c r="Z3930">
        <f t="shared" si="1450"/>
        <v>1.0212323977601904E-6</v>
      </c>
      <c r="AA3930">
        <f t="shared" si="1451"/>
        <v>1.4047003015918137E-6</v>
      </c>
      <c r="AB3930">
        <f t="shared" si="1433"/>
        <v>1.0143546251867743</v>
      </c>
      <c r="AC3930">
        <f t="shared" si="1452"/>
        <v>2.0290782766228768</v>
      </c>
      <c r="AD3930">
        <f t="shared" si="1453"/>
        <v>2.9940101466829922E-9</v>
      </c>
      <c r="AE3930">
        <f t="shared" si="1454"/>
        <v>3.2678230832437157E-5</v>
      </c>
      <c r="AF3930">
        <f t="shared" si="1455"/>
        <v>9.1206495246000009E-6</v>
      </c>
      <c r="AG3930">
        <f t="shared" si="1434"/>
        <v>2.9940101466829922E-7</v>
      </c>
      <c r="AH3930">
        <f t="shared" si="1435"/>
        <v>9.1206495246000011E-2</v>
      </c>
    </row>
    <row r="3931" spans="1:34" ht="15">
      <c r="A3931" s="8">
        <v>43260.997916666667</v>
      </c>
      <c r="B3931" s="9">
        <v>-1.1299999999999999E-2</v>
      </c>
      <c r="C3931" s="7">
        <v>3.0170374849999999</v>
      </c>
      <c r="D3931" s="9">
        <v>1.7399999999999999E-2</v>
      </c>
      <c r="E3931" s="7">
        <v>1.7170337000000001E-2</v>
      </c>
      <c r="F3931" s="9">
        <v>1.7100000000000001E-2</v>
      </c>
      <c r="G3931" s="7">
        <v>-4861346</v>
      </c>
      <c r="H3931" s="7">
        <v>17015003</v>
      </c>
      <c r="K3931">
        <f t="shared" si="1436"/>
        <v>720.31676759867753</v>
      </c>
      <c r="L3931">
        <f t="shared" si="1437"/>
        <v>702.90708640788387</v>
      </c>
      <c r="M3931">
        <f t="shared" si="1438"/>
        <v>235.36333956320681</v>
      </c>
      <c r="N3931">
        <f t="shared" si="1439"/>
        <v>0.15459351391229817</v>
      </c>
      <c r="O3931">
        <f t="shared" si="1440"/>
        <v>51.00515620247544</v>
      </c>
      <c r="P3931">
        <f t="shared" si="1441"/>
        <v>50.829322641800829</v>
      </c>
      <c r="Q3931">
        <f t="shared" si="1442"/>
        <v>0.26746096990652291</v>
      </c>
      <c r="R3931">
        <f t="shared" si="1443"/>
        <v>50.737695232568917</v>
      </c>
      <c r="S3931">
        <f t="shared" si="1444"/>
        <v>235.1850322499358</v>
      </c>
      <c r="T3931">
        <f t="shared" si="1445"/>
        <v>15.914350368983529</v>
      </c>
      <c r="U3931">
        <f t="shared" si="1432"/>
        <v>0.70677494632053051</v>
      </c>
      <c r="V3931" s="6">
        <f t="shared" si="1446"/>
        <v>222060.00000026543</v>
      </c>
      <c r="W3931">
        <f t="shared" si="1447"/>
        <v>15.919638667329014</v>
      </c>
      <c r="X3931">
        <f t="shared" si="1448"/>
        <v>234.44634541490174</v>
      </c>
      <c r="Y3931">
        <f t="shared" si="1449"/>
        <v>0.16699703552363351</v>
      </c>
      <c r="Z3931">
        <f t="shared" si="1450"/>
        <v>1.2140951256012976E-6</v>
      </c>
      <c r="AA3931">
        <f t="shared" si="1451"/>
        <v>1.3383042993438062E-6</v>
      </c>
      <c r="AB3931">
        <f t="shared" si="1433"/>
        <v>1.0142244960884186</v>
      </c>
      <c r="AC3931">
        <f t="shared" si="1452"/>
        <v>2.0289867255964276</v>
      </c>
      <c r="AD3931">
        <f t="shared" si="1453"/>
        <v>2.8582658763253628E-9</v>
      </c>
      <c r="AE3931">
        <f t="shared" si="1454"/>
        <v>2.9277581706938625E-5</v>
      </c>
      <c r="AF3931">
        <f t="shared" si="1455"/>
        <v>9.7184825406478142E-6</v>
      </c>
      <c r="AG3931">
        <f t="shared" si="1434"/>
        <v>2.8582658763253627E-7</v>
      </c>
      <c r="AH3931">
        <f t="shared" si="1435"/>
        <v>9.7184825406478145E-2</v>
      </c>
    </row>
    <row r="3932" spans="1:34" ht="15">
      <c r="A3932" s="8">
        <v>43260.998611111114</v>
      </c>
      <c r="B3932" s="9">
        <v>-1.1299999999999999E-2</v>
      </c>
      <c r="C3932" s="7">
        <v>3.0173752230000002</v>
      </c>
      <c r="D3932" s="9">
        <v>1.7399999999999999E-2</v>
      </c>
      <c r="E3932" s="9">
        <v>1.72E-2</v>
      </c>
      <c r="F3932" s="9">
        <v>1.72E-2</v>
      </c>
      <c r="G3932" s="7">
        <v>-4861828</v>
      </c>
      <c r="H3932" s="7">
        <v>17015003</v>
      </c>
      <c r="K3932">
        <f t="shared" si="1436"/>
        <v>720.31676759867753</v>
      </c>
      <c r="L3932">
        <f t="shared" si="1437"/>
        <v>702.77563731799455</v>
      </c>
      <c r="M3932">
        <f t="shared" si="1438"/>
        <v>235.31932478888294</v>
      </c>
      <c r="N3932">
        <f t="shared" si="1439"/>
        <v>0.15469587704586735</v>
      </c>
      <c r="O3932">
        <f t="shared" si="1440"/>
        <v>51.00515620247544</v>
      </c>
      <c r="P3932">
        <f t="shared" si="1441"/>
        <v>50.918102241762178</v>
      </c>
      <c r="Q3932">
        <f t="shared" si="1442"/>
        <v>-3.3930833242145297E-2</v>
      </c>
      <c r="R3932">
        <f t="shared" si="1443"/>
        <v>51.039087035717586</v>
      </c>
      <c r="S3932">
        <f t="shared" si="1444"/>
        <v>235.34194534437771</v>
      </c>
      <c r="T3932">
        <f t="shared" si="1445"/>
        <v>15.925125435675023</v>
      </c>
      <c r="U3932">
        <f t="shared" si="1432"/>
        <v>0.70655623344913476</v>
      </c>
      <c r="V3932" s="6">
        <f t="shared" si="1446"/>
        <v>222120.000000461</v>
      </c>
      <c r="W3932">
        <f t="shared" si="1447"/>
        <v>15.928633472447903</v>
      </c>
      <c r="X3932">
        <f t="shared" si="1448"/>
        <v>234.83661161512845</v>
      </c>
      <c r="Y3932">
        <f t="shared" si="1449"/>
        <v>6.6533101140744108E-2</v>
      </c>
      <c r="Z3932">
        <f t="shared" si="1450"/>
        <v>1.7642306177726228E-6</v>
      </c>
      <c r="AA3932">
        <f t="shared" si="1451"/>
        <v>1.3776000720644899E-6</v>
      </c>
      <c r="AB3932">
        <f t="shared" si="1433"/>
        <v>1.0146591001123011</v>
      </c>
      <c r="AC3932">
        <f t="shared" si="1452"/>
        <v>2.0287267232371615</v>
      </c>
      <c r="AD3932">
        <f t="shared" si="1453"/>
        <v>7.3839075000833687E-9</v>
      </c>
      <c r="AE3932">
        <f t="shared" si="1454"/>
        <v>3.6077808743313875E-5</v>
      </c>
      <c r="AF3932">
        <f t="shared" si="1455"/>
        <v>2.0374038926516397E-5</v>
      </c>
      <c r="AG3932">
        <f t="shared" si="1434"/>
        <v>7.3839075000833682E-7</v>
      </c>
      <c r="AH3932">
        <f t="shared" si="1435"/>
        <v>0.20374038926516397</v>
      </c>
    </row>
    <row r="3933" spans="1:34" ht="15">
      <c r="A3933" s="8">
        <v>43260.999305555553</v>
      </c>
      <c r="B3933" s="9">
        <v>-1.1299999999999999E-2</v>
      </c>
      <c r="C3933" s="7">
        <v>3.0177010700000002</v>
      </c>
      <c r="D3933" s="9">
        <v>1.7399999999999999E-2</v>
      </c>
      <c r="E3933" s="9">
        <v>1.72E-2</v>
      </c>
      <c r="F3933" s="9">
        <v>1.72E-2</v>
      </c>
      <c r="G3933" s="7">
        <v>-4862310</v>
      </c>
      <c r="H3933" s="7">
        <v>17015003</v>
      </c>
      <c r="K3933">
        <f t="shared" si="1436"/>
        <v>720.31676759867753</v>
      </c>
      <c r="L3933">
        <f t="shared" si="1437"/>
        <v>702.77563731799455</v>
      </c>
      <c r="M3933">
        <f t="shared" si="1438"/>
        <v>235.31932478888294</v>
      </c>
      <c r="N3933">
        <f t="shared" si="1439"/>
        <v>0.1547946362023262</v>
      </c>
      <c r="O3933">
        <f t="shared" si="1440"/>
        <v>51.00515620247544</v>
      </c>
      <c r="P3933">
        <f t="shared" si="1441"/>
        <v>50.918102241762178</v>
      </c>
      <c r="Q3933">
        <f t="shared" si="1442"/>
        <v>-3.3930833242145297E-2</v>
      </c>
      <c r="R3933">
        <f t="shared" si="1443"/>
        <v>51.039087035717586</v>
      </c>
      <c r="S3933">
        <f t="shared" si="1444"/>
        <v>235.34194534437771</v>
      </c>
      <c r="T3933">
        <f t="shared" si="1445"/>
        <v>15.935521136354902</v>
      </c>
      <c r="U3933">
        <f t="shared" si="1432"/>
        <v>0.70634522096903007</v>
      </c>
      <c r="V3933" s="6">
        <f t="shared" si="1446"/>
        <v>222180.00000002794</v>
      </c>
      <c r="W3933">
        <f t="shared" si="1447"/>
        <v>15.937100032059417</v>
      </c>
      <c r="X3933">
        <f t="shared" si="1448"/>
        <v>235.14831621811618</v>
      </c>
      <c r="Y3933">
        <f t="shared" si="1449"/>
        <v>-3.3930833242145297E-2</v>
      </c>
      <c r="Z3933">
        <f t="shared" si="1450"/>
        <v>1.7073198669189653E-6</v>
      </c>
      <c r="AA3933">
        <f t="shared" si="1451"/>
        <v>1.5352336074690701E-6</v>
      </c>
      <c r="AB3933">
        <f t="shared" si="1433"/>
        <v>1.0150910124723449</v>
      </c>
      <c r="AC3933">
        <f t="shared" si="1452"/>
        <v>2.0284758749797565</v>
      </c>
      <c r="AD3933">
        <f t="shared" si="1453"/>
        <v>-1.6133444461948736E-8</v>
      </c>
      <c r="AE3933">
        <f t="shared" si="1454"/>
        <v>3.992111353338537E-5</v>
      </c>
      <c r="AF3933">
        <f t="shared" si="1455"/>
        <v>-4.0230505324834087E-5</v>
      </c>
      <c r="AG3933" t="str">
        <f t="shared" si="1434"/>
        <v>NaN</v>
      </c>
      <c r="AH3933" t="str">
        <f t="shared" si="1435"/>
        <v>NaN</v>
      </c>
    </row>
    <row r="3934" spans="1:34" ht="15">
      <c r="A3934" s="8">
        <v>43261</v>
      </c>
      <c r="B3934" s="9">
        <v>-1.1299999999999999E-2</v>
      </c>
      <c r="C3934" s="7">
        <v>3.0180174019999999</v>
      </c>
      <c r="D3934" s="9">
        <v>1.7399999999999999E-2</v>
      </c>
      <c r="E3934" s="9">
        <v>1.72E-2</v>
      </c>
      <c r="F3934" s="9">
        <v>1.72E-2</v>
      </c>
      <c r="G3934" s="7">
        <v>-4862791</v>
      </c>
      <c r="H3934" s="7">
        <v>17015003</v>
      </c>
      <c r="K3934">
        <f t="shared" si="1436"/>
        <v>720.31676759867753</v>
      </c>
      <c r="L3934">
        <f t="shared" si="1437"/>
        <v>702.77563731799455</v>
      </c>
      <c r="M3934">
        <f t="shared" si="1438"/>
        <v>235.31932478888294</v>
      </c>
      <c r="N3934">
        <f t="shared" si="1439"/>
        <v>0.15489051151031091</v>
      </c>
      <c r="O3934">
        <f t="shared" si="1440"/>
        <v>51.00515620247544</v>
      </c>
      <c r="P3934">
        <f t="shared" si="1441"/>
        <v>50.918102241762178</v>
      </c>
      <c r="Q3934">
        <f t="shared" si="1442"/>
        <v>-3.3930833242145297E-2</v>
      </c>
      <c r="R3934">
        <f t="shared" si="1443"/>
        <v>51.039087035717586</v>
      </c>
      <c r="S3934">
        <f t="shared" si="1444"/>
        <v>235.34194534437771</v>
      </c>
      <c r="T3934">
        <f t="shared" si="1445"/>
        <v>15.945613274037504</v>
      </c>
      <c r="U3934">
        <f t="shared" si="1432"/>
        <v>0.70614037022663734</v>
      </c>
      <c r="V3934" s="6">
        <f t="shared" si="1446"/>
        <v>222240.00000022352</v>
      </c>
      <c r="W3934">
        <f t="shared" si="1447"/>
        <v>15.945730026582332</v>
      </c>
      <c r="X3934">
        <f t="shared" si="1448"/>
        <v>235.45774798011547</v>
      </c>
      <c r="Y3934">
        <f t="shared" si="1449"/>
        <v>-3.3930833242145297E-2</v>
      </c>
      <c r="Z3934">
        <f t="shared" si="1450"/>
        <v>1.2330644895719151E-6</v>
      </c>
      <c r="AA3934">
        <f t="shared" si="1451"/>
        <v>1.6178890637862418E-6</v>
      </c>
      <c r="AB3934">
        <f t="shared" si="1433"/>
        <v>1.0150910124723449</v>
      </c>
      <c r="AC3934">
        <f t="shared" si="1452"/>
        <v>2.0282323516974752</v>
      </c>
      <c r="AD3934">
        <f t="shared" si="1453"/>
        <v>-1.7000011990448347E-8</v>
      </c>
      <c r="AE3934">
        <f t="shared" si="1454"/>
        <v>3.8670551134208652E-5</v>
      </c>
      <c r="AF3934">
        <f t="shared" si="1455"/>
        <v>-4.3762276117018957E-5</v>
      </c>
      <c r="AG3934" t="str">
        <f t="shared" si="1434"/>
        <v>NaN</v>
      </c>
      <c r="AH3934" t="str">
        <f t="shared" si="1435"/>
        <v>NaN</v>
      </c>
    </row>
    <row r="3935" spans="1:34" ht="15">
      <c r="A3935" s="8">
        <v>43261.000694444447</v>
      </c>
      <c r="B3935" s="9">
        <v>-1.1299999999999999E-2</v>
      </c>
      <c r="C3935" s="7">
        <v>3.0181648659999998</v>
      </c>
      <c r="D3935" s="9">
        <v>1.7399999999999999E-2</v>
      </c>
      <c r="E3935" s="9">
        <v>1.72E-2</v>
      </c>
      <c r="F3935" s="9">
        <v>1.72E-2</v>
      </c>
      <c r="G3935" s="7">
        <v>-4863273</v>
      </c>
      <c r="H3935" s="7">
        <v>17015003</v>
      </c>
      <c r="K3935">
        <f t="shared" si="1436"/>
        <v>720.31676759867753</v>
      </c>
      <c r="L3935">
        <f t="shared" si="1437"/>
        <v>702.77563731799455</v>
      </c>
      <c r="M3935">
        <f t="shared" si="1438"/>
        <v>235.31932478888294</v>
      </c>
      <c r="N3935">
        <f t="shared" si="1439"/>
        <v>0.15493520555459561</v>
      </c>
      <c r="O3935">
        <f t="shared" si="1440"/>
        <v>51.00515620247544</v>
      </c>
      <c r="P3935">
        <f t="shared" si="1441"/>
        <v>50.918102241762178</v>
      </c>
      <c r="Q3935">
        <f t="shared" si="1442"/>
        <v>-3.3930833242145297E-2</v>
      </c>
      <c r="R3935">
        <f t="shared" si="1443"/>
        <v>51.039087035717586</v>
      </c>
      <c r="S3935">
        <f t="shared" si="1444"/>
        <v>235.34194534437771</v>
      </c>
      <c r="T3935">
        <f t="shared" si="1445"/>
        <v>15.950317910277997</v>
      </c>
      <c r="U3935">
        <f t="shared" si="1432"/>
        <v>0.70604487527236071</v>
      </c>
      <c r="V3935" s="6">
        <f t="shared" si="1446"/>
        <v>222300.0000004191</v>
      </c>
      <c r="W3935">
        <f t="shared" si="1447"/>
        <v>15.953922244463472</v>
      </c>
      <c r="X3935">
        <f t="shared" si="1448"/>
        <v>235.77924998014868</v>
      </c>
      <c r="Y3935">
        <f t="shared" si="1449"/>
        <v>-3.3930833242145297E-2</v>
      </c>
      <c r="Z3935">
        <f t="shared" si="1450"/>
        <v>1.707322525555837E-6</v>
      </c>
      <c r="AA3935">
        <f t="shared" si="1451"/>
        <v>1.5966606200839945E-6</v>
      </c>
      <c r="AB3935">
        <f t="shared" si="1433"/>
        <v>1.0150910124723449</v>
      </c>
      <c r="AC3935">
        <f t="shared" si="1452"/>
        <v>2.0281188288249918</v>
      </c>
      <c r="AD3935">
        <f t="shared" si="1453"/>
        <v>-1.6776014530109044E-8</v>
      </c>
      <c r="AE3935">
        <f t="shared" si="1454"/>
        <v>3.2544986649002386E-5</v>
      </c>
      <c r="AF3935">
        <f t="shared" si="1455"/>
        <v>-5.1313983697067774E-5</v>
      </c>
      <c r="AG3935" t="str">
        <f t="shared" si="1434"/>
        <v>NaN</v>
      </c>
      <c r="AH3935" t="str">
        <f t="shared" si="1435"/>
        <v>NaN</v>
      </c>
    </row>
    <row r="3936" spans="1:34" ht="15">
      <c r="A3936" s="8">
        <v>43261.001388888886</v>
      </c>
      <c r="B3936" s="9">
        <v>-1.1299999999999999E-2</v>
      </c>
      <c r="C3936" s="7">
        <v>3.0186595820000002</v>
      </c>
      <c r="D3936" s="9">
        <v>1.7399999999999999E-2</v>
      </c>
      <c r="E3936" s="9">
        <v>1.72E-2</v>
      </c>
      <c r="F3936" s="9">
        <v>1.72E-2</v>
      </c>
      <c r="G3936" s="7">
        <v>-4863757</v>
      </c>
      <c r="H3936" s="7">
        <v>17015003</v>
      </c>
      <c r="K3936">
        <f t="shared" si="1436"/>
        <v>720.31676759867753</v>
      </c>
      <c r="L3936">
        <f t="shared" si="1437"/>
        <v>702.77563731799455</v>
      </c>
      <c r="M3936">
        <f t="shared" si="1438"/>
        <v>235.31932478888294</v>
      </c>
      <c r="N3936">
        <f t="shared" si="1439"/>
        <v>0.15508514627783909</v>
      </c>
      <c r="O3936">
        <f t="shared" si="1440"/>
        <v>51.00515620247544</v>
      </c>
      <c r="P3936">
        <f t="shared" si="1441"/>
        <v>50.918102241762178</v>
      </c>
      <c r="Q3936">
        <f t="shared" si="1442"/>
        <v>-3.3930833242145297E-2</v>
      </c>
      <c r="R3936">
        <f t="shared" si="1443"/>
        <v>51.039087035717586</v>
      </c>
      <c r="S3936">
        <f t="shared" si="1444"/>
        <v>235.34194534437771</v>
      </c>
      <c r="T3936">
        <f t="shared" si="1445"/>
        <v>15.966101144303627</v>
      </c>
      <c r="U3936">
        <f t="shared" si="1432"/>
        <v>0.70572450635655815</v>
      </c>
      <c r="V3936" s="6">
        <f t="shared" si="1446"/>
        <v>222359.99999998603</v>
      </c>
      <c r="W3936">
        <f t="shared" si="1447"/>
        <v>15.962152405571915</v>
      </c>
      <c r="X3936">
        <f t="shared" si="1448"/>
        <v>236.18961636970255</v>
      </c>
      <c r="Y3936">
        <f t="shared" si="1449"/>
        <v>-3.3930833242145297E-2</v>
      </c>
      <c r="Z3936">
        <f t="shared" si="1450"/>
        <v>2.0993702291026639E-6</v>
      </c>
      <c r="AA3936">
        <f t="shared" si="1451"/>
        <v>1.485097819113546E-6</v>
      </c>
      <c r="AB3936">
        <f t="shared" si="1433"/>
        <v>1.0150910124723449</v>
      </c>
      <c r="AC3936">
        <f t="shared" si="1452"/>
        <v>2.0277379793879535</v>
      </c>
      <c r="AD3936">
        <f t="shared" si="1453"/>
        <v>-1.5600900911284304E-8</v>
      </c>
      <c r="AE3936">
        <f t="shared" si="1454"/>
        <v>2.6121495683166367E-5</v>
      </c>
      <c r="AF3936">
        <f t="shared" si="1455"/>
        <v>-5.9454218377066637E-5</v>
      </c>
      <c r="AG3936" t="str">
        <f t="shared" si="1434"/>
        <v>NaN</v>
      </c>
      <c r="AH3936" t="str">
        <f t="shared" si="1435"/>
        <v>NaN</v>
      </c>
    </row>
    <row r="3937" spans="1:34" ht="15">
      <c r="A3937" s="8">
        <v>43261.002083333333</v>
      </c>
      <c r="B3937" s="9">
        <v>-1.14E-2</v>
      </c>
      <c r="C3937" s="7">
        <v>3.0189545080000002</v>
      </c>
      <c r="D3937" s="9">
        <v>1.7399999999999999E-2</v>
      </c>
      <c r="E3937" s="9">
        <v>1.72E-2</v>
      </c>
      <c r="F3937" s="9">
        <v>1.72E-2</v>
      </c>
      <c r="G3937" s="7">
        <v>-4864240</v>
      </c>
      <c r="H3937" s="7">
        <v>17015003</v>
      </c>
      <c r="K3937">
        <f t="shared" si="1436"/>
        <v>726.68718076335267</v>
      </c>
      <c r="L3937">
        <f t="shared" si="1437"/>
        <v>709.14605048266969</v>
      </c>
      <c r="M3937">
        <f t="shared" si="1438"/>
        <v>237.45241143124082</v>
      </c>
      <c r="N3937">
        <f t="shared" si="1439"/>
        <v>0.15517453376023965</v>
      </c>
      <c r="O3937">
        <f t="shared" si="1440"/>
        <v>51.00515620247544</v>
      </c>
      <c r="P3937">
        <f t="shared" si="1441"/>
        <v>50.918102241762178</v>
      </c>
      <c r="Q3937">
        <f t="shared" si="1442"/>
        <v>-3.3930833242145297E-2</v>
      </c>
      <c r="R3937">
        <f t="shared" si="1443"/>
        <v>51.039087035717586</v>
      </c>
      <c r="S3937">
        <f t="shared" si="1444"/>
        <v>237.47503198673559</v>
      </c>
      <c r="T3937">
        <f t="shared" si="1445"/>
        <v>15.975510352977372</v>
      </c>
      <c r="U3937">
        <f t="shared" si="1432"/>
        <v>0.70553351774316775</v>
      </c>
      <c r="V3937" s="6">
        <f t="shared" si="1446"/>
        <v>222420.00000018161</v>
      </c>
      <c r="W3937">
        <f t="shared" si="1447"/>
        <v>15.970335869589027</v>
      </c>
      <c r="X3937">
        <f t="shared" si="1448"/>
        <v>236.6906047835005</v>
      </c>
      <c r="Y3937">
        <f t="shared" si="1449"/>
        <v>-3.3930833242145297E-2</v>
      </c>
      <c r="Z3937">
        <f t="shared" si="1450"/>
        <v>1.5998205919803902E-6</v>
      </c>
      <c r="AA3937">
        <f t="shared" si="1451"/>
        <v>1.4412854045596083E-6</v>
      </c>
      <c r="AB3937">
        <f t="shared" si="1433"/>
        <v>1.0149538776433489</v>
      </c>
      <c r="AC3937">
        <f t="shared" si="1452"/>
        <v>2.0275109351826561</v>
      </c>
      <c r="AD3937">
        <f t="shared" si="1453"/>
        <v>-1.5138957734131086E-8</v>
      </c>
      <c r="AE3937">
        <f t="shared" si="1454"/>
        <v>2.9038100259883531E-5</v>
      </c>
      <c r="AF3937">
        <f t="shared" si="1455"/>
        <v>-5.1898978753998655E-5</v>
      </c>
      <c r="AG3937" t="str">
        <f t="shared" si="1434"/>
        <v>NaN</v>
      </c>
      <c r="AH3937" t="str">
        <f t="shared" si="1435"/>
        <v>NaN</v>
      </c>
    </row>
    <row r="3938" spans="1:34" ht="15">
      <c r="A3938" s="8">
        <v>43261.00277777778</v>
      </c>
      <c r="B3938" s="9">
        <v>-1.14E-2</v>
      </c>
      <c r="C3938" s="7">
        <v>3.0192613270000002</v>
      </c>
      <c r="D3938" s="9">
        <v>1.7399999999999999E-2</v>
      </c>
      <c r="E3938" s="7">
        <v>1.7246305E-2</v>
      </c>
      <c r="F3938" s="9">
        <v>1.72E-2</v>
      </c>
      <c r="G3938" s="7">
        <v>-4864724</v>
      </c>
      <c r="H3938" s="7">
        <v>17015003</v>
      </c>
      <c r="K3938">
        <f t="shared" si="1436"/>
        <v>726.68718076335267</v>
      </c>
      <c r="L3938">
        <f t="shared" si="1437"/>
        <v>709.14605048266969</v>
      </c>
      <c r="M3938">
        <f t="shared" si="1438"/>
        <v>237.45241143124082</v>
      </c>
      <c r="N3938">
        <f t="shared" si="1439"/>
        <v>0.15526752582591935</v>
      </c>
      <c r="O3938">
        <f t="shared" si="1440"/>
        <v>51.00515620247544</v>
      </c>
      <c r="P3938">
        <f t="shared" si="1441"/>
        <v>51.056690360840165</v>
      </c>
      <c r="Q3938">
        <f t="shared" si="1442"/>
        <v>-3.3930833242145297E-2</v>
      </c>
      <c r="R3938">
        <f t="shared" si="1443"/>
        <v>51.039087035717586</v>
      </c>
      <c r="S3938">
        <f t="shared" si="1444"/>
        <v>237.47503198673559</v>
      </c>
      <c r="T3938">
        <f t="shared" si="1445"/>
        <v>15.985298991469969</v>
      </c>
      <c r="U3938">
        <f t="shared" si="1432"/>
        <v>0.70533482744332388</v>
      </c>
      <c r="V3938" s="6">
        <f t="shared" si="1446"/>
        <v>222480.00000037719</v>
      </c>
      <c r="W3938">
        <f t="shared" si="1447"/>
        <v>15.978927920884646</v>
      </c>
      <c r="X3938">
        <f t="shared" si="1448"/>
        <v>237.02750960942481</v>
      </c>
      <c r="Y3938">
        <f t="shared" si="1449"/>
        <v>6.6187535049733029E-2</v>
      </c>
      <c r="Z3938">
        <f t="shared" si="1450"/>
        <v>1.0654960196855646E-6</v>
      </c>
      <c r="AA3938">
        <f t="shared" si="1451"/>
        <v>1.4078617992275229E-6</v>
      </c>
      <c r="AB3938">
        <f t="shared" si="1433"/>
        <v>1.0145273623008579</v>
      </c>
      <c r="AC3938">
        <f t="shared" si="1452"/>
        <v>2.0272747353358298</v>
      </c>
      <c r="AD3938">
        <f t="shared" si="1453"/>
        <v>7.5800790191342255E-9</v>
      </c>
      <c r="AE3938">
        <f t="shared" si="1454"/>
        <v>3.6544105098229755E-5</v>
      </c>
      <c r="AF3938">
        <f t="shared" si="1455"/>
        <v>2.0648449113193117E-5</v>
      </c>
      <c r="AG3938">
        <f t="shared" si="1434"/>
        <v>7.580079019134226E-7</v>
      </c>
      <c r="AH3938">
        <f t="shared" si="1435"/>
        <v>0.20648449113193118</v>
      </c>
    </row>
    <row r="3939" spans="1:34" ht="15">
      <c r="A3939" s="8">
        <v>43261.003472222219</v>
      </c>
      <c r="B3939" s="9">
        <v>-1.14E-2</v>
      </c>
      <c r="C3939" s="7">
        <v>3.0193552760000002</v>
      </c>
      <c r="D3939" s="9">
        <v>1.7500000000000002E-2</v>
      </c>
      <c r="E3939" s="9">
        <v>1.7299999999999999E-2</v>
      </c>
      <c r="F3939" s="9">
        <v>1.72E-2</v>
      </c>
      <c r="G3939" s="7">
        <v>-4865206</v>
      </c>
      <c r="H3939" s="7">
        <v>17015003</v>
      </c>
      <c r="K3939">
        <f t="shared" si="1436"/>
        <v>726.68718076335267</v>
      </c>
      <c r="L3939">
        <f t="shared" si="1437"/>
        <v>709.14605048266969</v>
      </c>
      <c r="M3939">
        <f t="shared" si="1438"/>
        <v>237.45241143124082</v>
      </c>
      <c r="N3939">
        <f t="shared" si="1439"/>
        <v>0.15529600030624341</v>
      </c>
      <c r="O3939">
        <f t="shared" si="1440"/>
        <v>51.305511307351075</v>
      </c>
      <c r="P3939">
        <f t="shared" si="1441"/>
        <v>51.217396311685484</v>
      </c>
      <c r="Q3939">
        <f t="shared" si="1442"/>
        <v>0.2664242716334897</v>
      </c>
      <c r="R3939">
        <f t="shared" si="1443"/>
        <v>51.039087035717586</v>
      </c>
      <c r="S3939">
        <f t="shared" si="1444"/>
        <v>237.27479525015184</v>
      </c>
      <c r="T3939">
        <f t="shared" si="1445"/>
        <v>15.988296305188294</v>
      </c>
      <c r="U3939">
        <f t="shared" si="1432"/>
        <v>0.70527398781155382</v>
      </c>
      <c r="V3939" s="6">
        <f t="shared" si="1446"/>
        <v>222539.99999994412</v>
      </c>
      <c r="W3939">
        <f t="shared" si="1447"/>
        <v>15.987009236855069</v>
      </c>
      <c r="X3939">
        <f t="shared" si="1448"/>
        <v>237.35234419731512</v>
      </c>
      <c r="Y3939">
        <f t="shared" si="1449"/>
        <v>0.16630590334161136</v>
      </c>
      <c r="Z3939">
        <f t="shared" si="1450"/>
        <v>9.8329101097948579E-7</v>
      </c>
      <c r="AA3939">
        <f t="shared" si="1451"/>
        <v>1.3048803139415521E-6</v>
      </c>
      <c r="AB3939">
        <f t="shared" si="1433"/>
        <v>1.0141008469583672</v>
      </c>
      <c r="AC3939">
        <f t="shared" si="1452"/>
        <v>2.0272024101558066</v>
      </c>
      <c r="AD3939">
        <f t="shared" si="1453"/>
        <v>2.7960017239299902E-9</v>
      </c>
      <c r="AE3939">
        <f t="shared" si="1454"/>
        <v>3.4743350875845762E-5</v>
      </c>
      <c r="AF3939">
        <f t="shared" si="1455"/>
        <v>8.0111851403202093E-6</v>
      </c>
      <c r="AG3939">
        <f t="shared" si="1434"/>
        <v>2.7960017239299902E-7</v>
      </c>
      <c r="AH3939">
        <f t="shared" si="1435"/>
        <v>8.0111851403202095E-2</v>
      </c>
    </row>
    <row r="3940" spans="1:34" ht="15">
      <c r="A3940" s="8">
        <v>43261.004166666666</v>
      </c>
      <c r="B3940" s="9">
        <v>-1.14E-2</v>
      </c>
      <c r="C3940" s="7">
        <v>3.0196311749999998</v>
      </c>
      <c r="D3940" s="9">
        <v>1.7500000000000002E-2</v>
      </c>
      <c r="E3940" s="9">
        <v>1.7299999999999999E-2</v>
      </c>
      <c r="F3940" s="9">
        <v>1.72E-2</v>
      </c>
      <c r="G3940" s="7">
        <v>-4865688</v>
      </c>
      <c r="H3940" s="7">
        <v>17015003</v>
      </c>
      <c r="K3940">
        <f t="shared" si="1436"/>
        <v>726.68718076335267</v>
      </c>
      <c r="L3940">
        <f t="shared" si="1437"/>
        <v>709.14605048266969</v>
      </c>
      <c r="M3940">
        <f t="shared" si="1438"/>
        <v>237.45241143124082</v>
      </c>
      <c r="N3940">
        <f t="shared" si="1439"/>
        <v>0.15537962100094918</v>
      </c>
      <c r="O3940">
        <f t="shared" si="1440"/>
        <v>51.305511307351075</v>
      </c>
      <c r="P3940">
        <f t="shared" si="1441"/>
        <v>51.217396311685484</v>
      </c>
      <c r="Q3940">
        <f t="shared" si="1442"/>
        <v>0.2664242716334897</v>
      </c>
      <c r="R3940">
        <f t="shared" si="1443"/>
        <v>51.039087035717586</v>
      </c>
      <c r="S3940">
        <f t="shared" si="1444"/>
        <v>237.27479525015184</v>
      </c>
      <c r="T3940">
        <f t="shared" si="1445"/>
        <v>15.997098483578371</v>
      </c>
      <c r="U3940">
        <f t="shared" si="1432"/>
        <v>0.70509532073084324</v>
      </c>
      <c r="V3940" s="6">
        <f t="shared" si="1446"/>
        <v>222600.0000001397</v>
      </c>
      <c r="W3940">
        <f t="shared" si="1447"/>
        <v>15.994503933499837</v>
      </c>
      <c r="X3940">
        <f t="shared" si="1448"/>
        <v>237.67773751652399</v>
      </c>
      <c r="Y3940">
        <f t="shared" si="1449"/>
        <v>0.16596033725059792</v>
      </c>
      <c r="Z3940">
        <f t="shared" si="1450"/>
        <v>1.4006329650414009E-6</v>
      </c>
      <c r="AA3940">
        <f t="shared" si="1451"/>
        <v>1.2068674385420046E-6</v>
      </c>
      <c r="AB3940">
        <f t="shared" si="1433"/>
        <v>1.014102319108205</v>
      </c>
      <c r="AC3940">
        <f t="shared" si="1452"/>
        <v>2.026990013591254</v>
      </c>
      <c r="AD3940">
        <f t="shared" si="1453"/>
        <v>2.5911000210380819E-9</v>
      </c>
      <c r="AE3940">
        <f t="shared" si="1454"/>
        <v>2.8874858526638875E-5</v>
      </c>
      <c r="AF3940">
        <f t="shared" si="1455"/>
        <v>8.9329591659193499E-6</v>
      </c>
      <c r="AG3940">
        <f t="shared" si="1434"/>
        <v>2.5911000210380818E-7</v>
      </c>
      <c r="AH3940">
        <f t="shared" si="1435"/>
        <v>8.9329591659193491E-2</v>
      </c>
    </row>
    <row r="3941" spans="1:34" ht="15">
      <c r="A3941" s="8">
        <v>43261.004861111112</v>
      </c>
      <c r="B3941" s="9">
        <v>-1.14E-2</v>
      </c>
      <c r="C3941" s="7">
        <v>3.0198820999999998</v>
      </c>
      <c r="D3941" s="9">
        <v>1.7500000000000002E-2</v>
      </c>
      <c r="E3941" s="9">
        <v>1.7299999999999999E-2</v>
      </c>
      <c r="F3941" s="9">
        <v>1.7299999999999999E-2</v>
      </c>
      <c r="G3941" s="7">
        <v>-4866170</v>
      </c>
      <c r="H3941" s="7">
        <v>17015003</v>
      </c>
      <c r="K3941">
        <f t="shared" si="1436"/>
        <v>726.68718076335267</v>
      </c>
      <c r="L3941">
        <f t="shared" si="1437"/>
        <v>709.01460139278049</v>
      </c>
      <c r="M3941">
        <f t="shared" si="1438"/>
        <v>237.40839665691698</v>
      </c>
      <c r="N3941">
        <f t="shared" si="1439"/>
        <v>0.15545567246477862</v>
      </c>
      <c r="O3941">
        <f t="shared" si="1440"/>
        <v>51.305511307351075</v>
      </c>
      <c r="P3941">
        <f t="shared" si="1441"/>
        <v>51.217396311685484</v>
      </c>
      <c r="Q3941">
        <f t="shared" si="1442"/>
        <v>-3.4967531515185613E-2</v>
      </c>
      <c r="R3941">
        <f t="shared" si="1443"/>
        <v>51.340478838866261</v>
      </c>
      <c r="S3941">
        <f t="shared" si="1444"/>
        <v>237.43170834459377</v>
      </c>
      <c r="T3941">
        <f t="shared" si="1445"/>
        <v>16.005103900823578</v>
      </c>
      <c r="U3941">
        <f t="shared" si="1432"/>
        <v>0.70493282634982912</v>
      </c>
      <c r="V3941" s="6">
        <f t="shared" si="1446"/>
        <v>222660.00000033528</v>
      </c>
      <c r="W3941">
        <f t="shared" si="1447"/>
        <v>16.001149350723775</v>
      </c>
      <c r="X3941">
        <f t="shared" si="1448"/>
        <v>238.06259880336614</v>
      </c>
      <c r="Y3941">
        <f t="shared" si="1449"/>
        <v>6.5496402867706152E-2</v>
      </c>
      <c r="Z3941">
        <f t="shared" si="1450"/>
        <v>9.9909925224731724E-7</v>
      </c>
      <c r="AA3941">
        <f t="shared" si="1451"/>
        <v>1.1359551742660696E-6</v>
      </c>
      <c r="AB3941">
        <f t="shared" si="1433"/>
        <v>1.0145330316575549</v>
      </c>
      <c r="AC3941">
        <f t="shared" si="1452"/>
        <v>2.0267968428731269</v>
      </c>
      <c r="AD3941">
        <f t="shared" si="1453"/>
        <v>6.1791860528806375E-9</v>
      </c>
      <c r="AE3941">
        <f t="shared" si="1454"/>
        <v>2.2875168573432222E-5</v>
      </c>
      <c r="AF3941">
        <f t="shared" si="1455"/>
        <v>2.6890445952402181E-5</v>
      </c>
      <c r="AG3941">
        <f t="shared" si="1434"/>
        <v>6.1791860528806372E-7</v>
      </c>
      <c r="AH3941">
        <f t="shared" si="1435"/>
        <v>0.26890445952402181</v>
      </c>
    </row>
    <row r="3942" spans="1:34" ht="15">
      <c r="A3942" s="8">
        <v>43261.005555555559</v>
      </c>
      <c r="B3942" s="7">
        <v>-1.1454158000000001E-2</v>
      </c>
      <c r="C3942" s="7">
        <v>3.0200069690000002</v>
      </c>
      <c r="D3942" s="9">
        <v>1.7500000000000002E-2</v>
      </c>
      <c r="E3942" s="9">
        <v>1.7299999999999999E-2</v>
      </c>
      <c r="F3942" s="9">
        <v>1.7299999999999999E-2</v>
      </c>
      <c r="G3942" s="7">
        <v>-4866653</v>
      </c>
      <c r="H3942" s="7">
        <v>17015003</v>
      </c>
      <c r="K3942">
        <f t="shared" si="1436"/>
        <v>730.13726912507752</v>
      </c>
      <c r="L3942">
        <f t="shared" si="1437"/>
        <v>712.46468975450534</v>
      </c>
      <c r="M3942">
        <f t="shared" si="1438"/>
        <v>238.5636337206852</v>
      </c>
      <c r="N3942">
        <f t="shared" si="1439"/>
        <v>0.15549351831607663</v>
      </c>
      <c r="O3942">
        <f t="shared" si="1440"/>
        <v>51.305511307351075</v>
      </c>
      <c r="P3942">
        <f t="shared" si="1441"/>
        <v>51.217396311685484</v>
      </c>
      <c r="Q3942">
        <f t="shared" si="1442"/>
        <v>-3.4967531515185613E-2</v>
      </c>
      <c r="R3942">
        <f t="shared" si="1443"/>
        <v>51.340478838866261</v>
      </c>
      <c r="S3942">
        <f t="shared" si="1444"/>
        <v>238.586945408362</v>
      </c>
      <c r="T3942">
        <f t="shared" si="1445"/>
        <v>16.00908767464442</v>
      </c>
      <c r="U3942">
        <f t="shared" si="1432"/>
        <v>0.70485196349892576</v>
      </c>
      <c r="V3942" s="6">
        <f t="shared" si="1446"/>
        <v>222720.00000053085</v>
      </c>
      <c r="W3942">
        <f t="shared" si="1447"/>
        <v>16.008285072681922</v>
      </c>
      <c r="X3942">
        <f t="shared" si="1448"/>
        <v>238.5515169791301</v>
      </c>
      <c r="Y3942">
        <f t="shared" si="1449"/>
        <v>-3.4967531515185613E-2</v>
      </c>
      <c r="Z3942">
        <f t="shared" si="1450"/>
        <v>9.8645212855404106E-7</v>
      </c>
      <c r="AA3942">
        <f t="shared" si="1451"/>
        <v>1.0659457062630838E-6</v>
      </c>
      <c r="AB3942">
        <f t="shared" si="1433"/>
        <v>1.01488781621185</v>
      </c>
      <c r="AC3942">
        <f t="shared" si="1452"/>
        <v>2.02670071441083</v>
      </c>
      <c r="AD3942">
        <f t="shared" si="1453"/>
        <v>-1.0860180352212855E-8</v>
      </c>
      <c r="AE3942">
        <f t="shared" si="1454"/>
        <v>2.0209851175824189E-5</v>
      </c>
      <c r="AF3942">
        <f t="shared" si="1455"/>
        <v>-5.3493985802305446E-5</v>
      </c>
      <c r="AG3942" t="str">
        <f t="shared" si="1434"/>
        <v>NaN</v>
      </c>
      <c r="AH3942" t="str">
        <f t="shared" si="1435"/>
        <v>NaN</v>
      </c>
    </row>
    <row r="3943" spans="1:34" ht="15">
      <c r="A3943" s="8">
        <v>43261.006249999999</v>
      </c>
      <c r="B3943" s="9">
        <v>-1.15E-2</v>
      </c>
      <c r="C3943" s="7">
        <v>3.0202531370000001</v>
      </c>
      <c r="D3943" s="9">
        <v>1.7500000000000002E-2</v>
      </c>
      <c r="E3943" s="9">
        <v>1.7299999999999999E-2</v>
      </c>
      <c r="F3943" s="9">
        <v>1.7299999999999999E-2</v>
      </c>
      <c r="G3943" s="7">
        <v>-4867135</v>
      </c>
      <c r="H3943" s="7">
        <v>17015003</v>
      </c>
      <c r="K3943">
        <f t="shared" si="1436"/>
        <v>733.05759392802781</v>
      </c>
      <c r="L3943">
        <f t="shared" si="1437"/>
        <v>715.38501455745563</v>
      </c>
      <c r="M3943">
        <f t="shared" si="1438"/>
        <v>239.54148329927486</v>
      </c>
      <c r="N3943">
        <f t="shared" si="1439"/>
        <v>0.15556812800721123</v>
      </c>
      <c r="O3943">
        <f t="shared" si="1440"/>
        <v>51.305511307351075</v>
      </c>
      <c r="P3943">
        <f t="shared" si="1441"/>
        <v>51.217396311685484</v>
      </c>
      <c r="Q3943">
        <f t="shared" si="1442"/>
        <v>-3.4967531515185613E-2</v>
      </c>
      <c r="R3943">
        <f t="shared" si="1443"/>
        <v>51.340478838866261</v>
      </c>
      <c r="S3943">
        <f t="shared" si="1444"/>
        <v>239.56479498695165</v>
      </c>
      <c r="T3943">
        <f t="shared" si="1445"/>
        <v>16.016941326342799</v>
      </c>
      <c r="U3943">
        <f t="shared" si="1432"/>
        <v>0.70469254966297701</v>
      </c>
      <c r="V3943" s="6">
        <f t="shared" si="1446"/>
        <v>222780.00000009779</v>
      </c>
      <c r="W3943">
        <f t="shared" si="1447"/>
        <v>16.014659068584294</v>
      </c>
      <c r="X3943">
        <f t="shared" si="1448"/>
        <v>239.03213534216269</v>
      </c>
      <c r="Y3943">
        <f t="shared" si="1449"/>
        <v>-3.4967531515185613E-2</v>
      </c>
      <c r="Z3943">
        <f t="shared" si="1450"/>
        <v>1.4132801013058327E-6</v>
      </c>
      <c r="AA3943">
        <f t="shared" si="1451"/>
        <v>9.4715597447799655E-7</v>
      </c>
      <c r="AB3943">
        <f t="shared" si="1433"/>
        <v>1.0148263444071131</v>
      </c>
      <c r="AC3943">
        <f t="shared" si="1452"/>
        <v>2.026511205795348</v>
      </c>
      <c r="AD3943">
        <f t="shared" si="1453"/>
        <v>-9.6490119666030292E-9</v>
      </c>
      <c r="AE3943">
        <f t="shared" si="1454"/>
        <v>2.3546903596183166E-5</v>
      </c>
      <c r="AF3943">
        <f t="shared" si="1455"/>
        <v>-4.0792476802552537E-5</v>
      </c>
      <c r="AG3943" t="str">
        <f t="shared" si="1434"/>
        <v>NaN</v>
      </c>
      <c r="AH3943" t="str">
        <f t="shared" si="1435"/>
        <v>NaN</v>
      </c>
    </row>
    <row r="3944" spans="1:34" ht="15">
      <c r="A3944" s="8">
        <v>43261.006944444445</v>
      </c>
      <c r="B3944" s="9">
        <v>-1.15E-2</v>
      </c>
      <c r="C3944" s="7">
        <v>3.0205385499999999</v>
      </c>
      <c r="D3944" s="9">
        <v>1.7500000000000002E-2</v>
      </c>
      <c r="E3944" s="9">
        <v>1.7299999999999999E-2</v>
      </c>
      <c r="F3944" s="9">
        <v>1.7299999999999999E-2</v>
      </c>
      <c r="G3944" s="7">
        <v>-4867619</v>
      </c>
      <c r="H3944" s="7">
        <v>17015003</v>
      </c>
      <c r="K3944">
        <f t="shared" si="1436"/>
        <v>733.05759392802781</v>
      </c>
      <c r="L3944">
        <f t="shared" si="1437"/>
        <v>715.38501455745563</v>
      </c>
      <c r="M3944">
        <f t="shared" si="1438"/>
        <v>239.54148329927486</v>
      </c>
      <c r="N3944">
        <f t="shared" si="1439"/>
        <v>0.15565463224730663</v>
      </c>
      <c r="O3944">
        <f t="shared" si="1440"/>
        <v>51.305511307351075</v>
      </c>
      <c r="P3944">
        <f t="shared" si="1441"/>
        <v>51.217396311685484</v>
      </c>
      <c r="Q3944">
        <f t="shared" si="1442"/>
        <v>-3.4967531515185613E-2</v>
      </c>
      <c r="R3944">
        <f t="shared" si="1443"/>
        <v>51.340478838866261</v>
      </c>
      <c r="S3944">
        <f t="shared" si="1444"/>
        <v>239.56479498695165</v>
      </c>
      <c r="T3944">
        <f t="shared" si="1445"/>
        <v>16.026047035826526</v>
      </c>
      <c r="U3944">
        <f t="shared" si="1432"/>
        <v>0.7045077214921357</v>
      </c>
      <c r="V3944" s="6">
        <f t="shared" si="1446"/>
        <v>222840.00000029337</v>
      </c>
      <c r="W3944">
        <f t="shared" si="1447"/>
        <v>16.021199419806869</v>
      </c>
      <c r="X3944">
        <f t="shared" si="1448"/>
        <v>239.34697939889639</v>
      </c>
      <c r="Y3944">
        <f t="shared" si="1449"/>
        <v>-3.4967531515185613E-2</v>
      </c>
      <c r="Z3944">
        <f t="shared" si="1450"/>
        <v>1.1034347420488456E-6</v>
      </c>
      <c r="AA3944">
        <f t="shared" si="1451"/>
        <v>8.6766201475801384E-7</v>
      </c>
      <c r="AB3944">
        <f t="shared" si="1433"/>
        <v>1.0148263444071131</v>
      </c>
      <c r="AC3944">
        <f t="shared" si="1452"/>
        <v>2.026291485025506</v>
      </c>
      <c r="AD3944">
        <f t="shared" si="1453"/>
        <v>-8.8382205902229902E-9</v>
      </c>
      <c r="AE3944">
        <f t="shared" si="1454"/>
        <v>3.0006798953369738E-5</v>
      </c>
      <c r="AF3944">
        <f t="shared" si="1455"/>
        <v>-2.9320826240274245E-5</v>
      </c>
      <c r="AG3944" t="str">
        <f t="shared" si="1434"/>
        <v>NaN</v>
      </c>
      <c r="AH3944" t="str">
        <f t="shared" si="1435"/>
        <v>NaN</v>
      </c>
    </row>
    <row r="3945" spans="1:34" ht="15">
      <c r="A3945" s="8">
        <v>43261.007638888892</v>
      </c>
      <c r="B3945" s="9">
        <v>-1.15E-2</v>
      </c>
      <c r="C3945" s="7">
        <v>3.020668175</v>
      </c>
      <c r="D3945" s="9">
        <v>1.7500000000000002E-2</v>
      </c>
      <c r="E3945" s="9">
        <v>1.7299999999999999E-2</v>
      </c>
      <c r="F3945" s="9">
        <v>1.7299999999999999E-2</v>
      </c>
      <c r="G3945" s="7">
        <v>-4868100</v>
      </c>
      <c r="H3945" s="7">
        <v>17015003</v>
      </c>
      <c r="K3945">
        <f t="shared" si="1436"/>
        <v>733.05759392802781</v>
      </c>
      <c r="L3945">
        <f t="shared" si="1437"/>
        <v>715.38501455745563</v>
      </c>
      <c r="M3945">
        <f t="shared" si="1438"/>
        <v>239.54148329927486</v>
      </c>
      <c r="N3945">
        <f t="shared" si="1439"/>
        <v>0.15569391956821485</v>
      </c>
      <c r="O3945">
        <f t="shared" si="1440"/>
        <v>51.305511307351075</v>
      </c>
      <c r="P3945">
        <f t="shared" si="1441"/>
        <v>51.217396311685484</v>
      </c>
      <c r="Q3945">
        <f t="shared" si="1442"/>
        <v>-3.4967531515185613E-2</v>
      </c>
      <c r="R3945">
        <f t="shared" si="1443"/>
        <v>51.340478838866261</v>
      </c>
      <c r="S3945">
        <f t="shared" si="1444"/>
        <v>239.56479498695165</v>
      </c>
      <c r="T3945">
        <f t="shared" si="1445"/>
        <v>16.030182543290547</v>
      </c>
      <c r="U3945">
        <f t="shared" si="1432"/>
        <v>0.70442377874374895</v>
      </c>
      <c r="V3945" s="6">
        <f t="shared" si="1446"/>
        <v>222900.00000048894</v>
      </c>
      <c r="W3945">
        <f t="shared" si="1447"/>
        <v>16.027824406439827</v>
      </c>
      <c r="X3945">
        <f t="shared" si="1448"/>
        <v>239.66848139892966</v>
      </c>
      <c r="Y3945">
        <f t="shared" si="1449"/>
        <v>-3.9618007037766745E-2</v>
      </c>
      <c r="Z3945">
        <f t="shared" si="1450"/>
        <v>5.7542974366466361E-7</v>
      </c>
      <c r="AA3945">
        <f t="shared" si="1451"/>
        <v>9.2683108728579937E-7</v>
      </c>
      <c r="AB3945">
        <f t="shared" si="1433"/>
        <v>1.0148459811871211</v>
      </c>
      <c r="AC3945">
        <f t="shared" si="1452"/>
        <v>2.0261916952303993</v>
      </c>
      <c r="AD3945">
        <f t="shared" si="1453"/>
        <v>-8.3323174146224936E-9</v>
      </c>
      <c r="AE3945">
        <f t="shared" si="1454"/>
        <v>3.1511909157521826E-5</v>
      </c>
      <c r="AF3945">
        <f t="shared" si="1455"/>
        <v>-2.6322196442453131E-5</v>
      </c>
      <c r="AG3945" t="str">
        <f t="shared" si="1434"/>
        <v>NaN</v>
      </c>
      <c r="AH3945" t="str">
        <f t="shared" si="1435"/>
        <v>NaN</v>
      </c>
    </row>
    <row r="3946" spans="1:34" ht="15">
      <c r="A3946" s="8">
        <v>43261.008333333331</v>
      </c>
      <c r="B3946" s="9">
        <v>-1.15E-2</v>
      </c>
      <c r="C3946" s="7">
        <v>3.0207549880000002</v>
      </c>
      <c r="D3946" s="9">
        <v>1.7500000000000002E-2</v>
      </c>
      <c r="E3946" s="9">
        <v>1.7299999999999999E-2</v>
      </c>
      <c r="F3946" s="7">
        <v>1.7304628999999998E-2</v>
      </c>
      <c r="G3946" s="7">
        <v>-4868583</v>
      </c>
      <c r="H3946" s="7">
        <v>17015003</v>
      </c>
      <c r="K3946">
        <f t="shared" si="1436"/>
        <v>733.05759392802781</v>
      </c>
      <c r="L3946">
        <f t="shared" si="1437"/>
        <v>715.37892977908461</v>
      </c>
      <c r="M3946">
        <f t="shared" si="1438"/>
        <v>239.53944585537141</v>
      </c>
      <c r="N3946">
        <f t="shared" si="1439"/>
        <v>0.15572023123795459</v>
      </c>
      <c r="O3946">
        <f t="shared" si="1440"/>
        <v>51.305511307351075</v>
      </c>
      <c r="P3946">
        <f t="shared" si="1441"/>
        <v>51.217396311685484</v>
      </c>
      <c r="Q3946">
        <f t="shared" si="1442"/>
        <v>-4.8918958082929009E-2</v>
      </c>
      <c r="R3946">
        <f t="shared" si="1443"/>
        <v>51.354430265434004</v>
      </c>
      <c r="S3946">
        <f t="shared" si="1444"/>
        <v>239.57205849409337</v>
      </c>
      <c r="T3946">
        <f t="shared" si="1445"/>
        <v>16.032952192736836</v>
      </c>
      <c r="U3946">
        <f t="shared" si="1432"/>
        <v>0.70436756025336733</v>
      </c>
      <c r="V3946" s="6">
        <f t="shared" si="1446"/>
        <v>222960.00000005588</v>
      </c>
      <c r="W3946">
        <f t="shared" si="1447"/>
        <v>16.035412497267245</v>
      </c>
      <c r="X3946">
        <f t="shared" si="1448"/>
        <v>240.0011551236135</v>
      </c>
      <c r="Y3946">
        <f t="shared" si="1449"/>
        <v>-3.9618007037766745E-2</v>
      </c>
      <c r="Z3946">
        <f t="shared" si="1450"/>
        <v>1.517628884838744E-7</v>
      </c>
      <c r="AA3946">
        <f t="shared" si="1451"/>
        <v>9.9367867810585229E-7</v>
      </c>
      <c r="AB3946">
        <f t="shared" si="1433"/>
        <v>1.0148461089107397</v>
      </c>
      <c r="AC3946">
        <f t="shared" si="1452"/>
        <v>2.0261248635892599</v>
      </c>
      <c r="AD3946">
        <f t="shared" si="1453"/>
        <v>-8.932990242702706E-9</v>
      </c>
      <c r="AE3946">
        <f t="shared" si="1454"/>
        <v>3.3125125489447561E-5</v>
      </c>
      <c r="AF3946">
        <f t="shared" si="1455"/>
        <v>-2.6845429917975461E-5</v>
      </c>
      <c r="AG3946" t="str">
        <f t="shared" si="1434"/>
        <v>NaN</v>
      </c>
      <c r="AH3946" t="str">
        <f t="shared" si="1435"/>
        <v>NaN</v>
      </c>
    </row>
    <row r="3947" spans="1:34" ht="15">
      <c r="A3947" s="8">
        <v>43261.009027777778</v>
      </c>
      <c r="B3947" s="7">
        <v>-1.1536583E-2</v>
      </c>
      <c r="C3947" s="7">
        <v>3.0207252580000001</v>
      </c>
      <c r="D3947" s="9">
        <v>1.7500000000000002E-2</v>
      </c>
      <c r="E3947" s="9">
        <v>1.7299999999999999E-2</v>
      </c>
      <c r="F3947" s="9">
        <v>1.7299999999999999E-2</v>
      </c>
      <c r="G3947" s="7">
        <v>-4869066</v>
      </c>
      <c r="H3947" s="7">
        <v>17015003</v>
      </c>
      <c r="K3947">
        <f t="shared" si="1436"/>
        <v>735.38808217606095</v>
      </c>
      <c r="L3947">
        <f t="shared" si="1437"/>
        <v>717.71550280548877</v>
      </c>
      <c r="M3947">
        <f t="shared" si="1438"/>
        <v>240.32183038564867</v>
      </c>
      <c r="N3947">
        <f t="shared" si="1439"/>
        <v>0.15571122053746778</v>
      </c>
      <c r="O3947">
        <f t="shared" si="1440"/>
        <v>51.305511307351075</v>
      </c>
      <c r="P3947">
        <f t="shared" si="1441"/>
        <v>51.217396311685484</v>
      </c>
      <c r="Q3947">
        <f t="shared" si="1442"/>
        <v>-3.4967531515185613E-2</v>
      </c>
      <c r="R3947">
        <f t="shared" si="1443"/>
        <v>51.340478838866261</v>
      </c>
      <c r="S3947">
        <f t="shared" si="1444"/>
        <v>240.34514207332546</v>
      </c>
      <c r="T3947">
        <f t="shared" si="1445"/>
        <v>16.032003697948749</v>
      </c>
      <c r="U3947">
        <f t="shared" si="1432"/>
        <v>0.70438681285054805</v>
      </c>
      <c r="V3947" s="6">
        <f t="shared" si="1446"/>
        <v>223020.00000025146</v>
      </c>
      <c r="W3947">
        <f t="shared" si="1447"/>
        <v>16.043050203140673</v>
      </c>
      <c r="X3947">
        <f t="shared" si="1448"/>
        <v>240.33514003825502</v>
      </c>
      <c r="Y3947">
        <f t="shared" si="1449"/>
        <v>-3.9618007037766745E-2</v>
      </c>
      <c r="Z3947">
        <f t="shared" si="1450"/>
        <v>8.4417524700152254E-7</v>
      </c>
      <c r="AA3947">
        <f t="shared" si="1451"/>
        <v>1.0591711230462418E-6</v>
      </c>
      <c r="AB3947">
        <f t="shared" si="1433"/>
        <v>1.014797223739196</v>
      </c>
      <c r="AC3947">
        <f t="shared" si="1452"/>
        <v>2.0261477507684966</v>
      </c>
      <c r="AD3947">
        <f t="shared" si="1453"/>
        <v>-9.5218629464224035E-9</v>
      </c>
      <c r="AE3947">
        <f t="shared" si="1454"/>
        <v>2.6470451177187708E-5</v>
      </c>
      <c r="AF3947">
        <f t="shared" si="1455"/>
        <v>-3.5808952613694802E-5</v>
      </c>
      <c r="AG3947" t="str">
        <f t="shared" si="1434"/>
        <v>NaN</v>
      </c>
      <c r="AH3947" t="str">
        <f t="shared" si="1435"/>
        <v>NaN</v>
      </c>
    </row>
    <row r="3948" spans="1:34" ht="15">
      <c r="A3948" s="8">
        <v>43261.009722222225</v>
      </c>
      <c r="B3948" s="9">
        <v>-1.1599999999999999E-2</v>
      </c>
      <c r="C3948" s="7">
        <v>3.0210725100000002</v>
      </c>
      <c r="D3948" s="9">
        <v>1.7500000000000002E-2</v>
      </c>
      <c r="E3948" s="9">
        <v>1.7399999999999999E-2</v>
      </c>
      <c r="F3948" s="9">
        <v>1.7299999999999999E-2</v>
      </c>
      <c r="G3948" s="7">
        <v>-4869547</v>
      </c>
      <c r="H3948" s="7">
        <v>17015003</v>
      </c>
      <c r="K3948">
        <f t="shared" si="1436"/>
        <v>739.42800709270296</v>
      </c>
      <c r="L3948">
        <f t="shared" si="1437"/>
        <v>721.75542772213078</v>
      </c>
      <c r="M3948">
        <f t="shared" si="1438"/>
        <v>241.67456994163277</v>
      </c>
      <c r="N3948">
        <f t="shared" si="1439"/>
        <v>0.15581646721642645</v>
      </c>
      <c r="O3948">
        <f t="shared" si="1440"/>
        <v>51.305511307351075</v>
      </c>
      <c r="P3948">
        <f t="shared" si="1441"/>
        <v>51.51669038160879</v>
      </c>
      <c r="Q3948">
        <f t="shared" si="1442"/>
        <v>-3.4967531515185613E-2</v>
      </c>
      <c r="R3948">
        <f t="shared" si="1443"/>
        <v>51.340478838866261</v>
      </c>
      <c r="S3948">
        <f t="shared" si="1444"/>
        <v>241.69788162930956</v>
      </c>
      <c r="T3948">
        <f t="shared" si="1445"/>
        <v>16.043082295733875</v>
      </c>
      <c r="U3948">
        <f t="shared" si="1432"/>
        <v>0.70416193888902212</v>
      </c>
      <c r="V3948" s="6">
        <f t="shared" si="1446"/>
        <v>223080.00000044703</v>
      </c>
      <c r="W3948">
        <f t="shared" si="1447"/>
        <v>16.050431082374168</v>
      </c>
      <c r="X3948">
        <f t="shared" si="1448"/>
        <v>240.82405821401898</v>
      </c>
      <c r="Y3948">
        <f t="shared" si="1449"/>
        <v>1.8981251238891161E-2</v>
      </c>
      <c r="Z3948">
        <f t="shared" si="1450"/>
        <v>1.4132827599418161E-6</v>
      </c>
      <c r="AA3948">
        <f t="shared" si="1451"/>
        <v>1.2159014828268689E-6</v>
      </c>
      <c r="AB3948">
        <f t="shared" si="1433"/>
        <v>1.0144682282597208</v>
      </c>
      <c r="AC3948">
        <f t="shared" si="1452"/>
        <v>2.0258804242039417</v>
      </c>
      <c r="AD3948">
        <f t="shared" si="1453"/>
        <v>2.2812068435609157E-8</v>
      </c>
      <c r="AE3948">
        <f t="shared" si="1454"/>
        <v>2.4969786504610494E-5</v>
      </c>
      <c r="AF3948">
        <f t="shared" si="1455"/>
        <v>9.0945428323669831E-5</v>
      </c>
      <c r="AG3948">
        <f t="shared" si="1434"/>
        <v>2.2812068435609156E-6</v>
      </c>
      <c r="AH3948">
        <f t="shared" si="1435"/>
        <v>0.9094542832366983</v>
      </c>
    </row>
    <row r="3949" spans="1:34" ht="15">
      <c r="A3949" s="8">
        <v>43261.010416666664</v>
      </c>
      <c r="B3949" s="9">
        <v>-1.1599999999999999E-2</v>
      </c>
      <c r="C3949" s="7">
        <v>3.0212568399999999</v>
      </c>
      <c r="D3949" s="7">
        <v>1.7553885000000002E-2</v>
      </c>
      <c r="E3949" s="9">
        <v>1.7399999999999999E-2</v>
      </c>
      <c r="F3949" s="9">
        <v>1.7299999999999999E-2</v>
      </c>
      <c r="G3949" s="7">
        <v>-4870032</v>
      </c>
      <c r="H3949" s="7">
        <v>17015003</v>
      </c>
      <c r="K3949">
        <f t="shared" si="1436"/>
        <v>739.42800709270296</v>
      </c>
      <c r="L3949">
        <f t="shared" si="1437"/>
        <v>721.75542772213078</v>
      </c>
      <c r="M3949">
        <f t="shared" si="1438"/>
        <v>241.67456994163277</v>
      </c>
      <c r="N3949">
        <f t="shared" si="1439"/>
        <v>0.15587233477178228</v>
      </c>
      <c r="O3949">
        <f t="shared" si="1440"/>
        <v>51.467357655613306</v>
      </c>
      <c r="P3949">
        <f t="shared" si="1441"/>
        <v>51.51669038160879</v>
      </c>
      <c r="Q3949">
        <f t="shared" si="1442"/>
        <v>0.12687881674704471</v>
      </c>
      <c r="R3949">
        <f t="shared" si="1443"/>
        <v>51.340478838866261</v>
      </c>
      <c r="S3949">
        <f t="shared" si="1444"/>
        <v>241.58998406380141</v>
      </c>
      <c r="T3949">
        <f t="shared" si="1445"/>
        <v>16.048963091034487</v>
      </c>
      <c r="U3949">
        <f t="shared" si="1432"/>
        <v>0.70404257019617666</v>
      </c>
      <c r="V3949" s="6">
        <f t="shared" si="1446"/>
        <v>223140.00000001397</v>
      </c>
      <c r="W3949">
        <f t="shared" si="1447"/>
        <v>16.058354799342546</v>
      </c>
      <c r="X3949">
        <f t="shared" si="1448"/>
        <v>241.22411200026232</v>
      </c>
      <c r="Y3949">
        <f t="shared" si="1449"/>
        <v>7.4051591353475985E-2</v>
      </c>
      <c r="Z3949">
        <f t="shared" si="1450"/>
        <v>1.4543852642944114E-6</v>
      </c>
      <c r="AA3949">
        <f t="shared" si="1451"/>
        <v>1.4308977371125614E-6</v>
      </c>
      <c r="AB3949">
        <f t="shared" si="1433"/>
        <v>1.0142377677700649</v>
      </c>
      <c r="AC3949">
        <f t="shared" si="1452"/>
        <v>2.0257385206133374</v>
      </c>
      <c r="AD3949">
        <f t="shared" si="1453"/>
        <v>6.8807359961228489E-9</v>
      </c>
      <c r="AE3949">
        <f t="shared" si="1454"/>
        <v>3.1386831847886452E-5</v>
      </c>
      <c r="AF3949">
        <f t="shared" si="1455"/>
        <v>2.1823200873823584E-5</v>
      </c>
      <c r="AG3949">
        <f t="shared" si="1434"/>
        <v>6.8807359961228494E-7</v>
      </c>
      <c r="AH3949">
        <f t="shared" si="1435"/>
        <v>0.21823200873823584</v>
      </c>
    </row>
    <row r="3950" spans="1:34" ht="15">
      <c r="A3950" s="8">
        <v>43261.011111111111</v>
      </c>
      <c r="B3950" s="9">
        <v>-1.1599999999999999E-2</v>
      </c>
      <c r="C3950" s="7">
        <v>3.0216195520000002</v>
      </c>
      <c r="D3950" s="9">
        <v>1.7600000000000001E-2</v>
      </c>
      <c r="E3950" s="9">
        <v>1.7399999999999999E-2</v>
      </c>
      <c r="F3950" s="7">
        <v>1.734484E-2</v>
      </c>
      <c r="G3950" s="7">
        <v>-4870513</v>
      </c>
      <c r="H3950" s="7">
        <v>17015003</v>
      </c>
      <c r="K3950">
        <f t="shared" si="1436"/>
        <v>739.42800709270296</v>
      </c>
      <c r="L3950">
        <f t="shared" si="1437"/>
        <v>721.69648595022431</v>
      </c>
      <c r="M3950">
        <f t="shared" si="1438"/>
        <v>241.65483371682589</v>
      </c>
      <c r="N3950">
        <f t="shared" si="1439"/>
        <v>0.1559822671362279</v>
      </c>
      <c r="O3950">
        <f t="shared" si="1440"/>
        <v>51.605866412226696</v>
      </c>
      <c r="P3950">
        <f t="shared" si="1441"/>
        <v>51.51669038160879</v>
      </c>
      <c r="Q3950">
        <f t="shared" si="1442"/>
        <v>0.13024348882856884</v>
      </c>
      <c r="R3950">
        <f t="shared" si="1443"/>
        <v>51.475622923398127</v>
      </c>
      <c r="S3950">
        <f t="shared" si="1444"/>
        <v>241.56800472427352</v>
      </c>
      <c r="T3950">
        <f t="shared" si="1445"/>
        <v>16.060534918870868</v>
      </c>
      <c r="U3950">
        <f t="shared" si="1432"/>
        <v>0.7038076846250837</v>
      </c>
      <c r="V3950" s="6">
        <f t="shared" si="1446"/>
        <v>223200.00000020955</v>
      </c>
      <c r="W3950">
        <f t="shared" si="1447"/>
        <v>16.066117999354198</v>
      </c>
      <c r="X3950">
        <f t="shared" si="1448"/>
        <v>241.54894658815257</v>
      </c>
      <c r="Y3950">
        <f t="shared" si="1449"/>
        <v>7.3706025262460173E-2</v>
      </c>
      <c r="Z3950">
        <f t="shared" si="1450"/>
        <v>1.8717272158885578E-6</v>
      </c>
      <c r="AA3950">
        <f t="shared" si="1451"/>
        <v>1.577239287189059E-6</v>
      </c>
      <c r="AB3950">
        <f t="shared" si="1433"/>
        <v>1.0142403900637658</v>
      </c>
      <c r="AC3950">
        <f t="shared" si="1452"/>
        <v>2.0254592924076458</v>
      </c>
      <c r="AD3950">
        <f t="shared" si="1453"/>
        <v>7.6189552223122119E-9</v>
      </c>
      <c r="AE3950">
        <f t="shared" si="1454"/>
        <v>3.5053405875586847E-5</v>
      </c>
      <c r="AF3950">
        <f t="shared" si="1455"/>
        <v>2.1636959674595034E-5</v>
      </c>
      <c r="AG3950">
        <f t="shared" si="1434"/>
        <v>7.6189552223122117E-7</v>
      </c>
      <c r="AH3950">
        <f t="shared" si="1435"/>
        <v>0.21636959674595033</v>
      </c>
    </row>
    <row r="3951" spans="1:34" ht="15">
      <c r="A3951" s="8">
        <v>43261.011805555558</v>
      </c>
      <c r="B3951" s="9">
        <v>-1.1599999999999999E-2</v>
      </c>
      <c r="C3951" s="7">
        <v>3.0219608579999999</v>
      </c>
      <c r="D3951" s="9">
        <v>1.7600000000000001E-2</v>
      </c>
      <c r="E3951" s="9">
        <v>1.7399999999999999E-2</v>
      </c>
      <c r="F3951" s="9">
        <v>1.7399999999999999E-2</v>
      </c>
      <c r="G3951" s="7">
        <v>-4870995</v>
      </c>
      <c r="H3951" s="7">
        <v>17015003</v>
      </c>
      <c r="K3951">
        <f t="shared" si="1436"/>
        <v>739.42800709270296</v>
      </c>
      <c r="L3951">
        <f t="shared" si="1437"/>
        <v>721.62397863224146</v>
      </c>
      <c r="M3951">
        <f t="shared" si="1438"/>
        <v>241.63055516730887</v>
      </c>
      <c r="N3951">
        <f t="shared" si="1439"/>
        <v>0.15608571167508911</v>
      </c>
      <c r="O3951">
        <f t="shared" si="1440"/>
        <v>51.605866412226696</v>
      </c>
      <c r="P3951">
        <f t="shared" si="1441"/>
        <v>51.51669038160879</v>
      </c>
      <c r="Q3951">
        <f t="shared" si="1442"/>
        <v>-3.6004229788233033E-2</v>
      </c>
      <c r="R3951">
        <f t="shared" si="1443"/>
        <v>51.641870642014929</v>
      </c>
      <c r="S3951">
        <f t="shared" si="1444"/>
        <v>241.65455798716769</v>
      </c>
      <c r="T3951">
        <f t="shared" si="1445"/>
        <v>16.071423817698363</v>
      </c>
      <c r="U3951">
        <f t="shared" si="1432"/>
        <v>0.70358666118299418</v>
      </c>
      <c r="V3951" s="6">
        <f t="shared" si="1446"/>
        <v>223260.00000040513</v>
      </c>
      <c r="W3951">
        <f t="shared" si="1447"/>
        <v>16.074056311004213</v>
      </c>
      <c r="X3951">
        <f t="shared" si="1448"/>
        <v>241.87378117604291</v>
      </c>
      <c r="Y3951">
        <f t="shared" si="1449"/>
        <v>5.4628303975945869E-2</v>
      </c>
      <c r="Z3951">
        <f t="shared" si="1450"/>
        <v>2.2005472605132374E-6</v>
      </c>
      <c r="AA3951">
        <f t="shared" si="1451"/>
        <v>1.6436349106113522E-6</v>
      </c>
      <c r="AB3951">
        <f t="shared" si="1433"/>
        <v>1.01432168907411</v>
      </c>
      <c r="AC3951">
        <f t="shared" si="1452"/>
        <v>2.0251965432789385</v>
      </c>
      <c r="AD3951">
        <f t="shared" si="1453"/>
        <v>1.0711051920488826E-8</v>
      </c>
      <c r="AE3951">
        <f t="shared" si="1454"/>
        <v>3.5672378778125801E-5</v>
      </c>
      <c r="AF3951">
        <f t="shared" si="1455"/>
        <v>2.9890356142452453E-5</v>
      </c>
      <c r="AG3951">
        <f t="shared" si="1434"/>
        <v>1.0711051920488827E-6</v>
      </c>
      <c r="AH3951">
        <f t="shared" si="1435"/>
        <v>0.29890356142452457</v>
      </c>
    </row>
    <row r="3952" spans="1:34" ht="15">
      <c r="A3952" s="8">
        <v>43261.012499999997</v>
      </c>
      <c r="B3952" s="9">
        <v>-1.1599999999999999E-2</v>
      </c>
      <c r="C3952" s="7">
        <v>3.0224472499999999</v>
      </c>
      <c r="D3952" s="9">
        <v>1.7600000000000001E-2</v>
      </c>
      <c r="E3952" s="9">
        <v>1.7399999999999999E-2</v>
      </c>
      <c r="F3952" s="7">
        <v>1.7364945999999999E-2</v>
      </c>
      <c r="G3952" s="7">
        <v>-4871478</v>
      </c>
      <c r="H3952" s="7">
        <v>17015003</v>
      </c>
      <c r="K3952">
        <f t="shared" si="1436"/>
        <v>739.42800709270296</v>
      </c>
      <c r="L3952">
        <f t="shared" si="1437"/>
        <v>721.67005679621127</v>
      </c>
      <c r="M3952">
        <f t="shared" si="1438"/>
        <v>241.64598410630038</v>
      </c>
      <c r="N3952">
        <f t="shared" si="1439"/>
        <v>0.15623312952342994</v>
      </c>
      <c r="O3952">
        <f t="shared" si="1440"/>
        <v>51.605866412226696</v>
      </c>
      <c r="P3952">
        <f t="shared" si="1441"/>
        <v>51.51669038160879</v>
      </c>
      <c r="Q3952">
        <f t="shared" si="1442"/>
        <v>6.9645652887501797E-2</v>
      </c>
      <c r="R3952">
        <f t="shared" si="1443"/>
        <v>51.536220759339194</v>
      </c>
      <c r="S3952">
        <f t="shared" si="1444"/>
        <v>241.59955367104203</v>
      </c>
      <c r="T3952">
        <f t="shared" si="1445"/>
        <v>16.086941485944767</v>
      </c>
      <c r="U3952">
        <f t="shared" ref="U3952:U4015" si="1456">(2.40665404368-T3952*2.40665404368/100-$M$7)/$M$7</f>
        <v>0.70327168273536977</v>
      </c>
      <c r="V3952" s="6">
        <f t="shared" si="1446"/>
        <v>223319.99999997206</v>
      </c>
      <c r="W3952">
        <f t="shared" si="1447"/>
        <v>16.082096768246789</v>
      </c>
      <c r="X3952">
        <f t="shared" si="1448"/>
        <v>242.19861576393319</v>
      </c>
      <c r="Y3952">
        <f t="shared" si="1449"/>
        <v>2.3515628136910511E-2</v>
      </c>
      <c r="Z3952">
        <f t="shared" si="1450"/>
        <v>2.0804035236645103E-6</v>
      </c>
      <c r="AA3952">
        <f t="shared" si="1451"/>
        <v>1.6418277981025515E-6</v>
      </c>
      <c r="AB3952">
        <f t="shared" si="1433"/>
        <v>1.0144509813529989</v>
      </c>
      <c r="AC3952">
        <f t="shared" si="1452"/>
        <v>2.024822101944153</v>
      </c>
      <c r="AD3952">
        <f t="shared" si="1453"/>
        <v>2.4850503972102615E-8</v>
      </c>
      <c r="AE3952">
        <f t="shared" si="1454"/>
        <v>3.8240781456548383E-5</v>
      </c>
      <c r="AF3952">
        <f t="shared" si="1455"/>
        <v>6.4690346615289631E-5</v>
      </c>
      <c r="AG3952">
        <f t="shared" si="1434"/>
        <v>2.4850503972102616E-6</v>
      </c>
      <c r="AH3952">
        <f t="shared" si="1435"/>
        <v>0.64690346615289629</v>
      </c>
    </row>
    <row r="3953" spans="1:34" ht="15">
      <c r="A3953" s="8">
        <v>43261.013194444444</v>
      </c>
      <c r="B3953" s="9">
        <v>-1.1599999999999999E-2</v>
      </c>
      <c r="C3953" s="7">
        <v>3.0227433659999998</v>
      </c>
      <c r="D3953" s="9">
        <v>1.7600000000000001E-2</v>
      </c>
      <c r="E3953" s="9">
        <v>1.7399999999999999E-2</v>
      </c>
      <c r="F3953" s="7">
        <v>1.7375808999999999E-2</v>
      </c>
      <c r="G3953" s="7">
        <v>-4871962</v>
      </c>
      <c r="H3953" s="7">
        <v>17015003</v>
      </c>
      <c r="K3953">
        <f t="shared" si="1436"/>
        <v>739.42800709270296</v>
      </c>
      <c r="L3953">
        <f t="shared" si="1437"/>
        <v>721.65577748157659</v>
      </c>
      <c r="M3953">
        <f t="shared" si="1438"/>
        <v>241.64120278136556</v>
      </c>
      <c r="N3953">
        <f t="shared" si="1439"/>
        <v>0.1563228776763175</v>
      </c>
      <c r="O3953">
        <f t="shared" si="1440"/>
        <v>51.605866412226696</v>
      </c>
      <c r="P3953">
        <f t="shared" si="1441"/>
        <v>51.51669038160879</v>
      </c>
      <c r="Q3953">
        <f t="shared" si="1442"/>
        <v>3.6905461311462773E-2</v>
      </c>
      <c r="R3953">
        <f t="shared" si="1443"/>
        <v>51.568960950915233</v>
      </c>
      <c r="S3953">
        <f t="shared" si="1444"/>
        <v>241.61659914049125</v>
      </c>
      <c r="T3953">
        <f t="shared" si="1445"/>
        <v>16.096388659932931</v>
      </c>
      <c r="U3953">
        <f t="shared" si="1456"/>
        <v>0.70307992350002713</v>
      </c>
      <c r="V3953" s="6">
        <f t="shared" si="1446"/>
        <v>223380.00000016764</v>
      </c>
      <c r="W3953">
        <f t="shared" si="1447"/>
        <v>16.090764703542874</v>
      </c>
      <c r="X3953">
        <f t="shared" si="1448"/>
        <v>242.50748879461386</v>
      </c>
      <c r="Y3953">
        <f t="shared" si="1449"/>
        <v>2.3515628136910511E-2</v>
      </c>
      <c r="Z3953">
        <f t="shared" si="1450"/>
        <v>1.1761537390193563E-6</v>
      </c>
      <c r="AA3953">
        <f t="shared" si="1451"/>
        <v>1.6382143316253846E-6</v>
      </c>
      <c r="AB3953">
        <f t="shared" si="1433"/>
        <v>1.0144512705441291</v>
      </c>
      <c r="AC3953">
        <f t="shared" si="1452"/>
        <v>2.0245941416358182</v>
      </c>
      <c r="AD3953">
        <f t="shared" si="1453"/>
        <v>2.4793019403288303E-8</v>
      </c>
      <c r="AE3953">
        <f t="shared" si="1454"/>
        <v>4.6229408314901829E-5</v>
      </c>
      <c r="AF3953">
        <f t="shared" si="1455"/>
        <v>5.3387811853474491E-5</v>
      </c>
      <c r="AG3953">
        <f t="shared" si="1434"/>
        <v>2.4793019403288304E-6</v>
      </c>
      <c r="AH3953">
        <f t="shared" si="1435"/>
        <v>0.53387811853474487</v>
      </c>
    </row>
    <row r="3954" spans="1:34" ht="15">
      <c r="A3954" s="8">
        <v>43261.013888888891</v>
      </c>
      <c r="B3954" s="9">
        <v>-1.17E-2</v>
      </c>
      <c r="C3954" s="7">
        <v>3.0228896399999998</v>
      </c>
      <c r="D3954" s="9">
        <v>1.7600000000000001E-2</v>
      </c>
      <c r="E3954" s="9">
        <v>1.7399999999999999E-2</v>
      </c>
      <c r="F3954" s="9">
        <v>1.7399999999999999E-2</v>
      </c>
      <c r="G3954" s="7">
        <v>-4872443</v>
      </c>
      <c r="H3954" s="7">
        <v>17015003</v>
      </c>
      <c r="K3954">
        <f t="shared" si="1436"/>
        <v>745.7984202573781</v>
      </c>
      <c r="L3954">
        <f t="shared" si="1437"/>
        <v>727.9943917969166</v>
      </c>
      <c r="M3954">
        <f t="shared" si="1438"/>
        <v>243.76364180966678</v>
      </c>
      <c r="N3954">
        <f t="shared" si="1439"/>
        <v>0.1563672110501152</v>
      </c>
      <c r="O3954">
        <f t="shared" si="1440"/>
        <v>51.605866412226696</v>
      </c>
      <c r="P3954">
        <f t="shared" si="1441"/>
        <v>51.51669038160879</v>
      </c>
      <c r="Q3954">
        <f t="shared" si="1442"/>
        <v>-3.6004229788233033E-2</v>
      </c>
      <c r="R3954">
        <f t="shared" si="1443"/>
        <v>51.641870642014929</v>
      </c>
      <c r="S3954">
        <f t="shared" si="1444"/>
        <v>243.7876446295256</v>
      </c>
      <c r="T3954">
        <f t="shared" si="1445"/>
        <v>16.101055330859005</v>
      </c>
      <c r="U3954">
        <f t="shared" si="1456"/>
        <v>0.70298519916770308</v>
      </c>
      <c r="V3954" s="6">
        <f t="shared" si="1446"/>
        <v>223440.00000036322</v>
      </c>
      <c r="W3954">
        <f t="shared" si="1447"/>
        <v>16.10027608235043</v>
      </c>
      <c r="X3954">
        <f t="shared" si="1448"/>
        <v>242.76896409569525</v>
      </c>
      <c r="Y3954">
        <f t="shared" si="1449"/>
        <v>-1.1700999421667765E-2</v>
      </c>
      <c r="Z3954">
        <f t="shared" si="1450"/>
        <v>1.3089446109575751E-6</v>
      </c>
      <c r="AA3954">
        <f t="shared" si="1451"/>
        <v>1.571367120960664E-6</v>
      </c>
      <c r="AB3954">
        <f t="shared" si="1433"/>
        <v>1.0144701244965366</v>
      </c>
      <c r="AC3954">
        <f t="shared" si="1452"/>
        <v>2.0244815348663723</v>
      </c>
      <c r="AD3954">
        <f t="shared" si="1453"/>
        <v>-4.779096844526342E-8</v>
      </c>
      <c r="AE3954">
        <f t="shared" si="1454"/>
        <v>4.538042647917295E-5</v>
      </c>
      <c r="AF3954">
        <f t="shared" si="1455"/>
        <v>-1.0483548149921556E-4</v>
      </c>
      <c r="AG3954" t="str">
        <f t="shared" si="1434"/>
        <v>NaN</v>
      </c>
      <c r="AH3954" t="str">
        <f t="shared" si="1435"/>
        <v>NaN</v>
      </c>
    </row>
    <row r="3955" spans="1:34" ht="15">
      <c r="A3955" s="8">
        <v>43261.01458333333</v>
      </c>
      <c r="B3955" s="9">
        <v>-1.17E-2</v>
      </c>
      <c r="C3955" s="7">
        <v>3.0232357030000001</v>
      </c>
      <c r="D3955" s="9">
        <v>1.7600000000000001E-2</v>
      </c>
      <c r="E3955" s="9">
        <v>1.7399999999999999E-2</v>
      </c>
      <c r="F3955" s="9">
        <v>1.7399999999999999E-2</v>
      </c>
      <c r="G3955" s="7">
        <v>-4872925</v>
      </c>
      <c r="H3955" s="7">
        <v>17015003</v>
      </c>
      <c r="K3955">
        <f t="shared" si="1436"/>
        <v>745.7984202573781</v>
      </c>
      <c r="L3955">
        <f t="shared" si="1437"/>
        <v>727.9943917969166</v>
      </c>
      <c r="M3955">
        <f t="shared" si="1438"/>
        <v>243.76364180966678</v>
      </c>
      <c r="N3955">
        <f t="shared" si="1439"/>
        <v>0.15647209736167134</v>
      </c>
      <c r="O3955">
        <f t="shared" si="1440"/>
        <v>51.605866412226696</v>
      </c>
      <c r="P3955">
        <f t="shared" si="1441"/>
        <v>51.51669038160879</v>
      </c>
      <c r="Q3955">
        <f t="shared" si="1442"/>
        <v>-3.6004229788233033E-2</v>
      </c>
      <c r="R3955">
        <f t="shared" si="1443"/>
        <v>51.641870642014929</v>
      </c>
      <c r="S3955">
        <f t="shared" si="1444"/>
        <v>243.7876446295256</v>
      </c>
      <c r="T3955">
        <f t="shared" si="1445"/>
        <v>16.112095995233336</v>
      </c>
      <c r="U3955">
        <f t="shared" si="1456"/>
        <v>0.70276109518054775</v>
      </c>
      <c r="V3955" s="6">
        <f t="shared" si="1446"/>
        <v>223499.99999993015</v>
      </c>
      <c r="W3955">
        <f t="shared" si="1447"/>
        <v>16.109005306965351</v>
      </c>
      <c r="X3955">
        <f t="shared" si="1448"/>
        <v>243.09046609572854</v>
      </c>
      <c r="Y3955">
        <f t="shared" si="1449"/>
        <v>-3.6004229788233033E-2</v>
      </c>
      <c r="Z3955">
        <f t="shared" si="1450"/>
        <v>1.4006329723802142E-6</v>
      </c>
      <c r="AA3955">
        <f t="shared" si="1451"/>
        <v>1.4521254211457113E-6</v>
      </c>
      <c r="AB3955">
        <f t="shared" ref="AB3955:AB4018" si="1457">((M3955-$M$241)-(Y3955-$Y$241))/(M3955-$M$241)</f>
        <v>1.0145709481515008</v>
      </c>
      <c r="AC3955">
        <f t="shared" si="1452"/>
        <v>2.0242151236350194</v>
      </c>
      <c r="AD3955">
        <f t="shared" si="1453"/>
        <v>-1.4351079694459436E-8</v>
      </c>
      <c r="AE3955">
        <f t="shared" si="1454"/>
        <v>4.0420602333740891E-5</v>
      </c>
      <c r="AF3955">
        <f t="shared" si="1455"/>
        <v>-3.5343766651862637E-5</v>
      </c>
      <c r="AG3955" t="str">
        <f t="shared" si="1434"/>
        <v>NaN</v>
      </c>
      <c r="AH3955" t="str">
        <f t="shared" si="1435"/>
        <v>NaN</v>
      </c>
    </row>
    <row r="3956" spans="1:34" ht="15">
      <c r="A3956" s="8">
        <v>43261.015277777777</v>
      </c>
      <c r="B3956" s="9">
        <v>-1.17E-2</v>
      </c>
      <c r="C3956" s="7">
        <v>3.0234164639999999</v>
      </c>
      <c r="D3956" s="9">
        <v>1.7600000000000001E-2</v>
      </c>
      <c r="E3956" s="9">
        <v>1.7399999999999999E-2</v>
      </c>
      <c r="F3956" s="9">
        <v>1.7399999999999999E-2</v>
      </c>
      <c r="G3956" s="7">
        <v>-4873407</v>
      </c>
      <c r="H3956" s="7">
        <v>17015003</v>
      </c>
      <c r="K3956">
        <f t="shared" si="1436"/>
        <v>745.7984202573781</v>
      </c>
      <c r="L3956">
        <f t="shared" si="1437"/>
        <v>727.9943917969166</v>
      </c>
      <c r="M3956">
        <f t="shared" si="1438"/>
        <v>243.76364180966678</v>
      </c>
      <c r="N3956">
        <f t="shared" si="1439"/>
        <v>0.15652688320865055</v>
      </c>
      <c r="O3956">
        <f t="shared" si="1440"/>
        <v>51.605866412226696</v>
      </c>
      <c r="P3956">
        <f t="shared" si="1441"/>
        <v>51.51669038160879</v>
      </c>
      <c r="Q3956">
        <f t="shared" si="1442"/>
        <v>-3.6004229788233033E-2</v>
      </c>
      <c r="R3956">
        <f t="shared" si="1443"/>
        <v>51.641870642014929</v>
      </c>
      <c r="S3956">
        <f t="shared" si="1444"/>
        <v>243.7876446295256</v>
      </c>
      <c r="T3956">
        <f t="shared" si="1445"/>
        <v>16.117862926494304</v>
      </c>
      <c r="U3956">
        <f t="shared" si="1456"/>
        <v>0.70264403770597794</v>
      </c>
      <c r="V3956" s="6">
        <f t="shared" si="1446"/>
        <v>223560.00000012573</v>
      </c>
      <c r="W3956">
        <f t="shared" si="1447"/>
        <v>16.118332820270521</v>
      </c>
      <c r="X3956">
        <f t="shared" si="1448"/>
        <v>243.41687834424849</v>
      </c>
      <c r="Y3956">
        <f t="shared" si="1449"/>
        <v>-3.6004229788233033E-2</v>
      </c>
      <c r="Z3956">
        <f t="shared" si="1450"/>
        <v>1.4290909989542417E-6</v>
      </c>
      <c r="AA3956">
        <f t="shared" si="1451"/>
        <v>1.4042479540076652E-6</v>
      </c>
      <c r="AB3956">
        <f t="shared" si="1457"/>
        <v>1.0145709481515008</v>
      </c>
      <c r="AC3956">
        <f t="shared" si="1452"/>
        <v>2.0240759675836926</v>
      </c>
      <c r="AD3956">
        <f t="shared" si="1453"/>
        <v>-1.387696173463838E-8</v>
      </c>
      <c r="AE3956">
        <f t="shared" si="1454"/>
        <v>3.9160494774301192E-5</v>
      </c>
      <c r="AF3956">
        <f t="shared" si="1455"/>
        <v>-3.527583125454737E-5</v>
      </c>
      <c r="AG3956" t="str">
        <f t="shared" si="1434"/>
        <v>NaN</v>
      </c>
      <c r="AH3956" t="str">
        <f t="shared" si="1435"/>
        <v>NaN</v>
      </c>
    </row>
    <row r="3957" spans="1:34" ht="15">
      <c r="A3957" s="8">
        <v>43261.015972222223</v>
      </c>
      <c r="B3957" s="9">
        <v>-1.17E-2</v>
      </c>
      <c r="C3957" s="7">
        <v>3.0237732309999998</v>
      </c>
      <c r="D3957" s="9">
        <v>1.7600000000000001E-2</v>
      </c>
      <c r="E3957" s="9">
        <v>1.7399999999999999E-2</v>
      </c>
      <c r="F3957" s="9">
        <v>1.7399999999999999E-2</v>
      </c>
      <c r="G3957" s="7">
        <v>-4873890</v>
      </c>
      <c r="H3957" s="7">
        <v>17015003</v>
      </c>
      <c r="K3957">
        <f t="shared" si="1436"/>
        <v>745.7984202573781</v>
      </c>
      <c r="L3957">
        <f t="shared" si="1437"/>
        <v>727.9943917969166</v>
      </c>
      <c r="M3957">
        <f t="shared" si="1438"/>
        <v>243.76364180966678</v>
      </c>
      <c r="N3957">
        <f t="shared" si="1439"/>
        <v>0.15663501373608318</v>
      </c>
      <c r="O3957">
        <f t="shared" si="1440"/>
        <v>51.605866412226696</v>
      </c>
      <c r="P3957">
        <f t="shared" si="1441"/>
        <v>51.51669038160879</v>
      </c>
      <c r="Q3957">
        <f t="shared" si="1442"/>
        <v>-3.6004229788233033E-2</v>
      </c>
      <c r="R3957">
        <f t="shared" si="1443"/>
        <v>51.641870642014929</v>
      </c>
      <c r="S3957">
        <f t="shared" si="1444"/>
        <v>243.7876446295256</v>
      </c>
      <c r="T3957">
        <f t="shared" si="1445"/>
        <v>16.129245087276686</v>
      </c>
      <c r="U3957">
        <f t="shared" si="1456"/>
        <v>0.70241300200674028</v>
      </c>
      <c r="V3957" s="6">
        <f t="shared" si="1446"/>
        <v>223620.00000032131</v>
      </c>
      <c r="W3957">
        <f t="shared" si="1447"/>
        <v>16.126770192972891</v>
      </c>
      <c r="X3957">
        <f t="shared" si="1448"/>
        <v>243.74841970239643</v>
      </c>
      <c r="Y3957">
        <f t="shared" si="1449"/>
        <v>-3.6004229788233033E-2</v>
      </c>
      <c r="Z3957">
        <f t="shared" si="1450"/>
        <v>1.4037967412355134E-6</v>
      </c>
      <c r="AA3957">
        <f t="shared" si="1451"/>
        <v>1.3663077068419431E-6</v>
      </c>
      <c r="AB3957">
        <f t="shared" si="1457"/>
        <v>1.0145709481515008</v>
      </c>
      <c r="AC3957">
        <f t="shared" si="1452"/>
        <v>2.0238013160440134</v>
      </c>
      <c r="AD3957">
        <f t="shared" si="1453"/>
        <v>-1.3500199133789642E-8</v>
      </c>
      <c r="AE3957">
        <f t="shared" si="1454"/>
        <v>3.6758887878251033E-5</v>
      </c>
      <c r="AF3957">
        <f t="shared" si="1455"/>
        <v>-3.6560223921270498E-5</v>
      </c>
      <c r="AG3957" t="str">
        <f t="shared" si="1434"/>
        <v>NaN</v>
      </c>
      <c r="AH3957" t="str">
        <f t="shared" si="1435"/>
        <v>NaN</v>
      </c>
    </row>
    <row r="3958" spans="1:34" ht="15">
      <c r="A3958" s="8">
        <v>43261.01666666667</v>
      </c>
      <c r="B3958" s="9">
        <v>-1.17E-2</v>
      </c>
      <c r="C3958" s="7">
        <v>3.0239444780000002</v>
      </c>
      <c r="D3958" s="9">
        <v>1.7600000000000001E-2</v>
      </c>
      <c r="E3958" s="9">
        <v>1.7500000000000002E-2</v>
      </c>
      <c r="F3958" s="9">
        <v>1.7399999999999999E-2</v>
      </c>
      <c r="G3958" s="7">
        <v>-4874374</v>
      </c>
      <c r="H3958" s="7">
        <v>17015003</v>
      </c>
      <c r="K3958">
        <f t="shared" si="1436"/>
        <v>745.7984202573781</v>
      </c>
      <c r="L3958">
        <f t="shared" si="1437"/>
        <v>727.9943917969166</v>
      </c>
      <c r="M3958">
        <f t="shared" si="1438"/>
        <v>243.76364180966678</v>
      </c>
      <c r="N3958">
        <f t="shared" si="1439"/>
        <v>0.15668691603767301</v>
      </c>
      <c r="O3958">
        <f t="shared" si="1440"/>
        <v>51.605866412226696</v>
      </c>
      <c r="P3958">
        <f t="shared" si="1441"/>
        <v>51.815984451532103</v>
      </c>
      <c r="Q3958">
        <f t="shared" si="1442"/>
        <v>-3.6004229788233033E-2</v>
      </c>
      <c r="R3958">
        <f t="shared" si="1443"/>
        <v>51.641870642014929</v>
      </c>
      <c r="S3958">
        <f t="shared" si="1444"/>
        <v>243.7876446295256</v>
      </c>
      <c r="T3958">
        <f t="shared" si="1445"/>
        <v>16.134708487444041</v>
      </c>
      <c r="U3958">
        <f t="shared" si="1456"/>
        <v>0.70230210562230033</v>
      </c>
      <c r="V3958" s="6">
        <f t="shared" si="1446"/>
        <v>223680.00000051688</v>
      </c>
      <c r="W3958">
        <f t="shared" si="1447"/>
        <v>16.134968249217515</v>
      </c>
      <c r="X3958">
        <f t="shared" si="1448"/>
        <v>244.07325429028677</v>
      </c>
      <c r="Y3958">
        <f t="shared" si="1449"/>
        <v>6.4114138503642934E-2</v>
      </c>
      <c r="Z3958">
        <f t="shared" si="1450"/>
        <v>1.3658553618085678E-6</v>
      </c>
      <c r="AA3958">
        <f t="shared" si="1451"/>
        <v>1.3527577812711266E-6</v>
      </c>
      <c r="AB3958">
        <f t="shared" si="1457"/>
        <v>1.0141556000818008</v>
      </c>
      <c r="AC3958">
        <f t="shared" si="1452"/>
        <v>2.0236694841979754</v>
      </c>
      <c r="AD3958">
        <f t="shared" si="1453"/>
        <v>7.5055603244033467E-9</v>
      </c>
      <c r="AE3958">
        <f t="shared" si="1454"/>
        <v>3.5894684643860579E-5</v>
      </c>
      <c r="AF3958">
        <f t="shared" si="1455"/>
        <v>2.0815364184787443E-5</v>
      </c>
      <c r="AG3958">
        <f t="shared" si="1434"/>
        <v>7.5055603244033465E-7</v>
      </c>
      <c r="AH3958">
        <f t="shared" si="1435"/>
        <v>0.20815364184787444</v>
      </c>
    </row>
    <row r="3959" spans="1:34" ht="15">
      <c r="A3959" s="8">
        <v>43261.017361111109</v>
      </c>
      <c r="B3959" s="9">
        <v>-1.17E-2</v>
      </c>
      <c r="C3959" s="7">
        <v>3.0242869739999998</v>
      </c>
      <c r="D3959" s="9">
        <v>1.77E-2</v>
      </c>
      <c r="E3959" s="9">
        <v>1.7500000000000002E-2</v>
      </c>
      <c r="F3959" s="9">
        <v>1.7399999999999999E-2</v>
      </c>
      <c r="G3959" s="7">
        <v>-4874855</v>
      </c>
      <c r="H3959" s="7">
        <v>17015003</v>
      </c>
      <c r="K3959">
        <f t="shared" si="1436"/>
        <v>745.7984202573781</v>
      </c>
      <c r="L3959">
        <f t="shared" si="1437"/>
        <v>727.9943917969166</v>
      </c>
      <c r="M3959">
        <f t="shared" si="1438"/>
        <v>243.76364180966678</v>
      </c>
      <c r="N3959">
        <f t="shared" si="1439"/>
        <v>0.1567907212470212</v>
      </c>
      <c r="O3959">
        <f t="shared" si="1440"/>
        <v>51.906221517102324</v>
      </c>
      <c r="P3959">
        <f t="shared" si="1441"/>
        <v>51.815984451532103</v>
      </c>
      <c r="Q3959">
        <f t="shared" si="1442"/>
        <v>0.26435087508739485</v>
      </c>
      <c r="R3959">
        <f t="shared" si="1443"/>
        <v>51.641870642014929</v>
      </c>
      <c r="S3959">
        <f t="shared" si="1444"/>
        <v>243.58740789294185</v>
      </c>
      <c r="T3959">
        <f t="shared" si="1445"/>
        <v>16.145635351585952</v>
      </c>
      <c r="U3959">
        <f t="shared" si="1456"/>
        <v>0.70208031155825834</v>
      </c>
      <c r="V3959" s="6">
        <f t="shared" si="1446"/>
        <v>223740.00000008382</v>
      </c>
      <c r="W3959">
        <f t="shared" si="1447"/>
        <v>16.142953253050607</v>
      </c>
      <c r="X3959">
        <f t="shared" si="1448"/>
        <v>244.40231997941751</v>
      </c>
      <c r="Y3959">
        <f t="shared" si="1449"/>
        <v>6.3768572412624749E-2</v>
      </c>
      <c r="Z3959">
        <f t="shared" si="1450"/>
        <v>1.7452612536981898E-6</v>
      </c>
      <c r="AA3959">
        <f t="shared" si="1451"/>
        <v>1.3152691221314569E-6</v>
      </c>
      <c r="AB3959">
        <f t="shared" si="1457"/>
        <v>1.0141570336869554</v>
      </c>
      <c r="AC3959">
        <f t="shared" si="1452"/>
        <v>2.0234058189662307</v>
      </c>
      <c r="AD3959">
        <f t="shared" si="1453"/>
        <v>7.3361504955333044E-9</v>
      </c>
      <c r="AE3959">
        <f t="shared" si="1454"/>
        <v>3.4233526897147673E-5</v>
      </c>
      <c r="AF3959">
        <f t="shared" si="1455"/>
        <v>2.1332788294918333E-5</v>
      </c>
      <c r="AG3959">
        <f t="shared" si="1434"/>
        <v>7.3361504955333043E-7</v>
      </c>
      <c r="AH3959">
        <f t="shared" si="1435"/>
        <v>0.21332788294918334</v>
      </c>
    </row>
    <row r="3960" spans="1:34" ht="15">
      <c r="A3960" s="8">
        <v>43261.018055555556</v>
      </c>
      <c r="B3960" s="9">
        <v>-1.17E-2</v>
      </c>
      <c r="C3960" s="7">
        <v>3.0246009279999999</v>
      </c>
      <c r="D3960" s="9">
        <v>1.77E-2</v>
      </c>
      <c r="E3960" s="9">
        <v>1.7500000000000002E-2</v>
      </c>
      <c r="F3960" s="9">
        <v>1.7500000000000002E-2</v>
      </c>
      <c r="G3960" s="7">
        <v>-4875339</v>
      </c>
      <c r="H3960" s="7">
        <v>17015003</v>
      </c>
      <c r="K3960">
        <f t="shared" si="1436"/>
        <v>745.7984202573781</v>
      </c>
      <c r="L3960">
        <f t="shared" si="1437"/>
        <v>727.86294270702729</v>
      </c>
      <c r="M3960">
        <f t="shared" si="1438"/>
        <v>243.71962703534291</v>
      </c>
      <c r="N3960">
        <f t="shared" si="1439"/>
        <v>0.15688587582020089</v>
      </c>
      <c r="O3960">
        <f t="shared" si="1440"/>
        <v>51.906221517102324</v>
      </c>
      <c r="P3960">
        <f t="shared" si="1441"/>
        <v>51.815984451532103</v>
      </c>
      <c r="Q3960">
        <f t="shared" si="1442"/>
        <v>-3.7040928061287559E-2</v>
      </c>
      <c r="R3960">
        <f t="shared" si="1443"/>
        <v>51.943262445163612</v>
      </c>
      <c r="S3960">
        <f t="shared" si="1444"/>
        <v>243.74432098738376</v>
      </c>
      <c r="T3960">
        <f t="shared" si="1445"/>
        <v>16.155651622446971</v>
      </c>
      <c r="U3960">
        <f t="shared" si="1456"/>
        <v>0.70187700076460735</v>
      </c>
      <c r="V3960" s="6">
        <f t="shared" si="1446"/>
        <v>223800.0000002794</v>
      </c>
      <c r="W3960">
        <f t="shared" si="1447"/>
        <v>16.150471298241037</v>
      </c>
      <c r="X3960">
        <f t="shared" si="1448"/>
        <v>244.73007447859061</v>
      </c>
      <c r="Y3960">
        <f t="shared" si="1449"/>
        <v>6.3423006321606579E-2</v>
      </c>
      <c r="Z3960">
        <f t="shared" si="1450"/>
        <v>9.1057200885929937E-7</v>
      </c>
      <c r="AA3960">
        <f t="shared" si="1451"/>
        <v>1.2037059419406939E-6</v>
      </c>
      <c r="AB3960">
        <f t="shared" si="1457"/>
        <v>1.0141610530774181</v>
      </c>
      <c r="AC3960">
        <f t="shared" si="1452"/>
        <v>2.0231641263503546</v>
      </c>
      <c r="AD3960">
        <f t="shared" si="1453"/>
        <v>6.7496616557579941E-9</v>
      </c>
      <c r="AE3960">
        <f t="shared" si="1454"/>
        <v>3.4247919212333284E-5</v>
      </c>
      <c r="AF3960">
        <f t="shared" si="1455"/>
        <v>1.9619089521033757E-5</v>
      </c>
      <c r="AG3960">
        <f t="shared" ref="AG3960:AG4023" si="1458">IF(AD3960&gt;0,AD3960*100,"NaN")</f>
        <v>6.7496616557579942E-7</v>
      </c>
      <c r="AH3960">
        <f t="shared" ref="AH3960:AH4023" si="1459">IF(AF3960&gt;0,AF3960*100*100,"NaN")</f>
        <v>0.19619089521033758</v>
      </c>
    </row>
    <row r="3961" spans="1:34" ht="15">
      <c r="A3961" s="8">
        <v>43261.018750000003</v>
      </c>
      <c r="B3961" s="9">
        <v>-1.18E-2</v>
      </c>
      <c r="C3961" s="7">
        <v>3.0246294699999998</v>
      </c>
      <c r="D3961" s="9">
        <v>1.77E-2</v>
      </c>
      <c r="E3961" s="9">
        <v>1.7500000000000002E-2</v>
      </c>
      <c r="F3961" s="9">
        <v>1.7500000000000002E-2</v>
      </c>
      <c r="G3961" s="7">
        <v>-4875822</v>
      </c>
      <c r="H3961" s="7">
        <v>17015003</v>
      </c>
      <c r="K3961">
        <f t="shared" si="1436"/>
        <v>752.16883342205324</v>
      </c>
      <c r="L3961">
        <f t="shared" si="1437"/>
        <v>734.23335587170243</v>
      </c>
      <c r="M3961">
        <f t="shared" si="1438"/>
        <v>245.85271367770079</v>
      </c>
      <c r="N3961">
        <f t="shared" si="1439"/>
        <v>0.1568945264563695</v>
      </c>
      <c r="O3961">
        <f t="shared" si="1440"/>
        <v>51.906221517102324</v>
      </c>
      <c r="P3961">
        <f t="shared" si="1441"/>
        <v>51.815984451532103</v>
      </c>
      <c r="Q3961">
        <f t="shared" si="1442"/>
        <v>-3.7040928061287559E-2</v>
      </c>
      <c r="R3961">
        <f t="shared" si="1443"/>
        <v>51.943262445163612</v>
      </c>
      <c r="S3961">
        <f t="shared" si="1444"/>
        <v>245.87740762974164</v>
      </c>
      <c r="T3961">
        <f t="shared" si="1445"/>
        <v>16.156562215727881</v>
      </c>
      <c r="U3961">
        <f t="shared" si="1456"/>
        <v>0.70185851749421624</v>
      </c>
      <c r="V3961" s="6">
        <f t="shared" si="1446"/>
        <v>223860.00000047497</v>
      </c>
      <c r="W3961">
        <f t="shared" si="1447"/>
        <v>16.158362910345595</v>
      </c>
      <c r="X3961">
        <f t="shared" si="1448"/>
        <v>245.05490906648089</v>
      </c>
      <c r="Y3961">
        <f t="shared" si="1449"/>
        <v>-8.8286460078824316E-3</v>
      </c>
      <c r="Z3961">
        <f t="shared" si="1450"/>
        <v>1.2140951319618609E-6</v>
      </c>
      <c r="AA3961">
        <f t="shared" si="1451"/>
        <v>1.247517976691626E-6</v>
      </c>
      <c r="AB3961">
        <f t="shared" si="1457"/>
        <v>1.0143339805850897</v>
      </c>
      <c r="AC3961">
        <f t="shared" si="1452"/>
        <v>2.023142153734486</v>
      </c>
      <c r="AD3961">
        <f t="shared" si="1453"/>
        <v>-5.0252354541477749E-8</v>
      </c>
      <c r="AE3961">
        <f t="shared" si="1454"/>
        <v>3.5243953949868346E-5</v>
      </c>
      <c r="AF3961">
        <f t="shared" si="1455"/>
        <v>-1.4193935455550119E-4</v>
      </c>
      <c r="AG3961" t="str">
        <f t="shared" si="1458"/>
        <v>NaN</v>
      </c>
      <c r="AH3961" t="str">
        <f t="shared" si="1459"/>
        <v>NaN</v>
      </c>
    </row>
    <row r="3962" spans="1:34" ht="15">
      <c r="A3962" s="8">
        <v>43261.019444444442</v>
      </c>
      <c r="B3962" s="9">
        <v>-1.18E-2</v>
      </c>
      <c r="C3962" s="7">
        <v>3.0250575890000002</v>
      </c>
      <c r="D3962" s="9">
        <v>1.77E-2</v>
      </c>
      <c r="E3962" s="9">
        <v>1.7500000000000002E-2</v>
      </c>
      <c r="F3962" s="7">
        <v>1.7471917999999999E-2</v>
      </c>
      <c r="G3962" s="7">
        <v>-4876304</v>
      </c>
      <c r="H3962" s="7">
        <v>17015003</v>
      </c>
      <c r="K3962">
        <f t="shared" si="1436"/>
        <v>752.16883342205324</v>
      </c>
      <c r="L3962">
        <f t="shared" si="1437"/>
        <v>734.27026940512508</v>
      </c>
      <c r="M3962">
        <f t="shared" si="1438"/>
        <v>245.86507390662638</v>
      </c>
      <c r="N3962">
        <f t="shared" si="1439"/>
        <v>0.15702428266497059</v>
      </c>
      <c r="O3962">
        <f t="shared" si="1440"/>
        <v>51.906221517102324</v>
      </c>
      <c r="P3962">
        <f t="shared" si="1441"/>
        <v>51.815984451532103</v>
      </c>
      <c r="Q3962">
        <f t="shared" si="1442"/>
        <v>4.7595918098927825E-2</v>
      </c>
      <c r="R3962">
        <f t="shared" si="1443"/>
        <v>51.858625599003396</v>
      </c>
      <c r="S3962">
        <f t="shared" si="1444"/>
        <v>245.83334329456042</v>
      </c>
      <c r="T3962">
        <f t="shared" si="1445"/>
        <v>16.17022076400168</v>
      </c>
      <c r="U3962">
        <f t="shared" si="1456"/>
        <v>0.70158127556174477</v>
      </c>
      <c r="V3962" s="6">
        <f t="shared" si="1446"/>
        <v>223920.00000004191</v>
      </c>
      <c r="W3962">
        <f t="shared" si="1447"/>
        <v>16.165883875944829</v>
      </c>
      <c r="X3962">
        <f t="shared" si="1448"/>
        <v>245.36434082848015</v>
      </c>
      <c r="Y3962">
        <f t="shared" si="1449"/>
        <v>-9.1460212353666748E-3</v>
      </c>
      <c r="Z3962">
        <f t="shared" si="1450"/>
        <v>1.1382123584025244E-6</v>
      </c>
      <c r="AA3962">
        <f t="shared" si="1451"/>
        <v>1.2443564793138334E-6</v>
      </c>
      <c r="AB3962">
        <f t="shared" si="1457"/>
        <v>1.0143345572040603</v>
      </c>
      <c r="AC3962">
        <f t="shared" si="1452"/>
        <v>2.0228125729646393</v>
      </c>
      <c r="AD3962">
        <f t="shared" si="1453"/>
        <v>-4.8377738183533697E-8</v>
      </c>
      <c r="AE3962">
        <f t="shared" si="1454"/>
        <v>3.5370324701436198E-5</v>
      </c>
      <c r="AF3962">
        <f t="shared" si="1455"/>
        <v>-1.3615623981320818E-4</v>
      </c>
      <c r="AG3962" t="str">
        <f t="shared" si="1458"/>
        <v>NaN</v>
      </c>
      <c r="AH3962" t="str">
        <f t="shared" si="1459"/>
        <v>NaN</v>
      </c>
    </row>
    <row r="3963" spans="1:34" ht="15">
      <c r="A3963" s="8">
        <v>43261.020138888889</v>
      </c>
      <c r="B3963" s="9">
        <v>-1.18E-2</v>
      </c>
      <c r="C3963" s="7">
        <v>3.0250575890000002</v>
      </c>
      <c r="D3963" s="7">
        <v>1.7699683000000001E-2</v>
      </c>
      <c r="E3963" s="9">
        <v>1.7500000000000002E-2</v>
      </c>
      <c r="F3963" s="9">
        <v>1.7500000000000002E-2</v>
      </c>
      <c r="G3963" s="7">
        <v>-4876788</v>
      </c>
      <c r="H3963" s="7">
        <v>17015003</v>
      </c>
      <c r="K3963">
        <f t="shared" si="1436"/>
        <v>752.16883342205324</v>
      </c>
      <c r="L3963">
        <f t="shared" si="1437"/>
        <v>734.23335587170243</v>
      </c>
      <c r="M3963">
        <f t="shared" si="1438"/>
        <v>245.85271367770079</v>
      </c>
      <c r="N3963">
        <f t="shared" si="1439"/>
        <v>0.15702428266497059</v>
      </c>
      <c r="O3963">
        <f t="shared" si="1440"/>
        <v>51.905269391419871</v>
      </c>
      <c r="P3963">
        <f t="shared" si="1441"/>
        <v>51.815984451532103</v>
      </c>
      <c r="Q3963">
        <f t="shared" si="1442"/>
        <v>-3.799305374374029E-2</v>
      </c>
      <c r="R3963">
        <f t="shared" si="1443"/>
        <v>51.943262445163612</v>
      </c>
      <c r="S3963">
        <f t="shared" si="1444"/>
        <v>245.87804238019663</v>
      </c>
      <c r="T3963">
        <f t="shared" si="1445"/>
        <v>16.17022076400168</v>
      </c>
      <c r="U3963">
        <f t="shared" si="1456"/>
        <v>0.70158127556174477</v>
      </c>
      <c r="V3963" s="6">
        <f t="shared" si="1446"/>
        <v>223980.00000023749</v>
      </c>
      <c r="W3963">
        <f t="shared" si="1447"/>
        <v>16.173591625001123</v>
      </c>
      <c r="X3963">
        <f t="shared" si="1448"/>
        <v>245.67936992196289</v>
      </c>
      <c r="Y3963">
        <f t="shared" si="1449"/>
        <v>-9.1460212353666748E-3</v>
      </c>
      <c r="Z3963">
        <f t="shared" si="1450"/>
        <v>6.4814873761889994E-7</v>
      </c>
      <c r="AA3963">
        <f t="shared" si="1451"/>
        <v>1.1486019240386388E-6</v>
      </c>
      <c r="AB3963">
        <f t="shared" si="1457"/>
        <v>1.0143352859255275</v>
      </c>
      <c r="AC3963">
        <f t="shared" si="1452"/>
        <v>2.0228125729646393</v>
      </c>
      <c r="AD3963">
        <f t="shared" si="1453"/>
        <v>-4.4655019748750055E-8</v>
      </c>
      <c r="AE3963">
        <f t="shared" si="1454"/>
        <v>3.495895990983093E-5</v>
      </c>
      <c r="AF3963">
        <f t="shared" si="1455"/>
        <v>-1.2715774530159957E-4</v>
      </c>
      <c r="AG3963" t="str">
        <f t="shared" si="1458"/>
        <v>NaN</v>
      </c>
      <c r="AH3963" t="str">
        <f t="shared" si="1459"/>
        <v>NaN</v>
      </c>
    </row>
    <row r="3964" spans="1:34" ht="15">
      <c r="A3964" s="8">
        <v>43261.020833333336</v>
      </c>
      <c r="B3964" s="9">
        <v>-1.18E-2</v>
      </c>
      <c r="C3964" s="7">
        <v>3.0253013790000001</v>
      </c>
      <c r="D3964" s="9">
        <v>1.77E-2</v>
      </c>
      <c r="E3964" s="9">
        <v>1.7500000000000002E-2</v>
      </c>
      <c r="F3964" s="9">
        <v>1.7500000000000002E-2</v>
      </c>
      <c r="G3964" s="7">
        <v>-4877269</v>
      </c>
      <c r="H3964" s="7">
        <v>17015003</v>
      </c>
      <c r="K3964">
        <f t="shared" si="1436"/>
        <v>752.16883342205324</v>
      </c>
      <c r="L3964">
        <f t="shared" si="1437"/>
        <v>734.23335587170243</v>
      </c>
      <c r="M3964">
        <f t="shared" si="1438"/>
        <v>245.85271367770079</v>
      </c>
      <c r="N3964">
        <f t="shared" si="1439"/>
        <v>0.15709817162130002</v>
      </c>
      <c r="O3964">
        <f t="shared" si="1440"/>
        <v>51.906221517102324</v>
      </c>
      <c r="P3964">
        <f t="shared" si="1441"/>
        <v>51.815984451532103</v>
      </c>
      <c r="Q3964">
        <f t="shared" si="1442"/>
        <v>-3.7040928061287559E-2</v>
      </c>
      <c r="R3964">
        <f t="shared" si="1443"/>
        <v>51.943262445163612</v>
      </c>
      <c r="S3964">
        <f t="shared" si="1444"/>
        <v>245.87740762974164</v>
      </c>
      <c r="T3964">
        <f t="shared" si="1445"/>
        <v>16.17799854887846</v>
      </c>
      <c r="U3964">
        <f t="shared" si="1456"/>
        <v>0.70142340167453765</v>
      </c>
      <c r="V3964" s="6">
        <f t="shared" si="1446"/>
        <v>224040.00000043306</v>
      </c>
      <c r="W3964">
        <f t="shared" si="1447"/>
        <v>16.181226410465747</v>
      </c>
      <c r="X3964">
        <f t="shared" si="1448"/>
        <v>246.00087192199609</v>
      </c>
      <c r="Y3964">
        <f t="shared" si="1449"/>
        <v>-3.7358303288771801E-2</v>
      </c>
      <c r="Z3964">
        <f t="shared" si="1450"/>
        <v>1.7104809844920404E-6</v>
      </c>
      <c r="AA3964">
        <f t="shared" si="1451"/>
        <v>1.2059642637964907E-6</v>
      </c>
      <c r="AB3964">
        <f t="shared" si="1457"/>
        <v>1.0144513209194916</v>
      </c>
      <c r="AC3964">
        <f t="shared" si="1452"/>
        <v>2.0226248950155625</v>
      </c>
      <c r="AD3964">
        <f t="shared" si="1453"/>
        <v>-1.1477305738650078E-8</v>
      </c>
      <c r="AE3964">
        <f t="shared" si="1454"/>
        <v>3.4396382801681189E-5</v>
      </c>
      <c r="AF3964">
        <f t="shared" si="1455"/>
        <v>-3.3216832240602214E-5</v>
      </c>
      <c r="AG3964" t="str">
        <f t="shared" si="1458"/>
        <v>NaN</v>
      </c>
      <c r="AH3964" t="str">
        <f t="shared" si="1459"/>
        <v>NaN</v>
      </c>
    </row>
    <row r="3965" spans="1:34" ht="15">
      <c r="A3965" s="8">
        <v>43261.021527777775</v>
      </c>
      <c r="B3965" s="9">
        <v>-1.18E-2</v>
      </c>
      <c r="C3965" s="7">
        <v>3.0257009570000002</v>
      </c>
      <c r="D3965" s="9">
        <v>1.77E-2</v>
      </c>
      <c r="E3965" s="9">
        <v>1.7500000000000002E-2</v>
      </c>
      <c r="F3965" s="9">
        <v>1.7500000000000002E-2</v>
      </c>
      <c r="G3965" s="7">
        <v>-4877753</v>
      </c>
      <c r="H3965" s="7">
        <v>17015003</v>
      </c>
      <c r="K3965">
        <f t="shared" si="1436"/>
        <v>752.16883342205324</v>
      </c>
      <c r="L3965">
        <f t="shared" si="1437"/>
        <v>734.23335587170243</v>
      </c>
      <c r="M3965">
        <f t="shared" si="1438"/>
        <v>245.85271367770079</v>
      </c>
      <c r="N3965">
        <f t="shared" si="1439"/>
        <v>0.1572192774968168</v>
      </c>
      <c r="O3965">
        <f t="shared" si="1440"/>
        <v>51.906221517102324</v>
      </c>
      <c r="P3965">
        <f t="shared" si="1441"/>
        <v>51.815984451532103</v>
      </c>
      <c r="Q3965">
        <f t="shared" si="1442"/>
        <v>-3.7040928061287559E-2</v>
      </c>
      <c r="R3965">
        <f t="shared" si="1443"/>
        <v>51.943262445163612</v>
      </c>
      <c r="S3965">
        <f t="shared" si="1444"/>
        <v>245.87740762974164</v>
      </c>
      <c r="T3965">
        <f t="shared" si="1445"/>
        <v>16.190746535774963</v>
      </c>
      <c r="U3965">
        <f t="shared" si="1456"/>
        <v>0.7011646423648763</v>
      </c>
      <c r="V3965" s="6">
        <f t="shared" si="1446"/>
        <v>224100</v>
      </c>
      <c r="W3965">
        <f t="shared" si="1447"/>
        <v>16.188840767793511</v>
      </c>
      <c r="X3965">
        <f t="shared" si="1448"/>
        <v>246.32237392202933</v>
      </c>
      <c r="Y3965">
        <f t="shared" si="1449"/>
        <v>-3.7040928061287559E-2</v>
      </c>
      <c r="Z3965">
        <f t="shared" si="1450"/>
        <v>1.3437248801640205E-6</v>
      </c>
      <c r="AA3965">
        <f t="shared" si="1451"/>
        <v>1.2041575310926197E-6</v>
      </c>
      <c r="AB3965">
        <f t="shared" si="1457"/>
        <v>1.0144500155790539</v>
      </c>
      <c r="AC3965">
        <f t="shared" si="1452"/>
        <v>2.02231728609175</v>
      </c>
      <c r="AD3965">
        <f t="shared" si="1453"/>
        <v>-1.1556545891569036E-8</v>
      </c>
      <c r="AE3965">
        <f t="shared" si="1454"/>
        <v>3.251163328127915E-5</v>
      </c>
      <c r="AF3965">
        <f t="shared" si="1455"/>
        <v>-3.5385089352317667E-5</v>
      </c>
      <c r="AG3965" t="str">
        <f t="shared" si="1458"/>
        <v>NaN</v>
      </c>
      <c r="AH3965" t="str">
        <f t="shared" si="1459"/>
        <v>NaN</v>
      </c>
    </row>
    <row r="3966" spans="1:34" ht="15">
      <c r="A3966" s="8">
        <v>43261.022222222222</v>
      </c>
      <c r="B3966" s="9">
        <v>-1.18E-2</v>
      </c>
      <c r="C3966" s="7">
        <v>3.0258067980000001</v>
      </c>
      <c r="D3966" s="9">
        <v>1.77E-2</v>
      </c>
      <c r="E3966" s="9">
        <v>1.7500000000000002E-2</v>
      </c>
      <c r="F3966" s="9">
        <v>1.7500000000000002E-2</v>
      </c>
      <c r="G3966" s="7">
        <v>-4878238</v>
      </c>
      <c r="H3966" s="7">
        <v>17015003</v>
      </c>
      <c r="K3966">
        <f t="shared" ref="K3966:K4029" si="1460">(B3966-$B$19)*($B$17/$B$18)</f>
        <v>752.16883342205324</v>
      </c>
      <c r="L3966">
        <f t="shared" ref="L3966:L4029" si="1461">K3966-R3966*$B$8+$D$8</f>
        <v>734.23335587170243</v>
      </c>
      <c r="M3966">
        <f t="shared" ref="M3966:M4029" si="1462">L3966/((($B$7/2))^2*PI())</f>
        <v>245.85271367770079</v>
      </c>
      <c r="N3966">
        <f t="shared" ref="N3966:N4029" si="1463">(C3966-$C$19)*($C$17/$C$18)</f>
        <v>0.15725135625733555</v>
      </c>
      <c r="O3966">
        <f t="shared" ref="O3966:O4029" si="1464">(D3966-$D$19)*($D$17/$D$18)</f>
        <v>51.906221517102324</v>
      </c>
      <c r="P3966">
        <f t="shared" ref="P3966:P4029" si="1465">(E3966-$E$19)*($E$17/$E$18)</f>
        <v>51.815984451532103</v>
      </c>
      <c r="Q3966">
        <f t="shared" ref="Q3966:Q4029" si="1466">O3966-R3966</f>
        <v>-3.7040928061287559E-2</v>
      </c>
      <c r="R3966">
        <f t="shared" ref="R3966:R4029" si="1467">(F3966-$F$19)*($F$17/$F$18)</f>
        <v>51.943262445163612</v>
      </c>
      <c r="S3966">
        <f t="shared" ref="S3966:S4029" si="1468">M3966-(2/3)*Q3966</f>
        <v>245.87740762974164</v>
      </c>
      <c r="T3966">
        <f t="shared" ref="T3966:T4029" si="1469">N3966/$D$7*100-$N$30/$D$7*100</f>
        <v>16.194123247408516</v>
      </c>
      <c r="U3966">
        <f t="shared" si="1456"/>
        <v>0.70109610169423386</v>
      </c>
      <c r="V3966" s="6">
        <f t="shared" ref="V3966:V4029" si="1470">(A3966-$A$240)*86400</f>
        <v>224160.00000019558</v>
      </c>
      <c r="W3966">
        <f t="shared" ref="W3966:W4029" si="1471">AVERAGE(T3960:T3972)</f>
        <v>16.19598524606981</v>
      </c>
      <c r="X3966">
        <f t="shared" ref="X3966:X4029" si="1472">AVERAGE(S3960:S3972)</f>
        <v>246.65927874795364</v>
      </c>
      <c r="Y3966">
        <f t="shared" ref="Y3966:Y4029" si="1473">AVERAGE(Q3965:Q3967)</f>
        <v>-3.7040928061287559E-2</v>
      </c>
      <c r="Z3966">
        <f t="shared" ref="Z3966:Z4029" si="1474">(T3967-T3965)/100/(V3967-V3965)</f>
        <v>1.0749793667718261E-6</v>
      </c>
      <c r="AA3966">
        <f t="shared" ref="AA3966:AA4029" si="1475">AVERAGE(Z3963:Z3969)</f>
        <v>1.2633266017110548E-6</v>
      </c>
      <c r="AB3966">
        <f t="shared" si="1457"/>
        <v>1.0144500155790539</v>
      </c>
      <c r="AC3966">
        <f t="shared" ref="AC3966:AC4029" si="1476">($D$7-$D$7*(T3966/100))*2.54</f>
        <v>2.0222358060400327</v>
      </c>
      <c r="AD3966">
        <f t="shared" ref="AD3966:AD4029" si="1477">AA3966*AC3966*$D$7*2.54*1.024*9.81/2/Y3966/10000*0.14503773773</f>
        <v>-1.2123915055756649E-8</v>
      </c>
      <c r="AE3966">
        <f t="shared" ref="AE3966:AE4029" si="1478">(W3967-W3965)/(X3967-X3965)*0.14503773773/100</f>
        <v>2.4398334320725603E-5</v>
      </c>
      <c r="AF3966">
        <f t="shared" ref="AF3966:AF4029" si="1479">AD3966/AE3966/(1.024*9.81)</f>
        <v>-4.9466791579053611E-5</v>
      </c>
      <c r="AG3966" t="str">
        <f t="shared" si="1458"/>
        <v>NaN</v>
      </c>
      <c r="AH3966" t="str">
        <f t="shared" si="1459"/>
        <v>NaN</v>
      </c>
    </row>
    <row r="3967" spans="1:34" ht="15">
      <c r="A3967" s="8">
        <v>43261.022916666669</v>
      </c>
      <c r="B3967" s="9">
        <v>-1.1900000000000001E-2</v>
      </c>
      <c r="C3967" s="7">
        <v>3.026105292</v>
      </c>
      <c r="D3967" s="9">
        <v>1.77E-2</v>
      </c>
      <c r="E3967" s="7">
        <v>1.75487E-2</v>
      </c>
      <c r="F3967" s="9">
        <v>1.7500000000000002E-2</v>
      </c>
      <c r="G3967" s="7">
        <v>-4878722</v>
      </c>
      <c r="H3967" s="7">
        <v>17015003</v>
      </c>
      <c r="K3967">
        <f t="shared" si="1460"/>
        <v>758.5392465867285</v>
      </c>
      <c r="L3967">
        <f t="shared" si="1461"/>
        <v>740.60376903637768</v>
      </c>
      <c r="M3967">
        <f t="shared" si="1462"/>
        <v>247.9858003200587</v>
      </c>
      <c r="N3967">
        <f t="shared" si="1463"/>
        <v>0.15734182514502826</v>
      </c>
      <c r="O3967">
        <f t="shared" si="1464"/>
        <v>51.906221517102324</v>
      </c>
      <c r="P3967">
        <f t="shared" si="1465"/>
        <v>51.961740663584749</v>
      </c>
      <c r="Q3967">
        <f t="shared" si="1466"/>
        <v>-3.7040928061287559E-2</v>
      </c>
      <c r="R3967">
        <f t="shared" si="1467"/>
        <v>51.943262445163612</v>
      </c>
      <c r="S3967">
        <f t="shared" si="1468"/>
        <v>248.01049427209955</v>
      </c>
      <c r="T3967">
        <f t="shared" si="1469"/>
        <v>16.203646288218273</v>
      </c>
      <c r="U3967">
        <f t="shared" si="1456"/>
        <v>0.70090280251014947</v>
      </c>
      <c r="V3967" s="6">
        <f t="shared" si="1470"/>
        <v>224220.00000039116</v>
      </c>
      <c r="W3967">
        <f t="shared" si="1471"/>
        <v>16.202732811340443</v>
      </c>
      <c r="X3967">
        <f t="shared" si="1472"/>
        <v>247.14819692371762</v>
      </c>
      <c r="Y3967">
        <f t="shared" si="1473"/>
        <v>6.3077440230586035E-2</v>
      </c>
      <c r="Z3967">
        <f t="shared" si="1474"/>
        <v>1.3121083871642648E-6</v>
      </c>
      <c r="AA3967">
        <f t="shared" si="1475"/>
        <v>1.3568228357384313E-6</v>
      </c>
      <c r="AB3967">
        <f t="shared" si="1457"/>
        <v>1.013916146775611</v>
      </c>
      <c r="AC3967">
        <f t="shared" si="1476"/>
        <v>2.0220060150652928</v>
      </c>
      <c r="AD3967">
        <f t="shared" si="1477"/>
        <v>7.6455517827288548E-9</v>
      </c>
      <c r="AE3967">
        <f t="shared" si="1478"/>
        <v>2.5322017521522982E-5</v>
      </c>
      <c r="AF3967">
        <f t="shared" si="1479"/>
        <v>3.0056718583856218E-5</v>
      </c>
      <c r="AG3967">
        <f t="shared" si="1458"/>
        <v>7.6455517827288552E-7</v>
      </c>
      <c r="AH3967">
        <f t="shared" si="1459"/>
        <v>0.30056718583856218</v>
      </c>
    </row>
    <row r="3968" spans="1:34" ht="15">
      <c r="A3968" s="8">
        <v>43261.023611111108</v>
      </c>
      <c r="B3968" s="9">
        <v>-1.1900000000000001E-2</v>
      </c>
      <c r="C3968" s="7">
        <v>3.0263003249999998</v>
      </c>
      <c r="D3968" s="9">
        <v>1.78E-2</v>
      </c>
      <c r="E3968" s="9">
        <v>1.7600000000000001E-2</v>
      </c>
      <c r="F3968" s="9">
        <v>1.7500000000000002E-2</v>
      </c>
      <c r="G3968" s="7">
        <v>-4879204</v>
      </c>
      <c r="H3968" s="7">
        <v>17015003</v>
      </c>
      <c r="K3968">
        <f t="shared" si="1460"/>
        <v>758.5392465867285</v>
      </c>
      <c r="L3968">
        <f t="shared" si="1461"/>
        <v>740.60376903637768</v>
      </c>
      <c r="M3968">
        <f t="shared" si="1462"/>
        <v>247.9858003200587</v>
      </c>
      <c r="N3968">
        <f t="shared" si="1463"/>
        <v>0.15740093661317625</v>
      </c>
      <c r="O3968">
        <f t="shared" si="1464"/>
        <v>52.206576621977945</v>
      </c>
      <c r="P3968">
        <f t="shared" si="1465"/>
        <v>52.115278521455409</v>
      </c>
      <c r="Q3968">
        <f t="shared" si="1466"/>
        <v>0.26331417681433322</v>
      </c>
      <c r="R3968">
        <f t="shared" si="1467"/>
        <v>51.943262445163612</v>
      </c>
      <c r="S3968">
        <f t="shared" si="1468"/>
        <v>247.8102575355158</v>
      </c>
      <c r="T3968">
        <f t="shared" si="1469"/>
        <v>16.209868548023326</v>
      </c>
      <c r="U3968">
        <f t="shared" si="1456"/>
        <v>0.70077650275280268</v>
      </c>
      <c r="V3968" s="6">
        <f t="shared" si="1470"/>
        <v>224279.99999995809</v>
      </c>
      <c r="W3968">
        <f t="shared" si="1471"/>
        <v>16.210192487620834</v>
      </c>
      <c r="X3968">
        <f t="shared" si="1472"/>
        <v>247.4730315116079</v>
      </c>
      <c r="Y3968">
        <f t="shared" si="1473"/>
        <v>0.11660766823108304</v>
      </c>
      <c r="Z3968">
        <f t="shared" si="1474"/>
        <v>1.2014480030347622E-6</v>
      </c>
      <c r="AA3968">
        <f t="shared" si="1475"/>
        <v>1.2317097293924492E-6</v>
      </c>
      <c r="AB3968">
        <f t="shared" si="1457"/>
        <v>1.0136978957398004</v>
      </c>
      <c r="AC3968">
        <f t="shared" si="1476"/>
        <v>2.021855871936197</v>
      </c>
      <c r="AD3968">
        <f t="shared" si="1477"/>
        <v>3.7541252845306715E-9</v>
      </c>
      <c r="AE3968">
        <f t="shared" si="1478"/>
        <v>3.2155639665326593E-5</v>
      </c>
      <c r="AF3968">
        <f t="shared" si="1479"/>
        <v>1.1622047461775537E-5</v>
      </c>
      <c r="AG3968">
        <f t="shared" si="1458"/>
        <v>3.7541252845306713E-7</v>
      </c>
      <c r="AH3968">
        <f t="shared" si="1459"/>
        <v>0.11622047461775538</v>
      </c>
    </row>
    <row r="3969" spans="1:34" ht="15">
      <c r="A3969" s="8">
        <v>43261.024305555555</v>
      </c>
      <c r="B3969" s="9">
        <v>-1.1900000000000001E-2</v>
      </c>
      <c r="C3969" s="7">
        <v>3.0265571960000002</v>
      </c>
      <c r="D3969" s="9">
        <v>1.78E-2</v>
      </c>
      <c r="E3969" s="9">
        <v>1.7600000000000001E-2</v>
      </c>
      <c r="F3969" s="7">
        <v>1.7546373000000001E-2</v>
      </c>
      <c r="G3969" s="7">
        <v>-4879688</v>
      </c>
      <c r="H3969" s="7">
        <v>17015003</v>
      </c>
      <c r="K3969">
        <f t="shared" si="1460"/>
        <v>758.5392465867285</v>
      </c>
      <c r="L3969">
        <f t="shared" si="1461"/>
        <v>740.54281214992329</v>
      </c>
      <c r="M3969">
        <f t="shared" si="1462"/>
        <v>247.96538934876151</v>
      </c>
      <c r="N3969">
        <f t="shared" si="1463"/>
        <v>0.15747879021710315</v>
      </c>
      <c r="O3969">
        <f t="shared" si="1464"/>
        <v>52.206576621977945</v>
      </c>
      <c r="P3969">
        <f t="shared" si="1465"/>
        <v>52.115278521455409</v>
      </c>
      <c r="Q3969">
        <f t="shared" si="1466"/>
        <v>0.12354975594020345</v>
      </c>
      <c r="R3969">
        <f t="shared" si="1467"/>
        <v>52.083026866037741</v>
      </c>
      <c r="S3969">
        <f t="shared" si="1468"/>
        <v>247.88302284480136</v>
      </c>
      <c r="T3969">
        <f t="shared" si="1469"/>
        <v>16.218063664226158</v>
      </c>
      <c r="U3969">
        <f t="shared" si="1456"/>
        <v>0.70061015785235226</v>
      </c>
      <c r="V3969" s="6">
        <f t="shared" si="1470"/>
        <v>224340.00000015367</v>
      </c>
      <c r="W3969">
        <f t="shared" si="1471"/>
        <v>16.217211471758905</v>
      </c>
      <c r="X3969">
        <f t="shared" si="1472"/>
        <v>247.80125566374292</v>
      </c>
      <c r="Y3969">
        <f t="shared" si="1473"/>
        <v>0.11626210214006487</v>
      </c>
      <c r="Z3969">
        <f t="shared" si="1474"/>
        <v>1.5523958527315687E-6</v>
      </c>
      <c r="AA3969">
        <f t="shared" si="1475"/>
        <v>1.1549256778056942E-6</v>
      </c>
      <c r="AB3969">
        <f t="shared" si="1457"/>
        <v>1.0137004447994242</v>
      </c>
      <c r="AC3969">
        <f t="shared" si="1476"/>
        <v>2.0216581237822226</v>
      </c>
      <c r="AD3969">
        <f t="shared" si="1477"/>
        <v>3.530212827864232E-9</v>
      </c>
      <c r="AE3969">
        <f t="shared" si="1478"/>
        <v>3.3102251997481261E-5</v>
      </c>
      <c r="AF3969">
        <f t="shared" si="1479"/>
        <v>1.0616329375201223E-5</v>
      </c>
      <c r="AG3969">
        <f t="shared" si="1458"/>
        <v>3.530212827864232E-7</v>
      </c>
      <c r="AH3969">
        <f t="shared" si="1459"/>
        <v>0.10616329375201224</v>
      </c>
    </row>
    <row r="3970" spans="1:34" ht="15">
      <c r="A3970" s="8">
        <v>43261.025000000001</v>
      </c>
      <c r="B3970" s="9">
        <v>-1.1900000000000001E-2</v>
      </c>
      <c r="C3970" s="7">
        <v>3.026884232</v>
      </c>
      <c r="D3970" s="9">
        <v>1.78E-2</v>
      </c>
      <c r="E3970" s="9">
        <v>1.7600000000000001E-2</v>
      </c>
      <c r="F3970" s="9">
        <v>1.7600000000000001E-2</v>
      </c>
      <c r="G3970" s="7">
        <v>-4880168</v>
      </c>
      <c r="H3970" s="7">
        <v>17015003</v>
      </c>
      <c r="K3970">
        <f t="shared" si="1460"/>
        <v>758.5392465867285</v>
      </c>
      <c r="L3970">
        <f t="shared" si="1461"/>
        <v>740.47231994648837</v>
      </c>
      <c r="M3970">
        <f t="shared" si="1462"/>
        <v>247.94178554573483</v>
      </c>
      <c r="N3970">
        <f t="shared" si="1463"/>
        <v>0.1575779097409645</v>
      </c>
      <c r="O3970">
        <f t="shared" si="1464"/>
        <v>52.206576621977945</v>
      </c>
      <c r="P3970">
        <f t="shared" si="1465"/>
        <v>52.115278521455409</v>
      </c>
      <c r="Q3970">
        <f t="shared" si="1466"/>
        <v>-3.8077626334342085E-2</v>
      </c>
      <c r="R3970">
        <f t="shared" si="1467"/>
        <v>52.244654248312287</v>
      </c>
      <c r="S3970">
        <f t="shared" si="1468"/>
        <v>247.96717062995774</v>
      </c>
      <c r="T3970">
        <f t="shared" si="1469"/>
        <v>16.228497298316828</v>
      </c>
      <c r="U3970">
        <f t="shared" si="1456"/>
        <v>0.70039837539787675</v>
      </c>
      <c r="V3970" s="6">
        <f t="shared" si="1470"/>
        <v>224400.00000034925</v>
      </c>
      <c r="W3970">
        <f t="shared" si="1471"/>
        <v>16.224974671770561</v>
      </c>
      <c r="X3970">
        <f t="shared" si="1472"/>
        <v>248.12071389525593</v>
      </c>
      <c r="Y3970">
        <f t="shared" si="1473"/>
        <v>1.5798167757173093E-2</v>
      </c>
      <c r="Z3970">
        <f t="shared" si="1474"/>
        <v>1.3026223758105368E-6</v>
      </c>
      <c r="AA3970">
        <f t="shared" si="1475"/>
        <v>1.1802195557212721E-6</v>
      </c>
      <c r="AB3970">
        <f t="shared" si="1457"/>
        <v>1.0141114440669401</v>
      </c>
      <c r="AC3970">
        <f t="shared" si="1476"/>
        <v>2.021406360191615</v>
      </c>
      <c r="AD3970">
        <f t="shared" si="1477"/>
        <v>2.6545262262278751E-8</v>
      </c>
      <c r="AE3970">
        <f t="shared" si="1478"/>
        <v>3.4925435401166457E-5</v>
      </c>
      <c r="AF3970">
        <f t="shared" si="1479"/>
        <v>7.5661723075412743E-5</v>
      </c>
      <c r="AG3970">
        <f t="shared" si="1458"/>
        <v>2.654526226227875E-6</v>
      </c>
      <c r="AH3970">
        <f t="shared" si="1459"/>
        <v>0.75661723075412746</v>
      </c>
    </row>
    <row r="3971" spans="1:34" ht="15">
      <c r="A3971" s="8">
        <v>43261.025694444441</v>
      </c>
      <c r="B3971" s="9">
        <v>-1.1900000000000001E-2</v>
      </c>
      <c r="C3971" s="7">
        <v>3.027047155</v>
      </c>
      <c r="D3971" s="9">
        <v>1.78E-2</v>
      </c>
      <c r="E3971" s="9">
        <v>1.7600000000000001E-2</v>
      </c>
      <c r="F3971" s="9">
        <v>1.7600000000000001E-2</v>
      </c>
      <c r="G3971" s="7">
        <v>-4880651</v>
      </c>
      <c r="H3971" s="7">
        <v>17015003</v>
      </c>
      <c r="K3971">
        <f t="shared" si="1460"/>
        <v>758.5392465867285</v>
      </c>
      <c r="L3971">
        <f t="shared" si="1461"/>
        <v>740.47231994648837</v>
      </c>
      <c r="M3971">
        <f t="shared" si="1462"/>
        <v>247.94178554573483</v>
      </c>
      <c r="N3971">
        <f t="shared" si="1463"/>
        <v>0.15762728916765167</v>
      </c>
      <c r="O3971">
        <f t="shared" si="1464"/>
        <v>52.206576621977945</v>
      </c>
      <c r="P3971">
        <f t="shared" si="1465"/>
        <v>52.115278521455409</v>
      </c>
      <c r="Q3971">
        <f t="shared" si="1466"/>
        <v>-3.8077626334342085E-2</v>
      </c>
      <c r="R3971">
        <f t="shared" si="1467"/>
        <v>52.244654248312287</v>
      </c>
      <c r="S3971">
        <f t="shared" si="1468"/>
        <v>247.96717062995774</v>
      </c>
      <c r="T3971">
        <f t="shared" si="1469"/>
        <v>16.233695132704948</v>
      </c>
      <c r="U3971">
        <f t="shared" si="1456"/>
        <v>0.70029286948161495</v>
      </c>
      <c r="V3971" s="6">
        <f t="shared" si="1470"/>
        <v>224459.99999991618</v>
      </c>
      <c r="W3971">
        <f t="shared" si="1471"/>
        <v>16.232726197509383</v>
      </c>
      <c r="X3971">
        <f t="shared" si="1472"/>
        <v>248.44554848314627</v>
      </c>
      <c r="Y3971">
        <f t="shared" si="1473"/>
        <v>-3.8077626334342085E-2</v>
      </c>
      <c r="Z3971">
        <f t="shared" si="1474"/>
        <v>8.3468924007016669E-7</v>
      </c>
      <c r="AA3971">
        <f t="shared" si="1475"/>
        <v>1.2082229631174105E-6</v>
      </c>
      <c r="AB3971">
        <f t="shared" si="1457"/>
        <v>1.0143311434554265</v>
      </c>
      <c r="AC3971">
        <f t="shared" si="1476"/>
        <v>2.0212809364478295</v>
      </c>
      <c r="AD3971">
        <f t="shared" si="1477"/>
        <v>-1.1274082413903011E-8</v>
      </c>
      <c r="AE3971">
        <f t="shared" si="1478"/>
        <v>2.7379979831553689E-5</v>
      </c>
      <c r="AF3971">
        <f t="shared" si="1479"/>
        <v>-4.0990113162958942E-5</v>
      </c>
      <c r="AG3971" t="str">
        <f t="shared" si="1458"/>
        <v>NaN</v>
      </c>
      <c r="AH3971" t="str">
        <f t="shared" si="1459"/>
        <v>NaN</v>
      </c>
    </row>
    <row r="3972" spans="1:34" ht="15">
      <c r="A3972" s="8">
        <v>43261.026388888888</v>
      </c>
      <c r="B3972" s="9">
        <v>-1.1900000000000001E-2</v>
      </c>
      <c r="C3972" s="7">
        <v>3.0271981860000001</v>
      </c>
      <c r="D3972" s="9">
        <v>1.78E-2</v>
      </c>
      <c r="E3972" s="7">
        <v>1.7599170000000001E-2</v>
      </c>
      <c r="F3972" s="9">
        <v>1.7600000000000001E-2</v>
      </c>
      <c r="G3972" s="7">
        <v>-4881133</v>
      </c>
      <c r="H3972" s="7">
        <v>17015003</v>
      </c>
      <c r="K3972">
        <f t="shared" si="1460"/>
        <v>758.5392465867285</v>
      </c>
      <c r="L3972">
        <f t="shared" si="1461"/>
        <v>740.47231994648837</v>
      </c>
      <c r="M3972">
        <f t="shared" si="1462"/>
        <v>247.94178554573483</v>
      </c>
      <c r="N3972">
        <f t="shared" si="1463"/>
        <v>0.15767306431414418</v>
      </c>
      <c r="O3972">
        <f t="shared" si="1464"/>
        <v>52.206576621977945</v>
      </c>
      <c r="P3972">
        <f t="shared" si="1465"/>
        <v>52.112794380675048</v>
      </c>
      <c r="Q3972">
        <f t="shared" si="1466"/>
        <v>-3.8077626334342085E-2</v>
      </c>
      <c r="R3972">
        <f t="shared" si="1467"/>
        <v>52.244654248312287</v>
      </c>
      <c r="S3972">
        <f t="shared" si="1468"/>
        <v>247.96717062995774</v>
      </c>
      <c r="T3972">
        <f t="shared" si="1469"/>
        <v>16.238513569177847</v>
      </c>
      <c r="U3972">
        <f t="shared" si="1456"/>
        <v>0.70019506460422543</v>
      </c>
      <c r="V3972" s="6">
        <f t="shared" si="1470"/>
        <v>224520.00000011176</v>
      </c>
      <c r="W3972">
        <f t="shared" si="1471"/>
        <v>16.240045787424041</v>
      </c>
      <c r="X3972">
        <f t="shared" si="1472"/>
        <v>248.91906383301918</v>
      </c>
      <c r="Y3972">
        <f t="shared" si="1473"/>
        <v>-3.8077626334342085E-2</v>
      </c>
      <c r="Z3972">
        <f t="shared" si="1474"/>
        <v>8.0623651905673482E-7</v>
      </c>
      <c r="AA3972">
        <f t="shared" si="1475"/>
        <v>1.2461632104818478E-6</v>
      </c>
      <c r="AB3972">
        <f t="shared" si="1457"/>
        <v>1.0143311434554265</v>
      </c>
      <c r="AC3972">
        <f t="shared" si="1476"/>
        <v>2.0211646675757384</v>
      </c>
      <c r="AD3972">
        <f t="shared" si="1477"/>
        <v>-1.1627438819870116E-8</v>
      </c>
      <c r="AE3972">
        <f t="shared" si="1478"/>
        <v>2.2062719233019076E-5</v>
      </c>
      <c r="AF3972">
        <f t="shared" si="1479"/>
        <v>-5.2463355093427023E-5</v>
      </c>
      <c r="AG3972" t="str">
        <f t="shared" si="1458"/>
        <v>NaN</v>
      </c>
      <c r="AH3972" t="str">
        <f t="shared" si="1459"/>
        <v>NaN</v>
      </c>
    </row>
    <row r="3973" spans="1:34" ht="15">
      <c r="A3973" s="8">
        <v>43261.027083333334</v>
      </c>
      <c r="B3973" s="9">
        <v>-1.2E-2</v>
      </c>
      <c r="C3973" s="7">
        <v>3.0273504070000001</v>
      </c>
      <c r="D3973" s="9">
        <v>1.78E-2</v>
      </c>
      <c r="E3973" s="7">
        <v>1.7610171000000001E-2</v>
      </c>
      <c r="F3973" s="9">
        <v>1.7600000000000001E-2</v>
      </c>
      <c r="G3973" s="7">
        <v>-4881614</v>
      </c>
      <c r="H3973" s="7">
        <v>17015003</v>
      </c>
      <c r="K3973">
        <f t="shared" si="1460"/>
        <v>764.90965975140364</v>
      </c>
      <c r="L3973">
        <f t="shared" si="1461"/>
        <v>746.84273311116351</v>
      </c>
      <c r="M3973">
        <f t="shared" si="1462"/>
        <v>250.07487218809271</v>
      </c>
      <c r="N3973">
        <f t="shared" si="1463"/>
        <v>0.1577192001311237</v>
      </c>
      <c r="O3973">
        <f t="shared" si="1464"/>
        <v>52.206576621977945</v>
      </c>
      <c r="P3973">
        <f t="shared" si="1465"/>
        <v>52.145719721307309</v>
      </c>
      <c r="Q3973">
        <f t="shared" si="1466"/>
        <v>-3.8077626334342085E-2</v>
      </c>
      <c r="R3973">
        <f t="shared" si="1467"/>
        <v>52.244654248312287</v>
      </c>
      <c r="S3973">
        <f t="shared" si="1468"/>
        <v>250.10025727231562</v>
      </c>
      <c r="T3973">
        <f t="shared" si="1469"/>
        <v>16.243369970965166</v>
      </c>
      <c r="U3973">
        <f t="shared" si="1456"/>
        <v>0.70009648910488353</v>
      </c>
      <c r="V3973" s="6">
        <f t="shared" si="1470"/>
        <v>224580.00000030734</v>
      </c>
      <c r="W3973">
        <f t="shared" si="1471"/>
        <v>16.24731576229269</v>
      </c>
      <c r="X3973">
        <f t="shared" si="1472"/>
        <v>249.40464942092609</v>
      </c>
      <c r="Y3973">
        <f t="shared" si="1473"/>
        <v>-3.8077626334342085E-2</v>
      </c>
      <c r="Z3973">
        <f t="shared" si="1474"/>
        <v>1.2520365121808705E-6</v>
      </c>
      <c r="AA3973">
        <f t="shared" si="1475"/>
        <v>1.2303545842602804E-6</v>
      </c>
      <c r="AB3973">
        <f t="shared" si="1457"/>
        <v>1.0142075592031692</v>
      </c>
      <c r="AC3973">
        <f t="shared" si="1476"/>
        <v>2.0210474826006108</v>
      </c>
      <c r="AD3973">
        <f t="shared" si="1477"/>
        <v>-1.1479269405200439E-8</v>
      </c>
      <c r="AE3973">
        <f t="shared" si="1478"/>
        <v>2.6826574075504168E-5</v>
      </c>
      <c r="AF3973">
        <f t="shared" si="1479"/>
        <v>-4.2597103617923838E-5</v>
      </c>
      <c r="AG3973" t="str">
        <f t="shared" si="1458"/>
        <v>NaN</v>
      </c>
      <c r="AH3973" t="str">
        <f t="shared" si="1459"/>
        <v>NaN</v>
      </c>
    </row>
    <row r="3974" spans="1:34" ht="15">
      <c r="A3974" s="8">
        <v>43261.027777777781</v>
      </c>
      <c r="B3974" s="9">
        <v>-1.2E-2</v>
      </c>
      <c r="C3974" s="7">
        <v>3.0276691179999999</v>
      </c>
      <c r="D3974" s="9">
        <v>1.78E-2</v>
      </c>
      <c r="E3974" s="9">
        <v>1.7600000000000001E-2</v>
      </c>
      <c r="F3974" s="9">
        <v>1.7600000000000001E-2</v>
      </c>
      <c r="G3974" s="7">
        <v>-4882096</v>
      </c>
      <c r="H3974" s="7">
        <v>17015003</v>
      </c>
      <c r="K3974">
        <f t="shared" si="1460"/>
        <v>764.90965975140364</v>
      </c>
      <c r="L3974">
        <f t="shared" si="1461"/>
        <v>746.84273311116351</v>
      </c>
      <c r="M3974">
        <f t="shared" si="1462"/>
        <v>250.07487218809271</v>
      </c>
      <c r="N3974">
        <f t="shared" si="1463"/>
        <v>0.15781579647699809</v>
      </c>
      <c r="O3974">
        <f t="shared" si="1464"/>
        <v>52.206576621977945</v>
      </c>
      <c r="P3974">
        <f t="shared" si="1465"/>
        <v>52.115278521455409</v>
      </c>
      <c r="Q3974">
        <f t="shared" si="1466"/>
        <v>-3.8077626334342085E-2</v>
      </c>
      <c r="R3974">
        <f t="shared" si="1467"/>
        <v>52.244654248312287</v>
      </c>
      <c r="S3974">
        <f t="shared" si="1468"/>
        <v>250.10025727231562</v>
      </c>
      <c r="T3974">
        <f t="shared" si="1469"/>
        <v>16.253538007372992</v>
      </c>
      <c r="U3974">
        <f t="shared" si="1456"/>
        <v>0.69989009776616773</v>
      </c>
      <c r="V3974" s="6">
        <f t="shared" si="1470"/>
        <v>224640.00000050291</v>
      </c>
      <c r="W3974">
        <f t="shared" si="1471"/>
        <v>16.254973898757108</v>
      </c>
      <c r="X3974">
        <f t="shared" si="1472"/>
        <v>249.7261514209593</v>
      </c>
      <c r="Y3974">
        <f t="shared" si="1473"/>
        <v>-3.8077626334342085E-2</v>
      </c>
      <c r="Z3974">
        <f t="shared" si="1474"/>
        <v>1.508132238937234E-6</v>
      </c>
      <c r="AA3974">
        <f t="shared" si="1475"/>
        <v>1.2199661560674681E-6</v>
      </c>
      <c r="AB3974">
        <f t="shared" si="1457"/>
        <v>1.0142075592031692</v>
      </c>
      <c r="AC3974">
        <f t="shared" si="1476"/>
        <v>2.0208021278820896</v>
      </c>
      <c r="AD3974">
        <f t="shared" si="1477"/>
        <v>-1.1380963039825452E-8</v>
      </c>
      <c r="AE3974">
        <f t="shared" si="1478"/>
        <v>3.3913167868936422E-5</v>
      </c>
      <c r="AF3974">
        <f t="shared" si="1479"/>
        <v>-3.340732401636429E-5</v>
      </c>
      <c r="AG3974" t="str">
        <f t="shared" si="1458"/>
        <v>NaN</v>
      </c>
      <c r="AH3974" t="str">
        <f t="shared" si="1459"/>
        <v>NaN</v>
      </c>
    </row>
    <row r="3975" spans="1:34" ht="15">
      <c r="A3975" s="8">
        <v>43261.02847222222</v>
      </c>
      <c r="B3975" s="9">
        <v>-1.2E-2</v>
      </c>
      <c r="C3975" s="7">
        <v>3.0279176649999999</v>
      </c>
      <c r="D3975" s="9">
        <v>1.78E-2</v>
      </c>
      <c r="E3975" s="9">
        <v>1.7600000000000001E-2</v>
      </c>
      <c r="F3975" s="9">
        <v>1.7600000000000001E-2</v>
      </c>
      <c r="G3975" s="7">
        <v>-4882581</v>
      </c>
      <c r="H3975" s="7">
        <v>17015003</v>
      </c>
      <c r="K3975">
        <f t="shared" si="1460"/>
        <v>764.90965975140364</v>
      </c>
      <c r="L3975">
        <f t="shared" si="1461"/>
        <v>746.84273311116351</v>
      </c>
      <c r="M3975">
        <f t="shared" si="1462"/>
        <v>250.07487218809271</v>
      </c>
      <c r="N3975">
        <f t="shared" si="1463"/>
        <v>0.15789112720602233</v>
      </c>
      <c r="O3975">
        <f t="shared" si="1464"/>
        <v>52.206576621977945</v>
      </c>
      <c r="P3975">
        <f t="shared" si="1465"/>
        <v>52.115278521455409</v>
      </c>
      <c r="Q3975">
        <f t="shared" si="1466"/>
        <v>-3.8077626334342085E-2</v>
      </c>
      <c r="R3975">
        <f t="shared" si="1467"/>
        <v>52.244654248312287</v>
      </c>
      <c r="S3975">
        <f t="shared" si="1468"/>
        <v>250.10025727231562</v>
      </c>
      <c r="T3975">
        <f t="shared" si="1469"/>
        <v>16.261467557796596</v>
      </c>
      <c r="U3975">
        <f t="shared" si="1456"/>
        <v>0.69972914333389535</v>
      </c>
      <c r="V3975" s="6">
        <f t="shared" si="1470"/>
        <v>224700.00000006985</v>
      </c>
      <c r="W3975">
        <f t="shared" si="1471"/>
        <v>16.262710832268422</v>
      </c>
      <c r="X3975">
        <f t="shared" si="1472"/>
        <v>250.06305624688363</v>
      </c>
      <c r="Y3975">
        <f t="shared" si="1473"/>
        <v>-3.4486851095489137E-3</v>
      </c>
      <c r="Z3975">
        <f t="shared" si="1474"/>
        <v>1.467029734585823E-6</v>
      </c>
      <c r="AA3975">
        <f t="shared" si="1475"/>
        <v>1.2181598031687375E-6</v>
      </c>
      <c r="AB3975">
        <f t="shared" si="1457"/>
        <v>1.0140675640474213</v>
      </c>
      <c r="AC3975">
        <f t="shared" si="1476"/>
        <v>2.0206107878303681</v>
      </c>
      <c r="AD3975">
        <f t="shared" si="1477"/>
        <v>-1.2546156406222298E-7</v>
      </c>
      <c r="AE3975">
        <f t="shared" si="1478"/>
        <v>3.3649901410692016E-5</v>
      </c>
      <c r="AF3975">
        <f t="shared" si="1479"/>
        <v>-3.7115724053711106E-4</v>
      </c>
      <c r="AG3975" t="str">
        <f t="shared" si="1458"/>
        <v>NaN</v>
      </c>
      <c r="AH3975" t="str">
        <f t="shared" si="1459"/>
        <v>NaN</v>
      </c>
    </row>
    <row r="3976" spans="1:34" ht="15">
      <c r="A3976" s="8">
        <v>43261.029166666667</v>
      </c>
      <c r="B3976" s="9">
        <v>-1.2E-2</v>
      </c>
      <c r="C3976" s="7">
        <v>3.028220916</v>
      </c>
      <c r="D3976" s="7">
        <v>1.7834587999999998E-2</v>
      </c>
      <c r="E3976" s="9">
        <v>1.7600000000000001E-2</v>
      </c>
      <c r="F3976" s="9">
        <v>1.7600000000000001E-2</v>
      </c>
      <c r="G3976" s="7">
        <v>-4883065</v>
      </c>
      <c r="H3976" s="7">
        <v>17015003</v>
      </c>
      <c r="K3976">
        <f t="shared" si="1460"/>
        <v>764.90965975140364</v>
      </c>
      <c r="L3976">
        <f t="shared" si="1461"/>
        <v>746.84273311116351</v>
      </c>
      <c r="M3976">
        <f t="shared" si="1462"/>
        <v>250.07487218809271</v>
      </c>
      <c r="N3976">
        <f t="shared" si="1463"/>
        <v>0.15798303786640988</v>
      </c>
      <c r="O3976">
        <f t="shared" si="1464"/>
        <v>52.310463445652324</v>
      </c>
      <c r="P3976">
        <f t="shared" si="1465"/>
        <v>52.115278521455409</v>
      </c>
      <c r="Q3976">
        <f t="shared" si="1466"/>
        <v>6.5809197340037429E-2</v>
      </c>
      <c r="R3976">
        <f t="shared" si="1467"/>
        <v>52.244654248312287</v>
      </c>
      <c r="S3976">
        <f t="shared" si="1468"/>
        <v>250.03099938986603</v>
      </c>
      <c r="T3976">
        <f t="shared" si="1469"/>
        <v>16.271142364153182</v>
      </c>
      <c r="U3976">
        <f t="shared" si="1456"/>
        <v>0.6995327636047457</v>
      </c>
      <c r="V3976" s="6">
        <f t="shared" si="1470"/>
        <v>224760.00000026543</v>
      </c>
      <c r="W3976">
        <f t="shared" si="1471"/>
        <v>16.270476952688874</v>
      </c>
      <c r="X3976">
        <f t="shared" si="1472"/>
        <v>250.39436374132441</v>
      </c>
      <c r="Y3976">
        <f t="shared" si="1473"/>
        <v>-3.4486851095489137E-3</v>
      </c>
      <c r="Z3976">
        <f t="shared" si="1474"/>
        <v>1.4417354691805971E-6</v>
      </c>
      <c r="AA3976">
        <f t="shared" si="1475"/>
        <v>1.3089457472770307E-6</v>
      </c>
      <c r="AB3976">
        <f t="shared" si="1457"/>
        <v>1.0140675640474213</v>
      </c>
      <c r="AC3976">
        <f t="shared" si="1476"/>
        <v>2.0203773347529839</v>
      </c>
      <c r="AD3976">
        <f t="shared" si="1477"/>
        <v>-1.3479627772889407E-7</v>
      </c>
      <c r="AE3976">
        <f t="shared" si="1478"/>
        <v>3.4256017158574324E-5</v>
      </c>
      <c r="AF3976">
        <f t="shared" si="1479"/>
        <v>-3.9171668293106116E-4</v>
      </c>
      <c r="AG3976" t="str">
        <f t="shared" si="1458"/>
        <v>NaN</v>
      </c>
      <c r="AH3976" t="str">
        <f t="shared" si="1459"/>
        <v>NaN</v>
      </c>
    </row>
    <row r="3977" spans="1:34" ht="15">
      <c r="A3977" s="8">
        <v>43261.029861111114</v>
      </c>
      <c r="B3977" s="9">
        <v>-1.2E-2</v>
      </c>
      <c r="C3977" s="7">
        <v>3.0284599490000002</v>
      </c>
      <c r="D3977" s="9">
        <v>1.78E-2</v>
      </c>
      <c r="E3977" s="9">
        <v>1.77E-2</v>
      </c>
      <c r="F3977" s="9">
        <v>1.7600000000000001E-2</v>
      </c>
      <c r="G3977" s="7">
        <v>-4883549</v>
      </c>
      <c r="H3977" s="7">
        <v>17015003</v>
      </c>
      <c r="K3977">
        <f t="shared" si="1460"/>
        <v>764.90965975140364</v>
      </c>
      <c r="L3977">
        <f t="shared" si="1461"/>
        <v>746.84273311116351</v>
      </c>
      <c r="M3977">
        <f t="shared" si="1462"/>
        <v>250.07487218809271</v>
      </c>
      <c r="N3977">
        <f t="shared" si="1463"/>
        <v>0.15805548505004466</v>
      </c>
      <c r="O3977">
        <f t="shared" si="1464"/>
        <v>52.206576621977945</v>
      </c>
      <c r="P3977">
        <f t="shared" si="1465"/>
        <v>52.414572591378715</v>
      </c>
      <c r="Q3977">
        <f t="shared" si="1466"/>
        <v>-3.8077626334342085E-2</v>
      </c>
      <c r="R3977">
        <f t="shared" si="1467"/>
        <v>52.244654248312287</v>
      </c>
      <c r="S3977">
        <f t="shared" si="1468"/>
        <v>250.10025727231562</v>
      </c>
      <c r="T3977">
        <f t="shared" si="1469"/>
        <v>16.278768383483158</v>
      </c>
      <c r="U3977">
        <f t="shared" si="1456"/>
        <v>0.69937797026260395</v>
      </c>
      <c r="V3977" s="6">
        <f t="shared" si="1470"/>
        <v>224820.000000461</v>
      </c>
      <c r="W3977">
        <f t="shared" si="1471"/>
        <v>16.278208050290836</v>
      </c>
      <c r="X3977">
        <f t="shared" si="1472"/>
        <v>250.71919832921469</v>
      </c>
      <c r="Y3977">
        <f t="shared" si="1473"/>
        <v>9.6669683182327049E-2</v>
      </c>
      <c r="Z3977">
        <f t="shared" si="1474"/>
        <v>1.2299033784608506E-6</v>
      </c>
      <c r="AA3977">
        <f t="shared" si="1475"/>
        <v>1.3897948528297564E-6</v>
      </c>
      <c r="AB3977">
        <f t="shared" si="1457"/>
        <v>1.0136628133947436</v>
      </c>
      <c r="AC3977">
        <f t="shared" si="1476"/>
        <v>2.0201933189065513</v>
      </c>
      <c r="AD3977">
        <f t="shared" si="1477"/>
        <v>5.1054101975813629E-9</v>
      </c>
      <c r="AE3977">
        <f t="shared" si="1478"/>
        <v>2.7381900304091672E-5</v>
      </c>
      <c r="AF3977">
        <f t="shared" si="1479"/>
        <v>1.8560859898473744E-5</v>
      </c>
      <c r="AG3977">
        <f t="shared" si="1458"/>
        <v>5.1054101975813627E-7</v>
      </c>
      <c r="AH3977">
        <f t="shared" si="1459"/>
        <v>0.18560859898473744</v>
      </c>
    </row>
    <row r="3978" spans="1:34" ht="15">
      <c r="A3978" s="8">
        <v>43261.030555555553</v>
      </c>
      <c r="B3978" s="9">
        <v>-1.21E-2</v>
      </c>
      <c r="C3978" s="7">
        <v>3.0286835230000002</v>
      </c>
      <c r="D3978" s="9">
        <v>1.7899999999999999E-2</v>
      </c>
      <c r="E3978" s="7">
        <v>1.7662865E-2</v>
      </c>
      <c r="F3978" s="9">
        <v>1.7600000000000001E-2</v>
      </c>
      <c r="G3978" s="7">
        <v>-4884031</v>
      </c>
      <c r="H3978" s="7">
        <v>17015003</v>
      </c>
      <c r="K3978">
        <f t="shared" si="1460"/>
        <v>771.28007291607867</v>
      </c>
      <c r="L3978">
        <f t="shared" si="1461"/>
        <v>753.21314627583854</v>
      </c>
      <c r="M3978">
        <f t="shared" si="1462"/>
        <v>252.20795883045056</v>
      </c>
      <c r="N3978">
        <f t="shared" si="1463"/>
        <v>0.15812324685127691</v>
      </c>
      <c r="O3978">
        <f t="shared" si="1464"/>
        <v>52.506931726853573</v>
      </c>
      <c r="P3978">
        <f t="shared" si="1465"/>
        <v>52.303429738512691</v>
      </c>
      <c r="Q3978">
        <f t="shared" si="1466"/>
        <v>0.2622774785412858</v>
      </c>
      <c r="R3978">
        <f t="shared" si="1467"/>
        <v>52.244654248312287</v>
      </c>
      <c r="S3978">
        <f t="shared" si="1468"/>
        <v>252.03310717808972</v>
      </c>
      <c r="T3978">
        <f t="shared" si="1469"/>
        <v>16.285901204665503</v>
      </c>
      <c r="U3978">
        <f t="shared" si="1456"/>
        <v>0.69923318788244704</v>
      </c>
      <c r="V3978" s="6">
        <f t="shared" si="1470"/>
        <v>224880.00000002794</v>
      </c>
      <c r="W3978">
        <f t="shared" si="1471"/>
        <v>16.285839917800782</v>
      </c>
      <c r="X3978">
        <f t="shared" si="1472"/>
        <v>251.2081165049787</v>
      </c>
      <c r="Y3978">
        <f t="shared" si="1473"/>
        <v>6.1695175866520437E-2</v>
      </c>
      <c r="Z3978">
        <f t="shared" si="1474"/>
        <v>8.2204476977905115E-7</v>
      </c>
      <c r="AA3978">
        <f t="shared" si="1475"/>
        <v>1.3626946218829833E-6</v>
      </c>
      <c r="AB3978">
        <f t="shared" si="1457"/>
        <v>1.0136861831246666</v>
      </c>
      <c r="AC3978">
        <f t="shared" si="1476"/>
        <v>2.0200212039314214</v>
      </c>
      <c r="AD3978">
        <f t="shared" si="1477"/>
        <v>7.8429703091992856E-9</v>
      </c>
      <c r="AE3978">
        <f t="shared" si="1478"/>
        <v>2.2921338653831634E-5</v>
      </c>
      <c r="AF3978">
        <f t="shared" si="1479"/>
        <v>3.4062116435011033E-5</v>
      </c>
      <c r="AG3978">
        <f t="shared" si="1458"/>
        <v>7.8429703091992858E-7</v>
      </c>
      <c r="AH3978">
        <f t="shared" si="1459"/>
        <v>0.34062116435011031</v>
      </c>
    </row>
    <row r="3979" spans="1:34" ht="15">
      <c r="A3979" s="8">
        <v>43261.03125</v>
      </c>
      <c r="B3979" s="9">
        <v>-1.21E-2</v>
      </c>
      <c r="C3979" s="7">
        <v>3.0287691470000002</v>
      </c>
      <c r="D3979" s="9">
        <v>1.7899999999999999E-2</v>
      </c>
      <c r="E3979" s="9">
        <v>1.77E-2</v>
      </c>
      <c r="F3979" s="9">
        <v>1.77E-2</v>
      </c>
      <c r="G3979" s="7">
        <v>-4884512</v>
      </c>
      <c r="H3979" s="7">
        <v>17015003</v>
      </c>
      <c r="K3979">
        <f t="shared" si="1460"/>
        <v>771.28007291607867</v>
      </c>
      <c r="L3979">
        <f t="shared" si="1461"/>
        <v>753.08169718594922</v>
      </c>
      <c r="M3979">
        <f t="shared" si="1462"/>
        <v>252.1639440561267</v>
      </c>
      <c r="N3979">
        <f t="shared" si="1463"/>
        <v>0.158149198153614</v>
      </c>
      <c r="O3979">
        <f t="shared" si="1464"/>
        <v>52.506931726853573</v>
      </c>
      <c r="P3979">
        <f t="shared" si="1465"/>
        <v>52.414572591378715</v>
      </c>
      <c r="Q3979">
        <f t="shared" si="1466"/>
        <v>-3.91143246073824E-2</v>
      </c>
      <c r="R3979">
        <f t="shared" si="1467"/>
        <v>52.546046051460955</v>
      </c>
      <c r="S3979">
        <f t="shared" si="1468"/>
        <v>252.19002027253163</v>
      </c>
      <c r="T3979">
        <f t="shared" si="1469"/>
        <v>16.288632920700984</v>
      </c>
      <c r="U3979">
        <f t="shared" si="1456"/>
        <v>0.69917773936643657</v>
      </c>
      <c r="V3979" s="6">
        <f t="shared" si="1470"/>
        <v>224940.00000022352</v>
      </c>
      <c r="W3979">
        <f t="shared" si="1471"/>
        <v>16.2936614891766</v>
      </c>
      <c r="X3979">
        <f t="shared" si="1472"/>
        <v>251.69703468074269</v>
      </c>
      <c r="Y3979">
        <f t="shared" si="1473"/>
        <v>6.1349609775506998E-2</v>
      </c>
      <c r="Z3979">
        <f t="shared" si="1474"/>
        <v>1.44173812781479E-6</v>
      </c>
      <c r="AA3979">
        <f t="shared" si="1475"/>
        <v>1.3739866051734136E-6</v>
      </c>
      <c r="AB3979">
        <f t="shared" si="1457"/>
        <v>1.013689983369009</v>
      </c>
      <c r="AC3979">
        <f t="shared" si="1476"/>
        <v>2.0199552876234854</v>
      </c>
      <c r="AD3979">
        <f t="shared" si="1477"/>
        <v>7.9522451121258981E-9</v>
      </c>
      <c r="AE3979">
        <f t="shared" si="1478"/>
        <v>3.0036006219050006E-5</v>
      </c>
      <c r="AF3979">
        <f t="shared" si="1479"/>
        <v>2.6355945951381236E-5</v>
      </c>
      <c r="AG3979">
        <f t="shared" si="1458"/>
        <v>7.9522451121258981E-7</v>
      </c>
      <c r="AH3979">
        <f t="shared" si="1459"/>
        <v>0.26355945951381232</v>
      </c>
    </row>
    <row r="3980" spans="1:34" ht="15">
      <c r="A3980" s="8">
        <v>43261.031944444447</v>
      </c>
      <c r="B3980" s="9">
        <v>-1.21E-2</v>
      </c>
      <c r="C3980" s="7">
        <v>3.0292258080000001</v>
      </c>
      <c r="D3980" s="9">
        <v>1.7899999999999999E-2</v>
      </c>
      <c r="E3980" s="9">
        <v>1.77E-2</v>
      </c>
      <c r="F3980" s="9">
        <v>1.77E-2</v>
      </c>
      <c r="G3980" s="7">
        <v>-4884993</v>
      </c>
      <c r="H3980" s="7">
        <v>17015003</v>
      </c>
      <c r="K3980">
        <f t="shared" si="1460"/>
        <v>771.28007291607867</v>
      </c>
      <c r="L3980">
        <f t="shared" si="1461"/>
        <v>753.08169718594922</v>
      </c>
      <c r="M3980">
        <f t="shared" si="1462"/>
        <v>252.1639440561267</v>
      </c>
      <c r="N3980">
        <f t="shared" si="1463"/>
        <v>0.15828760499838357</v>
      </c>
      <c r="O3980">
        <f t="shared" si="1464"/>
        <v>52.506931726853573</v>
      </c>
      <c r="P3980">
        <f t="shared" si="1465"/>
        <v>52.414572591378715</v>
      </c>
      <c r="Q3980">
        <f t="shared" si="1466"/>
        <v>-3.91143246073824E-2</v>
      </c>
      <c r="R3980">
        <f t="shared" si="1467"/>
        <v>52.546046051460955</v>
      </c>
      <c r="S3980">
        <f t="shared" si="1468"/>
        <v>252.19002027253163</v>
      </c>
      <c r="T3980">
        <f t="shared" si="1469"/>
        <v>16.303202062255675</v>
      </c>
      <c r="U3980">
        <f t="shared" si="1456"/>
        <v>0.69888201416357398</v>
      </c>
      <c r="V3980" s="6">
        <f t="shared" si="1470"/>
        <v>225000.0000004191</v>
      </c>
      <c r="W3980">
        <f t="shared" si="1471"/>
        <v>16.302163066698363</v>
      </c>
      <c r="X3980">
        <f t="shared" si="1472"/>
        <v>251.99632801734464</v>
      </c>
      <c r="Y3980">
        <f t="shared" si="1473"/>
        <v>-3.91143246073824E-2</v>
      </c>
      <c r="Z3980">
        <f t="shared" si="1474"/>
        <v>1.8179802510499485E-6</v>
      </c>
      <c r="AA3980">
        <f t="shared" si="1475"/>
        <v>1.3333360699295713E-6</v>
      </c>
      <c r="AB3980">
        <f t="shared" si="1457"/>
        <v>1.0140927296412452</v>
      </c>
      <c r="AC3980">
        <f t="shared" si="1476"/>
        <v>2.0196037342377706</v>
      </c>
      <c r="AD3980">
        <f t="shared" si="1477"/>
        <v>-1.2101724581000096E-8</v>
      </c>
      <c r="AE3980">
        <f t="shared" si="1478"/>
        <v>3.9714105525498407E-5</v>
      </c>
      <c r="AF3980">
        <f t="shared" si="1479"/>
        <v>-3.033426771277804E-5</v>
      </c>
      <c r="AG3980" t="str">
        <f t="shared" si="1458"/>
        <v>NaN</v>
      </c>
      <c r="AH3980" t="str">
        <f t="shared" si="1459"/>
        <v>NaN</v>
      </c>
    </row>
    <row r="3981" spans="1:34" ht="15">
      <c r="A3981" s="8">
        <v>43261.032638888886</v>
      </c>
      <c r="B3981" s="9">
        <v>-1.21E-2</v>
      </c>
      <c r="C3981" s="7">
        <v>3.029452949</v>
      </c>
      <c r="D3981" s="9">
        <v>1.7899999999999999E-2</v>
      </c>
      <c r="E3981" s="9">
        <v>1.77E-2</v>
      </c>
      <c r="F3981" s="9">
        <v>1.77E-2</v>
      </c>
      <c r="G3981" s="7">
        <v>-4885478</v>
      </c>
      <c r="H3981" s="7">
        <v>17015003</v>
      </c>
      <c r="K3981">
        <f t="shared" si="1460"/>
        <v>771.28007291607867</v>
      </c>
      <c r="L3981">
        <f t="shared" si="1461"/>
        <v>753.08169718594922</v>
      </c>
      <c r="M3981">
        <f t="shared" si="1462"/>
        <v>252.1639440561267</v>
      </c>
      <c r="N3981">
        <f t="shared" si="1463"/>
        <v>0.15835644790182352</v>
      </c>
      <c r="O3981">
        <f t="shared" si="1464"/>
        <v>52.506931726853573</v>
      </c>
      <c r="P3981">
        <f t="shared" si="1465"/>
        <v>52.414572591378715</v>
      </c>
      <c r="Q3981">
        <f t="shared" si="1466"/>
        <v>-3.91143246073824E-2</v>
      </c>
      <c r="R3981">
        <f t="shared" si="1467"/>
        <v>52.546046051460955</v>
      </c>
      <c r="S3981">
        <f t="shared" si="1468"/>
        <v>252.19002027253163</v>
      </c>
      <c r="T3981">
        <f t="shared" si="1469"/>
        <v>16.310448683670408</v>
      </c>
      <c r="U3981">
        <f t="shared" si="1456"/>
        <v>0.69873492186030461</v>
      </c>
      <c r="V3981" s="6">
        <f t="shared" si="1470"/>
        <v>225059.99999998603</v>
      </c>
      <c r="W3981">
        <f t="shared" si="1471"/>
        <v>16.310442840398686</v>
      </c>
      <c r="X3981">
        <f t="shared" si="1472"/>
        <v>252.30989733623954</v>
      </c>
      <c r="Y3981">
        <f t="shared" si="1473"/>
        <v>-3.91143246073824E-2</v>
      </c>
      <c r="Z3981">
        <f t="shared" si="1474"/>
        <v>1.3184306223098227E-6</v>
      </c>
      <c r="AA3981">
        <f t="shared" si="1475"/>
        <v>1.290878800902928E-6</v>
      </c>
      <c r="AB3981">
        <f t="shared" si="1457"/>
        <v>1.0140927296412452</v>
      </c>
      <c r="AC3981">
        <f t="shared" si="1476"/>
        <v>2.019428873263033</v>
      </c>
      <c r="AD3981">
        <f t="shared" si="1477"/>
        <v>-1.1715356315004709E-8</v>
      </c>
      <c r="AE3981">
        <f t="shared" si="1478"/>
        <v>4.0284018061533845E-5</v>
      </c>
      <c r="AF3981">
        <f t="shared" si="1479"/>
        <v>-2.8950345821537448E-5</v>
      </c>
      <c r="AG3981" t="str">
        <f t="shared" si="1458"/>
        <v>NaN</v>
      </c>
      <c r="AH3981" t="str">
        <f t="shared" si="1459"/>
        <v>NaN</v>
      </c>
    </row>
    <row r="3982" spans="1:34" ht="15">
      <c r="A3982" s="8">
        <v>43261.033333333333</v>
      </c>
      <c r="B3982" s="9">
        <v>-1.21E-2</v>
      </c>
      <c r="C3982" s="7">
        <v>3.0297217129999998</v>
      </c>
      <c r="D3982" s="9">
        <v>1.7899999999999999E-2</v>
      </c>
      <c r="E3982" s="9">
        <v>1.77E-2</v>
      </c>
      <c r="F3982" s="9">
        <v>1.77E-2</v>
      </c>
      <c r="G3982" s="7">
        <v>-4885961</v>
      </c>
      <c r="H3982" s="7">
        <v>17015003</v>
      </c>
      <c r="K3982">
        <f t="shared" si="1460"/>
        <v>771.28007291607867</v>
      </c>
      <c r="L3982">
        <f t="shared" si="1461"/>
        <v>753.08169718594922</v>
      </c>
      <c r="M3982">
        <f t="shared" si="1462"/>
        <v>252.1639440561267</v>
      </c>
      <c r="N3982">
        <f t="shared" si="1463"/>
        <v>0.15843790608902944</v>
      </c>
      <c r="O3982">
        <f t="shared" si="1464"/>
        <v>52.506931726853573</v>
      </c>
      <c r="P3982">
        <f t="shared" si="1465"/>
        <v>52.414572591378715</v>
      </c>
      <c r="Q3982">
        <f t="shared" si="1466"/>
        <v>-3.91143246073824E-2</v>
      </c>
      <c r="R3982">
        <f t="shared" si="1467"/>
        <v>52.546046051460955</v>
      </c>
      <c r="S3982">
        <f t="shared" si="1468"/>
        <v>252.19002027253163</v>
      </c>
      <c r="T3982">
        <f t="shared" si="1469"/>
        <v>16.319023229692082</v>
      </c>
      <c r="U3982">
        <f t="shared" si="1456"/>
        <v>0.69856087527340072</v>
      </c>
      <c r="V3982" s="6">
        <f t="shared" si="1470"/>
        <v>225120.00000018161</v>
      </c>
      <c r="W3982">
        <f t="shared" si="1471"/>
        <v>16.31946682997259</v>
      </c>
      <c r="X3982">
        <f t="shared" si="1472"/>
        <v>252.61932909823878</v>
      </c>
      <c r="Y3982">
        <f t="shared" si="1473"/>
        <v>-3.91143246073824E-2</v>
      </c>
      <c r="Z3982">
        <f t="shared" si="1474"/>
        <v>1.5460736176188351E-6</v>
      </c>
      <c r="AA3982">
        <f t="shared" si="1475"/>
        <v>1.4232184569505935E-6</v>
      </c>
      <c r="AB3982">
        <f t="shared" si="1457"/>
        <v>1.0140927296412452</v>
      </c>
      <c r="AC3982">
        <f t="shared" si="1476"/>
        <v>2.0192219694675297</v>
      </c>
      <c r="AD3982">
        <f t="shared" si="1477"/>
        <v>-1.2915080032684719E-8</v>
      </c>
      <c r="AE3982">
        <f t="shared" si="1478"/>
        <v>4.0755070976801102E-5</v>
      </c>
      <c r="AF3982">
        <f t="shared" si="1479"/>
        <v>-3.1546158709463316E-5</v>
      </c>
      <c r="AG3982" t="str">
        <f t="shared" si="1458"/>
        <v>NaN</v>
      </c>
      <c r="AH3982" t="str">
        <f t="shared" si="1459"/>
        <v>NaN</v>
      </c>
    </row>
    <row r="3983" spans="1:34" ht="15">
      <c r="A3983" s="8">
        <v>43261.03402777778</v>
      </c>
      <c r="B3983" s="9">
        <v>-1.21E-2</v>
      </c>
      <c r="C3983" s="7">
        <v>3.0300344780000001</v>
      </c>
      <c r="D3983" s="9">
        <v>1.7899999999999999E-2</v>
      </c>
      <c r="E3983" s="9">
        <v>1.77E-2</v>
      </c>
      <c r="F3983" s="9">
        <v>1.77E-2</v>
      </c>
      <c r="G3983" s="7">
        <v>-4886441</v>
      </c>
      <c r="H3983" s="7">
        <v>17015003</v>
      </c>
      <c r="K3983">
        <f t="shared" si="1460"/>
        <v>771.28007291607867</v>
      </c>
      <c r="L3983">
        <f t="shared" si="1461"/>
        <v>753.08169718594922</v>
      </c>
      <c r="M3983">
        <f t="shared" si="1462"/>
        <v>252.1639440561267</v>
      </c>
      <c r="N3983">
        <f t="shared" si="1463"/>
        <v>0.15853270029480659</v>
      </c>
      <c r="O3983">
        <f t="shared" si="1464"/>
        <v>52.506931726853573</v>
      </c>
      <c r="P3983">
        <f t="shared" si="1465"/>
        <v>52.414572591378715</v>
      </c>
      <c r="Q3983">
        <f t="shared" si="1466"/>
        <v>-3.91143246073824E-2</v>
      </c>
      <c r="R3983">
        <f t="shared" si="1467"/>
        <v>52.546046051460955</v>
      </c>
      <c r="S3983">
        <f t="shared" si="1468"/>
        <v>252.19002027253163</v>
      </c>
      <c r="T3983">
        <f t="shared" si="1469"/>
        <v>16.32900156714231</v>
      </c>
      <c r="U3983">
        <f t="shared" si="1456"/>
        <v>0.69835833445412043</v>
      </c>
      <c r="V3983" s="6">
        <f t="shared" si="1470"/>
        <v>225180.00000037719</v>
      </c>
      <c r="W3983">
        <f t="shared" si="1471"/>
        <v>16.328321548725739</v>
      </c>
      <c r="X3983">
        <f t="shared" si="1472"/>
        <v>252.9461586276912</v>
      </c>
      <c r="Y3983">
        <f t="shared" si="1473"/>
        <v>-3.91143246073824E-2</v>
      </c>
      <c r="Z3983">
        <f t="shared" si="1474"/>
        <v>1.1571817224737007E-6</v>
      </c>
      <c r="AA3983">
        <f t="shared" si="1475"/>
        <v>1.4670304904217254E-6</v>
      </c>
      <c r="AB3983">
        <f t="shared" si="1457"/>
        <v>1.0140927296412452</v>
      </c>
      <c r="AC3983">
        <f t="shared" si="1476"/>
        <v>2.0189811921848562</v>
      </c>
      <c r="AD3983">
        <f t="shared" si="1477"/>
        <v>-1.331106748510273E-8</v>
      </c>
      <c r="AE3983">
        <f t="shared" si="1478"/>
        <v>3.1360757805771894E-5</v>
      </c>
      <c r="AF3983">
        <f t="shared" si="1479"/>
        <v>-4.2252982786117313E-5</v>
      </c>
      <c r="AG3983" t="str">
        <f t="shared" si="1458"/>
        <v>NaN</v>
      </c>
      <c r="AH3983" t="str">
        <f t="shared" si="1459"/>
        <v>NaN</v>
      </c>
    </row>
    <row r="3984" spans="1:34" ht="15">
      <c r="A3984" s="8">
        <v>43261.034722222219</v>
      </c>
      <c r="B3984" s="9">
        <v>-1.2200000000000001E-2</v>
      </c>
      <c r="C3984" s="7">
        <v>3.0301569669999999</v>
      </c>
      <c r="D3984" s="9">
        <v>1.7899999999999999E-2</v>
      </c>
      <c r="E3984" s="7">
        <v>1.7728462E-2</v>
      </c>
      <c r="F3984" s="9">
        <v>1.77E-2</v>
      </c>
      <c r="G3984" s="7">
        <v>-4886924</v>
      </c>
      <c r="H3984" s="7">
        <v>17015003</v>
      </c>
      <c r="K3984">
        <f t="shared" si="1460"/>
        <v>777.65048608075392</v>
      </c>
      <c r="L3984">
        <f t="shared" si="1461"/>
        <v>759.45211035062448</v>
      </c>
      <c r="M3984">
        <f t="shared" si="1462"/>
        <v>254.29703069848463</v>
      </c>
      <c r="N3984">
        <f t="shared" si="1463"/>
        <v>0.15856982480513035</v>
      </c>
      <c r="O3984">
        <f t="shared" si="1464"/>
        <v>52.506931726853573</v>
      </c>
      <c r="P3984">
        <f t="shared" si="1465"/>
        <v>52.499757669560289</v>
      </c>
      <c r="Q3984">
        <f t="shared" si="1466"/>
        <v>-3.91143246073824E-2</v>
      </c>
      <c r="R3984">
        <f t="shared" si="1467"/>
        <v>52.546046051460955</v>
      </c>
      <c r="S3984">
        <f t="shared" si="1468"/>
        <v>254.32310691488956</v>
      </c>
      <c r="T3984">
        <f t="shared" si="1469"/>
        <v>16.332909410334285</v>
      </c>
      <c r="U3984">
        <f t="shared" si="1456"/>
        <v>0.69827901284712246</v>
      </c>
      <c r="V3984" s="6">
        <f t="shared" si="1470"/>
        <v>225239.99999994412</v>
      </c>
      <c r="W3984">
        <f t="shared" si="1471"/>
        <v>16.337033260704352</v>
      </c>
      <c r="X3984">
        <f t="shared" si="1472"/>
        <v>253.43174421559814</v>
      </c>
      <c r="Y3984">
        <f t="shared" si="1473"/>
        <v>-3.91143246073824E-2</v>
      </c>
      <c r="Z3984">
        <f t="shared" si="1474"/>
        <v>9.327024952743468E-7</v>
      </c>
      <c r="AA3984">
        <f t="shared" si="1475"/>
        <v>1.5036159731123258E-6</v>
      </c>
      <c r="AB3984">
        <f t="shared" si="1457"/>
        <v>1.0139732408989865</v>
      </c>
      <c r="AC3984">
        <f t="shared" si="1476"/>
        <v>2.0188868959286337</v>
      </c>
      <c r="AD3984">
        <f t="shared" si="1477"/>
        <v>-1.3642387826900086E-8</v>
      </c>
      <c r="AE3984">
        <f t="shared" si="1478"/>
        <v>2.9952448989387167E-5</v>
      </c>
      <c r="AF3984">
        <f t="shared" si="1479"/>
        <v>-4.5340790779347843E-5</v>
      </c>
      <c r="AG3984" t="str">
        <f t="shared" si="1458"/>
        <v>NaN</v>
      </c>
      <c r="AH3984" t="str">
        <f t="shared" si="1459"/>
        <v>NaN</v>
      </c>
    </row>
    <row r="3985" spans="1:34" ht="15">
      <c r="A3985" s="8">
        <v>43261.035416666666</v>
      </c>
      <c r="B3985" s="9">
        <v>-1.2200000000000001E-2</v>
      </c>
      <c r="C3985" s="7">
        <v>3.0303852980000001</v>
      </c>
      <c r="D3985" s="9">
        <v>1.7899999999999999E-2</v>
      </c>
      <c r="E3985" s="9">
        <v>1.77E-2</v>
      </c>
      <c r="F3985" s="9">
        <v>1.77E-2</v>
      </c>
      <c r="G3985" s="7">
        <v>-4887408</v>
      </c>
      <c r="H3985" s="7">
        <v>17015003</v>
      </c>
      <c r="K3985">
        <f t="shared" si="1460"/>
        <v>777.65048608075392</v>
      </c>
      <c r="L3985">
        <f t="shared" si="1461"/>
        <v>759.45211035062448</v>
      </c>
      <c r="M3985">
        <f t="shared" si="1462"/>
        <v>254.29703069848463</v>
      </c>
      <c r="N3985">
        <f t="shared" si="1463"/>
        <v>0.15863902837905744</v>
      </c>
      <c r="O3985">
        <f t="shared" si="1464"/>
        <v>52.506931726853573</v>
      </c>
      <c r="P3985">
        <f t="shared" si="1465"/>
        <v>52.414572591378715</v>
      </c>
      <c r="Q3985">
        <f t="shared" si="1466"/>
        <v>-3.91143246073824E-2</v>
      </c>
      <c r="R3985">
        <f t="shared" si="1467"/>
        <v>52.546046051460955</v>
      </c>
      <c r="S3985">
        <f t="shared" si="1468"/>
        <v>254.32310691488956</v>
      </c>
      <c r="T3985">
        <f t="shared" si="1469"/>
        <v>16.340193997063452</v>
      </c>
      <c r="U3985">
        <f t="shared" si="1456"/>
        <v>0.69813114992190028</v>
      </c>
      <c r="V3985" s="6">
        <f t="shared" si="1470"/>
        <v>225300.0000001397</v>
      </c>
      <c r="W3985">
        <f t="shared" si="1471"/>
        <v>16.34530719849532</v>
      </c>
      <c r="X3985">
        <f t="shared" si="1472"/>
        <v>253.76864904152245</v>
      </c>
      <c r="Y3985">
        <f t="shared" si="1473"/>
        <v>-3.91143246073824E-2</v>
      </c>
      <c r="Z3985">
        <f t="shared" si="1474"/>
        <v>1.7484223621127112E-6</v>
      </c>
      <c r="AA3985">
        <f t="shared" si="1475"/>
        <v>1.6138240094085567E-6</v>
      </c>
      <c r="AB3985">
        <f t="shared" si="1457"/>
        <v>1.0139732408989865</v>
      </c>
      <c r="AC3985">
        <f t="shared" si="1476"/>
        <v>2.0187111188508586</v>
      </c>
      <c r="AD3985">
        <f t="shared" si="1477"/>
        <v>-1.4641036359044544E-8</v>
      </c>
      <c r="AE3985">
        <f t="shared" si="1478"/>
        <v>3.6556906798616502E-5</v>
      </c>
      <c r="AF3985">
        <f t="shared" si="1479"/>
        <v>-3.9868822900772052E-5</v>
      </c>
      <c r="AG3985" t="str">
        <f t="shared" si="1458"/>
        <v>NaN</v>
      </c>
      <c r="AH3985" t="str">
        <f t="shared" si="1459"/>
        <v>NaN</v>
      </c>
    </row>
    <row r="3986" spans="1:34" ht="15">
      <c r="A3986" s="8">
        <v>43261.036111111112</v>
      </c>
      <c r="B3986" s="7">
        <v>-1.2184433999999999E-2</v>
      </c>
      <c r="C3986" s="7">
        <v>3.0308146059999999</v>
      </c>
      <c r="D3986" s="9">
        <v>1.7899999999999999E-2</v>
      </c>
      <c r="E3986" s="9">
        <v>1.78E-2</v>
      </c>
      <c r="F3986" s="9">
        <v>1.77E-2</v>
      </c>
      <c r="G3986" s="7">
        <v>-4887890</v>
      </c>
      <c r="H3986" s="7">
        <v>17015003</v>
      </c>
      <c r="K3986">
        <f t="shared" si="1460"/>
        <v>776.65886756754048</v>
      </c>
      <c r="L3986">
        <f t="shared" si="1461"/>
        <v>758.46049183741104</v>
      </c>
      <c r="M3986">
        <f t="shared" si="1462"/>
        <v>253.96499443173516</v>
      </c>
      <c r="N3986">
        <f t="shared" si="1463"/>
        <v>0.15876914495506089</v>
      </c>
      <c r="O3986">
        <f t="shared" si="1464"/>
        <v>52.506931726853573</v>
      </c>
      <c r="P3986">
        <f t="shared" si="1465"/>
        <v>52.713866661302021</v>
      </c>
      <c r="Q3986">
        <f t="shared" si="1466"/>
        <v>-3.91143246073824E-2</v>
      </c>
      <c r="R3986">
        <f t="shared" si="1467"/>
        <v>52.546046051460955</v>
      </c>
      <c r="S3986">
        <f t="shared" si="1468"/>
        <v>253.9910706481401</v>
      </c>
      <c r="T3986">
        <f t="shared" si="1469"/>
        <v>16.353890478748028</v>
      </c>
      <c r="U3986">
        <f t="shared" si="1456"/>
        <v>0.69785313801505844</v>
      </c>
      <c r="V3986" s="6">
        <f t="shared" si="1470"/>
        <v>225360.00000033528</v>
      </c>
      <c r="W3986">
        <f t="shared" si="1471"/>
        <v>16.353712468787993</v>
      </c>
      <c r="X3986">
        <f t="shared" si="1472"/>
        <v>254.09348362941276</v>
      </c>
      <c r="Y3986">
        <f t="shared" si="1473"/>
        <v>2.6566011617383367E-2</v>
      </c>
      <c r="Z3986">
        <f t="shared" si="1474"/>
        <v>1.7484223621127112E-6</v>
      </c>
      <c r="AA3986">
        <f t="shared" si="1475"/>
        <v>1.5505898843271722E-6</v>
      </c>
      <c r="AB3986">
        <f t="shared" si="1457"/>
        <v>1.0137302911045154</v>
      </c>
      <c r="AC3986">
        <f t="shared" si="1476"/>
        <v>2.0183806227478098</v>
      </c>
      <c r="AD3986">
        <f t="shared" si="1477"/>
        <v>2.070861068912824E-8</v>
      </c>
      <c r="AE3986">
        <f t="shared" si="1478"/>
        <v>3.5496454511901701E-5</v>
      </c>
      <c r="AF3986">
        <f t="shared" si="1479"/>
        <v>5.8076043654254559E-5</v>
      </c>
      <c r="AG3986">
        <f t="shared" si="1458"/>
        <v>2.0708610689128239E-6</v>
      </c>
      <c r="AH3986">
        <f t="shared" si="1459"/>
        <v>0.58076043654254561</v>
      </c>
    </row>
    <row r="3987" spans="1:34" ht="15">
      <c r="A3987" s="8">
        <v>43261.036805555559</v>
      </c>
      <c r="B3987" s="9">
        <v>-1.2200000000000001E-2</v>
      </c>
      <c r="C3987" s="7">
        <v>3.031042937</v>
      </c>
      <c r="D3987" s="9">
        <v>1.7999999999999999E-2</v>
      </c>
      <c r="E3987" s="9">
        <v>1.78E-2</v>
      </c>
      <c r="F3987" s="7">
        <v>1.7734278999999999E-2</v>
      </c>
      <c r="G3987" s="7">
        <v>-4888373</v>
      </c>
      <c r="H3987" s="7">
        <v>17015003</v>
      </c>
      <c r="K3987">
        <f t="shared" si="1460"/>
        <v>777.65048608075392</v>
      </c>
      <c r="L3987">
        <f t="shared" si="1461"/>
        <v>759.4070509171014</v>
      </c>
      <c r="M3987">
        <f t="shared" si="1462"/>
        <v>254.28194287399418</v>
      </c>
      <c r="N3987">
        <f t="shared" si="1463"/>
        <v>0.15883834852898798</v>
      </c>
      <c r="O3987">
        <f t="shared" si="1464"/>
        <v>52.807286831729201</v>
      </c>
      <c r="P3987">
        <f t="shared" si="1465"/>
        <v>52.713866661302021</v>
      </c>
      <c r="Q3987">
        <f t="shared" si="1466"/>
        <v>0.1579266840669149</v>
      </c>
      <c r="R3987">
        <f t="shared" si="1467"/>
        <v>52.649360147662286</v>
      </c>
      <c r="S3987">
        <f t="shared" si="1468"/>
        <v>254.17665841794957</v>
      </c>
      <c r="T3987">
        <f t="shared" si="1469"/>
        <v>16.361175065477195</v>
      </c>
      <c r="U3987">
        <f t="shared" si="1456"/>
        <v>0.69770527508983626</v>
      </c>
      <c r="V3987" s="6">
        <f t="shared" si="1470"/>
        <v>225420.00000053085</v>
      </c>
      <c r="W3987">
        <f t="shared" si="1471"/>
        <v>16.361207165432759</v>
      </c>
      <c r="X3987">
        <f t="shared" si="1472"/>
        <v>254.41831821730304</v>
      </c>
      <c r="Y3987">
        <f t="shared" si="1473"/>
        <v>0.12668437990925932</v>
      </c>
      <c r="Z3987">
        <f t="shared" si="1474"/>
        <v>2.074078629884153E-6</v>
      </c>
      <c r="AA3987">
        <f t="shared" si="1475"/>
        <v>1.4710959241903859E-6</v>
      </c>
      <c r="AB3987">
        <f t="shared" si="1457"/>
        <v>1.0133150104593462</v>
      </c>
      <c r="AC3987">
        <f t="shared" si="1476"/>
        <v>2.0182048456700352</v>
      </c>
      <c r="AD3987">
        <f t="shared" si="1477"/>
        <v>4.1196514575470946E-9</v>
      </c>
      <c r="AE3987">
        <f t="shared" si="1478"/>
        <v>3.3444068658684634E-5</v>
      </c>
      <c r="AF3987">
        <f t="shared" si="1479"/>
        <v>1.2262313179362606E-5</v>
      </c>
      <c r="AG3987">
        <f t="shared" si="1458"/>
        <v>4.1196514575470945E-7</v>
      </c>
      <c r="AH3987">
        <f t="shared" si="1459"/>
        <v>0.12262313179362606</v>
      </c>
    </row>
    <row r="3988" spans="1:34" ht="15">
      <c r="A3988" s="8">
        <v>43261.037499999999</v>
      </c>
      <c r="B3988" s="9">
        <v>-1.2200000000000001E-2</v>
      </c>
      <c r="C3988" s="7">
        <v>3.0315947350000001</v>
      </c>
      <c r="D3988" s="9">
        <v>1.7999999999999999E-2</v>
      </c>
      <c r="E3988" s="9">
        <v>1.78E-2</v>
      </c>
      <c r="F3988" s="9">
        <v>1.77E-2</v>
      </c>
      <c r="G3988" s="7">
        <v>-4888852</v>
      </c>
      <c r="H3988" s="7">
        <v>17015003</v>
      </c>
      <c r="K3988">
        <f t="shared" si="1460"/>
        <v>777.65048608075392</v>
      </c>
      <c r="L3988">
        <f t="shared" si="1461"/>
        <v>759.45211035062448</v>
      </c>
      <c r="M3988">
        <f t="shared" si="1462"/>
        <v>254.29703069848463</v>
      </c>
      <c r="N3988">
        <f t="shared" si="1463"/>
        <v>0.15900558991839978</v>
      </c>
      <c r="O3988">
        <f t="shared" si="1464"/>
        <v>52.807286831729201</v>
      </c>
      <c r="P3988">
        <f t="shared" si="1465"/>
        <v>52.713866661302021</v>
      </c>
      <c r="Q3988">
        <f t="shared" si="1466"/>
        <v>0.26124078026824549</v>
      </c>
      <c r="R3988">
        <f t="shared" si="1467"/>
        <v>52.546046051460955</v>
      </c>
      <c r="S3988">
        <f t="shared" si="1468"/>
        <v>254.12287017830579</v>
      </c>
      <c r="T3988">
        <f t="shared" si="1469"/>
        <v>16.378779422257381</v>
      </c>
      <c r="U3988">
        <f t="shared" si="1456"/>
        <v>0.69734794092841423</v>
      </c>
      <c r="V3988" s="6">
        <f t="shared" si="1470"/>
        <v>225480.00000009779</v>
      </c>
      <c r="W3988">
        <f t="shared" si="1471"/>
        <v>16.368693108213495</v>
      </c>
      <c r="X3988">
        <f t="shared" si="1472"/>
        <v>254.74315280519335</v>
      </c>
      <c r="Y3988">
        <f t="shared" si="1473"/>
        <v>0.12633881381824352</v>
      </c>
      <c r="Z3988">
        <f t="shared" si="1474"/>
        <v>2.0898868763834386E-6</v>
      </c>
      <c r="AA3988">
        <f t="shared" si="1475"/>
        <v>1.4078621785828774E-6</v>
      </c>
      <c r="AB3988">
        <f t="shared" si="1457"/>
        <v>1.0133155855105385</v>
      </c>
      <c r="AC3988">
        <f t="shared" si="1476"/>
        <v>2.0177800525409291</v>
      </c>
      <c r="AD3988">
        <f t="shared" si="1477"/>
        <v>3.9525236634502283E-9</v>
      </c>
      <c r="AE3988">
        <f t="shared" si="1478"/>
        <v>3.3144356386523916E-5</v>
      </c>
      <c r="AF3988">
        <f t="shared" si="1479"/>
        <v>1.1871235610458137E-5</v>
      </c>
      <c r="AG3988">
        <f t="shared" si="1458"/>
        <v>3.9525236634502283E-7</v>
      </c>
      <c r="AH3988">
        <f t="shared" si="1459"/>
        <v>0.11871235610458138</v>
      </c>
    </row>
    <row r="3989" spans="1:34" ht="15">
      <c r="A3989" s="8">
        <v>43261.038194444445</v>
      </c>
      <c r="B3989" s="9">
        <v>-1.2200000000000001E-2</v>
      </c>
      <c r="C3989" s="7">
        <v>3.0318290120000002</v>
      </c>
      <c r="D3989" s="9">
        <v>1.7999999999999999E-2</v>
      </c>
      <c r="E3989" s="9">
        <v>1.78E-2</v>
      </c>
      <c r="F3989" s="9">
        <v>1.78E-2</v>
      </c>
      <c r="G3989" s="7">
        <v>-4889337</v>
      </c>
      <c r="H3989" s="7">
        <v>17015003</v>
      </c>
      <c r="K3989">
        <f t="shared" si="1460"/>
        <v>777.65048608075392</v>
      </c>
      <c r="L3989">
        <f t="shared" si="1461"/>
        <v>759.32066126073516</v>
      </c>
      <c r="M3989">
        <f t="shared" si="1462"/>
        <v>254.25301592416076</v>
      </c>
      <c r="N3989">
        <f t="shared" si="1463"/>
        <v>0.15907659563242421</v>
      </c>
      <c r="O3989">
        <f t="shared" si="1464"/>
        <v>52.807286831729201</v>
      </c>
      <c r="P3989">
        <f t="shared" si="1465"/>
        <v>52.713866661302021</v>
      </c>
      <c r="Q3989">
        <f t="shared" si="1466"/>
        <v>-4.0151022880429821E-2</v>
      </c>
      <c r="R3989">
        <f t="shared" si="1467"/>
        <v>52.84743785460963</v>
      </c>
      <c r="S3989">
        <f t="shared" si="1468"/>
        <v>254.27978327274772</v>
      </c>
      <c r="T3989">
        <f t="shared" si="1469"/>
        <v>16.386253707944164</v>
      </c>
      <c r="U3989">
        <f t="shared" si="1456"/>
        <v>0.69719622748375609</v>
      </c>
      <c r="V3989" s="6">
        <f t="shared" si="1470"/>
        <v>225540.00000029337</v>
      </c>
      <c r="W3989">
        <f t="shared" si="1471"/>
        <v>16.376053554401881</v>
      </c>
      <c r="X3989">
        <f t="shared" si="1472"/>
        <v>255.06798739308363</v>
      </c>
      <c r="Y3989">
        <f t="shared" si="1473"/>
        <v>6.0312911502461951E-2</v>
      </c>
      <c r="Z3989">
        <f t="shared" si="1474"/>
        <v>1.1034347420491418E-6</v>
      </c>
      <c r="AA3989">
        <f t="shared" si="1475"/>
        <v>1.2434533014494583E-6</v>
      </c>
      <c r="AB3989">
        <f t="shared" si="1457"/>
        <v>1.0135804060923879</v>
      </c>
      <c r="AC3989">
        <f t="shared" si="1476"/>
        <v>2.0175996980273072</v>
      </c>
      <c r="AD3989">
        <f t="shared" si="1477"/>
        <v>7.3119211183951428E-9</v>
      </c>
      <c r="AE3989">
        <f t="shared" si="1478"/>
        <v>2.6414374632663719E-5</v>
      </c>
      <c r="AF3989">
        <f t="shared" si="1479"/>
        <v>2.755638224718538E-5</v>
      </c>
      <c r="AG3989">
        <f t="shared" si="1458"/>
        <v>7.3119211183951432E-7</v>
      </c>
      <c r="AH3989">
        <f t="shared" si="1459"/>
        <v>0.27556382247185379</v>
      </c>
    </row>
    <row r="3990" spans="1:34" ht="15">
      <c r="A3990" s="8">
        <v>43261.038888888892</v>
      </c>
      <c r="B3990" s="9">
        <v>-1.23E-2</v>
      </c>
      <c r="C3990" s="7">
        <v>3.032009773</v>
      </c>
      <c r="D3990" s="9">
        <v>1.7999999999999999E-2</v>
      </c>
      <c r="E3990" s="9">
        <v>1.78E-2</v>
      </c>
      <c r="F3990" s="9">
        <v>1.78E-2</v>
      </c>
      <c r="G3990" s="7">
        <v>-4889820</v>
      </c>
      <c r="H3990" s="7">
        <v>17015003</v>
      </c>
      <c r="K3990">
        <f t="shared" si="1460"/>
        <v>784.02089924542906</v>
      </c>
      <c r="L3990">
        <f t="shared" si="1461"/>
        <v>765.69107442541031</v>
      </c>
      <c r="M3990">
        <f t="shared" si="1462"/>
        <v>256.38610256651862</v>
      </c>
      <c r="N3990">
        <f t="shared" si="1463"/>
        <v>0.15913138147940339</v>
      </c>
      <c r="O3990">
        <f t="shared" si="1464"/>
        <v>52.807286831729201</v>
      </c>
      <c r="P3990">
        <f t="shared" si="1465"/>
        <v>52.713866661302021</v>
      </c>
      <c r="Q3990">
        <f t="shared" si="1466"/>
        <v>-4.0151022880429821E-2</v>
      </c>
      <c r="R3990">
        <f t="shared" si="1467"/>
        <v>52.84743785460963</v>
      </c>
      <c r="S3990">
        <f t="shared" si="1468"/>
        <v>256.41286991510555</v>
      </c>
      <c r="T3990">
        <f t="shared" si="1469"/>
        <v>16.392020639205132</v>
      </c>
      <c r="U3990">
        <f t="shared" si="1456"/>
        <v>0.69707917000918618</v>
      </c>
      <c r="V3990" s="6">
        <f t="shared" si="1470"/>
        <v>225600.00000048894</v>
      </c>
      <c r="W3990">
        <f t="shared" si="1471"/>
        <v>16.383513230682272</v>
      </c>
      <c r="X3990">
        <f t="shared" si="1472"/>
        <v>255.55690556884761</v>
      </c>
      <c r="Y3990">
        <f t="shared" si="1473"/>
        <v>-4.0151022880429821E-2</v>
      </c>
      <c r="Z3990">
        <f t="shared" si="1474"/>
        <v>6.0072400151619686E-7</v>
      </c>
      <c r="AA3990">
        <f t="shared" si="1475"/>
        <v>1.1111132655967366E-6</v>
      </c>
      <c r="AB3990">
        <f t="shared" si="1457"/>
        <v>1.0138622523068694</v>
      </c>
      <c r="AC3990">
        <f t="shared" si="1476"/>
        <v>2.0174605419759803</v>
      </c>
      <c r="AD3990">
        <f t="shared" si="1477"/>
        <v>-9.8139553034398455E-9</v>
      </c>
      <c r="AE3990">
        <f t="shared" si="1478"/>
        <v>2.7507228601870916E-5</v>
      </c>
      <c r="AF3990">
        <f t="shared" si="1479"/>
        <v>-3.5516345733121077E-5</v>
      </c>
      <c r="AG3990" t="str">
        <f t="shared" si="1458"/>
        <v>NaN</v>
      </c>
      <c r="AH3990" t="str">
        <f t="shared" si="1459"/>
        <v>NaN</v>
      </c>
    </row>
    <row r="3991" spans="1:34" ht="15">
      <c r="A3991" s="8">
        <v>43261.039583333331</v>
      </c>
      <c r="B3991" s="9">
        <v>-1.23E-2</v>
      </c>
      <c r="C3991" s="7">
        <v>3.0320549639999999</v>
      </c>
      <c r="D3991" s="9">
        <v>1.7999999999999999E-2</v>
      </c>
      <c r="E3991" s="9">
        <v>1.78E-2</v>
      </c>
      <c r="F3991" s="9">
        <v>1.78E-2</v>
      </c>
      <c r="G3991" s="7">
        <v>-4890299</v>
      </c>
      <c r="H3991" s="7">
        <v>17015003</v>
      </c>
      <c r="K3991">
        <f t="shared" si="1460"/>
        <v>784.02089924542906</v>
      </c>
      <c r="L3991">
        <f t="shared" si="1461"/>
        <v>765.69107442541031</v>
      </c>
      <c r="M3991">
        <f t="shared" si="1462"/>
        <v>256.38610256651862</v>
      </c>
      <c r="N3991">
        <f t="shared" si="1463"/>
        <v>0.15914507816846152</v>
      </c>
      <c r="O3991">
        <f t="shared" si="1464"/>
        <v>52.807286831729201</v>
      </c>
      <c r="P3991">
        <f t="shared" si="1465"/>
        <v>52.713866661302021</v>
      </c>
      <c r="Q3991">
        <f t="shared" si="1466"/>
        <v>-4.0151022880429821E-2</v>
      </c>
      <c r="R3991">
        <f t="shared" si="1467"/>
        <v>52.84743785460963</v>
      </c>
      <c r="S3991">
        <f t="shared" si="1468"/>
        <v>256.41286991510555</v>
      </c>
      <c r="T3991">
        <f t="shared" si="1469"/>
        <v>16.393462395948092</v>
      </c>
      <c r="U3991">
        <f t="shared" si="1456"/>
        <v>0.69704990515485776</v>
      </c>
      <c r="V3991" s="6">
        <f t="shared" si="1470"/>
        <v>225660.00000005588</v>
      </c>
      <c r="W3991">
        <f t="shared" si="1471"/>
        <v>16.391194713238228</v>
      </c>
      <c r="X3991">
        <f t="shared" si="1472"/>
        <v>255.86633733084687</v>
      </c>
      <c r="Y3991">
        <f t="shared" si="1473"/>
        <v>-4.0151022880429821E-2</v>
      </c>
      <c r="Z3991">
        <f t="shared" si="1474"/>
        <v>4.9006627602178922E-7</v>
      </c>
      <c r="AA3991">
        <f t="shared" si="1475"/>
        <v>9.8238669384309702E-7</v>
      </c>
      <c r="AB3991">
        <f t="shared" si="1457"/>
        <v>1.0138622523068694</v>
      </c>
      <c r="AC3991">
        <f t="shared" si="1476"/>
        <v>2.0174257523857726</v>
      </c>
      <c r="AD3991">
        <f t="shared" si="1477"/>
        <v>-8.6768227408274913E-9</v>
      </c>
      <c r="AE3991">
        <f t="shared" si="1478"/>
        <v>3.6114298266607112E-5</v>
      </c>
      <c r="AF3991">
        <f t="shared" si="1479"/>
        <v>-2.3917323666640024E-5</v>
      </c>
      <c r="AG3991" t="str">
        <f t="shared" si="1458"/>
        <v>NaN</v>
      </c>
      <c r="AH3991" t="str">
        <f t="shared" si="1459"/>
        <v>NaN</v>
      </c>
    </row>
    <row r="3992" spans="1:34" ht="15">
      <c r="A3992" s="8">
        <v>43261.040277777778</v>
      </c>
      <c r="B3992" s="9">
        <v>-1.23E-2</v>
      </c>
      <c r="C3992" s="7">
        <v>3.0321941030000001</v>
      </c>
      <c r="D3992" s="9">
        <v>1.7999999999999999E-2</v>
      </c>
      <c r="E3992" s="9">
        <v>1.78E-2</v>
      </c>
      <c r="F3992" s="9">
        <v>1.78E-2</v>
      </c>
      <c r="G3992" s="7">
        <v>-4890781</v>
      </c>
      <c r="H3992" s="7">
        <v>17015003</v>
      </c>
      <c r="K3992">
        <f t="shared" si="1460"/>
        <v>784.02089924542906</v>
      </c>
      <c r="L3992">
        <f t="shared" si="1461"/>
        <v>765.69107442541031</v>
      </c>
      <c r="M3992">
        <f t="shared" si="1462"/>
        <v>256.38610256651862</v>
      </c>
      <c r="N3992">
        <f t="shared" si="1463"/>
        <v>0.15918724903475934</v>
      </c>
      <c r="O3992">
        <f t="shared" si="1464"/>
        <v>52.807286831729201</v>
      </c>
      <c r="P3992">
        <f t="shared" si="1465"/>
        <v>52.713866661302021</v>
      </c>
      <c r="Q3992">
        <f t="shared" si="1466"/>
        <v>-4.0151022880429821E-2</v>
      </c>
      <c r="R3992">
        <f t="shared" si="1467"/>
        <v>52.84743785460963</v>
      </c>
      <c r="S3992">
        <f t="shared" si="1468"/>
        <v>256.41286991510555</v>
      </c>
      <c r="T3992">
        <f t="shared" si="1469"/>
        <v>16.397901434505755</v>
      </c>
      <c r="U3992">
        <f t="shared" si="1456"/>
        <v>0.69695980131634072</v>
      </c>
      <c r="V3992" s="6">
        <f t="shared" si="1470"/>
        <v>225720.00000025146</v>
      </c>
      <c r="W3992">
        <f t="shared" si="1471"/>
        <v>16.398922890431386</v>
      </c>
      <c r="X3992">
        <f t="shared" si="1472"/>
        <v>256.17576909284611</v>
      </c>
      <c r="Y3992">
        <f t="shared" si="1473"/>
        <v>-4.0151022880429821E-2</v>
      </c>
      <c r="Z3992">
        <f t="shared" si="1474"/>
        <v>5.975602221787785E-7</v>
      </c>
      <c r="AA3992">
        <f t="shared" si="1475"/>
        <v>9.0063403183702387E-7</v>
      </c>
      <c r="AB3992">
        <f t="shared" si="1457"/>
        <v>1.0138622523068694</v>
      </c>
      <c r="AC3992">
        <f t="shared" si="1476"/>
        <v>2.0173186383853761</v>
      </c>
      <c r="AD3992">
        <f t="shared" si="1477"/>
        <v>-7.9543289662789536E-9</v>
      </c>
      <c r="AE3992">
        <f t="shared" si="1478"/>
        <v>3.2620204381271838E-5</v>
      </c>
      <c r="AF3992">
        <f t="shared" si="1479"/>
        <v>-2.4274366587184563E-5</v>
      </c>
      <c r="AG3992" t="str">
        <f t="shared" si="1458"/>
        <v>NaN</v>
      </c>
      <c r="AH3992" t="str">
        <f t="shared" si="1459"/>
        <v>NaN</v>
      </c>
    </row>
    <row r="3993" spans="1:34" ht="15">
      <c r="A3993" s="8">
        <v>43261.040972222225</v>
      </c>
      <c r="B3993" s="9">
        <v>-1.23E-2</v>
      </c>
      <c r="C3993" s="7">
        <v>3.0322797260000001</v>
      </c>
      <c r="D3993" s="9">
        <v>1.7999999999999999E-2</v>
      </c>
      <c r="E3993" s="9">
        <v>1.78E-2</v>
      </c>
      <c r="F3993" s="9">
        <v>1.78E-2</v>
      </c>
      <c r="G3993" s="7">
        <v>-4891265</v>
      </c>
      <c r="H3993" s="7">
        <v>17015003</v>
      </c>
      <c r="K3993">
        <f t="shared" si="1460"/>
        <v>784.02089924542906</v>
      </c>
      <c r="L3993">
        <f t="shared" si="1461"/>
        <v>765.69107442541031</v>
      </c>
      <c r="M3993">
        <f t="shared" si="1462"/>
        <v>256.38610256651862</v>
      </c>
      <c r="N3993">
        <f t="shared" si="1463"/>
        <v>0.15921320003401196</v>
      </c>
      <c r="O3993">
        <f t="shared" si="1464"/>
        <v>52.807286831729201</v>
      </c>
      <c r="P3993">
        <f t="shared" si="1465"/>
        <v>52.713866661302021</v>
      </c>
      <c r="Q3993">
        <f t="shared" si="1466"/>
        <v>-4.0151022880429821E-2</v>
      </c>
      <c r="R3993">
        <f t="shared" si="1467"/>
        <v>52.84743785460963</v>
      </c>
      <c r="S3993">
        <f t="shared" si="1468"/>
        <v>256.41286991510555</v>
      </c>
      <c r="T3993">
        <f t="shared" si="1469"/>
        <v>16.400633118637611</v>
      </c>
      <c r="U3993">
        <f t="shared" si="1456"/>
        <v>0.69690435344791157</v>
      </c>
      <c r="V3993" s="6">
        <f t="shared" si="1470"/>
        <v>225780.00000044703</v>
      </c>
      <c r="W3993">
        <f t="shared" si="1471"/>
        <v>16.405959387205765</v>
      </c>
      <c r="X3993">
        <f t="shared" si="1472"/>
        <v>256.52281234416779</v>
      </c>
      <c r="Y3993">
        <f t="shared" si="1473"/>
        <v>-4.0151022880429821E-2</v>
      </c>
      <c r="Z3993">
        <f t="shared" si="1474"/>
        <v>8.2204211114365986E-7</v>
      </c>
      <c r="AA3993">
        <f t="shared" si="1475"/>
        <v>9.5799637173938061E-7</v>
      </c>
      <c r="AB3993">
        <f t="shared" si="1457"/>
        <v>1.0138622523068694</v>
      </c>
      <c r="AC3993">
        <f t="shared" si="1476"/>
        <v>2.0172527228472745</v>
      </c>
      <c r="AD3993">
        <f t="shared" si="1477"/>
        <v>-8.4606721827485331E-9</v>
      </c>
      <c r="AE3993">
        <f t="shared" si="1478"/>
        <v>2.9159258575529816E-5</v>
      </c>
      <c r="AF3993">
        <f t="shared" si="1479"/>
        <v>-2.8884139052186588E-5</v>
      </c>
      <c r="AG3993" t="str">
        <f t="shared" si="1458"/>
        <v>NaN</v>
      </c>
      <c r="AH3993" t="str">
        <f t="shared" si="1459"/>
        <v>NaN</v>
      </c>
    </row>
    <row r="3994" spans="1:34" ht="15">
      <c r="A3994" s="8">
        <v>43261.041666666664</v>
      </c>
      <c r="B3994" s="9">
        <v>-1.23E-2</v>
      </c>
      <c r="C3994" s="7">
        <v>3.0325033000000001</v>
      </c>
      <c r="D3994" s="9">
        <v>1.7999999999999999E-2</v>
      </c>
      <c r="E3994" s="9">
        <v>1.78E-2</v>
      </c>
      <c r="F3994" s="9">
        <v>1.78E-2</v>
      </c>
      <c r="G3994" s="7">
        <v>-4891748</v>
      </c>
      <c r="H3994" s="7">
        <v>17015003</v>
      </c>
      <c r="K3994">
        <f t="shared" si="1460"/>
        <v>784.02089924542906</v>
      </c>
      <c r="L3994">
        <f t="shared" si="1461"/>
        <v>765.69107442541031</v>
      </c>
      <c r="M3994">
        <f t="shared" si="1462"/>
        <v>256.38610256651862</v>
      </c>
      <c r="N3994">
        <f t="shared" si="1463"/>
        <v>0.15928096183524423</v>
      </c>
      <c r="O3994">
        <f t="shared" si="1464"/>
        <v>52.807286831729201</v>
      </c>
      <c r="P3994">
        <f t="shared" si="1465"/>
        <v>52.713866661302021</v>
      </c>
      <c r="Q3994">
        <f t="shared" si="1466"/>
        <v>-4.0151022880429821E-2</v>
      </c>
      <c r="R3994">
        <f t="shared" si="1467"/>
        <v>52.84743785460963</v>
      </c>
      <c r="S3994">
        <f t="shared" si="1468"/>
        <v>256.41286991510555</v>
      </c>
      <c r="T3994">
        <f t="shared" si="1469"/>
        <v>16.407765939819956</v>
      </c>
      <c r="U3994">
        <f t="shared" si="1456"/>
        <v>0.69675957106775466</v>
      </c>
      <c r="V3994" s="6">
        <f t="shared" si="1470"/>
        <v>225840.00000001397</v>
      </c>
      <c r="W3994">
        <f t="shared" si="1471"/>
        <v>16.412590209748075</v>
      </c>
      <c r="X3994">
        <f t="shared" si="1472"/>
        <v>256.85557961319643</v>
      </c>
      <c r="Y3994">
        <f t="shared" si="1473"/>
        <v>-4.0151022880429821E-2</v>
      </c>
      <c r="Z3994">
        <f t="shared" si="1474"/>
        <v>1.1729926276086735E-6</v>
      </c>
      <c r="AA3994">
        <f t="shared" si="1475"/>
        <v>1.046975583619783E-6</v>
      </c>
      <c r="AB3994">
        <f t="shared" si="1457"/>
        <v>1.0138622523068694</v>
      </c>
      <c r="AC3994">
        <f t="shared" si="1476"/>
        <v>2.0170806078721442</v>
      </c>
      <c r="AD3994">
        <f t="shared" si="1477"/>
        <v>-9.2457149839238216E-9</v>
      </c>
      <c r="AE3994">
        <f t="shared" si="1478"/>
        <v>2.6876405330797207E-5</v>
      </c>
      <c r="AF3994">
        <f t="shared" si="1479"/>
        <v>-3.4245251115756561E-5</v>
      </c>
      <c r="AG3994" t="str">
        <f t="shared" si="1458"/>
        <v>NaN</v>
      </c>
      <c r="AH3994" t="str">
        <f t="shared" si="1459"/>
        <v>NaN</v>
      </c>
    </row>
    <row r="3995" spans="1:34" ht="15">
      <c r="A3995" s="8">
        <v>43261.042361111111</v>
      </c>
      <c r="B3995" s="9">
        <v>-1.23E-2</v>
      </c>
      <c r="C3995" s="7">
        <v>3.0327209270000002</v>
      </c>
      <c r="D3995" s="9">
        <v>1.7999999999999999E-2</v>
      </c>
      <c r="E3995" s="9">
        <v>1.78E-2</v>
      </c>
      <c r="F3995" s="9">
        <v>1.78E-2</v>
      </c>
      <c r="G3995" s="7">
        <v>-4892233</v>
      </c>
      <c r="H3995" s="7">
        <v>17015003</v>
      </c>
      <c r="K3995">
        <f t="shared" si="1460"/>
        <v>784.02089924542906</v>
      </c>
      <c r="L3995">
        <f t="shared" si="1461"/>
        <v>765.69107442541031</v>
      </c>
      <c r="M3995">
        <f t="shared" si="1462"/>
        <v>256.38610256651862</v>
      </c>
      <c r="N3995">
        <f t="shared" si="1463"/>
        <v>0.15934692119329469</v>
      </c>
      <c r="O3995">
        <f t="shared" si="1464"/>
        <v>52.807286831729201</v>
      </c>
      <c r="P3995">
        <f t="shared" si="1465"/>
        <v>52.713866661302021</v>
      </c>
      <c r="Q3995">
        <f t="shared" si="1466"/>
        <v>-4.0151022880429821E-2</v>
      </c>
      <c r="R3995">
        <f t="shared" si="1467"/>
        <v>52.84743785460963</v>
      </c>
      <c r="S3995">
        <f t="shared" si="1468"/>
        <v>256.41286991510555</v>
      </c>
      <c r="T3995">
        <f t="shared" si="1469"/>
        <v>16.414709030141058</v>
      </c>
      <c r="U3995">
        <f t="shared" si="1456"/>
        <v>0.69661863985461558</v>
      </c>
      <c r="V3995" s="6">
        <f t="shared" si="1470"/>
        <v>225900.00000020955</v>
      </c>
      <c r="W3995">
        <f t="shared" si="1471"/>
        <v>16.418368832460754</v>
      </c>
      <c r="X3995">
        <f t="shared" si="1472"/>
        <v>257.19248443912068</v>
      </c>
      <c r="Y3995">
        <f t="shared" si="1473"/>
        <v>-4.0151022880429821E-2</v>
      </c>
      <c r="Z3995">
        <f t="shared" si="1474"/>
        <v>1.5176182423409271E-6</v>
      </c>
      <c r="AA3995">
        <f t="shared" si="1475"/>
        <v>1.1269215110003998E-6</v>
      </c>
      <c r="AB3995">
        <f t="shared" si="1457"/>
        <v>1.0138622523068694</v>
      </c>
      <c r="AC3995">
        <f t="shared" si="1476"/>
        <v>2.0169130711026964</v>
      </c>
      <c r="AD3995">
        <f t="shared" si="1477"/>
        <v>-9.9508812379832696E-9</v>
      </c>
      <c r="AE3995">
        <f t="shared" si="1478"/>
        <v>2.0328525176270787E-5</v>
      </c>
      <c r="AF3995">
        <f t="shared" si="1479"/>
        <v>-4.8728911140830642E-5</v>
      </c>
      <c r="AG3995" t="str">
        <f t="shared" si="1458"/>
        <v>NaN</v>
      </c>
      <c r="AH3995" t="str">
        <f t="shared" si="1459"/>
        <v>NaN</v>
      </c>
    </row>
    <row r="3996" spans="1:34" ht="15">
      <c r="A3996" s="8">
        <v>43261.043055555558</v>
      </c>
      <c r="B3996" s="9">
        <v>-1.24E-2</v>
      </c>
      <c r="C3996" s="7">
        <v>3.0330741259999998</v>
      </c>
      <c r="D3996" s="9">
        <v>1.7999999999999999E-2</v>
      </c>
      <c r="E3996" s="9">
        <v>1.7899999999999999E-2</v>
      </c>
      <c r="F3996" s="9">
        <v>1.78E-2</v>
      </c>
      <c r="G3996" s="7">
        <v>-4892715</v>
      </c>
      <c r="H3996" s="7">
        <v>17015003</v>
      </c>
      <c r="K3996">
        <f t="shared" si="1460"/>
        <v>790.39131241010421</v>
      </c>
      <c r="L3996">
        <f t="shared" si="1461"/>
        <v>772.06148759008545</v>
      </c>
      <c r="M3996">
        <f t="shared" si="1462"/>
        <v>258.51918920887653</v>
      </c>
      <c r="N3996">
        <f t="shared" si="1463"/>
        <v>0.15945397031543504</v>
      </c>
      <c r="O3996">
        <f t="shared" si="1464"/>
        <v>52.807286831729201</v>
      </c>
      <c r="P3996">
        <f t="shared" si="1465"/>
        <v>53.013160731225327</v>
      </c>
      <c r="Q3996">
        <f t="shared" si="1466"/>
        <v>-4.0151022880429821E-2</v>
      </c>
      <c r="R3996">
        <f t="shared" si="1467"/>
        <v>52.84743785460963</v>
      </c>
      <c r="S3996">
        <f t="shared" si="1468"/>
        <v>258.54595655746346</v>
      </c>
      <c r="T3996">
        <f t="shared" si="1469"/>
        <v>16.42597735878741</v>
      </c>
      <c r="U3996">
        <f t="shared" si="1456"/>
        <v>0.69638991472607226</v>
      </c>
      <c r="V3996" s="6">
        <f t="shared" si="1470"/>
        <v>225960.00000040513</v>
      </c>
      <c r="W3996">
        <f t="shared" si="1471"/>
        <v>16.424164965355622</v>
      </c>
      <c r="X3996">
        <f t="shared" si="1472"/>
        <v>257.68140261488469</v>
      </c>
      <c r="Y3996">
        <f t="shared" si="1473"/>
        <v>5.9967345411448512E-2</v>
      </c>
      <c r="Z3996">
        <f t="shared" si="1474"/>
        <v>1.5049711213656395E-6</v>
      </c>
      <c r="AA3996">
        <f t="shared" si="1475"/>
        <v>1.1215016931412157E-6</v>
      </c>
      <c r="AB3996">
        <f t="shared" si="1457"/>
        <v>1.0133552683027682</v>
      </c>
      <c r="AC3996">
        <f t="shared" si="1476"/>
        <v>2.0166411663324597</v>
      </c>
      <c r="AD3996">
        <f t="shared" si="1477"/>
        <v>6.6296567745469745E-9</v>
      </c>
      <c r="AE3996">
        <f t="shared" si="1478"/>
        <v>2.1160632728342845E-5</v>
      </c>
      <c r="AF3996">
        <f t="shared" si="1479"/>
        <v>3.1188424128943121E-5</v>
      </c>
      <c r="AG3996">
        <f t="shared" si="1458"/>
        <v>6.629656774546974E-7</v>
      </c>
      <c r="AH3996">
        <f t="shared" si="1459"/>
        <v>0.31188424128943121</v>
      </c>
    </row>
    <row r="3997" spans="1:34" ht="15">
      <c r="A3997" s="8">
        <v>43261.043749999997</v>
      </c>
      <c r="B3997" s="9">
        <v>-1.24E-2</v>
      </c>
      <c r="C3997" s="7">
        <v>3.0332869960000002</v>
      </c>
      <c r="D3997" s="9">
        <v>1.8100000000000002E-2</v>
      </c>
      <c r="E3997" s="9">
        <v>1.7899999999999999E-2</v>
      </c>
      <c r="F3997" s="9">
        <v>1.78E-2</v>
      </c>
      <c r="G3997" s="7">
        <v>-4893199</v>
      </c>
      <c r="H3997" s="7">
        <v>17015003</v>
      </c>
      <c r="K3997">
        <f t="shared" si="1460"/>
        <v>790.39131241010421</v>
      </c>
      <c r="L3997">
        <f t="shared" si="1461"/>
        <v>772.06148759008545</v>
      </c>
      <c r="M3997">
        <f t="shared" si="1462"/>
        <v>258.51918920887653</v>
      </c>
      <c r="N3997">
        <f t="shared" si="1463"/>
        <v>0.15951848790079082</v>
      </c>
      <c r="O3997">
        <f t="shared" si="1464"/>
        <v>53.107641936604836</v>
      </c>
      <c r="P3997">
        <f t="shared" si="1465"/>
        <v>53.013160731225327</v>
      </c>
      <c r="Q3997">
        <f t="shared" si="1466"/>
        <v>0.26020408199520517</v>
      </c>
      <c r="R3997">
        <f t="shared" si="1467"/>
        <v>52.84743785460963</v>
      </c>
      <c r="S3997">
        <f t="shared" si="1468"/>
        <v>258.34571982087971</v>
      </c>
      <c r="T3997">
        <f t="shared" si="1469"/>
        <v>16.432768683561704</v>
      </c>
      <c r="U3997">
        <f t="shared" si="1456"/>
        <v>0.69625206405799811</v>
      </c>
      <c r="V3997" s="6">
        <f t="shared" si="1470"/>
        <v>226019.99999997206</v>
      </c>
      <c r="W3997">
        <f t="shared" si="1471"/>
        <v>16.430241275890214</v>
      </c>
      <c r="X3997">
        <f t="shared" si="1472"/>
        <v>258.00623720277503</v>
      </c>
      <c r="Y3997">
        <f t="shared" si="1473"/>
        <v>0.16008571370332683</v>
      </c>
      <c r="Z3997">
        <f t="shared" si="1474"/>
        <v>1.2235784846790135E-6</v>
      </c>
      <c r="AA3997">
        <f t="shared" si="1475"/>
        <v>1.1056930668367471E-6</v>
      </c>
      <c r="AB3997">
        <f t="shared" si="1457"/>
        <v>1.0129638789089148</v>
      </c>
      <c r="AC3997">
        <f t="shared" si="1476"/>
        <v>2.0164772916656561</v>
      </c>
      <c r="AD3997">
        <f t="shared" si="1477"/>
        <v>2.4482324660915914E-9</v>
      </c>
      <c r="AE3997">
        <f t="shared" si="1478"/>
        <v>3.0225559939338693E-5</v>
      </c>
      <c r="AF3997">
        <f t="shared" si="1479"/>
        <v>8.0632353046221638E-6</v>
      </c>
      <c r="AG3997">
        <f t="shared" si="1458"/>
        <v>2.4482324660915916E-7</v>
      </c>
      <c r="AH3997">
        <f t="shared" si="1459"/>
        <v>8.0632353046221641E-2</v>
      </c>
    </row>
    <row r="3998" spans="1:34" ht="15">
      <c r="A3998" s="8">
        <v>43261.044444444444</v>
      </c>
      <c r="B3998" s="9">
        <v>-1.24E-2</v>
      </c>
      <c r="C3998" s="7">
        <v>3.0335343539999999</v>
      </c>
      <c r="D3998" s="9">
        <v>1.8100000000000002E-2</v>
      </c>
      <c r="E3998" s="9">
        <v>1.7899999999999999E-2</v>
      </c>
      <c r="F3998" s="9">
        <v>1.78E-2</v>
      </c>
      <c r="G3998" s="7">
        <v>-4893683</v>
      </c>
      <c r="H3998" s="7">
        <v>17015003</v>
      </c>
      <c r="K3998">
        <f t="shared" si="1460"/>
        <v>790.39131241010421</v>
      </c>
      <c r="L3998">
        <f t="shared" si="1461"/>
        <v>772.06148759008545</v>
      </c>
      <c r="M3998">
        <f t="shared" si="1462"/>
        <v>258.51918920887653</v>
      </c>
      <c r="N3998">
        <f t="shared" si="1463"/>
        <v>0.15959345826241242</v>
      </c>
      <c r="O3998">
        <f t="shared" si="1464"/>
        <v>53.107641936604836</v>
      </c>
      <c r="P3998">
        <f t="shared" si="1465"/>
        <v>53.013160731225327</v>
      </c>
      <c r="Q3998">
        <f t="shared" si="1466"/>
        <v>0.26020408199520517</v>
      </c>
      <c r="R3998">
        <f t="shared" si="1467"/>
        <v>52.84743785460963</v>
      </c>
      <c r="S3998">
        <f t="shared" si="1468"/>
        <v>258.34571982087971</v>
      </c>
      <c r="T3998">
        <f t="shared" si="1469"/>
        <v>16.4406603005745</v>
      </c>
      <c r="U3998">
        <f t="shared" si="1456"/>
        <v>0.69609187960009711</v>
      </c>
      <c r="V3998" s="6">
        <f t="shared" si="1470"/>
        <v>226080.00000016764</v>
      </c>
      <c r="W3998">
        <f t="shared" si="1471"/>
        <v>16.437318628938321</v>
      </c>
      <c r="X3998">
        <f t="shared" si="1472"/>
        <v>258.31258285198368</v>
      </c>
      <c r="Y3998">
        <f t="shared" si="1473"/>
        <v>0.15974014761231578</v>
      </c>
      <c r="Z3998">
        <f t="shared" si="1474"/>
        <v>1.0496877676861065E-6</v>
      </c>
      <c r="AA3998">
        <f t="shared" si="1475"/>
        <v>1.1074997986532198E-6</v>
      </c>
      <c r="AB3998">
        <f t="shared" si="1457"/>
        <v>1.0129652298188945</v>
      </c>
      <c r="AC3998">
        <f t="shared" si="1476"/>
        <v>2.0162868669471372</v>
      </c>
      <c r="AD3998">
        <f t="shared" si="1477"/>
        <v>2.4573057859830328E-9</v>
      </c>
      <c r="AE3998">
        <f t="shared" si="1478"/>
        <v>3.4477023717715782E-5</v>
      </c>
      <c r="AF3998">
        <f t="shared" si="1479"/>
        <v>7.0951318689822677E-6</v>
      </c>
      <c r="AG3998">
        <f t="shared" si="1458"/>
        <v>2.4573057859830331E-7</v>
      </c>
      <c r="AH3998">
        <f t="shared" si="1459"/>
        <v>7.0951318689822671E-2</v>
      </c>
    </row>
    <row r="3999" spans="1:34" ht="15">
      <c r="A3999" s="8">
        <v>43261.045138888891</v>
      </c>
      <c r="B3999" s="9">
        <v>-1.24E-2</v>
      </c>
      <c r="C3999" s="7">
        <v>3.0336818179999998</v>
      </c>
      <c r="D3999" s="9">
        <v>1.8100000000000002E-2</v>
      </c>
      <c r="E3999" s="9">
        <v>1.7899999999999999E-2</v>
      </c>
      <c r="F3999" s="9">
        <v>1.7899999999999999E-2</v>
      </c>
      <c r="G3999" s="7">
        <v>-4894163</v>
      </c>
      <c r="H3999" s="7">
        <v>17015003</v>
      </c>
      <c r="K3999">
        <f t="shared" si="1460"/>
        <v>790.39131241010421</v>
      </c>
      <c r="L3999">
        <f t="shared" si="1461"/>
        <v>771.93003850019625</v>
      </c>
      <c r="M3999">
        <f t="shared" si="1462"/>
        <v>258.47517443455268</v>
      </c>
      <c r="N3999">
        <f t="shared" si="1463"/>
        <v>0.15963815230669712</v>
      </c>
      <c r="O3999">
        <f t="shared" si="1464"/>
        <v>53.107641936604836</v>
      </c>
      <c r="P3999">
        <f t="shared" si="1465"/>
        <v>53.013160731225327</v>
      </c>
      <c r="Q3999">
        <f t="shared" si="1466"/>
        <v>-4.1187721153463031E-2</v>
      </c>
      <c r="R3999">
        <f t="shared" si="1467"/>
        <v>53.148829657758299</v>
      </c>
      <c r="S3999">
        <f t="shared" si="1468"/>
        <v>258.50263291532167</v>
      </c>
      <c r="T3999">
        <f t="shared" si="1469"/>
        <v>16.445364936814997</v>
      </c>
      <c r="U3999">
        <f t="shared" si="1456"/>
        <v>0.69599638464582014</v>
      </c>
      <c r="V3999" s="6">
        <f t="shared" si="1470"/>
        <v>226140.00000036322</v>
      </c>
      <c r="W3999">
        <f t="shared" si="1471"/>
        <v>16.445081828949977</v>
      </c>
      <c r="X3999">
        <f t="shared" si="1472"/>
        <v>258.63054870369615</v>
      </c>
      <c r="Y3999">
        <f t="shared" si="1473"/>
        <v>5.9276213229426368E-2</v>
      </c>
      <c r="Z3999">
        <f t="shared" si="1474"/>
        <v>5.5962149716448973E-7</v>
      </c>
      <c r="AA3999">
        <f t="shared" si="1475"/>
        <v>1.0944014613759159E-6</v>
      </c>
      <c r="AB3999">
        <f t="shared" si="1457"/>
        <v>1.0133602689639198</v>
      </c>
      <c r="AC3999">
        <f t="shared" si="1476"/>
        <v>2.0161733440746539</v>
      </c>
      <c r="AD3999">
        <f t="shared" si="1477"/>
        <v>6.5433686462321744E-9</v>
      </c>
      <c r="AE3999">
        <f t="shared" si="1478"/>
        <v>3.7721312767558638E-5</v>
      </c>
      <c r="AF3999">
        <f t="shared" si="1479"/>
        <v>1.7268142588646448E-5</v>
      </c>
      <c r="AG3999">
        <f t="shared" si="1458"/>
        <v>6.5433686462321744E-7</v>
      </c>
      <c r="AH3999">
        <f t="shared" si="1459"/>
        <v>0.17268142588646446</v>
      </c>
    </row>
    <row r="4000" spans="1:34" ht="15">
      <c r="A4000" s="8">
        <v>43261.04583333333</v>
      </c>
      <c r="B4000" s="9">
        <v>-1.24E-2</v>
      </c>
      <c r="C4000" s="7">
        <v>3.0337448459999998</v>
      </c>
      <c r="D4000" s="9">
        <v>1.8100000000000002E-2</v>
      </c>
      <c r="E4000" s="9">
        <v>1.7899999999999999E-2</v>
      </c>
      <c r="F4000" s="9">
        <v>1.7899999999999999E-2</v>
      </c>
      <c r="G4000" s="7">
        <v>-4894647</v>
      </c>
      <c r="H4000" s="7">
        <v>17015003</v>
      </c>
      <c r="K4000">
        <f t="shared" si="1460"/>
        <v>790.39131241010421</v>
      </c>
      <c r="L4000">
        <f t="shared" si="1461"/>
        <v>771.93003850019625</v>
      </c>
      <c r="M4000">
        <f t="shared" si="1462"/>
        <v>258.47517443455268</v>
      </c>
      <c r="N4000">
        <f t="shared" si="1463"/>
        <v>0.15965725511296289</v>
      </c>
      <c r="O4000">
        <f t="shared" si="1464"/>
        <v>53.107641936604836</v>
      </c>
      <c r="P4000">
        <f t="shared" si="1465"/>
        <v>53.013160731225327</v>
      </c>
      <c r="Q4000">
        <f t="shared" si="1466"/>
        <v>-4.1187721153463031E-2</v>
      </c>
      <c r="R4000">
        <f t="shared" si="1467"/>
        <v>53.148829657758299</v>
      </c>
      <c r="S4000">
        <f t="shared" si="1468"/>
        <v>258.50263291532167</v>
      </c>
      <c r="T4000">
        <f t="shared" si="1469"/>
        <v>16.447375758527183</v>
      </c>
      <c r="U4000">
        <f t="shared" si="1456"/>
        <v>0.69595556888076471</v>
      </c>
      <c r="V4000" s="6">
        <f t="shared" si="1470"/>
        <v>226199.99999993015</v>
      </c>
      <c r="W4000">
        <f t="shared" si="1471"/>
        <v>16.453635941926542</v>
      </c>
      <c r="X4000">
        <f t="shared" si="1472"/>
        <v>258.93998046569538</v>
      </c>
      <c r="Y4000">
        <f t="shared" si="1473"/>
        <v>-4.1187721153463031E-2</v>
      </c>
      <c r="Z4000">
        <f t="shared" si="1474"/>
        <v>7.1138172701238084E-7</v>
      </c>
      <c r="AA4000">
        <f t="shared" si="1475"/>
        <v>1.1635073731246497E-6</v>
      </c>
      <c r="AB4000">
        <f t="shared" si="1457"/>
        <v>1.0137530768564349</v>
      </c>
      <c r="AC4000">
        <f t="shared" si="1476"/>
        <v>2.0161248229467388</v>
      </c>
      <c r="AD4000">
        <f t="shared" si="1477"/>
        <v>-1.0011429652610847E-8</v>
      </c>
      <c r="AE4000">
        <f t="shared" si="1478"/>
        <v>4.1080018951369845E-5</v>
      </c>
      <c r="AF4000">
        <f t="shared" si="1479"/>
        <v>-2.4260318643865029E-5</v>
      </c>
      <c r="AG4000" t="str">
        <f t="shared" si="1458"/>
        <v>NaN</v>
      </c>
      <c r="AH4000" t="str">
        <f t="shared" si="1459"/>
        <v>NaN</v>
      </c>
    </row>
    <row r="4001" spans="1:34" ht="15">
      <c r="A4001" s="8">
        <v>43261.046527777777</v>
      </c>
      <c r="B4001" s="9">
        <v>-1.24E-2</v>
      </c>
      <c r="C4001" s="7">
        <v>3.0339493919999998</v>
      </c>
      <c r="D4001" s="9">
        <v>1.8100000000000002E-2</v>
      </c>
      <c r="E4001" s="9">
        <v>1.7899999999999999E-2</v>
      </c>
      <c r="F4001" s="9">
        <v>1.7899999999999999E-2</v>
      </c>
      <c r="G4001" s="7">
        <v>-4895129</v>
      </c>
      <c r="H4001" s="7">
        <v>17015003</v>
      </c>
      <c r="K4001">
        <f t="shared" si="1460"/>
        <v>790.39131241010421</v>
      </c>
      <c r="L4001">
        <f t="shared" si="1461"/>
        <v>771.93003850019625</v>
      </c>
      <c r="M4001">
        <f t="shared" si="1462"/>
        <v>258.47517443455268</v>
      </c>
      <c r="N4001">
        <f t="shared" si="1463"/>
        <v>0.15971924982341604</v>
      </c>
      <c r="O4001">
        <f t="shared" si="1464"/>
        <v>53.107641936604836</v>
      </c>
      <c r="P4001">
        <f t="shared" si="1465"/>
        <v>53.013160731225327</v>
      </c>
      <c r="Q4001">
        <f t="shared" si="1466"/>
        <v>-4.1187721153463031E-2</v>
      </c>
      <c r="R4001">
        <f t="shared" si="1467"/>
        <v>53.148829657758299</v>
      </c>
      <c r="S4001">
        <f t="shared" si="1468"/>
        <v>258.50263291532167</v>
      </c>
      <c r="T4001">
        <f t="shared" si="1469"/>
        <v>16.453901517522251</v>
      </c>
      <c r="U4001">
        <f t="shared" si="1456"/>
        <v>0.69582310868086905</v>
      </c>
      <c r="V4001" s="6">
        <f t="shared" si="1470"/>
        <v>226260.00000012573</v>
      </c>
      <c r="W4001">
        <f t="shared" si="1471"/>
        <v>16.462610318908567</v>
      </c>
      <c r="X4001">
        <f t="shared" si="1472"/>
        <v>259.24941222769462</v>
      </c>
      <c r="Y4001">
        <f t="shared" si="1473"/>
        <v>-4.1187721153463031E-2</v>
      </c>
      <c r="Z4001">
        <f t="shared" si="1474"/>
        <v>1.1856397503239818E-6</v>
      </c>
      <c r="AA4001">
        <f t="shared" si="1475"/>
        <v>1.3197861438547588E-6</v>
      </c>
      <c r="AB4001">
        <f t="shared" si="1457"/>
        <v>1.0137530768564349</v>
      </c>
      <c r="AC4001">
        <f t="shared" si="1476"/>
        <v>2.015967356382188</v>
      </c>
      <c r="AD4001">
        <f t="shared" si="1477"/>
        <v>-1.135524747198452E-8</v>
      </c>
      <c r="AE4001">
        <f t="shared" si="1478"/>
        <v>3.3197094183403271E-5</v>
      </c>
      <c r="AF4001">
        <f t="shared" si="1479"/>
        <v>-3.4050819529162957E-5</v>
      </c>
      <c r="AG4001" t="str">
        <f t="shared" si="1458"/>
        <v>NaN</v>
      </c>
      <c r="AH4001" t="str">
        <f t="shared" si="1459"/>
        <v>NaN</v>
      </c>
    </row>
    <row r="4002" spans="1:34" ht="15">
      <c r="A4002" s="8">
        <v>43261.047222222223</v>
      </c>
      <c r="B4002" s="9">
        <v>-1.2500000000000001E-2</v>
      </c>
      <c r="C4002" s="7">
        <v>3.0341908040000001</v>
      </c>
      <c r="D4002" s="9">
        <v>1.8100000000000002E-2</v>
      </c>
      <c r="E4002" s="9">
        <v>1.7899999999999999E-2</v>
      </c>
      <c r="F4002" s="9">
        <v>1.7899999999999999E-2</v>
      </c>
      <c r="G4002" s="7">
        <v>-4895610</v>
      </c>
      <c r="H4002" s="7">
        <v>17015003</v>
      </c>
      <c r="K4002">
        <f t="shared" si="1460"/>
        <v>796.76172557477935</v>
      </c>
      <c r="L4002">
        <f t="shared" si="1461"/>
        <v>778.30045166487139</v>
      </c>
      <c r="M4002">
        <f t="shared" si="1462"/>
        <v>260.60826107691059</v>
      </c>
      <c r="N4002">
        <f t="shared" si="1463"/>
        <v>0.15979241804494043</v>
      </c>
      <c r="O4002">
        <f t="shared" si="1464"/>
        <v>53.107641936604836</v>
      </c>
      <c r="P4002">
        <f t="shared" si="1465"/>
        <v>53.013160731225327</v>
      </c>
      <c r="Q4002">
        <f t="shared" si="1466"/>
        <v>-4.1187721153463031E-2</v>
      </c>
      <c r="R4002">
        <f t="shared" si="1467"/>
        <v>53.148829657758299</v>
      </c>
      <c r="S4002">
        <f t="shared" si="1468"/>
        <v>260.63571955767958</v>
      </c>
      <c r="T4002">
        <f t="shared" si="1469"/>
        <v>16.461603435577448</v>
      </c>
      <c r="U4002">
        <f t="shared" si="1456"/>
        <v>0.69566677474240379</v>
      </c>
      <c r="V4002" s="6">
        <f t="shared" si="1470"/>
        <v>226320.00000032131</v>
      </c>
      <c r="W4002">
        <f t="shared" si="1471"/>
        <v>16.471832768666495</v>
      </c>
      <c r="X4002">
        <f t="shared" si="1472"/>
        <v>259.73499781560156</v>
      </c>
      <c r="Y4002">
        <f t="shared" si="1473"/>
        <v>-4.1187721153463031E-2</v>
      </c>
      <c r="Z4002">
        <f t="shared" si="1474"/>
        <v>1.4259298813997992E-6</v>
      </c>
      <c r="AA4002">
        <f t="shared" si="1475"/>
        <v>1.4837426731558375E-6</v>
      </c>
      <c r="AB4002">
        <f t="shared" si="1457"/>
        <v>1.0136393216479964</v>
      </c>
      <c r="AC4002">
        <f t="shared" si="1476"/>
        <v>2.0157815090995159</v>
      </c>
      <c r="AD4002">
        <f t="shared" si="1477"/>
        <v>-1.2764728675913622E-8</v>
      </c>
      <c r="AE4002">
        <f t="shared" si="1478"/>
        <v>3.3413898873963049E-5</v>
      </c>
      <c r="AF4002">
        <f t="shared" si="1479"/>
        <v>-3.8029049437835483E-5</v>
      </c>
      <c r="AG4002" t="str">
        <f t="shared" si="1458"/>
        <v>NaN</v>
      </c>
      <c r="AH4002" t="str">
        <f t="shared" si="1459"/>
        <v>NaN</v>
      </c>
    </row>
    <row r="4003" spans="1:34" ht="15">
      <c r="A4003" s="8">
        <v>43261.04791666667</v>
      </c>
      <c r="B4003" s="9">
        <v>-1.2500000000000001E-2</v>
      </c>
      <c r="C4003" s="7">
        <v>3.0344857310000002</v>
      </c>
      <c r="D4003" s="9">
        <v>1.8100000000000002E-2</v>
      </c>
      <c r="E4003" s="9">
        <v>1.7899999999999999E-2</v>
      </c>
      <c r="F4003" s="9">
        <v>1.7899999999999999E-2</v>
      </c>
      <c r="G4003" s="7">
        <v>-4896092</v>
      </c>
      <c r="H4003" s="7">
        <v>17015003</v>
      </c>
      <c r="K4003">
        <f t="shared" si="1460"/>
        <v>796.76172557477935</v>
      </c>
      <c r="L4003">
        <f t="shared" si="1461"/>
        <v>778.30045166487139</v>
      </c>
      <c r="M4003">
        <f t="shared" si="1462"/>
        <v>260.60826107691059</v>
      </c>
      <c r="N4003">
        <f t="shared" si="1463"/>
        <v>0.15988180583042547</v>
      </c>
      <c r="O4003">
        <f t="shared" si="1464"/>
        <v>53.107641936604836</v>
      </c>
      <c r="P4003">
        <f t="shared" si="1465"/>
        <v>53.013160731225327</v>
      </c>
      <c r="Q4003">
        <f t="shared" si="1466"/>
        <v>-4.1187721153463031E-2</v>
      </c>
      <c r="R4003">
        <f t="shared" si="1467"/>
        <v>53.148829657758299</v>
      </c>
      <c r="S4003">
        <f t="shared" si="1468"/>
        <v>260.63571955767958</v>
      </c>
      <c r="T4003">
        <f t="shared" si="1469"/>
        <v>16.471012676154825</v>
      </c>
      <c r="U4003">
        <f t="shared" si="1456"/>
        <v>0.69547578548143196</v>
      </c>
      <c r="V4003" s="6">
        <f t="shared" si="1470"/>
        <v>226380.00000051688</v>
      </c>
      <c r="W4003">
        <f t="shared" si="1471"/>
        <v>16.481204061108315</v>
      </c>
      <c r="X4003">
        <f t="shared" si="1472"/>
        <v>260.05649981563477</v>
      </c>
      <c r="Y4003">
        <f t="shared" si="1473"/>
        <v>-4.1187721153463031E-2</v>
      </c>
      <c r="Z4003">
        <f t="shared" si="1474"/>
        <v>1.9887125036067757E-6</v>
      </c>
      <c r="AA4003">
        <f t="shared" si="1475"/>
        <v>1.7086753876050265E-6</v>
      </c>
      <c r="AB4003">
        <f t="shared" si="1457"/>
        <v>1.0136393216479964</v>
      </c>
      <c r="AC4003">
        <f t="shared" si="1476"/>
        <v>2.0155544641243841</v>
      </c>
      <c r="AD4003">
        <f t="shared" si="1477"/>
        <v>-1.4698182834169937E-8</v>
      </c>
      <c r="AE4003">
        <f t="shared" si="1478"/>
        <v>4.1583005905761352E-5</v>
      </c>
      <c r="AF4003">
        <f t="shared" si="1479"/>
        <v>-3.5186721322796901E-5</v>
      </c>
      <c r="AG4003" t="str">
        <f t="shared" si="1458"/>
        <v>NaN</v>
      </c>
      <c r="AH4003" t="str">
        <f t="shared" si="1459"/>
        <v>NaN</v>
      </c>
    </row>
    <row r="4004" spans="1:34" ht="15">
      <c r="A4004" s="8">
        <v>43261.048611111109</v>
      </c>
      <c r="B4004" s="7">
        <v>-1.2488732000000001E-2</v>
      </c>
      <c r="C4004" s="7">
        <v>3.0349388240000001</v>
      </c>
      <c r="D4004" s="9">
        <v>1.8100000000000002E-2</v>
      </c>
      <c r="E4004" s="9">
        <v>1.7899999999999999E-2</v>
      </c>
      <c r="F4004" s="9">
        <v>1.7899999999999999E-2</v>
      </c>
      <c r="G4004" s="7">
        <v>-4896576</v>
      </c>
      <c r="H4004" s="7">
        <v>17015003</v>
      </c>
      <c r="K4004">
        <f t="shared" si="1460"/>
        <v>796.0439074193838</v>
      </c>
      <c r="L4004">
        <f t="shared" si="1461"/>
        <v>777.58263350947584</v>
      </c>
      <c r="M4004">
        <f t="shared" si="1462"/>
        <v>260.36790487404971</v>
      </c>
      <c r="N4004">
        <f t="shared" si="1463"/>
        <v>0.16001913126990289</v>
      </c>
      <c r="O4004">
        <f t="shared" si="1464"/>
        <v>53.107641936604836</v>
      </c>
      <c r="P4004">
        <f t="shared" si="1465"/>
        <v>53.013160731225327</v>
      </c>
      <c r="Q4004">
        <f t="shared" si="1466"/>
        <v>-4.1187721153463031E-2</v>
      </c>
      <c r="R4004">
        <f t="shared" si="1467"/>
        <v>53.148829657758299</v>
      </c>
      <c r="S4004">
        <f t="shared" si="1468"/>
        <v>260.3953633548187</v>
      </c>
      <c r="T4004">
        <f t="shared" si="1469"/>
        <v>16.4854679855735</v>
      </c>
      <c r="U4004">
        <f t="shared" si="1456"/>
        <v>0.6951823708492636</v>
      </c>
      <c r="V4004" s="6">
        <f t="shared" si="1470"/>
        <v>226440.00000008382</v>
      </c>
      <c r="W4004">
        <f t="shared" si="1471"/>
        <v>16.490709604006518</v>
      </c>
      <c r="X4004">
        <f t="shared" si="1472"/>
        <v>260.39340464155913</v>
      </c>
      <c r="Y4004">
        <f t="shared" si="1473"/>
        <v>3.4590640026147903E-3</v>
      </c>
      <c r="Z4004">
        <f t="shared" si="1474"/>
        <v>2.3175298797897785E-6</v>
      </c>
      <c r="AA4004">
        <f t="shared" si="1475"/>
        <v>1.8780528754864948E-6</v>
      </c>
      <c r="AB4004">
        <f t="shared" si="1457"/>
        <v>1.0134787615803276</v>
      </c>
      <c r="AC4004">
        <f t="shared" si="1476"/>
        <v>2.0152056575081114</v>
      </c>
      <c r="AD4004">
        <f t="shared" si="1477"/>
        <v>1.9232949829930598E-7</v>
      </c>
      <c r="AE4004">
        <f t="shared" si="1478"/>
        <v>4.2322322476920701E-5</v>
      </c>
      <c r="AF4004">
        <f t="shared" si="1479"/>
        <v>4.523842149897935E-4</v>
      </c>
      <c r="AG4004">
        <f t="shared" si="1458"/>
        <v>1.9232949829930597E-5</v>
      </c>
      <c r="AH4004">
        <f t="shared" si="1459"/>
        <v>4.5238421498979351</v>
      </c>
    </row>
    <row r="4005" spans="1:34" ht="15">
      <c r="A4005" s="8">
        <v>43261.049305555556</v>
      </c>
      <c r="B4005" s="9">
        <v>-1.2500000000000001E-2</v>
      </c>
      <c r="C4005" s="7">
        <v>3.0353574299999999</v>
      </c>
      <c r="D4005" s="7">
        <v>1.8144594E-2</v>
      </c>
      <c r="E4005" s="9">
        <v>1.7999999999999999E-2</v>
      </c>
      <c r="F4005" s="9">
        <v>1.7899999999999999E-2</v>
      </c>
      <c r="G4005" s="7">
        <v>-4897058</v>
      </c>
      <c r="H4005" s="7">
        <v>17015003</v>
      </c>
      <c r="K4005">
        <f t="shared" si="1460"/>
        <v>796.76172557477935</v>
      </c>
      <c r="L4005">
        <f t="shared" si="1461"/>
        <v>778.30045166487139</v>
      </c>
      <c r="M4005">
        <f t="shared" si="1462"/>
        <v>260.60826107691059</v>
      </c>
      <c r="N4005">
        <f t="shared" si="1463"/>
        <v>0.16014600423619865</v>
      </c>
      <c r="O4005">
        <f t="shared" si="1464"/>
        <v>53.241582292073069</v>
      </c>
      <c r="P4005">
        <f t="shared" si="1465"/>
        <v>53.312454801148633</v>
      </c>
      <c r="Q4005">
        <f t="shared" si="1466"/>
        <v>9.2752634314770432E-2</v>
      </c>
      <c r="R4005">
        <f t="shared" si="1467"/>
        <v>53.148829657758299</v>
      </c>
      <c r="S4005">
        <f t="shared" si="1468"/>
        <v>260.5464259873674</v>
      </c>
      <c r="T4005">
        <f t="shared" si="1469"/>
        <v>16.498823034657264</v>
      </c>
      <c r="U4005">
        <f t="shared" si="1456"/>
        <v>0.69491128935934132</v>
      </c>
      <c r="V4005" s="6">
        <f t="shared" si="1470"/>
        <v>226500.0000002794</v>
      </c>
      <c r="W4005">
        <f t="shared" si="1471"/>
        <v>16.500865971049773</v>
      </c>
      <c r="X4005">
        <f t="shared" si="1472"/>
        <v>260.73030946748344</v>
      </c>
      <c r="Y4005">
        <f t="shared" si="1473"/>
        <v>0.10357743229448839</v>
      </c>
      <c r="Z4005">
        <f t="shared" si="1474"/>
        <v>2.1973834727936577E-6</v>
      </c>
      <c r="AA4005">
        <f t="shared" si="1475"/>
        <v>1.9869057667331214E-6</v>
      </c>
      <c r="AB4005">
        <f t="shared" si="1457"/>
        <v>1.0130779803952881</v>
      </c>
      <c r="AC4005">
        <f t="shared" si="1476"/>
        <v>2.0148834001737201</v>
      </c>
      <c r="AD4005">
        <f t="shared" si="1477"/>
        <v>6.7942160972431556E-9</v>
      </c>
      <c r="AE4005">
        <f t="shared" si="1478"/>
        <v>4.5544206091492433E-5</v>
      </c>
      <c r="AF4005">
        <f t="shared" si="1479"/>
        <v>1.4850369370081794E-5</v>
      </c>
      <c r="AG4005">
        <f t="shared" si="1458"/>
        <v>6.794216097243156E-7</v>
      </c>
      <c r="AH4005">
        <f t="shared" si="1459"/>
        <v>0.14850369370081795</v>
      </c>
    </row>
    <row r="4006" spans="1:34" ht="15">
      <c r="A4006" s="8">
        <v>43261.05</v>
      </c>
      <c r="B4006" s="9">
        <v>-1.2500000000000001E-2</v>
      </c>
      <c r="C4006" s="7">
        <v>3.035765332</v>
      </c>
      <c r="D4006" s="9">
        <v>1.8200000000000001E-2</v>
      </c>
      <c r="E4006" s="9">
        <v>1.7999999999999999E-2</v>
      </c>
      <c r="F4006" s="9">
        <v>1.7899999999999999E-2</v>
      </c>
      <c r="G4006" s="7">
        <v>-4897543</v>
      </c>
      <c r="H4006" s="7">
        <v>17015003</v>
      </c>
      <c r="K4006">
        <f t="shared" si="1460"/>
        <v>796.76172557477935</v>
      </c>
      <c r="L4006">
        <f t="shared" si="1461"/>
        <v>778.30045166487139</v>
      </c>
      <c r="M4006">
        <f t="shared" si="1462"/>
        <v>260.60826107691059</v>
      </c>
      <c r="N4006">
        <f t="shared" si="1463"/>
        <v>0.16026963298661792</v>
      </c>
      <c r="O4006">
        <f t="shared" si="1464"/>
        <v>53.407997041480456</v>
      </c>
      <c r="P4006">
        <f t="shared" si="1465"/>
        <v>53.312454801148633</v>
      </c>
      <c r="Q4006">
        <f t="shared" si="1466"/>
        <v>0.25916738372215775</v>
      </c>
      <c r="R4006">
        <f t="shared" si="1467"/>
        <v>53.148829657758299</v>
      </c>
      <c r="S4006">
        <f t="shared" si="1468"/>
        <v>260.43548282109583</v>
      </c>
      <c r="T4006">
        <f t="shared" si="1469"/>
        <v>16.511836587332976</v>
      </c>
      <c r="U4006">
        <f t="shared" si="1456"/>
        <v>0.69464713958150204</v>
      </c>
      <c r="V4006" s="6">
        <f t="shared" si="1470"/>
        <v>226560.00000047497</v>
      </c>
      <c r="W4006">
        <f t="shared" si="1471"/>
        <v>16.511489296735689</v>
      </c>
      <c r="X4006">
        <f t="shared" si="1472"/>
        <v>261.05514405537372</v>
      </c>
      <c r="Y4006">
        <f t="shared" si="1473"/>
        <v>0.20369580058636197</v>
      </c>
      <c r="Z4006">
        <f t="shared" si="1474"/>
        <v>2.134150498308813E-6</v>
      </c>
      <c r="AA4006">
        <f t="shared" si="1475"/>
        <v>2.0420094061430915E-6</v>
      </c>
      <c r="AB4006">
        <f t="shared" si="1457"/>
        <v>1.0126897614839168</v>
      </c>
      <c r="AC4006">
        <f t="shared" si="1476"/>
        <v>2.0145693831476552</v>
      </c>
      <c r="AD4006">
        <f t="shared" si="1477"/>
        <v>3.5500559634094865E-9</v>
      </c>
      <c r="AE4006">
        <f t="shared" si="1478"/>
        <v>4.8885814277576306E-5</v>
      </c>
      <c r="AF4006">
        <f t="shared" si="1479"/>
        <v>7.2290858423658285E-6</v>
      </c>
      <c r="AG4006">
        <f t="shared" si="1458"/>
        <v>3.5500559634094867E-7</v>
      </c>
      <c r="AH4006">
        <f t="shared" si="1459"/>
        <v>7.2290858423658275E-2</v>
      </c>
    </row>
    <row r="4007" spans="1:34" ht="15">
      <c r="A4007" s="8">
        <v>43261.050694444442</v>
      </c>
      <c r="B4007" s="9">
        <v>-1.2500000000000001E-2</v>
      </c>
      <c r="C4007" s="7">
        <v>3.0361601540000001</v>
      </c>
      <c r="D4007" s="9">
        <v>1.8200000000000001E-2</v>
      </c>
      <c r="E4007" s="9">
        <v>1.7999999999999999E-2</v>
      </c>
      <c r="F4007" s="9">
        <v>1.7899999999999999E-2</v>
      </c>
      <c r="G4007" s="7">
        <v>-4898022</v>
      </c>
      <c r="H4007" s="7">
        <v>17015003</v>
      </c>
      <c r="K4007">
        <f t="shared" si="1460"/>
        <v>796.76172557477935</v>
      </c>
      <c r="L4007">
        <f t="shared" si="1461"/>
        <v>778.30045166487139</v>
      </c>
      <c r="M4007">
        <f t="shared" si="1462"/>
        <v>260.60826107691059</v>
      </c>
      <c r="N4007">
        <f t="shared" si="1463"/>
        <v>0.16038929739252436</v>
      </c>
      <c r="O4007">
        <f t="shared" si="1464"/>
        <v>53.407997041480456</v>
      </c>
      <c r="P4007">
        <f t="shared" si="1465"/>
        <v>53.312454801148633</v>
      </c>
      <c r="Q4007">
        <f t="shared" si="1466"/>
        <v>0.25916738372215775</v>
      </c>
      <c r="R4007">
        <f t="shared" si="1467"/>
        <v>53.148829657758299</v>
      </c>
      <c r="S4007">
        <f t="shared" si="1468"/>
        <v>260.43548282109583</v>
      </c>
      <c r="T4007">
        <f t="shared" si="1469"/>
        <v>16.524432840586286</v>
      </c>
      <c r="U4007">
        <f t="shared" si="1456"/>
        <v>0.69439146016932374</v>
      </c>
      <c r="V4007" s="6">
        <f t="shared" si="1470"/>
        <v>226620.00000004191</v>
      </c>
      <c r="W4007">
        <f t="shared" si="1471"/>
        <v>16.522763449020783</v>
      </c>
      <c r="X4007">
        <f t="shared" si="1472"/>
        <v>261.37997864326405</v>
      </c>
      <c r="Y4007">
        <f t="shared" si="1473"/>
        <v>0.15870344933926836</v>
      </c>
      <c r="Z4007">
        <f t="shared" si="1474"/>
        <v>1.8970241421826562E-6</v>
      </c>
      <c r="AA4007">
        <f t="shared" si="1475"/>
        <v>1.9554386644494522E-6</v>
      </c>
      <c r="AB4007">
        <f t="shared" si="1457"/>
        <v>1.0128642237920746</v>
      </c>
      <c r="AC4007">
        <f t="shared" si="1476"/>
        <v>2.0142654355566529</v>
      </c>
      <c r="AD4007">
        <f t="shared" si="1477"/>
        <v>4.362664740453529E-9</v>
      </c>
      <c r="AE4007">
        <f t="shared" si="1478"/>
        <v>5.1700514876289515E-5</v>
      </c>
      <c r="AF4007">
        <f t="shared" si="1479"/>
        <v>8.4001686923526376E-6</v>
      </c>
      <c r="AG4007">
        <f t="shared" si="1458"/>
        <v>4.3626647404535289E-7</v>
      </c>
      <c r="AH4007">
        <f t="shared" si="1459"/>
        <v>8.4001686923526386E-2</v>
      </c>
    </row>
    <row r="4008" spans="1:34" ht="15">
      <c r="A4008" s="8">
        <v>43261.051388888889</v>
      </c>
      <c r="B4008" s="9">
        <v>-1.26E-2</v>
      </c>
      <c r="C4008" s="7">
        <v>3.0364788649999999</v>
      </c>
      <c r="D4008" s="9">
        <v>1.8200000000000001E-2</v>
      </c>
      <c r="E4008" s="9">
        <v>1.7999999999999999E-2</v>
      </c>
      <c r="F4008" s="9">
        <v>1.7999999999999999E-2</v>
      </c>
      <c r="G4008" s="7">
        <v>-4898507</v>
      </c>
      <c r="H4008" s="7">
        <v>17015003</v>
      </c>
      <c r="K4008">
        <f t="shared" si="1460"/>
        <v>803.13213873945449</v>
      </c>
      <c r="L4008">
        <f t="shared" si="1461"/>
        <v>784.53941573965722</v>
      </c>
      <c r="M4008">
        <f t="shared" si="1462"/>
        <v>262.69733294494461</v>
      </c>
      <c r="N4008">
        <f t="shared" si="1463"/>
        <v>0.16048589373839875</v>
      </c>
      <c r="O4008">
        <f t="shared" si="1464"/>
        <v>53.407997041480456</v>
      </c>
      <c r="P4008">
        <f t="shared" si="1465"/>
        <v>53.312454801148633</v>
      </c>
      <c r="Q4008">
        <f t="shared" si="1466"/>
        <v>-4.2224419426510451E-2</v>
      </c>
      <c r="R4008">
        <f t="shared" si="1467"/>
        <v>53.450221460906967</v>
      </c>
      <c r="S4008">
        <f t="shared" si="1468"/>
        <v>262.72548255789559</v>
      </c>
      <c r="T4008">
        <f t="shared" si="1469"/>
        <v>16.534600876994116</v>
      </c>
      <c r="U4008">
        <f t="shared" si="1456"/>
        <v>0.69418506883060793</v>
      </c>
      <c r="V4008" s="6">
        <f t="shared" si="1470"/>
        <v>226680.00000023749</v>
      </c>
      <c r="W4008">
        <f t="shared" si="1471"/>
        <v>16.534647566723077</v>
      </c>
      <c r="X4008">
        <f t="shared" si="1472"/>
        <v>261.70481323115433</v>
      </c>
      <c r="Y4008">
        <f t="shared" si="1473"/>
        <v>5.8239514956378947E-2</v>
      </c>
      <c r="Z4008">
        <f t="shared" si="1474"/>
        <v>1.9476099890503683E-6</v>
      </c>
      <c r="AA4008">
        <f t="shared" si="1475"/>
        <v>1.8396600268596004E-6</v>
      </c>
      <c r="AB4008">
        <f t="shared" si="1457"/>
        <v>1.0131472820139691</v>
      </c>
      <c r="AC4008">
        <f t="shared" si="1476"/>
        <v>2.0140200808381317</v>
      </c>
      <c r="AD4008">
        <f t="shared" si="1477"/>
        <v>1.1183066985450033E-8</v>
      </c>
      <c r="AE4008">
        <f t="shared" si="1478"/>
        <v>5.2260848183014056E-5</v>
      </c>
      <c r="AF4008">
        <f t="shared" si="1479"/>
        <v>2.1301761029285195E-5</v>
      </c>
      <c r="AG4008">
        <f t="shared" si="1458"/>
        <v>1.1183066985450033E-6</v>
      </c>
      <c r="AH4008">
        <f t="shared" si="1459"/>
        <v>0.21301761029285196</v>
      </c>
    </row>
    <row r="4009" spans="1:34" ht="15">
      <c r="A4009" s="8">
        <v>43261.052083333336</v>
      </c>
      <c r="B4009" s="9">
        <v>-1.26E-2</v>
      </c>
      <c r="C4009" s="7">
        <v>3.0368927139999999</v>
      </c>
      <c r="D4009" s="9">
        <v>1.8200000000000001E-2</v>
      </c>
      <c r="E4009" s="9">
        <v>1.7999999999999999E-2</v>
      </c>
      <c r="F4009" s="9">
        <v>1.7999999999999999E-2</v>
      </c>
      <c r="G4009" s="7">
        <v>-4898985</v>
      </c>
      <c r="H4009" s="7">
        <v>17015003</v>
      </c>
      <c r="K4009">
        <f t="shared" si="1460"/>
        <v>803.13213873945449</v>
      </c>
      <c r="L4009">
        <f t="shared" si="1461"/>
        <v>784.53941573965722</v>
      </c>
      <c r="M4009">
        <f t="shared" si="1462"/>
        <v>262.69733294494461</v>
      </c>
      <c r="N4009">
        <f t="shared" si="1463"/>
        <v>0.16061132493199984</v>
      </c>
      <c r="O4009">
        <f t="shared" si="1464"/>
        <v>53.407997041480456</v>
      </c>
      <c r="P4009">
        <f t="shared" si="1465"/>
        <v>53.312454801148633</v>
      </c>
      <c r="Q4009">
        <f t="shared" si="1466"/>
        <v>-4.2224419426510451E-2</v>
      </c>
      <c r="R4009">
        <f t="shared" si="1467"/>
        <v>53.450221460906967</v>
      </c>
      <c r="S4009">
        <f t="shared" si="1468"/>
        <v>262.72548255789559</v>
      </c>
      <c r="T4009">
        <f t="shared" si="1469"/>
        <v>16.547804160531072</v>
      </c>
      <c r="U4009">
        <f t="shared" si="1456"/>
        <v>0.69391706788575058</v>
      </c>
      <c r="V4009" s="6">
        <f t="shared" si="1470"/>
        <v>226740.00000043306</v>
      </c>
      <c r="W4009">
        <f t="shared" si="1471"/>
        <v>16.546172709738748</v>
      </c>
      <c r="X4009">
        <f t="shared" si="1472"/>
        <v>262.02964781904467</v>
      </c>
      <c r="Y4009">
        <f t="shared" si="1473"/>
        <v>-4.2224419426510451E-2</v>
      </c>
      <c r="Z4009">
        <f t="shared" si="1474"/>
        <v>1.8116553572695916E-6</v>
      </c>
      <c r="AA4009">
        <f t="shared" si="1475"/>
        <v>1.7786846038251331E-6</v>
      </c>
      <c r="AB4009">
        <f t="shared" si="1457"/>
        <v>1.0135337105951565</v>
      </c>
      <c r="AC4009">
        <f t="shared" si="1476"/>
        <v>2.0137014856063851</v>
      </c>
      <c r="AD4009">
        <f t="shared" si="1477"/>
        <v>-1.4911030441083226E-8</v>
      </c>
      <c r="AE4009">
        <f t="shared" si="1478"/>
        <v>5.2121816486173856E-5</v>
      </c>
      <c r="AF4009">
        <f t="shared" si="1479"/>
        <v>-2.8478633725306241E-5</v>
      </c>
      <c r="AG4009" t="str">
        <f t="shared" si="1458"/>
        <v>NaN</v>
      </c>
      <c r="AH4009" t="str">
        <f t="shared" si="1459"/>
        <v>NaN</v>
      </c>
    </row>
    <row r="4010" spans="1:34" ht="15">
      <c r="A4010" s="8">
        <v>43261.052777777775</v>
      </c>
      <c r="B4010" s="9">
        <v>-1.26E-2</v>
      </c>
      <c r="C4010" s="7">
        <v>3.0371602879999999</v>
      </c>
      <c r="D4010" s="9">
        <v>1.8200000000000001E-2</v>
      </c>
      <c r="E4010" s="9">
        <v>1.7999999999999999E-2</v>
      </c>
      <c r="F4010" s="9">
        <v>1.7999999999999999E-2</v>
      </c>
      <c r="G4010" s="7">
        <v>-4899472</v>
      </c>
      <c r="H4010" s="7">
        <v>17015003</v>
      </c>
      <c r="K4010">
        <f t="shared" si="1460"/>
        <v>803.13213873945449</v>
      </c>
      <c r="L4010">
        <f t="shared" si="1461"/>
        <v>784.53941573965722</v>
      </c>
      <c r="M4010">
        <f t="shared" si="1462"/>
        <v>262.69733294494461</v>
      </c>
      <c r="N4010">
        <f t="shared" si="1463"/>
        <v>0.16069242244871876</v>
      </c>
      <c r="O4010">
        <f t="shared" si="1464"/>
        <v>53.407997041480456</v>
      </c>
      <c r="P4010">
        <f t="shared" si="1465"/>
        <v>53.312454801148633</v>
      </c>
      <c r="Q4010">
        <f t="shared" si="1466"/>
        <v>-4.2224419426510451E-2</v>
      </c>
      <c r="R4010">
        <f t="shared" si="1467"/>
        <v>53.450221460906967</v>
      </c>
      <c r="S4010">
        <f t="shared" si="1468"/>
        <v>262.72548255789559</v>
      </c>
      <c r="T4010">
        <f t="shared" si="1469"/>
        <v>16.556340741238326</v>
      </c>
      <c r="U4010">
        <f t="shared" si="1456"/>
        <v>0.69374379192079916</v>
      </c>
      <c r="V4010" s="6">
        <f t="shared" si="1470"/>
        <v>226800</v>
      </c>
      <c r="W4010">
        <f t="shared" si="1471"/>
        <v>16.55744102366036</v>
      </c>
      <c r="X4010">
        <f t="shared" si="1472"/>
        <v>262.33907958104385</v>
      </c>
      <c r="Y4010">
        <f t="shared" si="1473"/>
        <v>-4.2224419426510451E-2</v>
      </c>
      <c r="Z4010">
        <f t="shared" si="1474"/>
        <v>1.3827173117512989E-6</v>
      </c>
      <c r="AA4010">
        <f t="shared" si="1475"/>
        <v>1.7705544950060055E-6</v>
      </c>
      <c r="AB4010">
        <f t="shared" si="1457"/>
        <v>1.0135337105951565</v>
      </c>
      <c r="AC4010">
        <f t="shared" si="1476"/>
        <v>2.0134954979139192</v>
      </c>
      <c r="AD4010">
        <f t="shared" si="1477"/>
        <v>-1.4841355964958996E-8</v>
      </c>
      <c r="AE4010">
        <f t="shared" si="1478"/>
        <v>5.1776453517702342E-5</v>
      </c>
      <c r="AF4010">
        <f t="shared" si="1479"/>
        <v>-2.8534634755528739E-5</v>
      </c>
      <c r="AG4010" t="str">
        <f t="shared" si="1458"/>
        <v>NaN</v>
      </c>
      <c r="AH4010" t="str">
        <f t="shared" si="1459"/>
        <v>NaN</v>
      </c>
    </row>
    <row r="4011" spans="1:34" ht="15">
      <c r="A4011" s="8">
        <v>43261.054166666669</v>
      </c>
      <c r="B4011" s="9">
        <v>-1.26E-2</v>
      </c>
      <c r="C4011" s="7">
        <v>3.0376728420000001</v>
      </c>
      <c r="D4011" s="9">
        <v>1.8200000000000001E-2</v>
      </c>
      <c r="E4011" s="9">
        <v>1.7999999999999999E-2</v>
      </c>
      <c r="F4011" s="9">
        <v>1.7999999999999999E-2</v>
      </c>
      <c r="G4011" s="7">
        <v>-4899954</v>
      </c>
      <c r="H4011" s="7">
        <v>17015003</v>
      </c>
      <c r="K4011">
        <f t="shared" si="1460"/>
        <v>803.13213873945449</v>
      </c>
      <c r="L4011">
        <f t="shared" si="1461"/>
        <v>784.53941573965722</v>
      </c>
      <c r="M4011">
        <f t="shared" si="1462"/>
        <v>262.69733294494461</v>
      </c>
      <c r="N4011">
        <f t="shared" si="1463"/>
        <v>0.16084776959225425</v>
      </c>
      <c r="O4011">
        <f t="shared" si="1464"/>
        <v>53.407997041480456</v>
      </c>
      <c r="P4011">
        <f t="shared" si="1465"/>
        <v>53.312454801148633</v>
      </c>
      <c r="Q4011">
        <f t="shared" si="1466"/>
        <v>-4.2224419426510451E-2</v>
      </c>
      <c r="R4011">
        <f t="shared" si="1467"/>
        <v>53.450221460906967</v>
      </c>
      <c r="S4011">
        <f t="shared" si="1468"/>
        <v>262.72548255789559</v>
      </c>
      <c r="T4011">
        <f t="shared" si="1469"/>
        <v>16.572693072136801</v>
      </c>
      <c r="U4011">
        <f t="shared" si="1456"/>
        <v>0.69341187144668814</v>
      </c>
      <c r="V4011" s="6">
        <f t="shared" si="1470"/>
        <v>226920.00000039116</v>
      </c>
      <c r="W4011">
        <f t="shared" si="1471"/>
        <v>16.568925305494055</v>
      </c>
      <c r="X4011">
        <f t="shared" si="1472"/>
        <v>262.66700028172477</v>
      </c>
      <c r="Y4011">
        <f t="shared" si="1473"/>
        <v>-4.2224419426510451E-2</v>
      </c>
      <c r="Z4011">
        <f t="shared" si="1474"/>
        <v>1.5070794166608166E-6</v>
      </c>
      <c r="AA4011">
        <f t="shared" si="1475"/>
        <v>1.7077719578179971E-6</v>
      </c>
      <c r="AB4011">
        <f t="shared" si="1457"/>
        <v>1.0135337105951565</v>
      </c>
      <c r="AC4011">
        <f t="shared" si="1476"/>
        <v>2.0131009161693387</v>
      </c>
      <c r="AD4011">
        <f t="shared" si="1477"/>
        <v>-1.4312287283141574E-8</v>
      </c>
      <c r="AE4011">
        <f t="shared" si="1478"/>
        <v>4.8495728765317064E-5</v>
      </c>
      <c r="AF4011">
        <f t="shared" si="1479"/>
        <v>-2.9378971705119223E-5</v>
      </c>
      <c r="AG4011" t="str">
        <f t="shared" si="1458"/>
        <v>NaN</v>
      </c>
      <c r="AH4011" t="str">
        <f t="shared" si="1459"/>
        <v>NaN</v>
      </c>
    </row>
    <row r="4012" spans="1:34" ht="15">
      <c r="A4012" s="8">
        <v>43261.054861111108</v>
      </c>
      <c r="B4012" s="9">
        <v>-1.26E-2</v>
      </c>
      <c r="C4012" s="7">
        <v>3.038010581</v>
      </c>
      <c r="D4012" s="9">
        <v>1.8200000000000001E-2</v>
      </c>
      <c r="E4012" s="9">
        <v>1.7999999999999999E-2</v>
      </c>
      <c r="F4012" s="9">
        <v>1.7999999999999999E-2</v>
      </c>
      <c r="G4012" s="7">
        <v>-4900435</v>
      </c>
      <c r="H4012" s="7">
        <v>17015003</v>
      </c>
      <c r="K4012">
        <f t="shared" si="1460"/>
        <v>803.13213873945449</v>
      </c>
      <c r="L4012">
        <f t="shared" si="1461"/>
        <v>784.53941573965722</v>
      </c>
      <c r="M4012">
        <f t="shared" si="1462"/>
        <v>262.69733294494461</v>
      </c>
      <c r="N4012">
        <f t="shared" si="1463"/>
        <v>0.16095013302890776</v>
      </c>
      <c r="O4012">
        <f t="shared" si="1464"/>
        <v>53.407997041480456</v>
      </c>
      <c r="P4012">
        <f t="shared" si="1465"/>
        <v>53.312454801148633</v>
      </c>
      <c r="Q4012">
        <f t="shared" si="1466"/>
        <v>-4.2224419426510451E-2</v>
      </c>
      <c r="R4012">
        <f t="shared" si="1467"/>
        <v>53.450221460906967</v>
      </c>
      <c r="S4012">
        <f t="shared" si="1468"/>
        <v>262.72548255789559</v>
      </c>
      <c r="T4012">
        <f t="shared" si="1469"/>
        <v>16.583468170731905</v>
      </c>
      <c r="U4012">
        <f t="shared" si="1456"/>
        <v>0.69319315792771141</v>
      </c>
      <c r="V4012" s="6">
        <f t="shared" si="1470"/>
        <v>226979.99999995809</v>
      </c>
      <c r="W4012">
        <f t="shared" si="1471"/>
        <v>16.579385196268568</v>
      </c>
      <c r="X4012">
        <f t="shared" si="1472"/>
        <v>262.99537101793578</v>
      </c>
      <c r="Y4012">
        <f t="shared" si="1473"/>
        <v>-4.2224419426510451E-2</v>
      </c>
      <c r="Z4012">
        <f t="shared" si="1474"/>
        <v>1.7705555115523876E-6</v>
      </c>
      <c r="AA4012">
        <f t="shared" si="1475"/>
        <v>1.5379432629744626E-6</v>
      </c>
      <c r="AB4012">
        <f t="shared" si="1457"/>
        <v>1.0135337105951565</v>
      </c>
      <c r="AC4012">
        <f t="shared" si="1476"/>
        <v>2.0128409130402392</v>
      </c>
      <c r="AD4012">
        <f t="shared" si="1477"/>
        <v>-1.288734294930216E-8</v>
      </c>
      <c r="AE4012">
        <f t="shared" si="1478"/>
        <v>4.4774025419237267E-5</v>
      </c>
      <c r="AF4012">
        <f t="shared" si="1479"/>
        <v>-2.8652879959248676E-5</v>
      </c>
      <c r="AG4012" t="str">
        <f t="shared" si="1458"/>
        <v>NaN</v>
      </c>
      <c r="AH4012" t="str">
        <f t="shared" si="1459"/>
        <v>NaN</v>
      </c>
    </row>
    <row r="4013" spans="1:34" ht="15">
      <c r="A4013" s="8">
        <v>43261.055555555555</v>
      </c>
      <c r="B4013" s="9">
        <v>-1.26E-2</v>
      </c>
      <c r="C4013" s="7">
        <v>3.0383388060000001</v>
      </c>
      <c r="D4013" s="9">
        <v>1.8200000000000001E-2</v>
      </c>
      <c r="E4013" s="9">
        <v>1.7999999999999999E-2</v>
      </c>
      <c r="F4013" s="9">
        <v>1.7999999999999999E-2</v>
      </c>
      <c r="G4013" s="7">
        <v>-4900919</v>
      </c>
      <c r="H4013" s="7">
        <v>17015003</v>
      </c>
      <c r="K4013">
        <f t="shared" si="1460"/>
        <v>803.13213873945449</v>
      </c>
      <c r="L4013">
        <f t="shared" si="1461"/>
        <v>784.53941573965722</v>
      </c>
      <c r="M4013">
        <f t="shared" si="1462"/>
        <v>262.69733294494461</v>
      </c>
      <c r="N4013">
        <f t="shared" si="1463"/>
        <v>0.16104961292017175</v>
      </c>
      <c r="O4013">
        <f t="shared" si="1464"/>
        <v>53.407997041480456</v>
      </c>
      <c r="P4013">
        <f t="shared" si="1465"/>
        <v>53.312454801148633</v>
      </c>
      <c r="Q4013">
        <f t="shared" si="1466"/>
        <v>-4.2224419426510451E-2</v>
      </c>
      <c r="R4013">
        <f t="shared" si="1467"/>
        <v>53.450221460906967</v>
      </c>
      <c r="S4013">
        <f t="shared" si="1468"/>
        <v>262.72548255789559</v>
      </c>
      <c r="T4013">
        <f t="shared" si="1469"/>
        <v>16.593939738233381</v>
      </c>
      <c r="U4013">
        <f t="shared" si="1456"/>
        <v>0.69298060549886453</v>
      </c>
      <c r="V4013" s="6">
        <f t="shared" si="1470"/>
        <v>227040.00000015367</v>
      </c>
      <c r="W4013">
        <f t="shared" si="1471"/>
        <v>16.589462763810797</v>
      </c>
      <c r="X4013">
        <f t="shared" si="1472"/>
        <v>263.33227584386009</v>
      </c>
      <c r="Y4013">
        <f t="shared" si="1473"/>
        <v>-4.2224419426510451E-2</v>
      </c>
      <c r="Z4013">
        <f t="shared" si="1474"/>
        <v>2.077239736574918E-6</v>
      </c>
      <c r="AA4013">
        <f t="shared" si="1475"/>
        <v>1.5569133852015733E-6</v>
      </c>
      <c r="AB4013">
        <f t="shared" si="1457"/>
        <v>1.0135337105951565</v>
      </c>
      <c r="AC4013">
        <f t="shared" si="1476"/>
        <v>2.0125882341164285</v>
      </c>
      <c r="AD4013">
        <f t="shared" si="1477"/>
        <v>-1.3044667158311431E-8</v>
      </c>
      <c r="AE4013">
        <f t="shared" si="1478"/>
        <v>4.1948233954845025E-5</v>
      </c>
      <c r="AF4013">
        <f t="shared" si="1479"/>
        <v>-3.0956393377145684E-5</v>
      </c>
      <c r="AG4013" t="str">
        <f t="shared" si="1458"/>
        <v>NaN</v>
      </c>
      <c r="AH4013" t="str">
        <f t="shared" si="1459"/>
        <v>NaN</v>
      </c>
    </row>
    <row r="4014" spans="1:34" ht="15">
      <c r="A4014" s="8">
        <v>43261.056250000001</v>
      </c>
      <c r="B4014" s="9">
        <v>-1.26E-2</v>
      </c>
      <c r="C4014" s="7">
        <v>3.038791899</v>
      </c>
      <c r="D4014" s="9">
        <v>1.8200000000000001E-2</v>
      </c>
      <c r="E4014" s="9">
        <v>1.7999999999999999E-2</v>
      </c>
      <c r="F4014" s="9">
        <v>1.7999999999999999E-2</v>
      </c>
      <c r="G4014" s="7">
        <v>-4901402</v>
      </c>
      <c r="H4014" s="7">
        <v>17015003</v>
      </c>
      <c r="K4014">
        <f t="shared" si="1460"/>
        <v>803.13213873945449</v>
      </c>
      <c r="L4014">
        <f t="shared" si="1461"/>
        <v>784.53941573965722</v>
      </c>
      <c r="M4014">
        <f t="shared" si="1462"/>
        <v>262.69733294494461</v>
      </c>
      <c r="N4014">
        <f t="shared" si="1463"/>
        <v>0.16118693835964917</v>
      </c>
      <c r="O4014">
        <f t="shared" si="1464"/>
        <v>53.407997041480456</v>
      </c>
      <c r="P4014">
        <f t="shared" si="1465"/>
        <v>53.312454801148633</v>
      </c>
      <c r="Q4014">
        <f t="shared" si="1466"/>
        <v>-4.2224419426510451E-2</v>
      </c>
      <c r="R4014">
        <f t="shared" si="1467"/>
        <v>53.450221460906967</v>
      </c>
      <c r="S4014">
        <f t="shared" si="1468"/>
        <v>262.72548255789559</v>
      </c>
      <c r="T4014">
        <f t="shared" si="1469"/>
        <v>16.608395047652056</v>
      </c>
      <c r="U4014">
        <f t="shared" si="1456"/>
        <v>0.69268719086669661</v>
      </c>
      <c r="V4014" s="6">
        <f t="shared" si="1470"/>
        <v>227100.00000034925</v>
      </c>
      <c r="W4014">
        <f t="shared" si="1471"/>
        <v>16.598895343117327</v>
      </c>
      <c r="X4014">
        <f t="shared" si="1472"/>
        <v>263.66994233952471</v>
      </c>
      <c r="Y4014">
        <f t="shared" si="1473"/>
        <v>-4.2224419426510451E-2</v>
      </c>
      <c r="Z4014">
        <f t="shared" si="1474"/>
        <v>1.4575463818665982E-6</v>
      </c>
      <c r="AA4014">
        <f t="shared" si="1475"/>
        <v>1.5653449303536697E-6</v>
      </c>
      <c r="AB4014">
        <f t="shared" si="1457"/>
        <v>1.0135337105951565</v>
      </c>
      <c r="AC4014">
        <f t="shared" si="1476"/>
        <v>2.0122394275001558</v>
      </c>
      <c r="AD4014">
        <f t="shared" si="1477"/>
        <v>-1.3113038182734794E-8</v>
      </c>
      <c r="AE4014">
        <f t="shared" si="1478"/>
        <v>4.0872375121148199E-5</v>
      </c>
      <c r="AF4014">
        <f t="shared" si="1479"/>
        <v>-3.1937762439687627E-5</v>
      </c>
      <c r="AG4014" t="str">
        <f t="shared" si="1458"/>
        <v>NaN</v>
      </c>
      <c r="AH4014" t="str">
        <f t="shared" si="1459"/>
        <v>NaN</v>
      </c>
    </row>
    <row r="4015" spans="1:34" ht="15">
      <c r="A4015" s="8">
        <v>43261.056944444441</v>
      </c>
      <c r="B4015" s="9">
        <v>-1.2699999999999999E-2</v>
      </c>
      <c r="C4015" s="7">
        <v>3.0388870369999998</v>
      </c>
      <c r="D4015" s="9">
        <v>1.8200000000000001E-2</v>
      </c>
      <c r="E4015" s="9">
        <v>1.8100000000000002E-2</v>
      </c>
      <c r="F4015" s="9">
        <v>1.7999999999999999E-2</v>
      </c>
      <c r="G4015" s="7">
        <v>-4901885</v>
      </c>
      <c r="H4015" s="7">
        <v>17015003</v>
      </c>
      <c r="K4015">
        <f t="shared" si="1460"/>
        <v>809.50255190412963</v>
      </c>
      <c r="L4015">
        <f t="shared" si="1461"/>
        <v>790.90982890433236</v>
      </c>
      <c r="M4015">
        <f t="shared" si="1462"/>
        <v>264.83041958730246</v>
      </c>
      <c r="N4015">
        <f t="shared" si="1463"/>
        <v>0.16121577320737573</v>
      </c>
      <c r="O4015">
        <f t="shared" si="1464"/>
        <v>53.407997041480456</v>
      </c>
      <c r="P4015">
        <f t="shared" si="1465"/>
        <v>53.611748871071953</v>
      </c>
      <c r="Q4015">
        <f t="shared" si="1466"/>
        <v>-4.2224419426510451E-2</v>
      </c>
      <c r="R4015">
        <f t="shared" si="1467"/>
        <v>53.450221460906967</v>
      </c>
      <c r="S4015">
        <f t="shared" si="1468"/>
        <v>264.85856920025344</v>
      </c>
      <c r="T4015">
        <f t="shared" si="1469"/>
        <v>16.611430294781165</v>
      </c>
      <c r="U4015">
        <f t="shared" si="1456"/>
        <v>0.69262558126055584</v>
      </c>
      <c r="V4015" s="6">
        <f t="shared" si="1470"/>
        <v>227159.99999991618</v>
      </c>
      <c r="W4015">
        <f t="shared" si="1471"/>
        <v>16.608132382648641</v>
      </c>
      <c r="X4015">
        <f t="shared" si="1472"/>
        <v>263.99477692741499</v>
      </c>
      <c r="Y4015">
        <f t="shared" si="1473"/>
        <v>5.7893948865365509E-2</v>
      </c>
      <c r="Z4015">
        <f t="shared" si="1474"/>
        <v>7.58809125145629E-7</v>
      </c>
      <c r="AA4015">
        <f t="shared" si="1475"/>
        <v>1.4462540135261603E-6</v>
      </c>
      <c r="AB4015">
        <f t="shared" si="1457"/>
        <v>1.0130416075415132</v>
      </c>
      <c r="AC4015">
        <f t="shared" si="1476"/>
        <v>2.0121661869869305</v>
      </c>
      <c r="AD4015">
        <f t="shared" si="1477"/>
        <v>8.8359359290861998E-9</v>
      </c>
      <c r="AE4015">
        <f t="shared" si="1478"/>
        <v>3.9386205235729269E-5</v>
      </c>
      <c r="AF4015">
        <f t="shared" si="1479"/>
        <v>2.2332608592639838E-5</v>
      </c>
      <c r="AG4015">
        <f t="shared" si="1458"/>
        <v>8.8359359290862002E-7</v>
      </c>
      <c r="AH4015">
        <f t="shared" si="1459"/>
        <v>0.22332608592639835</v>
      </c>
    </row>
    <row r="4016" spans="1:34" ht="15">
      <c r="A4016" s="8">
        <v>43261.057638888888</v>
      </c>
      <c r="B4016" s="9">
        <v>-1.2699999999999999E-2</v>
      </c>
      <c r="C4016" s="7">
        <v>3.0390773119999999</v>
      </c>
      <c r="D4016" s="9">
        <v>1.83E-2</v>
      </c>
      <c r="E4016" s="9">
        <v>1.8100000000000002E-2</v>
      </c>
      <c r="F4016" s="9">
        <v>1.7999999999999999E-2</v>
      </c>
      <c r="G4016" s="7">
        <v>-4902369</v>
      </c>
      <c r="H4016" s="7">
        <v>17015003</v>
      </c>
      <c r="K4016">
        <f t="shared" si="1460"/>
        <v>809.50255190412963</v>
      </c>
      <c r="L4016">
        <f t="shared" si="1461"/>
        <v>790.90982890433236</v>
      </c>
      <c r="M4016">
        <f t="shared" si="1462"/>
        <v>264.83041958730246</v>
      </c>
      <c r="N4016">
        <f t="shared" si="1463"/>
        <v>0.16127344259974458</v>
      </c>
      <c r="O4016">
        <f t="shared" si="1464"/>
        <v>53.708352146356084</v>
      </c>
      <c r="P4016">
        <f t="shared" si="1465"/>
        <v>53.611748871071953</v>
      </c>
      <c r="Q4016">
        <f t="shared" si="1466"/>
        <v>0.25813068544911744</v>
      </c>
      <c r="R4016">
        <f t="shared" si="1467"/>
        <v>53.450221460906967</v>
      </c>
      <c r="S4016">
        <f t="shared" si="1468"/>
        <v>264.65833246366969</v>
      </c>
      <c r="T4016">
        <f t="shared" si="1469"/>
        <v>16.617500757135783</v>
      </c>
      <c r="U4016">
        <f t="shared" ref="U4016:U4079" si="1480">(2.40665404368-T4016*2.40665404368/100-$M$7)/$M$7</f>
        <v>0.6925023626958553</v>
      </c>
      <c r="V4016" s="6">
        <f t="shared" si="1470"/>
        <v>227220.00000011176</v>
      </c>
      <c r="W4016">
        <f t="shared" si="1471"/>
        <v>16.616537650487189</v>
      </c>
      <c r="X4016">
        <f t="shared" si="1472"/>
        <v>264.31961151530527</v>
      </c>
      <c r="Y4016">
        <f t="shared" si="1473"/>
        <v>0.15801231715724148</v>
      </c>
      <c r="Z4016">
        <f t="shared" si="1474"/>
        <v>1.9444462128593644E-6</v>
      </c>
      <c r="AA4016">
        <f t="shared" si="1475"/>
        <v>1.3392074746078912E-6</v>
      </c>
      <c r="AB4016">
        <f t="shared" si="1457"/>
        <v>1.0126596421066456</v>
      </c>
      <c r="AC4016">
        <f t="shared" si="1476"/>
        <v>2.0120197067303134</v>
      </c>
      <c r="AD4016">
        <f t="shared" si="1477"/>
        <v>2.9975501676951133E-9</v>
      </c>
      <c r="AE4016">
        <f t="shared" si="1478"/>
        <v>3.7273016906615824E-5</v>
      </c>
      <c r="AF4016">
        <f t="shared" si="1479"/>
        <v>8.0057670686078936E-6</v>
      </c>
      <c r="AG4016">
        <f t="shared" si="1458"/>
        <v>2.9975501676951133E-7</v>
      </c>
      <c r="AH4016">
        <f t="shared" si="1459"/>
        <v>8.0057670686078941E-2</v>
      </c>
    </row>
    <row r="4017" spans="1:34" ht="15">
      <c r="A4017" s="8">
        <v>43261.058333333334</v>
      </c>
      <c r="B4017" s="9">
        <v>-1.2699999999999999E-2</v>
      </c>
      <c r="C4017" s="7">
        <v>3.0396184069999999</v>
      </c>
      <c r="D4017" s="9">
        <v>1.83E-2</v>
      </c>
      <c r="E4017" s="9">
        <v>1.8100000000000002E-2</v>
      </c>
      <c r="F4017" s="9">
        <v>1.7999999999999999E-2</v>
      </c>
      <c r="G4017" s="7">
        <v>-4902849</v>
      </c>
      <c r="H4017" s="7">
        <v>17015003</v>
      </c>
      <c r="K4017">
        <f t="shared" si="1460"/>
        <v>809.50255190412963</v>
      </c>
      <c r="L4017">
        <f t="shared" si="1461"/>
        <v>790.90982890433236</v>
      </c>
      <c r="M4017">
        <f t="shared" si="1462"/>
        <v>264.83041958730246</v>
      </c>
      <c r="N4017">
        <f t="shared" si="1463"/>
        <v>0.16143744007636424</v>
      </c>
      <c r="O4017">
        <f t="shared" si="1464"/>
        <v>53.708352146356084</v>
      </c>
      <c r="P4017">
        <f t="shared" si="1465"/>
        <v>53.611748871071953</v>
      </c>
      <c r="Q4017">
        <f t="shared" si="1466"/>
        <v>0.25813068544911744</v>
      </c>
      <c r="R4017">
        <f t="shared" si="1467"/>
        <v>53.450221460906967</v>
      </c>
      <c r="S4017">
        <f t="shared" si="1468"/>
        <v>264.65833246366969</v>
      </c>
      <c r="T4017">
        <f t="shared" si="1469"/>
        <v>16.634763649411536</v>
      </c>
      <c r="U4017">
        <f t="shared" si="1480"/>
        <v>0.69215195959893472</v>
      </c>
      <c r="V4017" s="6">
        <f t="shared" si="1470"/>
        <v>227280.00000030734</v>
      </c>
      <c r="W4017">
        <f t="shared" si="1471"/>
        <v>16.624837854778498</v>
      </c>
      <c r="X4017">
        <f t="shared" si="1472"/>
        <v>264.64482462586034</v>
      </c>
      <c r="Y4017">
        <f t="shared" si="1473"/>
        <v>0.1576667510662233</v>
      </c>
      <c r="Z4017">
        <f t="shared" si="1474"/>
        <v>1.4417381278159744E-6</v>
      </c>
      <c r="AA4017">
        <f t="shared" si="1475"/>
        <v>1.1833806727236797E-6</v>
      </c>
      <c r="AB4017">
        <f t="shared" si="1457"/>
        <v>1.012660960489121</v>
      </c>
      <c r="AC4017">
        <f t="shared" si="1476"/>
        <v>2.0116031531396996</v>
      </c>
      <c r="AD4017">
        <f t="shared" si="1477"/>
        <v>2.6540186389542208E-9</v>
      </c>
      <c r="AE4017">
        <f t="shared" si="1478"/>
        <v>3.5059041758349726E-5</v>
      </c>
      <c r="AF4017">
        <f t="shared" si="1479"/>
        <v>7.5358971548380745E-6</v>
      </c>
      <c r="AG4017">
        <f t="shared" si="1458"/>
        <v>2.654018638954221E-7</v>
      </c>
      <c r="AH4017">
        <f t="shared" si="1459"/>
        <v>7.535897154838074E-2</v>
      </c>
    </row>
    <row r="4018" spans="1:34" ht="15">
      <c r="A4018" s="8">
        <v>43261.059027777781</v>
      </c>
      <c r="B4018" s="9">
        <v>-1.2699999999999999E-2</v>
      </c>
      <c r="C4018" s="7">
        <v>3.0396195970000002</v>
      </c>
      <c r="D4018" s="9">
        <v>1.83E-2</v>
      </c>
      <c r="E4018" s="9">
        <v>1.8100000000000002E-2</v>
      </c>
      <c r="F4018" s="9">
        <v>1.8100000000000002E-2</v>
      </c>
      <c r="G4018" s="7">
        <v>-4903333</v>
      </c>
      <c r="H4018" s="7">
        <v>17015003</v>
      </c>
      <c r="K4018">
        <f t="shared" si="1460"/>
        <v>809.50255190412963</v>
      </c>
      <c r="L4018">
        <f t="shared" si="1461"/>
        <v>790.77837981444304</v>
      </c>
      <c r="M4018">
        <f t="shared" si="1462"/>
        <v>264.78640481297862</v>
      </c>
      <c r="N4018">
        <f t="shared" si="1463"/>
        <v>0.16143780074685135</v>
      </c>
      <c r="O4018">
        <f t="shared" si="1464"/>
        <v>53.708352146356084</v>
      </c>
      <c r="P4018">
        <f t="shared" si="1465"/>
        <v>53.611748871071953</v>
      </c>
      <c r="Q4018">
        <f t="shared" si="1466"/>
        <v>-4.3261117699564977E-2</v>
      </c>
      <c r="R4018">
        <f t="shared" si="1467"/>
        <v>53.751613264055649</v>
      </c>
      <c r="S4018">
        <f t="shared" si="1468"/>
        <v>264.81524555811166</v>
      </c>
      <c r="T4018">
        <f t="shared" si="1469"/>
        <v>16.634801614725969</v>
      </c>
      <c r="U4018">
        <f t="shared" si="1480"/>
        <v>0.69215118897698225</v>
      </c>
      <c r="V4018" s="6">
        <f t="shared" si="1470"/>
        <v>227340.00000050291</v>
      </c>
      <c r="W4018">
        <f t="shared" si="1471"/>
        <v>16.632250836421694</v>
      </c>
      <c r="X4018">
        <f t="shared" si="1472"/>
        <v>264.96965921375062</v>
      </c>
      <c r="Y4018">
        <f t="shared" si="1473"/>
        <v>5.7202816683329161E-2</v>
      </c>
      <c r="Z4018">
        <f t="shared" si="1474"/>
        <v>6.7344299886825154E-7</v>
      </c>
      <c r="AA4018">
        <f t="shared" si="1475"/>
        <v>1.094401081038348E-6</v>
      </c>
      <c r="AB4018">
        <f t="shared" si="1457"/>
        <v>1.0130464350959034</v>
      </c>
      <c r="AC4018">
        <f t="shared" si="1476"/>
        <v>2.0116022370366622</v>
      </c>
      <c r="AD4018">
        <f t="shared" si="1477"/>
        <v>6.7651669189458018E-9</v>
      </c>
      <c r="AE4018">
        <f t="shared" si="1478"/>
        <v>3.2010666665596845E-5</v>
      </c>
      <c r="AF4018">
        <f t="shared" si="1479"/>
        <v>2.1038502964301803E-5</v>
      </c>
      <c r="AG4018">
        <f t="shared" si="1458"/>
        <v>6.7651669189458018E-7</v>
      </c>
      <c r="AH4018">
        <f t="shared" si="1459"/>
        <v>0.21038502964301803</v>
      </c>
    </row>
    <row r="4019" spans="1:34" ht="15">
      <c r="A4019" s="8">
        <v>43261.05972222222</v>
      </c>
      <c r="B4019" s="9">
        <v>-1.2699999999999999E-2</v>
      </c>
      <c r="C4019" s="7">
        <v>3.039871711</v>
      </c>
      <c r="D4019" s="9">
        <v>1.83E-2</v>
      </c>
      <c r="E4019" s="9">
        <v>1.8100000000000002E-2</v>
      </c>
      <c r="F4019" s="9">
        <v>1.8100000000000002E-2</v>
      </c>
      <c r="G4019" s="7">
        <v>-4903815</v>
      </c>
      <c r="H4019" s="7">
        <v>17015003</v>
      </c>
      <c r="K4019">
        <f t="shared" si="1460"/>
        <v>809.50255190412963</v>
      </c>
      <c r="L4019">
        <f t="shared" si="1461"/>
        <v>790.77837981444304</v>
      </c>
      <c r="M4019">
        <f t="shared" si="1462"/>
        <v>264.78640481297862</v>
      </c>
      <c r="N4019">
        <f t="shared" si="1463"/>
        <v>0.16151421257808329</v>
      </c>
      <c r="O4019">
        <f t="shared" si="1464"/>
        <v>53.708352146356084</v>
      </c>
      <c r="P4019">
        <f t="shared" si="1465"/>
        <v>53.611748871071953</v>
      </c>
      <c r="Q4019">
        <f t="shared" si="1466"/>
        <v>-4.3261117699564977E-2</v>
      </c>
      <c r="R4019">
        <f t="shared" si="1467"/>
        <v>53.751613264055649</v>
      </c>
      <c r="S4019">
        <f t="shared" si="1468"/>
        <v>264.81524555811166</v>
      </c>
      <c r="T4019">
        <f t="shared" si="1469"/>
        <v>16.642844965381961</v>
      </c>
      <c r="U4019">
        <f t="shared" si="1480"/>
        <v>0.69198792462159742</v>
      </c>
      <c r="V4019" s="6">
        <f t="shared" si="1470"/>
        <v>227400.00000006985</v>
      </c>
      <c r="W4019">
        <f t="shared" si="1471"/>
        <v>16.639176428831231</v>
      </c>
      <c r="X4019">
        <f t="shared" si="1472"/>
        <v>265.2944938016409</v>
      </c>
      <c r="Y4019">
        <f t="shared" si="1473"/>
        <v>-4.8211971011596688E-2</v>
      </c>
      <c r="Z4019">
        <f t="shared" si="1474"/>
        <v>1.0212297391245031E-6</v>
      </c>
      <c r="AA4019">
        <f t="shared" si="1475"/>
        <v>1.0998212791498774E-6</v>
      </c>
      <c r="AB4019">
        <f t="shared" ref="AB4019:AB4082" si="1481">((M4019-$M$241)-(Y4019-$Y$241))/(M4019-$M$241)</f>
        <v>1.013448674649055</v>
      </c>
      <c r="AC4019">
        <f t="shared" si="1476"/>
        <v>2.011408150985333</v>
      </c>
      <c r="AD4019">
        <f t="shared" si="1477"/>
        <v>-8.065749769617334E-9</v>
      </c>
      <c r="AE4019">
        <f t="shared" si="1478"/>
        <v>3.0599042764058926E-5</v>
      </c>
      <c r="AF4019">
        <f t="shared" si="1479"/>
        <v>-2.6240248272866688E-5</v>
      </c>
      <c r="AG4019" t="str">
        <f t="shared" si="1458"/>
        <v>NaN</v>
      </c>
      <c r="AH4019" t="str">
        <f t="shared" si="1459"/>
        <v>NaN</v>
      </c>
    </row>
    <row r="4020" spans="1:34" ht="15">
      <c r="A4020" s="8">
        <v>43261.060416666667</v>
      </c>
      <c r="B4020" s="9">
        <v>-1.2699999999999999E-2</v>
      </c>
      <c r="C4020" s="7">
        <v>3.0400037150000001</v>
      </c>
      <c r="D4020" s="7">
        <v>1.8295055000000001E-2</v>
      </c>
      <c r="E4020" s="9">
        <v>1.8100000000000002E-2</v>
      </c>
      <c r="F4020" s="9">
        <v>1.8100000000000002E-2</v>
      </c>
      <c r="G4020" s="7">
        <v>-4904297</v>
      </c>
      <c r="H4020" s="7">
        <v>17015003</v>
      </c>
      <c r="K4020">
        <f t="shared" si="1460"/>
        <v>809.50255190412963</v>
      </c>
      <c r="L4020">
        <f t="shared" si="1461"/>
        <v>790.77837981444304</v>
      </c>
      <c r="M4020">
        <f t="shared" si="1462"/>
        <v>264.78640481297862</v>
      </c>
      <c r="N4020">
        <f t="shared" si="1463"/>
        <v>0.16155422093688115</v>
      </c>
      <c r="O4020">
        <f t="shared" si="1464"/>
        <v>53.693499586419989</v>
      </c>
      <c r="P4020">
        <f t="shared" si="1465"/>
        <v>53.611748871071953</v>
      </c>
      <c r="Q4020">
        <f t="shared" si="1466"/>
        <v>-5.811367763566011E-2</v>
      </c>
      <c r="R4020">
        <f t="shared" si="1467"/>
        <v>53.751613264055649</v>
      </c>
      <c r="S4020">
        <f t="shared" si="1468"/>
        <v>264.82514726473573</v>
      </c>
      <c r="T4020">
        <f t="shared" si="1469"/>
        <v>16.64705637157121</v>
      </c>
      <c r="U4020">
        <f t="shared" si="1480"/>
        <v>0.69190244127688705</v>
      </c>
      <c r="V4020" s="6">
        <f t="shared" si="1470"/>
        <v>227460.00000026543</v>
      </c>
      <c r="W4020">
        <f t="shared" si="1471"/>
        <v>16.645632142189303</v>
      </c>
      <c r="X4020">
        <f t="shared" si="1472"/>
        <v>265.60392556364019</v>
      </c>
      <c r="Y4020">
        <f t="shared" si="1473"/>
        <v>-4.8211971011596688E-2</v>
      </c>
      <c r="Z4020">
        <f t="shared" si="1474"/>
        <v>9.8645212338543649E-7</v>
      </c>
      <c r="AA4020">
        <f t="shared" si="1475"/>
        <v>9.6477171334813525E-7</v>
      </c>
      <c r="AB4020">
        <f t="shared" si="1481"/>
        <v>1.013448674649055</v>
      </c>
      <c r="AC4020">
        <f t="shared" si="1476"/>
        <v>2.0113065297539867</v>
      </c>
      <c r="AD4020">
        <f t="shared" si="1477"/>
        <v>-7.0749804777049812E-9</v>
      </c>
      <c r="AE4020">
        <f t="shared" si="1478"/>
        <v>2.2317596549970565E-5</v>
      </c>
      <c r="AF4020">
        <f t="shared" si="1479"/>
        <v>-3.1557955506485013E-5</v>
      </c>
      <c r="AG4020" t="str">
        <f t="shared" si="1458"/>
        <v>NaN</v>
      </c>
      <c r="AH4020" t="str">
        <f t="shared" si="1459"/>
        <v>NaN</v>
      </c>
    </row>
    <row r="4021" spans="1:34" ht="15">
      <c r="A4021" s="8">
        <v>43261.061111111114</v>
      </c>
      <c r="B4021" s="9">
        <v>-1.2800000000000001E-2</v>
      </c>
      <c r="C4021" s="7">
        <v>3.0402427479999998</v>
      </c>
      <c r="D4021" s="9">
        <v>1.83E-2</v>
      </c>
      <c r="E4021" s="9">
        <v>1.8100000000000002E-2</v>
      </c>
      <c r="F4021" s="9">
        <v>1.8100000000000002E-2</v>
      </c>
      <c r="G4021" s="7">
        <v>-4904781</v>
      </c>
      <c r="H4021" s="7">
        <v>17015003</v>
      </c>
      <c r="K4021">
        <f t="shared" si="1460"/>
        <v>815.87296506880477</v>
      </c>
      <c r="L4021">
        <f t="shared" si="1461"/>
        <v>797.14879297911818</v>
      </c>
      <c r="M4021">
        <f t="shared" si="1462"/>
        <v>266.91949145533653</v>
      </c>
      <c r="N4021">
        <f t="shared" si="1463"/>
        <v>0.16162666812051579</v>
      </c>
      <c r="O4021">
        <f t="shared" si="1464"/>
        <v>53.708352146356084</v>
      </c>
      <c r="P4021">
        <f t="shared" si="1465"/>
        <v>53.611748871071953</v>
      </c>
      <c r="Q4021">
        <f t="shared" si="1466"/>
        <v>-4.3261117699564977E-2</v>
      </c>
      <c r="R4021">
        <f t="shared" si="1467"/>
        <v>53.751613264055649</v>
      </c>
      <c r="S4021">
        <f t="shared" si="1468"/>
        <v>266.94833220046957</v>
      </c>
      <c r="T4021">
        <f t="shared" si="1469"/>
        <v>16.654682390901172</v>
      </c>
      <c r="U4021">
        <f t="shared" si="1480"/>
        <v>0.69174764793474564</v>
      </c>
      <c r="V4021" s="6">
        <f t="shared" si="1470"/>
        <v>227520.000000461</v>
      </c>
      <c r="W4021">
        <f t="shared" si="1471"/>
        <v>16.651223981444922</v>
      </c>
      <c r="X4021">
        <f t="shared" si="1472"/>
        <v>266.0774409135131</v>
      </c>
      <c r="Y4021">
        <f t="shared" si="1473"/>
        <v>-4.8211971011596688E-2</v>
      </c>
      <c r="Z4021">
        <f t="shared" si="1474"/>
        <v>8.3468924006927847E-7</v>
      </c>
      <c r="AA4021">
        <f t="shared" si="1475"/>
        <v>8.6901715995624286E-7</v>
      </c>
      <c r="AB4021">
        <f t="shared" si="1481"/>
        <v>1.0133400944494526</v>
      </c>
      <c r="AC4021">
        <f t="shared" si="1476"/>
        <v>2.0111225139075546</v>
      </c>
      <c r="AD4021">
        <f t="shared" si="1477"/>
        <v>-6.3721985688651669E-9</v>
      </c>
      <c r="AE4021">
        <f t="shared" si="1478"/>
        <v>2.1936167257693086E-5</v>
      </c>
      <c r="AF4021">
        <f t="shared" si="1479"/>
        <v>-2.8917423001183944E-5</v>
      </c>
      <c r="AG4021" t="str">
        <f t="shared" si="1458"/>
        <v>NaN</v>
      </c>
      <c r="AH4021" t="str">
        <f t="shared" si="1459"/>
        <v>NaN</v>
      </c>
    </row>
    <row r="4022" spans="1:34" ht="15">
      <c r="A4022" s="8">
        <v>43261.061805555553</v>
      </c>
      <c r="B4022" s="9">
        <v>-1.2800000000000001E-2</v>
      </c>
      <c r="C4022" s="7">
        <v>3.0403176689999998</v>
      </c>
      <c r="D4022" s="9">
        <v>1.83E-2</v>
      </c>
      <c r="E4022" s="9">
        <v>1.8100000000000002E-2</v>
      </c>
      <c r="F4022" s="9">
        <v>1.8100000000000002E-2</v>
      </c>
      <c r="G4022" s="7">
        <v>-4905262</v>
      </c>
      <c r="H4022" s="7">
        <v>17015003</v>
      </c>
      <c r="K4022">
        <f t="shared" si="1460"/>
        <v>815.87296506880477</v>
      </c>
      <c r="L4022">
        <f t="shared" si="1461"/>
        <v>797.14879297911818</v>
      </c>
      <c r="M4022">
        <f t="shared" si="1462"/>
        <v>266.91949145533653</v>
      </c>
      <c r="N4022">
        <f t="shared" si="1463"/>
        <v>0.16164937551006073</v>
      </c>
      <c r="O4022">
        <f t="shared" si="1464"/>
        <v>53.708352146356084</v>
      </c>
      <c r="P4022">
        <f t="shared" si="1465"/>
        <v>53.611748871071953</v>
      </c>
      <c r="Q4022">
        <f t="shared" si="1466"/>
        <v>-4.3261117699564977E-2</v>
      </c>
      <c r="R4022">
        <f t="shared" si="1467"/>
        <v>53.751613264055649</v>
      </c>
      <c r="S4022">
        <f t="shared" si="1468"/>
        <v>266.94833220046957</v>
      </c>
      <c r="T4022">
        <f t="shared" si="1469"/>
        <v>16.657072642432219</v>
      </c>
      <c r="U4022">
        <f t="shared" si="1480"/>
        <v>0.69169913048323606</v>
      </c>
      <c r="V4022" s="6">
        <f t="shared" si="1470"/>
        <v>227580.00000002794</v>
      </c>
      <c r="W4022">
        <f t="shared" si="1471"/>
        <v>16.657656346257333</v>
      </c>
      <c r="X4022">
        <f t="shared" si="1472"/>
        <v>266.39894291354636</v>
      </c>
      <c r="Y4022">
        <f t="shared" si="1473"/>
        <v>-4.641166668181048E-2</v>
      </c>
      <c r="Z4022">
        <f t="shared" si="1474"/>
        <v>7.9675051192633364E-7</v>
      </c>
      <c r="AA4022">
        <f t="shared" si="1475"/>
        <v>8.775988554453109E-7</v>
      </c>
      <c r="AB4022">
        <f t="shared" si="1481"/>
        <v>1.0133332803482671</v>
      </c>
      <c r="AC4022">
        <f t="shared" si="1476"/>
        <v>2.0110648371381101</v>
      </c>
      <c r="AD4022">
        <f t="shared" si="1477"/>
        <v>-6.6845513450232332E-9</v>
      </c>
      <c r="AE4022">
        <f t="shared" si="1478"/>
        <v>2.8904943221230531E-5</v>
      </c>
      <c r="AF4022">
        <f t="shared" si="1479"/>
        <v>-2.3021370741446073E-5</v>
      </c>
      <c r="AG4022" t="str">
        <f t="shared" si="1458"/>
        <v>NaN</v>
      </c>
      <c r="AH4022" t="str">
        <f t="shared" si="1459"/>
        <v>NaN</v>
      </c>
    </row>
    <row r="4023" spans="1:34" ht="15">
      <c r="A4023" s="8">
        <v>43261.0625</v>
      </c>
      <c r="B4023" s="9">
        <v>-1.2800000000000001E-2</v>
      </c>
      <c r="C4023" s="7">
        <v>3.0405424320000001</v>
      </c>
      <c r="D4023" s="9">
        <v>1.83E-2</v>
      </c>
      <c r="E4023" s="9">
        <v>1.8100000000000002E-2</v>
      </c>
      <c r="F4023" s="7">
        <v>1.8103135999999999E-2</v>
      </c>
      <c r="G4023" s="7">
        <v>-4905746</v>
      </c>
      <c r="H4023" s="7">
        <v>17015003</v>
      </c>
      <c r="K4023">
        <f t="shared" si="1460"/>
        <v>815.87296506880477</v>
      </c>
      <c r="L4023">
        <f t="shared" si="1461"/>
        <v>797.14467073565925</v>
      </c>
      <c r="M4023">
        <f t="shared" si="1462"/>
        <v>266.91811115201369</v>
      </c>
      <c r="N4023">
        <f t="shared" si="1463"/>
        <v>0.16171749767869564</v>
      </c>
      <c r="O4023">
        <f t="shared" si="1464"/>
        <v>53.708352146356084</v>
      </c>
      <c r="P4023">
        <f t="shared" si="1465"/>
        <v>53.611748871071953</v>
      </c>
      <c r="Q4023">
        <f t="shared" si="1466"/>
        <v>-5.271276464630148E-2</v>
      </c>
      <c r="R4023">
        <f t="shared" si="1467"/>
        <v>53.761064911002386</v>
      </c>
      <c r="S4023">
        <f t="shared" si="1468"/>
        <v>266.95325299511126</v>
      </c>
      <c r="T4023">
        <f t="shared" si="1469"/>
        <v>16.664243397025366</v>
      </c>
      <c r="U4023">
        <f t="shared" si="1480"/>
        <v>0.69155357812870843</v>
      </c>
      <c r="V4023" s="6">
        <f t="shared" si="1470"/>
        <v>227640.00000022352</v>
      </c>
      <c r="W4023">
        <f t="shared" si="1471"/>
        <v>16.664345540163801</v>
      </c>
      <c r="X4023">
        <f t="shared" si="1472"/>
        <v>266.73584773947073</v>
      </c>
      <c r="Y4023">
        <f t="shared" si="1473"/>
        <v>-4.641166668181048E-2</v>
      </c>
      <c r="Z4023">
        <f t="shared" si="1474"/>
        <v>9.9909925224716922E-7</v>
      </c>
      <c r="AA4023">
        <f t="shared" si="1475"/>
        <v>8.2204324859934262E-7</v>
      </c>
      <c r="AB4023">
        <f t="shared" si="1481"/>
        <v>1.0133333500071435</v>
      </c>
      <c r="AC4023">
        <f t="shared" si="1476"/>
        <v>2.0108918068297776</v>
      </c>
      <c r="AD4023">
        <f t="shared" si="1477"/>
        <v>-6.2608531047039297E-9</v>
      </c>
      <c r="AE4023">
        <f t="shared" si="1478"/>
        <v>2.7508363412045585E-5</v>
      </c>
      <c r="AF4023">
        <f t="shared" si="1479"/>
        <v>-2.2656863964501457E-5</v>
      </c>
      <c r="AG4023" t="str">
        <f t="shared" si="1458"/>
        <v>NaN</v>
      </c>
      <c r="AH4023" t="str">
        <f t="shared" si="1459"/>
        <v>NaN</v>
      </c>
    </row>
    <row r="4024" spans="1:34" ht="15">
      <c r="A4024" s="8">
        <v>43261.063194444447</v>
      </c>
      <c r="B4024" s="9">
        <v>-1.2800000000000001E-2</v>
      </c>
      <c r="C4024" s="7">
        <v>3.0406934630000002</v>
      </c>
      <c r="D4024" s="9">
        <v>1.83E-2</v>
      </c>
      <c r="E4024" s="9">
        <v>1.8100000000000002E-2</v>
      </c>
      <c r="F4024" s="9">
        <v>1.8100000000000002E-2</v>
      </c>
      <c r="G4024" s="7">
        <v>-4906229</v>
      </c>
      <c r="H4024" s="7">
        <v>17015003</v>
      </c>
      <c r="K4024">
        <f t="shared" si="1460"/>
        <v>815.87296506880477</v>
      </c>
      <c r="L4024">
        <f t="shared" si="1461"/>
        <v>797.14879297911818</v>
      </c>
      <c r="M4024">
        <f t="shared" si="1462"/>
        <v>266.91949145533653</v>
      </c>
      <c r="N4024">
        <f t="shared" si="1463"/>
        <v>0.16176327282518815</v>
      </c>
      <c r="O4024">
        <f t="shared" si="1464"/>
        <v>53.708352146356084</v>
      </c>
      <c r="P4024">
        <f t="shared" si="1465"/>
        <v>53.611748871071953</v>
      </c>
      <c r="Q4024">
        <f t="shared" si="1466"/>
        <v>-4.3261117699564977E-2</v>
      </c>
      <c r="R4024">
        <f t="shared" si="1467"/>
        <v>53.751613264055649</v>
      </c>
      <c r="S4024">
        <f t="shared" si="1468"/>
        <v>266.94833220046957</v>
      </c>
      <c r="T4024">
        <f t="shared" si="1469"/>
        <v>16.669061833498265</v>
      </c>
      <c r="U4024">
        <f t="shared" si="1480"/>
        <v>0.69145577325131868</v>
      </c>
      <c r="V4024" s="6">
        <f t="shared" si="1470"/>
        <v>227700.0000004191</v>
      </c>
      <c r="W4024">
        <f t="shared" si="1471"/>
        <v>16.670383909925217</v>
      </c>
      <c r="X4024">
        <f t="shared" si="1472"/>
        <v>267.07000320657568</v>
      </c>
      <c r="Y4024">
        <f t="shared" si="1473"/>
        <v>-4.641166668181048E-2</v>
      </c>
      <c r="Z4024">
        <f t="shared" si="1474"/>
        <v>7.7145625407272791E-7</v>
      </c>
      <c r="AA4024">
        <f t="shared" si="1475"/>
        <v>8.8572896297500382E-7</v>
      </c>
      <c r="AB4024">
        <f t="shared" si="1481"/>
        <v>1.0133332803482671</v>
      </c>
      <c r="AC4024">
        <f t="shared" si="1476"/>
        <v>2.010775537957687</v>
      </c>
      <c r="AD4024">
        <f t="shared" si="1477"/>
        <v>-6.7455067644608025E-9</v>
      </c>
      <c r="AE4024">
        <f t="shared" si="1478"/>
        <v>2.7800239666793625E-5</v>
      </c>
      <c r="AF4024">
        <f t="shared" si="1479"/>
        <v>-2.4154445835611989E-5</v>
      </c>
      <c r="AG4024" t="str">
        <f t="shared" ref="AG4024:AG4087" si="1482">IF(AD4024&gt;0,AD4024*100,"NaN")</f>
        <v>NaN</v>
      </c>
      <c r="AH4024" t="str">
        <f t="shared" ref="AH4024:AH4087" si="1483">IF(AF4024&gt;0,AF4024*100*100,"NaN")</f>
        <v>NaN</v>
      </c>
    </row>
    <row r="4025" spans="1:34" ht="15">
      <c r="A4025" s="8">
        <v>43261.063888888886</v>
      </c>
      <c r="B4025" s="9">
        <v>-1.2800000000000001E-2</v>
      </c>
      <c r="C4025" s="7">
        <v>3.0408326020000001</v>
      </c>
      <c r="D4025" s="9">
        <v>1.83E-2</v>
      </c>
      <c r="E4025" s="9">
        <v>1.8200000000000001E-2</v>
      </c>
      <c r="F4025" s="9">
        <v>1.8100000000000002E-2</v>
      </c>
      <c r="G4025" s="7">
        <v>-4906712</v>
      </c>
      <c r="H4025" s="7">
        <v>17015003</v>
      </c>
      <c r="K4025">
        <f t="shared" si="1460"/>
        <v>815.87296506880477</v>
      </c>
      <c r="L4025">
        <f t="shared" si="1461"/>
        <v>797.14879297911818</v>
      </c>
      <c r="M4025">
        <f t="shared" si="1462"/>
        <v>266.91949145533653</v>
      </c>
      <c r="N4025">
        <f t="shared" si="1463"/>
        <v>0.16180544369148586</v>
      </c>
      <c r="O4025">
        <f t="shared" si="1464"/>
        <v>53.708352146356084</v>
      </c>
      <c r="P4025">
        <f t="shared" si="1465"/>
        <v>53.911042940995259</v>
      </c>
      <c r="Q4025">
        <f t="shared" si="1466"/>
        <v>-4.3261117699564977E-2</v>
      </c>
      <c r="R4025">
        <f t="shared" si="1467"/>
        <v>53.751613264055649</v>
      </c>
      <c r="S4025">
        <f t="shared" si="1468"/>
        <v>266.94833220046957</v>
      </c>
      <c r="T4025">
        <f t="shared" si="1469"/>
        <v>16.673500872055918</v>
      </c>
      <c r="U4025">
        <f t="shared" si="1480"/>
        <v>0.69136566941280198</v>
      </c>
      <c r="V4025" s="6">
        <f t="shared" si="1470"/>
        <v>227759.99999998603</v>
      </c>
      <c r="W4025">
        <f t="shared" si="1471"/>
        <v>16.676976791694354</v>
      </c>
      <c r="X4025">
        <f t="shared" si="1472"/>
        <v>267.39483779446596</v>
      </c>
      <c r="Y4025">
        <f t="shared" si="1473"/>
        <v>5.6857250592308617E-2</v>
      </c>
      <c r="Z4025">
        <f t="shared" si="1474"/>
        <v>7.3351486729172723E-7</v>
      </c>
      <c r="AA4025">
        <f t="shared" si="1475"/>
        <v>1.0447176428584342E-6</v>
      </c>
      <c r="AB4025">
        <f t="shared" si="1481"/>
        <v>1.0129424104047895</v>
      </c>
      <c r="AC4025">
        <f t="shared" si="1476"/>
        <v>2.0106684239572905</v>
      </c>
      <c r="AD4025">
        <f t="shared" si="1477"/>
        <v>6.494277455634E-9</v>
      </c>
      <c r="AE4025">
        <f t="shared" si="1478"/>
        <v>2.9425690658844684E-5</v>
      </c>
      <c r="AF4025">
        <f t="shared" si="1479"/>
        <v>2.1970260683731384E-5</v>
      </c>
      <c r="AG4025">
        <f t="shared" si="1482"/>
        <v>6.4942774556339998E-7</v>
      </c>
      <c r="AH4025">
        <f t="shared" si="1483"/>
        <v>0.21970260683731382</v>
      </c>
    </row>
    <row r="4026" spans="1:34" ht="15">
      <c r="A4026" s="8">
        <v>43261.064583333333</v>
      </c>
      <c r="B4026" s="9">
        <v>-1.2800000000000001E-2</v>
      </c>
      <c r="C4026" s="7">
        <v>3.0409693619999998</v>
      </c>
      <c r="D4026" s="9">
        <v>1.84E-2</v>
      </c>
      <c r="E4026" s="9">
        <v>1.8200000000000001E-2</v>
      </c>
      <c r="F4026" s="9">
        <v>1.8100000000000002E-2</v>
      </c>
      <c r="G4026" s="7">
        <v>-4907196</v>
      </c>
      <c r="H4026" s="7">
        <v>17015003</v>
      </c>
      <c r="K4026">
        <f t="shared" si="1460"/>
        <v>815.87296506880477</v>
      </c>
      <c r="L4026">
        <f t="shared" si="1461"/>
        <v>797.14879297911818</v>
      </c>
      <c r="M4026">
        <f t="shared" si="1462"/>
        <v>266.91949145533653</v>
      </c>
      <c r="N4026">
        <f t="shared" si="1463"/>
        <v>0.16184689351989393</v>
      </c>
      <c r="O4026">
        <f t="shared" si="1464"/>
        <v>54.008707251231705</v>
      </c>
      <c r="P4026">
        <f t="shared" si="1465"/>
        <v>53.911042940995259</v>
      </c>
      <c r="Q4026">
        <f t="shared" si="1466"/>
        <v>0.2570939871760558</v>
      </c>
      <c r="R4026">
        <f t="shared" si="1467"/>
        <v>53.751613264055649</v>
      </c>
      <c r="S4026">
        <f t="shared" si="1468"/>
        <v>266.74809546388582</v>
      </c>
      <c r="T4026">
        <f t="shared" si="1469"/>
        <v>16.677864011888346</v>
      </c>
      <c r="U4026">
        <f t="shared" si="1480"/>
        <v>0.691277106170608</v>
      </c>
      <c r="V4026" s="6">
        <f t="shared" si="1470"/>
        <v>227820.00000018161</v>
      </c>
      <c r="W4026">
        <f t="shared" si="1471"/>
        <v>16.683476284189084</v>
      </c>
      <c r="X4026">
        <f t="shared" si="1472"/>
        <v>267.71531969778772</v>
      </c>
      <c r="Y4026">
        <f t="shared" si="1473"/>
        <v>0.15697561888418221</v>
      </c>
      <c r="Z4026">
        <f t="shared" si="1474"/>
        <v>6.3234049120272473E-7</v>
      </c>
      <c r="AA4026">
        <f t="shared" si="1475"/>
        <v>1.147698747203376E-6</v>
      </c>
      <c r="AB4026">
        <f t="shared" si="1481"/>
        <v>1.0125634652004794</v>
      </c>
      <c r="AC4026">
        <f t="shared" si="1476"/>
        <v>2.010563141393134</v>
      </c>
      <c r="AD4026">
        <f t="shared" si="1477"/>
        <v>2.5839893988557496E-9</v>
      </c>
      <c r="AE4026">
        <f t="shared" si="1478"/>
        <v>2.3807087883338445E-5</v>
      </c>
      <c r="AF4026">
        <f t="shared" si="1479"/>
        <v>1.080476905170413E-5</v>
      </c>
      <c r="AG4026">
        <f t="shared" si="1482"/>
        <v>2.5839893988557496E-7</v>
      </c>
      <c r="AH4026">
        <f t="shared" si="1483"/>
        <v>0.1080476905170413</v>
      </c>
    </row>
    <row r="4027" spans="1:34" ht="15">
      <c r="A4027" s="8">
        <v>43261.06527777778</v>
      </c>
      <c r="B4027" s="9">
        <v>-1.29E-2</v>
      </c>
      <c r="C4027" s="7">
        <v>3.041070446</v>
      </c>
      <c r="D4027" s="9">
        <v>1.84E-2</v>
      </c>
      <c r="E4027" s="9">
        <v>1.8200000000000001E-2</v>
      </c>
      <c r="F4027" s="9">
        <v>1.8100000000000002E-2</v>
      </c>
      <c r="G4027" s="7">
        <v>-4907678</v>
      </c>
      <c r="H4027" s="7">
        <v>17015003</v>
      </c>
      <c r="K4027">
        <f t="shared" si="1460"/>
        <v>822.24337823347992</v>
      </c>
      <c r="L4027">
        <f t="shared" si="1461"/>
        <v>803.51920614379333</v>
      </c>
      <c r="M4027">
        <f t="shared" si="1462"/>
        <v>269.05257809769438</v>
      </c>
      <c r="N4027">
        <f t="shared" si="1463"/>
        <v>0.16187753050771797</v>
      </c>
      <c r="O4027">
        <f t="shared" si="1464"/>
        <v>54.008707251231705</v>
      </c>
      <c r="P4027">
        <f t="shared" si="1465"/>
        <v>53.911042940995259</v>
      </c>
      <c r="Q4027">
        <f t="shared" si="1466"/>
        <v>0.2570939871760558</v>
      </c>
      <c r="R4027">
        <f t="shared" si="1467"/>
        <v>53.751613264055649</v>
      </c>
      <c r="S4027">
        <f t="shared" si="1468"/>
        <v>268.88118210624367</v>
      </c>
      <c r="T4027">
        <f t="shared" si="1469"/>
        <v>16.681088957975085</v>
      </c>
      <c r="U4027">
        <f t="shared" si="1480"/>
        <v>0.69121164604503094</v>
      </c>
      <c r="V4027" s="6">
        <f t="shared" si="1470"/>
        <v>227880.00000037719</v>
      </c>
      <c r="W4027">
        <f t="shared" si="1471"/>
        <v>16.690250113505929</v>
      </c>
      <c r="X4027">
        <f t="shared" si="1472"/>
        <v>268.20347620381142</v>
      </c>
      <c r="Y4027">
        <f t="shared" si="1473"/>
        <v>0.15663005279316403</v>
      </c>
      <c r="Z4027">
        <f t="shared" si="1474"/>
        <v>1.4322521240150649E-6</v>
      </c>
      <c r="AA4027">
        <f t="shared" si="1475"/>
        <v>1.1960274225077006E-6</v>
      </c>
      <c r="AB4027">
        <f t="shared" si="1481"/>
        <v>1.0124641417553095</v>
      </c>
      <c r="AC4027">
        <f t="shared" si="1476"/>
        <v>2.0104853234440609</v>
      </c>
      <c r="AD4027">
        <f t="shared" si="1477"/>
        <v>2.6986356758536251E-9</v>
      </c>
      <c r="AE4027">
        <f t="shared" si="1478"/>
        <v>2.3580702186569749E-5</v>
      </c>
      <c r="AF4027">
        <f t="shared" si="1479"/>
        <v>1.1392487481043895E-5</v>
      </c>
      <c r="AG4027">
        <f t="shared" si="1482"/>
        <v>2.6986356758536253E-7</v>
      </c>
      <c r="AH4027">
        <f t="shared" si="1483"/>
        <v>0.11392487481043895</v>
      </c>
    </row>
    <row r="4028" spans="1:34" ht="15">
      <c r="A4028" s="8">
        <v>43261.065972222219</v>
      </c>
      <c r="B4028" s="9">
        <v>-1.29E-2</v>
      </c>
      <c r="C4028" s="7">
        <v>3.0415080790000002</v>
      </c>
      <c r="D4028" s="9">
        <v>1.84E-2</v>
      </c>
      <c r="E4028" s="9">
        <v>1.8200000000000001E-2</v>
      </c>
      <c r="F4028" s="9">
        <v>1.8200000000000001E-2</v>
      </c>
      <c r="G4028" s="7">
        <v>-4908157</v>
      </c>
      <c r="H4028" s="7">
        <v>17015003</v>
      </c>
      <c r="K4028">
        <f t="shared" si="1460"/>
        <v>822.24337823347992</v>
      </c>
      <c r="L4028">
        <f t="shared" si="1461"/>
        <v>803.38775705390401</v>
      </c>
      <c r="M4028">
        <f t="shared" si="1462"/>
        <v>269.00856332337054</v>
      </c>
      <c r="N4028">
        <f t="shared" si="1463"/>
        <v>0.16201017026170852</v>
      </c>
      <c r="O4028">
        <f t="shared" si="1464"/>
        <v>54.008707251231705</v>
      </c>
      <c r="P4028">
        <f t="shared" si="1465"/>
        <v>53.911042940995259</v>
      </c>
      <c r="Q4028">
        <f t="shared" si="1466"/>
        <v>-4.4297815972619503E-2</v>
      </c>
      <c r="R4028">
        <f t="shared" si="1467"/>
        <v>54.053005067204325</v>
      </c>
      <c r="S4028">
        <f t="shared" si="1468"/>
        <v>269.03809520068563</v>
      </c>
      <c r="T4028">
        <f t="shared" si="1469"/>
        <v>16.695051037342513</v>
      </c>
      <c r="U4028">
        <f t="shared" si="1480"/>
        <v>0.69092824302242917</v>
      </c>
      <c r="V4028" s="6">
        <f t="shared" si="1470"/>
        <v>227939.99999994412</v>
      </c>
      <c r="W4028">
        <f t="shared" si="1471"/>
        <v>16.696694155045293</v>
      </c>
      <c r="X4028">
        <f t="shared" si="1472"/>
        <v>268.5283107917017</v>
      </c>
      <c r="Y4028">
        <f t="shared" si="1473"/>
        <v>5.6166118410272269E-2</v>
      </c>
      <c r="Z4028">
        <f t="shared" si="1474"/>
        <v>1.9476099992532922E-6</v>
      </c>
      <c r="AA4028">
        <f t="shared" si="1475"/>
        <v>1.2533897615842219E-6</v>
      </c>
      <c r="AB4028">
        <f t="shared" si="1481"/>
        <v>1.0128434719834918</v>
      </c>
      <c r="AC4028">
        <f t="shared" si="1476"/>
        <v>2.0101484184689249</v>
      </c>
      <c r="AD4028">
        <f t="shared" si="1477"/>
        <v>7.8852808011961339E-9</v>
      </c>
      <c r="AE4028">
        <f t="shared" si="1478"/>
        <v>3.0038452647167903E-5</v>
      </c>
      <c r="AF4028">
        <f t="shared" si="1479"/>
        <v>2.6131879214041857E-5</v>
      </c>
      <c r="AG4028">
        <f t="shared" si="1482"/>
        <v>7.8852808011961339E-7</v>
      </c>
      <c r="AH4028">
        <f t="shared" si="1483"/>
        <v>0.26131879214041853</v>
      </c>
    </row>
    <row r="4029" spans="1:34" ht="15">
      <c r="A4029" s="8">
        <v>43261.066666666666</v>
      </c>
      <c r="B4029" s="9">
        <v>-1.29E-2</v>
      </c>
      <c r="C4029" s="7">
        <v>3.0418030059999999</v>
      </c>
      <c r="D4029" s="9">
        <v>1.84E-2</v>
      </c>
      <c r="E4029" s="9">
        <v>1.8200000000000001E-2</v>
      </c>
      <c r="F4029" s="9">
        <v>1.8200000000000001E-2</v>
      </c>
      <c r="G4029" s="7">
        <v>-4908641</v>
      </c>
      <c r="H4029" s="7">
        <v>17015003</v>
      </c>
      <c r="K4029">
        <f t="shared" si="1460"/>
        <v>822.24337823347992</v>
      </c>
      <c r="L4029">
        <f t="shared" si="1461"/>
        <v>803.38775705390401</v>
      </c>
      <c r="M4029">
        <f t="shared" si="1462"/>
        <v>269.00856332337054</v>
      </c>
      <c r="N4029">
        <f t="shared" si="1463"/>
        <v>0.16209955804719342</v>
      </c>
      <c r="O4029">
        <f t="shared" si="1464"/>
        <v>54.008707251231705</v>
      </c>
      <c r="P4029">
        <f t="shared" si="1465"/>
        <v>53.911042940995259</v>
      </c>
      <c r="Q4029">
        <f t="shared" si="1466"/>
        <v>-4.4297815972619503E-2</v>
      </c>
      <c r="R4029">
        <f t="shared" si="1467"/>
        <v>54.053005067204325</v>
      </c>
      <c r="S4029">
        <f t="shared" si="1468"/>
        <v>269.03809520068563</v>
      </c>
      <c r="T4029">
        <f t="shared" si="1469"/>
        <v>16.704460277919871</v>
      </c>
      <c r="U4029">
        <f t="shared" si="1480"/>
        <v>0.69073725376145767</v>
      </c>
      <c r="V4029" s="6">
        <f t="shared" si="1470"/>
        <v>228000.0000001397</v>
      </c>
      <c r="W4029">
        <f t="shared" si="1471"/>
        <v>16.703386266906442</v>
      </c>
      <c r="X4029">
        <f t="shared" si="1472"/>
        <v>268.83774255370088</v>
      </c>
      <c r="Y4029">
        <f t="shared" si="1473"/>
        <v>-2.1414140998883131E-2</v>
      </c>
      <c r="Z4029">
        <f t="shared" si="1474"/>
        <v>1.5176182423409271E-6</v>
      </c>
      <c r="AA4029">
        <f t="shared" si="1475"/>
        <v>1.3224956733329135E-6</v>
      </c>
      <c r="AB4029">
        <f t="shared" si="1481"/>
        <v>1.0131348074679769</v>
      </c>
      <c r="AC4029">
        <f t="shared" si="1476"/>
        <v>2.0099213734937935</v>
      </c>
      <c r="AD4029">
        <f t="shared" si="1477"/>
        <v>-2.1819760424450466E-8</v>
      </c>
      <c r="AE4029">
        <f t="shared" si="1478"/>
        <v>2.9838694066815144E-5</v>
      </c>
      <c r="AF4029">
        <f t="shared" si="1479"/>
        <v>-7.2794941626798284E-5</v>
      </c>
      <c r="AG4029" t="str">
        <f t="shared" si="1482"/>
        <v>NaN</v>
      </c>
      <c r="AH4029" t="str">
        <f t="shared" si="1483"/>
        <v>NaN</v>
      </c>
    </row>
    <row r="4030" spans="1:34" ht="15">
      <c r="A4030" s="8">
        <v>43261.067361111112</v>
      </c>
      <c r="B4030" s="9">
        <v>-1.29E-2</v>
      </c>
      <c r="C4030" s="7">
        <v>3.0420789049999999</v>
      </c>
      <c r="D4030" s="9">
        <v>1.84E-2</v>
      </c>
      <c r="E4030" s="9">
        <v>1.8200000000000001E-2</v>
      </c>
      <c r="F4030" s="7">
        <v>1.8177222E-2</v>
      </c>
      <c r="G4030" s="7">
        <v>-4909125</v>
      </c>
      <c r="H4030" s="7">
        <v>17015003</v>
      </c>
      <c r="K4030">
        <f t="shared" ref="K4030:K4093" si="1484">(B4030-$B$19)*($B$17/$B$18)</f>
        <v>822.24337823347992</v>
      </c>
      <c r="L4030">
        <f t="shared" ref="L4030:L4093" si="1485">K4030-R4030*$B$8+$D$8</f>
        <v>803.41769852759899</v>
      </c>
      <c r="M4030">
        <f t="shared" ref="M4030:M4093" si="1486">L4030/((($B$7/2))^2*PI())</f>
        <v>269.01858900866603</v>
      </c>
      <c r="N4030">
        <f t="shared" ref="N4030:N4093" si="1487">(C4030-$C$19)*($C$17/$C$18)</f>
        <v>0.16218317874189933</v>
      </c>
      <c r="O4030">
        <f t="shared" ref="O4030:O4093" si="1488">(D4030-$D$19)*($D$17/$D$18)</f>
        <v>54.008707251231705</v>
      </c>
      <c r="P4030">
        <f t="shared" ref="P4030:P4093" si="1489">(E4030-$E$19)*($E$17/$E$18)</f>
        <v>53.911042940995259</v>
      </c>
      <c r="Q4030">
        <f t="shared" ref="Q4030:Q4093" si="1490">O4030-R4030</f>
        <v>2.4353208948589611E-2</v>
      </c>
      <c r="R4030">
        <f t="shared" ref="R4030:R4093" si="1491">(F4030-$F$19)*($F$17/$F$18)</f>
        <v>53.984354042283115</v>
      </c>
      <c r="S4030">
        <f t="shared" ref="S4030:S4093" si="1492">M4030-(2/3)*Q4030</f>
        <v>269.00235353603364</v>
      </c>
      <c r="T4030">
        <f t="shared" ref="T4030:T4093" si="1493">N4030/$D$7*100-$N$30/$D$7*100</f>
        <v>16.713262456309966</v>
      </c>
      <c r="U4030">
        <f t="shared" si="1480"/>
        <v>0.69055858668074666</v>
      </c>
      <c r="V4030" s="6">
        <f t="shared" ref="V4030:V4093" si="1494">(A4030-$A$240)*86400</f>
        <v>228060.00000033528</v>
      </c>
      <c r="W4030">
        <f t="shared" ref="W4030:W4093" si="1495">AVERAGE(T4024:T4036)</f>
        <v>16.709839062309843</v>
      </c>
      <c r="X4030">
        <f t="shared" ref="X4030:X4093" si="1496">AVERAGE(S4024:S4036)</f>
        <v>269.16724881226384</v>
      </c>
      <c r="Y4030">
        <f t="shared" ref="Y4030:Y4093" si="1497">AVERAGE(Q4029:Q4031)</f>
        <v>-2.1414140998883131E-2</v>
      </c>
      <c r="Z4030">
        <f t="shared" ref="Z4030:Z4093" si="1498">(T4031-T4029)/100/(V4031-V4029)</f>
        <v>1.3373999793774403E-6</v>
      </c>
      <c r="AA4030">
        <f t="shared" ref="AA4030:AA4093" si="1499">AVERAGE(Z4027:Z4033)</f>
        <v>1.3645013539147771E-6</v>
      </c>
      <c r="AB4030">
        <f t="shared" si="1481"/>
        <v>1.0131343129710626</v>
      </c>
      <c r="AC4030">
        <f t="shared" ref="AC4030:AC4093" si="1500">($D$7-$D$7*(T4030/100))*2.54</f>
        <v>2.0097089769292404</v>
      </c>
      <c r="AD4030">
        <f t="shared" ref="AD4030:AD4093" si="1501">AA4030*AC4030*$D$7*2.54*1.024*9.81/2/Y4030/10000*0.14503773773</f>
        <v>-2.2510430088944348E-8</v>
      </c>
      <c r="AE4030">
        <f t="shared" ref="AE4030:AE4093" si="1502">(W4031-W4029)/(X4031-X4029)*0.14503773773/100</f>
        <v>2.9539043762562109E-5</v>
      </c>
      <c r="AF4030">
        <f t="shared" ref="AF4030:AF4093" si="1503">AD4030/AE4030/(1.024*9.81)</f>
        <v>-7.5860970877028832E-5</v>
      </c>
      <c r="AG4030" t="str">
        <f t="shared" si="1482"/>
        <v>NaN</v>
      </c>
      <c r="AH4030" t="str">
        <f t="shared" si="1483"/>
        <v>NaN</v>
      </c>
    </row>
    <row r="4031" spans="1:34" ht="15">
      <c r="A4031" s="8">
        <v>43261.068055555559</v>
      </c>
      <c r="B4031" s="9">
        <v>-1.29E-2</v>
      </c>
      <c r="C4031" s="7">
        <v>3.0423060460000002</v>
      </c>
      <c r="D4031" s="9">
        <v>1.84E-2</v>
      </c>
      <c r="E4031" s="9">
        <v>1.8200000000000001E-2</v>
      </c>
      <c r="F4031" s="9">
        <v>1.8200000000000001E-2</v>
      </c>
      <c r="G4031" s="7">
        <v>-4909606</v>
      </c>
      <c r="H4031" s="7">
        <v>17015003</v>
      </c>
      <c r="K4031">
        <f t="shared" si="1484"/>
        <v>822.24337823347992</v>
      </c>
      <c r="L4031">
        <f t="shared" si="1485"/>
        <v>803.38775705390401</v>
      </c>
      <c r="M4031">
        <f t="shared" si="1486"/>
        <v>269.00856332337054</v>
      </c>
      <c r="N4031">
        <f t="shared" si="1487"/>
        <v>0.16225202164533942</v>
      </c>
      <c r="O4031">
        <f t="shared" si="1488"/>
        <v>54.008707251231705</v>
      </c>
      <c r="P4031">
        <f t="shared" si="1489"/>
        <v>53.911042940995259</v>
      </c>
      <c r="Q4031">
        <f t="shared" si="1490"/>
        <v>-4.4297815972619503E-2</v>
      </c>
      <c r="R4031">
        <f t="shared" si="1491"/>
        <v>54.053005067204325</v>
      </c>
      <c r="S4031">
        <f t="shared" si="1492"/>
        <v>269.03809520068563</v>
      </c>
      <c r="T4031">
        <f t="shared" si="1493"/>
        <v>16.720509077724714</v>
      </c>
      <c r="U4031">
        <f t="shared" si="1480"/>
        <v>0.69041149437747695</v>
      </c>
      <c r="V4031" s="6">
        <f t="shared" si="1494"/>
        <v>228120.00000053085</v>
      </c>
      <c r="W4031">
        <f t="shared" si="1495"/>
        <v>16.716644996490505</v>
      </c>
      <c r="X4031">
        <f t="shared" si="1496"/>
        <v>269.4887508122971</v>
      </c>
      <c r="Y4031">
        <f t="shared" si="1497"/>
        <v>6.8783086967177569E-3</v>
      </c>
      <c r="Z4031">
        <f t="shared" si="1498"/>
        <v>1.1729926276083775E-6</v>
      </c>
      <c r="AA4031">
        <f t="shared" si="1499"/>
        <v>1.2664884785154839E-6</v>
      </c>
      <c r="AB4031">
        <f t="shared" si="1481"/>
        <v>1.0130285614383541</v>
      </c>
      <c r="AC4031">
        <f t="shared" si="1500"/>
        <v>2.0095341159545028</v>
      </c>
      <c r="AD4031">
        <f t="shared" si="1501"/>
        <v>6.5041758019901969E-8</v>
      </c>
      <c r="AE4031">
        <f t="shared" si="1502"/>
        <v>3.3178519469403677E-5</v>
      </c>
      <c r="AF4031">
        <f t="shared" si="1503"/>
        <v>1.9514898859286612E-4</v>
      </c>
      <c r="AG4031">
        <f t="shared" si="1482"/>
        <v>6.5041758019901969E-6</v>
      </c>
      <c r="AH4031">
        <f t="shared" si="1483"/>
        <v>1.9514898859286613</v>
      </c>
    </row>
    <row r="4032" spans="1:34" ht="15">
      <c r="A4032" s="8">
        <v>43261.068749999999</v>
      </c>
      <c r="B4032" s="9">
        <v>-1.29E-2</v>
      </c>
      <c r="C4032" s="7">
        <v>3.042520106</v>
      </c>
      <c r="D4032" s="7">
        <v>1.8428258999999999E-2</v>
      </c>
      <c r="E4032" s="9">
        <v>1.8200000000000001E-2</v>
      </c>
      <c r="F4032" s="9">
        <v>1.8200000000000001E-2</v>
      </c>
      <c r="G4032" s="7">
        <v>-4910090</v>
      </c>
      <c r="H4032" s="7">
        <v>17015003</v>
      </c>
      <c r="K4032">
        <f t="shared" si="1484"/>
        <v>822.24337823347992</v>
      </c>
      <c r="L4032">
        <f t="shared" si="1485"/>
        <v>803.38775705390401</v>
      </c>
      <c r="M4032">
        <f t="shared" si="1486"/>
        <v>269.00856332337054</v>
      </c>
      <c r="N4032">
        <f t="shared" si="1487"/>
        <v>0.16231689990118206</v>
      </c>
      <c r="O4032">
        <f t="shared" si="1488"/>
        <v>54.093584600318508</v>
      </c>
      <c r="P4032">
        <f t="shared" si="1489"/>
        <v>53.911042940995259</v>
      </c>
      <c r="Q4032">
        <f t="shared" si="1490"/>
        <v>4.0579533114183164E-2</v>
      </c>
      <c r="R4032">
        <f t="shared" si="1491"/>
        <v>54.053005067204325</v>
      </c>
      <c r="S4032">
        <f t="shared" si="1492"/>
        <v>268.98151030129441</v>
      </c>
      <c r="T4032">
        <f t="shared" si="1493"/>
        <v>16.72733836781341</v>
      </c>
      <c r="U4032">
        <f t="shared" si="1480"/>
        <v>0.69027287308745111</v>
      </c>
      <c r="V4032" s="6">
        <f t="shared" si="1494"/>
        <v>228180.00000009779</v>
      </c>
      <c r="W4032">
        <f t="shared" si="1495"/>
        <v>16.724548282867893</v>
      </c>
      <c r="X4032">
        <f t="shared" si="1496"/>
        <v>269.81025281233036</v>
      </c>
      <c r="Y4032">
        <f t="shared" si="1497"/>
        <v>-1.6005366277018613E-2</v>
      </c>
      <c r="Z4032">
        <f t="shared" si="1498"/>
        <v>1.2172562495325673E-6</v>
      </c>
      <c r="AA4032">
        <f t="shared" si="1499"/>
        <v>1.1034347449999238E-6</v>
      </c>
      <c r="AB4032">
        <f t="shared" si="1481"/>
        <v>1.0131144960122527</v>
      </c>
      <c r="AC4032">
        <f t="shared" si="1500"/>
        <v>2.0093693251846623</v>
      </c>
      <c r="AD4032">
        <f t="shared" si="1501"/>
        <v>-2.4351073587487094E-8</v>
      </c>
      <c r="AE4032">
        <f t="shared" si="1502"/>
        <v>2.816661828468374E-5</v>
      </c>
      <c r="AF4032">
        <f t="shared" si="1503"/>
        <v>-8.6062595761843304E-5</v>
      </c>
      <c r="AG4032" t="str">
        <f t="shared" si="1482"/>
        <v>NaN</v>
      </c>
      <c r="AH4032" t="str">
        <f t="shared" si="1483"/>
        <v>NaN</v>
      </c>
    </row>
    <row r="4033" spans="1:34" ht="15">
      <c r="A4033" s="8">
        <v>43261.069444444445</v>
      </c>
      <c r="B4033" s="9">
        <v>-1.2999999999999999E-2</v>
      </c>
      <c r="C4033" s="7">
        <v>3.0427638959999999</v>
      </c>
      <c r="D4033" s="9">
        <v>1.84E-2</v>
      </c>
      <c r="E4033" s="9">
        <v>1.8200000000000001E-2</v>
      </c>
      <c r="F4033" s="9">
        <v>1.8200000000000001E-2</v>
      </c>
      <c r="G4033" s="7">
        <v>-4910572</v>
      </c>
      <c r="H4033" s="7">
        <v>17015003</v>
      </c>
      <c r="K4033">
        <f t="shared" si="1484"/>
        <v>828.61379139815506</v>
      </c>
      <c r="L4033">
        <f t="shared" si="1485"/>
        <v>809.75817021857915</v>
      </c>
      <c r="M4033">
        <f t="shared" si="1486"/>
        <v>271.14164996572839</v>
      </c>
      <c r="N4033">
        <f t="shared" si="1487"/>
        <v>0.16239078885751151</v>
      </c>
      <c r="O4033">
        <f t="shared" si="1488"/>
        <v>54.008707251231705</v>
      </c>
      <c r="P4033">
        <f t="shared" si="1489"/>
        <v>53.911042940995259</v>
      </c>
      <c r="Q4033">
        <f t="shared" si="1490"/>
        <v>-4.4297815972619503E-2</v>
      </c>
      <c r="R4033">
        <f t="shared" si="1491"/>
        <v>54.053005067204325</v>
      </c>
      <c r="S4033">
        <f t="shared" si="1492"/>
        <v>271.17118184304348</v>
      </c>
      <c r="T4033">
        <f t="shared" si="1493"/>
        <v>16.735116152690196</v>
      </c>
      <c r="U4033">
        <f t="shared" si="1480"/>
        <v>0.69011499920024399</v>
      </c>
      <c r="V4033" s="6">
        <f t="shared" si="1494"/>
        <v>228240.00000029337</v>
      </c>
      <c r="W4033">
        <f t="shared" si="1495"/>
        <v>16.732617924565488</v>
      </c>
      <c r="X4033">
        <f t="shared" si="1496"/>
        <v>270.31124122612835</v>
      </c>
      <c r="Y4033">
        <f t="shared" si="1497"/>
        <v>-1.6005366277018613E-2</v>
      </c>
      <c r="Z4033">
        <f t="shared" si="1498"/>
        <v>9.2638025527577062E-7</v>
      </c>
      <c r="AA4033">
        <f t="shared" si="1499"/>
        <v>1.0469759624737207E-6</v>
      </c>
      <c r="AB4033">
        <f t="shared" si="1481"/>
        <v>1.0130102793226154</v>
      </c>
      <c r="AC4033">
        <f t="shared" si="1500"/>
        <v>2.0091816472355855</v>
      </c>
      <c r="AD4033">
        <f t="shared" si="1501"/>
        <v>-2.3102958787446216E-8</v>
      </c>
      <c r="AE4033">
        <f t="shared" si="1502"/>
        <v>2.8613746141272606E-5</v>
      </c>
      <c r="AF4033">
        <f t="shared" si="1503"/>
        <v>-8.0375542928807261E-5</v>
      </c>
      <c r="AG4033" t="str">
        <f t="shared" si="1482"/>
        <v>NaN</v>
      </c>
      <c r="AH4033" t="str">
        <f t="shared" si="1483"/>
        <v>NaN</v>
      </c>
    </row>
    <row r="4034" spans="1:34" ht="15">
      <c r="A4034" s="8">
        <v>43261.070138888892</v>
      </c>
      <c r="B4034" s="9">
        <v>-1.2999999999999999E-2</v>
      </c>
      <c r="C4034" s="7">
        <v>3.042868548</v>
      </c>
      <c r="D4034" s="9">
        <v>1.84E-2</v>
      </c>
      <c r="E4034" s="9">
        <v>1.83E-2</v>
      </c>
      <c r="F4034" s="9">
        <v>1.8200000000000001E-2</v>
      </c>
      <c r="G4034" s="7">
        <v>-4911056</v>
      </c>
      <c r="H4034" s="7">
        <v>17015003</v>
      </c>
      <c r="K4034">
        <f t="shared" si="1484"/>
        <v>828.61379139815506</v>
      </c>
      <c r="L4034">
        <f t="shared" si="1485"/>
        <v>809.75817021857915</v>
      </c>
      <c r="M4034">
        <f t="shared" si="1486"/>
        <v>271.14164996572839</v>
      </c>
      <c r="N4034">
        <f t="shared" si="1487"/>
        <v>0.16242250725062773</v>
      </c>
      <c r="O4034">
        <f t="shared" si="1488"/>
        <v>54.008707251231705</v>
      </c>
      <c r="P4034">
        <f t="shared" si="1489"/>
        <v>54.210337010918565</v>
      </c>
      <c r="Q4034">
        <f t="shared" si="1490"/>
        <v>-4.4297815972619503E-2</v>
      </c>
      <c r="R4034">
        <f t="shared" si="1491"/>
        <v>54.053005067204325</v>
      </c>
      <c r="S4034">
        <f t="shared" si="1492"/>
        <v>271.17118184304348</v>
      </c>
      <c r="T4034">
        <f t="shared" si="1493"/>
        <v>16.738454930912955</v>
      </c>
      <c r="U4034">
        <f t="shared" si="1480"/>
        <v>0.6900472285039726</v>
      </c>
      <c r="V4034" s="6">
        <f t="shared" si="1494"/>
        <v>228300.00000048894</v>
      </c>
      <c r="W4034">
        <f t="shared" si="1495"/>
        <v>16.741078645813523</v>
      </c>
      <c r="X4034">
        <f t="shared" si="1496"/>
        <v>270.6481460520526</v>
      </c>
      <c r="Y4034">
        <f t="shared" si="1497"/>
        <v>5.5820552319256457E-2</v>
      </c>
      <c r="Z4034">
        <f t="shared" si="1498"/>
        <v>7.461619962200104E-7</v>
      </c>
      <c r="AA4034">
        <f t="shared" si="1499"/>
        <v>1.1906076052780854E-6</v>
      </c>
      <c r="AB4034">
        <f t="shared" si="1481"/>
        <v>1.012742696419354</v>
      </c>
      <c r="AC4034">
        <f t="shared" si="1500"/>
        <v>2.0091010825170703</v>
      </c>
      <c r="AD4034">
        <f t="shared" si="1501"/>
        <v>7.5327511092198945E-9</v>
      </c>
      <c r="AE4034">
        <f t="shared" si="1502"/>
        <v>3.5968621280326236E-5</v>
      </c>
      <c r="AF4034">
        <f t="shared" si="1503"/>
        <v>2.0847830285022402E-5</v>
      </c>
      <c r="AG4034">
        <f t="shared" si="1482"/>
        <v>7.5327511092198941E-7</v>
      </c>
      <c r="AH4034">
        <f t="shared" si="1483"/>
        <v>0.20847830285022403</v>
      </c>
    </row>
    <row r="4035" spans="1:34" ht="15">
      <c r="A4035" s="8">
        <v>43261.070833333331</v>
      </c>
      <c r="B4035" s="9">
        <v>-1.2999999999999999E-2</v>
      </c>
      <c r="C4035" s="7">
        <v>3.043044552</v>
      </c>
      <c r="D4035" s="9">
        <v>1.8499999999999999E-2</v>
      </c>
      <c r="E4035" s="9">
        <v>1.83E-2</v>
      </c>
      <c r="F4035" s="9">
        <v>1.8200000000000001E-2</v>
      </c>
      <c r="G4035" s="7">
        <v>-4911540</v>
      </c>
      <c r="H4035" s="7">
        <v>17015003</v>
      </c>
      <c r="K4035">
        <f t="shared" si="1484"/>
        <v>828.61379139815506</v>
      </c>
      <c r="L4035">
        <f t="shared" si="1485"/>
        <v>809.75817021857915</v>
      </c>
      <c r="M4035">
        <f t="shared" si="1486"/>
        <v>271.14164996572839</v>
      </c>
      <c r="N4035">
        <f t="shared" si="1487"/>
        <v>0.16247585132491224</v>
      </c>
      <c r="O4035">
        <f t="shared" si="1488"/>
        <v>54.309062356107333</v>
      </c>
      <c r="P4035">
        <f t="shared" si="1489"/>
        <v>54.210337010918565</v>
      </c>
      <c r="Q4035">
        <f t="shared" si="1490"/>
        <v>0.25605728890300838</v>
      </c>
      <c r="R4035">
        <f t="shared" si="1491"/>
        <v>54.053005067204325</v>
      </c>
      <c r="S4035">
        <f t="shared" si="1492"/>
        <v>270.97094510645974</v>
      </c>
      <c r="T4035">
        <f t="shared" si="1493"/>
        <v>16.744070096627116</v>
      </c>
      <c r="U4035">
        <f t="shared" si="1480"/>
        <v>0.68993325157446772</v>
      </c>
      <c r="V4035" s="6">
        <f t="shared" si="1494"/>
        <v>228360.00000005588</v>
      </c>
      <c r="W4035">
        <f t="shared" si="1495"/>
        <v>16.749014037054732</v>
      </c>
      <c r="X4035">
        <f t="shared" si="1496"/>
        <v>270.97238835336259</v>
      </c>
      <c r="Y4035">
        <f t="shared" si="1497"/>
        <v>0.15593892061113243</v>
      </c>
      <c r="Z4035">
        <f t="shared" si="1498"/>
        <v>8.062338646443742E-7</v>
      </c>
      <c r="AA4035">
        <f t="shared" si="1499"/>
        <v>1.3233988508588831E-6</v>
      </c>
      <c r="AB4035">
        <f t="shared" si="1481"/>
        <v>1.0123697117895585</v>
      </c>
      <c r="AC4035">
        <f t="shared" si="1500"/>
        <v>2.0089655885683877</v>
      </c>
      <c r="AD4035">
        <f t="shared" si="1501"/>
        <v>2.996995111892551E-9</v>
      </c>
      <c r="AE4035">
        <f t="shared" si="1502"/>
        <v>3.4739748444997446E-5</v>
      </c>
      <c r="AF4035">
        <f t="shared" si="1503"/>
        <v>8.5879676782121602E-6</v>
      </c>
      <c r="AG4035">
        <f t="shared" si="1482"/>
        <v>2.996995111892551E-7</v>
      </c>
      <c r="AH4035">
        <f t="shared" si="1483"/>
        <v>8.5879676782121606E-2</v>
      </c>
    </row>
    <row r="4036" spans="1:34" ht="15">
      <c r="A4036" s="8">
        <v>43261.071527777778</v>
      </c>
      <c r="B4036" s="7">
        <v>-1.3012465000000001E-2</v>
      </c>
      <c r="C4036" s="7">
        <v>3.043171799</v>
      </c>
      <c r="D4036" s="9">
        <v>1.8499999999999999E-2</v>
      </c>
      <c r="E4036" s="9">
        <v>1.83E-2</v>
      </c>
      <c r="F4036" s="9">
        <v>1.8200000000000001E-2</v>
      </c>
      <c r="G4036" s="7">
        <v>-4912019</v>
      </c>
      <c r="H4036" s="7">
        <v>17015003</v>
      </c>
      <c r="K4036">
        <f t="shared" si="1484"/>
        <v>829.40786339913188</v>
      </c>
      <c r="L4036">
        <f t="shared" si="1485"/>
        <v>810.55224221955598</v>
      </c>
      <c r="M4036">
        <f t="shared" si="1486"/>
        <v>271.40753921569836</v>
      </c>
      <c r="N4036">
        <f t="shared" si="1487"/>
        <v>0.16251441791101526</v>
      </c>
      <c r="O4036">
        <f t="shared" si="1488"/>
        <v>54.309062356107333</v>
      </c>
      <c r="P4036">
        <f t="shared" si="1489"/>
        <v>54.210337010918565</v>
      </c>
      <c r="Q4036">
        <f t="shared" si="1490"/>
        <v>0.25605728890300838</v>
      </c>
      <c r="R4036">
        <f t="shared" si="1491"/>
        <v>54.053005067204325</v>
      </c>
      <c r="S4036">
        <f t="shared" si="1492"/>
        <v>271.23683435642971</v>
      </c>
      <c r="T4036">
        <f t="shared" si="1493"/>
        <v>16.74812973726954</v>
      </c>
      <c r="U4036">
        <f t="shared" si="1480"/>
        <v>0.68985084877482261</v>
      </c>
      <c r="V4036" s="6">
        <f t="shared" si="1494"/>
        <v>228420.00000025146</v>
      </c>
      <c r="W4036">
        <f t="shared" si="1495"/>
        <v>16.756625473973692</v>
      </c>
      <c r="X4036">
        <f t="shared" si="1496"/>
        <v>271.29722294125287</v>
      </c>
      <c r="Y4036">
        <f t="shared" si="1497"/>
        <v>0.15559335452011899</v>
      </c>
      <c r="Z4036">
        <f t="shared" si="1498"/>
        <v>1.1224067646575049E-6</v>
      </c>
      <c r="AA4036">
        <f t="shared" si="1499"/>
        <v>1.3261091388920021E-6</v>
      </c>
      <c r="AB4036">
        <f t="shared" si="1481"/>
        <v>1.0123587571635324</v>
      </c>
      <c r="AC4036">
        <f t="shared" si="1500"/>
        <v>2.0088676294396861</v>
      </c>
      <c r="AD4036">
        <f t="shared" si="1501"/>
        <v>3.009655950508803E-9</v>
      </c>
      <c r="AE4036">
        <f t="shared" si="1502"/>
        <v>3.3212203075758236E-5</v>
      </c>
      <c r="AF4036">
        <f t="shared" si="1503"/>
        <v>9.0209069513327897E-6</v>
      </c>
      <c r="AG4036">
        <f t="shared" si="1482"/>
        <v>3.009655950508803E-7</v>
      </c>
      <c r="AH4036">
        <f t="shared" si="1483"/>
        <v>9.0209069513327897E-2</v>
      </c>
    </row>
    <row r="4037" spans="1:34" ht="15">
      <c r="A4037" s="8">
        <v>43261.072222222225</v>
      </c>
      <c r="B4037" s="9">
        <v>-1.2999999999999999E-2</v>
      </c>
      <c r="C4037" s="7">
        <v>3.0434667260000001</v>
      </c>
      <c r="D4037" s="9">
        <v>1.8499999999999999E-2</v>
      </c>
      <c r="E4037" s="9">
        <v>1.83E-2</v>
      </c>
      <c r="F4037" s="9">
        <v>1.83E-2</v>
      </c>
      <c r="G4037" s="7">
        <v>-4912505</v>
      </c>
      <c r="H4037" s="7">
        <v>17015003</v>
      </c>
      <c r="K4037">
        <f t="shared" si="1484"/>
        <v>828.61379139815506</v>
      </c>
      <c r="L4037">
        <f t="shared" si="1485"/>
        <v>809.62672112868984</v>
      </c>
      <c r="M4037">
        <f t="shared" si="1486"/>
        <v>271.09763519140455</v>
      </c>
      <c r="N4037">
        <f t="shared" si="1487"/>
        <v>0.16260380569650029</v>
      </c>
      <c r="O4037">
        <f t="shared" si="1488"/>
        <v>54.309062356107333</v>
      </c>
      <c r="P4037">
        <f t="shared" si="1489"/>
        <v>54.210337010918565</v>
      </c>
      <c r="Q4037">
        <f t="shared" si="1490"/>
        <v>-4.5334514245659818E-2</v>
      </c>
      <c r="R4037">
        <f t="shared" si="1491"/>
        <v>54.354396870352993</v>
      </c>
      <c r="S4037">
        <f t="shared" si="1492"/>
        <v>271.12785820090164</v>
      </c>
      <c r="T4037">
        <f t="shared" si="1493"/>
        <v>16.757538977846909</v>
      </c>
      <c r="U4037">
        <f t="shared" si="1480"/>
        <v>0.68965985951385123</v>
      </c>
      <c r="V4037" s="6">
        <f t="shared" si="1494"/>
        <v>228480.00000044703</v>
      </c>
      <c r="W4037">
        <f t="shared" si="1495"/>
        <v>16.763825405659475</v>
      </c>
      <c r="X4037">
        <f t="shared" si="1496"/>
        <v>271.61920102947954</v>
      </c>
      <c r="Y4037">
        <f t="shared" si="1497"/>
        <v>5.512942013722958E-2</v>
      </c>
      <c r="Z4037">
        <f t="shared" si="1498"/>
        <v>2.3428214790079929E-6</v>
      </c>
      <c r="AA4037">
        <f t="shared" si="1499"/>
        <v>1.3775996923256843E-6</v>
      </c>
      <c r="AB4037">
        <f t="shared" si="1481"/>
        <v>1.012747361427478</v>
      </c>
      <c r="AC4037">
        <f t="shared" si="1500"/>
        <v>2.0086405844645538</v>
      </c>
      <c r="AD4037">
        <f t="shared" si="1501"/>
        <v>8.8230583893438386E-9</v>
      </c>
      <c r="AE4037">
        <f t="shared" si="1502"/>
        <v>3.1641582036644322E-5</v>
      </c>
      <c r="AF4037">
        <f t="shared" si="1503"/>
        <v>2.7758244691190813E-5</v>
      </c>
      <c r="AG4037">
        <f t="shared" si="1482"/>
        <v>8.8230583893438386E-7</v>
      </c>
      <c r="AH4037">
        <f t="shared" si="1483"/>
        <v>0.27758244691190814</v>
      </c>
    </row>
    <row r="4038" spans="1:34" ht="15">
      <c r="A4038" s="8">
        <v>43261.072916666664</v>
      </c>
      <c r="B4038" s="9">
        <v>-1.2999999999999999E-2</v>
      </c>
      <c r="C4038" s="7">
        <v>3.0440530109999999</v>
      </c>
      <c r="D4038" s="9">
        <v>1.8499999999999999E-2</v>
      </c>
      <c r="E4038" s="9">
        <v>1.83E-2</v>
      </c>
      <c r="F4038" s="9">
        <v>1.83E-2</v>
      </c>
      <c r="G4038" s="7">
        <v>-4912985</v>
      </c>
      <c r="H4038" s="7">
        <v>17015003</v>
      </c>
      <c r="K4038">
        <f t="shared" si="1484"/>
        <v>828.61379139815506</v>
      </c>
      <c r="L4038">
        <f t="shared" si="1485"/>
        <v>809.62672112868984</v>
      </c>
      <c r="M4038">
        <f t="shared" si="1486"/>
        <v>271.09763519140455</v>
      </c>
      <c r="N4038">
        <f t="shared" si="1487"/>
        <v>0.1627814995590936</v>
      </c>
      <c r="O4038">
        <f t="shared" si="1488"/>
        <v>54.309062356107333</v>
      </c>
      <c r="P4038">
        <f t="shared" si="1489"/>
        <v>54.210337010918565</v>
      </c>
      <c r="Q4038">
        <f t="shared" si="1490"/>
        <v>-4.5334514245659818E-2</v>
      </c>
      <c r="R4038">
        <f t="shared" si="1491"/>
        <v>54.354396870352993</v>
      </c>
      <c r="S4038">
        <f t="shared" si="1492"/>
        <v>271.12785820090164</v>
      </c>
      <c r="T4038">
        <f t="shared" si="1493"/>
        <v>16.776243594961997</v>
      </c>
      <c r="U4038">
        <f t="shared" si="1480"/>
        <v>0.68928019221018355</v>
      </c>
      <c r="V4038" s="6">
        <f t="shared" si="1494"/>
        <v>228540.00000001397</v>
      </c>
      <c r="W4038">
        <f t="shared" si="1495"/>
        <v>16.770736405841504</v>
      </c>
      <c r="X4038">
        <f t="shared" si="1496"/>
        <v>271.94403561736982</v>
      </c>
      <c r="Y4038">
        <f t="shared" si="1497"/>
        <v>-4.5334514245659818E-2</v>
      </c>
      <c r="Z4038">
        <f t="shared" si="1498"/>
        <v>2.1025313466739623E-6</v>
      </c>
      <c r="AA4038">
        <f t="shared" si="1499"/>
        <v>1.4177982606187602E-6</v>
      </c>
      <c r="AB4038">
        <f t="shared" si="1481"/>
        <v>1.013121694822861</v>
      </c>
      <c r="AC4038">
        <f t="shared" si="1500"/>
        <v>2.0081892420535667</v>
      </c>
      <c r="AD4038">
        <f t="shared" si="1501"/>
        <v>-1.1039957871388044E-8</v>
      </c>
      <c r="AE4038">
        <f t="shared" si="1502"/>
        <v>2.4552656467454599E-5</v>
      </c>
      <c r="AF4038">
        <f t="shared" si="1503"/>
        <v>-4.4761018990355221E-5</v>
      </c>
      <c r="AG4038" t="str">
        <f t="shared" si="1482"/>
        <v>NaN</v>
      </c>
      <c r="AH4038" t="str">
        <f t="shared" si="1483"/>
        <v>NaN</v>
      </c>
    </row>
    <row r="4039" spans="1:34" ht="15">
      <c r="A4039" s="8">
        <v>43261.073611111111</v>
      </c>
      <c r="B4039" s="9">
        <v>-1.3100000000000001E-2</v>
      </c>
      <c r="C4039" s="7">
        <v>3.0442575569999999</v>
      </c>
      <c r="D4039" s="9">
        <v>1.8499999999999999E-2</v>
      </c>
      <c r="E4039" s="9">
        <v>1.83E-2</v>
      </c>
      <c r="F4039" s="9">
        <v>1.83E-2</v>
      </c>
      <c r="G4039" s="7">
        <v>-4913467</v>
      </c>
      <c r="H4039" s="7">
        <v>17015003</v>
      </c>
      <c r="K4039">
        <f t="shared" si="1484"/>
        <v>834.98420456283031</v>
      </c>
      <c r="L4039">
        <f t="shared" si="1485"/>
        <v>815.99713429336509</v>
      </c>
      <c r="M4039">
        <f t="shared" si="1486"/>
        <v>273.23072183376246</v>
      </c>
      <c r="N4039">
        <f t="shared" si="1487"/>
        <v>0.16284349426954675</v>
      </c>
      <c r="O4039">
        <f t="shared" si="1488"/>
        <v>54.309062356107333</v>
      </c>
      <c r="P4039">
        <f t="shared" si="1489"/>
        <v>54.210337010918565</v>
      </c>
      <c r="Q4039">
        <f t="shared" si="1490"/>
        <v>-4.5334514245659818E-2</v>
      </c>
      <c r="R4039">
        <f t="shared" si="1491"/>
        <v>54.354396870352993</v>
      </c>
      <c r="S4039">
        <f t="shared" si="1492"/>
        <v>273.26094484325955</v>
      </c>
      <c r="T4039">
        <f t="shared" si="1493"/>
        <v>16.782769353957065</v>
      </c>
      <c r="U4039">
        <f t="shared" si="1480"/>
        <v>0.68914773201028745</v>
      </c>
      <c r="V4039" s="6">
        <f t="shared" si="1494"/>
        <v>228600.00000020955</v>
      </c>
      <c r="W4039">
        <f t="shared" si="1495"/>
        <v>16.777413925475141</v>
      </c>
      <c r="X4039">
        <f t="shared" si="1496"/>
        <v>272.42190365181125</v>
      </c>
      <c r="Y4039">
        <f t="shared" si="1497"/>
        <v>-4.5334514245659818E-2</v>
      </c>
      <c r="Z4039">
        <f t="shared" si="1498"/>
        <v>1.2362282657643992E-6</v>
      </c>
      <c r="AA4039">
        <f t="shared" si="1499"/>
        <v>1.4056034789876443E-6</v>
      </c>
      <c r="AB4039">
        <f t="shared" si="1481"/>
        <v>1.0130182261923859</v>
      </c>
      <c r="AC4039">
        <f t="shared" si="1500"/>
        <v>2.008031775489016</v>
      </c>
      <c r="AD4039">
        <f t="shared" si="1501"/>
        <v>-1.0944142645388741E-8</v>
      </c>
      <c r="AE4039">
        <f t="shared" si="1502"/>
        <v>2.3996316597242883E-5</v>
      </c>
      <c r="AF4039">
        <f t="shared" si="1503"/>
        <v>-4.5401290522379199E-5</v>
      </c>
      <c r="AG4039" t="str">
        <f t="shared" si="1482"/>
        <v>NaN</v>
      </c>
      <c r="AH4039" t="str">
        <f t="shared" si="1483"/>
        <v>NaN</v>
      </c>
    </row>
    <row r="4040" spans="1:34" ht="15">
      <c r="A4040" s="8">
        <v>43261.074305555558</v>
      </c>
      <c r="B4040" s="9">
        <v>-1.3100000000000001E-2</v>
      </c>
      <c r="C4040" s="7">
        <v>3.0445179969999998</v>
      </c>
      <c r="D4040" s="9">
        <v>1.8499999999999999E-2</v>
      </c>
      <c r="E4040" s="9">
        <v>1.83E-2</v>
      </c>
      <c r="F4040" s="9">
        <v>1.83E-2</v>
      </c>
      <c r="G4040" s="7">
        <v>-4913952</v>
      </c>
      <c r="H4040" s="7">
        <v>17015003</v>
      </c>
      <c r="K4040">
        <f t="shared" si="1484"/>
        <v>834.98420456283031</v>
      </c>
      <c r="L4040">
        <f t="shared" si="1485"/>
        <v>815.99713429336509</v>
      </c>
      <c r="M4040">
        <f t="shared" si="1486"/>
        <v>273.23072183376246</v>
      </c>
      <c r="N4040">
        <f t="shared" si="1487"/>
        <v>0.16292242958185013</v>
      </c>
      <c r="O4040">
        <f t="shared" si="1488"/>
        <v>54.309062356107333</v>
      </c>
      <c r="P4040">
        <f t="shared" si="1489"/>
        <v>54.210337010918565</v>
      </c>
      <c r="Q4040">
        <f t="shared" si="1490"/>
        <v>-4.5334514245659818E-2</v>
      </c>
      <c r="R4040">
        <f t="shared" si="1491"/>
        <v>54.354396870352993</v>
      </c>
      <c r="S4040">
        <f t="shared" si="1492"/>
        <v>273.26094484325955</v>
      </c>
      <c r="T4040">
        <f t="shared" si="1493"/>
        <v>16.791078334199526</v>
      </c>
      <c r="U4040">
        <f t="shared" si="1480"/>
        <v>0.68897907589156171</v>
      </c>
      <c r="V4040" s="6">
        <f t="shared" si="1494"/>
        <v>228660.00000040513</v>
      </c>
      <c r="W4040">
        <f t="shared" si="1495"/>
        <v>16.783846292741678</v>
      </c>
      <c r="X4040">
        <f t="shared" si="1496"/>
        <v>272.73641903596331</v>
      </c>
      <c r="Y4040">
        <f t="shared" si="1497"/>
        <v>-4.0404748985489881E-2</v>
      </c>
      <c r="Z4040">
        <f t="shared" si="1498"/>
        <v>1.2868141293115472E-6</v>
      </c>
      <c r="AA4040">
        <f t="shared" si="1499"/>
        <v>1.3279158725896228E-6</v>
      </c>
      <c r="AB4040">
        <f t="shared" si="1481"/>
        <v>1.0130000024943027</v>
      </c>
      <c r="AC4040">
        <f t="shared" si="1500"/>
        <v>2.0078312797957656</v>
      </c>
      <c r="AD4040">
        <f t="shared" si="1501"/>
        <v>-1.1599590888200555E-8</v>
      </c>
      <c r="AE4040">
        <f t="shared" si="1502"/>
        <v>3.0315142673023986E-5</v>
      </c>
      <c r="AF4040">
        <f t="shared" si="1503"/>
        <v>-3.8090273550618914E-5</v>
      </c>
      <c r="AG4040" t="str">
        <f t="shared" si="1482"/>
        <v>NaN</v>
      </c>
      <c r="AH4040" t="str">
        <f t="shared" si="1483"/>
        <v>NaN</v>
      </c>
    </row>
    <row r="4041" spans="1:34" ht="15">
      <c r="A4041" s="8">
        <v>43261.074999999997</v>
      </c>
      <c r="B4041" s="9">
        <v>-1.3100000000000001E-2</v>
      </c>
      <c r="C4041" s="7">
        <v>3.0447415699999998</v>
      </c>
      <c r="D4041" s="9">
        <v>1.8499999999999999E-2</v>
      </c>
      <c r="E4041" s="9">
        <v>1.83E-2</v>
      </c>
      <c r="F4041" s="7">
        <v>1.8295092999999998E-2</v>
      </c>
      <c r="G4041" s="7">
        <v>-4914433</v>
      </c>
      <c r="H4041" s="7">
        <v>17015003</v>
      </c>
      <c r="K4041">
        <f t="shared" si="1484"/>
        <v>834.98420456283031</v>
      </c>
      <c r="L4041">
        <f t="shared" si="1485"/>
        <v>816.00358450020599</v>
      </c>
      <c r="M4041">
        <f t="shared" si="1486"/>
        <v>273.23288163873855</v>
      </c>
      <c r="N4041">
        <f t="shared" si="1487"/>
        <v>0.16299019107999793</v>
      </c>
      <c r="O4041">
        <f t="shared" si="1488"/>
        <v>54.309062356107333</v>
      </c>
      <c r="P4041">
        <f t="shared" si="1489"/>
        <v>54.210337010918565</v>
      </c>
      <c r="Q4041">
        <f t="shared" si="1490"/>
        <v>-3.0545218465150015E-2</v>
      </c>
      <c r="R4041">
        <f t="shared" si="1491"/>
        <v>54.339607574572483</v>
      </c>
      <c r="S4041">
        <f t="shared" si="1492"/>
        <v>273.25324511771532</v>
      </c>
      <c r="T4041">
        <f t="shared" si="1493"/>
        <v>16.798211123478243</v>
      </c>
      <c r="U4041">
        <f t="shared" si="1480"/>
        <v>0.68883429415898623</v>
      </c>
      <c r="V4041" s="6">
        <f t="shared" si="1494"/>
        <v>228719.99999997206</v>
      </c>
      <c r="W4041">
        <f t="shared" si="1495"/>
        <v>16.790707677877702</v>
      </c>
      <c r="X4041">
        <f t="shared" si="1496"/>
        <v>273.05792103599657</v>
      </c>
      <c r="Y4041">
        <f t="shared" si="1497"/>
        <v>-4.0404748985489881E-2</v>
      </c>
      <c r="Z4041">
        <f t="shared" si="1498"/>
        <v>1.0275519742715412E-6</v>
      </c>
      <c r="AA4041">
        <f t="shared" si="1499"/>
        <v>1.0799479808258324E-6</v>
      </c>
      <c r="AB4041">
        <f t="shared" si="1481"/>
        <v>1.0129998987020885</v>
      </c>
      <c r="AC4041">
        <f t="shared" si="1500"/>
        <v>2.0076591655904701</v>
      </c>
      <c r="AD4041">
        <f t="shared" si="1501"/>
        <v>-9.4327368080823682E-9</v>
      </c>
      <c r="AE4041">
        <f t="shared" si="1502"/>
        <v>3.1922095297889118E-5</v>
      </c>
      <c r="AF4041">
        <f t="shared" si="1503"/>
        <v>-2.9415576421067316E-5</v>
      </c>
      <c r="AG4041" t="str">
        <f t="shared" si="1482"/>
        <v>NaN</v>
      </c>
      <c r="AH4041" t="str">
        <f t="shared" si="1483"/>
        <v>NaN</v>
      </c>
    </row>
    <row r="4042" spans="1:34" ht="15">
      <c r="A4042" s="8">
        <v>43261.075694444444</v>
      </c>
      <c r="B4042" s="9">
        <v>-1.3100000000000001E-2</v>
      </c>
      <c r="C4042" s="7">
        <v>3.0449044930000002</v>
      </c>
      <c r="D4042" s="9">
        <v>1.8499999999999999E-2</v>
      </c>
      <c r="E4042" s="9">
        <v>1.83E-2</v>
      </c>
      <c r="F4042" s="9">
        <v>1.83E-2</v>
      </c>
      <c r="G4042" s="7">
        <v>-4914916</v>
      </c>
      <c r="H4042" s="7">
        <v>17015003</v>
      </c>
      <c r="K4042">
        <f t="shared" si="1484"/>
        <v>834.98420456283031</v>
      </c>
      <c r="L4042">
        <f t="shared" si="1485"/>
        <v>815.99713429336509</v>
      </c>
      <c r="M4042">
        <f t="shared" si="1486"/>
        <v>273.23072183376246</v>
      </c>
      <c r="N4042">
        <f t="shared" si="1487"/>
        <v>0.16303957050668527</v>
      </c>
      <c r="O4042">
        <f t="shared" si="1488"/>
        <v>54.309062356107333</v>
      </c>
      <c r="P4042">
        <f t="shared" si="1489"/>
        <v>54.210337010918565</v>
      </c>
      <c r="Q4042">
        <f t="shared" si="1490"/>
        <v>-4.5334514245659818E-2</v>
      </c>
      <c r="R4042">
        <f t="shared" si="1491"/>
        <v>54.354396870352993</v>
      </c>
      <c r="S4042">
        <f t="shared" si="1492"/>
        <v>273.26094484325955</v>
      </c>
      <c r="T4042">
        <f t="shared" si="1493"/>
        <v>16.803408957866381</v>
      </c>
      <c r="U4042">
        <f t="shared" si="1480"/>
        <v>0.68872878824272432</v>
      </c>
      <c r="V4042" s="6">
        <f t="shared" si="1494"/>
        <v>228780.00000016764</v>
      </c>
      <c r="W4042">
        <f t="shared" si="1495"/>
        <v>16.798249074067918</v>
      </c>
      <c r="X4042">
        <f t="shared" si="1496"/>
        <v>273.39080804178644</v>
      </c>
      <c r="Y4042">
        <f t="shared" si="1497"/>
        <v>-3.9666688456610659E-3</v>
      </c>
      <c r="Z4042">
        <f t="shared" si="1498"/>
        <v>7.2087039322656397E-7</v>
      </c>
      <c r="AA4042">
        <f t="shared" si="1499"/>
        <v>8.7940596745252306E-7</v>
      </c>
      <c r="AB4042">
        <f t="shared" si="1481"/>
        <v>1.0128653030641792</v>
      </c>
      <c r="AC4042">
        <f t="shared" si="1500"/>
        <v>2.0075337418466845</v>
      </c>
      <c r="AD4042">
        <f t="shared" si="1501"/>
        <v>-7.8235457024790393E-8</v>
      </c>
      <c r="AE4042">
        <f t="shared" si="1502"/>
        <v>3.292009027740227E-5</v>
      </c>
      <c r="AF4042">
        <f t="shared" si="1503"/>
        <v>-2.3657761125601612E-4</v>
      </c>
      <c r="AG4042" t="str">
        <f t="shared" si="1482"/>
        <v>NaN</v>
      </c>
      <c r="AH4042" t="str">
        <f t="shared" si="1483"/>
        <v>NaN</v>
      </c>
    </row>
    <row r="4043" spans="1:34" ht="15">
      <c r="A4043" s="8">
        <v>43261.076388888891</v>
      </c>
      <c r="B4043" s="9">
        <v>-1.3100000000000001E-2</v>
      </c>
      <c r="C4043" s="7">
        <v>3.0450127130000002</v>
      </c>
      <c r="D4043" s="7">
        <v>1.8536395000000001E-2</v>
      </c>
      <c r="E4043" s="7">
        <v>1.8344681000000002E-2</v>
      </c>
      <c r="F4043" s="9">
        <v>1.83E-2</v>
      </c>
      <c r="G4043" s="7">
        <v>-4915400</v>
      </c>
      <c r="H4043" s="7">
        <v>17015003</v>
      </c>
      <c r="K4043">
        <f t="shared" si="1484"/>
        <v>834.98420456283031</v>
      </c>
      <c r="L4043">
        <f t="shared" si="1485"/>
        <v>815.99713429336509</v>
      </c>
      <c r="M4043">
        <f t="shared" si="1486"/>
        <v>273.23072183376246</v>
      </c>
      <c r="N4043">
        <f t="shared" si="1487"/>
        <v>0.16307237030509364</v>
      </c>
      <c r="O4043">
        <f t="shared" si="1488"/>
        <v>54.418376596526819</v>
      </c>
      <c r="P4043">
        <f t="shared" si="1489"/>
        <v>54.344064594301003</v>
      </c>
      <c r="Q4043">
        <f t="shared" si="1490"/>
        <v>6.3979726173826634E-2</v>
      </c>
      <c r="R4043">
        <f t="shared" si="1491"/>
        <v>54.354396870352993</v>
      </c>
      <c r="S4043">
        <f t="shared" si="1492"/>
        <v>273.18806868297992</v>
      </c>
      <c r="T4043">
        <f t="shared" si="1493"/>
        <v>16.806861568225159</v>
      </c>
      <c r="U4043">
        <f t="shared" si="1480"/>
        <v>0.68865870697575882</v>
      </c>
      <c r="V4043" s="6">
        <f t="shared" si="1494"/>
        <v>228840.00000036322</v>
      </c>
      <c r="W4043">
        <f t="shared" si="1495"/>
        <v>16.805393552344221</v>
      </c>
      <c r="X4043">
        <f t="shared" si="1496"/>
        <v>273.70494417331548</v>
      </c>
      <c r="Y4043">
        <f t="shared" si="1497"/>
        <v>-8.8964341058310002E-3</v>
      </c>
      <c r="Z4043">
        <f t="shared" si="1498"/>
        <v>5.7859351987135333E-7</v>
      </c>
      <c r="AA4043">
        <f t="shared" si="1499"/>
        <v>8.6359734123112487E-7</v>
      </c>
      <c r="AB4043">
        <f t="shared" si="1481"/>
        <v>1.012883526762262</v>
      </c>
      <c r="AC4043">
        <f t="shared" si="1500"/>
        <v>2.0074504303587268</v>
      </c>
      <c r="AD4043">
        <f t="shared" si="1501"/>
        <v>-3.4254486989579685E-8</v>
      </c>
      <c r="AE4043">
        <f t="shared" si="1502"/>
        <v>3.1115710244851453E-5</v>
      </c>
      <c r="AF4043">
        <f t="shared" si="1503"/>
        <v>-1.0958945952851489E-4</v>
      </c>
      <c r="AG4043" t="str">
        <f t="shared" si="1482"/>
        <v>NaN</v>
      </c>
      <c r="AH4043" t="str">
        <f t="shared" si="1483"/>
        <v>NaN</v>
      </c>
    </row>
    <row r="4044" spans="1:34" ht="15">
      <c r="A4044" s="8">
        <v>43261.07708333333</v>
      </c>
      <c r="B4044" s="9">
        <v>-1.3100000000000001E-2</v>
      </c>
      <c r="C4044" s="7">
        <v>3.0451221209999999</v>
      </c>
      <c r="D4044" s="9">
        <v>1.8499999999999999E-2</v>
      </c>
      <c r="E4044" s="9">
        <v>1.84E-2</v>
      </c>
      <c r="F4044" s="9">
        <v>1.83E-2</v>
      </c>
      <c r="G4044" s="7">
        <v>-4915881</v>
      </c>
      <c r="H4044" s="7">
        <v>17015003</v>
      </c>
      <c r="K4044">
        <f t="shared" si="1484"/>
        <v>834.98420456283031</v>
      </c>
      <c r="L4044">
        <f t="shared" si="1485"/>
        <v>815.99713429336509</v>
      </c>
      <c r="M4044">
        <f t="shared" si="1486"/>
        <v>273.23072183376246</v>
      </c>
      <c r="N4044">
        <f t="shared" si="1487"/>
        <v>0.16310553016782006</v>
      </c>
      <c r="O4044">
        <f t="shared" si="1488"/>
        <v>54.309062356107333</v>
      </c>
      <c r="P4044">
        <f t="shared" si="1489"/>
        <v>54.509631080841871</v>
      </c>
      <c r="Q4044">
        <f t="shared" si="1490"/>
        <v>-4.5334514245659818E-2</v>
      </c>
      <c r="R4044">
        <f t="shared" si="1491"/>
        <v>54.354396870352993</v>
      </c>
      <c r="S4044">
        <f t="shared" si="1492"/>
        <v>273.26094484325955</v>
      </c>
      <c r="T4044">
        <f t="shared" si="1493"/>
        <v>16.810352080091096</v>
      </c>
      <c r="U4044">
        <f t="shared" si="1480"/>
        <v>0.68858785638200382</v>
      </c>
      <c r="V4044" s="6">
        <f t="shared" si="1494"/>
        <v>228899.99999993015</v>
      </c>
      <c r="W4044">
        <f t="shared" si="1495"/>
        <v>16.811957249658334</v>
      </c>
      <c r="X4044">
        <f t="shared" si="1496"/>
        <v>274.02977876120576</v>
      </c>
      <c r="Y4044">
        <f t="shared" si="1497"/>
        <v>9.1221934186044962E-2</v>
      </c>
      <c r="Z4044">
        <f t="shared" si="1498"/>
        <v>6.0704623666145859E-7</v>
      </c>
      <c r="AA4044">
        <f t="shared" si="1499"/>
        <v>9.5799675122292949E-7</v>
      </c>
      <c r="AB4044">
        <f t="shared" si="1481"/>
        <v>1.01251342254431</v>
      </c>
      <c r="AC4044">
        <f t="shared" si="1500"/>
        <v>2.0073662043074019</v>
      </c>
      <c r="AD4044">
        <f t="shared" si="1501"/>
        <v>3.7056865007553672E-9</v>
      </c>
      <c r="AE4044">
        <f t="shared" si="1502"/>
        <v>2.161838299978424E-5</v>
      </c>
      <c r="AF4044">
        <f t="shared" si="1503"/>
        <v>1.7063829565791443E-5</v>
      </c>
      <c r="AG4044">
        <f t="shared" si="1482"/>
        <v>3.7056865007553675E-7</v>
      </c>
      <c r="AH4044">
        <f t="shared" si="1483"/>
        <v>0.17063829565791441</v>
      </c>
    </row>
    <row r="4045" spans="1:34" ht="15">
      <c r="A4045" s="8">
        <v>43261.077777777777</v>
      </c>
      <c r="B4045" s="9">
        <v>-1.32E-2</v>
      </c>
      <c r="C4045" s="7">
        <v>3.0452410429999999</v>
      </c>
      <c r="D4045" s="9">
        <v>1.8599999999999998E-2</v>
      </c>
      <c r="E4045" s="9">
        <v>1.84E-2</v>
      </c>
      <c r="F4045" s="9">
        <v>1.83E-2</v>
      </c>
      <c r="G4045" s="7">
        <v>-4916359</v>
      </c>
      <c r="H4045" s="7">
        <v>17015003</v>
      </c>
      <c r="K4045">
        <f t="shared" si="1484"/>
        <v>841.35461772750534</v>
      </c>
      <c r="L4045">
        <f t="shared" si="1485"/>
        <v>822.36754745804012</v>
      </c>
      <c r="M4045">
        <f t="shared" si="1486"/>
        <v>275.36380847612031</v>
      </c>
      <c r="N4045">
        <f t="shared" si="1487"/>
        <v>0.16314157357593612</v>
      </c>
      <c r="O4045">
        <f t="shared" si="1488"/>
        <v>54.609417460982961</v>
      </c>
      <c r="P4045">
        <f t="shared" si="1489"/>
        <v>54.509631080841871</v>
      </c>
      <c r="Q4045">
        <f t="shared" si="1490"/>
        <v>0.25502059062996807</v>
      </c>
      <c r="R4045">
        <f t="shared" si="1491"/>
        <v>54.354396870352993</v>
      </c>
      <c r="S4045">
        <f t="shared" si="1492"/>
        <v>275.19379474903366</v>
      </c>
      <c r="T4045">
        <f t="shared" si="1493"/>
        <v>16.81414612305068</v>
      </c>
      <c r="U4045">
        <f t="shared" si="1480"/>
        <v>0.68851084469811874</v>
      </c>
      <c r="V4045" s="6">
        <f t="shared" si="1494"/>
        <v>228960.00000012573</v>
      </c>
      <c r="W4045">
        <f t="shared" si="1495"/>
        <v>16.817522822413615</v>
      </c>
      <c r="X4045">
        <f t="shared" si="1496"/>
        <v>274.51869693696977</v>
      </c>
      <c r="Y4045">
        <f t="shared" si="1497"/>
        <v>0.11258982709404819</v>
      </c>
      <c r="Z4045">
        <f t="shared" si="1498"/>
        <v>6.9873725306079771E-7</v>
      </c>
      <c r="AA4045">
        <f t="shared" si="1499"/>
        <v>9.7019191211944386E-7</v>
      </c>
      <c r="AB4045">
        <f t="shared" si="1481"/>
        <v>1.012337150316563</v>
      </c>
      <c r="AC4045">
        <f t="shared" si="1500"/>
        <v>2.0072746540507871</v>
      </c>
      <c r="AD4045">
        <f t="shared" si="1501"/>
        <v>3.0404831841687359E-9</v>
      </c>
      <c r="AE4045">
        <f t="shared" si="1502"/>
        <v>1.981068894240218E-5</v>
      </c>
      <c r="AF4045">
        <f t="shared" si="1503"/>
        <v>1.5278265854869852E-5</v>
      </c>
      <c r="AG4045">
        <f t="shared" si="1482"/>
        <v>3.0404831841687358E-7</v>
      </c>
      <c r="AH4045">
        <f t="shared" si="1483"/>
        <v>0.15278265854869852</v>
      </c>
    </row>
    <row r="4046" spans="1:34" ht="15">
      <c r="A4046" s="8">
        <v>43261.078472222223</v>
      </c>
      <c r="B4046" s="9">
        <v>-1.32E-2</v>
      </c>
      <c r="C4046" s="7">
        <v>3.0453849389999998</v>
      </c>
      <c r="D4046" s="9">
        <v>1.8599999999999998E-2</v>
      </c>
      <c r="E4046" s="9">
        <v>1.84E-2</v>
      </c>
      <c r="F4046" s="7">
        <v>1.8342117000000002E-2</v>
      </c>
      <c r="G4046" s="7">
        <v>-4916842</v>
      </c>
      <c r="H4046" s="7">
        <v>17015003</v>
      </c>
      <c r="K4046">
        <f t="shared" si="1484"/>
        <v>841.35461772750534</v>
      </c>
      <c r="L4046">
        <f t="shared" si="1485"/>
        <v>822.3121850448515</v>
      </c>
      <c r="M4046">
        <f t="shared" si="1486"/>
        <v>275.34527077361832</v>
      </c>
      <c r="N4046">
        <f t="shared" si="1487"/>
        <v>0.16318518621492864</v>
      </c>
      <c r="O4046">
        <f t="shared" si="1488"/>
        <v>54.609417460982961</v>
      </c>
      <c r="P4046">
        <f t="shared" si="1489"/>
        <v>54.509631080841871</v>
      </c>
      <c r="Q4046">
        <f t="shared" si="1490"/>
        <v>0.12808340489783632</v>
      </c>
      <c r="R4046">
        <f t="shared" si="1491"/>
        <v>54.481334056085124</v>
      </c>
      <c r="S4046">
        <f t="shared" si="1492"/>
        <v>275.25988183701975</v>
      </c>
      <c r="T4046">
        <f t="shared" si="1493"/>
        <v>16.818736927155157</v>
      </c>
      <c r="U4046">
        <f t="shared" si="1480"/>
        <v>0.68841766031453633</v>
      </c>
      <c r="V4046" s="6">
        <f t="shared" si="1494"/>
        <v>229020.00000032131</v>
      </c>
      <c r="W4046">
        <f t="shared" si="1495"/>
        <v>16.823079641304858</v>
      </c>
      <c r="X4046">
        <f t="shared" si="1496"/>
        <v>274.84406973677403</v>
      </c>
      <c r="Y4046">
        <f t="shared" si="1497"/>
        <v>0.11224426100303238</v>
      </c>
      <c r="Z4046">
        <f t="shared" si="1498"/>
        <v>1.1255678822146119E-6</v>
      </c>
      <c r="AA4046">
        <f t="shared" si="1499"/>
        <v>8.7624371103930469E-7</v>
      </c>
      <c r="AB4046">
        <f t="shared" si="1481"/>
        <v>1.0123392567303593</v>
      </c>
      <c r="AC4046">
        <f t="shared" si="1500"/>
        <v>2.0071638779477459</v>
      </c>
      <c r="AD4046">
        <f t="shared" si="1501"/>
        <v>2.7543613078162021E-9</v>
      </c>
      <c r="AE4046">
        <f t="shared" si="1502"/>
        <v>2.4410830961963401E-5</v>
      </c>
      <c r="AF4046">
        <f t="shared" si="1503"/>
        <v>1.1232317772897824E-5</v>
      </c>
      <c r="AG4046">
        <f t="shared" si="1482"/>
        <v>2.7543613078162022E-7</v>
      </c>
      <c r="AH4046">
        <f t="shared" si="1483"/>
        <v>0.11232317772897824</v>
      </c>
    </row>
    <row r="4047" spans="1:34" ht="15">
      <c r="A4047" s="8">
        <v>43261.07916666667</v>
      </c>
      <c r="B4047" s="9">
        <v>-1.32E-2</v>
      </c>
      <c r="C4047" s="7">
        <v>3.0456644060000002</v>
      </c>
      <c r="D4047" s="9">
        <v>1.8599999999999998E-2</v>
      </c>
      <c r="E4047" s="9">
        <v>1.84E-2</v>
      </c>
      <c r="F4047" s="9">
        <v>1.84E-2</v>
      </c>
      <c r="G4047" s="7">
        <v>-4917327</v>
      </c>
      <c r="H4047" s="7">
        <v>17015003</v>
      </c>
      <c r="K4047">
        <f t="shared" si="1484"/>
        <v>841.35461772750534</v>
      </c>
      <c r="L4047">
        <f t="shared" si="1485"/>
        <v>822.23609836815081</v>
      </c>
      <c r="M4047">
        <f t="shared" si="1486"/>
        <v>275.31979370179641</v>
      </c>
      <c r="N4047">
        <f t="shared" si="1487"/>
        <v>0.16326988831492684</v>
      </c>
      <c r="O4047">
        <f t="shared" si="1488"/>
        <v>54.609417460982961</v>
      </c>
      <c r="P4047">
        <f t="shared" si="1489"/>
        <v>54.509631080841871</v>
      </c>
      <c r="Q4047">
        <f t="shared" si="1490"/>
        <v>-4.6371212518707239E-2</v>
      </c>
      <c r="R4047">
        <f t="shared" si="1491"/>
        <v>54.655788673501668</v>
      </c>
      <c r="S4047">
        <f t="shared" si="1492"/>
        <v>275.35070784347556</v>
      </c>
      <c r="T4047">
        <f t="shared" si="1493"/>
        <v>16.827652937681282</v>
      </c>
      <c r="U4047">
        <f t="shared" si="1480"/>
        <v>0.68823668266313076</v>
      </c>
      <c r="V4047" s="6">
        <f t="shared" si="1494"/>
        <v>229080.00000051688</v>
      </c>
      <c r="W4047">
        <f t="shared" si="1495"/>
        <v>16.828204519463689</v>
      </c>
      <c r="X4047">
        <f t="shared" si="1496"/>
        <v>275.15335340469676</v>
      </c>
      <c r="Y4047">
        <f t="shared" si="1497"/>
        <v>4.5221756458173466E-2</v>
      </c>
      <c r="Z4047">
        <f t="shared" si="1498"/>
        <v>1.9476099992541804E-6</v>
      </c>
      <c r="AA4047">
        <f t="shared" si="1499"/>
        <v>8.8392185027420519E-7</v>
      </c>
      <c r="AB4047">
        <f t="shared" si="1481"/>
        <v>1.0125862710980451</v>
      </c>
      <c r="AC4047">
        <f t="shared" si="1500"/>
        <v>2.0069487346137507</v>
      </c>
      <c r="AD4047">
        <f t="shared" si="1501"/>
        <v>6.8957265194545484E-9</v>
      </c>
      <c r="AE4047">
        <f t="shared" si="1502"/>
        <v>2.2434706511203876E-5</v>
      </c>
      <c r="AF4047">
        <f t="shared" si="1503"/>
        <v>3.0597833197337735E-5</v>
      </c>
      <c r="AG4047">
        <f t="shared" si="1482"/>
        <v>6.8957265194545482E-7</v>
      </c>
      <c r="AH4047">
        <f t="shared" si="1483"/>
        <v>0.30597833197337737</v>
      </c>
    </row>
    <row r="4048" spans="1:34" ht="15">
      <c r="A4048" s="8">
        <v>43261.079861111109</v>
      </c>
      <c r="B4048" s="9">
        <v>-1.32E-2</v>
      </c>
      <c r="C4048" s="7">
        <v>3.0461174990000002</v>
      </c>
      <c r="D4048" s="9">
        <v>1.8599999999999998E-2</v>
      </c>
      <c r="E4048" s="9">
        <v>1.84E-2</v>
      </c>
      <c r="F4048" s="7">
        <v>1.8366713E-2</v>
      </c>
      <c r="G4048" s="7">
        <v>-4917807</v>
      </c>
      <c r="H4048" s="7">
        <v>17015003</v>
      </c>
      <c r="K4048">
        <f t="shared" si="1484"/>
        <v>841.35461772750534</v>
      </c>
      <c r="L4048">
        <f t="shared" si="1485"/>
        <v>822.27985382670226</v>
      </c>
      <c r="M4048">
        <f t="shared" si="1486"/>
        <v>275.33444489972561</v>
      </c>
      <c r="N4048">
        <f t="shared" si="1487"/>
        <v>0.16340721375440423</v>
      </c>
      <c r="O4048">
        <f t="shared" si="1488"/>
        <v>54.609417460982961</v>
      </c>
      <c r="P4048">
        <f t="shared" si="1489"/>
        <v>54.509631080841871</v>
      </c>
      <c r="Q4048">
        <f t="shared" si="1490"/>
        <v>5.3953076995391314E-2</v>
      </c>
      <c r="R4048">
        <f t="shared" si="1491"/>
        <v>54.555464383987569</v>
      </c>
      <c r="S4048">
        <f t="shared" si="1492"/>
        <v>275.29847618172869</v>
      </c>
      <c r="T4048">
        <f t="shared" si="1493"/>
        <v>16.842108247099954</v>
      </c>
      <c r="U4048">
        <f t="shared" si="1480"/>
        <v>0.68794326803096273</v>
      </c>
      <c r="V4048" s="6">
        <f t="shared" si="1494"/>
        <v>229140.00000008382</v>
      </c>
      <c r="W4048">
        <f t="shared" si="1495"/>
        <v>16.832897461798357</v>
      </c>
      <c r="X4048">
        <f t="shared" si="1496"/>
        <v>275.47878027916744</v>
      </c>
      <c r="Y4048">
        <f t="shared" si="1497"/>
        <v>6.3442231306846493E-3</v>
      </c>
      <c r="Z4048">
        <f t="shared" si="1498"/>
        <v>1.1129181005471422E-6</v>
      </c>
      <c r="AA4048">
        <f t="shared" si="1499"/>
        <v>9.417361573806764E-7</v>
      </c>
      <c r="AB4048">
        <f t="shared" si="1481"/>
        <v>1.012728202923036</v>
      </c>
      <c r="AC4048">
        <f t="shared" si="1500"/>
        <v>2.006599927997478</v>
      </c>
      <c r="AD4048">
        <f t="shared" si="1501"/>
        <v>5.2358704925565102E-8</v>
      </c>
      <c r="AE4048">
        <f t="shared" si="1502"/>
        <v>2.1736058315272641E-5</v>
      </c>
      <c r="AF4048">
        <f t="shared" si="1503"/>
        <v>2.3979445777735843E-4</v>
      </c>
      <c r="AG4048">
        <f t="shared" si="1482"/>
        <v>5.2358704925565102E-6</v>
      </c>
      <c r="AH4048">
        <f t="shared" si="1483"/>
        <v>2.3979445777735844</v>
      </c>
    </row>
    <row r="4049" spans="1:34" ht="15">
      <c r="A4049" s="8">
        <v>43261.080555555556</v>
      </c>
      <c r="B4049" s="9">
        <v>-1.32E-2</v>
      </c>
      <c r="C4049" s="7">
        <v>3.0460830109999999</v>
      </c>
      <c r="D4049" s="9">
        <v>1.8599999999999998E-2</v>
      </c>
      <c r="E4049" s="9">
        <v>1.84E-2</v>
      </c>
      <c r="F4049" s="7">
        <v>1.8380814999999998E-2</v>
      </c>
      <c r="G4049" s="7">
        <v>-4918291</v>
      </c>
      <c r="H4049" s="7">
        <v>17015003</v>
      </c>
      <c r="K4049">
        <f t="shared" si="1484"/>
        <v>841.35461772750534</v>
      </c>
      <c r="L4049">
        <f t="shared" si="1485"/>
        <v>822.26131687604607</v>
      </c>
      <c r="M4049">
        <f t="shared" si="1486"/>
        <v>275.32823793625045</v>
      </c>
      <c r="N4049">
        <f t="shared" si="1487"/>
        <v>0.16339676097813813</v>
      </c>
      <c r="O4049">
        <f t="shared" si="1488"/>
        <v>54.609417460982961</v>
      </c>
      <c r="P4049">
        <f t="shared" si="1489"/>
        <v>54.509631080841871</v>
      </c>
      <c r="Q4049">
        <f t="shared" si="1490"/>
        <v>1.1450804915369872E-2</v>
      </c>
      <c r="R4049">
        <f t="shared" si="1491"/>
        <v>54.597966656067591</v>
      </c>
      <c r="S4049">
        <f t="shared" si="1492"/>
        <v>275.32060406630688</v>
      </c>
      <c r="T4049">
        <f t="shared" si="1493"/>
        <v>16.841007954861418</v>
      </c>
      <c r="U4049">
        <f t="shared" si="1480"/>
        <v>0.68796560182079025</v>
      </c>
      <c r="V4049" s="6">
        <f t="shared" si="1494"/>
        <v>229200.0000002794</v>
      </c>
      <c r="W4049">
        <f t="shared" si="1495"/>
        <v>16.837718818680045</v>
      </c>
      <c r="X4049">
        <f t="shared" si="1496"/>
        <v>275.78821204116673</v>
      </c>
      <c r="Y4049">
        <f t="shared" si="1497"/>
        <v>6.3442231306846493E-3</v>
      </c>
      <c r="Z4049">
        <f t="shared" si="1498"/>
        <v>6.3232985665588676E-8</v>
      </c>
      <c r="AA4049">
        <f t="shared" si="1499"/>
        <v>9.5031785282508367E-7</v>
      </c>
      <c r="AB4049">
        <f t="shared" si="1481"/>
        <v>1.0127284927255176</v>
      </c>
      <c r="AC4049">
        <f t="shared" si="1500"/>
        <v>2.0066264780491938</v>
      </c>
      <c r="AD4049">
        <f t="shared" si="1501"/>
        <v>5.2836529647893818E-8</v>
      </c>
      <c r="AE4049">
        <f t="shared" si="1502"/>
        <v>2.2541642003267107E-5</v>
      </c>
      <c r="AF4049">
        <f t="shared" si="1503"/>
        <v>2.3333493842157176E-4</v>
      </c>
      <c r="AG4049">
        <f t="shared" si="1482"/>
        <v>5.2836529647893822E-6</v>
      </c>
      <c r="AH4049">
        <f t="shared" si="1483"/>
        <v>2.3333493842157176</v>
      </c>
    </row>
    <row r="4050" spans="1:34" ht="15">
      <c r="A4050" s="8">
        <v>43261.081250000003</v>
      </c>
      <c r="B4050" s="9">
        <v>-1.32E-2</v>
      </c>
      <c r="C4050" s="7">
        <v>3.0461412829999999</v>
      </c>
      <c r="D4050" s="9">
        <v>1.8599999999999998E-2</v>
      </c>
      <c r="E4050" s="9">
        <v>1.84E-2</v>
      </c>
      <c r="F4050" s="9">
        <v>1.84E-2</v>
      </c>
      <c r="G4050" s="7">
        <v>-4918772</v>
      </c>
      <c r="H4050" s="7">
        <v>17015003</v>
      </c>
      <c r="K4050">
        <f t="shared" si="1484"/>
        <v>841.35461772750534</v>
      </c>
      <c r="L4050">
        <f t="shared" si="1485"/>
        <v>822.23609836815081</v>
      </c>
      <c r="M4050">
        <f t="shared" si="1486"/>
        <v>275.31979370179641</v>
      </c>
      <c r="N4050">
        <f t="shared" si="1487"/>
        <v>0.16341442231479358</v>
      </c>
      <c r="O4050">
        <f t="shared" si="1488"/>
        <v>54.609417460982961</v>
      </c>
      <c r="P4050">
        <f t="shared" si="1489"/>
        <v>54.509631080841871</v>
      </c>
      <c r="Q4050">
        <f t="shared" si="1490"/>
        <v>-4.6371212518707239E-2</v>
      </c>
      <c r="R4050">
        <f t="shared" si="1491"/>
        <v>54.655788673501668</v>
      </c>
      <c r="S4050">
        <f t="shared" si="1492"/>
        <v>275.35070784347556</v>
      </c>
      <c r="T4050">
        <f t="shared" si="1493"/>
        <v>16.842867042930415</v>
      </c>
      <c r="U4050">
        <f t="shared" si="1480"/>
        <v>0.68792786595321831</v>
      </c>
      <c r="V4050" s="6">
        <f t="shared" si="1494"/>
        <v>229260.00000047497</v>
      </c>
      <c r="W4050">
        <f t="shared" si="1495"/>
        <v>16.842683179882155</v>
      </c>
      <c r="X4050">
        <f t="shared" si="1496"/>
        <v>276.10841427509899</v>
      </c>
      <c r="Y4050">
        <f t="shared" si="1497"/>
        <v>-2.7097206707348203E-2</v>
      </c>
      <c r="Z4050">
        <f t="shared" si="1498"/>
        <v>6.323404945156564E-7</v>
      </c>
      <c r="AA4050">
        <f t="shared" si="1499"/>
        <v>8.3965784934147145E-7</v>
      </c>
      <c r="AB4050">
        <f t="shared" si="1481"/>
        <v>1.012851561454553</v>
      </c>
      <c r="AC4050">
        <f t="shared" si="1500"/>
        <v>2.006581618254089</v>
      </c>
      <c r="AD4050">
        <f t="shared" si="1501"/>
        <v>-1.0929793701542807E-8</v>
      </c>
      <c r="AE4050">
        <f t="shared" si="1502"/>
        <v>1.7750376787159756E-5</v>
      </c>
      <c r="AF4050">
        <f t="shared" si="1503"/>
        <v>-6.1296464330119307E-5</v>
      </c>
      <c r="AG4050" t="str">
        <f t="shared" si="1482"/>
        <v>NaN</v>
      </c>
      <c r="AH4050" t="str">
        <f t="shared" si="1483"/>
        <v>NaN</v>
      </c>
    </row>
    <row r="4051" spans="1:34" ht="15">
      <c r="A4051" s="8">
        <v>43261.081944444442</v>
      </c>
      <c r="B4051" s="9">
        <v>-1.3299999999999999E-2</v>
      </c>
      <c r="C4051" s="7">
        <v>3.0463208549999998</v>
      </c>
      <c r="D4051" s="9">
        <v>1.8599999999999998E-2</v>
      </c>
      <c r="E4051" s="9">
        <v>1.84E-2</v>
      </c>
      <c r="F4051" s="9">
        <v>1.84E-2</v>
      </c>
      <c r="G4051" s="7">
        <v>-4919254</v>
      </c>
      <c r="H4051" s="7">
        <v>17015003</v>
      </c>
      <c r="K4051">
        <f t="shared" si="1484"/>
        <v>847.72503089218048</v>
      </c>
      <c r="L4051">
        <f t="shared" si="1485"/>
        <v>828.60651153282595</v>
      </c>
      <c r="M4051">
        <f t="shared" si="1486"/>
        <v>277.45288034415432</v>
      </c>
      <c r="N4051">
        <f t="shared" si="1487"/>
        <v>0.16346884779437024</v>
      </c>
      <c r="O4051">
        <f t="shared" si="1488"/>
        <v>54.609417460982961</v>
      </c>
      <c r="P4051">
        <f t="shared" si="1489"/>
        <v>54.509631080841871</v>
      </c>
      <c r="Q4051">
        <f t="shared" si="1490"/>
        <v>-4.6371212518707239E-2</v>
      </c>
      <c r="R4051">
        <f t="shared" si="1491"/>
        <v>54.655788673501668</v>
      </c>
      <c r="S4051">
        <f t="shared" si="1492"/>
        <v>277.48379448583347</v>
      </c>
      <c r="T4051">
        <f t="shared" si="1493"/>
        <v>16.848596040780588</v>
      </c>
      <c r="U4051">
        <f t="shared" si="1480"/>
        <v>0.68781157845301955</v>
      </c>
      <c r="V4051" s="6">
        <f t="shared" si="1494"/>
        <v>229320.00000004191</v>
      </c>
      <c r="W4051">
        <f t="shared" si="1495"/>
        <v>16.847580415856068</v>
      </c>
      <c r="X4051">
        <f t="shared" si="1496"/>
        <v>276.59399986300588</v>
      </c>
      <c r="Y4051">
        <f t="shared" si="1497"/>
        <v>-5.0850899352842781E-2</v>
      </c>
      <c r="Z4051">
        <f t="shared" si="1498"/>
        <v>1.0117463864067585E-6</v>
      </c>
      <c r="AA4051">
        <f t="shared" si="1499"/>
        <v>6.6124745755105508E-7</v>
      </c>
      <c r="AB4051">
        <f t="shared" si="1481"/>
        <v>1.0128382403045635</v>
      </c>
      <c r="AC4051">
        <f t="shared" si="1500"/>
        <v>2.0064433775359642</v>
      </c>
      <c r="AD4051">
        <f t="shared" si="1501"/>
        <v>-4.5863753288503105E-9</v>
      </c>
      <c r="AE4051">
        <f t="shared" si="1502"/>
        <v>1.7570041451169567E-5</v>
      </c>
      <c r="AF4051">
        <f t="shared" si="1503"/>
        <v>-2.5985306425499445E-5</v>
      </c>
      <c r="AG4051" t="str">
        <f t="shared" si="1482"/>
        <v>NaN</v>
      </c>
      <c r="AH4051" t="str">
        <f t="shared" si="1483"/>
        <v>NaN</v>
      </c>
    </row>
    <row r="4052" spans="1:34" ht="15">
      <c r="A4052" s="8">
        <v>43261.082638888889</v>
      </c>
      <c r="B4052" s="9">
        <v>-1.3299999999999999E-2</v>
      </c>
      <c r="C4052" s="7">
        <v>3.046521834</v>
      </c>
      <c r="D4052" s="9">
        <v>1.8599999999999998E-2</v>
      </c>
      <c r="E4052" s="7">
        <v>1.8434823999999999E-2</v>
      </c>
      <c r="F4052" s="7">
        <v>1.8404459000000001E-2</v>
      </c>
      <c r="G4052" s="7">
        <v>-4919738</v>
      </c>
      <c r="H4052" s="7">
        <v>17015003</v>
      </c>
      <c r="K4052">
        <f t="shared" si="1484"/>
        <v>847.72503089218048</v>
      </c>
      <c r="L4052">
        <f t="shared" si="1485"/>
        <v>828.60065021790786</v>
      </c>
      <c r="M4052">
        <f t="shared" si="1486"/>
        <v>277.45091772536722</v>
      </c>
      <c r="N4052">
        <f t="shared" si="1487"/>
        <v>0.16352976140261569</v>
      </c>
      <c r="O4052">
        <f t="shared" si="1488"/>
        <v>54.609417460982961</v>
      </c>
      <c r="P4052">
        <f t="shared" si="1489"/>
        <v>54.613857247751959</v>
      </c>
      <c r="Q4052">
        <f t="shared" si="1490"/>
        <v>-5.9810273021113858E-2</v>
      </c>
      <c r="R4052">
        <f t="shared" si="1491"/>
        <v>54.669227734004075</v>
      </c>
      <c r="S4052">
        <f t="shared" si="1492"/>
        <v>277.49079124071466</v>
      </c>
      <c r="T4052">
        <f t="shared" si="1493"/>
        <v>16.855007999543268</v>
      </c>
      <c r="U4052">
        <f t="shared" si="1480"/>
        <v>0.68768142817623601</v>
      </c>
      <c r="V4052" s="6">
        <f t="shared" si="1494"/>
        <v>229380.00000023749</v>
      </c>
      <c r="W4052">
        <f t="shared" si="1495"/>
        <v>16.852646925104867</v>
      </c>
      <c r="X4052">
        <f t="shared" si="1496"/>
        <v>276.93090468893018</v>
      </c>
      <c r="Y4052">
        <f t="shared" si="1497"/>
        <v>-1.4637084357988309E-2</v>
      </c>
      <c r="Z4052">
        <f t="shared" si="1498"/>
        <v>7.5880912117164794E-7</v>
      </c>
      <c r="AA4052">
        <f t="shared" si="1499"/>
        <v>6.4724594299609997E-7</v>
      </c>
      <c r="AB4052">
        <f t="shared" si="1481"/>
        <v>1.0127065180055854</v>
      </c>
      <c r="AC4052">
        <f t="shared" si="1500"/>
        <v>2.0062886569710208</v>
      </c>
      <c r="AD4052">
        <f t="shared" si="1501"/>
        <v>-1.5595003847519203E-8</v>
      </c>
      <c r="AE4052">
        <f t="shared" si="1502"/>
        <v>2.2856706288254166E-5</v>
      </c>
      <c r="AF4052">
        <f t="shared" si="1503"/>
        <v>-6.7920812834195934E-5</v>
      </c>
      <c r="AG4052" t="str">
        <f t="shared" si="1482"/>
        <v>NaN</v>
      </c>
      <c r="AH4052" t="str">
        <f t="shared" si="1483"/>
        <v>NaN</v>
      </c>
    </row>
    <row r="4053" spans="1:34" ht="15">
      <c r="A4053" s="8">
        <v>43261.083333333336</v>
      </c>
      <c r="B4053" s="7">
        <v>-1.3293918E-2</v>
      </c>
      <c r="C4053" s="7">
        <v>3.0466062680000001</v>
      </c>
      <c r="D4053" s="7">
        <v>1.8636171E-2</v>
      </c>
      <c r="E4053" s="9">
        <v>1.84E-2</v>
      </c>
      <c r="F4053" s="9">
        <v>1.84E-2</v>
      </c>
      <c r="G4053" s="7">
        <v>-4920222</v>
      </c>
      <c r="H4053" s="7">
        <v>17015003</v>
      </c>
      <c r="K4053">
        <f t="shared" si="1484"/>
        <v>847.33758236350502</v>
      </c>
      <c r="L4053">
        <f t="shared" si="1485"/>
        <v>828.21906300415048</v>
      </c>
      <c r="M4053">
        <f t="shared" si="1486"/>
        <v>277.32314601456613</v>
      </c>
      <c r="N4053">
        <f t="shared" si="1487"/>
        <v>0.16355535203446578</v>
      </c>
      <c r="O4053">
        <f t="shared" si="1488"/>
        <v>54.718058905967524</v>
      </c>
      <c r="P4053">
        <f t="shared" si="1489"/>
        <v>54.509631080841871</v>
      </c>
      <c r="Q4053">
        <f t="shared" si="1490"/>
        <v>6.2270232465856168E-2</v>
      </c>
      <c r="R4053">
        <f t="shared" si="1491"/>
        <v>54.655788673501668</v>
      </c>
      <c r="S4053">
        <f t="shared" si="1492"/>
        <v>277.28163252625558</v>
      </c>
      <c r="T4053">
        <f t="shared" si="1493"/>
        <v>16.857701750264329</v>
      </c>
      <c r="U4053">
        <f t="shared" si="1480"/>
        <v>0.6876267502821779</v>
      </c>
      <c r="V4053" s="6">
        <f t="shared" si="1494"/>
        <v>229440.00000043306</v>
      </c>
      <c r="W4053">
        <f t="shared" si="1495"/>
        <v>16.858063652722123</v>
      </c>
      <c r="X4053">
        <f t="shared" si="1496"/>
        <v>277.25921598818383</v>
      </c>
      <c r="Y4053">
        <f t="shared" si="1497"/>
        <v>-1.4637084357988309E-2</v>
      </c>
      <c r="Z4053">
        <f t="shared" si="1498"/>
        <v>3.5094785782932642E-7</v>
      </c>
      <c r="AA4053">
        <f t="shared" si="1499"/>
        <v>7.3261206932126513E-7</v>
      </c>
      <c r="AB4053">
        <f t="shared" si="1481"/>
        <v>1.0127124302256458</v>
      </c>
      <c r="AC4053">
        <f t="shared" si="1500"/>
        <v>2.0062236567661218</v>
      </c>
      <c r="AD4053">
        <f t="shared" si="1501"/>
        <v>-1.7651277711017974E-8</v>
      </c>
      <c r="AE4053">
        <f t="shared" si="1502"/>
        <v>2.5929755772735981E-5</v>
      </c>
      <c r="AF4053">
        <f t="shared" si="1503"/>
        <v>-6.7765517241782811E-5</v>
      </c>
      <c r="AG4053" t="str">
        <f t="shared" si="1482"/>
        <v>NaN</v>
      </c>
      <c r="AH4053" t="str">
        <f t="shared" si="1483"/>
        <v>NaN</v>
      </c>
    </row>
    <row r="4054" spans="1:34" ht="15">
      <c r="A4054" s="8">
        <v>43261.084027777775</v>
      </c>
      <c r="B4054" s="9">
        <v>-1.3299999999999999E-2</v>
      </c>
      <c r="C4054" s="7">
        <v>3.046653837</v>
      </c>
      <c r="D4054" s="9">
        <v>1.8599999999999998E-2</v>
      </c>
      <c r="E4054" s="9">
        <v>1.8499999999999999E-2</v>
      </c>
      <c r="F4054" s="9">
        <v>1.84E-2</v>
      </c>
      <c r="G4054" s="7">
        <v>-4920706</v>
      </c>
      <c r="H4054" s="7">
        <v>17015003</v>
      </c>
      <c r="K4054">
        <f t="shared" si="1484"/>
        <v>847.72503089218048</v>
      </c>
      <c r="L4054">
        <f t="shared" si="1485"/>
        <v>828.60651153282595</v>
      </c>
      <c r="M4054">
        <f t="shared" si="1486"/>
        <v>277.45288034415432</v>
      </c>
      <c r="N4054">
        <f t="shared" si="1487"/>
        <v>0.16356976945832907</v>
      </c>
      <c r="O4054">
        <f t="shared" si="1488"/>
        <v>54.609417460982961</v>
      </c>
      <c r="P4054">
        <f t="shared" si="1489"/>
        <v>54.808925150765177</v>
      </c>
      <c r="Q4054">
        <f t="shared" si="1490"/>
        <v>-4.6371212518707239E-2</v>
      </c>
      <c r="R4054">
        <f t="shared" si="1491"/>
        <v>54.655788673501668</v>
      </c>
      <c r="S4054">
        <f t="shared" si="1492"/>
        <v>277.48379448583347</v>
      </c>
      <c r="T4054">
        <f t="shared" si="1493"/>
        <v>16.859219373828886</v>
      </c>
      <c r="U4054">
        <f t="shared" si="1480"/>
        <v>0.68759594547910741</v>
      </c>
      <c r="V4054" s="6">
        <f t="shared" si="1494"/>
        <v>229500</v>
      </c>
      <c r="W4054">
        <f t="shared" si="1495"/>
        <v>16.864323826304979</v>
      </c>
      <c r="X4054">
        <f t="shared" si="1496"/>
        <v>277.58405057607411</v>
      </c>
      <c r="Y4054">
        <f t="shared" si="1497"/>
        <v>8.9960970768025561E-2</v>
      </c>
      <c r="Z4054">
        <f t="shared" si="1498"/>
        <v>6.987372567212652E-7</v>
      </c>
      <c r="AA4054">
        <f t="shared" si="1499"/>
        <v>7.4480723021811778E-7</v>
      </c>
      <c r="AB4054">
        <f t="shared" si="1481"/>
        <v>1.0123257053816239</v>
      </c>
      <c r="AC4054">
        <f t="shared" si="1500"/>
        <v>2.0061870365095089</v>
      </c>
      <c r="AD4054">
        <f t="shared" si="1501"/>
        <v>2.9197016668443837E-9</v>
      </c>
      <c r="AE4054">
        <f t="shared" si="1502"/>
        <v>2.691846580584076E-5</v>
      </c>
      <c r="AF4054">
        <f t="shared" si="1503"/>
        <v>1.0797400477976573E-5</v>
      </c>
      <c r="AG4054">
        <f t="shared" si="1482"/>
        <v>2.9197016668443836E-7</v>
      </c>
      <c r="AH4054">
        <f t="shared" si="1483"/>
        <v>0.10797400477976574</v>
      </c>
    </row>
    <row r="4055" spans="1:34" ht="15">
      <c r="A4055" s="8">
        <v>43261.084722222222</v>
      </c>
      <c r="B4055" s="9">
        <v>-1.3299999999999999E-2</v>
      </c>
      <c r="C4055" s="7">
        <v>3.0468690860000001</v>
      </c>
      <c r="D4055" s="9">
        <v>1.8700000000000001E-2</v>
      </c>
      <c r="E4055" s="9">
        <v>1.8499999999999999E-2</v>
      </c>
      <c r="F4055" s="9">
        <v>1.84E-2</v>
      </c>
      <c r="G4055" s="7">
        <v>-4921184</v>
      </c>
      <c r="H4055" s="7">
        <v>17015003</v>
      </c>
      <c r="K4055">
        <f t="shared" si="1484"/>
        <v>847.72503089218048</v>
      </c>
      <c r="L4055">
        <f t="shared" si="1485"/>
        <v>828.60651153282595</v>
      </c>
      <c r="M4055">
        <f t="shared" si="1486"/>
        <v>277.45288034415432</v>
      </c>
      <c r="N4055">
        <f t="shared" si="1487"/>
        <v>0.16363500808157436</v>
      </c>
      <c r="O4055">
        <f t="shared" si="1488"/>
        <v>54.909772565858596</v>
      </c>
      <c r="P4055">
        <f t="shared" si="1489"/>
        <v>54.808925150765177</v>
      </c>
      <c r="Q4055">
        <f t="shared" si="1490"/>
        <v>0.25398389235692775</v>
      </c>
      <c r="R4055">
        <f t="shared" si="1491"/>
        <v>54.655788673501668</v>
      </c>
      <c r="S4055">
        <f t="shared" si="1492"/>
        <v>277.28355774924972</v>
      </c>
      <c r="T4055">
        <f t="shared" si="1493"/>
        <v>16.86608659732839</v>
      </c>
      <c r="U4055">
        <f t="shared" si="1480"/>
        <v>0.68745655421471008</v>
      </c>
      <c r="V4055" s="6">
        <f t="shared" si="1494"/>
        <v>229560.00000019558</v>
      </c>
      <c r="W4055">
        <f t="shared" si="1495"/>
        <v>16.870195840746192</v>
      </c>
      <c r="X4055">
        <f t="shared" si="1496"/>
        <v>277.91290298409876</v>
      </c>
      <c r="Y4055">
        <f t="shared" si="1497"/>
        <v>0.11087901582129689</v>
      </c>
      <c r="Z4055">
        <f t="shared" si="1498"/>
        <v>1.0149074986624561E-6</v>
      </c>
      <c r="AA4055">
        <f t="shared" si="1499"/>
        <v>7.8048915571002635E-7</v>
      </c>
      <c r="AB4055">
        <f t="shared" si="1481"/>
        <v>1.0122495667109266</v>
      </c>
      <c r="AC4055">
        <f t="shared" si="1500"/>
        <v>2.0060213304064658</v>
      </c>
      <c r="AD4055">
        <f t="shared" si="1501"/>
        <v>2.4821633844396717E-9</v>
      </c>
      <c r="AE4055">
        <f t="shared" si="1502"/>
        <v>2.6358862038084992E-5</v>
      </c>
      <c r="AF4055">
        <f t="shared" si="1503"/>
        <v>9.3742114138604277E-6</v>
      </c>
      <c r="AG4055">
        <f t="shared" si="1482"/>
        <v>2.4821633844396717E-7</v>
      </c>
      <c r="AH4055">
        <f t="shared" si="1483"/>
        <v>9.3742114138604282E-2</v>
      </c>
    </row>
    <row r="4056" spans="1:34" ht="15">
      <c r="A4056" s="8">
        <v>43261.085416666669</v>
      </c>
      <c r="B4056" s="9">
        <v>-1.3299999999999999E-2</v>
      </c>
      <c r="C4056" s="7">
        <v>3.0470355769999999</v>
      </c>
      <c r="D4056" s="9">
        <v>1.8700000000000001E-2</v>
      </c>
      <c r="E4056" s="9">
        <v>1.8499999999999999E-2</v>
      </c>
      <c r="F4056" s="7">
        <v>1.8442788000000002E-2</v>
      </c>
      <c r="G4056" s="7">
        <v>-4921669</v>
      </c>
      <c r="H4056" s="7">
        <v>17015003</v>
      </c>
      <c r="K4056">
        <f t="shared" si="1484"/>
        <v>847.72503089218048</v>
      </c>
      <c r="L4056">
        <f t="shared" si="1485"/>
        <v>828.55026709624417</v>
      </c>
      <c r="M4056">
        <f t="shared" si="1486"/>
        <v>277.43404730251666</v>
      </c>
      <c r="N4056">
        <f t="shared" si="1487"/>
        <v>0.16368546891355371</v>
      </c>
      <c r="O4056">
        <f t="shared" si="1488"/>
        <v>54.909772565858596</v>
      </c>
      <c r="P4056">
        <f t="shared" si="1489"/>
        <v>54.808925150765177</v>
      </c>
      <c r="Q4056">
        <f t="shared" si="1490"/>
        <v>0.12502436762567015</v>
      </c>
      <c r="R4056">
        <f t="shared" si="1491"/>
        <v>54.784748198232926</v>
      </c>
      <c r="S4056">
        <f t="shared" si="1492"/>
        <v>277.35069772409952</v>
      </c>
      <c r="T4056">
        <f t="shared" si="1493"/>
        <v>16.871398263852534</v>
      </c>
      <c r="U4056">
        <f t="shared" si="1480"/>
        <v>0.68734873772775429</v>
      </c>
      <c r="V4056" s="6">
        <f t="shared" si="1494"/>
        <v>229620.00000039116</v>
      </c>
      <c r="W4056">
        <f t="shared" si="1495"/>
        <v>16.876245884780442</v>
      </c>
      <c r="X4056">
        <f t="shared" si="1496"/>
        <v>278.24005324715586</v>
      </c>
      <c r="Y4056">
        <f t="shared" si="1497"/>
        <v>0.11053344973028582</v>
      </c>
      <c r="Z4056">
        <f t="shared" si="1498"/>
        <v>6.6079586994174482E-7</v>
      </c>
      <c r="AA4056">
        <f t="shared" si="1499"/>
        <v>1.0176170316236528E-6</v>
      </c>
      <c r="AB4056">
        <f t="shared" si="1481"/>
        <v>1.0122516643679029</v>
      </c>
      <c r="AC4056">
        <f t="shared" si="1500"/>
        <v>2.0058931598932386</v>
      </c>
      <c r="AD4056">
        <f t="shared" si="1501"/>
        <v>3.2462035425261789E-9</v>
      </c>
      <c r="AE4056">
        <f t="shared" si="1502"/>
        <v>2.1582977444048417E-5</v>
      </c>
      <c r="AF4056">
        <f t="shared" si="1503"/>
        <v>1.4972538085695074E-5</v>
      </c>
      <c r="AG4056">
        <f t="shared" si="1482"/>
        <v>3.2462035425261791E-7</v>
      </c>
      <c r="AH4056">
        <f t="shared" si="1483"/>
        <v>0.14972538085695075</v>
      </c>
    </row>
    <row r="4057" spans="1:34" ht="15">
      <c r="A4057" s="8">
        <v>43261.086111111108</v>
      </c>
      <c r="B4057" s="9">
        <v>-1.34E-2</v>
      </c>
      <c r="C4057" s="7">
        <v>3.047117633</v>
      </c>
      <c r="D4057" s="9">
        <v>1.8700000000000001E-2</v>
      </c>
      <c r="E4057" s="9">
        <v>1.8499999999999999E-2</v>
      </c>
      <c r="F4057" s="9">
        <v>1.8499999999999999E-2</v>
      </c>
      <c r="G4057" s="7">
        <v>-4922151</v>
      </c>
      <c r="H4057" s="7">
        <v>17015003</v>
      </c>
      <c r="K4057">
        <f t="shared" si="1484"/>
        <v>854.09544405685574</v>
      </c>
      <c r="L4057">
        <f t="shared" si="1485"/>
        <v>834.845475607612</v>
      </c>
      <c r="M4057">
        <f t="shared" si="1486"/>
        <v>279.54195221218839</v>
      </c>
      <c r="N4057">
        <f t="shared" si="1487"/>
        <v>0.16371033881059863</v>
      </c>
      <c r="O4057">
        <f t="shared" si="1488"/>
        <v>54.909772565858596</v>
      </c>
      <c r="P4057">
        <f t="shared" si="1489"/>
        <v>54.808925150765177</v>
      </c>
      <c r="Q4057">
        <f t="shared" si="1490"/>
        <v>-4.7407910791740449E-2</v>
      </c>
      <c r="R4057">
        <f t="shared" si="1491"/>
        <v>54.957180476650336</v>
      </c>
      <c r="S4057">
        <f t="shared" si="1492"/>
        <v>279.57355748604954</v>
      </c>
      <c r="T4057">
        <f t="shared" si="1493"/>
        <v>16.874016147751998</v>
      </c>
      <c r="U4057">
        <f t="shared" si="1480"/>
        <v>0.68729559978243804</v>
      </c>
      <c r="V4057" s="6">
        <f t="shared" si="1494"/>
        <v>229679.99999995809</v>
      </c>
      <c r="W4057">
        <f t="shared" si="1495"/>
        <v>16.882339705497216</v>
      </c>
      <c r="X4057">
        <f t="shared" si="1496"/>
        <v>278.72897142291993</v>
      </c>
      <c r="Y4057">
        <f t="shared" si="1497"/>
        <v>1.0069515347396418E-2</v>
      </c>
      <c r="Z4057">
        <f t="shared" si="1498"/>
        <v>7.1770662079362583E-7</v>
      </c>
      <c r="AA4057">
        <f t="shared" si="1499"/>
        <v>1.3161726794834012E-6</v>
      </c>
      <c r="AB4057">
        <f t="shared" si="1481"/>
        <v>1.0125212878910617</v>
      </c>
      <c r="AC4057">
        <f t="shared" si="1500"/>
        <v>2.0058299903547443</v>
      </c>
      <c r="AD4057">
        <f t="shared" si="1501"/>
        <v>4.6086712664641894E-8</v>
      </c>
      <c r="AE4057">
        <f t="shared" si="1502"/>
        <v>2.3700775885466288E-5</v>
      </c>
      <c r="AF4057">
        <f t="shared" si="1503"/>
        <v>1.9357274274480732E-4</v>
      </c>
      <c r="AG4057">
        <f t="shared" si="1482"/>
        <v>4.6086712664641895E-6</v>
      </c>
      <c r="AH4057">
        <f t="shared" si="1483"/>
        <v>1.9357274274480731</v>
      </c>
    </row>
    <row r="4058" spans="1:34" ht="15">
      <c r="A4058" s="8">
        <v>43261.086805555555</v>
      </c>
      <c r="B4058" s="9">
        <v>-1.34E-2</v>
      </c>
      <c r="C4058" s="7">
        <v>3.04730553</v>
      </c>
      <c r="D4058" s="9">
        <v>1.8700000000000001E-2</v>
      </c>
      <c r="E4058" s="9">
        <v>1.8499999999999999E-2</v>
      </c>
      <c r="F4058" s="9">
        <v>1.8499999999999999E-2</v>
      </c>
      <c r="G4058" s="7">
        <v>-4922634</v>
      </c>
      <c r="H4058" s="7">
        <v>17015003</v>
      </c>
      <c r="K4058">
        <f t="shared" si="1484"/>
        <v>854.09544405685574</v>
      </c>
      <c r="L4058">
        <f t="shared" si="1485"/>
        <v>834.845475607612</v>
      </c>
      <c r="M4058">
        <f t="shared" si="1486"/>
        <v>279.54195221218839</v>
      </c>
      <c r="N4058">
        <f t="shared" si="1487"/>
        <v>0.16376728746816227</v>
      </c>
      <c r="O4058">
        <f t="shared" si="1488"/>
        <v>54.909772565858596</v>
      </c>
      <c r="P4058">
        <f t="shared" si="1489"/>
        <v>54.808925150765177</v>
      </c>
      <c r="Q4058">
        <f t="shared" si="1490"/>
        <v>-4.7407910791740449E-2</v>
      </c>
      <c r="R4058">
        <f t="shared" si="1491"/>
        <v>54.957180476650336</v>
      </c>
      <c r="S4058">
        <f t="shared" si="1492"/>
        <v>279.57355748604954</v>
      </c>
      <c r="T4058">
        <f t="shared" si="1493"/>
        <v>16.880010743285013</v>
      </c>
      <c r="U4058">
        <f t="shared" si="1480"/>
        <v>0.68717392116647935</v>
      </c>
      <c r="V4058" s="6">
        <f t="shared" si="1494"/>
        <v>229740.00000015367</v>
      </c>
      <c r="W4058">
        <f t="shared" si="1495"/>
        <v>16.888888813037951</v>
      </c>
      <c r="X4058">
        <f t="shared" si="1496"/>
        <v>279.01374172115908</v>
      </c>
      <c r="Y4058">
        <f t="shared" si="1497"/>
        <v>-1.8194003312541913E-2</v>
      </c>
      <c r="Z4058">
        <f t="shared" si="1498"/>
        <v>1.2615198648501189E-6</v>
      </c>
      <c r="AA4058">
        <f t="shared" si="1499"/>
        <v>1.342821321543133E-6</v>
      </c>
      <c r="AB4058">
        <f t="shared" si="1481"/>
        <v>1.0126233866764895</v>
      </c>
      <c r="AC4058">
        <f t="shared" si="1500"/>
        <v>2.0056853407645328</v>
      </c>
      <c r="AD4058">
        <f t="shared" si="1501"/>
        <v>-2.6021364527461451E-8</v>
      </c>
      <c r="AE4058">
        <f t="shared" si="1502"/>
        <v>3.2934234246987523E-5</v>
      </c>
      <c r="AF4058">
        <f t="shared" si="1503"/>
        <v>-7.8652681309864935E-5</v>
      </c>
      <c r="AG4058" t="str">
        <f t="shared" si="1482"/>
        <v>NaN</v>
      </c>
      <c r="AH4058" t="str">
        <f t="shared" si="1483"/>
        <v>NaN</v>
      </c>
    </row>
    <row r="4059" spans="1:34" ht="15">
      <c r="A4059" s="8">
        <v>43261.087500000001</v>
      </c>
      <c r="B4059" s="9">
        <v>-1.34E-2</v>
      </c>
      <c r="C4059" s="7">
        <v>3.0475921320000001</v>
      </c>
      <c r="D4059" s="9">
        <v>1.8700000000000001E-2</v>
      </c>
      <c r="E4059" s="9">
        <v>1.8499999999999999E-2</v>
      </c>
      <c r="F4059" s="7">
        <v>1.8470921000000001E-2</v>
      </c>
      <c r="G4059" s="7">
        <v>-4923117</v>
      </c>
      <c r="H4059" s="7">
        <v>17015003</v>
      </c>
      <c r="K4059">
        <f t="shared" si="1484"/>
        <v>854.09544405685574</v>
      </c>
      <c r="L4059">
        <f t="shared" si="1485"/>
        <v>834.88369968846087</v>
      </c>
      <c r="M4059">
        <f t="shared" si="1486"/>
        <v>279.55475126841401</v>
      </c>
      <c r="N4059">
        <f t="shared" si="1487"/>
        <v>0.16385415207566034</v>
      </c>
      <c r="O4059">
        <f t="shared" si="1488"/>
        <v>54.909772565858596</v>
      </c>
      <c r="P4059">
        <f t="shared" si="1489"/>
        <v>54.808925150765177</v>
      </c>
      <c r="Q4059">
        <f t="shared" si="1490"/>
        <v>4.0233811645855155E-2</v>
      </c>
      <c r="R4059">
        <f t="shared" si="1491"/>
        <v>54.869538754212741</v>
      </c>
      <c r="S4059">
        <f t="shared" si="1492"/>
        <v>279.52792872731675</v>
      </c>
      <c r="T4059">
        <f t="shared" si="1493"/>
        <v>16.889154386179545</v>
      </c>
      <c r="U4059">
        <f t="shared" si="1480"/>
        <v>0.686988323021267</v>
      </c>
      <c r="V4059" s="6">
        <f t="shared" si="1494"/>
        <v>229800.00000034925</v>
      </c>
      <c r="W4059">
        <f t="shared" si="1495"/>
        <v>16.895820241356844</v>
      </c>
      <c r="X4059">
        <f t="shared" si="1496"/>
        <v>279.32263527124439</v>
      </c>
      <c r="Y4059">
        <f t="shared" si="1497"/>
        <v>-1.8194003312541913E-2</v>
      </c>
      <c r="Z4059">
        <f t="shared" si="1498"/>
        <v>2.4187042525670335E-6</v>
      </c>
      <c r="AA4059">
        <f t="shared" si="1499"/>
        <v>1.2411949812686125E-6</v>
      </c>
      <c r="AB4059">
        <f t="shared" si="1481"/>
        <v>1.0126228030592652</v>
      </c>
      <c r="AC4059">
        <f t="shared" si="1500"/>
        <v>2.0054647046614877</v>
      </c>
      <c r="AD4059">
        <f t="shared" si="1501"/>
        <v>-2.4049390363422051E-8</v>
      </c>
      <c r="AE4059">
        <f t="shared" si="1502"/>
        <v>3.2454281288350947E-5</v>
      </c>
      <c r="AF4059">
        <f t="shared" si="1503"/>
        <v>-7.3767168174105732E-5</v>
      </c>
      <c r="AG4059" t="str">
        <f t="shared" si="1482"/>
        <v>NaN</v>
      </c>
      <c r="AH4059" t="str">
        <f t="shared" si="1483"/>
        <v>NaN</v>
      </c>
    </row>
    <row r="4060" spans="1:34" ht="15">
      <c r="A4060" s="8">
        <v>43261.088194444441</v>
      </c>
      <c r="B4060" s="9">
        <v>-1.34E-2</v>
      </c>
      <c r="C4060" s="7">
        <v>3.0482152839999999</v>
      </c>
      <c r="D4060" s="9">
        <v>1.8700000000000001E-2</v>
      </c>
      <c r="E4060" s="9">
        <v>1.8499999999999999E-2</v>
      </c>
      <c r="F4060" s="9">
        <v>1.8499999999999999E-2</v>
      </c>
      <c r="G4060" s="7">
        <v>-4923598</v>
      </c>
      <c r="H4060" s="7">
        <v>17015003</v>
      </c>
      <c r="K4060">
        <f t="shared" si="1484"/>
        <v>854.09544405685574</v>
      </c>
      <c r="L4060">
        <f t="shared" si="1485"/>
        <v>834.845475607612</v>
      </c>
      <c r="M4060">
        <f t="shared" si="1486"/>
        <v>279.54195221218839</v>
      </c>
      <c r="N4060">
        <f t="shared" si="1487"/>
        <v>0.16404301975240923</v>
      </c>
      <c r="O4060">
        <f t="shared" si="1488"/>
        <v>54.909772565858596</v>
      </c>
      <c r="P4060">
        <f t="shared" si="1489"/>
        <v>54.808925150765177</v>
      </c>
      <c r="Q4060">
        <f t="shared" si="1490"/>
        <v>-4.7407910791740449E-2</v>
      </c>
      <c r="R4060">
        <f t="shared" si="1491"/>
        <v>54.957180476650336</v>
      </c>
      <c r="S4060">
        <f t="shared" si="1492"/>
        <v>279.57355748604954</v>
      </c>
      <c r="T4060">
        <f t="shared" si="1493"/>
        <v>16.909035194258376</v>
      </c>
      <c r="U4060">
        <f t="shared" si="1480"/>
        <v>0.68658478133144885</v>
      </c>
      <c r="V4060" s="6">
        <f t="shared" si="1494"/>
        <v>229859.99999991618</v>
      </c>
      <c r="W4060">
        <f t="shared" si="1495"/>
        <v>16.903072706043311</v>
      </c>
      <c r="X4060">
        <f t="shared" si="1496"/>
        <v>279.64761795321112</v>
      </c>
      <c r="Y4060">
        <f t="shared" si="1497"/>
        <v>-1.8194003312541913E-2</v>
      </c>
      <c r="Z4060">
        <f t="shared" si="1498"/>
        <v>2.4408373928475641E-6</v>
      </c>
      <c r="AA4060">
        <f t="shared" si="1499"/>
        <v>1.3143659466495601E-6</v>
      </c>
      <c r="AB4060">
        <f t="shared" si="1481"/>
        <v>1.0126233866764895</v>
      </c>
      <c r="AC4060">
        <f t="shared" si="1500"/>
        <v>2.0049849807625453</v>
      </c>
      <c r="AD4060">
        <f t="shared" si="1501"/>
        <v>-2.546105882172582E-8</v>
      </c>
      <c r="AE4060">
        <f t="shared" si="1502"/>
        <v>3.3290425469988832E-5</v>
      </c>
      <c r="AF4060">
        <f t="shared" si="1503"/>
        <v>-7.6135665894519797E-5</v>
      </c>
      <c r="AG4060" t="str">
        <f t="shared" si="1482"/>
        <v>NaN</v>
      </c>
      <c r="AH4060" t="str">
        <f t="shared" si="1483"/>
        <v>NaN</v>
      </c>
    </row>
    <row r="4061" spans="1:34" ht="15">
      <c r="A4061" s="8">
        <v>43261.088888888888</v>
      </c>
      <c r="B4061" s="9">
        <v>-1.34E-2</v>
      </c>
      <c r="C4061" s="7">
        <v>3.048510211</v>
      </c>
      <c r="D4061" s="9">
        <v>1.8700000000000001E-2</v>
      </c>
      <c r="E4061" s="9">
        <v>1.8499999999999999E-2</v>
      </c>
      <c r="F4061" s="9">
        <v>1.8499999999999999E-2</v>
      </c>
      <c r="G4061" s="7">
        <v>-4924081</v>
      </c>
      <c r="H4061" s="7">
        <v>17015003</v>
      </c>
      <c r="K4061">
        <f t="shared" si="1484"/>
        <v>854.09544405685574</v>
      </c>
      <c r="L4061">
        <f t="shared" si="1485"/>
        <v>834.845475607612</v>
      </c>
      <c r="M4061">
        <f t="shared" si="1486"/>
        <v>279.54195221218839</v>
      </c>
      <c r="N4061">
        <f t="shared" si="1487"/>
        <v>0.16413240753789426</v>
      </c>
      <c r="O4061">
        <f t="shared" si="1488"/>
        <v>54.909772565858596</v>
      </c>
      <c r="P4061">
        <f t="shared" si="1489"/>
        <v>54.808925150765177</v>
      </c>
      <c r="Q4061">
        <f t="shared" si="1490"/>
        <v>-4.7407910791740449E-2</v>
      </c>
      <c r="R4061">
        <f t="shared" si="1491"/>
        <v>54.957180476650336</v>
      </c>
      <c r="S4061">
        <f t="shared" si="1492"/>
        <v>279.57355748604954</v>
      </c>
      <c r="T4061">
        <f t="shared" si="1493"/>
        <v>16.918444434835749</v>
      </c>
      <c r="U4061">
        <f t="shared" si="1480"/>
        <v>0.68639379207047702</v>
      </c>
      <c r="V4061" s="6">
        <f t="shared" si="1494"/>
        <v>229920.00000011176</v>
      </c>
      <c r="W4061">
        <f t="shared" si="1495"/>
        <v>16.910742514326433</v>
      </c>
      <c r="X4061">
        <f t="shared" si="1496"/>
        <v>279.97275994905897</v>
      </c>
      <c r="Y4061">
        <f t="shared" si="1497"/>
        <v>-4.7407910791740449E-2</v>
      </c>
      <c r="Z4061">
        <f t="shared" si="1498"/>
        <v>8.8527775113938667E-7</v>
      </c>
      <c r="AA4061">
        <f t="shared" si="1499"/>
        <v>1.4860013756545261E-6</v>
      </c>
      <c r="AB4061">
        <f t="shared" si="1481"/>
        <v>1.0127289186347397</v>
      </c>
      <c r="AC4061">
        <f t="shared" si="1500"/>
        <v>2.004757935787413</v>
      </c>
      <c r="AD4061">
        <f t="shared" si="1501"/>
        <v>-1.1046066239545763E-8</v>
      </c>
      <c r="AE4061">
        <f t="shared" si="1502"/>
        <v>3.3445386236503388E-5</v>
      </c>
      <c r="AF4061">
        <f t="shared" si="1503"/>
        <v>-3.287777836848544E-5</v>
      </c>
      <c r="AG4061" t="str">
        <f t="shared" si="1482"/>
        <v>NaN</v>
      </c>
      <c r="AH4061" t="str">
        <f t="shared" si="1483"/>
        <v>NaN</v>
      </c>
    </row>
    <row r="4062" spans="1:34" ht="15">
      <c r="A4062" s="8">
        <v>43261.089583333334</v>
      </c>
      <c r="B4062" s="9">
        <v>-1.34E-2</v>
      </c>
      <c r="C4062" s="7">
        <v>3.0485482660000001</v>
      </c>
      <c r="D4062" s="9">
        <v>1.8700000000000001E-2</v>
      </c>
      <c r="E4062" s="7">
        <v>1.8536395000000001E-2</v>
      </c>
      <c r="F4062" s="9">
        <v>1.8499999999999999E-2</v>
      </c>
      <c r="G4062" s="7">
        <v>-4924566</v>
      </c>
      <c r="H4062" s="7">
        <v>17015003</v>
      </c>
      <c r="K4062">
        <f t="shared" si="1484"/>
        <v>854.09544405685574</v>
      </c>
      <c r="L4062">
        <f t="shared" si="1485"/>
        <v>834.845475607612</v>
      </c>
      <c r="M4062">
        <f t="shared" si="1486"/>
        <v>279.54195221218839</v>
      </c>
      <c r="N4062">
        <f t="shared" si="1487"/>
        <v>0.16414394141636807</v>
      </c>
      <c r="O4062">
        <f t="shared" si="1488"/>
        <v>54.909772565858596</v>
      </c>
      <c r="P4062">
        <f t="shared" si="1489"/>
        <v>54.917853227513767</v>
      </c>
      <c r="Q4062">
        <f t="shared" si="1490"/>
        <v>-4.7407910791740449E-2</v>
      </c>
      <c r="R4062">
        <f t="shared" si="1491"/>
        <v>54.957180476650336</v>
      </c>
      <c r="S4062">
        <f t="shared" si="1492"/>
        <v>279.57355748604954</v>
      </c>
      <c r="T4062">
        <f t="shared" si="1493"/>
        <v>16.919658527306677</v>
      </c>
      <c r="U4062">
        <f t="shared" si="1480"/>
        <v>0.68636914835753693</v>
      </c>
      <c r="V4062" s="6">
        <f t="shared" si="1494"/>
        <v>229980.00000030734</v>
      </c>
      <c r="W4062">
        <f t="shared" si="1495"/>
        <v>16.918339361472011</v>
      </c>
      <c r="X4062">
        <f t="shared" si="1496"/>
        <v>280.30966477498333</v>
      </c>
      <c r="Y4062">
        <f t="shared" si="1497"/>
        <v>-4.7407910791740449E-2</v>
      </c>
      <c r="Z4062">
        <f t="shared" si="1498"/>
        <v>3.0352311674081394E-7</v>
      </c>
      <c r="AA4062">
        <f t="shared" si="1499"/>
        <v>1.5230384463756148E-6</v>
      </c>
      <c r="AB4062">
        <f t="shared" si="1481"/>
        <v>1.0127289186347397</v>
      </c>
      <c r="AC4062">
        <f t="shared" si="1500"/>
        <v>2.0047286397360899</v>
      </c>
      <c r="AD4062">
        <f t="shared" si="1501"/>
        <v>-1.1321212747336278E-8</v>
      </c>
      <c r="AE4062">
        <f t="shared" si="1502"/>
        <v>2.7333334917558687E-5</v>
      </c>
      <c r="AF4062">
        <f t="shared" si="1503"/>
        <v>-4.1231711728120435E-5</v>
      </c>
      <c r="AG4062" t="str">
        <f t="shared" si="1482"/>
        <v>NaN</v>
      </c>
      <c r="AH4062" t="str">
        <f t="shared" si="1483"/>
        <v>NaN</v>
      </c>
    </row>
    <row r="4063" spans="1:34" ht="15">
      <c r="A4063" s="8">
        <v>43261.090277777781</v>
      </c>
      <c r="B4063" s="9">
        <v>-1.35E-2</v>
      </c>
      <c r="C4063" s="7">
        <v>3.0486243759999998</v>
      </c>
      <c r="D4063" s="9">
        <v>1.8700000000000001E-2</v>
      </c>
      <c r="E4063" s="9">
        <v>1.8499999999999999E-2</v>
      </c>
      <c r="F4063" s="9">
        <v>1.8499999999999999E-2</v>
      </c>
      <c r="G4063" s="7">
        <v>-4925046</v>
      </c>
      <c r="H4063" s="7">
        <v>17015003</v>
      </c>
      <c r="K4063">
        <f t="shared" si="1484"/>
        <v>860.46585722153088</v>
      </c>
      <c r="L4063">
        <f t="shared" si="1485"/>
        <v>841.21588877228703</v>
      </c>
      <c r="M4063">
        <f t="shared" si="1486"/>
        <v>281.67503885454624</v>
      </c>
      <c r="N4063">
        <f t="shared" si="1487"/>
        <v>0.1641670091733155</v>
      </c>
      <c r="O4063">
        <f t="shared" si="1488"/>
        <v>54.909772565858596</v>
      </c>
      <c r="P4063">
        <f t="shared" si="1489"/>
        <v>54.808925150765177</v>
      </c>
      <c r="Q4063">
        <f t="shared" si="1490"/>
        <v>-4.7407910791740449E-2</v>
      </c>
      <c r="R4063">
        <f t="shared" si="1491"/>
        <v>54.957180476650336</v>
      </c>
      <c r="S4063">
        <f t="shared" si="1492"/>
        <v>281.70664412840739</v>
      </c>
      <c r="T4063">
        <f t="shared" si="1493"/>
        <v>16.922086712248511</v>
      </c>
      <c r="U4063">
        <f t="shared" si="1480"/>
        <v>0.68631986093165698</v>
      </c>
      <c r="V4063" s="6">
        <f t="shared" si="1494"/>
        <v>230040.00000050291</v>
      </c>
      <c r="W4063">
        <f t="shared" si="1495"/>
        <v>16.926371062396434</v>
      </c>
      <c r="X4063">
        <f t="shared" si="1496"/>
        <v>280.80205109224158</v>
      </c>
      <c r="Y4063">
        <f t="shared" si="1497"/>
        <v>-4.7407910791740449E-2</v>
      </c>
      <c r="Z4063">
        <f t="shared" si="1498"/>
        <v>1.1729926276083775E-6</v>
      </c>
      <c r="AA4063">
        <f t="shared" si="1499"/>
        <v>1.3419177656272018E-6</v>
      </c>
      <c r="AB4063">
        <f t="shared" si="1481"/>
        <v>1.0126315855002206</v>
      </c>
      <c r="AC4063">
        <f t="shared" si="1500"/>
        <v>2.0046700476334434</v>
      </c>
      <c r="AD4063">
        <f t="shared" si="1501"/>
        <v>-9.9745955398836366E-9</v>
      </c>
      <c r="AE4063">
        <f t="shared" si="1502"/>
        <v>2.9658696359669173E-5</v>
      </c>
      <c r="AF4063">
        <f t="shared" si="1503"/>
        <v>-3.3479138396783341E-5</v>
      </c>
      <c r="AG4063" t="str">
        <f t="shared" si="1482"/>
        <v>NaN</v>
      </c>
      <c r="AH4063" t="str">
        <f t="shared" si="1483"/>
        <v>NaN</v>
      </c>
    </row>
    <row r="4064" spans="1:34" ht="15">
      <c r="A4064" s="8">
        <v>43261.09097222222</v>
      </c>
      <c r="B4064" s="7">
        <v>-1.3475582999999999E-2</v>
      </c>
      <c r="C4064" s="7">
        <v>3.0489894670000002</v>
      </c>
      <c r="D4064" s="9">
        <v>1.8700000000000001E-2</v>
      </c>
      <c r="E4064" s="9">
        <v>1.8599999999999998E-2</v>
      </c>
      <c r="F4064" s="9">
        <v>1.8499999999999999E-2</v>
      </c>
      <c r="G4064" s="7">
        <v>-4925532</v>
      </c>
      <c r="H4064" s="7">
        <v>17015003</v>
      </c>
      <c r="K4064">
        <f t="shared" si="1484"/>
        <v>858.91039343911211</v>
      </c>
      <c r="L4064">
        <f t="shared" si="1485"/>
        <v>839.66042498986837</v>
      </c>
      <c r="M4064">
        <f t="shared" si="1486"/>
        <v>281.15420308908176</v>
      </c>
      <c r="N4064">
        <f t="shared" si="1487"/>
        <v>0.1642776625756508</v>
      </c>
      <c r="O4064">
        <f t="shared" si="1488"/>
        <v>54.909772565858596</v>
      </c>
      <c r="P4064">
        <f t="shared" si="1489"/>
        <v>55.108219220688483</v>
      </c>
      <c r="Q4064">
        <f t="shared" si="1490"/>
        <v>-4.7407910791740449E-2</v>
      </c>
      <c r="R4064">
        <f t="shared" si="1491"/>
        <v>54.957180476650336</v>
      </c>
      <c r="S4064">
        <f t="shared" si="1492"/>
        <v>281.18580836294291</v>
      </c>
      <c r="T4064">
        <f t="shared" si="1493"/>
        <v>16.93373443881012</v>
      </c>
      <c r="U4064">
        <f t="shared" si="1480"/>
        <v>0.68608343476424094</v>
      </c>
      <c r="V4064" s="6">
        <f t="shared" si="1494"/>
        <v>230100.00000006985</v>
      </c>
      <c r="W4064">
        <f t="shared" si="1495"/>
        <v>16.93505067196535</v>
      </c>
      <c r="X4064">
        <f t="shared" si="1496"/>
        <v>281.12688568013186</v>
      </c>
      <c r="Y4064">
        <f t="shared" si="1497"/>
        <v>5.2710457500133145E-2</v>
      </c>
      <c r="Z4064">
        <f t="shared" si="1498"/>
        <v>1.9191546238283881E-6</v>
      </c>
      <c r="AA4064">
        <f t="shared" si="1499"/>
        <v>1.1463436030534664E-6</v>
      </c>
      <c r="AB4064">
        <f t="shared" si="1481"/>
        <v>1.0122956415385467</v>
      </c>
      <c r="AC4064">
        <f t="shared" si="1500"/>
        <v>2.0043889879915118</v>
      </c>
      <c r="AD4064">
        <f t="shared" si="1501"/>
        <v>7.6626209309551123E-9</v>
      </c>
      <c r="AE4064">
        <f t="shared" si="1502"/>
        <v>3.9616815434212275E-5</v>
      </c>
      <c r="AF4064">
        <f t="shared" si="1503"/>
        <v>1.9254347931451142E-5</v>
      </c>
      <c r="AG4064">
        <f t="shared" si="1482"/>
        <v>7.6626209309551123E-7</v>
      </c>
      <c r="AH4064">
        <f t="shared" si="1483"/>
        <v>0.19254347931451143</v>
      </c>
    </row>
    <row r="4065" spans="1:34" ht="15">
      <c r="A4065" s="8">
        <v>43261.091666666667</v>
      </c>
      <c r="B4065" s="9">
        <v>-1.35E-2</v>
      </c>
      <c r="C4065" s="7">
        <v>3.0493462330000001</v>
      </c>
      <c r="D4065" s="9">
        <v>1.8800000000000001E-2</v>
      </c>
      <c r="E4065" s="7">
        <v>1.8567397999999999E-2</v>
      </c>
      <c r="F4065" s="9">
        <v>1.8499999999999999E-2</v>
      </c>
      <c r="G4065" s="7">
        <v>-4926011</v>
      </c>
      <c r="H4065" s="7">
        <v>17015003</v>
      </c>
      <c r="K4065">
        <f t="shared" si="1484"/>
        <v>860.46585722153088</v>
      </c>
      <c r="L4065">
        <f t="shared" si="1485"/>
        <v>841.21588877228703</v>
      </c>
      <c r="M4065">
        <f t="shared" si="1486"/>
        <v>281.67503885454624</v>
      </c>
      <c r="N4065">
        <f t="shared" si="1487"/>
        <v>0.16438579279999896</v>
      </c>
      <c r="O4065">
        <f t="shared" si="1488"/>
        <v>55.210127670734217</v>
      </c>
      <c r="P4065">
        <f t="shared" si="1489"/>
        <v>55.010643368012083</v>
      </c>
      <c r="Q4065">
        <f t="shared" si="1490"/>
        <v>0.25294719408388033</v>
      </c>
      <c r="R4065">
        <f t="shared" si="1491"/>
        <v>54.957180476650336</v>
      </c>
      <c r="S4065">
        <f t="shared" si="1492"/>
        <v>281.50640739182364</v>
      </c>
      <c r="T4065">
        <f t="shared" si="1493"/>
        <v>16.945116567688874</v>
      </c>
      <c r="U4065">
        <f t="shared" si="1480"/>
        <v>0.68585239971258471</v>
      </c>
      <c r="V4065" s="6">
        <f t="shared" si="1494"/>
        <v>230160.00000026543</v>
      </c>
      <c r="W4065">
        <f t="shared" si="1495"/>
        <v>16.943680666488262</v>
      </c>
      <c r="X4065">
        <f t="shared" si="1496"/>
        <v>281.4357582165938</v>
      </c>
      <c r="Y4065">
        <f t="shared" si="1497"/>
        <v>0.15282882579200674</v>
      </c>
      <c r="Z4065">
        <f t="shared" si="1498"/>
        <v>1.5207793598977383E-6</v>
      </c>
      <c r="AA4065">
        <f t="shared" si="1499"/>
        <v>1.2208693327177913E-6</v>
      </c>
      <c r="AB4065">
        <f t="shared" si="1481"/>
        <v>1.0119137838346566</v>
      </c>
      <c r="AC4065">
        <f t="shared" si="1500"/>
        <v>2.0041143372216674</v>
      </c>
      <c r="AD4065">
        <f t="shared" si="1501"/>
        <v>2.8142567127614368E-9</v>
      </c>
      <c r="AE4065">
        <f t="shared" si="1502"/>
        <v>3.8820668770060568E-5</v>
      </c>
      <c r="AF4065">
        <f t="shared" si="1503"/>
        <v>7.216585042864322E-6</v>
      </c>
      <c r="AG4065">
        <f t="shared" si="1482"/>
        <v>2.8142567127614367E-7</v>
      </c>
      <c r="AH4065">
        <f t="shared" si="1483"/>
        <v>7.2165850428643222E-2</v>
      </c>
    </row>
    <row r="4066" spans="1:34" ht="15">
      <c r="A4066" s="8">
        <v>43261.092361111114</v>
      </c>
      <c r="B4066" s="9">
        <v>-1.35E-2</v>
      </c>
      <c r="C4066" s="7">
        <v>3.0495614820000001</v>
      </c>
      <c r="D4066" s="9">
        <v>1.8800000000000001E-2</v>
      </c>
      <c r="E4066" s="9">
        <v>1.8599999999999998E-2</v>
      </c>
      <c r="F4066" s="9">
        <v>1.8499999999999999E-2</v>
      </c>
      <c r="G4066" s="7">
        <v>-4926496</v>
      </c>
      <c r="H4066" s="7">
        <v>17015003</v>
      </c>
      <c r="K4066">
        <f t="shared" si="1484"/>
        <v>860.46585722153088</v>
      </c>
      <c r="L4066">
        <f t="shared" si="1485"/>
        <v>841.21588877228703</v>
      </c>
      <c r="M4066">
        <f t="shared" si="1486"/>
        <v>281.67503885454624</v>
      </c>
      <c r="N4066">
        <f t="shared" si="1487"/>
        <v>0.16445103142324424</v>
      </c>
      <c r="O4066">
        <f t="shared" si="1488"/>
        <v>55.210127670734217</v>
      </c>
      <c r="P4066">
        <f t="shared" si="1489"/>
        <v>55.108219220688483</v>
      </c>
      <c r="Q4066">
        <f t="shared" si="1490"/>
        <v>0.25294719408388033</v>
      </c>
      <c r="R4066">
        <f t="shared" si="1491"/>
        <v>54.957180476650336</v>
      </c>
      <c r="S4066">
        <f t="shared" si="1492"/>
        <v>281.50640739182364</v>
      </c>
      <c r="T4066">
        <f t="shared" si="1493"/>
        <v>16.951983791188379</v>
      </c>
      <c r="U4066">
        <f t="shared" si="1480"/>
        <v>0.68571300844818739</v>
      </c>
      <c r="V4066" s="6">
        <f t="shared" si="1494"/>
        <v>230220.000000461</v>
      </c>
      <c r="W4066">
        <f t="shared" si="1495"/>
        <v>16.9521063649178</v>
      </c>
      <c r="X4066">
        <f t="shared" si="1496"/>
        <v>281.76410270900197</v>
      </c>
      <c r="Y4066">
        <f t="shared" si="1497"/>
        <v>0.128823286906254</v>
      </c>
      <c r="Z4066">
        <f t="shared" si="1498"/>
        <v>1.1508594873281429E-6</v>
      </c>
      <c r="AA4066">
        <f t="shared" si="1499"/>
        <v>1.4394786728332376E-6</v>
      </c>
      <c r="AB4066">
        <f t="shared" si="1481"/>
        <v>1.0119998380527233</v>
      </c>
      <c r="AC4066">
        <f t="shared" si="1500"/>
        <v>2.0039486311186243</v>
      </c>
      <c r="AD4066">
        <f t="shared" si="1501"/>
        <v>3.9361781929437757E-9</v>
      </c>
      <c r="AE4066">
        <f t="shared" si="1502"/>
        <v>3.8306178005454264E-5</v>
      </c>
      <c r="AF4066">
        <f t="shared" si="1503"/>
        <v>1.0229089169361205E-5</v>
      </c>
      <c r="AG4066">
        <f t="shared" si="1482"/>
        <v>3.936178192943776E-7</v>
      </c>
      <c r="AH4066">
        <f t="shared" si="1483"/>
        <v>0.10229089169361205</v>
      </c>
    </row>
    <row r="4067" spans="1:34" ht="15">
      <c r="A4067" s="8">
        <v>43261.093055555553</v>
      </c>
      <c r="B4067" s="9">
        <v>-1.35E-2</v>
      </c>
      <c r="C4067" s="7">
        <v>3.0497791090000002</v>
      </c>
      <c r="D4067" s="7">
        <v>1.8776368000000002E-2</v>
      </c>
      <c r="E4067" s="9">
        <v>1.8599999999999998E-2</v>
      </c>
      <c r="F4067" s="9">
        <v>1.8599999999999998E-2</v>
      </c>
      <c r="G4067" s="7">
        <v>-4926976</v>
      </c>
      <c r="H4067" s="7">
        <v>17015003</v>
      </c>
      <c r="K4067">
        <f t="shared" si="1484"/>
        <v>860.46585722153088</v>
      </c>
      <c r="L4067">
        <f t="shared" si="1485"/>
        <v>841.08443968239783</v>
      </c>
      <c r="M4067">
        <f t="shared" si="1486"/>
        <v>281.6310240802224</v>
      </c>
      <c r="N4067">
        <f t="shared" si="1487"/>
        <v>0.16451699078129473</v>
      </c>
      <c r="O4067">
        <f t="shared" si="1488"/>
        <v>55.139147752350013</v>
      </c>
      <c r="P4067">
        <f t="shared" si="1489"/>
        <v>55.108219220688483</v>
      </c>
      <c r="Q4067">
        <f t="shared" si="1490"/>
        <v>-0.11942452744899867</v>
      </c>
      <c r="R4067">
        <f t="shared" si="1491"/>
        <v>55.258572279799012</v>
      </c>
      <c r="S4067">
        <f t="shared" si="1492"/>
        <v>281.71064043185504</v>
      </c>
      <c r="T4067">
        <f t="shared" si="1493"/>
        <v>16.95892688150948</v>
      </c>
      <c r="U4067">
        <f t="shared" si="1480"/>
        <v>0.68557207723504832</v>
      </c>
      <c r="V4067" s="6">
        <f t="shared" si="1494"/>
        <v>230280.00000002794</v>
      </c>
      <c r="W4067">
        <f t="shared" si="1495"/>
        <v>16.960931896761814</v>
      </c>
      <c r="X4067">
        <f t="shared" si="1496"/>
        <v>282.08893729689225</v>
      </c>
      <c r="Y4067">
        <f t="shared" si="1497"/>
        <v>2.8359352523362229E-2</v>
      </c>
      <c r="Z4067">
        <f t="shared" si="1498"/>
        <v>1.0718182548314185E-6</v>
      </c>
      <c r="AA4067">
        <f t="shared" si="1499"/>
        <v>1.4670308718097914E-6</v>
      </c>
      <c r="AB4067">
        <f t="shared" si="1481"/>
        <v>1.0123619281562681</v>
      </c>
      <c r="AC4067">
        <f t="shared" si="1500"/>
        <v>2.0037810943491761</v>
      </c>
      <c r="AD4067">
        <f t="shared" si="1501"/>
        <v>1.822092934318717E-8</v>
      </c>
      <c r="AE4067">
        <f t="shared" si="1502"/>
        <v>3.7651860335274555E-5</v>
      </c>
      <c r="AF4067">
        <f t="shared" si="1503"/>
        <v>4.8174267623132615E-5</v>
      </c>
      <c r="AG4067">
        <f t="shared" si="1482"/>
        <v>1.822092934318717E-6</v>
      </c>
      <c r="AH4067">
        <f t="shared" si="1483"/>
        <v>0.48174267623132616</v>
      </c>
    </row>
    <row r="4068" spans="1:34" ht="15">
      <c r="A4068" s="8">
        <v>43261.09375</v>
      </c>
      <c r="B4068" s="9">
        <v>-1.35E-2</v>
      </c>
      <c r="C4068" s="7">
        <v>3.0499646280000001</v>
      </c>
      <c r="D4068" s="9">
        <v>1.8800000000000001E-2</v>
      </c>
      <c r="E4068" s="9">
        <v>1.8599999999999998E-2</v>
      </c>
      <c r="F4068" s="9">
        <v>1.8599999999999998E-2</v>
      </c>
      <c r="G4068" s="7">
        <v>-4927460</v>
      </c>
      <c r="H4068" s="7">
        <v>17015003</v>
      </c>
      <c r="K4068">
        <f t="shared" si="1484"/>
        <v>860.46585722153088</v>
      </c>
      <c r="L4068">
        <f t="shared" si="1485"/>
        <v>841.08443968239783</v>
      </c>
      <c r="M4068">
        <f t="shared" si="1486"/>
        <v>281.6310240802224</v>
      </c>
      <c r="N4068">
        <f t="shared" si="1487"/>
        <v>0.1645732187040532</v>
      </c>
      <c r="O4068">
        <f t="shared" si="1488"/>
        <v>55.210127670734217</v>
      </c>
      <c r="P4068">
        <f t="shared" si="1489"/>
        <v>55.108219220688483</v>
      </c>
      <c r="Q4068">
        <f t="shared" si="1490"/>
        <v>-4.8444609064794975E-2</v>
      </c>
      <c r="R4068">
        <f t="shared" si="1491"/>
        <v>55.258572279799012</v>
      </c>
      <c r="S4068">
        <f t="shared" si="1492"/>
        <v>281.6633204862656</v>
      </c>
      <c r="T4068">
        <f t="shared" si="1493"/>
        <v>16.964845610220902</v>
      </c>
      <c r="U4068">
        <f t="shared" si="1480"/>
        <v>0.68545193856783149</v>
      </c>
      <c r="V4068" s="6">
        <f t="shared" si="1494"/>
        <v>230340.00000022352</v>
      </c>
      <c r="W4068">
        <f t="shared" si="1495"/>
        <v>16.970656325526775</v>
      </c>
      <c r="X4068">
        <f t="shared" si="1496"/>
        <v>282.47866084709904</v>
      </c>
      <c r="Y4068">
        <f t="shared" si="1497"/>
        <v>-4.3493457986627959E-2</v>
      </c>
      <c r="Z4068">
        <f t="shared" si="1498"/>
        <v>1.4069578587896597E-6</v>
      </c>
      <c r="AA4068">
        <f t="shared" si="1499"/>
        <v>1.3337872776558292E-6</v>
      </c>
      <c r="AB4068">
        <f t="shared" si="1481"/>
        <v>1.0126195442512524</v>
      </c>
      <c r="AC4068">
        <f t="shared" si="1500"/>
        <v>2.0036382754253697</v>
      </c>
      <c r="AD4068">
        <f t="shared" si="1501"/>
        <v>-1.0800882943030901E-8</v>
      </c>
      <c r="AE4068">
        <f t="shared" si="1502"/>
        <v>3.277876685029075E-5</v>
      </c>
      <c r="AF4068">
        <f t="shared" si="1503"/>
        <v>-3.2801800589950223E-5</v>
      </c>
      <c r="AG4068" t="str">
        <f t="shared" si="1482"/>
        <v>NaN</v>
      </c>
      <c r="AH4068" t="str">
        <f t="shared" si="1483"/>
        <v>NaN</v>
      </c>
    </row>
    <row r="4069" spans="1:34" ht="15">
      <c r="A4069" s="8">
        <v>43261.094444444447</v>
      </c>
      <c r="B4069" s="9">
        <v>-1.3599999999999999E-2</v>
      </c>
      <c r="C4069" s="7">
        <v>3.0503083119999999</v>
      </c>
      <c r="D4069" s="9">
        <v>1.8800000000000001E-2</v>
      </c>
      <c r="E4069" s="7">
        <v>1.8604109000000001E-2</v>
      </c>
      <c r="F4069" s="7">
        <v>1.8571521000000001E-2</v>
      </c>
      <c r="G4069" s="7">
        <v>-4927941</v>
      </c>
      <c r="H4069" s="7">
        <v>17015003</v>
      </c>
      <c r="K4069">
        <f t="shared" si="1484"/>
        <v>866.83627038620591</v>
      </c>
      <c r="L4069">
        <f t="shared" si="1485"/>
        <v>847.4922882333824</v>
      </c>
      <c r="M4069">
        <f t="shared" si="1486"/>
        <v>283.77664569015997</v>
      </c>
      <c r="N4069">
        <f t="shared" si="1487"/>
        <v>0.16467738397771955</v>
      </c>
      <c r="O4069">
        <f t="shared" si="1488"/>
        <v>55.210127670734217</v>
      </c>
      <c r="P4069">
        <f t="shared" si="1489"/>
        <v>55.120517214021632</v>
      </c>
      <c r="Q4069">
        <f t="shared" si="1490"/>
        <v>3.7388762553909771E-2</v>
      </c>
      <c r="R4069">
        <f t="shared" si="1491"/>
        <v>55.172738908180307</v>
      </c>
      <c r="S4069">
        <f t="shared" si="1492"/>
        <v>283.75171984845736</v>
      </c>
      <c r="T4069">
        <f t="shared" si="1493"/>
        <v>16.97581037586999</v>
      </c>
      <c r="U4069">
        <f t="shared" si="1480"/>
        <v>0.68522937517700022</v>
      </c>
      <c r="V4069" s="6">
        <f t="shared" si="1494"/>
        <v>230400.0000004191</v>
      </c>
      <c r="W4069">
        <f t="shared" si="1495"/>
        <v>16.980789344024366</v>
      </c>
      <c r="X4069">
        <f t="shared" si="1496"/>
        <v>282.96757902286305</v>
      </c>
      <c r="Y4069">
        <f t="shared" si="1497"/>
        <v>-1.9833485191893391E-2</v>
      </c>
      <c r="Z4069">
        <f t="shared" si="1498"/>
        <v>1.8337884975489381E-6</v>
      </c>
      <c r="AA4069">
        <f t="shared" si="1499"/>
        <v>1.492323990647733E-6</v>
      </c>
      <c r="AB4069">
        <f t="shared" si="1481"/>
        <v>1.0124390249478858</v>
      </c>
      <c r="AC4069">
        <f t="shared" si="1500"/>
        <v>2.0033736956302568</v>
      </c>
      <c r="AD4069">
        <f t="shared" si="1501"/>
        <v>-2.6497405931471606E-8</v>
      </c>
      <c r="AE4069">
        <f t="shared" si="1502"/>
        <v>3.7666023900536032E-5</v>
      </c>
      <c r="AF4069">
        <f t="shared" si="1503"/>
        <v>-7.0030079178154788E-5</v>
      </c>
      <c r="AG4069" t="str">
        <f t="shared" si="1482"/>
        <v>NaN</v>
      </c>
      <c r="AH4069" t="str">
        <f t="shared" si="1483"/>
        <v>NaN</v>
      </c>
    </row>
    <row r="4070" spans="1:34" ht="15">
      <c r="A4070" s="8">
        <v>43261.095138888886</v>
      </c>
      <c r="B4070" s="9">
        <v>-1.3599999999999999E-2</v>
      </c>
      <c r="C4070" s="7">
        <v>3.0506543759999998</v>
      </c>
      <c r="D4070" s="9">
        <v>1.8800000000000001E-2</v>
      </c>
      <c r="E4070" s="9">
        <v>1.8599999999999998E-2</v>
      </c>
      <c r="F4070" s="9">
        <v>1.8599999999999998E-2</v>
      </c>
      <c r="G4070" s="7">
        <v>-4928427</v>
      </c>
      <c r="H4070" s="7">
        <v>17015003</v>
      </c>
      <c r="K4070">
        <f t="shared" si="1484"/>
        <v>866.83627038620591</v>
      </c>
      <c r="L4070">
        <f t="shared" si="1485"/>
        <v>847.45485284707286</v>
      </c>
      <c r="M4070">
        <f t="shared" si="1486"/>
        <v>283.76411072258026</v>
      </c>
      <c r="N4070">
        <f t="shared" si="1487"/>
        <v>0.16478227059236006</v>
      </c>
      <c r="O4070">
        <f t="shared" si="1488"/>
        <v>55.210127670734217</v>
      </c>
      <c r="P4070">
        <f t="shared" si="1489"/>
        <v>55.108219220688483</v>
      </c>
      <c r="Q4070">
        <f t="shared" si="1490"/>
        <v>-4.8444609064794975E-2</v>
      </c>
      <c r="R4070">
        <f t="shared" si="1491"/>
        <v>55.258572279799012</v>
      </c>
      <c r="S4070">
        <f t="shared" si="1492"/>
        <v>283.79640712862346</v>
      </c>
      <c r="T4070">
        <f t="shared" si="1493"/>
        <v>16.986851072147939</v>
      </c>
      <c r="U4070">
        <f t="shared" si="1480"/>
        <v>0.68500527054226368</v>
      </c>
      <c r="V4070" s="6">
        <f t="shared" si="1494"/>
        <v>230459.99999998603</v>
      </c>
      <c r="W4070">
        <f t="shared" si="1495"/>
        <v>16.991389321164615</v>
      </c>
      <c r="X4070">
        <f t="shared" si="1496"/>
        <v>283.27701078486228</v>
      </c>
      <c r="Y4070">
        <f t="shared" si="1497"/>
        <v>-1.9833485191893391E-2</v>
      </c>
      <c r="Z4070">
        <f t="shared" si="1498"/>
        <v>1.3658580204442551E-6</v>
      </c>
      <c r="AA4070">
        <f t="shared" si="1499"/>
        <v>1.8776005294592875E-6</v>
      </c>
      <c r="AB4070">
        <f t="shared" si="1481"/>
        <v>1.0124395797396639</v>
      </c>
      <c r="AC4070">
        <f t="shared" si="1500"/>
        <v>2.00310728362907</v>
      </c>
      <c r="AD4070">
        <f t="shared" si="1501"/>
        <v>-3.3333865617730871E-8</v>
      </c>
      <c r="AE4070">
        <f t="shared" si="1502"/>
        <v>4.6978359749865602E-5</v>
      </c>
      <c r="AF4070">
        <f t="shared" si="1503"/>
        <v>-7.0634823929981806E-5</v>
      </c>
      <c r="AG4070" t="str">
        <f t="shared" si="1482"/>
        <v>NaN</v>
      </c>
      <c r="AH4070" t="str">
        <f t="shared" si="1483"/>
        <v>NaN</v>
      </c>
    </row>
    <row r="4071" spans="1:34" ht="15">
      <c r="A4071" s="8">
        <v>43261.095833333333</v>
      </c>
      <c r="B4071" s="7">
        <v>-1.3590272E-2</v>
      </c>
      <c r="C4071" s="7">
        <v>3.0508220559999999</v>
      </c>
      <c r="D4071" s="9">
        <v>1.8800000000000001E-2</v>
      </c>
      <c r="E4071" s="9">
        <v>1.8599999999999998E-2</v>
      </c>
      <c r="F4071" s="9">
        <v>1.8599999999999998E-2</v>
      </c>
      <c r="G4071" s="7">
        <v>-4928909</v>
      </c>
      <c r="H4071" s="7">
        <v>17015003</v>
      </c>
      <c r="K4071">
        <f t="shared" si="1484"/>
        <v>866.21655659354644</v>
      </c>
      <c r="L4071">
        <f t="shared" si="1485"/>
        <v>846.83513905441339</v>
      </c>
      <c r="M4071">
        <f t="shared" si="1486"/>
        <v>283.55660405401176</v>
      </c>
      <c r="N4071">
        <f t="shared" si="1487"/>
        <v>0.16483309179174205</v>
      </c>
      <c r="O4071">
        <f t="shared" si="1488"/>
        <v>55.210127670734217</v>
      </c>
      <c r="P4071">
        <f t="shared" si="1489"/>
        <v>55.108219220688483</v>
      </c>
      <c r="Q4071">
        <f t="shared" si="1490"/>
        <v>-4.8444609064794975E-2</v>
      </c>
      <c r="R4071">
        <f t="shared" si="1491"/>
        <v>55.258572279799012</v>
      </c>
      <c r="S4071">
        <f t="shared" si="1492"/>
        <v>283.58890046005496</v>
      </c>
      <c r="T4071">
        <f t="shared" si="1493"/>
        <v>16.992200672082884</v>
      </c>
      <c r="U4071">
        <f t="shared" si="1480"/>
        <v>0.68489668408093674</v>
      </c>
      <c r="V4071" s="6">
        <f t="shared" si="1494"/>
        <v>230520.00000018161</v>
      </c>
      <c r="W4071">
        <f t="shared" si="1495"/>
        <v>17.002132305079407</v>
      </c>
      <c r="X4071">
        <f t="shared" si="1496"/>
        <v>283.6265068365127</v>
      </c>
      <c r="Y4071">
        <f t="shared" si="1497"/>
        <v>-4.8444609064794975E-2</v>
      </c>
      <c r="Z4071">
        <f t="shared" si="1498"/>
        <v>9.8644946475065125E-7</v>
      </c>
      <c r="AA4071">
        <f t="shared" si="1499"/>
        <v>2.0533010103737257E-6</v>
      </c>
      <c r="AB4071">
        <f t="shared" si="1481"/>
        <v>1.0125506480844226</v>
      </c>
      <c r="AC4071">
        <f t="shared" si="1500"/>
        <v>2.0029781977826402</v>
      </c>
      <c r="AD4071">
        <f t="shared" si="1501"/>
        <v>-1.4923156541024492E-8</v>
      </c>
      <c r="AE4071">
        <f t="shared" si="1502"/>
        <v>4.4940388982625637E-5</v>
      </c>
      <c r="AF4071">
        <f t="shared" si="1503"/>
        <v>-3.3056350406772314E-5</v>
      </c>
      <c r="AG4071" t="str">
        <f t="shared" si="1482"/>
        <v>NaN</v>
      </c>
      <c r="AH4071" t="str">
        <f t="shared" si="1483"/>
        <v>NaN</v>
      </c>
    </row>
    <row r="4072" spans="1:34" ht="15">
      <c r="A4072" s="8">
        <v>43261.09652777778</v>
      </c>
      <c r="B4072" s="9">
        <v>-1.3599999999999999E-2</v>
      </c>
      <c r="C4072" s="7">
        <v>3.051025412</v>
      </c>
      <c r="D4072" s="9">
        <v>1.8800000000000001E-2</v>
      </c>
      <c r="E4072" s="9">
        <v>1.8599999999999998E-2</v>
      </c>
      <c r="F4072" s="9">
        <v>1.8599999999999998E-2</v>
      </c>
      <c r="G4072" s="7">
        <v>-4929393</v>
      </c>
      <c r="H4072" s="7">
        <v>17015003</v>
      </c>
      <c r="K4072">
        <f t="shared" si="1484"/>
        <v>866.83627038620591</v>
      </c>
      <c r="L4072">
        <f t="shared" si="1485"/>
        <v>847.45485284707286</v>
      </c>
      <c r="M4072">
        <f t="shared" si="1486"/>
        <v>283.76411072258026</v>
      </c>
      <c r="N4072">
        <f t="shared" si="1487"/>
        <v>0.16489472583170819</v>
      </c>
      <c r="O4072">
        <f t="shared" si="1488"/>
        <v>55.210127670734217</v>
      </c>
      <c r="P4072">
        <f t="shared" si="1489"/>
        <v>55.108219220688483</v>
      </c>
      <c r="Q4072">
        <f t="shared" si="1490"/>
        <v>-4.8444609064794975E-2</v>
      </c>
      <c r="R4072">
        <f t="shared" si="1491"/>
        <v>55.258572279799012</v>
      </c>
      <c r="S4072">
        <f t="shared" si="1492"/>
        <v>283.79640712862346</v>
      </c>
      <c r="T4072">
        <f t="shared" si="1493"/>
        <v>16.998688465763532</v>
      </c>
      <c r="U4072">
        <f t="shared" si="1480"/>
        <v>0.68476499450299322</v>
      </c>
      <c r="V4072" s="6">
        <f t="shared" si="1494"/>
        <v>230580.00000037719</v>
      </c>
      <c r="W4072">
        <f t="shared" si="1495"/>
        <v>17.01249004780723</v>
      </c>
      <c r="X4072">
        <f t="shared" si="1496"/>
        <v>283.95800214385724</v>
      </c>
      <c r="Y4072">
        <f t="shared" si="1497"/>
        <v>-4.8444609064794975E-2</v>
      </c>
      <c r="Z4072">
        <f t="shared" si="1498"/>
        <v>2.6305363508410647E-6</v>
      </c>
      <c r="AA4072">
        <f t="shared" si="1499"/>
        <v>2.0311690096246858E-6</v>
      </c>
      <c r="AB4072">
        <f t="shared" si="1481"/>
        <v>1.0125413815216344</v>
      </c>
      <c r="AC4072">
        <f t="shared" si="1500"/>
        <v>2.002821647321126</v>
      </c>
      <c r="AD4072">
        <f t="shared" si="1501"/>
        <v>-1.476114989016696E-8</v>
      </c>
      <c r="AE4072">
        <f t="shared" si="1502"/>
        <v>4.5470324029345317E-5</v>
      </c>
      <c r="AF4072">
        <f t="shared" si="1503"/>
        <v>-3.231641504065877E-5</v>
      </c>
      <c r="AG4072" t="str">
        <f t="shared" si="1482"/>
        <v>NaN</v>
      </c>
      <c r="AH4072" t="str">
        <f t="shared" si="1483"/>
        <v>NaN</v>
      </c>
    </row>
    <row r="4073" spans="1:34" ht="15">
      <c r="A4073" s="8">
        <v>43261.097222222219</v>
      </c>
      <c r="B4073" s="9">
        <v>-1.3599999999999999E-2</v>
      </c>
      <c r="C4073" s="7">
        <v>3.0518114870000002</v>
      </c>
      <c r="D4073" s="9">
        <v>1.8800000000000001E-2</v>
      </c>
      <c r="E4073" s="7">
        <v>1.8634375000000002E-2</v>
      </c>
      <c r="F4073" s="9">
        <v>1.8599999999999998E-2</v>
      </c>
      <c r="G4073" s="7">
        <v>-4929875</v>
      </c>
      <c r="H4073" s="7">
        <v>17015003</v>
      </c>
      <c r="K4073">
        <f t="shared" si="1484"/>
        <v>866.83627038620591</v>
      </c>
      <c r="L4073">
        <f t="shared" si="1485"/>
        <v>847.45485284707286</v>
      </c>
      <c r="M4073">
        <f t="shared" si="1486"/>
        <v>283.76411072258026</v>
      </c>
      <c r="N4073">
        <f t="shared" si="1487"/>
        <v>0.16513297293514442</v>
      </c>
      <c r="O4073">
        <f t="shared" si="1488"/>
        <v>55.210127670734217</v>
      </c>
      <c r="P4073">
        <f t="shared" si="1489"/>
        <v>55.21110155722463</v>
      </c>
      <c r="Q4073">
        <f t="shared" si="1490"/>
        <v>-4.8444609064794975E-2</v>
      </c>
      <c r="R4073">
        <f t="shared" si="1491"/>
        <v>55.258572279799012</v>
      </c>
      <c r="S4073">
        <f t="shared" si="1492"/>
        <v>283.79640712862346</v>
      </c>
      <c r="T4073">
        <f t="shared" si="1493"/>
        <v>17.023767108230505</v>
      </c>
      <c r="U4073">
        <f t="shared" si="1480"/>
        <v>0.68425594689691305</v>
      </c>
      <c r="V4073" s="6">
        <f t="shared" si="1494"/>
        <v>230639.99999994412</v>
      </c>
      <c r="W4073">
        <f t="shared" si="1495"/>
        <v>17.023087106992804</v>
      </c>
      <c r="X4073">
        <f t="shared" si="1496"/>
        <v>284.29490696978161</v>
      </c>
      <c r="Y4073">
        <f t="shared" si="1497"/>
        <v>-6.378545184506379E-2</v>
      </c>
      <c r="Z4073">
        <f t="shared" si="1498"/>
        <v>3.847795259009024E-6</v>
      </c>
      <c r="AA4073">
        <f t="shared" si="1499"/>
        <v>2.0311690096248552E-6</v>
      </c>
      <c r="AB4073">
        <f t="shared" si="1481"/>
        <v>1.0125959660650063</v>
      </c>
      <c r="AC4073">
        <f t="shared" si="1500"/>
        <v>2.002216499678398</v>
      </c>
      <c r="AD4073">
        <f t="shared" si="1501"/>
        <v>-1.1207603770946564E-8</v>
      </c>
      <c r="AE4073">
        <f t="shared" si="1502"/>
        <v>4.695388288451989E-5</v>
      </c>
      <c r="AF4073">
        <f t="shared" si="1503"/>
        <v>-2.3761414607495564E-5</v>
      </c>
      <c r="AG4073" t="str">
        <f t="shared" si="1482"/>
        <v>NaN</v>
      </c>
      <c r="AH4073" t="str">
        <f t="shared" si="1483"/>
        <v>NaN</v>
      </c>
    </row>
    <row r="4074" spans="1:34" ht="15">
      <c r="A4074" s="8">
        <v>43261.097916666666</v>
      </c>
      <c r="B4074" s="7">
        <v>-1.3638423E-2</v>
      </c>
      <c r="C4074" s="7">
        <v>3.052472694</v>
      </c>
      <c r="D4074" s="9">
        <v>1.8800000000000001E-2</v>
      </c>
      <c r="E4074" s="9">
        <v>1.8599999999999998E-2</v>
      </c>
      <c r="F4074" s="7">
        <v>1.861527E-2</v>
      </c>
      <c r="G4074" s="7">
        <v>-4930354</v>
      </c>
      <c r="H4074" s="7">
        <v>17015003</v>
      </c>
      <c r="K4074">
        <f t="shared" si="1484"/>
        <v>869.28397423646913</v>
      </c>
      <c r="L4074">
        <f t="shared" si="1485"/>
        <v>849.88248442130998</v>
      </c>
      <c r="M4074">
        <f t="shared" si="1486"/>
        <v>284.5769855471342</v>
      </c>
      <c r="N4074">
        <f t="shared" si="1487"/>
        <v>0.16533337449036711</v>
      </c>
      <c r="O4074">
        <f t="shared" si="1488"/>
        <v>55.210127670734217</v>
      </c>
      <c r="P4074">
        <f t="shared" si="1489"/>
        <v>55.108219220688483</v>
      </c>
      <c r="Q4074">
        <f t="shared" si="1490"/>
        <v>-9.446713740560142E-2</v>
      </c>
      <c r="R4074">
        <f t="shared" si="1491"/>
        <v>55.304594808139818</v>
      </c>
      <c r="S4074">
        <f t="shared" si="1492"/>
        <v>284.63996363873792</v>
      </c>
      <c r="T4074">
        <f t="shared" si="1493"/>
        <v>17.04486200878026</v>
      </c>
      <c r="U4074">
        <f t="shared" si="1480"/>
        <v>0.6838277614941547</v>
      </c>
      <c r="V4074" s="6">
        <f t="shared" si="1494"/>
        <v>230700.0000001397</v>
      </c>
      <c r="W4074">
        <f t="shared" si="1495"/>
        <v>17.033795070543224</v>
      </c>
      <c r="X4074">
        <f t="shared" si="1496"/>
        <v>284.61610156185736</v>
      </c>
      <c r="Y4074">
        <f t="shared" si="1497"/>
        <v>-6.378545184506379E-2</v>
      </c>
      <c r="Z4074">
        <f t="shared" si="1498"/>
        <v>2.3017216212324876E-6</v>
      </c>
      <c r="AA4074">
        <f t="shared" si="1499"/>
        <v>2.0727227223968236E-6</v>
      </c>
      <c r="AB4074">
        <f t="shared" si="1481"/>
        <v>1.012559639752191</v>
      </c>
      <c r="AC4074">
        <f t="shared" si="1500"/>
        <v>2.001707479728132</v>
      </c>
      <c r="AD4074">
        <f t="shared" si="1501"/>
        <v>-1.143398166429063E-8</v>
      </c>
      <c r="AE4074">
        <f t="shared" si="1502"/>
        <v>4.8271492510626492E-5</v>
      </c>
      <c r="AF4074">
        <f t="shared" si="1503"/>
        <v>-2.3579674213081949E-5</v>
      </c>
      <c r="AG4074" t="str">
        <f t="shared" si="1482"/>
        <v>NaN</v>
      </c>
      <c r="AH4074" t="str">
        <f t="shared" si="1483"/>
        <v>NaN</v>
      </c>
    </row>
    <row r="4075" spans="1:34" ht="15">
      <c r="A4075" s="8">
        <v>43261.098611111112</v>
      </c>
      <c r="B4075" s="9">
        <v>-1.37E-2</v>
      </c>
      <c r="C4075" s="7">
        <v>3.05267724</v>
      </c>
      <c r="D4075" s="9">
        <v>1.8800000000000001E-2</v>
      </c>
      <c r="E4075" s="9">
        <v>1.8700000000000001E-2</v>
      </c>
      <c r="F4075" s="9">
        <v>1.8599999999999998E-2</v>
      </c>
      <c r="G4075" s="7">
        <v>-4930838</v>
      </c>
      <c r="H4075" s="7">
        <v>17015003</v>
      </c>
      <c r="K4075">
        <f t="shared" si="1484"/>
        <v>873.20668355088117</v>
      </c>
      <c r="L4075">
        <f t="shared" si="1485"/>
        <v>853.82526601174811</v>
      </c>
      <c r="M4075">
        <f t="shared" si="1486"/>
        <v>285.89719736493822</v>
      </c>
      <c r="N4075">
        <f t="shared" si="1487"/>
        <v>0.16539536920082026</v>
      </c>
      <c r="O4075">
        <f t="shared" si="1488"/>
        <v>55.210127670734217</v>
      </c>
      <c r="P4075">
        <f t="shared" si="1489"/>
        <v>55.407513290611796</v>
      </c>
      <c r="Q4075">
        <f t="shared" si="1490"/>
        <v>-4.8444609064794975E-2</v>
      </c>
      <c r="R4075">
        <f t="shared" si="1491"/>
        <v>55.258572279799012</v>
      </c>
      <c r="S4075">
        <f t="shared" si="1492"/>
        <v>285.92949377098142</v>
      </c>
      <c r="T4075">
        <f t="shared" si="1493"/>
        <v>17.051387767775328</v>
      </c>
      <c r="U4075">
        <f t="shared" si="1480"/>
        <v>0.68369530129425893</v>
      </c>
      <c r="V4075" s="6">
        <f t="shared" si="1494"/>
        <v>230760.00000033528</v>
      </c>
      <c r="W4075">
        <f t="shared" si="1495"/>
        <v>17.044523462230501</v>
      </c>
      <c r="X4075">
        <f t="shared" si="1496"/>
        <v>284.93898907852679</v>
      </c>
      <c r="Y4075">
        <f t="shared" si="1497"/>
        <v>3.633291644681217E-2</v>
      </c>
      <c r="Z4075">
        <f t="shared" si="1498"/>
        <v>1.2520338535463815E-6</v>
      </c>
      <c r="AA4075">
        <f t="shared" si="1499"/>
        <v>2.1264719755890826E-6</v>
      </c>
      <c r="AB4075">
        <f t="shared" si="1481"/>
        <v>1.0121475359251448</v>
      </c>
      <c r="AC4075">
        <f t="shared" si="1500"/>
        <v>2.0015500131635813</v>
      </c>
      <c r="AD4075">
        <f t="shared" si="1501"/>
        <v>2.0592219421068929E-8</v>
      </c>
      <c r="AE4075">
        <f t="shared" si="1502"/>
        <v>4.8487894080029662E-5</v>
      </c>
      <c r="AF4075">
        <f t="shared" si="1503"/>
        <v>4.2276679629981409E-5</v>
      </c>
      <c r="AG4075">
        <f t="shared" si="1482"/>
        <v>2.0592219421068929E-6</v>
      </c>
      <c r="AH4075">
        <f t="shared" si="1483"/>
        <v>0.42276679629981406</v>
      </c>
    </row>
    <row r="4076" spans="1:34" ht="15">
      <c r="A4076" s="8">
        <v>43261.099305555559</v>
      </c>
      <c r="B4076" s="9">
        <v>-1.37E-2</v>
      </c>
      <c r="C4076" s="7">
        <v>3.0529436250000002</v>
      </c>
      <c r="D4076" s="9">
        <v>1.89E-2</v>
      </c>
      <c r="E4076" s="9">
        <v>1.8700000000000001E-2</v>
      </c>
      <c r="F4076" s="9">
        <v>1.8599999999999998E-2</v>
      </c>
      <c r="G4076" s="7">
        <v>-4931322</v>
      </c>
      <c r="H4076" s="7">
        <v>17015003</v>
      </c>
      <c r="K4076">
        <f t="shared" si="1484"/>
        <v>873.20668355088117</v>
      </c>
      <c r="L4076">
        <f t="shared" si="1485"/>
        <v>853.82526601174811</v>
      </c>
      <c r="M4076">
        <f t="shared" si="1486"/>
        <v>285.89719736493822</v>
      </c>
      <c r="N4076">
        <f t="shared" si="1487"/>
        <v>0.16547610635013665</v>
      </c>
      <c r="O4076">
        <f t="shared" si="1488"/>
        <v>55.510482775609844</v>
      </c>
      <c r="P4076">
        <f t="shared" si="1489"/>
        <v>55.407513290611796</v>
      </c>
      <c r="Q4076">
        <f t="shared" si="1490"/>
        <v>0.25191049581083291</v>
      </c>
      <c r="R4076">
        <f t="shared" si="1491"/>
        <v>55.258572279799012</v>
      </c>
      <c r="S4076">
        <f t="shared" si="1492"/>
        <v>285.72925703439768</v>
      </c>
      <c r="T4076">
        <f t="shared" si="1493"/>
        <v>17.059886415071791</v>
      </c>
      <c r="U4076">
        <f t="shared" si="1480"/>
        <v>0.68352279530367821</v>
      </c>
      <c r="V4076" s="6">
        <f t="shared" si="1494"/>
        <v>230820.00000053085</v>
      </c>
      <c r="W4076">
        <f t="shared" si="1495"/>
        <v>17.055564133967199</v>
      </c>
      <c r="X4076">
        <f t="shared" si="1496"/>
        <v>285.26726114950679</v>
      </c>
      <c r="Y4076">
        <f t="shared" si="1497"/>
        <v>0.15179212751895696</v>
      </c>
      <c r="Z4076">
        <f t="shared" si="1498"/>
        <v>1.8337884975501223E-6</v>
      </c>
      <c r="AA4076">
        <f t="shared" si="1499"/>
        <v>1.9692904082145796E-6</v>
      </c>
      <c r="AB4076">
        <f t="shared" si="1481"/>
        <v>1.0117398128453743</v>
      </c>
      <c r="AC4076">
        <f t="shared" si="1500"/>
        <v>2.0013449408043176</v>
      </c>
      <c r="AD4076">
        <f t="shared" si="1501"/>
        <v>4.5641485663280214E-9</v>
      </c>
      <c r="AE4076">
        <f t="shared" si="1502"/>
        <v>4.9023865809721018E-5</v>
      </c>
      <c r="AF4076">
        <f t="shared" si="1503"/>
        <v>9.2679408572845761E-6</v>
      </c>
      <c r="AG4076">
        <f t="shared" si="1482"/>
        <v>4.5641485663280215E-7</v>
      </c>
      <c r="AH4076">
        <f t="shared" si="1483"/>
        <v>9.2679408572845762E-2</v>
      </c>
    </row>
    <row r="4077" spans="1:34" ht="15">
      <c r="A4077" s="8">
        <v>43261.1</v>
      </c>
      <c r="B4077" s="9">
        <v>-1.37E-2</v>
      </c>
      <c r="C4077" s="7">
        <v>3.0533669880000001</v>
      </c>
      <c r="D4077" s="9">
        <v>1.89E-2</v>
      </c>
      <c r="E4077" s="9">
        <v>1.8700000000000001E-2</v>
      </c>
      <c r="F4077" s="9">
        <v>1.8599999999999998E-2</v>
      </c>
      <c r="G4077" s="7">
        <v>-4931804</v>
      </c>
      <c r="H4077" s="7">
        <v>17015003</v>
      </c>
      <c r="K4077">
        <f t="shared" si="1484"/>
        <v>873.20668355088117</v>
      </c>
      <c r="L4077">
        <f t="shared" si="1485"/>
        <v>853.82526601174811</v>
      </c>
      <c r="M4077">
        <f t="shared" si="1486"/>
        <v>285.89719736493822</v>
      </c>
      <c r="N4077">
        <f t="shared" si="1487"/>
        <v>0.16560442108912726</v>
      </c>
      <c r="O4077">
        <f t="shared" si="1488"/>
        <v>55.510482775609844</v>
      </c>
      <c r="P4077">
        <f t="shared" si="1489"/>
        <v>55.407513290611796</v>
      </c>
      <c r="Q4077">
        <f t="shared" si="1490"/>
        <v>0.25191049581083291</v>
      </c>
      <c r="R4077">
        <f t="shared" si="1491"/>
        <v>55.258572279799012</v>
      </c>
      <c r="S4077">
        <f t="shared" si="1492"/>
        <v>285.72925703439768</v>
      </c>
      <c r="T4077">
        <f t="shared" si="1493"/>
        <v>17.073393229702379</v>
      </c>
      <c r="U4077">
        <f t="shared" si="1480"/>
        <v>0.68324863326869056</v>
      </c>
      <c r="V4077" s="6">
        <f t="shared" si="1494"/>
        <v>230880.00000009779</v>
      </c>
      <c r="W4077">
        <f t="shared" si="1495"/>
        <v>17.066598967340418</v>
      </c>
      <c r="X4077">
        <f t="shared" si="1496"/>
        <v>285.59209573739713</v>
      </c>
      <c r="Y4077">
        <f t="shared" si="1497"/>
        <v>0.19647148290032135</v>
      </c>
      <c r="Z4077">
        <f t="shared" si="1498"/>
        <v>1.6567340098480335E-6</v>
      </c>
      <c r="AA4077">
        <f t="shared" si="1499"/>
        <v>1.5930475329220852E-6</v>
      </c>
      <c r="AB4077">
        <f t="shared" si="1481"/>
        <v>1.011582035876269</v>
      </c>
      <c r="AC4077">
        <f t="shared" si="1500"/>
        <v>2.0010190213672816</v>
      </c>
      <c r="AD4077">
        <f t="shared" si="1501"/>
        <v>2.8520539446606715E-9</v>
      </c>
      <c r="AE4077">
        <f t="shared" si="1502"/>
        <v>5.0041001135834317E-5</v>
      </c>
      <c r="AF4077">
        <f t="shared" si="1503"/>
        <v>5.6736531438996984E-6</v>
      </c>
      <c r="AG4077">
        <f t="shared" si="1482"/>
        <v>2.8520539446606714E-7</v>
      </c>
      <c r="AH4077">
        <f t="shared" si="1483"/>
        <v>5.6736531438996977E-2</v>
      </c>
    </row>
    <row r="4078" spans="1:34" ht="15">
      <c r="A4078" s="8">
        <v>43261.100694444445</v>
      </c>
      <c r="B4078" s="9">
        <v>-1.37E-2</v>
      </c>
      <c r="C4078" s="7">
        <v>3.0535667769999999</v>
      </c>
      <c r="D4078" s="9">
        <v>1.89E-2</v>
      </c>
      <c r="E4078" s="9">
        <v>1.8700000000000001E-2</v>
      </c>
      <c r="F4078" s="7">
        <v>1.8655182999999999E-2</v>
      </c>
      <c r="G4078" s="7">
        <v>-4932286</v>
      </c>
      <c r="H4078" s="7">
        <v>17015003</v>
      </c>
      <c r="K4078">
        <f t="shared" si="1484"/>
        <v>873.20668355088117</v>
      </c>
      <c r="L4078">
        <f t="shared" si="1485"/>
        <v>853.75272846047449</v>
      </c>
      <c r="M4078">
        <f t="shared" si="1486"/>
        <v>285.87290869202303</v>
      </c>
      <c r="N4078">
        <f t="shared" si="1487"/>
        <v>0.16566497402688557</v>
      </c>
      <c r="O4078">
        <f t="shared" si="1488"/>
        <v>55.510482775609844</v>
      </c>
      <c r="P4078">
        <f t="shared" si="1489"/>
        <v>55.407513290611796</v>
      </c>
      <c r="Q4078">
        <f t="shared" si="1490"/>
        <v>8.5593457079298219E-2</v>
      </c>
      <c r="R4078">
        <f t="shared" si="1491"/>
        <v>55.424889318530546</v>
      </c>
      <c r="S4078">
        <f t="shared" si="1492"/>
        <v>285.81584638730351</v>
      </c>
      <c r="T4078">
        <f t="shared" si="1493"/>
        <v>17.079767223150622</v>
      </c>
      <c r="U4078">
        <f t="shared" si="1480"/>
        <v>0.68311925361386006</v>
      </c>
      <c r="V4078" s="6">
        <f t="shared" si="1494"/>
        <v>230940.00000029337</v>
      </c>
      <c r="W4078">
        <f t="shared" si="1495"/>
        <v>17.078529779679915</v>
      </c>
      <c r="X4078">
        <f t="shared" si="1496"/>
        <v>285.93289237671576</v>
      </c>
      <c r="Y4078">
        <f t="shared" si="1497"/>
        <v>9.600754851742721E-2</v>
      </c>
      <c r="Z4078">
        <f t="shared" si="1498"/>
        <v>1.3626942370964648E-6</v>
      </c>
      <c r="AA4078">
        <f t="shared" si="1499"/>
        <v>1.5167146907580889E-6</v>
      </c>
      <c r="AB4078">
        <f t="shared" si="1481"/>
        <v>1.0119378297995647</v>
      </c>
      <c r="AC4078">
        <f t="shared" si="1500"/>
        <v>2.0008652169053756</v>
      </c>
      <c r="AD4078">
        <f t="shared" si="1501"/>
        <v>5.5564019460498893E-9</v>
      </c>
      <c r="AE4078">
        <f t="shared" si="1502"/>
        <v>5.3700156663612751E-5</v>
      </c>
      <c r="AF4078">
        <f t="shared" si="1503"/>
        <v>1.0300282547629698E-5</v>
      </c>
      <c r="AG4078">
        <f t="shared" si="1482"/>
        <v>5.5564019460498897E-7</v>
      </c>
      <c r="AH4078">
        <f t="shared" si="1483"/>
        <v>0.10300282547629699</v>
      </c>
    </row>
    <row r="4079" spans="1:34" ht="15">
      <c r="A4079" s="8">
        <v>43261.101388888892</v>
      </c>
      <c r="B4079" s="9">
        <v>-1.37E-2</v>
      </c>
      <c r="C4079" s="7">
        <v>3.0538795419999998</v>
      </c>
      <c r="D4079" s="9">
        <v>1.89E-2</v>
      </c>
      <c r="E4079" s="9">
        <v>1.8700000000000001E-2</v>
      </c>
      <c r="F4079" s="9">
        <v>1.8700000000000001E-2</v>
      </c>
      <c r="G4079" s="7">
        <v>-4932769</v>
      </c>
      <c r="H4079" s="7">
        <v>17015003</v>
      </c>
      <c r="K4079">
        <f t="shared" si="1484"/>
        <v>873.20668355088117</v>
      </c>
      <c r="L4079">
        <f t="shared" si="1485"/>
        <v>853.6938169218588</v>
      </c>
      <c r="M4079">
        <f t="shared" si="1486"/>
        <v>285.85318259061432</v>
      </c>
      <c r="N4079">
        <f t="shared" si="1487"/>
        <v>0.16575976823266261</v>
      </c>
      <c r="O4079">
        <f t="shared" si="1488"/>
        <v>55.510482775609844</v>
      </c>
      <c r="P4079">
        <f t="shared" si="1489"/>
        <v>55.407513290611796</v>
      </c>
      <c r="Q4079">
        <f t="shared" si="1490"/>
        <v>-4.9481307337849501E-2</v>
      </c>
      <c r="R4079">
        <f t="shared" si="1491"/>
        <v>55.559964082947694</v>
      </c>
      <c r="S4079">
        <f t="shared" si="1492"/>
        <v>285.88617012883958</v>
      </c>
      <c r="T4079">
        <f t="shared" si="1493"/>
        <v>17.089745560600839</v>
      </c>
      <c r="U4079">
        <f t="shared" si="1480"/>
        <v>0.68291671279457999</v>
      </c>
      <c r="V4079" s="6">
        <f t="shared" si="1494"/>
        <v>231000.00000048894</v>
      </c>
      <c r="W4079">
        <f t="shared" si="1495"/>
        <v>17.090673644430943</v>
      </c>
      <c r="X4079">
        <f t="shared" si="1496"/>
        <v>286.24232413871499</v>
      </c>
      <c r="Y4079">
        <f t="shared" si="1497"/>
        <v>-4.4563858654669275E-3</v>
      </c>
      <c r="Z4079">
        <f t="shared" si="1498"/>
        <v>1.5302653792195413E-6</v>
      </c>
      <c r="AA4079">
        <f t="shared" si="1499"/>
        <v>1.6472479961524752E-6</v>
      </c>
      <c r="AB4079">
        <f t="shared" si="1481"/>
        <v>1.0122934866616913</v>
      </c>
      <c r="AC4079">
        <f t="shared" si="1500"/>
        <v>2.0006244396227015</v>
      </c>
      <c r="AD4079">
        <f t="shared" si="1501"/>
        <v>-1.2999273373671765E-7</v>
      </c>
      <c r="AE4079">
        <f t="shared" si="1502"/>
        <v>5.3977950313831569E-5</v>
      </c>
      <c r="AF4079">
        <f t="shared" si="1503"/>
        <v>-2.3973625886607338E-4</v>
      </c>
      <c r="AG4079" t="str">
        <f t="shared" si="1482"/>
        <v>NaN</v>
      </c>
      <c r="AH4079" t="str">
        <f t="shared" si="1483"/>
        <v>NaN</v>
      </c>
    </row>
    <row r="4080" spans="1:34" ht="15">
      <c r="A4080" s="8">
        <v>43261.102083333331</v>
      </c>
      <c r="B4080" s="9">
        <v>-1.37E-2</v>
      </c>
      <c r="C4080" s="7">
        <v>3.0541423600000002</v>
      </c>
      <c r="D4080" s="9">
        <v>1.89E-2</v>
      </c>
      <c r="E4080" s="9">
        <v>1.8700000000000001E-2</v>
      </c>
      <c r="F4080" s="9">
        <v>1.8700000000000001E-2</v>
      </c>
      <c r="G4080" s="7">
        <v>-4933252</v>
      </c>
      <c r="H4080" s="7">
        <v>17015003</v>
      </c>
      <c r="K4080">
        <f t="shared" si="1484"/>
        <v>873.20668355088117</v>
      </c>
      <c r="L4080">
        <f t="shared" si="1485"/>
        <v>853.6938169218588</v>
      </c>
      <c r="M4080">
        <f t="shared" si="1486"/>
        <v>285.85318259061432</v>
      </c>
      <c r="N4080">
        <f t="shared" si="1487"/>
        <v>0.16583942427977133</v>
      </c>
      <c r="O4080">
        <f t="shared" si="1488"/>
        <v>55.510482775609844</v>
      </c>
      <c r="P4080">
        <f t="shared" si="1489"/>
        <v>55.407513290611796</v>
      </c>
      <c r="Q4080">
        <f t="shared" si="1490"/>
        <v>-4.9481307337849501E-2</v>
      </c>
      <c r="R4080">
        <f t="shared" si="1491"/>
        <v>55.559964082947694</v>
      </c>
      <c r="S4080">
        <f t="shared" si="1492"/>
        <v>285.88617012883958</v>
      </c>
      <c r="T4080">
        <f t="shared" si="1493"/>
        <v>17.098130407664915</v>
      </c>
      <c r="U4080">
        <f t="shared" ref="U4080:U4143" si="1504">(2.40665404368-T4080*2.40665404368/100-$M$7)/$M$7</f>
        <v>0.68274651672711184</v>
      </c>
      <c r="V4080" s="6">
        <f t="shared" si="1494"/>
        <v>231060.00000005588</v>
      </c>
      <c r="W4080">
        <f t="shared" si="1495"/>
        <v>17.101752256940813</v>
      </c>
      <c r="X4080">
        <f t="shared" si="1496"/>
        <v>286.55687597498587</v>
      </c>
      <c r="Y4080">
        <f t="shared" si="1497"/>
        <v>-3.6825344402072822E-2</v>
      </c>
      <c r="Z4080">
        <f t="shared" si="1498"/>
        <v>1.2140951319615651E-6</v>
      </c>
      <c r="AA4080">
        <f t="shared" si="1499"/>
        <v>1.7181606406049959E-6</v>
      </c>
      <c r="AB4080">
        <f t="shared" si="1481"/>
        <v>1.0124078094858295</v>
      </c>
      <c r="AC4080">
        <f t="shared" si="1500"/>
        <v>2.0004221132630455</v>
      </c>
      <c r="AD4080">
        <f t="shared" si="1501"/>
        <v>-1.6406498492477494E-8</v>
      </c>
      <c r="AE4080">
        <f t="shared" si="1502"/>
        <v>5.6373015741882933E-5</v>
      </c>
      <c r="AF4080">
        <f t="shared" si="1503"/>
        <v>-2.8971812801493256E-5</v>
      </c>
      <c r="AG4080" t="str">
        <f t="shared" si="1482"/>
        <v>NaN</v>
      </c>
      <c r="AH4080" t="str">
        <f t="shared" si="1483"/>
        <v>NaN</v>
      </c>
    </row>
    <row r="4081" spans="1:34" ht="15">
      <c r="A4081" s="8">
        <v>43261.102777777778</v>
      </c>
      <c r="B4081" s="9">
        <v>-1.37E-2</v>
      </c>
      <c r="C4081" s="7">
        <v>3.0543362030000001</v>
      </c>
      <c r="D4081" s="7">
        <v>1.8912641000000001E-2</v>
      </c>
      <c r="E4081" s="9">
        <v>1.8700000000000001E-2</v>
      </c>
      <c r="F4081" s="9">
        <v>1.8700000000000001E-2</v>
      </c>
      <c r="G4081" s="7">
        <v>-4933738</v>
      </c>
      <c r="H4081" s="7">
        <v>17015003</v>
      </c>
      <c r="K4081">
        <f t="shared" si="1484"/>
        <v>873.20668355088117</v>
      </c>
      <c r="L4081">
        <f t="shared" si="1485"/>
        <v>853.6938169218588</v>
      </c>
      <c r="M4081">
        <f t="shared" si="1486"/>
        <v>285.85318259061432</v>
      </c>
      <c r="N4081">
        <f t="shared" si="1487"/>
        <v>0.16589817507743232</v>
      </c>
      <c r="O4081">
        <f t="shared" si="1488"/>
        <v>55.548450664417174</v>
      </c>
      <c r="P4081">
        <f t="shared" si="1489"/>
        <v>55.407513290611796</v>
      </c>
      <c r="Q4081">
        <f t="shared" si="1490"/>
        <v>-1.1513418530519459E-2</v>
      </c>
      <c r="R4081">
        <f t="shared" si="1491"/>
        <v>55.559964082947694</v>
      </c>
      <c r="S4081">
        <f t="shared" si="1492"/>
        <v>285.86085820296802</v>
      </c>
      <c r="T4081">
        <f t="shared" si="1493"/>
        <v>17.104314702155545</v>
      </c>
      <c r="U4081">
        <f t="shared" si="1504"/>
        <v>0.6826209875917173</v>
      </c>
      <c r="V4081" s="6">
        <f t="shared" si="1494"/>
        <v>231120.00000025146</v>
      </c>
      <c r="W4081">
        <f t="shared" si="1495"/>
        <v>17.112652839857653</v>
      </c>
      <c r="X4081">
        <f t="shared" si="1496"/>
        <v>286.8078097243029</v>
      </c>
      <c r="Y4081">
        <f t="shared" si="1497"/>
        <v>-3.6825344402072822E-2</v>
      </c>
      <c r="Z4081">
        <f t="shared" si="1498"/>
        <v>1.7673917260845128E-6</v>
      </c>
      <c r="AA4081">
        <f t="shared" si="1499"/>
        <v>1.7940415135017904E-6</v>
      </c>
      <c r="AB4081">
        <f t="shared" si="1481"/>
        <v>1.0124078094858295</v>
      </c>
      <c r="AC4081">
        <f t="shared" si="1500"/>
        <v>2.0002728862369867</v>
      </c>
      <c r="AD4081">
        <f t="shared" si="1501"/>
        <v>-1.7129797403660767E-8</v>
      </c>
      <c r="AE4081">
        <f t="shared" si="1502"/>
        <v>5.6184007237492428E-5</v>
      </c>
      <c r="AF4081">
        <f t="shared" si="1503"/>
        <v>-3.0350828532429573E-5</v>
      </c>
      <c r="AG4081" t="str">
        <f t="shared" si="1482"/>
        <v>NaN</v>
      </c>
      <c r="AH4081" t="str">
        <f t="shared" si="1483"/>
        <v>NaN</v>
      </c>
    </row>
    <row r="4082" spans="1:34" ht="15">
      <c r="A4082" s="8">
        <v>43261.103472222225</v>
      </c>
      <c r="B4082" s="9">
        <v>-1.38E-2</v>
      </c>
      <c r="C4082" s="7">
        <v>3.0548071339999998</v>
      </c>
      <c r="D4082" s="9">
        <v>1.89E-2</v>
      </c>
      <c r="E4082" s="9">
        <v>1.8700000000000001E-2</v>
      </c>
      <c r="F4082" s="9">
        <v>1.8700000000000001E-2</v>
      </c>
      <c r="G4082" s="7">
        <v>-4934218</v>
      </c>
      <c r="H4082" s="7">
        <v>17015003</v>
      </c>
      <c r="K4082">
        <f t="shared" si="1484"/>
        <v>879.57709671555631</v>
      </c>
      <c r="L4082">
        <f t="shared" si="1485"/>
        <v>860.06423008653394</v>
      </c>
      <c r="M4082">
        <f t="shared" si="1486"/>
        <v>287.98626923297223</v>
      </c>
      <c r="N4082">
        <f t="shared" si="1487"/>
        <v>0.16604090693720172</v>
      </c>
      <c r="O4082">
        <f t="shared" si="1488"/>
        <v>55.510482775609844</v>
      </c>
      <c r="P4082">
        <f t="shared" si="1489"/>
        <v>55.407513290611796</v>
      </c>
      <c r="Q4082">
        <f t="shared" si="1490"/>
        <v>-4.9481307337849501E-2</v>
      </c>
      <c r="R4082">
        <f t="shared" si="1491"/>
        <v>55.559964082947694</v>
      </c>
      <c r="S4082">
        <f t="shared" si="1492"/>
        <v>288.01925677119749</v>
      </c>
      <c r="T4082">
        <f t="shared" si="1493"/>
        <v>17.119339108447061</v>
      </c>
      <c r="U4082">
        <f t="shared" si="1504"/>
        <v>0.68231602140124092</v>
      </c>
      <c r="V4082" s="6">
        <f t="shared" si="1494"/>
        <v>231180.00000044703</v>
      </c>
      <c r="W4082">
        <f t="shared" si="1495"/>
        <v>17.123926992142742</v>
      </c>
      <c r="X4082">
        <f t="shared" si="1496"/>
        <v>287.12931172433616</v>
      </c>
      <c r="Y4082">
        <f t="shared" si="1497"/>
        <v>-3.6825344402072822E-2</v>
      </c>
      <c r="Z4082">
        <f t="shared" si="1498"/>
        <v>2.1657669913070883E-6</v>
      </c>
      <c r="AA4082">
        <f t="shared" si="1499"/>
        <v>1.8432737463335762E-6</v>
      </c>
      <c r="AB4082">
        <f t="shared" si="1481"/>
        <v>1.0123150308000215</v>
      </c>
      <c r="AC4082">
        <f t="shared" si="1500"/>
        <v>1.9999103473131723</v>
      </c>
      <c r="AD4082">
        <f t="shared" si="1501"/>
        <v>-1.759668480982104E-8</v>
      </c>
      <c r="AE4082">
        <f t="shared" si="1502"/>
        <v>4.9850746833317315E-5</v>
      </c>
      <c r="AF4082">
        <f t="shared" si="1503"/>
        <v>-3.5139066670978183E-5</v>
      </c>
      <c r="AG4082" t="str">
        <f t="shared" si="1482"/>
        <v>NaN</v>
      </c>
      <c r="AH4082" t="str">
        <f t="shared" si="1483"/>
        <v>NaN</v>
      </c>
    </row>
    <row r="4083" spans="1:34" ht="15">
      <c r="A4083" s="8">
        <v>43261.104166666664</v>
      </c>
      <c r="B4083" s="9">
        <v>-1.38E-2</v>
      </c>
      <c r="C4083" s="7">
        <v>3.0551508190000001</v>
      </c>
      <c r="D4083" s="9">
        <v>1.89E-2</v>
      </c>
      <c r="E4083" s="9">
        <v>1.8700000000000001E-2</v>
      </c>
      <c r="F4083" s="9">
        <v>1.8700000000000001E-2</v>
      </c>
      <c r="G4083" s="7">
        <v>-4934703</v>
      </c>
      <c r="H4083" s="7">
        <v>17015003</v>
      </c>
      <c r="K4083">
        <f t="shared" si="1484"/>
        <v>879.57709671555631</v>
      </c>
      <c r="L4083">
        <f t="shared" si="1485"/>
        <v>860.06423008653394</v>
      </c>
      <c r="M4083">
        <f t="shared" si="1486"/>
        <v>287.98626923297223</v>
      </c>
      <c r="N4083">
        <f t="shared" si="1487"/>
        <v>0.16614507251395269</v>
      </c>
      <c r="O4083">
        <f t="shared" si="1488"/>
        <v>55.510482775609844</v>
      </c>
      <c r="P4083">
        <f t="shared" si="1489"/>
        <v>55.407513290611796</v>
      </c>
      <c r="Q4083">
        <f t="shared" si="1490"/>
        <v>-4.9481307337849501E-2</v>
      </c>
      <c r="R4083">
        <f t="shared" si="1491"/>
        <v>55.559964082947694</v>
      </c>
      <c r="S4083">
        <f t="shared" si="1492"/>
        <v>288.01925677119749</v>
      </c>
      <c r="T4083">
        <f t="shared" si="1493"/>
        <v>17.130303905999796</v>
      </c>
      <c r="U4083">
        <f t="shared" si="1504"/>
        <v>0.68209345736282767</v>
      </c>
      <c r="V4083" s="6">
        <f t="shared" si="1494"/>
        <v>231240.00000001397</v>
      </c>
      <c r="W4083">
        <f t="shared" si="1495"/>
        <v>17.135282861883532</v>
      </c>
      <c r="X4083">
        <f t="shared" si="1496"/>
        <v>287.46621655026041</v>
      </c>
      <c r="Y4083">
        <f t="shared" si="1497"/>
        <v>-4.9481307337849501E-2</v>
      </c>
      <c r="Z4083">
        <f t="shared" si="1498"/>
        <v>2.3301770087177653E-6</v>
      </c>
      <c r="AA4083">
        <f t="shared" si="1499"/>
        <v>1.9819367782504586E-6</v>
      </c>
      <c r="AB4083">
        <f t="shared" ref="AB4083:AB4146" si="1505">((M4083-$M$241)-(Y4083-$Y$241))/(M4083-$M$241)</f>
        <v>1.0123593957297707</v>
      </c>
      <c r="AC4083">
        <f t="shared" si="1500"/>
        <v>1.9996457667482248</v>
      </c>
      <c r="AD4083">
        <f t="shared" si="1501"/>
        <v>-1.4079233340834578E-8</v>
      </c>
      <c r="AE4083">
        <f t="shared" si="1502"/>
        <v>4.7781444505270674E-5</v>
      </c>
      <c r="AF4083">
        <f t="shared" si="1503"/>
        <v>-2.9332614034092239E-5</v>
      </c>
      <c r="AG4083" t="str">
        <f t="shared" si="1482"/>
        <v>NaN</v>
      </c>
      <c r="AH4083" t="str">
        <f t="shared" si="1483"/>
        <v>NaN</v>
      </c>
    </row>
    <row r="4084" spans="1:34" ht="15">
      <c r="A4084" s="8">
        <v>43261.104861111111</v>
      </c>
      <c r="B4084" s="9">
        <v>-1.38E-2</v>
      </c>
      <c r="C4084" s="7">
        <v>3.0556835900000001</v>
      </c>
      <c r="D4084" s="9">
        <v>1.89E-2</v>
      </c>
      <c r="E4084" s="9">
        <v>1.8800000000000001E-2</v>
      </c>
      <c r="F4084" s="9">
        <v>1.8700000000000001E-2</v>
      </c>
      <c r="G4084" s="7">
        <v>-4935183</v>
      </c>
      <c r="H4084" s="7">
        <v>17015003</v>
      </c>
      <c r="K4084">
        <f t="shared" si="1484"/>
        <v>879.57709671555631</v>
      </c>
      <c r="L4084">
        <f t="shared" si="1485"/>
        <v>860.06423008653394</v>
      </c>
      <c r="M4084">
        <f t="shared" si="1486"/>
        <v>287.98626923297223</v>
      </c>
      <c r="N4084">
        <f t="shared" si="1487"/>
        <v>0.16630654711566983</v>
      </c>
      <c r="O4084">
        <f t="shared" si="1488"/>
        <v>55.510482775609844</v>
      </c>
      <c r="P4084">
        <f t="shared" si="1489"/>
        <v>55.706807360535102</v>
      </c>
      <c r="Q4084">
        <f t="shared" si="1490"/>
        <v>-4.9481307337849501E-2</v>
      </c>
      <c r="R4084">
        <f t="shared" si="1491"/>
        <v>55.559964082947694</v>
      </c>
      <c r="S4084">
        <f t="shared" si="1492"/>
        <v>288.01925677119749</v>
      </c>
      <c r="T4084">
        <f t="shared" si="1493"/>
        <v>17.147301232496336</v>
      </c>
      <c r="U4084">
        <f t="shared" si="1504"/>
        <v>0.68174844473408491</v>
      </c>
      <c r="V4084" s="6">
        <f t="shared" si="1494"/>
        <v>231300.00000020955</v>
      </c>
      <c r="W4084">
        <f t="shared" si="1495"/>
        <v>17.146125075890332</v>
      </c>
      <c r="X4084">
        <f t="shared" si="1496"/>
        <v>287.80312137618466</v>
      </c>
      <c r="Y4084">
        <f t="shared" si="1497"/>
        <v>5.0637060954024093E-2</v>
      </c>
      <c r="Z4084">
        <f t="shared" si="1498"/>
        <v>2.1879001201255937E-6</v>
      </c>
      <c r="AA4084">
        <f t="shared" si="1499"/>
        <v>2.1675740989748736E-6</v>
      </c>
      <c r="AB4084">
        <f t="shared" si="1505"/>
        <v>1.0120084351273702</v>
      </c>
      <c r="AC4084">
        <f t="shared" si="1500"/>
        <v>1.9992356212598632</v>
      </c>
      <c r="AD4084">
        <f t="shared" si="1501"/>
        <v>1.5043425885662167E-8</v>
      </c>
      <c r="AE4084">
        <f t="shared" si="1502"/>
        <v>4.7799275148122129E-5</v>
      </c>
      <c r="AF4084">
        <f t="shared" si="1503"/>
        <v>3.1329717286869364E-5</v>
      </c>
      <c r="AG4084">
        <f t="shared" si="1482"/>
        <v>1.5043425885662166E-6</v>
      </c>
      <c r="AH4084">
        <f t="shared" si="1483"/>
        <v>0.31329717286869363</v>
      </c>
    </row>
    <row r="4085" spans="1:34" ht="15">
      <c r="A4085" s="8">
        <v>43261.105555555558</v>
      </c>
      <c r="B4085" s="9">
        <v>-1.38E-2</v>
      </c>
      <c r="C4085" s="7">
        <v>3.0559737600000001</v>
      </c>
      <c r="D4085" s="9">
        <v>1.9E-2</v>
      </c>
      <c r="E4085" s="9">
        <v>1.8800000000000001E-2</v>
      </c>
      <c r="F4085" s="9">
        <v>1.8700000000000001E-2</v>
      </c>
      <c r="G4085" s="7">
        <v>-4935667</v>
      </c>
      <c r="H4085" s="7">
        <v>17015003</v>
      </c>
      <c r="K4085">
        <f t="shared" si="1484"/>
        <v>879.57709671555631</v>
      </c>
      <c r="L4085">
        <f t="shared" si="1485"/>
        <v>860.06423008653394</v>
      </c>
      <c r="M4085">
        <f t="shared" si="1486"/>
        <v>287.98626923297223</v>
      </c>
      <c r="N4085">
        <f t="shared" si="1487"/>
        <v>0.16639449312846005</v>
      </c>
      <c r="O4085">
        <f t="shared" si="1488"/>
        <v>55.810837880485465</v>
      </c>
      <c r="P4085">
        <f t="shared" si="1489"/>
        <v>55.706807360535102</v>
      </c>
      <c r="Q4085">
        <f t="shared" si="1490"/>
        <v>0.25087379753777128</v>
      </c>
      <c r="R4085">
        <f t="shared" si="1491"/>
        <v>55.559964082947694</v>
      </c>
      <c r="S4085">
        <f t="shared" si="1492"/>
        <v>287.81902003461374</v>
      </c>
      <c r="T4085">
        <f t="shared" si="1493"/>
        <v>17.156558707526884</v>
      </c>
      <c r="U4085">
        <f t="shared" si="1504"/>
        <v>0.68156053601817856</v>
      </c>
      <c r="V4085" s="6">
        <f t="shared" si="1494"/>
        <v>231360.00000040513</v>
      </c>
      <c r="W4085">
        <f t="shared" si="1495"/>
        <v>17.157200770445527</v>
      </c>
      <c r="X4085">
        <f t="shared" si="1496"/>
        <v>288.13127347084213</v>
      </c>
      <c r="Y4085">
        <f t="shared" si="1497"/>
        <v>0.10813963292002171</v>
      </c>
      <c r="Z4085">
        <f t="shared" si="1498"/>
        <v>1.7073198669189653E-6</v>
      </c>
      <c r="AA4085">
        <f t="shared" si="1499"/>
        <v>2.1644126029197267E-6</v>
      </c>
      <c r="AB4085">
        <f t="shared" si="1505"/>
        <v>1.0118068623526528</v>
      </c>
      <c r="AC4085">
        <f t="shared" si="1500"/>
        <v>1.9990122383873763</v>
      </c>
      <c r="AD4085">
        <f t="shared" si="1501"/>
        <v>7.0331183144195734E-9</v>
      </c>
      <c r="AE4085">
        <f t="shared" si="1502"/>
        <v>4.9181973436917372E-5</v>
      </c>
      <c r="AF4085">
        <f t="shared" si="1503"/>
        <v>1.4235509268988339E-5</v>
      </c>
      <c r="AG4085">
        <f t="shared" si="1482"/>
        <v>7.0331183144195737E-7</v>
      </c>
      <c r="AH4085">
        <f t="shared" si="1483"/>
        <v>0.14235509268988339</v>
      </c>
    </row>
    <row r="4086" spans="1:34" ht="15">
      <c r="A4086" s="8">
        <v>43261.106249999997</v>
      </c>
      <c r="B4086" s="9">
        <v>-1.38E-2</v>
      </c>
      <c r="C4086" s="7">
        <v>3.0563257689999999</v>
      </c>
      <c r="D4086" s="9">
        <v>1.9E-2</v>
      </c>
      <c r="E4086" s="9">
        <v>1.8800000000000001E-2</v>
      </c>
      <c r="F4086" s="7">
        <v>1.8742419E-2</v>
      </c>
      <c r="G4086" s="7">
        <v>-4936148</v>
      </c>
      <c r="H4086" s="7">
        <v>17015003</v>
      </c>
      <c r="K4086">
        <f t="shared" si="1484"/>
        <v>879.57709671555631</v>
      </c>
      <c r="L4086">
        <f t="shared" si="1485"/>
        <v>860.0084706970938</v>
      </c>
      <c r="M4086">
        <f t="shared" si="1486"/>
        <v>287.96759860585178</v>
      </c>
      <c r="N4086">
        <f t="shared" si="1487"/>
        <v>0.1665011815801134</v>
      </c>
      <c r="O4086">
        <f t="shared" si="1488"/>
        <v>55.810837880485465</v>
      </c>
      <c r="P4086">
        <f t="shared" si="1489"/>
        <v>55.706807360535102</v>
      </c>
      <c r="Q4086">
        <f t="shared" si="1490"/>
        <v>0.12302640856014335</v>
      </c>
      <c r="R4086">
        <f t="shared" si="1491"/>
        <v>55.687811471925322</v>
      </c>
      <c r="S4086">
        <f t="shared" si="1492"/>
        <v>287.88558100014501</v>
      </c>
      <c r="T4086">
        <f t="shared" si="1493"/>
        <v>17.167789070858817</v>
      </c>
      <c r="U4086">
        <f t="shared" si="1504"/>
        <v>0.68133258151158749</v>
      </c>
      <c r="V4086" s="6">
        <f t="shared" si="1494"/>
        <v>231419.99999997206</v>
      </c>
      <c r="W4086">
        <f t="shared" si="1495"/>
        <v>17.168267708682571</v>
      </c>
      <c r="X4086">
        <f t="shared" si="1496"/>
        <v>288.45610805873241</v>
      </c>
      <c r="Y4086">
        <f t="shared" si="1497"/>
        <v>0.15506435723484438</v>
      </c>
      <c r="Z4086">
        <f t="shared" si="1498"/>
        <v>2.500906602637721E-6</v>
      </c>
      <c r="AA4086">
        <f t="shared" si="1499"/>
        <v>2.0501395129913672E-6</v>
      </c>
      <c r="AB4086">
        <f t="shared" si="1505"/>
        <v>1.0116431317967891</v>
      </c>
      <c r="AC4086">
        <f t="shared" si="1500"/>
        <v>1.9987412497201766</v>
      </c>
      <c r="AD4086">
        <f t="shared" si="1501"/>
        <v>4.6452096071263911E-9</v>
      </c>
      <c r="AE4086">
        <f t="shared" si="1502"/>
        <v>4.9276843187925345E-5</v>
      </c>
      <c r="AF4086">
        <f t="shared" si="1503"/>
        <v>9.384118290949444E-6</v>
      </c>
      <c r="AG4086">
        <f t="shared" si="1482"/>
        <v>4.6452096071263912E-7</v>
      </c>
      <c r="AH4086">
        <f t="shared" si="1483"/>
        <v>9.3841182909494433E-2</v>
      </c>
    </row>
    <row r="4087" spans="1:34" ht="15">
      <c r="A4087" s="8">
        <v>43261.106944444444</v>
      </c>
      <c r="B4087" s="9">
        <v>-1.38E-2</v>
      </c>
      <c r="C4087" s="7">
        <v>3.0569144330000002</v>
      </c>
      <c r="D4087" s="9">
        <v>1.9E-2</v>
      </c>
      <c r="E4087" s="9">
        <v>1.8800000000000001E-2</v>
      </c>
      <c r="F4087" s="7">
        <v>1.8752947999999998E-2</v>
      </c>
      <c r="G4087" s="7">
        <v>-4936633</v>
      </c>
      <c r="H4087" s="7">
        <v>17015003</v>
      </c>
      <c r="K4087">
        <f t="shared" si="1484"/>
        <v>879.57709671555631</v>
      </c>
      <c r="L4087">
        <f t="shared" si="1485"/>
        <v>859.99463042241939</v>
      </c>
      <c r="M4087">
        <f t="shared" si="1486"/>
        <v>287.96296429026324</v>
      </c>
      <c r="N4087">
        <f t="shared" si="1487"/>
        <v>0.16667959648059649</v>
      </c>
      <c r="O4087">
        <f t="shared" si="1488"/>
        <v>55.810837880485465</v>
      </c>
      <c r="P4087">
        <f t="shared" si="1489"/>
        <v>55.706807360535102</v>
      </c>
      <c r="Q4087">
        <f t="shared" si="1490"/>
        <v>9.1292865606618534E-2</v>
      </c>
      <c r="R4087">
        <f t="shared" si="1491"/>
        <v>55.719545014878847</v>
      </c>
      <c r="S4087">
        <f t="shared" si="1492"/>
        <v>287.90210237985883</v>
      </c>
      <c r="T4087">
        <f t="shared" si="1493"/>
        <v>17.186569586699143</v>
      </c>
      <c r="U4087">
        <f t="shared" si="1504"/>
        <v>0.6809513736115963</v>
      </c>
      <c r="V4087" s="6">
        <f t="shared" si="1494"/>
        <v>231480.00000016764</v>
      </c>
      <c r="W4087">
        <f t="shared" si="1495"/>
        <v>17.179086574143703</v>
      </c>
      <c r="X4087">
        <f t="shared" si="1496"/>
        <v>288.7754436837514</v>
      </c>
      <c r="Y4087">
        <f t="shared" si="1497"/>
        <v>5.4600422851954988E-2</v>
      </c>
      <c r="Z4087">
        <f t="shared" si="1498"/>
        <v>2.5135563770324697E-6</v>
      </c>
      <c r="AA4087">
        <f t="shared" si="1499"/>
        <v>1.9105729238071721E-6</v>
      </c>
      <c r="AB4087">
        <f t="shared" si="1505"/>
        <v>1.0119955217017018</v>
      </c>
      <c r="AC4087">
        <f t="shared" si="1500"/>
        <v>1.9982880758729495</v>
      </c>
      <c r="AD4087">
        <f t="shared" si="1501"/>
        <v>1.2291447114075892E-8</v>
      </c>
      <c r="AE4087">
        <f t="shared" si="1502"/>
        <v>3.9540850226132023E-5</v>
      </c>
      <c r="AF4087">
        <f t="shared" si="1503"/>
        <v>3.0944826308508475E-5</v>
      </c>
      <c r="AG4087">
        <f t="shared" si="1482"/>
        <v>1.2291447114075892E-6</v>
      </c>
      <c r="AH4087">
        <f t="shared" si="1483"/>
        <v>0.30944826308508477</v>
      </c>
    </row>
    <row r="4088" spans="1:34" ht="15">
      <c r="A4088" s="8">
        <v>43261.107638888891</v>
      </c>
      <c r="B4088" s="9">
        <v>-1.3899999999999999E-2</v>
      </c>
      <c r="C4088" s="7">
        <v>3.0572712000000002</v>
      </c>
      <c r="D4088" s="9">
        <v>1.9E-2</v>
      </c>
      <c r="E4088" s="7">
        <v>1.8801757999999998E-2</v>
      </c>
      <c r="F4088" s="9">
        <v>1.8800000000000001E-2</v>
      </c>
      <c r="G4088" s="7">
        <v>-4937113</v>
      </c>
      <c r="H4088" s="7">
        <v>17015003</v>
      </c>
      <c r="K4088">
        <f t="shared" si="1484"/>
        <v>885.94750988023134</v>
      </c>
      <c r="L4088">
        <f t="shared" si="1485"/>
        <v>866.30319416131965</v>
      </c>
      <c r="M4088">
        <f t="shared" si="1486"/>
        <v>290.07534110100619</v>
      </c>
      <c r="N4088">
        <f t="shared" si="1487"/>
        <v>0.16678772700802913</v>
      </c>
      <c r="O4088">
        <f t="shared" si="1488"/>
        <v>55.810837880485465</v>
      </c>
      <c r="P4088">
        <f t="shared" si="1489"/>
        <v>55.712068950284348</v>
      </c>
      <c r="Q4088">
        <f t="shared" si="1490"/>
        <v>-5.0518005610896921E-2</v>
      </c>
      <c r="R4088">
        <f t="shared" si="1491"/>
        <v>55.861355886096362</v>
      </c>
      <c r="S4088">
        <f t="shared" si="1492"/>
        <v>290.10901977141344</v>
      </c>
      <c r="T4088">
        <f t="shared" si="1493"/>
        <v>17.197951747481525</v>
      </c>
      <c r="U4088">
        <f t="shared" si="1504"/>
        <v>0.68072033791235853</v>
      </c>
      <c r="V4088" s="6">
        <f t="shared" si="1494"/>
        <v>231540.00000036322</v>
      </c>
      <c r="W4088">
        <f t="shared" si="1495"/>
        <v>17.190168104608251</v>
      </c>
      <c r="X4088">
        <f t="shared" si="1496"/>
        <v>289.25942509978904</v>
      </c>
      <c r="Y4088">
        <f t="shared" si="1497"/>
        <v>-3.2477152050584359E-3</v>
      </c>
      <c r="Z4088">
        <f t="shared" si="1498"/>
        <v>1.7452612536984858E-6</v>
      </c>
      <c r="AA4088">
        <f t="shared" si="1499"/>
        <v>1.8274651188931325E-6</v>
      </c>
      <c r="AB4088">
        <f t="shared" si="1505"/>
        <v>1.0121086523867142</v>
      </c>
      <c r="AC4088">
        <f t="shared" si="1500"/>
        <v>1.9980134243332706</v>
      </c>
      <c r="AD4088">
        <f t="shared" si="1501"/>
        <v>-1.9762726795674451E-7</v>
      </c>
      <c r="AE4088">
        <f t="shared" si="1502"/>
        <v>3.8999421598260958E-5</v>
      </c>
      <c r="AF4088">
        <f t="shared" si="1503"/>
        <v>-5.0445187063172378E-4</v>
      </c>
      <c r="AG4088" t="str">
        <f t="shared" ref="AG4088:AG4151" si="1506">IF(AD4088&gt;0,AD4088*100,"NaN")</f>
        <v>NaN</v>
      </c>
      <c r="AH4088" t="str">
        <f t="shared" ref="AH4088:AH4151" si="1507">IF(AF4088&gt;0,AF4088*100*100,"NaN")</f>
        <v>NaN</v>
      </c>
    </row>
    <row r="4089" spans="1:34" ht="15">
      <c r="A4089" s="8">
        <v>43261.10833333333</v>
      </c>
      <c r="B4089" s="9">
        <v>-1.3899999999999999E-2</v>
      </c>
      <c r="C4089" s="7">
        <v>3.0575708829999999</v>
      </c>
      <c r="D4089" s="9">
        <v>1.9E-2</v>
      </c>
      <c r="E4089" s="9">
        <v>1.8800000000000001E-2</v>
      </c>
      <c r="F4089" s="9">
        <v>1.8800000000000001E-2</v>
      </c>
      <c r="G4089" s="7">
        <v>-4937596</v>
      </c>
      <c r="H4089" s="7">
        <v>17015003</v>
      </c>
      <c r="K4089">
        <f t="shared" si="1484"/>
        <v>885.94750988023134</v>
      </c>
      <c r="L4089">
        <f t="shared" si="1485"/>
        <v>866.30319416131965</v>
      </c>
      <c r="M4089">
        <f t="shared" si="1486"/>
        <v>290.07534110100619</v>
      </c>
      <c r="N4089">
        <f t="shared" si="1487"/>
        <v>0.16687855626312437</v>
      </c>
      <c r="O4089">
        <f t="shared" si="1488"/>
        <v>55.810837880485465</v>
      </c>
      <c r="P4089">
        <f t="shared" si="1489"/>
        <v>55.706807360535102</v>
      </c>
      <c r="Q4089">
        <f t="shared" si="1490"/>
        <v>-5.0518005610896921E-2</v>
      </c>
      <c r="R4089">
        <f t="shared" si="1491"/>
        <v>55.861355886096362</v>
      </c>
      <c r="S4089">
        <f t="shared" si="1492"/>
        <v>290.10901977141344</v>
      </c>
      <c r="T4089">
        <f t="shared" si="1493"/>
        <v>17.207512721702077</v>
      </c>
      <c r="U4089">
        <f t="shared" si="1504"/>
        <v>0.68052626875390332</v>
      </c>
      <c r="V4089" s="6">
        <f t="shared" si="1494"/>
        <v>231599.99999993015</v>
      </c>
      <c r="W4089">
        <f t="shared" si="1495"/>
        <v>17.200420783788836</v>
      </c>
      <c r="X4089">
        <f t="shared" si="1496"/>
        <v>289.56885686178828</v>
      </c>
      <c r="Y4089">
        <f t="shared" si="1497"/>
        <v>-5.0518005610896921E-2</v>
      </c>
      <c r="Z4089">
        <f t="shared" si="1498"/>
        <v>1.3658553618085678E-6</v>
      </c>
      <c r="AA4089">
        <f t="shared" si="1499"/>
        <v>1.7624242607769085E-6</v>
      </c>
      <c r="AB4089">
        <f t="shared" si="1505"/>
        <v>1.0122731516885239</v>
      </c>
      <c r="AC4089">
        <f t="shared" si="1500"/>
        <v>1.9977827180253289</v>
      </c>
      <c r="AD4089">
        <f t="shared" si="1501"/>
        <v>-1.2251515814720854E-8</v>
      </c>
      <c r="AE4089">
        <f t="shared" si="1502"/>
        <v>4.6420924788349218E-5</v>
      </c>
      <c r="AF4089">
        <f t="shared" si="1503"/>
        <v>-2.6272843134191328E-5</v>
      </c>
      <c r="AG4089" t="str">
        <f t="shared" si="1506"/>
        <v>NaN</v>
      </c>
      <c r="AH4089" t="str">
        <f t="shared" si="1507"/>
        <v>NaN</v>
      </c>
    </row>
    <row r="4090" spans="1:34" ht="15">
      <c r="A4090" s="8">
        <v>43261.109027777777</v>
      </c>
      <c r="B4090" s="9">
        <v>-1.3899999999999999E-2</v>
      </c>
      <c r="C4090" s="7">
        <v>3.0577849430000001</v>
      </c>
      <c r="D4090" s="9">
        <v>1.9E-2</v>
      </c>
      <c r="E4090" s="9">
        <v>1.8800000000000001E-2</v>
      </c>
      <c r="F4090" s="9">
        <v>1.8800000000000001E-2</v>
      </c>
      <c r="G4090" s="7">
        <v>-4938078</v>
      </c>
      <c r="H4090" s="7">
        <v>17015003</v>
      </c>
      <c r="K4090">
        <f t="shared" si="1484"/>
        <v>885.94750988023134</v>
      </c>
      <c r="L4090">
        <f t="shared" si="1485"/>
        <v>866.30319416131965</v>
      </c>
      <c r="M4090">
        <f t="shared" si="1486"/>
        <v>290.07534110100619</v>
      </c>
      <c r="N4090">
        <f t="shared" si="1487"/>
        <v>0.16694343451896715</v>
      </c>
      <c r="O4090">
        <f t="shared" si="1488"/>
        <v>55.810837880485465</v>
      </c>
      <c r="P4090">
        <f t="shared" si="1489"/>
        <v>55.706807360535102</v>
      </c>
      <c r="Q4090">
        <f t="shared" si="1490"/>
        <v>-5.0518005610896921E-2</v>
      </c>
      <c r="R4090">
        <f t="shared" si="1491"/>
        <v>55.861355886096362</v>
      </c>
      <c r="S4090">
        <f t="shared" si="1492"/>
        <v>290.10901977141344</v>
      </c>
      <c r="T4090">
        <f t="shared" si="1493"/>
        <v>17.214342011790791</v>
      </c>
      <c r="U4090">
        <f t="shared" si="1504"/>
        <v>0.6803876474638767</v>
      </c>
      <c r="V4090" s="6">
        <f t="shared" si="1494"/>
        <v>231660.00000012573</v>
      </c>
      <c r="W4090">
        <f t="shared" si="1495"/>
        <v>17.210142294599123</v>
      </c>
      <c r="X4090">
        <f t="shared" si="1496"/>
        <v>289.88349955381466</v>
      </c>
      <c r="Y4090">
        <f t="shared" si="1497"/>
        <v>-3.69199288294908E-2</v>
      </c>
      <c r="Z4090">
        <f t="shared" si="1498"/>
        <v>1.3532108844284008E-6</v>
      </c>
      <c r="AA4090">
        <f t="shared" si="1499"/>
        <v>1.5808523716087841E-6</v>
      </c>
      <c r="AB4090">
        <f t="shared" si="1505"/>
        <v>1.0122258307578234</v>
      </c>
      <c r="AC4090">
        <f t="shared" si="1500"/>
        <v>1.9976179272554881</v>
      </c>
      <c r="AD4090">
        <f t="shared" si="1501"/>
        <v>-1.5035580291341867E-8</v>
      </c>
      <c r="AE4090">
        <f t="shared" si="1502"/>
        <v>4.2126614225102417E-5</v>
      </c>
      <c r="AF4090">
        <f t="shared" si="1503"/>
        <v>-3.5529956392646263E-5</v>
      </c>
      <c r="AG4090" t="str">
        <f t="shared" si="1506"/>
        <v>NaN</v>
      </c>
      <c r="AH4090" t="str">
        <f t="shared" si="1507"/>
        <v>NaN</v>
      </c>
    </row>
    <row r="4091" spans="1:34" ht="15">
      <c r="A4091" s="8">
        <v>43261.109722222223</v>
      </c>
      <c r="B4091" s="9">
        <v>-1.3899999999999999E-2</v>
      </c>
      <c r="C4091" s="7">
        <v>3.0580798699999998</v>
      </c>
      <c r="D4091" s="7">
        <v>1.9013582000000001E-2</v>
      </c>
      <c r="E4091" s="9">
        <v>1.8800000000000001E-2</v>
      </c>
      <c r="F4091" s="9">
        <v>1.8800000000000001E-2</v>
      </c>
      <c r="G4091" s="7">
        <v>-4938563</v>
      </c>
      <c r="H4091" s="7">
        <v>17015003</v>
      </c>
      <c r="K4091">
        <f t="shared" si="1484"/>
        <v>885.94750988023134</v>
      </c>
      <c r="L4091">
        <f t="shared" si="1485"/>
        <v>866.30319416131965</v>
      </c>
      <c r="M4091">
        <f t="shared" si="1486"/>
        <v>290.07534110100619</v>
      </c>
      <c r="N4091">
        <f t="shared" si="1487"/>
        <v>0.16703282230445204</v>
      </c>
      <c r="O4091">
        <f t="shared" si="1488"/>
        <v>55.851632110829684</v>
      </c>
      <c r="P4091">
        <f t="shared" si="1489"/>
        <v>55.706807360535102</v>
      </c>
      <c r="Q4091">
        <f t="shared" si="1490"/>
        <v>-9.7237752666785582E-3</v>
      </c>
      <c r="R4091">
        <f t="shared" si="1491"/>
        <v>55.861355886096362</v>
      </c>
      <c r="S4091">
        <f t="shared" si="1492"/>
        <v>290.08182361785066</v>
      </c>
      <c r="T4091">
        <f t="shared" si="1493"/>
        <v>17.22375125236815</v>
      </c>
      <c r="U4091">
        <f t="shared" si="1504"/>
        <v>0.6801966582029052</v>
      </c>
      <c r="V4091" s="6">
        <f t="shared" si="1494"/>
        <v>231720.00000032131</v>
      </c>
      <c r="W4091">
        <f t="shared" si="1495"/>
        <v>17.218897783260264</v>
      </c>
      <c r="X4091">
        <f t="shared" si="1496"/>
        <v>290.20500155384792</v>
      </c>
      <c r="Y4091">
        <f t="shared" si="1497"/>
        <v>-3.69199288294908E-2</v>
      </c>
      <c r="Z4091">
        <f t="shared" si="1498"/>
        <v>1.6061454857273166E-6</v>
      </c>
      <c r="AA4091">
        <f t="shared" si="1499"/>
        <v>1.3866333545313525E-6</v>
      </c>
      <c r="AB4091">
        <f t="shared" si="1505"/>
        <v>1.0122258307578234</v>
      </c>
      <c r="AC4091">
        <f t="shared" si="1500"/>
        <v>1.9973908822803565</v>
      </c>
      <c r="AD4091">
        <f t="shared" si="1501"/>
        <v>-1.3186852787094194E-8</v>
      </c>
      <c r="AE4091">
        <f t="shared" si="1502"/>
        <v>3.8387773458090832E-5</v>
      </c>
      <c r="AF4091">
        <f t="shared" si="1503"/>
        <v>-3.4196311989815814E-5</v>
      </c>
      <c r="AG4091" t="str">
        <f t="shared" si="1506"/>
        <v>NaN</v>
      </c>
      <c r="AH4091" t="str">
        <f t="shared" si="1507"/>
        <v>NaN</v>
      </c>
    </row>
    <row r="4092" spans="1:34" ht="15">
      <c r="A4092" s="8">
        <v>43261.11041666667</v>
      </c>
      <c r="B4092" s="9">
        <v>-1.3899999999999999E-2</v>
      </c>
      <c r="C4092" s="7">
        <v>3.0583890669999998</v>
      </c>
      <c r="D4092" s="9">
        <v>1.9E-2</v>
      </c>
      <c r="E4092" s="9">
        <v>1.8800000000000001E-2</v>
      </c>
      <c r="F4092" s="9">
        <v>1.8800000000000001E-2</v>
      </c>
      <c r="G4092" s="7">
        <v>-4939046</v>
      </c>
      <c r="H4092" s="7">
        <v>17015003</v>
      </c>
      <c r="K4092">
        <f t="shared" si="1484"/>
        <v>885.94750988023134</v>
      </c>
      <c r="L4092">
        <f t="shared" si="1485"/>
        <v>866.30319416131965</v>
      </c>
      <c r="M4092">
        <f t="shared" si="1486"/>
        <v>290.07534110100619</v>
      </c>
      <c r="N4092">
        <f t="shared" si="1487"/>
        <v>0.16712653510493691</v>
      </c>
      <c r="O4092">
        <f t="shared" si="1488"/>
        <v>55.810837880485465</v>
      </c>
      <c r="P4092">
        <f t="shared" si="1489"/>
        <v>55.706807360535102</v>
      </c>
      <c r="Q4092">
        <f t="shared" si="1490"/>
        <v>-5.0518005610896921E-2</v>
      </c>
      <c r="R4092">
        <f t="shared" si="1491"/>
        <v>55.861355886096362</v>
      </c>
      <c r="S4092">
        <f t="shared" si="1492"/>
        <v>290.10901977141344</v>
      </c>
      <c r="T4092">
        <f t="shared" si="1493"/>
        <v>17.233615757682344</v>
      </c>
      <c r="U4092">
        <f t="shared" si="1504"/>
        <v>0.67999642795431947</v>
      </c>
      <c r="V4092" s="6">
        <f t="shared" si="1494"/>
        <v>231780.00000051688</v>
      </c>
      <c r="W4092">
        <f t="shared" si="1495"/>
        <v>17.227568636511027</v>
      </c>
      <c r="X4092">
        <f t="shared" si="1496"/>
        <v>290.54190637977223</v>
      </c>
      <c r="Y4092">
        <f t="shared" si="1497"/>
        <v>-1.1766701656081107E-3</v>
      </c>
      <c r="Z4092">
        <f t="shared" si="1498"/>
        <v>1.2520338601053981E-6</v>
      </c>
      <c r="AA4092">
        <f t="shared" si="1499"/>
        <v>1.2362263701372857E-6</v>
      </c>
      <c r="AB4092">
        <f t="shared" si="1505"/>
        <v>1.0121014452073194</v>
      </c>
      <c r="AC4092">
        <f t="shared" si="1500"/>
        <v>1.9971528517671249</v>
      </c>
      <c r="AD4092">
        <f t="shared" si="1501"/>
        <v>-3.6883478549734238E-7</v>
      </c>
      <c r="AE4092">
        <f t="shared" si="1502"/>
        <v>3.7234084736965535E-5</v>
      </c>
      <c r="AF4092">
        <f t="shared" si="1503"/>
        <v>-9.8610287873000932E-4</v>
      </c>
      <c r="AG4092" t="str">
        <f t="shared" si="1506"/>
        <v>NaN</v>
      </c>
      <c r="AH4092" t="str">
        <f t="shared" si="1507"/>
        <v>NaN</v>
      </c>
    </row>
    <row r="4093" spans="1:34" ht="15">
      <c r="A4093" s="8">
        <v>43261.111111111109</v>
      </c>
      <c r="B4093" s="9">
        <v>-1.3899999999999999E-2</v>
      </c>
      <c r="C4093" s="7">
        <v>3.058550801</v>
      </c>
      <c r="D4093" s="7">
        <v>1.9035700999999999E-2</v>
      </c>
      <c r="E4093" s="9">
        <v>1.8800000000000001E-2</v>
      </c>
      <c r="F4093" s="9">
        <v>1.8800000000000001E-2</v>
      </c>
      <c r="G4093" s="7">
        <v>-4939530</v>
      </c>
      <c r="H4093" s="7">
        <v>17015003</v>
      </c>
      <c r="K4093">
        <f t="shared" si="1484"/>
        <v>885.94750988023134</v>
      </c>
      <c r="L4093">
        <f t="shared" si="1485"/>
        <v>866.30319416131965</v>
      </c>
      <c r="M4093">
        <f t="shared" si="1486"/>
        <v>290.07534110100619</v>
      </c>
      <c r="N4093">
        <f t="shared" si="1487"/>
        <v>0.16717555416422158</v>
      </c>
      <c r="O4093">
        <f t="shared" si="1488"/>
        <v>55.918067656477113</v>
      </c>
      <c r="P4093">
        <f t="shared" si="1489"/>
        <v>55.706807360535102</v>
      </c>
      <c r="Q4093">
        <f t="shared" si="1490"/>
        <v>5.6711770380751148E-2</v>
      </c>
      <c r="R4093">
        <f t="shared" si="1491"/>
        <v>55.861355886096362</v>
      </c>
      <c r="S4093">
        <f t="shared" si="1492"/>
        <v>290.0375332540857</v>
      </c>
      <c r="T4093">
        <f t="shared" si="1493"/>
        <v>17.23877565865968</v>
      </c>
      <c r="U4093">
        <f t="shared" si="1504"/>
        <v>0.67989169201242861</v>
      </c>
      <c r="V4093" s="6">
        <f t="shared" si="1494"/>
        <v>231840.00000008382</v>
      </c>
      <c r="W4093">
        <f t="shared" si="1495"/>
        <v>17.23606438057756</v>
      </c>
      <c r="X4093">
        <f t="shared" si="1496"/>
        <v>290.87369113142483</v>
      </c>
      <c r="Y4093">
        <f t="shared" si="1497"/>
        <v>2.9970154209991051E-2</v>
      </c>
      <c r="Z4093">
        <f t="shared" si="1498"/>
        <v>1.2299033784608506E-6</v>
      </c>
      <c r="AA4093">
        <f t="shared" si="1499"/>
        <v>1.1422785483703755E-6</v>
      </c>
      <c r="AB4093">
        <f t="shared" si="1505"/>
        <v>1.0119930551208742</v>
      </c>
      <c r="AC4093">
        <f t="shared" si="1500"/>
        <v>1.9970283433565419</v>
      </c>
      <c r="AD4093">
        <f t="shared" si="1501"/>
        <v>1.3379644660103356E-8</v>
      </c>
      <c r="AE4093">
        <f t="shared" si="1502"/>
        <v>3.0888431122528559E-5</v>
      </c>
      <c r="AF4093">
        <f t="shared" si="1503"/>
        <v>4.3120100578510283E-5</v>
      </c>
      <c r="AG4093">
        <f t="shared" si="1506"/>
        <v>1.3379644660103355E-6</v>
      </c>
      <c r="AH4093">
        <f t="shared" si="1507"/>
        <v>0.43120100578510284</v>
      </c>
    </row>
    <row r="4094" spans="1:34" ht="15">
      <c r="A4094" s="8">
        <v>43261.111805555556</v>
      </c>
      <c r="B4094" s="9">
        <v>-1.4E-2</v>
      </c>
      <c r="C4094" s="7">
        <v>3.058851674</v>
      </c>
      <c r="D4094" s="7">
        <v>1.9044691999999998E-2</v>
      </c>
      <c r="E4094" s="9">
        <v>1.89E-2</v>
      </c>
      <c r="F4094" s="9">
        <v>1.8800000000000001E-2</v>
      </c>
      <c r="G4094" s="7">
        <v>-4940009</v>
      </c>
      <c r="H4094" s="7">
        <v>17015003</v>
      </c>
      <c r="K4094">
        <f t="shared" ref="K4094:K4157" si="1508">(B4094-$B$19)*($B$17/$B$18)</f>
        <v>892.31792304490659</v>
      </c>
      <c r="L4094">
        <f t="shared" ref="L4094:L4157" si="1509">K4094-R4094*$B$8+$D$8</f>
        <v>872.67360732599491</v>
      </c>
      <c r="M4094">
        <f t="shared" ref="M4094:M4157" si="1510">L4094/((($B$7/2))^2*PI())</f>
        <v>292.2084277433641</v>
      </c>
      <c r="N4094">
        <f t="shared" ref="N4094:N4157" si="1511">(C4094-$C$19)*($C$17/$C$18)</f>
        <v>0.16726674408980396</v>
      </c>
      <c r="O4094">
        <f t="shared" ref="O4094:O4157" si="1512">(D4094-$D$19)*($D$17/$D$18)</f>
        <v>55.945072583956481</v>
      </c>
      <c r="P4094">
        <f t="shared" ref="P4094:P4157" si="1513">(E4094-$E$19)*($E$17/$E$18)</f>
        <v>56.006101430458408</v>
      </c>
      <c r="Q4094">
        <f t="shared" ref="Q4094:Q4157" si="1514">O4094-R4094</f>
        <v>8.3716697860118927E-2</v>
      </c>
      <c r="R4094">
        <f t="shared" ref="R4094:R4157" si="1515">(F4094-$F$19)*($F$17/$F$18)</f>
        <v>55.861355886096362</v>
      </c>
      <c r="S4094">
        <f t="shared" ref="S4094:S4157" si="1516">M4094-(2/3)*Q4094</f>
        <v>292.15261661145735</v>
      </c>
      <c r="T4094">
        <f t="shared" ref="T4094:T4157" si="1517">N4094/$D$7*100-$N$30/$D$7*100</f>
        <v>17.248374598194665</v>
      </c>
      <c r="U4094">
        <f t="shared" si="1504"/>
        <v>0.67969685223202081</v>
      </c>
      <c r="V4094" s="6">
        <f t="shared" ref="V4094:V4157" si="1518">(A4094-$A$240)*86400</f>
        <v>231900.0000002794</v>
      </c>
      <c r="W4094">
        <f t="shared" ref="W4094:W4157" si="1519">AVERAGE(T4088:T4100)</f>
        <v>17.243827583043338</v>
      </c>
      <c r="X4094">
        <f t="shared" ref="X4094:X4157" si="1520">AVERAGE(S4088:S4100)</f>
        <v>291.30535105378789</v>
      </c>
      <c r="Y4094">
        <f t="shared" ref="Y4094:Y4157" si="1521">AVERAGE(Q4093:Q4095)</f>
        <v>0.130088522501867</v>
      </c>
      <c r="Z4094">
        <f t="shared" ref="Z4094:Z4157" si="1522">(T4095-T4093)/100/(V4095-V4093)</f>
        <v>1.1540232574904474E-6</v>
      </c>
      <c r="AA4094">
        <f t="shared" ref="AA4094:AA4157" si="1523">AVERAGE(Z4091:Z4097)</f>
        <v>1.0989181031216029E-6</v>
      </c>
      <c r="AB4094">
        <f t="shared" si="1505"/>
        <v>1.0115588437212291</v>
      </c>
      <c r="AC4094">
        <f t="shared" ref="AC4094:AC4157" si="1524">($D$7-$D$7*(T4094/100))*2.54</f>
        <v>1.9967967209455628</v>
      </c>
      <c r="AD4094">
        <f t="shared" ref="AD4094:AD4157" si="1525">AA4094*AC4094*$D$7*2.54*1.024*9.81/2/Y4094/10000*0.14503773773</f>
        <v>2.9650874651934866E-9</v>
      </c>
      <c r="AE4094">
        <f t="shared" ref="AE4094:AE4157" si="1526">(W4095-W4093)/(X4095-X4093)*0.14503773773/100</f>
        <v>2.9303329677178559E-5</v>
      </c>
      <c r="AF4094">
        <f t="shared" ref="AF4094:AF4157" si="1527">AD4094/AE4094/(1.024*9.81)</f>
        <v>1.0072831607419737E-5</v>
      </c>
      <c r="AG4094">
        <f t="shared" si="1506"/>
        <v>2.9650874651934867E-7</v>
      </c>
      <c r="AH4094">
        <f t="shared" si="1507"/>
        <v>0.10072831607419737</v>
      </c>
    </row>
    <row r="4095" spans="1:34" ht="15">
      <c r="A4095" s="8">
        <v>43261.112500000003</v>
      </c>
      <c r="B4095" s="9">
        <v>-1.4E-2</v>
      </c>
      <c r="C4095" s="7">
        <v>3.0589848669999999</v>
      </c>
      <c r="D4095" s="9">
        <v>1.9099999999999999E-2</v>
      </c>
      <c r="E4095" s="9">
        <v>1.89E-2</v>
      </c>
      <c r="F4095" s="9">
        <v>1.8800000000000001E-2</v>
      </c>
      <c r="G4095" s="7">
        <v>-4940491</v>
      </c>
      <c r="H4095" s="7">
        <v>17015003</v>
      </c>
      <c r="K4095">
        <f t="shared" si="1508"/>
        <v>892.31792304490659</v>
      </c>
      <c r="L4095">
        <f t="shared" si="1509"/>
        <v>872.67360732599491</v>
      </c>
      <c r="M4095">
        <f t="shared" si="1510"/>
        <v>292.2084277433641</v>
      </c>
      <c r="N4095">
        <f t="shared" si="1511"/>
        <v>0.16730711281600433</v>
      </c>
      <c r="O4095">
        <f t="shared" si="1512"/>
        <v>56.111192985361093</v>
      </c>
      <c r="P4095">
        <f t="shared" si="1513"/>
        <v>56.006101430458408</v>
      </c>
      <c r="Q4095">
        <f t="shared" si="1514"/>
        <v>0.24983709926473097</v>
      </c>
      <c r="R4095">
        <f t="shared" si="1515"/>
        <v>55.861355886096362</v>
      </c>
      <c r="S4095">
        <f t="shared" si="1516"/>
        <v>292.04186967718761</v>
      </c>
      <c r="T4095">
        <f t="shared" si="1517"/>
        <v>17.252623937794706</v>
      </c>
      <c r="U4095">
        <f t="shared" si="1504"/>
        <v>0.67961059891293973</v>
      </c>
      <c r="V4095" s="6">
        <f t="shared" si="1518"/>
        <v>231960.00000047497</v>
      </c>
      <c r="W4095">
        <f t="shared" si="1519"/>
        <v>17.251348546188442</v>
      </c>
      <c r="X4095">
        <f t="shared" si="1520"/>
        <v>291.63018564167822</v>
      </c>
      <c r="Y4095">
        <f t="shared" si="1521"/>
        <v>0.16059258695303905</v>
      </c>
      <c r="Z4095">
        <f t="shared" si="1522"/>
        <v>6.924123629400201E-7</v>
      </c>
      <c r="AA4095">
        <f t="shared" si="1523"/>
        <v>1.0731730178560748E-6</v>
      </c>
      <c r="AB4095">
        <f t="shared" si="1505"/>
        <v>1.0114534726000455</v>
      </c>
      <c r="AC4095">
        <f t="shared" si="1524"/>
        <v>1.9966941843810138</v>
      </c>
      <c r="AD4095">
        <f t="shared" si="1525"/>
        <v>2.3454874374010019E-9</v>
      </c>
      <c r="AE4095">
        <f t="shared" si="1526"/>
        <v>3.3294212522590919E-5</v>
      </c>
      <c r="AF4095">
        <f t="shared" si="1527"/>
        <v>7.0128637261133315E-6</v>
      </c>
      <c r="AG4095">
        <f t="shared" si="1506"/>
        <v>2.3454874374010018E-7</v>
      </c>
      <c r="AH4095">
        <f t="shared" si="1507"/>
        <v>7.0128637261133317E-2</v>
      </c>
    </row>
    <row r="4096" spans="1:34" ht="15">
      <c r="A4096" s="8">
        <v>43261.113194444442</v>
      </c>
      <c r="B4096" s="9">
        <v>-1.4E-2</v>
      </c>
      <c r="C4096" s="7">
        <v>3.0591121129999999</v>
      </c>
      <c r="D4096" s="7">
        <v>1.9066169000000001E-2</v>
      </c>
      <c r="E4096" s="7">
        <v>1.8876357999999999E-2</v>
      </c>
      <c r="F4096" s="9">
        <v>1.8800000000000001E-2</v>
      </c>
      <c r="G4096" s="7">
        <v>-4940975</v>
      </c>
      <c r="H4096" s="7">
        <v>17015003</v>
      </c>
      <c r="K4096">
        <f t="shared" si="1508"/>
        <v>892.31792304490659</v>
      </c>
      <c r="L4096">
        <f t="shared" si="1509"/>
        <v>872.67360732599491</v>
      </c>
      <c r="M4096">
        <f t="shared" si="1510"/>
        <v>292.2084277433641</v>
      </c>
      <c r="N4096">
        <f t="shared" si="1511"/>
        <v>0.1673456790990229</v>
      </c>
      <c r="O4096">
        <f t="shared" si="1512"/>
        <v>56.009579849830629</v>
      </c>
      <c r="P4096">
        <f t="shared" si="1513"/>
        <v>55.935342326447135</v>
      </c>
      <c r="Q4096">
        <f t="shared" si="1514"/>
        <v>0.14822396373426727</v>
      </c>
      <c r="R4096">
        <f t="shared" si="1515"/>
        <v>55.861355886096362</v>
      </c>
      <c r="S4096">
        <f t="shared" si="1516"/>
        <v>292.10961176754125</v>
      </c>
      <c r="T4096">
        <f t="shared" si="1517"/>
        <v>17.256683546533502</v>
      </c>
      <c r="U4096">
        <f t="shared" si="1504"/>
        <v>0.67952819676087639</v>
      </c>
      <c r="V4096" s="6">
        <f t="shared" si="1518"/>
        <v>232020.00000004191</v>
      </c>
      <c r="W4096">
        <f t="shared" si="1519"/>
        <v>17.258741097240645</v>
      </c>
      <c r="X4096">
        <f t="shared" si="1520"/>
        <v>291.9550202295685</v>
      </c>
      <c r="Y4096">
        <f t="shared" si="1521"/>
        <v>0.11550211970501796</v>
      </c>
      <c r="Z4096">
        <f t="shared" si="1522"/>
        <v>7.0822060944019398E-7</v>
      </c>
      <c r="AA4096">
        <f t="shared" si="1523"/>
        <v>1.1111136450256527E-6</v>
      </c>
      <c r="AB4096">
        <f t="shared" si="1505"/>
        <v>1.0116092299777624</v>
      </c>
      <c r="AC4096">
        <f t="shared" si="1524"/>
        <v>1.9965962260221466</v>
      </c>
      <c r="AD4096">
        <f t="shared" si="1525"/>
        <v>3.3762615251902608E-9</v>
      </c>
      <c r="AE4096">
        <f t="shared" si="1526"/>
        <v>3.331376088080206E-5</v>
      </c>
      <c r="AF4096">
        <f t="shared" si="1527"/>
        <v>1.0088891501428629E-5</v>
      </c>
      <c r="AG4096">
        <f t="shared" si="1506"/>
        <v>3.3762615251902606E-7</v>
      </c>
      <c r="AH4096">
        <f t="shared" si="1507"/>
        <v>0.10088891501428628</v>
      </c>
    </row>
    <row r="4097" spans="1:34" ht="15">
      <c r="A4097" s="8">
        <v>43261.113888888889</v>
      </c>
      <c r="B4097" s="9">
        <v>-1.4E-2</v>
      </c>
      <c r="C4097" s="7">
        <v>3.0592512520000001</v>
      </c>
      <c r="D4097" s="9">
        <v>1.9099999999999999E-2</v>
      </c>
      <c r="E4097" s="9">
        <v>1.89E-2</v>
      </c>
      <c r="F4097" s="9">
        <v>1.89E-2</v>
      </c>
      <c r="G4097" s="7">
        <v>-4941459</v>
      </c>
      <c r="H4097" s="7">
        <v>17015003</v>
      </c>
      <c r="K4097">
        <f t="shared" si="1508"/>
        <v>892.31792304490659</v>
      </c>
      <c r="L4097">
        <f t="shared" si="1509"/>
        <v>872.54215823610559</v>
      </c>
      <c r="M4097">
        <f t="shared" si="1510"/>
        <v>292.16441296904026</v>
      </c>
      <c r="N4097">
        <f t="shared" si="1511"/>
        <v>0.16738784996532075</v>
      </c>
      <c r="O4097">
        <f t="shared" si="1512"/>
        <v>56.111192985361093</v>
      </c>
      <c r="P4097">
        <f t="shared" si="1513"/>
        <v>56.006101430458408</v>
      </c>
      <c r="Q4097">
        <f t="shared" si="1514"/>
        <v>-5.1554703883944342E-2</v>
      </c>
      <c r="R4097">
        <f t="shared" si="1515"/>
        <v>56.162747689245037</v>
      </c>
      <c r="S4097">
        <f t="shared" si="1516"/>
        <v>292.19878277162957</v>
      </c>
      <c r="T4097">
        <f t="shared" si="1517"/>
        <v>17.261122585091169</v>
      </c>
      <c r="U4097">
        <f t="shared" si="1504"/>
        <v>0.67943809292235913</v>
      </c>
      <c r="V4097" s="6">
        <f t="shared" si="1518"/>
        <v>232080.00000023749</v>
      </c>
      <c r="W4097">
        <f t="shared" si="1519"/>
        <v>17.266270816703909</v>
      </c>
      <c r="X4097">
        <f t="shared" si="1520"/>
        <v>292.27985481745884</v>
      </c>
      <c r="Y4097">
        <f t="shared" si="1521"/>
        <v>1.5038185322126196E-2</v>
      </c>
      <c r="Z4097">
        <f t="shared" si="1522"/>
        <v>1.0496877676869946E-6</v>
      </c>
      <c r="AA4097">
        <f t="shared" si="1523"/>
        <v>1.1436336931877157E-6</v>
      </c>
      <c r="AB4097">
        <f t="shared" si="1505"/>
        <v>1.0119580837395967</v>
      </c>
      <c r="AC4097">
        <f t="shared" si="1524"/>
        <v>1.9964891120217501</v>
      </c>
      <c r="AD4097">
        <f t="shared" si="1525"/>
        <v>2.668921269820406E-8</v>
      </c>
      <c r="AE4097">
        <f t="shared" si="1526"/>
        <v>3.3823817080009634E-5</v>
      </c>
      <c r="AF4097">
        <f t="shared" si="1527"/>
        <v>7.8549636894157635E-5</v>
      </c>
      <c r="AG4097">
        <f t="shared" si="1506"/>
        <v>2.668921269820406E-6</v>
      </c>
      <c r="AH4097">
        <f t="shared" si="1507"/>
        <v>0.78549636894157637</v>
      </c>
    </row>
    <row r="4098" spans="1:34" ht="15">
      <c r="A4098" s="8">
        <v>43261.114583333336</v>
      </c>
      <c r="B4098" s="9">
        <v>-1.4E-2</v>
      </c>
      <c r="C4098" s="7">
        <v>3.0595069349999999</v>
      </c>
      <c r="D4098" s="9">
        <v>1.9099999999999999E-2</v>
      </c>
      <c r="E4098" s="7">
        <v>1.8894660000000001E-2</v>
      </c>
      <c r="F4098" s="9">
        <v>1.89E-2</v>
      </c>
      <c r="G4098" s="7">
        <v>-4941939</v>
      </c>
      <c r="H4098" s="7">
        <v>17015003</v>
      </c>
      <c r="K4098">
        <f t="shared" si="1508"/>
        <v>892.31792304490659</v>
      </c>
      <c r="L4098">
        <f t="shared" si="1509"/>
        <v>872.54215823610559</v>
      </c>
      <c r="M4098">
        <f t="shared" si="1510"/>
        <v>292.16441296904026</v>
      </c>
      <c r="N4098">
        <f t="shared" si="1511"/>
        <v>0.16746534350492931</v>
      </c>
      <c r="O4098">
        <f t="shared" si="1512"/>
        <v>56.111192985361093</v>
      </c>
      <c r="P4098">
        <f t="shared" si="1513"/>
        <v>55.990119127124508</v>
      </c>
      <c r="Q4098">
        <f t="shared" si="1514"/>
        <v>-5.1554703883944342E-2</v>
      </c>
      <c r="R4098">
        <f t="shared" si="1515"/>
        <v>56.162747689245037</v>
      </c>
      <c r="S4098">
        <f t="shared" si="1516"/>
        <v>292.19878277162957</v>
      </c>
      <c r="T4098">
        <f t="shared" si="1517"/>
        <v>17.269279799786805</v>
      </c>
      <c r="U4098">
        <f t="shared" si="1504"/>
        <v>0.67927251734869853</v>
      </c>
      <c r="V4098" s="6">
        <f t="shared" si="1518"/>
        <v>232140.00000043306</v>
      </c>
      <c r="W4098">
        <f t="shared" si="1519"/>
        <v>17.273940624987031</v>
      </c>
      <c r="X4098">
        <f t="shared" si="1520"/>
        <v>292.6067814171617</v>
      </c>
      <c r="Y4098">
        <f t="shared" si="1521"/>
        <v>-5.1554703883944342E-2</v>
      </c>
      <c r="Z4098">
        <f t="shared" si="1522"/>
        <v>1.4259298888686189E-6</v>
      </c>
      <c r="AA4098">
        <f t="shared" si="1523"/>
        <v>1.1707335451930855E-6</v>
      </c>
      <c r="AB4098">
        <f t="shared" si="1505"/>
        <v>1.0121881525700236</v>
      </c>
      <c r="AC4098">
        <f t="shared" si="1524"/>
        <v>1.9962922784311443</v>
      </c>
      <c r="AD4098">
        <f t="shared" si="1525"/>
        <v>-7.9687683100806672E-9</v>
      </c>
      <c r="AE4098">
        <f t="shared" si="1526"/>
        <v>3.1085249587245712E-5</v>
      </c>
      <c r="AF4098">
        <f t="shared" si="1527"/>
        <v>-2.5519248281895918E-5</v>
      </c>
      <c r="AG4098" t="str">
        <f t="shared" si="1506"/>
        <v>NaN</v>
      </c>
      <c r="AH4098" t="str">
        <f t="shared" si="1507"/>
        <v>NaN</v>
      </c>
    </row>
    <row r="4099" spans="1:34" ht="15">
      <c r="A4099" s="8">
        <v>43261.115277777775</v>
      </c>
      <c r="B4099" s="9">
        <v>-1.4E-2</v>
      </c>
      <c r="C4099" s="7">
        <v>3.0597875910000001</v>
      </c>
      <c r="D4099" s="9">
        <v>1.9099999999999999E-2</v>
      </c>
      <c r="E4099" s="9">
        <v>1.89E-2</v>
      </c>
      <c r="F4099" s="9">
        <v>1.89E-2</v>
      </c>
      <c r="G4099" s="7">
        <v>-4942423</v>
      </c>
      <c r="H4099" s="7">
        <v>17015003</v>
      </c>
      <c r="K4099">
        <f t="shared" si="1508"/>
        <v>892.31792304490659</v>
      </c>
      <c r="L4099">
        <f t="shared" si="1509"/>
        <v>872.54215823610559</v>
      </c>
      <c r="M4099">
        <f t="shared" si="1510"/>
        <v>292.16441296904026</v>
      </c>
      <c r="N4099">
        <f t="shared" si="1511"/>
        <v>0.16755040597233004</v>
      </c>
      <c r="O4099">
        <f t="shared" si="1512"/>
        <v>56.111192985361093</v>
      </c>
      <c r="P4099">
        <f t="shared" si="1513"/>
        <v>56.006101430458408</v>
      </c>
      <c r="Q4099">
        <f t="shared" si="1514"/>
        <v>-5.1554703883944342E-2</v>
      </c>
      <c r="R4099">
        <f t="shared" si="1515"/>
        <v>56.162747689245037</v>
      </c>
      <c r="S4099">
        <f t="shared" si="1516"/>
        <v>292.19878277162957</v>
      </c>
      <c r="T4099">
        <f t="shared" si="1517"/>
        <v>17.278233743723728</v>
      </c>
      <c r="U4099">
        <f t="shared" si="1504"/>
        <v>0.67909076972292226</v>
      </c>
      <c r="V4099" s="6">
        <f t="shared" si="1518"/>
        <v>232200</v>
      </c>
      <c r="W4099">
        <f t="shared" si="1519"/>
        <v>17.281511205632267</v>
      </c>
      <c r="X4099">
        <f t="shared" si="1520"/>
        <v>292.99094176758626</v>
      </c>
      <c r="Y4099">
        <f t="shared" si="1521"/>
        <v>-5.1554703883944342E-2</v>
      </c>
      <c r="Z4099">
        <f t="shared" si="1522"/>
        <v>1.5176182502924422E-6</v>
      </c>
      <c r="AA4099">
        <f t="shared" si="1523"/>
        <v>1.2682948323678654E-6</v>
      </c>
      <c r="AB4099">
        <f t="shared" si="1505"/>
        <v>1.0121881525700236</v>
      </c>
      <c r="AC4099">
        <f t="shared" si="1524"/>
        <v>1.9960762197639463</v>
      </c>
      <c r="AD4099">
        <f t="shared" si="1525"/>
        <v>-8.6318990827914537E-9</v>
      </c>
      <c r="AE4099">
        <f t="shared" si="1526"/>
        <v>2.6494946171365884E-5</v>
      </c>
      <c r="AF4099">
        <f t="shared" si="1527"/>
        <v>-3.2432046105939796E-5</v>
      </c>
      <c r="AG4099" t="str">
        <f t="shared" si="1506"/>
        <v>NaN</v>
      </c>
      <c r="AH4099" t="str">
        <f t="shared" si="1507"/>
        <v>NaN</v>
      </c>
    </row>
    <row r="4100" spans="1:34" ht="15">
      <c r="A4100" s="8">
        <v>43261.115972222222</v>
      </c>
      <c r="B4100" s="7">
        <v>-1.4061643E-2</v>
      </c>
      <c r="C4100" s="7">
        <v>3.0600777610000001</v>
      </c>
      <c r="D4100" s="9">
        <v>1.9099999999999999E-2</v>
      </c>
      <c r="E4100" s="9">
        <v>1.89E-2</v>
      </c>
      <c r="F4100" s="9">
        <v>1.89E-2</v>
      </c>
      <c r="G4100" s="7">
        <v>-4942908</v>
      </c>
      <c r="H4100" s="7">
        <v>17015003</v>
      </c>
      <c r="K4100">
        <f t="shared" si="1508"/>
        <v>896.24483683200731</v>
      </c>
      <c r="L4100">
        <f t="shared" si="1509"/>
        <v>876.46907202320631</v>
      </c>
      <c r="M4100">
        <f t="shared" si="1510"/>
        <v>293.47931156798893</v>
      </c>
      <c r="N4100">
        <f t="shared" si="1511"/>
        <v>0.16763835198512025</v>
      </c>
      <c r="O4100">
        <f t="shared" si="1512"/>
        <v>56.111192985361093</v>
      </c>
      <c r="P4100">
        <f t="shared" si="1513"/>
        <v>56.006101430458408</v>
      </c>
      <c r="Q4100">
        <f t="shared" si="1514"/>
        <v>-5.1554703883944342E-2</v>
      </c>
      <c r="R4100">
        <f t="shared" si="1515"/>
        <v>56.162747689245037</v>
      </c>
      <c r="S4100">
        <f t="shared" si="1516"/>
        <v>293.51368137057824</v>
      </c>
      <c r="T4100">
        <f t="shared" si="1517"/>
        <v>17.287491218754273</v>
      </c>
      <c r="U4100">
        <f t="shared" si="1504"/>
        <v>0.67890286100701591</v>
      </c>
      <c r="V4100" s="6">
        <f t="shared" si="1518"/>
        <v>232260.00000019558</v>
      </c>
      <c r="W4100">
        <f t="shared" si="1519"/>
        <v>17.289788061377912</v>
      </c>
      <c r="X4100">
        <f t="shared" si="1520"/>
        <v>293.47429641722522</v>
      </c>
      <c r="Y4100">
        <f t="shared" si="1521"/>
        <v>-5.1554703883944342E-2</v>
      </c>
      <c r="Z4100">
        <f t="shared" si="1522"/>
        <v>1.4575437155952919E-6</v>
      </c>
      <c r="AA4100">
        <f t="shared" si="1523"/>
        <v>1.4033451572497788E-6</v>
      </c>
      <c r="AB4100">
        <f t="shared" si="1505"/>
        <v>1.0121330348006887</v>
      </c>
      <c r="AC4100">
        <f t="shared" si="1524"/>
        <v>1.9958528368914592</v>
      </c>
      <c r="AD4100">
        <f t="shared" si="1525"/>
        <v>-9.5499704240643731E-9</v>
      </c>
      <c r="AE4100">
        <f t="shared" si="1526"/>
        <v>2.9240321593882144E-5</v>
      </c>
      <c r="AF4100">
        <f t="shared" si="1527"/>
        <v>-3.2512541365684455E-5</v>
      </c>
      <c r="AG4100" t="str">
        <f t="shared" si="1506"/>
        <v>NaN</v>
      </c>
      <c r="AH4100" t="str">
        <f t="shared" si="1507"/>
        <v>NaN</v>
      </c>
    </row>
    <row r="4101" spans="1:34" ht="15">
      <c r="A4101" s="8">
        <v>43261.116666666669</v>
      </c>
      <c r="B4101" s="9">
        <v>-1.41E-2</v>
      </c>
      <c r="C4101" s="7">
        <v>3.0603358209999998</v>
      </c>
      <c r="D4101" s="9">
        <v>1.9099999999999999E-2</v>
      </c>
      <c r="E4101" s="9">
        <v>1.89E-2</v>
      </c>
      <c r="F4101" s="9">
        <v>1.89E-2</v>
      </c>
      <c r="G4101" s="7">
        <v>-4943391</v>
      </c>
      <c r="H4101" s="7">
        <v>17015003</v>
      </c>
      <c r="K4101">
        <f t="shared" si="1508"/>
        <v>898.68833620958173</v>
      </c>
      <c r="L4101">
        <f t="shared" si="1509"/>
        <v>878.91257140078073</v>
      </c>
      <c r="M4101">
        <f t="shared" si="1510"/>
        <v>294.29749961139811</v>
      </c>
      <c r="N4101">
        <f t="shared" si="1511"/>
        <v>0.16771656595644954</v>
      </c>
      <c r="O4101">
        <f t="shared" si="1512"/>
        <v>56.111192985361093</v>
      </c>
      <c r="P4101">
        <f t="shared" si="1513"/>
        <v>56.006101430458408</v>
      </c>
      <c r="Q4101">
        <f t="shared" si="1514"/>
        <v>-5.1554703883944342E-2</v>
      </c>
      <c r="R4101">
        <f t="shared" si="1515"/>
        <v>56.162747689245037</v>
      </c>
      <c r="S4101">
        <f t="shared" si="1516"/>
        <v>294.33186941398742</v>
      </c>
      <c r="T4101">
        <f t="shared" si="1517"/>
        <v>17.295724268367884</v>
      </c>
      <c r="U4101">
        <f t="shared" si="1504"/>
        <v>0.67873574613219489</v>
      </c>
      <c r="V4101" s="6">
        <f t="shared" si="1518"/>
        <v>232320.00000039116</v>
      </c>
      <c r="W4101">
        <f t="shared" si="1519"/>
        <v>17.297746801164788</v>
      </c>
      <c r="X4101">
        <f t="shared" si="1520"/>
        <v>293.79625919173827</v>
      </c>
      <c r="Y4101">
        <f t="shared" si="1521"/>
        <v>-5.1554703883944342E-2</v>
      </c>
      <c r="Z4101">
        <f t="shared" si="1522"/>
        <v>1.3437222215280371E-6</v>
      </c>
      <c r="AA4101">
        <f t="shared" si="1523"/>
        <v>1.4891628725377046E-6</v>
      </c>
      <c r="AB4101">
        <f t="shared" si="1505"/>
        <v>1.0120989889885501</v>
      </c>
      <c r="AC4101">
        <f t="shared" si="1524"/>
        <v>1.995654173404283</v>
      </c>
      <c r="AD4101">
        <f t="shared" si="1525"/>
        <v>-1.0132963895600265E-8</v>
      </c>
      <c r="AE4101">
        <f t="shared" si="1526"/>
        <v>3.6227976146233483E-5</v>
      </c>
      <c r="AF4101">
        <f t="shared" si="1527"/>
        <v>-2.784347639325821E-5</v>
      </c>
      <c r="AG4101" t="str">
        <f t="shared" si="1506"/>
        <v>NaN</v>
      </c>
      <c r="AH4101" t="str">
        <f t="shared" si="1507"/>
        <v>NaN</v>
      </c>
    </row>
    <row r="4102" spans="1:34" ht="15">
      <c r="A4102" s="8">
        <v>43261.117361111108</v>
      </c>
      <c r="B4102" s="9">
        <v>-1.41E-2</v>
      </c>
      <c r="C4102" s="7">
        <v>3.060583179</v>
      </c>
      <c r="D4102" s="9">
        <v>1.9099999999999999E-2</v>
      </c>
      <c r="E4102" s="9">
        <v>1.89E-2</v>
      </c>
      <c r="F4102" s="9">
        <v>1.89E-2</v>
      </c>
      <c r="G4102" s="7">
        <v>-4943873</v>
      </c>
      <c r="H4102" s="7">
        <v>17015003</v>
      </c>
      <c r="K4102">
        <f t="shared" si="1508"/>
        <v>898.68833620958173</v>
      </c>
      <c r="L4102">
        <f t="shared" si="1509"/>
        <v>878.91257140078073</v>
      </c>
      <c r="M4102">
        <f t="shared" si="1510"/>
        <v>294.29749961139811</v>
      </c>
      <c r="N4102">
        <f t="shared" si="1511"/>
        <v>0.16779153631807128</v>
      </c>
      <c r="O4102">
        <f t="shared" si="1512"/>
        <v>56.111192985361093</v>
      </c>
      <c r="P4102">
        <f t="shared" si="1513"/>
        <v>56.006101430458408</v>
      </c>
      <c r="Q4102">
        <f t="shared" si="1514"/>
        <v>-5.1554703883944342E-2</v>
      </c>
      <c r="R4102">
        <f t="shared" si="1515"/>
        <v>56.162747689245037</v>
      </c>
      <c r="S4102">
        <f t="shared" si="1516"/>
        <v>294.33186941398742</v>
      </c>
      <c r="T4102">
        <f t="shared" si="1517"/>
        <v>17.303615885380697</v>
      </c>
      <c r="U4102">
        <f t="shared" si="1504"/>
        <v>0.67857556167429356</v>
      </c>
      <c r="V4102" s="6">
        <f t="shared" si="1518"/>
        <v>232379.99999995809</v>
      </c>
      <c r="W4102">
        <f t="shared" si="1519"/>
        <v>17.306245460731869</v>
      </c>
      <c r="X4102">
        <f t="shared" si="1520"/>
        <v>294.13316401766258</v>
      </c>
      <c r="Y4102">
        <f t="shared" si="1521"/>
        <v>-5.1554703883944342E-2</v>
      </c>
      <c r="Z4102">
        <f t="shared" si="1522"/>
        <v>1.3753413731634799E-6</v>
      </c>
      <c r="AA4102">
        <f t="shared" si="1523"/>
        <v>1.558268404481298E-6</v>
      </c>
      <c r="AB4102">
        <f t="shared" si="1505"/>
        <v>1.0120989889885501</v>
      </c>
      <c r="AC4102">
        <f t="shared" si="1524"/>
        <v>1.9954637486857638</v>
      </c>
      <c r="AD4102">
        <f t="shared" si="1525"/>
        <v>-1.0602178652236851E-8</v>
      </c>
      <c r="AE4102">
        <f t="shared" si="1526"/>
        <v>3.7454391608442862E-5</v>
      </c>
      <c r="AF4102">
        <f t="shared" si="1527"/>
        <v>-2.8178859199322194E-5</v>
      </c>
      <c r="AG4102" t="str">
        <f t="shared" si="1506"/>
        <v>NaN</v>
      </c>
      <c r="AH4102" t="str">
        <f t="shared" si="1507"/>
        <v>NaN</v>
      </c>
    </row>
    <row r="4103" spans="1:34" ht="15">
      <c r="A4103" s="8">
        <v>43261.118055555555</v>
      </c>
      <c r="B4103" s="9">
        <v>-1.41E-2</v>
      </c>
      <c r="C4103" s="7">
        <v>3.0608531320000001</v>
      </c>
      <c r="D4103" s="9">
        <v>1.9099999999999999E-2</v>
      </c>
      <c r="E4103" s="9">
        <v>1.89E-2</v>
      </c>
      <c r="F4103" s="9">
        <v>1.89E-2</v>
      </c>
      <c r="G4103" s="7">
        <v>-4944353</v>
      </c>
      <c r="H4103" s="7">
        <v>17015003</v>
      </c>
      <c r="K4103">
        <f t="shared" si="1508"/>
        <v>898.68833620958173</v>
      </c>
      <c r="L4103">
        <f t="shared" si="1509"/>
        <v>878.91257140078073</v>
      </c>
      <c r="M4103">
        <f t="shared" si="1510"/>
        <v>294.29749961139811</v>
      </c>
      <c r="N4103">
        <f t="shared" si="1511"/>
        <v>0.16787335487267988</v>
      </c>
      <c r="O4103">
        <f t="shared" si="1512"/>
        <v>56.111192985361093</v>
      </c>
      <c r="P4103">
        <f t="shared" si="1513"/>
        <v>56.006101430458408</v>
      </c>
      <c r="Q4103">
        <f t="shared" si="1514"/>
        <v>-5.1554703883944342E-2</v>
      </c>
      <c r="R4103">
        <f t="shared" si="1515"/>
        <v>56.162747689245037</v>
      </c>
      <c r="S4103">
        <f t="shared" si="1516"/>
        <v>294.33186941398742</v>
      </c>
      <c r="T4103">
        <f t="shared" si="1517"/>
        <v>17.312228364813183</v>
      </c>
      <c r="U4103">
        <f t="shared" si="1504"/>
        <v>0.67840074511301862</v>
      </c>
      <c r="V4103" s="6">
        <f t="shared" si="1518"/>
        <v>232440.00000015367</v>
      </c>
      <c r="W4103">
        <f t="shared" si="1519"/>
        <v>17.31501262366584</v>
      </c>
      <c r="X4103">
        <f t="shared" si="1520"/>
        <v>294.46485791355968</v>
      </c>
      <c r="Y4103">
        <f t="shared" si="1521"/>
        <v>-5.1554703883944342E-2</v>
      </c>
      <c r="Z4103">
        <f t="shared" si="1522"/>
        <v>1.6535728836135878E-6</v>
      </c>
      <c r="AA4103">
        <f t="shared" si="1523"/>
        <v>1.5772385269283766E-6</v>
      </c>
      <c r="AB4103">
        <f t="shared" si="1505"/>
        <v>1.0120989889885501</v>
      </c>
      <c r="AC4103">
        <f t="shared" si="1524"/>
        <v>1.9952559295570578</v>
      </c>
      <c r="AD4103">
        <f t="shared" si="1525"/>
        <v>-1.0730130347711463E-8</v>
      </c>
      <c r="AE4103">
        <f t="shared" si="1526"/>
        <v>3.9613006001860679E-5</v>
      </c>
      <c r="AF4103">
        <f t="shared" si="1527"/>
        <v>-2.6964863983718527E-5</v>
      </c>
      <c r="AG4103" t="str">
        <f t="shared" si="1506"/>
        <v>NaN</v>
      </c>
      <c r="AH4103" t="str">
        <f t="shared" si="1507"/>
        <v>NaN</v>
      </c>
    </row>
    <row r="4104" spans="1:34" ht="15">
      <c r="A4104" s="8">
        <v>43261.118750000001</v>
      </c>
      <c r="B4104" s="9">
        <v>-1.41E-2</v>
      </c>
      <c r="C4104" s="7">
        <v>3.0612051419999999</v>
      </c>
      <c r="D4104" s="9">
        <v>1.9099999999999999E-2</v>
      </c>
      <c r="E4104" s="7">
        <v>1.8952218E-2</v>
      </c>
      <c r="F4104" s="9">
        <v>1.89E-2</v>
      </c>
      <c r="G4104" s="7">
        <v>-4944838</v>
      </c>
      <c r="H4104" s="7">
        <v>17015003</v>
      </c>
      <c r="K4104">
        <f t="shared" si="1508"/>
        <v>898.68833620958173</v>
      </c>
      <c r="L4104">
        <f t="shared" si="1509"/>
        <v>878.91257140078073</v>
      </c>
      <c r="M4104">
        <f t="shared" si="1510"/>
        <v>294.29749961139811</v>
      </c>
      <c r="N4104">
        <f t="shared" si="1511"/>
        <v>0.1679800436274177</v>
      </c>
      <c r="O4104">
        <f t="shared" si="1512"/>
        <v>56.111192985361093</v>
      </c>
      <c r="P4104">
        <f t="shared" si="1513"/>
        <v>56.162386807890961</v>
      </c>
      <c r="Q4104">
        <f t="shared" si="1514"/>
        <v>-5.1554703883944342E-2</v>
      </c>
      <c r="R4104">
        <f t="shared" si="1515"/>
        <v>56.162747689245037</v>
      </c>
      <c r="S4104">
        <f t="shared" si="1516"/>
        <v>294.33186941398742</v>
      </c>
      <c r="T4104">
        <f t="shared" si="1517"/>
        <v>17.323458760048741</v>
      </c>
      <c r="U4104">
        <f t="shared" si="1504"/>
        <v>0.67817278995884611</v>
      </c>
      <c r="V4104" s="6">
        <f t="shared" si="1518"/>
        <v>232500.00000034925</v>
      </c>
      <c r="W4104">
        <f t="shared" si="1519"/>
        <v>17.32417670205961</v>
      </c>
      <c r="X4104">
        <f t="shared" si="1520"/>
        <v>294.78969250144996</v>
      </c>
      <c r="Y4104">
        <f t="shared" si="1521"/>
        <v>4.8563664407931618E-2</v>
      </c>
      <c r="Z4104">
        <f t="shared" si="1522"/>
        <v>1.6504117747024756E-6</v>
      </c>
      <c r="AA4104">
        <f t="shared" si="1523"/>
        <v>1.5682052432619063E-6</v>
      </c>
      <c r="AB4104">
        <f t="shared" si="1505"/>
        <v>1.011755624885881</v>
      </c>
      <c r="AC4104">
        <f t="shared" si="1524"/>
        <v>1.9949849401200237</v>
      </c>
      <c r="AD4104">
        <f t="shared" si="1525"/>
        <v>1.132422217054329E-8</v>
      </c>
      <c r="AE4104">
        <f t="shared" si="1526"/>
        <v>4.0370049778176686E-5</v>
      </c>
      <c r="AF4104">
        <f t="shared" si="1527"/>
        <v>2.7924160933853289E-5</v>
      </c>
      <c r="AG4104">
        <f t="shared" si="1506"/>
        <v>1.1324222170543291E-6</v>
      </c>
      <c r="AH4104">
        <f t="shared" si="1507"/>
        <v>0.27924160933853287</v>
      </c>
    </row>
    <row r="4105" spans="1:34" ht="15">
      <c r="A4105" s="8">
        <v>43261.119444444441</v>
      </c>
      <c r="B4105" s="7">
        <v>-1.4145543E-2</v>
      </c>
      <c r="C4105" s="7">
        <v>3.0614739059999998</v>
      </c>
      <c r="D4105" s="9">
        <v>1.9199999999999998E-2</v>
      </c>
      <c r="E4105" s="9">
        <v>1.9E-2</v>
      </c>
      <c r="F4105" s="9">
        <v>1.89E-2</v>
      </c>
      <c r="G4105" s="7">
        <v>-4945318</v>
      </c>
      <c r="H4105" s="7">
        <v>17015003</v>
      </c>
      <c r="K4105">
        <f t="shared" si="1508"/>
        <v>901.58961347716979</v>
      </c>
      <c r="L4105">
        <f t="shared" si="1509"/>
        <v>881.81384866836879</v>
      </c>
      <c r="M4105">
        <f t="shared" si="1510"/>
        <v>295.26897126092723</v>
      </c>
      <c r="N4105">
        <f t="shared" si="1511"/>
        <v>0.16806150181462359</v>
      </c>
      <c r="O4105">
        <f t="shared" si="1512"/>
        <v>56.411548090236721</v>
      </c>
      <c r="P4105">
        <f t="shared" si="1513"/>
        <v>56.305395500381714</v>
      </c>
      <c r="Q4105">
        <f t="shared" si="1514"/>
        <v>0.24880040099168355</v>
      </c>
      <c r="R4105">
        <f t="shared" si="1515"/>
        <v>56.162747689245037</v>
      </c>
      <c r="S4105">
        <f t="shared" si="1516"/>
        <v>295.10310432693279</v>
      </c>
      <c r="T4105">
        <f t="shared" si="1517"/>
        <v>17.332033306070418</v>
      </c>
      <c r="U4105">
        <f t="shared" si="1504"/>
        <v>0.67799874337194221</v>
      </c>
      <c r="V4105" s="6">
        <f t="shared" si="1518"/>
        <v>232559.99999991618</v>
      </c>
      <c r="W4105">
        <f t="shared" si="1519"/>
        <v>17.333095625632151</v>
      </c>
      <c r="X4105">
        <f t="shared" si="1520"/>
        <v>295.11452708934024</v>
      </c>
      <c r="Y4105">
        <f t="shared" si="1521"/>
        <v>0.11255620653506544</v>
      </c>
      <c r="Z4105">
        <f t="shared" si="1522"/>
        <v>1.909668612473772E-6</v>
      </c>
      <c r="AA4105">
        <f t="shared" si="1523"/>
        <v>1.6002740840954837E-6</v>
      </c>
      <c r="AB4105">
        <f t="shared" si="1505"/>
        <v>1.0114978493895526</v>
      </c>
      <c r="AC4105">
        <f t="shared" si="1524"/>
        <v>1.9947780363245207</v>
      </c>
      <c r="AD4105">
        <f t="shared" si="1525"/>
        <v>4.9853632672455259E-9</v>
      </c>
      <c r="AE4105">
        <f t="shared" si="1526"/>
        <v>3.2053002316173864E-5</v>
      </c>
      <c r="AF4105">
        <f t="shared" si="1527"/>
        <v>1.5483143199614171E-5</v>
      </c>
      <c r="AG4105">
        <f t="shared" si="1506"/>
        <v>4.9853632672455254E-7</v>
      </c>
      <c r="AH4105">
        <f t="shared" si="1507"/>
        <v>0.15483143199614172</v>
      </c>
    </row>
    <row r="4106" spans="1:34" ht="15">
      <c r="A4106" s="8">
        <v>43261.120138888888</v>
      </c>
      <c r="B4106" s="9">
        <v>-1.4200000000000001E-2</v>
      </c>
      <c r="C4106" s="7">
        <v>3.0619234309999999</v>
      </c>
      <c r="D4106" s="9">
        <v>1.9199999999999998E-2</v>
      </c>
      <c r="E4106" s="9">
        <v>1.9E-2</v>
      </c>
      <c r="F4106" s="7">
        <v>1.8935958999999999E-2</v>
      </c>
      <c r="G4106" s="7">
        <v>-4945802</v>
      </c>
      <c r="H4106" s="7">
        <v>17015003</v>
      </c>
      <c r="K4106">
        <f t="shared" si="1508"/>
        <v>905.05874937425699</v>
      </c>
      <c r="L4106">
        <f t="shared" si="1509"/>
        <v>885.23571678722271</v>
      </c>
      <c r="M4106">
        <f t="shared" si="1510"/>
        <v>296.41475898105693</v>
      </c>
      <c r="N4106">
        <f t="shared" si="1511"/>
        <v>0.16819774584880884</v>
      </c>
      <c r="O4106">
        <f t="shared" si="1512"/>
        <v>56.411548090236721</v>
      </c>
      <c r="P4106">
        <f t="shared" si="1513"/>
        <v>56.305395500381714</v>
      </c>
      <c r="Q4106">
        <f t="shared" si="1514"/>
        <v>0.14042292249745714</v>
      </c>
      <c r="R4106">
        <f t="shared" si="1515"/>
        <v>56.271125167739264</v>
      </c>
      <c r="S4106">
        <f t="shared" si="1516"/>
        <v>296.32114369939194</v>
      </c>
      <c r="T4106">
        <f t="shared" si="1517"/>
        <v>17.346374783353074</v>
      </c>
      <c r="U4106">
        <f t="shared" si="1504"/>
        <v>0.6777076393104684</v>
      </c>
      <c r="V4106" s="6">
        <f t="shared" si="1518"/>
        <v>232620.00000011176</v>
      </c>
      <c r="W4106">
        <f t="shared" si="1519"/>
        <v>17.342099187069191</v>
      </c>
      <c r="X4106">
        <f t="shared" si="1520"/>
        <v>295.60067321852864</v>
      </c>
      <c r="Y4106">
        <f t="shared" si="1521"/>
        <v>0.16567151848656181</v>
      </c>
      <c r="Z4106">
        <f t="shared" si="1522"/>
        <v>1.6504091074219918E-6</v>
      </c>
      <c r="AA4106">
        <f t="shared" si="1523"/>
        <v>1.6079526031353129E-6</v>
      </c>
      <c r="AB4106">
        <f t="shared" si="1505"/>
        <v>1.011272143389784</v>
      </c>
      <c r="AC4106">
        <f t="shared" si="1524"/>
        <v>1.9944319764776901</v>
      </c>
      <c r="AD4106">
        <f t="shared" si="1525"/>
        <v>3.4026864068402734E-9</v>
      </c>
      <c r="AE4106">
        <f t="shared" si="1526"/>
        <v>3.0132110687439438E-5</v>
      </c>
      <c r="AF4106">
        <f t="shared" si="1527"/>
        <v>1.124147782272839E-5</v>
      </c>
      <c r="AG4106">
        <f t="shared" si="1506"/>
        <v>3.4026864068402734E-7</v>
      </c>
      <c r="AH4106">
        <f t="shared" si="1507"/>
        <v>0.11241477822728389</v>
      </c>
    </row>
    <row r="4107" spans="1:34" ht="15">
      <c r="A4107" s="8">
        <v>43261.120833333334</v>
      </c>
      <c r="B4107" s="9">
        <v>-1.4200000000000001E-2</v>
      </c>
      <c r="C4107" s="7">
        <v>3.0620946789999999</v>
      </c>
      <c r="D4107" s="9">
        <v>1.9199999999999998E-2</v>
      </c>
      <c r="E4107" s="9">
        <v>1.9E-2</v>
      </c>
      <c r="F4107" s="7">
        <v>1.8946786E-2</v>
      </c>
      <c r="G4107" s="7">
        <v>-4946282</v>
      </c>
      <c r="H4107" s="7">
        <v>17015003</v>
      </c>
      <c r="K4107">
        <f t="shared" si="1508"/>
        <v>905.05874937425699</v>
      </c>
      <c r="L4107">
        <f t="shared" si="1509"/>
        <v>885.22148479426039</v>
      </c>
      <c r="M4107">
        <f t="shared" si="1510"/>
        <v>296.40999350144091</v>
      </c>
      <c r="N4107">
        <f t="shared" si="1511"/>
        <v>0.168249648453483</v>
      </c>
      <c r="O4107">
        <f t="shared" si="1512"/>
        <v>56.411548090236721</v>
      </c>
      <c r="P4107">
        <f t="shared" si="1513"/>
        <v>56.305395500381714</v>
      </c>
      <c r="Q4107">
        <f t="shared" si="1514"/>
        <v>0.10779123197054474</v>
      </c>
      <c r="R4107">
        <f t="shared" si="1515"/>
        <v>56.303756858266176</v>
      </c>
      <c r="S4107">
        <f t="shared" si="1516"/>
        <v>296.33813268012722</v>
      </c>
      <c r="T4107">
        <f t="shared" si="1517"/>
        <v>17.351838215424038</v>
      </c>
      <c r="U4107">
        <f t="shared" si="1504"/>
        <v>0.67759674227844724</v>
      </c>
      <c r="V4107" s="6">
        <f t="shared" si="1518"/>
        <v>232680.00000030734</v>
      </c>
      <c r="W4107">
        <f t="shared" si="1519"/>
        <v>17.351251591190127</v>
      </c>
      <c r="X4107">
        <f t="shared" si="1520"/>
        <v>295.98844534821961</v>
      </c>
      <c r="Y4107">
        <f t="shared" si="1521"/>
        <v>6.5207584103672403E-2</v>
      </c>
      <c r="Z4107">
        <f t="shared" si="1522"/>
        <v>1.3943107299299994E-6</v>
      </c>
      <c r="AA4107">
        <f t="shared" si="1523"/>
        <v>1.5451700662762453E-6</v>
      </c>
      <c r="AB4107">
        <f t="shared" si="1505"/>
        <v>1.0116143972480169</v>
      </c>
      <c r="AC4107">
        <f t="shared" si="1524"/>
        <v>1.9943001438618178</v>
      </c>
      <c r="AD4107">
        <f t="shared" si="1525"/>
        <v>8.3070343053306105E-9</v>
      </c>
      <c r="AE4107">
        <f t="shared" si="1526"/>
        <v>3.7036224374158111E-5</v>
      </c>
      <c r="AF4107">
        <f t="shared" si="1527"/>
        <v>2.232802621871578E-5</v>
      </c>
      <c r="AG4107">
        <f t="shared" si="1506"/>
        <v>8.3070343053306102E-7</v>
      </c>
      <c r="AH4107">
        <f t="shared" si="1507"/>
        <v>0.2232802621871578</v>
      </c>
    </row>
    <row r="4108" spans="1:34" ht="15">
      <c r="A4108" s="8">
        <v>43261.121527777781</v>
      </c>
      <c r="B4108" s="9">
        <v>-1.4200000000000001E-2</v>
      </c>
      <c r="C4108" s="7">
        <v>3.0624478769999999</v>
      </c>
      <c r="D4108" s="9">
        <v>1.9199999999999998E-2</v>
      </c>
      <c r="E4108" s="9">
        <v>1.9E-2</v>
      </c>
      <c r="F4108" s="9">
        <v>1.9E-2</v>
      </c>
      <c r="G4108" s="7">
        <v>-4946766</v>
      </c>
      <c r="H4108" s="7">
        <v>17015003</v>
      </c>
      <c r="K4108">
        <f t="shared" si="1508"/>
        <v>905.05874937425699</v>
      </c>
      <c r="L4108">
        <f t="shared" si="1509"/>
        <v>885.15153547556667</v>
      </c>
      <c r="M4108">
        <f t="shared" si="1510"/>
        <v>296.38657147943218</v>
      </c>
      <c r="N4108">
        <f t="shared" si="1511"/>
        <v>0.16835669727253899</v>
      </c>
      <c r="O4108">
        <f t="shared" si="1512"/>
        <v>56.411548090236721</v>
      </c>
      <c r="P4108">
        <f t="shared" si="1513"/>
        <v>56.305395500381714</v>
      </c>
      <c r="Q4108">
        <f t="shared" si="1514"/>
        <v>-5.2591402156984657E-2</v>
      </c>
      <c r="R4108">
        <f t="shared" si="1515"/>
        <v>56.464139492393706</v>
      </c>
      <c r="S4108">
        <f t="shared" si="1516"/>
        <v>296.42163241420349</v>
      </c>
      <c r="T4108">
        <f t="shared" si="1517"/>
        <v>17.363106512166773</v>
      </c>
      <c r="U4108">
        <f t="shared" si="1504"/>
        <v>0.67736801779748534</v>
      </c>
      <c r="V4108" s="6">
        <f t="shared" si="1518"/>
        <v>232740.00000050291</v>
      </c>
      <c r="W4108">
        <f t="shared" si="1519"/>
        <v>17.360296011355022</v>
      </c>
      <c r="X4108">
        <f t="shared" si="1520"/>
        <v>296.31327993610989</v>
      </c>
      <c r="Y4108">
        <f t="shared" si="1521"/>
        <v>8.694758855251431E-4</v>
      </c>
      <c r="Z4108">
        <f t="shared" si="1522"/>
        <v>1.5682041073630782E-6</v>
      </c>
      <c r="AA4108">
        <f t="shared" si="1523"/>
        <v>1.488259315424449E-6</v>
      </c>
      <c r="AB4108">
        <f t="shared" si="1505"/>
        <v>1.0118344067022225</v>
      </c>
      <c r="AC4108">
        <f t="shared" si="1524"/>
        <v>1.9940282398614155</v>
      </c>
      <c r="AD4108">
        <f t="shared" si="1525"/>
        <v>5.9997020014096743E-7</v>
      </c>
      <c r="AE4108">
        <f t="shared" si="1526"/>
        <v>4.0747955483138757E-5</v>
      </c>
      <c r="AF4108">
        <f t="shared" si="1527"/>
        <v>1.4657330915850682E-3</v>
      </c>
      <c r="AG4108">
        <f t="shared" si="1506"/>
        <v>5.9997020014096746E-5</v>
      </c>
      <c r="AH4108">
        <f t="shared" si="1507"/>
        <v>14.657330915850682</v>
      </c>
    </row>
    <row r="4109" spans="1:34" ht="15">
      <c r="A4109" s="8">
        <v>43261.12222222222</v>
      </c>
      <c r="B4109" s="9">
        <v>-1.4200000000000001E-2</v>
      </c>
      <c r="C4109" s="7">
        <v>3.062684532</v>
      </c>
      <c r="D4109" s="9">
        <v>1.9199999999999998E-2</v>
      </c>
      <c r="E4109" s="9">
        <v>1.9E-2</v>
      </c>
      <c r="F4109" s="9">
        <v>1.9E-2</v>
      </c>
      <c r="G4109" s="7">
        <v>-4947248</v>
      </c>
      <c r="H4109" s="7">
        <v>17015003</v>
      </c>
      <c r="K4109">
        <f t="shared" si="1508"/>
        <v>905.05874937425699</v>
      </c>
      <c r="L4109">
        <f t="shared" si="1509"/>
        <v>885.15153547556667</v>
      </c>
      <c r="M4109">
        <f t="shared" si="1510"/>
        <v>296.38657147943218</v>
      </c>
      <c r="N4109">
        <f t="shared" si="1511"/>
        <v>0.1684284237213686</v>
      </c>
      <c r="O4109">
        <f t="shared" si="1512"/>
        <v>56.411548090236721</v>
      </c>
      <c r="P4109">
        <f t="shared" si="1513"/>
        <v>56.305395500381714</v>
      </c>
      <c r="Q4109">
        <f t="shared" si="1514"/>
        <v>-5.2591402156984657E-2</v>
      </c>
      <c r="R4109">
        <f t="shared" si="1515"/>
        <v>56.464139492393706</v>
      </c>
      <c r="S4109">
        <f t="shared" si="1516"/>
        <v>296.42163241420349</v>
      </c>
      <c r="T4109">
        <f t="shared" si="1517"/>
        <v>17.370656664675153</v>
      </c>
      <c r="U4109">
        <f t="shared" si="1504"/>
        <v>0.67721476440408512</v>
      </c>
      <c r="V4109" s="6">
        <f t="shared" si="1518"/>
        <v>232800.00000006985</v>
      </c>
      <c r="W4109">
        <f t="shared" si="1519"/>
        <v>17.369503868885438</v>
      </c>
      <c r="X4109">
        <f t="shared" si="1520"/>
        <v>296.63811452400023</v>
      </c>
      <c r="Y4109">
        <f t="shared" si="1521"/>
        <v>-5.2591402156984657E-2</v>
      </c>
      <c r="Z4109">
        <f t="shared" si="1522"/>
        <v>1.4290910064422861E-6</v>
      </c>
      <c r="AA4109">
        <f t="shared" si="1523"/>
        <v>1.4683860152928224E-6</v>
      </c>
      <c r="AB4109">
        <f t="shared" si="1505"/>
        <v>1.0120164508587306</v>
      </c>
      <c r="AC4109">
        <f t="shared" si="1524"/>
        <v>1.9938460546813885</v>
      </c>
      <c r="AD4109">
        <f t="shared" si="1525"/>
        <v>-9.7857568502858787E-9</v>
      </c>
      <c r="AE4109">
        <f t="shared" si="1526"/>
        <v>4.2017798896537833E-5</v>
      </c>
      <c r="AF4109">
        <f t="shared" si="1527"/>
        <v>-2.3184202334916112E-5</v>
      </c>
      <c r="AG4109" t="str">
        <f t="shared" si="1506"/>
        <v>NaN</v>
      </c>
      <c r="AH4109" t="str">
        <f t="shared" si="1507"/>
        <v>NaN</v>
      </c>
    </row>
    <row r="4110" spans="1:34" ht="15">
      <c r="A4110" s="8">
        <v>43261.122916666667</v>
      </c>
      <c r="B4110" s="9">
        <v>-1.4200000000000001E-2</v>
      </c>
      <c r="C4110" s="7">
        <v>3.062985405</v>
      </c>
      <c r="D4110" s="9">
        <v>1.9199999999999998E-2</v>
      </c>
      <c r="E4110" s="9">
        <v>1.9E-2</v>
      </c>
      <c r="F4110" s="9">
        <v>1.9E-2</v>
      </c>
      <c r="G4110" s="7">
        <v>-4947732</v>
      </c>
      <c r="H4110" s="7">
        <v>17015003</v>
      </c>
      <c r="K4110">
        <f t="shared" si="1508"/>
        <v>905.05874937425699</v>
      </c>
      <c r="L4110">
        <f t="shared" si="1509"/>
        <v>885.15153547556667</v>
      </c>
      <c r="M4110">
        <f t="shared" si="1510"/>
        <v>296.38657147943218</v>
      </c>
      <c r="N4110">
        <f t="shared" si="1511"/>
        <v>0.16851961364695098</v>
      </c>
      <c r="O4110">
        <f t="shared" si="1512"/>
        <v>56.411548090236721</v>
      </c>
      <c r="P4110">
        <f t="shared" si="1513"/>
        <v>56.305395500381714</v>
      </c>
      <c r="Q4110">
        <f t="shared" si="1514"/>
        <v>-5.2591402156984657E-2</v>
      </c>
      <c r="R4110">
        <f t="shared" si="1515"/>
        <v>56.464139492393706</v>
      </c>
      <c r="S4110">
        <f t="shared" si="1516"/>
        <v>296.42163241420349</v>
      </c>
      <c r="T4110">
        <f t="shared" si="1517"/>
        <v>17.380255604210141</v>
      </c>
      <c r="U4110">
        <f t="shared" si="1504"/>
        <v>0.67701992462367733</v>
      </c>
      <c r="V4110" s="6">
        <f t="shared" si="1518"/>
        <v>232860.00000026543</v>
      </c>
      <c r="W4110">
        <f t="shared" si="1519"/>
        <v>17.378670867688008</v>
      </c>
      <c r="X4110">
        <f t="shared" si="1520"/>
        <v>296.94754628599946</v>
      </c>
      <c r="Y4110">
        <f t="shared" si="1521"/>
        <v>-5.2591402156984657E-2</v>
      </c>
      <c r="Z4110">
        <f t="shared" si="1522"/>
        <v>1.2140951256001135E-6</v>
      </c>
      <c r="AA4110">
        <f t="shared" si="1523"/>
        <v>1.4471571909882475E-6</v>
      </c>
      <c r="AB4110">
        <f t="shared" si="1505"/>
        <v>1.0120164508587306</v>
      </c>
      <c r="AC4110">
        <f t="shared" si="1524"/>
        <v>1.9936144322704095</v>
      </c>
      <c r="AD4110">
        <f t="shared" si="1525"/>
        <v>-9.6431613499453085E-9</v>
      </c>
      <c r="AE4110">
        <f t="shared" si="1526"/>
        <v>3.8661155673086951E-5</v>
      </c>
      <c r="AF4110">
        <f t="shared" si="1527"/>
        <v>-2.4829938133904723E-5</v>
      </c>
      <c r="AG4110" t="str">
        <f t="shared" si="1506"/>
        <v>NaN</v>
      </c>
      <c r="AH4110" t="str">
        <f t="shared" si="1507"/>
        <v>NaN</v>
      </c>
    </row>
    <row r="4111" spans="1:34" ht="15">
      <c r="A4111" s="8">
        <v>43261.123611111114</v>
      </c>
      <c r="B4111" s="9">
        <v>-1.4200000000000001E-2</v>
      </c>
      <c r="C4111" s="7">
        <v>3.0631411929999999</v>
      </c>
      <c r="D4111" s="9">
        <v>1.9199999999999998E-2</v>
      </c>
      <c r="E4111" s="9">
        <v>1.9E-2</v>
      </c>
      <c r="F4111" s="9">
        <v>1.9E-2</v>
      </c>
      <c r="G4111" s="7">
        <v>-4948215</v>
      </c>
      <c r="H4111" s="7">
        <v>17015003</v>
      </c>
      <c r="K4111">
        <f t="shared" si="1508"/>
        <v>905.05874937425699</v>
      </c>
      <c r="L4111">
        <f t="shared" si="1509"/>
        <v>885.15153547556667</v>
      </c>
      <c r="M4111">
        <f t="shared" si="1510"/>
        <v>296.38657147943218</v>
      </c>
      <c r="N4111">
        <f t="shared" si="1511"/>
        <v>0.16856683056613816</v>
      </c>
      <c r="O4111">
        <f t="shared" si="1512"/>
        <v>56.411548090236721</v>
      </c>
      <c r="P4111">
        <f t="shared" si="1513"/>
        <v>56.305395500381714</v>
      </c>
      <c r="Q4111">
        <f t="shared" si="1514"/>
        <v>-5.2591402156984657E-2</v>
      </c>
      <c r="R4111">
        <f t="shared" si="1515"/>
        <v>56.464139492393706</v>
      </c>
      <c r="S4111">
        <f t="shared" si="1516"/>
        <v>296.42163241420349</v>
      </c>
      <c r="T4111">
        <f t="shared" si="1517"/>
        <v>17.385225806229844</v>
      </c>
      <c r="U4111">
        <f t="shared" si="1504"/>
        <v>0.67691903920122287</v>
      </c>
      <c r="V4111" s="6">
        <f t="shared" si="1518"/>
        <v>232920.000000461</v>
      </c>
      <c r="W4111">
        <f t="shared" si="1519"/>
        <v>17.387942930037816</v>
      </c>
      <c r="X4111">
        <f t="shared" si="1520"/>
        <v>297.3298578691863</v>
      </c>
      <c r="Y4111">
        <f t="shared" si="1521"/>
        <v>-3.4573099415493878E-2</v>
      </c>
      <c r="Z4111">
        <f t="shared" si="1522"/>
        <v>1.252036518739901E-6</v>
      </c>
      <c r="AA4111">
        <f t="shared" si="1523"/>
        <v>1.4485123365110008E-6</v>
      </c>
      <c r="AB4111">
        <f t="shared" si="1505"/>
        <v>1.0119550952124263</v>
      </c>
      <c r="AC4111">
        <f t="shared" si="1524"/>
        <v>1.993494501295674</v>
      </c>
      <c r="AD4111">
        <f t="shared" si="1525"/>
        <v>-1.4681696183902147E-8</v>
      </c>
      <c r="AE4111">
        <f t="shared" si="1526"/>
        <v>3.30018261066749E-5</v>
      </c>
      <c r="AF4111">
        <f t="shared" si="1527"/>
        <v>-4.4286289748499508E-5</v>
      </c>
      <c r="AG4111" t="str">
        <f t="shared" si="1506"/>
        <v>NaN</v>
      </c>
      <c r="AH4111" t="str">
        <f t="shared" si="1507"/>
        <v>NaN</v>
      </c>
    </row>
    <row r="4112" spans="1:34" ht="15">
      <c r="A4112" s="8">
        <v>43261.124305555553</v>
      </c>
      <c r="B4112" s="9">
        <v>-1.43E-2</v>
      </c>
      <c r="C4112" s="7">
        <v>3.0634563369999999</v>
      </c>
      <c r="D4112" s="7">
        <v>1.9217997000000001E-2</v>
      </c>
      <c r="E4112" s="9">
        <v>1.9E-2</v>
      </c>
      <c r="F4112" s="9">
        <v>1.9E-2</v>
      </c>
      <c r="G4112" s="7">
        <v>-4948699</v>
      </c>
      <c r="H4112" s="7">
        <v>17015003</v>
      </c>
      <c r="K4112">
        <f t="shared" si="1508"/>
        <v>911.42916253893202</v>
      </c>
      <c r="L4112">
        <f t="shared" si="1509"/>
        <v>891.5219486402417</v>
      </c>
      <c r="M4112">
        <f t="shared" si="1510"/>
        <v>298.51965812179003</v>
      </c>
      <c r="N4112">
        <f t="shared" si="1511"/>
        <v>0.16866234580980485</v>
      </c>
      <c r="O4112">
        <f t="shared" si="1512"/>
        <v>56.465602998461193</v>
      </c>
      <c r="P4112">
        <f t="shared" si="1513"/>
        <v>56.305395500381714</v>
      </c>
      <c r="Q4112">
        <f t="shared" si="1514"/>
        <v>1.4635060674876854E-3</v>
      </c>
      <c r="R4112">
        <f t="shared" si="1515"/>
        <v>56.464139492393706</v>
      </c>
      <c r="S4112">
        <f t="shared" si="1516"/>
        <v>298.51868245107835</v>
      </c>
      <c r="T4112">
        <f t="shared" si="1517"/>
        <v>17.395280042405286</v>
      </c>
      <c r="U4112">
        <f t="shared" si="1504"/>
        <v>0.67671495778561952</v>
      </c>
      <c r="V4112" s="6">
        <f t="shared" si="1518"/>
        <v>232980.00000002794</v>
      </c>
      <c r="W4112">
        <f t="shared" si="1519"/>
        <v>17.397069067658411</v>
      </c>
      <c r="X4112">
        <f t="shared" si="1520"/>
        <v>297.75611769455907</v>
      </c>
      <c r="Y4112">
        <f t="shared" si="1521"/>
        <v>-3.4573099415493878E-2</v>
      </c>
      <c r="Z4112">
        <f t="shared" si="1522"/>
        <v>1.7705555115523876E-6</v>
      </c>
      <c r="AA4112">
        <f t="shared" si="1523"/>
        <v>1.4399310208267351E-6</v>
      </c>
      <c r="AB4112">
        <f t="shared" si="1505"/>
        <v>1.0118688849293704</v>
      </c>
      <c r="AC4112">
        <f t="shared" si="1524"/>
        <v>1.9932518925767602</v>
      </c>
      <c r="AD4112">
        <f t="shared" si="1525"/>
        <v>-1.4592942304640282E-8</v>
      </c>
      <c r="AE4112">
        <f t="shared" si="1526"/>
        <v>3.411665273269279E-5</v>
      </c>
      <c r="AF4112">
        <f t="shared" si="1527"/>
        <v>-4.258017936222691E-5</v>
      </c>
      <c r="AG4112" t="str">
        <f t="shared" si="1506"/>
        <v>NaN</v>
      </c>
      <c r="AH4112" t="str">
        <f t="shared" si="1507"/>
        <v>NaN</v>
      </c>
    </row>
    <row r="4113" spans="1:34" ht="15">
      <c r="A4113" s="8">
        <v>43261.125</v>
      </c>
      <c r="B4113" s="9">
        <v>-1.43E-2</v>
      </c>
      <c r="C4113" s="7">
        <v>3.0638071569999998</v>
      </c>
      <c r="D4113" s="9">
        <v>1.9199999999999998E-2</v>
      </c>
      <c r="E4113" s="9">
        <v>1.9E-2</v>
      </c>
      <c r="F4113" s="9">
        <v>1.9E-2</v>
      </c>
      <c r="G4113" s="7">
        <v>-4949180</v>
      </c>
      <c r="H4113" s="7">
        <v>17015003</v>
      </c>
      <c r="K4113">
        <f t="shared" si="1508"/>
        <v>911.42916253893202</v>
      </c>
      <c r="L4113">
        <f t="shared" si="1509"/>
        <v>891.5219486402417</v>
      </c>
      <c r="M4113">
        <f t="shared" si="1510"/>
        <v>298.51965812179003</v>
      </c>
      <c r="N4113">
        <f t="shared" si="1511"/>
        <v>0.16876867389405567</v>
      </c>
      <c r="O4113">
        <f t="shared" si="1512"/>
        <v>56.411548090236721</v>
      </c>
      <c r="P4113">
        <f t="shared" si="1513"/>
        <v>56.305395500381714</v>
      </c>
      <c r="Q4113">
        <f t="shared" si="1514"/>
        <v>-5.2591402156984657E-2</v>
      </c>
      <c r="R4113">
        <f t="shared" si="1515"/>
        <v>56.464139492393706</v>
      </c>
      <c r="S4113">
        <f t="shared" si="1516"/>
        <v>298.55471905656134</v>
      </c>
      <c r="T4113">
        <f t="shared" si="1517"/>
        <v>17.406472472326424</v>
      </c>
      <c r="U4113">
        <f t="shared" si="1504"/>
        <v>0.67648777325339926</v>
      </c>
      <c r="V4113" s="6">
        <f t="shared" si="1518"/>
        <v>233040.00000022352</v>
      </c>
      <c r="W4113">
        <f t="shared" si="1519"/>
        <v>17.405792453909861</v>
      </c>
      <c r="X4113">
        <f t="shared" si="1520"/>
        <v>298.08868218358867</v>
      </c>
      <c r="Y4113">
        <f t="shared" si="1521"/>
        <v>-3.4573099415493878E-2</v>
      </c>
      <c r="Z4113">
        <f t="shared" si="1522"/>
        <v>1.5018073372899671E-6</v>
      </c>
      <c r="AA4113">
        <f t="shared" si="1523"/>
        <v>1.4819363205337394E-6</v>
      </c>
      <c r="AB4113">
        <f t="shared" si="1505"/>
        <v>1.0118688849293704</v>
      </c>
      <c r="AC4113">
        <f t="shared" si="1524"/>
        <v>1.9929818192427635</v>
      </c>
      <c r="AD4113">
        <f t="shared" si="1525"/>
        <v>-1.5016608954146546E-8</v>
      </c>
      <c r="AE4113">
        <f t="shared" si="1526"/>
        <v>3.8214900617483535E-5</v>
      </c>
      <c r="AF4113">
        <f t="shared" si="1527"/>
        <v>-3.911741729259387E-5</v>
      </c>
      <c r="AG4113" t="str">
        <f t="shared" si="1506"/>
        <v>NaN</v>
      </c>
      <c r="AH4113" t="str">
        <f t="shared" si="1507"/>
        <v>NaN</v>
      </c>
    </row>
    <row r="4114" spans="1:34" ht="15">
      <c r="A4114" s="8">
        <v>43261.125694444447</v>
      </c>
      <c r="B4114" s="9">
        <v>-1.43E-2</v>
      </c>
      <c r="C4114" s="7">
        <v>3.064021216</v>
      </c>
      <c r="D4114" s="9">
        <v>1.9199999999999998E-2</v>
      </c>
      <c r="E4114" s="9">
        <v>1.9E-2</v>
      </c>
      <c r="F4114" s="9">
        <v>1.9E-2</v>
      </c>
      <c r="G4114" s="7">
        <v>-4949662</v>
      </c>
      <c r="H4114" s="7">
        <v>17015003</v>
      </c>
      <c r="K4114">
        <f t="shared" si="1508"/>
        <v>911.42916253893202</v>
      </c>
      <c r="L4114">
        <f t="shared" si="1509"/>
        <v>891.5219486402417</v>
      </c>
      <c r="M4114">
        <f t="shared" si="1510"/>
        <v>298.51965812179003</v>
      </c>
      <c r="N4114">
        <f t="shared" si="1511"/>
        <v>0.16883355184681398</v>
      </c>
      <c r="O4114">
        <f t="shared" si="1512"/>
        <v>56.411548090236721</v>
      </c>
      <c r="P4114">
        <f t="shared" si="1513"/>
        <v>56.305395500381714</v>
      </c>
      <c r="Q4114">
        <f t="shared" si="1514"/>
        <v>-5.2591402156984657E-2</v>
      </c>
      <c r="R4114">
        <f t="shared" si="1515"/>
        <v>56.464139492393706</v>
      </c>
      <c r="S4114">
        <f t="shared" si="1516"/>
        <v>298.55471905656134</v>
      </c>
      <c r="T4114">
        <f t="shared" si="1517"/>
        <v>17.41330173051151</v>
      </c>
      <c r="U4114">
        <f t="shared" si="1504"/>
        <v>0.6763491526109543</v>
      </c>
      <c r="V4114" s="6">
        <f t="shared" si="1518"/>
        <v>233100.0000004191</v>
      </c>
      <c r="W4114">
        <f t="shared" si="1519"/>
        <v>17.414559616843828</v>
      </c>
      <c r="X4114">
        <f t="shared" si="1520"/>
        <v>298.41993982794639</v>
      </c>
      <c r="Y4114">
        <f t="shared" si="1521"/>
        <v>-5.2591402156984657E-2</v>
      </c>
      <c r="Z4114">
        <f t="shared" si="1522"/>
        <v>1.4037967485892724E-6</v>
      </c>
      <c r="AA4114">
        <f t="shared" si="1523"/>
        <v>1.5379435160398091E-6</v>
      </c>
      <c r="AB4114">
        <f t="shared" si="1505"/>
        <v>1.0119297981293751</v>
      </c>
      <c r="AC4114">
        <f t="shared" si="1524"/>
        <v>1.9928170292427572</v>
      </c>
      <c r="AD4114">
        <f t="shared" si="1525"/>
        <v>-1.0244018844384488E-8</v>
      </c>
      <c r="AE4114">
        <f t="shared" si="1526"/>
        <v>3.8349003124574447E-5</v>
      </c>
      <c r="AF4114">
        <f t="shared" si="1527"/>
        <v>-2.6591774890953727E-5</v>
      </c>
      <c r="AG4114" t="str">
        <f t="shared" si="1506"/>
        <v>NaN</v>
      </c>
      <c r="AH4114" t="str">
        <f t="shared" si="1507"/>
        <v>NaN</v>
      </c>
    </row>
    <row r="4115" spans="1:34" ht="15">
      <c r="A4115" s="8">
        <v>43261.126388888886</v>
      </c>
      <c r="B4115" s="9">
        <v>-1.43E-2</v>
      </c>
      <c r="C4115" s="7">
        <v>3.0643351710000002</v>
      </c>
      <c r="D4115" s="9">
        <v>1.9199999999999998E-2</v>
      </c>
      <c r="E4115" s="9">
        <v>1.9099999999999999E-2</v>
      </c>
      <c r="F4115" s="9">
        <v>1.9E-2</v>
      </c>
      <c r="G4115" s="7">
        <v>-4950144</v>
      </c>
      <c r="H4115" s="7">
        <v>17015003</v>
      </c>
      <c r="K4115">
        <f t="shared" si="1508"/>
        <v>911.42916253893202</v>
      </c>
      <c r="L4115">
        <f t="shared" si="1509"/>
        <v>891.5219486402417</v>
      </c>
      <c r="M4115">
        <f t="shared" si="1510"/>
        <v>298.51965812179003</v>
      </c>
      <c r="N4115">
        <f t="shared" si="1511"/>
        <v>0.16892870672307814</v>
      </c>
      <c r="O4115">
        <f t="shared" si="1512"/>
        <v>56.411548090236721</v>
      </c>
      <c r="P4115">
        <f t="shared" si="1513"/>
        <v>56.60468957030502</v>
      </c>
      <c r="Q4115">
        <f t="shared" si="1514"/>
        <v>-5.2591402156984657E-2</v>
      </c>
      <c r="R4115">
        <f t="shared" si="1515"/>
        <v>56.464139492393706</v>
      </c>
      <c r="S4115">
        <f t="shared" si="1516"/>
        <v>298.55471905656134</v>
      </c>
      <c r="T4115">
        <f t="shared" si="1517"/>
        <v>17.423318033276157</v>
      </c>
      <c r="U4115">
        <f t="shared" si="1504"/>
        <v>0.67614584116972176</v>
      </c>
      <c r="V4115" s="6">
        <f t="shared" si="1518"/>
        <v>233159.99999998603</v>
      </c>
      <c r="W4115">
        <f t="shared" si="1519"/>
        <v>17.423139996320739</v>
      </c>
      <c r="X4115">
        <f t="shared" si="1520"/>
        <v>298.74477441583673</v>
      </c>
      <c r="Y4115">
        <f t="shared" si="1521"/>
        <v>4.7526966134893676E-2</v>
      </c>
      <c r="Z4115">
        <f t="shared" si="1522"/>
        <v>1.5081348975732173E-6</v>
      </c>
      <c r="AA4115">
        <f t="shared" si="1523"/>
        <v>1.5469767997537708E-6</v>
      </c>
      <c r="AB4115">
        <f t="shared" si="1505"/>
        <v>1.0115913350521695</v>
      </c>
      <c r="AC4115">
        <f t="shared" si="1524"/>
        <v>1.9925753358570462</v>
      </c>
      <c r="AD4115">
        <f t="shared" si="1525"/>
        <v>1.1400811524478675E-8</v>
      </c>
      <c r="AE4115">
        <f t="shared" si="1526"/>
        <v>3.7718244859412579E-5</v>
      </c>
      <c r="AF4115">
        <f t="shared" si="1527"/>
        <v>3.0089524625566689E-5</v>
      </c>
      <c r="AG4115">
        <f t="shared" si="1506"/>
        <v>1.1400811524478675E-6</v>
      </c>
      <c r="AH4115">
        <f t="shared" si="1507"/>
        <v>0.30089524625566688</v>
      </c>
    </row>
    <row r="4116" spans="1:34" ht="15">
      <c r="A4116" s="8">
        <v>43261.127083333333</v>
      </c>
      <c r="B4116" s="9">
        <v>-1.43E-2</v>
      </c>
      <c r="C4116" s="7">
        <v>3.0645884749999999</v>
      </c>
      <c r="D4116" s="9">
        <v>1.9300000000000001E-2</v>
      </c>
      <c r="E4116" s="9">
        <v>1.9099999999999999E-2</v>
      </c>
      <c r="F4116" s="9">
        <v>1.9E-2</v>
      </c>
      <c r="G4116" s="7">
        <v>-4950628</v>
      </c>
      <c r="H4116" s="7">
        <v>17015003</v>
      </c>
      <c r="K4116">
        <f t="shared" si="1508"/>
        <v>911.42916253893202</v>
      </c>
      <c r="L4116">
        <f t="shared" si="1509"/>
        <v>891.5219486402417</v>
      </c>
      <c r="M4116">
        <f t="shared" si="1510"/>
        <v>298.51965812179003</v>
      </c>
      <c r="N4116">
        <f t="shared" si="1511"/>
        <v>0.16900547922479708</v>
      </c>
      <c r="O4116">
        <f t="shared" si="1512"/>
        <v>56.711903195112356</v>
      </c>
      <c r="P4116">
        <f t="shared" si="1513"/>
        <v>56.60468957030502</v>
      </c>
      <c r="Q4116">
        <f t="shared" si="1514"/>
        <v>0.24776370271865034</v>
      </c>
      <c r="R4116">
        <f t="shared" si="1515"/>
        <v>56.464139492393706</v>
      </c>
      <c r="S4116">
        <f t="shared" si="1516"/>
        <v>298.35448231997759</v>
      </c>
      <c r="T4116">
        <f t="shared" si="1517"/>
        <v>17.431399349246572</v>
      </c>
      <c r="U4116">
        <f t="shared" si="1504"/>
        <v>0.67598180619238446</v>
      </c>
      <c r="V4116" s="6">
        <f t="shared" si="1518"/>
        <v>233220.00000018161</v>
      </c>
      <c r="W4116">
        <f t="shared" si="1519"/>
        <v>17.431454792839556</v>
      </c>
      <c r="X4116">
        <f t="shared" si="1520"/>
        <v>299.06960900372701</v>
      </c>
      <c r="Y4116">
        <f t="shared" si="1521"/>
        <v>0.10492204169110171</v>
      </c>
      <c r="Z4116">
        <f t="shared" si="1522"/>
        <v>1.7231281043913182E-6</v>
      </c>
      <c r="AA4116">
        <f t="shared" si="1523"/>
        <v>1.4742574216534889E-6</v>
      </c>
      <c r="AB4116">
        <f t="shared" si="1505"/>
        <v>1.0113973035850106</v>
      </c>
      <c r="AC4116">
        <f t="shared" si="1524"/>
        <v>1.9923803337026802</v>
      </c>
      <c r="AD4116">
        <f t="shared" si="1525"/>
        <v>4.9210314818964814E-9</v>
      </c>
      <c r="AE4116">
        <f t="shared" si="1526"/>
        <v>3.6441207816739483E-5</v>
      </c>
      <c r="AF4116">
        <f t="shared" si="1527"/>
        <v>1.3442944835961607E-5</v>
      </c>
      <c r="AG4116">
        <f t="shared" si="1506"/>
        <v>4.9210314818964814E-7</v>
      </c>
      <c r="AH4116">
        <f t="shared" si="1507"/>
        <v>0.13442944835961607</v>
      </c>
    </row>
    <row r="4117" spans="1:34" ht="15">
      <c r="A4117" s="8">
        <v>43261.12777777778</v>
      </c>
      <c r="B4117" s="7">
        <v>-1.4341288000000001E-2</v>
      </c>
      <c r="C4117" s="7">
        <v>3.0649832959999999</v>
      </c>
      <c r="D4117" s="9">
        <v>1.9300000000000001E-2</v>
      </c>
      <c r="E4117" s="9">
        <v>1.9099999999999999E-2</v>
      </c>
      <c r="F4117" s="7">
        <v>1.9042526000000001E-2</v>
      </c>
      <c r="G4117" s="7">
        <v>-4951107</v>
      </c>
      <c r="H4117" s="7">
        <v>17015003</v>
      </c>
      <c r="K4117">
        <f t="shared" si="1508"/>
        <v>914.05937872636321</v>
      </c>
      <c r="L4117">
        <f t="shared" si="1509"/>
        <v>894.09626478770656</v>
      </c>
      <c r="M4117">
        <f t="shared" si="1510"/>
        <v>299.3816492117578</v>
      </c>
      <c r="N4117">
        <f t="shared" si="1511"/>
        <v>0.16912514332761905</v>
      </c>
      <c r="O4117">
        <f t="shared" si="1512"/>
        <v>56.711903195112356</v>
      </c>
      <c r="P4117">
        <f t="shared" si="1513"/>
        <v>56.60468957030502</v>
      </c>
      <c r="Q4117">
        <f t="shared" si="1514"/>
        <v>0.11959382451163947</v>
      </c>
      <c r="R4117">
        <f t="shared" si="1515"/>
        <v>56.592309370600717</v>
      </c>
      <c r="S4117">
        <f t="shared" si="1516"/>
        <v>299.30191999541671</v>
      </c>
      <c r="T4117">
        <f t="shared" si="1517"/>
        <v>17.443995570596254</v>
      </c>
      <c r="U4117">
        <f t="shared" si="1504"/>
        <v>0.67572612742778815</v>
      </c>
      <c r="V4117" s="6">
        <f t="shared" si="1518"/>
        <v>233280.00000037719</v>
      </c>
      <c r="W4117">
        <f t="shared" si="1519"/>
        <v>17.439463147672441</v>
      </c>
      <c r="X4117">
        <f t="shared" si="1520"/>
        <v>299.3944435916174</v>
      </c>
      <c r="Y4117">
        <f t="shared" si="1521"/>
        <v>0.10457647560008827</v>
      </c>
      <c r="Z4117">
        <f t="shared" si="1522"/>
        <v>1.6061454941425985E-6</v>
      </c>
      <c r="AA4117">
        <f t="shared" si="1523"/>
        <v>1.4367687627099992E-6</v>
      </c>
      <c r="AB4117">
        <f t="shared" si="1505"/>
        <v>1.011365352358121</v>
      </c>
      <c r="AC4117">
        <f t="shared" si="1524"/>
        <v>1.9920763868815121</v>
      </c>
      <c r="AD4117">
        <f t="shared" si="1525"/>
        <v>4.8110090175755288E-9</v>
      </c>
      <c r="AE4117">
        <f t="shared" si="1526"/>
        <v>2.7948888473679381E-5</v>
      </c>
      <c r="AF4117">
        <f t="shared" si="1527"/>
        <v>1.7135732196179631E-5</v>
      </c>
      <c r="AG4117">
        <f t="shared" si="1506"/>
        <v>4.8110090175755284E-7</v>
      </c>
      <c r="AH4117">
        <f t="shared" si="1507"/>
        <v>0.17135732196179632</v>
      </c>
    </row>
    <row r="4118" spans="1:34" ht="15">
      <c r="A4118" s="8">
        <v>43261.128472222219</v>
      </c>
      <c r="B4118" s="9">
        <v>-1.44E-2</v>
      </c>
      <c r="C4118" s="7">
        <v>3.065192599</v>
      </c>
      <c r="D4118" s="9">
        <v>1.9300000000000001E-2</v>
      </c>
      <c r="E4118" s="9">
        <v>1.9099999999999999E-2</v>
      </c>
      <c r="F4118" s="9">
        <v>1.9099999999999999E-2</v>
      </c>
      <c r="G4118" s="7">
        <v>-4951593</v>
      </c>
      <c r="H4118" s="7">
        <v>17015003</v>
      </c>
      <c r="K4118">
        <f t="shared" si="1508"/>
        <v>917.79957570360716</v>
      </c>
      <c r="L4118">
        <f t="shared" si="1509"/>
        <v>897.76091271502753</v>
      </c>
      <c r="M4118">
        <f t="shared" si="1510"/>
        <v>300.60872998982404</v>
      </c>
      <c r="N4118">
        <f t="shared" si="1511"/>
        <v>0.16918857981076699</v>
      </c>
      <c r="O4118">
        <f t="shared" si="1512"/>
        <v>56.711903195112356</v>
      </c>
      <c r="P4118">
        <f t="shared" si="1513"/>
        <v>56.60468957030502</v>
      </c>
      <c r="Q4118">
        <f t="shared" si="1514"/>
        <v>-5.3628100430024972E-2</v>
      </c>
      <c r="R4118">
        <f t="shared" si="1515"/>
        <v>56.765531295542381</v>
      </c>
      <c r="S4118">
        <f t="shared" si="1516"/>
        <v>300.64448205677741</v>
      </c>
      <c r="T4118">
        <f t="shared" si="1517"/>
        <v>17.450673095138139</v>
      </c>
      <c r="U4118">
        <f t="shared" si="1504"/>
        <v>0.67559058668282701</v>
      </c>
      <c r="V4118" s="6">
        <f t="shared" si="1518"/>
        <v>233339.99999994412</v>
      </c>
      <c r="W4118">
        <f t="shared" si="1519"/>
        <v>17.447135873910238</v>
      </c>
      <c r="X4118">
        <f t="shared" si="1520"/>
        <v>299.88336176738136</v>
      </c>
      <c r="Y4118">
        <f t="shared" si="1521"/>
        <v>4.1125412171965081E-3</v>
      </c>
      <c r="Z4118">
        <f t="shared" si="1522"/>
        <v>1.3152695047376359E-6</v>
      </c>
      <c r="AA4118">
        <f t="shared" si="1523"/>
        <v>1.3902464400510998E-6</v>
      </c>
      <c r="AB4118">
        <f t="shared" si="1505"/>
        <v>1.0116557855682611</v>
      </c>
      <c r="AC4118">
        <f t="shared" si="1524"/>
        <v>1.9919152582143165</v>
      </c>
      <c r="AD4118">
        <f t="shared" si="1525"/>
        <v>1.1836674194046636E-7</v>
      </c>
      <c r="AE4118">
        <f t="shared" si="1526"/>
        <v>2.6977893153768954E-5</v>
      </c>
      <c r="AF4118">
        <f t="shared" si="1527"/>
        <v>4.3676989810491497E-4</v>
      </c>
      <c r="AG4118">
        <f t="shared" si="1506"/>
        <v>1.1836674194046636E-5</v>
      </c>
      <c r="AH4118">
        <f t="shared" si="1507"/>
        <v>4.3676989810491502</v>
      </c>
    </row>
    <row r="4119" spans="1:34" ht="15">
      <c r="A4119" s="8">
        <v>43261.129166666666</v>
      </c>
      <c r="B4119" s="9">
        <v>-1.44E-2</v>
      </c>
      <c r="C4119" s="7">
        <v>3.0654780119999998</v>
      </c>
      <c r="D4119" s="9">
        <v>1.9300000000000001E-2</v>
      </c>
      <c r="E4119" s="9">
        <v>1.9099999999999999E-2</v>
      </c>
      <c r="F4119" s="9">
        <v>1.9099999999999999E-2</v>
      </c>
      <c r="G4119" s="7">
        <v>-4952075</v>
      </c>
      <c r="H4119" s="7">
        <v>17015003</v>
      </c>
      <c r="K4119">
        <f t="shared" si="1508"/>
        <v>917.79957570360716</v>
      </c>
      <c r="L4119">
        <f t="shared" si="1509"/>
        <v>897.76091271502753</v>
      </c>
      <c r="M4119">
        <f t="shared" si="1510"/>
        <v>300.60872998982404</v>
      </c>
      <c r="N4119">
        <f t="shared" si="1511"/>
        <v>0.16927508405086239</v>
      </c>
      <c r="O4119">
        <f t="shared" si="1512"/>
        <v>56.711903195112356</v>
      </c>
      <c r="P4119">
        <f t="shared" si="1513"/>
        <v>56.60468957030502</v>
      </c>
      <c r="Q4119">
        <f t="shared" si="1514"/>
        <v>-5.3628100430024972E-2</v>
      </c>
      <c r="R4119">
        <f t="shared" si="1515"/>
        <v>56.765531295542381</v>
      </c>
      <c r="S4119">
        <f t="shared" si="1516"/>
        <v>300.64448205677741</v>
      </c>
      <c r="T4119">
        <f t="shared" si="1517"/>
        <v>17.45977880462187</v>
      </c>
      <c r="U4119">
        <f t="shared" si="1504"/>
        <v>0.6754057585119857</v>
      </c>
      <c r="V4119" s="6">
        <f t="shared" si="1518"/>
        <v>233400.0000001397</v>
      </c>
      <c r="W4119">
        <f t="shared" si="1519"/>
        <v>17.45465100114599</v>
      </c>
      <c r="X4119">
        <f t="shared" si="1520"/>
        <v>300.21096840184725</v>
      </c>
      <c r="Y4119">
        <f t="shared" si="1521"/>
        <v>-5.3628100430024972E-2</v>
      </c>
      <c r="Z4119">
        <f t="shared" si="1522"/>
        <v>1.2615198648504149E-6</v>
      </c>
      <c r="AA4119">
        <f t="shared" si="1523"/>
        <v>1.2904268319481041E-6</v>
      </c>
      <c r="AB4119">
        <f t="shared" si="1505"/>
        <v>1.0118496163600437</v>
      </c>
      <c r="AC4119">
        <f t="shared" si="1524"/>
        <v>1.9916955374444743</v>
      </c>
      <c r="AD4119">
        <f t="shared" si="1525"/>
        <v>-8.4244436255942162E-9</v>
      </c>
      <c r="AE4119">
        <f t="shared" si="1526"/>
        <v>3.2784649927543468E-5</v>
      </c>
      <c r="AF4119">
        <f t="shared" si="1527"/>
        <v>-2.5580069126329876E-5</v>
      </c>
      <c r="AG4119" t="str">
        <f t="shared" si="1506"/>
        <v>NaN</v>
      </c>
      <c r="AH4119" t="str">
        <f t="shared" si="1507"/>
        <v>NaN</v>
      </c>
    </row>
    <row r="4120" spans="1:34" ht="15">
      <c r="A4120" s="8">
        <v>43261.129861111112</v>
      </c>
      <c r="B4120" s="9">
        <v>-1.44E-2</v>
      </c>
      <c r="C4120" s="7">
        <v>3.065667098</v>
      </c>
      <c r="D4120" s="9">
        <v>1.9300000000000001E-2</v>
      </c>
      <c r="E4120" s="9">
        <v>1.9099999999999999E-2</v>
      </c>
      <c r="F4120" s="9">
        <v>1.9099999999999999E-2</v>
      </c>
      <c r="G4120" s="7">
        <v>-4952560</v>
      </c>
      <c r="H4120" s="7">
        <v>17015003</v>
      </c>
      <c r="K4120">
        <f t="shared" si="1508"/>
        <v>917.79957570360716</v>
      </c>
      <c r="L4120">
        <f t="shared" si="1509"/>
        <v>897.76091271502753</v>
      </c>
      <c r="M4120">
        <f t="shared" si="1510"/>
        <v>300.60872998982404</v>
      </c>
      <c r="N4120">
        <f t="shared" si="1511"/>
        <v>0.1693323930758287</v>
      </c>
      <c r="O4120">
        <f t="shared" si="1512"/>
        <v>56.711903195112356</v>
      </c>
      <c r="P4120">
        <f t="shared" si="1513"/>
        <v>56.60468957030502</v>
      </c>
      <c r="Q4120">
        <f t="shared" si="1514"/>
        <v>-5.3628100430024972E-2</v>
      </c>
      <c r="R4120">
        <f t="shared" si="1515"/>
        <v>56.765531295542381</v>
      </c>
      <c r="S4120">
        <f t="shared" si="1516"/>
        <v>300.64448205677741</v>
      </c>
      <c r="T4120">
        <f t="shared" si="1517"/>
        <v>17.465811333565689</v>
      </c>
      <c r="U4120">
        <f t="shared" si="1504"/>
        <v>0.67528330992165597</v>
      </c>
      <c r="V4120" s="6">
        <f t="shared" si="1518"/>
        <v>233460.00000033528</v>
      </c>
      <c r="W4120">
        <f t="shared" si="1519"/>
        <v>17.461602857601747</v>
      </c>
      <c r="X4120">
        <f t="shared" si="1520"/>
        <v>300.5233742704981</v>
      </c>
      <c r="Y4120">
        <f t="shared" si="1521"/>
        <v>-5.3628100430024972E-2</v>
      </c>
      <c r="Z4120">
        <f t="shared" si="1522"/>
        <v>1.2393867246855369E-6</v>
      </c>
      <c r="AA4120">
        <f t="shared" si="1523"/>
        <v>1.1183398156200081E-6</v>
      </c>
      <c r="AB4120">
        <f t="shared" si="1505"/>
        <v>1.0118496163600437</v>
      </c>
      <c r="AC4120">
        <f t="shared" si="1524"/>
        <v>1.9915499725210599</v>
      </c>
      <c r="AD4120">
        <f t="shared" si="1525"/>
        <v>-7.3004543354151375E-9</v>
      </c>
      <c r="AE4120">
        <f t="shared" si="1526"/>
        <v>3.1174493624969164E-5</v>
      </c>
      <c r="AF4120">
        <f t="shared" si="1527"/>
        <v>-2.3312106415569797E-5</v>
      </c>
      <c r="AG4120" t="str">
        <f t="shared" si="1506"/>
        <v>NaN</v>
      </c>
      <c r="AH4120" t="str">
        <f t="shared" si="1507"/>
        <v>NaN</v>
      </c>
    </row>
    <row r="4121" spans="1:34" ht="15">
      <c r="A4121" s="8">
        <v>43261.130555555559</v>
      </c>
      <c r="B4121" s="9">
        <v>-1.44E-2</v>
      </c>
      <c r="C4121" s="7">
        <v>3.0659441859999998</v>
      </c>
      <c r="D4121" s="9">
        <v>1.9300000000000001E-2</v>
      </c>
      <c r="E4121" s="9">
        <v>1.9099999999999999E-2</v>
      </c>
      <c r="F4121" s="9">
        <v>1.9099999999999999E-2</v>
      </c>
      <c r="G4121" s="7">
        <v>-4953043</v>
      </c>
      <c r="H4121" s="7">
        <v>17015003</v>
      </c>
      <c r="K4121">
        <f t="shared" si="1508"/>
        <v>917.79957570360716</v>
      </c>
      <c r="L4121">
        <f t="shared" si="1509"/>
        <v>897.76091271502753</v>
      </c>
      <c r="M4121">
        <f t="shared" si="1510"/>
        <v>300.60872998982404</v>
      </c>
      <c r="N4121">
        <f t="shared" si="1511"/>
        <v>0.16941637413793711</v>
      </c>
      <c r="O4121">
        <f t="shared" si="1512"/>
        <v>56.711903195112356</v>
      </c>
      <c r="P4121">
        <f t="shared" si="1513"/>
        <v>56.60468957030502</v>
      </c>
      <c r="Q4121">
        <f t="shared" si="1514"/>
        <v>-5.3628100430024972E-2</v>
      </c>
      <c r="R4121">
        <f t="shared" si="1515"/>
        <v>56.765531295542381</v>
      </c>
      <c r="S4121">
        <f t="shared" si="1516"/>
        <v>300.64448205677741</v>
      </c>
      <c r="T4121">
        <f t="shared" si="1517"/>
        <v>17.474651445366575</v>
      </c>
      <c r="U4121">
        <f t="shared" si="1504"/>
        <v>0.67510387286657425</v>
      </c>
      <c r="V4121" s="6">
        <f t="shared" si="1518"/>
        <v>233520.00000053085</v>
      </c>
      <c r="W4121">
        <f t="shared" si="1519"/>
        <v>17.468146126778997</v>
      </c>
      <c r="X4121">
        <f t="shared" si="1520"/>
        <v>300.83882222226208</v>
      </c>
      <c r="Y4121">
        <f t="shared" si="1521"/>
        <v>-5.3628100430024972E-2</v>
      </c>
      <c r="Z4121">
        <f t="shared" si="1522"/>
        <v>1.0781404899769762E-6</v>
      </c>
      <c r="AA4121">
        <f t="shared" si="1523"/>
        <v>9.9141997657019737E-7</v>
      </c>
      <c r="AB4121">
        <f t="shared" si="1505"/>
        <v>1.0118496163600437</v>
      </c>
      <c r="AC4121">
        <f t="shared" si="1524"/>
        <v>1.9913366606233045</v>
      </c>
      <c r="AD4121">
        <f t="shared" si="1525"/>
        <v>-6.471236142684713E-9</v>
      </c>
      <c r="AE4121">
        <f t="shared" si="1526"/>
        <v>2.8599733435203828E-5</v>
      </c>
      <c r="AF4121">
        <f t="shared" si="1527"/>
        <v>-2.2524559095996045E-5</v>
      </c>
      <c r="AG4121" t="str">
        <f t="shared" si="1506"/>
        <v>NaN</v>
      </c>
      <c r="AH4121" t="str">
        <f t="shared" si="1507"/>
        <v>NaN</v>
      </c>
    </row>
    <row r="4122" spans="1:34" ht="15">
      <c r="A4122" s="8">
        <v>43261.131249999999</v>
      </c>
      <c r="B4122" s="9">
        <v>-1.44E-2</v>
      </c>
      <c r="C4122" s="7">
        <v>3.0660726220000001</v>
      </c>
      <c r="D4122" s="9">
        <v>1.9300000000000001E-2</v>
      </c>
      <c r="E4122" s="9">
        <v>1.9099999999999999E-2</v>
      </c>
      <c r="F4122" s="9">
        <v>1.9099999999999999E-2</v>
      </c>
      <c r="G4122" s="7">
        <v>-4953523</v>
      </c>
      <c r="H4122" s="7">
        <v>17015003</v>
      </c>
      <c r="K4122">
        <f t="shared" si="1508"/>
        <v>917.79957570360716</v>
      </c>
      <c r="L4122">
        <f t="shared" si="1509"/>
        <v>897.76091271502753</v>
      </c>
      <c r="M4122">
        <f t="shared" si="1510"/>
        <v>300.60872998982404</v>
      </c>
      <c r="N4122">
        <f t="shared" si="1511"/>
        <v>0.16945530109144283</v>
      </c>
      <c r="O4122">
        <f t="shared" si="1512"/>
        <v>56.711903195112356</v>
      </c>
      <c r="P4122">
        <f t="shared" si="1513"/>
        <v>56.60468957030502</v>
      </c>
      <c r="Q4122">
        <f t="shared" si="1514"/>
        <v>-5.3628100430024972E-2</v>
      </c>
      <c r="R4122">
        <f t="shared" si="1515"/>
        <v>56.765531295542381</v>
      </c>
      <c r="S4122">
        <f t="shared" si="1516"/>
        <v>300.64448205677741</v>
      </c>
      <c r="T4122">
        <f t="shared" si="1517"/>
        <v>17.478749019419809</v>
      </c>
      <c r="U4122">
        <f t="shared" si="1504"/>
        <v>0.67502070009255832</v>
      </c>
      <c r="V4122" s="6">
        <f t="shared" si="1518"/>
        <v>233580.00000009779</v>
      </c>
      <c r="W4122">
        <f t="shared" si="1519"/>
        <v>17.47392474949168</v>
      </c>
      <c r="X4122">
        <f t="shared" si="1520"/>
        <v>301.14825398426132</v>
      </c>
      <c r="Y4122">
        <f t="shared" si="1521"/>
        <v>-5.3628100430024972E-2</v>
      </c>
      <c r="Z4122">
        <f t="shared" si="1522"/>
        <v>8.0939764085224818E-7</v>
      </c>
      <c r="AA4122">
        <f t="shared" si="1523"/>
        <v>9.4489765391146686E-7</v>
      </c>
      <c r="AB4122">
        <f t="shared" si="1505"/>
        <v>1.0118496163600437</v>
      </c>
      <c r="AC4122">
        <f t="shared" si="1524"/>
        <v>1.9912377861613999</v>
      </c>
      <c r="AD4122">
        <f t="shared" si="1525"/>
        <v>-6.1672675423635323E-9</v>
      </c>
      <c r="AE4122">
        <f t="shared" si="1526"/>
        <v>2.5279514980369322E-5</v>
      </c>
      <c r="AF4122">
        <f t="shared" si="1527"/>
        <v>-2.428594950790158E-5</v>
      </c>
      <c r="AG4122" t="str">
        <f t="shared" si="1506"/>
        <v>NaN</v>
      </c>
      <c r="AH4122" t="str">
        <f t="shared" si="1507"/>
        <v>NaN</v>
      </c>
    </row>
    <row r="4123" spans="1:34" ht="15">
      <c r="A4123" s="8">
        <v>43261.131944444445</v>
      </c>
      <c r="B4123" s="9">
        <v>-1.44E-2</v>
      </c>
      <c r="C4123" s="7">
        <v>3.0662486269999998</v>
      </c>
      <c r="D4123" s="9">
        <v>1.9300000000000001E-2</v>
      </c>
      <c r="E4123" s="9">
        <v>1.9099999999999999E-2</v>
      </c>
      <c r="F4123" s="9">
        <v>1.9099999999999999E-2</v>
      </c>
      <c r="G4123" s="7">
        <v>-4954006</v>
      </c>
      <c r="H4123" s="7">
        <v>17015003</v>
      </c>
      <c r="K4123">
        <f t="shared" si="1508"/>
        <v>917.79957570360716</v>
      </c>
      <c r="L4123">
        <f t="shared" si="1509"/>
        <v>897.76091271502753</v>
      </c>
      <c r="M4123">
        <f t="shared" si="1510"/>
        <v>300.60872998982404</v>
      </c>
      <c r="N4123">
        <f t="shared" si="1511"/>
        <v>0.16950864546881167</v>
      </c>
      <c r="O4123">
        <f t="shared" si="1512"/>
        <v>56.711903195112356</v>
      </c>
      <c r="P4123">
        <f t="shared" si="1513"/>
        <v>56.60468957030502</v>
      </c>
      <c r="Q4123">
        <f t="shared" si="1514"/>
        <v>-5.3628100430024972E-2</v>
      </c>
      <c r="R4123">
        <f t="shared" si="1515"/>
        <v>56.765531295542381</v>
      </c>
      <c r="S4123">
        <f t="shared" si="1516"/>
        <v>300.64448205677741</v>
      </c>
      <c r="T4123">
        <f t="shared" si="1517"/>
        <v>17.48436421703758</v>
      </c>
      <c r="U4123">
        <f t="shared" si="1504"/>
        <v>0.67490672251547223</v>
      </c>
      <c r="V4123" s="6">
        <f t="shared" si="1518"/>
        <v>233640.00000029337</v>
      </c>
      <c r="W4123">
        <f t="shared" si="1519"/>
        <v>17.479411522745934</v>
      </c>
      <c r="X4123">
        <f t="shared" si="1520"/>
        <v>301.48515881018557</v>
      </c>
      <c r="Y4123">
        <f t="shared" si="1521"/>
        <v>-5.3628100430024972E-2</v>
      </c>
      <c r="Z4123">
        <f t="shared" si="1522"/>
        <v>5.1851899009464625E-7</v>
      </c>
      <c r="AA4123">
        <f t="shared" si="1523"/>
        <v>8.2881783188729941E-7</v>
      </c>
      <c r="AB4123">
        <f t="shared" si="1505"/>
        <v>1.0118496163600437</v>
      </c>
      <c r="AC4123">
        <f t="shared" si="1524"/>
        <v>1.9911022914428831</v>
      </c>
      <c r="AD4123">
        <f t="shared" si="1525"/>
        <v>-5.4092562032747812E-9</v>
      </c>
      <c r="AE4123">
        <f t="shared" si="1526"/>
        <v>2.1460610127294693E-5</v>
      </c>
      <c r="AF4123">
        <f t="shared" si="1527"/>
        <v>-2.509149411829085E-5</v>
      </c>
      <c r="AG4123" t="str">
        <f t="shared" si="1506"/>
        <v>NaN</v>
      </c>
      <c r="AH4123" t="str">
        <f t="shared" si="1507"/>
        <v>NaN</v>
      </c>
    </row>
    <row r="4124" spans="1:34" ht="15">
      <c r="A4124" s="8">
        <v>43261.132638888892</v>
      </c>
      <c r="B4124" s="9">
        <v>-1.4500000000000001E-2</v>
      </c>
      <c r="C4124" s="7">
        <v>3.0662676539999998</v>
      </c>
      <c r="D4124" s="9">
        <v>1.9300000000000001E-2</v>
      </c>
      <c r="E4124" s="9">
        <v>1.9099999999999999E-2</v>
      </c>
      <c r="F4124" s="9">
        <v>1.9099999999999999E-2</v>
      </c>
      <c r="G4124" s="7">
        <v>-4954489</v>
      </c>
      <c r="H4124" s="7">
        <v>17015003</v>
      </c>
      <c r="K4124">
        <f t="shared" si="1508"/>
        <v>924.16998886828242</v>
      </c>
      <c r="L4124">
        <f t="shared" si="1509"/>
        <v>904.13132587970279</v>
      </c>
      <c r="M4124">
        <f t="shared" si="1510"/>
        <v>302.74181663218195</v>
      </c>
      <c r="N4124">
        <f t="shared" si="1511"/>
        <v>0.16951441225650632</v>
      </c>
      <c r="O4124">
        <f t="shared" si="1512"/>
        <v>56.711903195112356</v>
      </c>
      <c r="P4124">
        <f t="shared" si="1513"/>
        <v>56.60468957030502</v>
      </c>
      <c r="Q4124">
        <f t="shared" si="1514"/>
        <v>-5.3628100430024972E-2</v>
      </c>
      <c r="R4124">
        <f t="shared" si="1515"/>
        <v>56.765531295542381</v>
      </c>
      <c r="S4124">
        <f t="shared" si="1516"/>
        <v>302.77756869913532</v>
      </c>
      <c r="T4124">
        <f t="shared" si="1517"/>
        <v>17.484971247321226</v>
      </c>
      <c r="U4124">
        <f t="shared" si="1504"/>
        <v>0.67489440098279307</v>
      </c>
      <c r="V4124" s="6">
        <f t="shared" si="1518"/>
        <v>233700.00000048894</v>
      </c>
      <c r="W4124">
        <f t="shared" si="1519"/>
        <v>17.485268944959643</v>
      </c>
      <c r="X4124">
        <f t="shared" si="1520"/>
        <v>301.91493137007694</v>
      </c>
      <c r="Y4124">
        <f t="shared" si="1521"/>
        <v>-5.3628100430024972E-2</v>
      </c>
      <c r="Z4124">
        <f t="shared" si="1522"/>
        <v>7.1770662079392187E-7</v>
      </c>
      <c r="AA4124">
        <f t="shared" si="1523"/>
        <v>6.7073308899101039E-7</v>
      </c>
      <c r="AB4124">
        <f t="shared" si="1505"/>
        <v>1.0117653692095505</v>
      </c>
      <c r="AC4124">
        <f t="shared" si="1524"/>
        <v>1.9910876438021388</v>
      </c>
      <c r="AD4124">
        <f t="shared" si="1525"/>
        <v>-4.3774883840480827E-9</v>
      </c>
      <c r="AE4124">
        <f t="shared" si="1526"/>
        <v>2.1932897709048397E-5</v>
      </c>
      <c r="AF4124">
        <f t="shared" si="1527"/>
        <v>-1.9868268716160604E-5</v>
      </c>
      <c r="AG4124" t="str">
        <f t="shared" si="1506"/>
        <v>NaN</v>
      </c>
      <c r="AH4124" t="str">
        <f t="shared" si="1507"/>
        <v>NaN</v>
      </c>
    </row>
    <row r="4125" spans="1:34" ht="15">
      <c r="A4125" s="8">
        <v>43261.133333333331</v>
      </c>
      <c r="B4125" s="9">
        <v>-1.4500000000000001E-2</v>
      </c>
      <c r="C4125" s="7">
        <v>3.0665185799999999</v>
      </c>
      <c r="D4125" s="9">
        <v>1.9300000000000001E-2</v>
      </c>
      <c r="E4125" s="9">
        <v>1.9199999999999998E-2</v>
      </c>
      <c r="F4125" s="9">
        <v>1.9099999999999999E-2</v>
      </c>
      <c r="G4125" s="7">
        <v>-4954970</v>
      </c>
      <c r="H4125" s="7">
        <v>17015003</v>
      </c>
      <c r="K4125">
        <f t="shared" si="1508"/>
        <v>924.16998886828242</v>
      </c>
      <c r="L4125">
        <f t="shared" si="1509"/>
        <v>904.13132587970279</v>
      </c>
      <c r="M4125">
        <f t="shared" si="1510"/>
        <v>302.74181663218195</v>
      </c>
      <c r="N4125">
        <f t="shared" si="1511"/>
        <v>0.16959046402342023</v>
      </c>
      <c r="O4125">
        <f t="shared" si="1512"/>
        <v>56.711903195112356</v>
      </c>
      <c r="P4125">
        <f t="shared" si="1513"/>
        <v>56.903983640228326</v>
      </c>
      <c r="Q4125">
        <f t="shared" si="1514"/>
        <v>-5.3628100430024972E-2</v>
      </c>
      <c r="R4125">
        <f t="shared" si="1515"/>
        <v>56.765531295542381</v>
      </c>
      <c r="S4125">
        <f t="shared" si="1516"/>
        <v>302.77756869913532</v>
      </c>
      <c r="T4125">
        <f t="shared" si="1517"/>
        <v>17.492976696470063</v>
      </c>
      <c r="U4125">
        <f t="shared" si="1504"/>
        <v>0.67473190595419741</v>
      </c>
      <c r="V4125" s="6">
        <f t="shared" si="1518"/>
        <v>233760.00000005588</v>
      </c>
      <c r="W4125">
        <f t="shared" si="1519"/>
        <v>17.490822843442086</v>
      </c>
      <c r="X4125">
        <f t="shared" si="1520"/>
        <v>302.23976595796728</v>
      </c>
      <c r="Y4125">
        <f t="shared" si="1521"/>
        <v>2.1735954429904798E-2</v>
      </c>
      <c r="Z4125">
        <f t="shared" si="1522"/>
        <v>9.8961324612652385E-7</v>
      </c>
      <c r="AA4125">
        <f t="shared" si="1523"/>
        <v>5.6865553976460121E-7</v>
      </c>
      <c r="AB4125">
        <f t="shared" si="1505"/>
        <v>1.0115141766961078</v>
      </c>
      <c r="AC4125">
        <f t="shared" si="1524"/>
        <v>1.9908944723141773</v>
      </c>
      <c r="AD4125">
        <f t="shared" si="1525"/>
        <v>9.1557959996920544E-9</v>
      </c>
      <c r="AE4125">
        <f t="shared" si="1526"/>
        <v>2.4074778352317024E-5</v>
      </c>
      <c r="AF4125">
        <f t="shared" si="1527"/>
        <v>3.7858625830017084E-5</v>
      </c>
      <c r="AG4125">
        <f t="shared" si="1506"/>
        <v>9.1557959996920546E-7</v>
      </c>
      <c r="AH4125">
        <f t="shared" si="1507"/>
        <v>0.37858625830017084</v>
      </c>
    </row>
    <row r="4126" spans="1:34" ht="15">
      <c r="A4126" s="8">
        <v>43261.134027777778</v>
      </c>
      <c r="B4126" s="9">
        <v>-1.4500000000000001E-2</v>
      </c>
      <c r="C4126" s="7">
        <v>3.0666398799999999</v>
      </c>
      <c r="D4126" s="9">
        <v>1.9400000000000001E-2</v>
      </c>
      <c r="E4126" s="9">
        <v>1.9199999999999998E-2</v>
      </c>
      <c r="F4126" s="7">
        <v>1.9124639999999998E-2</v>
      </c>
      <c r="G4126" s="7">
        <v>-4955454</v>
      </c>
      <c r="H4126" s="7">
        <v>17015003</v>
      </c>
      <c r="K4126">
        <f t="shared" si="1508"/>
        <v>924.16998886828242</v>
      </c>
      <c r="L4126">
        <f t="shared" si="1509"/>
        <v>904.09893682395409</v>
      </c>
      <c r="M4126">
        <f t="shared" si="1510"/>
        <v>302.73097139178856</v>
      </c>
      <c r="N4126">
        <f t="shared" si="1511"/>
        <v>0.16962722816634146</v>
      </c>
      <c r="O4126">
        <f t="shared" si="1512"/>
        <v>57.012258299987977</v>
      </c>
      <c r="P4126">
        <f t="shared" si="1513"/>
        <v>56.903983640228326</v>
      </c>
      <c r="Q4126">
        <f t="shared" si="1514"/>
        <v>0.17246406414976434</v>
      </c>
      <c r="R4126">
        <f t="shared" si="1515"/>
        <v>56.839794235838212</v>
      </c>
      <c r="S4126">
        <f t="shared" si="1516"/>
        <v>302.61599534902206</v>
      </c>
      <c r="T4126">
        <f t="shared" si="1517"/>
        <v>17.496846606251243</v>
      </c>
      <c r="U4126">
        <f t="shared" si="1504"/>
        <v>0.67465335432157014</v>
      </c>
      <c r="V4126" s="6">
        <f t="shared" si="1518"/>
        <v>233820.00000025146</v>
      </c>
      <c r="W4126">
        <f t="shared" si="1519"/>
        <v>17.496052787602284</v>
      </c>
      <c r="X4126">
        <f t="shared" si="1520"/>
        <v>302.56460054585756</v>
      </c>
      <c r="Y4126">
        <f t="shared" si="1521"/>
        <v>8.2749089250654606E-2</v>
      </c>
      <c r="Z4126">
        <f t="shared" si="1522"/>
        <v>4.4896111068124273E-7</v>
      </c>
      <c r="AA4126">
        <f t="shared" si="1523"/>
        <v>7.113836239604609E-7</v>
      </c>
      <c r="AB4126">
        <f t="shared" si="1505"/>
        <v>1.0113112254591006</v>
      </c>
      <c r="AC4126">
        <f t="shared" si="1524"/>
        <v>1.9908010913911576</v>
      </c>
      <c r="AD4126">
        <f t="shared" si="1525"/>
        <v>3.0084709237144661E-9</v>
      </c>
      <c r="AE4126">
        <f t="shared" si="1526"/>
        <v>2.3749003428816597E-5</v>
      </c>
      <c r="AF4126">
        <f t="shared" si="1527"/>
        <v>1.2610475544955576E-5</v>
      </c>
      <c r="AG4126">
        <f t="shared" si="1506"/>
        <v>3.0084709237144659E-7</v>
      </c>
      <c r="AH4126">
        <f t="shared" si="1507"/>
        <v>0.12610475544955574</v>
      </c>
    </row>
    <row r="4127" spans="1:34" ht="15">
      <c r="A4127" s="8">
        <v>43261.134722222225</v>
      </c>
      <c r="B4127" s="9">
        <v>-1.4500000000000001E-2</v>
      </c>
      <c r="C4127" s="7">
        <v>3.0666874489999998</v>
      </c>
      <c r="D4127" s="7">
        <v>1.9360941E-2</v>
      </c>
      <c r="E4127" s="9">
        <v>1.9199999999999998E-2</v>
      </c>
      <c r="F4127" s="9">
        <v>1.9099999999999999E-2</v>
      </c>
      <c r="G4127" s="7">
        <v>-4955935</v>
      </c>
      <c r="H4127" s="7">
        <v>17015003</v>
      </c>
      <c r="K4127">
        <f t="shared" si="1508"/>
        <v>924.16998886828242</v>
      </c>
      <c r="L4127">
        <f t="shared" si="1509"/>
        <v>904.13132587970279</v>
      </c>
      <c r="M4127">
        <f t="shared" si="1510"/>
        <v>302.74181663218195</v>
      </c>
      <c r="N4127">
        <f t="shared" si="1511"/>
        <v>0.16964164559020475</v>
      </c>
      <c r="O4127">
        <f t="shared" si="1512"/>
        <v>56.894942599574605</v>
      </c>
      <c r="P4127">
        <f t="shared" si="1513"/>
        <v>56.903983640228326</v>
      </c>
      <c r="Q4127">
        <f t="shared" si="1514"/>
        <v>0.12941130403222445</v>
      </c>
      <c r="R4127">
        <f t="shared" si="1515"/>
        <v>56.765531295542381</v>
      </c>
      <c r="S4127">
        <f t="shared" si="1516"/>
        <v>302.65554242949378</v>
      </c>
      <c r="T4127">
        <f t="shared" si="1517"/>
        <v>17.498364229815799</v>
      </c>
      <c r="U4127">
        <f t="shared" si="1504"/>
        <v>0.67462254951849976</v>
      </c>
      <c r="V4127" s="6">
        <f t="shared" si="1518"/>
        <v>233880.00000044703</v>
      </c>
      <c r="W4127">
        <f t="shared" si="1519"/>
        <v>17.501460761355514</v>
      </c>
      <c r="X4127">
        <f t="shared" si="1520"/>
        <v>302.8894351337479</v>
      </c>
      <c r="Y4127">
        <f t="shared" si="1521"/>
        <v>0.1828674575425282</v>
      </c>
      <c r="Z4127">
        <f t="shared" si="1522"/>
        <v>1.3279352441151376E-7</v>
      </c>
      <c r="AA4127">
        <f t="shared" si="1523"/>
        <v>8.7714726701756246E-7</v>
      </c>
      <c r="AB4127">
        <f t="shared" si="1505"/>
        <v>1.0109771165905053</v>
      </c>
      <c r="AC4127">
        <f t="shared" si="1524"/>
        <v>1.9907644711345447</v>
      </c>
      <c r="AD4127">
        <f t="shared" si="1525"/>
        <v>1.6785461121501569E-9</v>
      </c>
      <c r="AE4127">
        <f t="shared" si="1526"/>
        <v>2.3481873579907883E-5</v>
      </c>
      <c r="AF4127">
        <f t="shared" si="1527"/>
        <v>7.11592835498055E-6</v>
      </c>
      <c r="AG4127">
        <f t="shared" si="1506"/>
        <v>1.678546112150157E-7</v>
      </c>
      <c r="AH4127">
        <f t="shared" si="1507"/>
        <v>7.1159283549805497E-2</v>
      </c>
    </row>
    <row r="4128" spans="1:34" ht="15">
      <c r="A4128" s="8">
        <v>43261.135416666664</v>
      </c>
      <c r="B4128" s="9">
        <v>-1.4500000000000001E-2</v>
      </c>
      <c r="C4128" s="7">
        <v>3.0666898279999999</v>
      </c>
      <c r="D4128" s="9">
        <v>1.9400000000000001E-2</v>
      </c>
      <c r="E4128" s="9">
        <v>1.9199999999999998E-2</v>
      </c>
      <c r="F4128" s="9">
        <v>1.9099999999999999E-2</v>
      </c>
      <c r="G4128" s="7">
        <v>-4956419</v>
      </c>
      <c r="H4128" s="7">
        <v>17015003</v>
      </c>
      <c r="K4128">
        <f t="shared" si="1508"/>
        <v>924.16998886828242</v>
      </c>
      <c r="L4128">
        <f t="shared" si="1509"/>
        <v>904.13132587970279</v>
      </c>
      <c r="M4128">
        <f t="shared" si="1510"/>
        <v>302.74181663218195</v>
      </c>
      <c r="N4128">
        <f t="shared" si="1511"/>
        <v>0.1696423666280944</v>
      </c>
      <c r="O4128">
        <f t="shared" si="1512"/>
        <v>57.012258299987977</v>
      </c>
      <c r="P4128">
        <f t="shared" si="1513"/>
        <v>56.903983640228326</v>
      </c>
      <c r="Q4128">
        <f t="shared" si="1514"/>
        <v>0.24672700444559581</v>
      </c>
      <c r="R4128">
        <f t="shared" si="1515"/>
        <v>56.765531295542381</v>
      </c>
      <c r="S4128">
        <f t="shared" si="1516"/>
        <v>302.57733196255157</v>
      </c>
      <c r="T4128">
        <f t="shared" si="1517"/>
        <v>17.498440128541027</v>
      </c>
      <c r="U4128">
        <f t="shared" si="1504"/>
        <v>0.67462100892217614</v>
      </c>
      <c r="V4128" s="6">
        <f t="shared" si="1518"/>
        <v>233940.00000001397</v>
      </c>
      <c r="W4128">
        <f t="shared" si="1519"/>
        <v>17.506571049740959</v>
      </c>
      <c r="X4128">
        <f t="shared" si="1520"/>
        <v>303.21426972163823</v>
      </c>
      <c r="Y4128">
        <f t="shared" si="1521"/>
        <v>0.10715783659158262</v>
      </c>
      <c r="Z4128">
        <f t="shared" si="1522"/>
        <v>3.635976453921126E-7</v>
      </c>
      <c r="AA4128">
        <f t="shared" si="1523"/>
        <v>8.6540369434526552E-7</v>
      </c>
      <c r="AB4128">
        <f t="shared" si="1505"/>
        <v>1.0112294608946144</v>
      </c>
      <c r="AC4128">
        <f t="shared" si="1524"/>
        <v>1.9907626396983049</v>
      </c>
      <c r="AD4128">
        <f t="shared" si="1525"/>
        <v>2.8261264973896096E-9</v>
      </c>
      <c r="AE4128">
        <f t="shared" si="1526"/>
        <v>2.3371108681430423E-5</v>
      </c>
      <c r="AF4128">
        <f t="shared" si="1527"/>
        <v>1.2037694516992175E-5</v>
      </c>
      <c r="AG4128">
        <f t="shared" si="1506"/>
        <v>2.8261264973896095E-7</v>
      </c>
      <c r="AH4128">
        <f t="shared" si="1507"/>
        <v>0.12037694516992174</v>
      </c>
    </row>
    <row r="4129" spans="1:34" ht="15">
      <c r="A4129" s="8">
        <v>43261.136111111111</v>
      </c>
      <c r="B4129" s="9">
        <v>-1.4500000000000001E-2</v>
      </c>
      <c r="C4129" s="7">
        <v>3.0668242100000001</v>
      </c>
      <c r="D4129" s="9">
        <v>1.9400000000000001E-2</v>
      </c>
      <c r="E4129" s="9">
        <v>1.9199999999999998E-2</v>
      </c>
      <c r="F4129" s="9">
        <v>1.9199999999999998E-2</v>
      </c>
      <c r="G4129" s="7">
        <v>-4956903</v>
      </c>
      <c r="H4129" s="7">
        <v>17015003</v>
      </c>
      <c r="K4129">
        <f t="shared" si="1508"/>
        <v>924.16998886828242</v>
      </c>
      <c r="L4129">
        <f t="shared" si="1509"/>
        <v>903.99987678981358</v>
      </c>
      <c r="M4129">
        <f t="shared" si="1510"/>
        <v>302.69780185785817</v>
      </c>
      <c r="N4129">
        <f t="shared" si="1511"/>
        <v>0.1696830957216974</v>
      </c>
      <c r="O4129">
        <f t="shared" si="1512"/>
        <v>57.012258299987977</v>
      </c>
      <c r="P4129">
        <f t="shared" si="1513"/>
        <v>56.903983640228326</v>
      </c>
      <c r="Q4129">
        <f t="shared" si="1514"/>
        <v>-5.4664798703072393E-2</v>
      </c>
      <c r="R4129">
        <f t="shared" si="1515"/>
        <v>57.066923098691049</v>
      </c>
      <c r="S4129">
        <f t="shared" si="1516"/>
        <v>302.73424505699353</v>
      </c>
      <c r="T4129">
        <f t="shared" si="1517"/>
        <v>17.502727401551869</v>
      </c>
      <c r="U4129">
        <f t="shared" si="1504"/>
        <v>0.67453398562872424</v>
      </c>
      <c r="V4129" s="6">
        <f t="shared" si="1518"/>
        <v>234000.00000020955</v>
      </c>
      <c r="W4129">
        <f t="shared" si="1519"/>
        <v>17.511929408448182</v>
      </c>
      <c r="X4129">
        <f t="shared" si="1520"/>
        <v>303.53910430952851</v>
      </c>
      <c r="Y4129">
        <f t="shared" si="1521"/>
        <v>3.4983348353245937E-2</v>
      </c>
      <c r="Z4129">
        <f t="shared" si="1522"/>
        <v>1.8084942302232651E-6</v>
      </c>
      <c r="AA4129">
        <f t="shared" si="1523"/>
        <v>8.8166390804841197E-7</v>
      </c>
      <c r="AB4129">
        <f t="shared" si="1505"/>
        <v>1.0114717053492259</v>
      </c>
      <c r="AC4129">
        <f t="shared" si="1524"/>
        <v>1.9906591878005533</v>
      </c>
      <c r="AD4129">
        <f t="shared" si="1525"/>
        <v>8.8189302596743979E-9</v>
      </c>
      <c r="AE4129">
        <f t="shared" si="1526"/>
        <v>1.9490877173032294E-5</v>
      </c>
      <c r="AF4129">
        <f t="shared" si="1527"/>
        <v>4.5041781504540651E-5</v>
      </c>
      <c r="AG4129">
        <f t="shared" si="1506"/>
        <v>8.8189302596743982E-7</v>
      </c>
      <c r="AH4129">
        <f t="shared" si="1507"/>
        <v>0.45041781504540651</v>
      </c>
    </row>
    <row r="4130" spans="1:34" ht="15">
      <c r="A4130" s="8">
        <v>43261.136805555558</v>
      </c>
      <c r="B4130" s="9">
        <v>-1.46E-2</v>
      </c>
      <c r="C4130" s="7">
        <v>3.0673700620000002</v>
      </c>
      <c r="D4130" s="7">
        <v>1.9389197E-2</v>
      </c>
      <c r="E4130" s="7">
        <v>1.9199909000000001E-2</v>
      </c>
      <c r="F4130" s="9">
        <v>1.9199999999999998E-2</v>
      </c>
      <c r="G4130" s="7">
        <v>-4957386</v>
      </c>
      <c r="H4130" s="7">
        <v>17015003</v>
      </c>
      <c r="K4130">
        <f t="shared" si="1508"/>
        <v>930.54040203295756</v>
      </c>
      <c r="L4130">
        <f t="shared" si="1509"/>
        <v>910.37028995448873</v>
      </c>
      <c r="M4130">
        <f t="shared" si="1510"/>
        <v>304.83088850021602</v>
      </c>
      <c r="N4130">
        <f t="shared" si="1511"/>
        <v>0.16984853497101188</v>
      </c>
      <c r="O4130">
        <f t="shared" si="1512"/>
        <v>56.979810938008264</v>
      </c>
      <c r="P4130">
        <f t="shared" si="1513"/>
        <v>56.903711282624705</v>
      </c>
      <c r="Q4130">
        <f t="shared" si="1514"/>
        <v>-8.71121606827856E-2</v>
      </c>
      <c r="R4130">
        <f t="shared" si="1515"/>
        <v>57.066923098691049</v>
      </c>
      <c r="S4130">
        <f t="shared" si="1516"/>
        <v>304.88896327400454</v>
      </c>
      <c r="T4130">
        <f t="shared" si="1517"/>
        <v>17.520142059374447</v>
      </c>
      <c r="U4130">
        <f t="shared" si="1504"/>
        <v>0.6741805019867384</v>
      </c>
      <c r="V4130" s="6">
        <f t="shared" si="1518"/>
        <v>234060.00000040513</v>
      </c>
      <c r="W4130">
        <f t="shared" si="1519"/>
        <v>17.517506655476293</v>
      </c>
      <c r="X4130">
        <f t="shared" si="1520"/>
        <v>304.02802248529247</v>
      </c>
      <c r="Y4130">
        <f t="shared" si="1521"/>
        <v>-6.5480586029643462E-2</v>
      </c>
      <c r="Z4130">
        <f t="shared" si="1522"/>
        <v>1.6788644914943572E-6</v>
      </c>
      <c r="AA4130">
        <f t="shared" si="1523"/>
        <v>9.7606369818122576E-7</v>
      </c>
      <c r="AB4130">
        <f t="shared" si="1505"/>
        <v>1.0117232453434546</v>
      </c>
      <c r="AC4130">
        <f t="shared" si="1524"/>
        <v>1.9902389721072946</v>
      </c>
      <c r="AD4130">
        <f t="shared" si="1525"/>
        <v>-5.2149258391974747E-9</v>
      </c>
      <c r="AE4130">
        <f t="shared" si="1526"/>
        <v>2.0640971214243328E-5</v>
      </c>
      <c r="AF4130">
        <f t="shared" si="1527"/>
        <v>-2.5150640213013572E-5</v>
      </c>
      <c r="AG4130" t="str">
        <f t="shared" si="1506"/>
        <v>NaN</v>
      </c>
      <c r="AH4130" t="str">
        <f t="shared" si="1507"/>
        <v>NaN</v>
      </c>
    </row>
    <row r="4131" spans="1:34" ht="15">
      <c r="A4131" s="8">
        <v>43261.137499999997</v>
      </c>
      <c r="B4131" s="9">
        <v>-1.46E-2</v>
      </c>
      <c r="C4131" s="7">
        <v>3.0674556860000002</v>
      </c>
      <c r="D4131" s="9">
        <v>1.9400000000000001E-2</v>
      </c>
      <c r="E4131" s="7">
        <v>1.9209006000000001E-2</v>
      </c>
      <c r="F4131" s="9">
        <v>1.9199999999999998E-2</v>
      </c>
      <c r="G4131" s="7">
        <v>-4957869</v>
      </c>
      <c r="H4131" s="7">
        <v>17015003</v>
      </c>
      <c r="K4131">
        <f t="shared" si="1508"/>
        <v>930.54040203295756</v>
      </c>
      <c r="L4131">
        <f t="shared" si="1509"/>
        <v>910.37028995448873</v>
      </c>
      <c r="M4131">
        <f t="shared" si="1510"/>
        <v>304.83088850021602</v>
      </c>
      <c r="N4131">
        <f t="shared" si="1511"/>
        <v>0.16987448627334897</v>
      </c>
      <c r="O4131">
        <f t="shared" si="1512"/>
        <v>57.012258299987977</v>
      </c>
      <c r="P4131">
        <f t="shared" si="1513"/>
        <v>56.93093806416563</v>
      </c>
      <c r="Q4131">
        <f t="shared" si="1514"/>
        <v>-5.4664798703072393E-2</v>
      </c>
      <c r="R4131">
        <f t="shared" si="1515"/>
        <v>57.066923098691049</v>
      </c>
      <c r="S4131">
        <f t="shared" si="1516"/>
        <v>304.86733169935138</v>
      </c>
      <c r="T4131">
        <f t="shared" si="1517"/>
        <v>17.522873775409931</v>
      </c>
      <c r="U4131">
        <f t="shared" si="1504"/>
        <v>0.67412505347072771</v>
      </c>
      <c r="V4131" s="6">
        <f t="shared" si="1518"/>
        <v>234119.99999997206</v>
      </c>
      <c r="W4131">
        <f t="shared" si="1519"/>
        <v>17.523550861147065</v>
      </c>
      <c r="X4131">
        <f t="shared" si="1520"/>
        <v>304.35570794270399</v>
      </c>
      <c r="Y4131">
        <f t="shared" si="1521"/>
        <v>-6.5480586029643462E-2</v>
      </c>
      <c r="Z4131">
        <f t="shared" si="1522"/>
        <v>6.3550161208784305E-7</v>
      </c>
      <c r="AA4131">
        <f t="shared" si="1523"/>
        <v>1.1034347456507481E-6</v>
      </c>
      <c r="AB4131">
        <f t="shared" si="1505"/>
        <v>1.0117232453434546</v>
      </c>
      <c r="AC4131">
        <f t="shared" si="1524"/>
        <v>1.9901730557993582</v>
      </c>
      <c r="AD4131">
        <f t="shared" si="1525"/>
        <v>-5.8952502745865718E-9</v>
      </c>
      <c r="AE4131">
        <f t="shared" si="1526"/>
        <v>2.6959654345640149E-5</v>
      </c>
      <c r="AF4131">
        <f t="shared" si="1527"/>
        <v>-2.176802178631421E-5</v>
      </c>
      <c r="AG4131" t="str">
        <f t="shared" si="1506"/>
        <v>NaN</v>
      </c>
      <c r="AH4131" t="str">
        <f t="shared" si="1507"/>
        <v>NaN</v>
      </c>
    </row>
    <row r="4132" spans="1:34" ht="15">
      <c r="A4132" s="8">
        <v>43261.138194444444</v>
      </c>
      <c r="B4132" s="9">
        <v>-1.46E-2</v>
      </c>
      <c r="C4132" s="7">
        <v>3.0676090949999999</v>
      </c>
      <c r="D4132" s="9">
        <v>1.9400000000000001E-2</v>
      </c>
      <c r="E4132" s="9">
        <v>1.9199999999999998E-2</v>
      </c>
      <c r="F4132" s="9">
        <v>1.9199999999999998E-2</v>
      </c>
      <c r="G4132" s="7">
        <v>-4958352</v>
      </c>
      <c r="H4132" s="7">
        <v>17015003</v>
      </c>
      <c r="K4132">
        <f t="shared" si="1508"/>
        <v>930.54040203295756</v>
      </c>
      <c r="L4132">
        <f t="shared" si="1509"/>
        <v>910.37028995448873</v>
      </c>
      <c r="M4132">
        <f t="shared" si="1510"/>
        <v>304.83088850021602</v>
      </c>
      <c r="N4132">
        <f t="shared" si="1511"/>
        <v>0.16992098215464652</v>
      </c>
      <c r="O4132">
        <f t="shared" si="1512"/>
        <v>57.012258299987977</v>
      </c>
      <c r="P4132">
        <f t="shared" si="1513"/>
        <v>56.903983640228326</v>
      </c>
      <c r="Q4132">
        <f t="shared" si="1514"/>
        <v>-5.4664798703072393E-2</v>
      </c>
      <c r="R4132">
        <f t="shared" si="1515"/>
        <v>57.066923098691049</v>
      </c>
      <c r="S4132">
        <f t="shared" si="1516"/>
        <v>304.86733169935138</v>
      </c>
      <c r="T4132">
        <f t="shared" si="1517"/>
        <v>17.527768078704408</v>
      </c>
      <c r="U4132">
        <f t="shared" si="1504"/>
        <v>0.67402570864459677</v>
      </c>
      <c r="V4132" s="6">
        <f t="shared" si="1518"/>
        <v>234180.00000016764</v>
      </c>
      <c r="W4132">
        <f t="shared" si="1519"/>
        <v>17.529539615862475</v>
      </c>
      <c r="X4132">
        <f t="shared" si="1520"/>
        <v>304.67537253297172</v>
      </c>
      <c r="Y4132">
        <f t="shared" si="1521"/>
        <v>-5.4664798703072393E-2</v>
      </c>
      <c r="Z4132">
        <f t="shared" si="1522"/>
        <v>1.1034347420485497E-6</v>
      </c>
      <c r="AA4132">
        <f t="shared" si="1523"/>
        <v>1.2393878674300252E-6</v>
      </c>
      <c r="AB4132">
        <f t="shared" si="1505"/>
        <v>1.0116874450106044</v>
      </c>
      <c r="AC4132">
        <f t="shared" si="1524"/>
        <v>1.9900549562608627</v>
      </c>
      <c r="AD4132">
        <f t="shared" si="1525"/>
        <v>-7.9312541088590084E-9</v>
      </c>
      <c r="AE4132">
        <f t="shared" si="1526"/>
        <v>2.7699313688710217E-5</v>
      </c>
      <c r="AF4132">
        <f t="shared" si="1527"/>
        <v>-2.8503874147091126E-5</v>
      </c>
      <c r="AG4132" t="str">
        <f t="shared" si="1506"/>
        <v>NaN</v>
      </c>
      <c r="AH4132" t="str">
        <f t="shared" si="1507"/>
        <v>NaN</v>
      </c>
    </row>
    <row r="4133" spans="1:34" ht="15">
      <c r="A4133" s="8">
        <v>43261.138888888891</v>
      </c>
      <c r="B4133" s="9">
        <v>-1.46E-2</v>
      </c>
      <c r="C4133" s="7">
        <v>3.067870724</v>
      </c>
      <c r="D4133" s="9">
        <v>1.9400000000000001E-2</v>
      </c>
      <c r="E4133" s="7">
        <v>1.9224990000000001E-2</v>
      </c>
      <c r="F4133" s="9">
        <v>1.9199999999999998E-2</v>
      </c>
      <c r="G4133" s="7">
        <v>-4958835</v>
      </c>
      <c r="H4133" s="7">
        <v>17015003</v>
      </c>
      <c r="K4133">
        <f t="shared" si="1508"/>
        <v>930.54040203295756</v>
      </c>
      <c r="L4133">
        <f t="shared" si="1509"/>
        <v>910.37028995448873</v>
      </c>
      <c r="M4133">
        <f t="shared" si="1510"/>
        <v>304.83088850021602</v>
      </c>
      <c r="N4133">
        <f t="shared" si="1511"/>
        <v>0.17000027783435256</v>
      </c>
      <c r="O4133">
        <f t="shared" si="1512"/>
        <v>57.012258299987977</v>
      </c>
      <c r="P4133">
        <f t="shared" si="1513"/>
        <v>56.978777228302171</v>
      </c>
      <c r="Q4133">
        <f t="shared" si="1514"/>
        <v>-5.4664798703072393E-2</v>
      </c>
      <c r="R4133">
        <f t="shared" si="1515"/>
        <v>57.066923098691049</v>
      </c>
      <c r="S4133">
        <f t="shared" si="1516"/>
        <v>304.86733169935138</v>
      </c>
      <c r="T4133">
        <f t="shared" si="1517"/>
        <v>17.536114992357675</v>
      </c>
      <c r="U4133">
        <f t="shared" si="1504"/>
        <v>0.67385628255149987</v>
      </c>
      <c r="V4133" s="6">
        <f t="shared" si="1518"/>
        <v>234240.00000036322</v>
      </c>
      <c r="W4133">
        <f t="shared" si="1519"/>
        <v>17.535802709854131</v>
      </c>
      <c r="X4133">
        <f t="shared" si="1520"/>
        <v>304.99723301421051</v>
      </c>
      <c r="Y4133">
        <f t="shared" si="1521"/>
        <v>-5.4664798703072393E-2</v>
      </c>
      <c r="Z4133">
        <f t="shared" si="1522"/>
        <v>1.1097596416109388E-6</v>
      </c>
      <c r="AA4133">
        <f t="shared" si="1523"/>
        <v>1.1612486723765914E-6</v>
      </c>
      <c r="AB4133">
        <f t="shared" si="1505"/>
        <v>1.0116874450106044</v>
      </c>
      <c r="AC4133">
        <f t="shared" si="1524"/>
        <v>1.989853545234409</v>
      </c>
      <c r="AD4133">
        <f t="shared" si="1525"/>
        <v>-7.4304633741820841E-9</v>
      </c>
      <c r="AE4133">
        <f t="shared" si="1526"/>
        <v>2.9440486700895609E-5</v>
      </c>
      <c r="AF4133">
        <f t="shared" si="1527"/>
        <v>-2.5124761534982012E-5</v>
      </c>
      <c r="AG4133" t="str">
        <f t="shared" si="1506"/>
        <v>NaN</v>
      </c>
      <c r="AH4133" t="str">
        <f t="shared" si="1507"/>
        <v>NaN</v>
      </c>
    </row>
    <row r="4134" spans="1:34" ht="15">
      <c r="A4134" s="8">
        <v>43261.13958333333</v>
      </c>
      <c r="B4134" s="9">
        <v>-1.46E-2</v>
      </c>
      <c r="C4134" s="7">
        <v>3.0680265119999999</v>
      </c>
      <c r="D4134" s="9">
        <v>1.9400000000000001E-2</v>
      </c>
      <c r="E4134" s="9">
        <v>1.9199999999999998E-2</v>
      </c>
      <c r="F4134" s="9">
        <v>1.9199999999999998E-2</v>
      </c>
      <c r="G4134" s="7">
        <v>-4959316</v>
      </c>
      <c r="H4134" s="7">
        <v>17015003</v>
      </c>
      <c r="K4134">
        <f t="shared" si="1508"/>
        <v>930.54040203295756</v>
      </c>
      <c r="L4134">
        <f t="shared" si="1509"/>
        <v>910.37028995448873</v>
      </c>
      <c r="M4134">
        <f t="shared" si="1510"/>
        <v>304.83088850021602</v>
      </c>
      <c r="N4134">
        <f t="shared" si="1511"/>
        <v>0.17004749475353978</v>
      </c>
      <c r="O4134">
        <f t="shared" si="1512"/>
        <v>57.012258299987977</v>
      </c>
      <c r="P4134">
        <f t="shared" si="1513"/>
        <v>56.903983640228326</v>
      </c>
      <c r="Q4134">
        <f t="shared" si="1514"/>
        <v>-5.4664798703072393E-2</v>
      </c>
      <c r="R4134">
        <f t="shared" si="1515"/>
        <v>57.066923098691049</v>
      </c>
      <c r="S4134">
        <f t="shared" si="1516"/>
        <v>304.86733169935138</v>
      </c>
      <c r="T4134">
        <f t="shared" si="1517"/>
        <v>17.541085194377384</v>
      </c>
      <c r="U4134">
        <f t="shared" si="1504"/>
        <v>0.67375539712904531</v>
      </c>
      <c r="V4134" s="6">
        <f t="shared" si="1518"/>
        <v>234299.99999993015</v>
      </c>
      <c r="W4134">
        <f t="shared" si="1519"/>
        <v>17.542544436761283</v>
      </c>
      <c r="X4134">
        <f t="shared" si="1520"/>
        <v>305.31605141233598</v>
      </c>
      <c r="Y4134">
        <f t="shared" si="1521"/>
        <v>-5.4664798703072393E-2</v>
      </c>
      <c r="Z4134">
        <f t="shared" si="1522"/>
        <v>1.0243908566981703E-6</v>
      </c>
      <c r="AA4134">
        <f t="shared" si="1523"/>
        <v>1.0876261187709612E-6</v>
      </c>
      <c r="AB4134">
        <f t="shared" si="1505"/>
        <v>1.0116874450106044</v>
      </c>
      <c r="AC4134">
        <f t="shared" si="1524"/>
        <v>1.9897336142596738</v>
      </c>
      <c r="AD4134">
        <f t="shared" si="1525"/>
        <v>-6.9589564633454233E-9</v>
      </c>
      <c r="AE4134">
        <f t="shared" si="1526"/>
        <v>3.0333675644214742E-5</v>
      </c>
      <c r="AF4134">
        <f t="shared" si="1527"/>
        <v>-2.2837581849793554E-5</v>
      </c>
      <c r="AG4134" t="str">
        <f t="shared" si="1506"/>
        <v>NaN</v>
      </c>
      <c r="AH4134" t="str">
        <f t="shared" si="1507"/>
        <v>NaN</v>
      </c>
    </row>
    <row r="4135" spans="1:34" ht="15">
      <c r="A4135" s="8">
        <v>43261.140277777777</v>
      </c>
      <c r="B4135" s="9">
        <v>-1.46E-2</v>
      </c>
      <c r="C4135" s="7">
        <v>3.0682560310000002</v>
      </c>
      <c r="D4135" s="9">
        <v>1.9400000000000001E-2</v>
      </c>
      <c r="E4135" s="9">
        <v>1.9199999999999998E-2</v>
      </c>
      <c r="F4135" s="9">
        <v>1.9199999999999998E-2</v>
      </c>
      <c r="G4135" s="7">
        <v>-4959799</v>
      </c>
      <c r="H4135" s="7">
        <v>17015003</v>
      </c>
      <c r="K4135">
        <f t="shared" si="1508"/>
        <v>930.54040203295756</v>
      </c>
      <c r="L4135">
        <f t="shared" si="1509"/>
        <v>910.37028995448873</v>
      </c>
      <c r="M4135">
        <f t="shared" si="1510"/>
        <v>304.83088850021602</v>
      </c>
      <c r="N4135">
        <f t="shared" si="1511"/>
        <v>0.17011705839178504</v>
      </c>
      <c r="O4135">
        <f t="shared" si="1512"/>
        <v>57.012258299987977</v>
      </c>
      <c r="P4135">
        <f t="shared" si="1513"/>
        <v>56.903983640228326</v>
      </c>
      <c r="Q4135">
        <f t="shared" si="1514"/>
        <v>-5.4664798703072393E-2</v>
      </c>
      <c r="R4135">
        <f t="shared" si="1515"/>
        <v>57.066923098691049</v>
      </c>
      <c r="S4135">
        <f t="shared" si="1516"/>
        <v>304.86733169935138</v>
      </c>
      <c r="T4135">
        <f t="shared" si="1517"/>
        <v>17.548407682613725</v>
      </c>
      <c r="U4135">
        <f t="shared" si="1504"/>
        <v>0.67360676487703364</v>
      </c>
      <c r="V4135" s="6">
        <f t="shared" si="1518"/>
        <v>234360.00000012573</v>
      </c>
      <c r="W4135">
        <f t="shared" si="1519"/>
        <v>17.549516723808026</v>
      </c>
      <c r="X4135">
        <f t="shared" si="1520"/>
        <v>305.65295623826029</v>
      </c>
      <c r="Y4135">
        <f t="shared" si="1521"/>
        <v>-5.4664798703072393E-2</v>
      </c>
      <c r="Z4135">
        <f t="shared" si="1522"/>
        <v>1.3152694978470513E-6</v>
      </c>
      <c r="AA4135">
        <f t="shared" si="1523"/>
        <v>1.1720890685994386E-6</v>
      </c>
      <c r="AB4135">
        <f t="shared" si="1505"/>
        <v>1.0116874450106044</v>
      </c>
      <c r="AC4135">
        <f t="shared" si="1524"/>
        <v>1.9895569226185306</v>
      </c>
      <c r="AD4135">
        <f t="shared" si="1525"/>
        <v>-7.4987096637205448E-9</v>
      </c>
      <c r="AE4135">
        <f t="shared" si="1526"/>
        <v>2.5838651656532103E-5</v>
      </c>
      <c r="AF4135">
        <f t="shared" si="1527"/>
        <v>-2.8890012368817304E-5</v>
      </c>
      <c r="AG4135" t="str">
        <f t="shared" si="1506"/>
        <v>NaN</v>
      </c>
      <c r="AH4135" t="str">
        <f t="shared" si="1507"/>
        <v>NaN</v>
      </c>
    </row>
    <row r="4136" spans="1:34" ht="15">
      <c r="A4136" s="8">
        <v>43261.140972222223</v>
      </c>
      <c r="B4136" s="9">
        <v>-1.47E-2</v>
      </c>
      <c r="C4136" s="7">
        <v>3.0685212279999998</v>
      </c>
      <c r="D4136" s="9">
        <v>1.9400000000000001E-2</v>
      </c>
      <c r="E4136" s="9">
        <v>1.9300000000000001E-2</v>
      </c>
      <c r="F4136" s="9">
        <v>1.9199999999999998E-2</v>
      </c>
      <c r="G4136" s="7">
        <v>-4960279</v>
      </c>
      <c r="H4136" s="7">
        <v>17015003</v>
      </c>
      <c r="K4136">
        <f t="shared" si="1508"/>
        <v>936.91081519763259</v>
      </c>
      <c r="L4136">
        <f t="shared" si="1509"/>
        <v>916.74070311916375</v>
      </c>
      <c r="M4136">
        <f t="shared" si="1510"/>
        <v>306.96397514257387</v>
      </c>
      <c r="N4136">
        <f t="shared" si="1511"/>
        <v>0.17019743547678312</v>
      </c>
      <c r="O4136">
        <f t="shared" si="1512"/>
        <v>57.012258299987977</v>
      </c>
      <c r="P4136">
        <f t="shared" si="1513"/>
        <v>57.203277710151646</v>
      </c>
      <c r="Q4136">
        <f t="shared" si="1514"/>
        <v>-5.4664798703072393E-2</v>
      </c>
      <c r="R4136">
        <f t="shared" si="1515"/>
        <v>57.066923098691049</v>
      </c>
      <c r="S4136">
        <f t="shared" si="1516"/>
        <v>307.00041834170923</v>
      </c>
      <c r="T4136">
        <f t="shared" si="1517"/>
        <v>17.556868428402996</v>
      </c>
      <c r="U4136">
        <f t="shared" si="1504"/>
        <v>0.67343502821324286</v>
      </c>
      <c r="V4136" s="6">
        <f t="shared" si="1518"/>
        <v>234420.00000032131</v>
      </c>
      <c r="W4136">
        <f t="shared" si="1519"/>
        <v>17.557256575274018</v>
      </c>
      <c r="X4136">
        <f t="shared" si="1520"/>
        <v>306.14187441402424</v>
      </c>
      <c r="Y4136">
        <f t="shared" si="1521"/>
        <v>-7.8393375364970083E-2</v>
      </c>
      <c r="Z4136">
        <f t="shared" si="1522"/>
        <v>1.2615198648492308E-6</v>
      </c>
      <c r="AA4136">
        <f t="shared" si="1523"/>
        <v>1.195124245793366E-6</v>
      </c>
      <c r="AB4136">
        <f t="shared" si="1505"/>
        <v>1.0116834950777638</v>
      </c>
      <c r="AC4136">
        <f t="shared" si="1524"/>
        <v>1.9893527648226359</v>
      </c>
      <c r="AD4136">
        <f t="shared" si="1525"/>
        <v>-5.3311733226772406E-9</v>
      </c>
      <c r="AE4136">
        <f t="shared" si="1526"/>
        <v>2.6359040256458214E-5</v>
      </c>
      <c r="AF4136">
        <f t="shared" si="1527"/>
        <v>-2.0133730208912666E-5</v>
      </c>
      <c r="AG4136" t="str">
        <f t="shared" si="1506"/>
        <v>NaN</v>
      </c>
      <c r="AH4136" t="str">
        <f t="shared" si="1507"/>
        <v>NaN</v>
      </c>
    </row>
    <row r="4137" spans="1:34" ht="15">
      <c r="A4137" s="8">
        <v>43261.14166666667</v>
      </c>
      <c r="B4137" s="9">
        <v>-1.47E-2</v>
      </c>
      <c r="C4137" s="7">
        <v>3.0687305299999998</v>
      </c>
      <c r="D4137" s="9">
        <v>1.9400000000000001E-2</v>
      </c>
      <c r="E4137" s="9">
        <v>1.9300000000000001E-2</v>
      </c>
      <c r="F4137" s="7">
        <v>1.9223619000000001E-2</v>
      </c>
      <c r="G4137" s="7">
        <v>-4960761</v>
      </c>
      <c r="H4137" s="7">
        <v>17015003</v>
      </c>
      <c r="K4137">
        <f t="shared" si="1508"/>
        <v>936.91081519763259</v>
      </c>
      <c r="L4137">
        <f t="shared" si="1509"/>
        <v>916.70965615862281</v>
      </c>
      <c r="M4137">
        <f t="shared" si="1510"/>
        <v>306.95357929302634</v>
      </c>
      <c r="N4137">
        <f t="shared" si="1511"/>
        <v>0.17026087165684661</v>
      </c>
      <c r="O4137">
        <f t="shared" si="1512"/>
        <v>57.012258299987977</v>
      </c>
      <c r="P4137">
        <f t="shared" si="1513"/>
        <v>57.203277710151646</v>
      </c>
      <c r="Q4137">
        <f t="shared" si="1514"/>
        <v>-0.12585052868876545</v>
      </c>
      <c r="R4137">
        <f t="shared" si="1515"/>
        <v>57.138108828676742</v>
      </c>
      <c r="S4137">
        <f t="shared" si="1516"/>
        <v>307.03747964548552</v>
      </c>
      <c r="T4137">
        <f t="shared" si="1517"/>
        <v>17.563545921041261</v>
      </c>
      <c r="U4137">
        <f t="shared" si="1504"/>
        <v>0.67329948811586315</v>
      </c>
      <c r="V4137" s="6">
        <f t="shared" si="1518"/>
        <v>234480.00000051688</v>
      </c>
      <c r="W4137">
        <f t="shared" si="1519"/>
        <v>17.564275559412089</v>
      </c>
      <c r="X4137">
        <f t="shared" si="1520"/>
        <v>306.46504503463359</v>
      </c>
      <c r="Y4137">
        <f t="shared" si="1521"/>
        <v>-5.193925112867722E-2</v>
      </c>
      <c r="Z4137">
        <f t="shared" si="1522"/>
        <v>1.1635066162549457E-6</v>
      </c>
      <c r="AA4137">
        <f t="shared" si="1523"/>
        <v>1.1653137258883851E-6</v>
      </c>
      <c r="AB4137">
        <f t="shared" si="1505"/>
        <v>1.0115969419048068</v>
      </c>
      <c r="AC4137">
        <f t="shared" si="1524"/>
        <v>1.9891916369252745</v>
      </c>
      <c r="AD4137">
        <f t="shared" si="1525"/>
        <v>-7.8451474459919972E-9</v>
      </c>
      <c r="AE4137">
        <f t="shared" si="1526"/>
        <v>3.304774205710955E-5</v>
      </c>
      <c r="AF4137">
        <f t="shared" si="1527"/>
        <v>-2.3631449119484984E-5</v>
      </c>
      <c r="AG4137" t="str">
        <f t="shared" si="1506"/>
        <v>NaN</v>
      </c>
      <c r="AH4137" t="str">
        <f t="shared" si="1507"/>
        <v>NaN</v>
      </c>
    </row>
    <row r="4138" spans="1:34" ht="15">
      <c r="A4138" s="8">
        <v>43261.142361111109</v>
      </c>
      <c r="B4138" s="9">
        <v>-1.47E-2</v>
      </c>
      <c r="C4138" s="7">
        <v>3.068958861</v>
      </c>
      <c r="D4138" s="7">
        <v>1.9459028E-2</v>
      </c>
      <c r="E4138" s="7">
        <v>1.9270797999999999E-2</v>
      </c>
      <c r="F4138" s="7">
        <v>1.9232493E-2</v>
      </c>
      <c r="G4138" s="7">
        <v>-4961244</v>
      </c>
      <c r="H4138" s="7">
        <v>17015003</v>
      </c>
      <c r="K4138">
        <f t="shared" si="1508"/>
        <v>936.91081519763259</v>
      </c>
      <c r="L4138">
        <f t="shared" si="1509"/>
        <v>916.69799136638596</v>
      </c>
      <c r="M4138">
        <f t="shared" si="1510"/>
        <v>306.94967342195281</v>
      </c>
      <c r="N4138">
        <f t="shared" si="1511"/>
        <v>0.17033007523077368</v>
      </c>
      <c r="O4138">
        <f t="shared" si="1512"/>
        <v>57.189551911293961</v>
      </c>
      <c r="P4138">
        <f t="shared" si="1513"/>
        <v>57.115877855852631</v>
      </c>
      <c r="Q4138">
        <f t="shared" si="1514"/>
        <v>2.4697574005806189E-2</v>
      </c>
      <c r="R4138">
        <f t="shared" si="1515"/>
        <v>57.164854337288155</v>
      </c>
      <c r="S4138">
        <f t="shared" si="1516"/>
        <v>306.93320837261558</v>
      </c>
      <c r="T4138">
        <f t="shared" si="1517"/>
        <v>17.570830507770424</v>
      </c>
      <c r="U4138">
        <f t="shared" si="1504"/>
        <v>0.6731516251906412</v>
      </c>
      <c r="V4138" s="6">
        <f t="shared" si="1518"/>
        <v>234540.00000008382</v>
      </c>
      <c r="W4138">
        <f t="shared" si="1519"/>
        <v>17.571735235692479</v>
      </c>
      <c r="X4138">
        <f t="shared" si="1520"/>
        <v>306.77730425634923</v>
      </c>
      <c r="Y4138">
        <f t="shared" si="1521"/>
        <v>4.8179117163198747E-2</v>
      </c>
      <c r="Z4138">
        <f t="shared" si="1522"/>
        <v>1.2267422608871836E-6</v>
      </c>
      <c r="AA4138">
        <f t="shared" si="1523"/>
        <v>1.2253863539230718E-6</v>
      </c>
      <c r="AB4138">
        <f t="shared" si="1505"/>
        <v>1.0112680062149872</v>
      </c>
      <c r="AC4138">
        <f t="shared" si="1524"/>
        <v>1.9890158598474994</v>
      </c>
      <c r="AD4138">
        <f t="shared" si="1525"/>
        <v>8.8926204297896843E-9</v>
      </c>
      <c r="AE4138">
        <f t="shared" si="1526"/>
        <v>3.466810052394253E-5</v>
      </c>
      <c r="AF4138">
        <f t="shared" si="1527"/>
        <v>2.5534699082032178E-5</v>
      </c>
      <c r="AG4138">
        <f t="shared" si="1506"/>
        <v>8.8926204297896845E-7</v>
      </c>
      <c r="AH4138">
        <f t="shared" si="1507"/>
        <v>0.25534699082032181</v>
      </c>
    </row>
    <row r="4139" spans="1:34" ht="15">
      <c r="A4139" s="8">
        <v>43261.143055555556</v>
      </c>
      <c r="B4139" s="9">
        <v>-1.47E-2</v>
      </c>
      <c r="C4139" s="7">
        <v>3.0691919479999998</v>
      </c>
      <c r="D4139" s="9">
        <v>1.95E-2</v>
      </c>
      <c r="E4139" s="9">
        <v>1.9300000000000001E-2</v>
      </c>
      <c r="F4139" s="9">
        <v>1.9199999999999998E-2</v>
      </c>
      <c r="G4139" s="7">
        <v>-4961730</v>
      </c>
      <c r="H4139" s="7">
        <v>17015003</v>
      </c>
      <c r="K4139">
        <f t="shared" si="1508"/>
        <v>936.91081519763259</v>
      </c>
      <c r="L4139">
        <f t="shared" si="1509"/>
        <v>916.74070311916375</v>
      </c>
      <c r="M4139">
        <f t="shared" si="1510"/>
        <v>306.96397514257387</v>
      </c>
      <c r="N4139">
        <f t="shared" si="1511"/>
        <v>0.170400720274311</v>
      </c>
      <c r="O4139">
        <f t="shared" si="1512"/>
        <v>57.312613404863605</v>
      </c>
      <c r="P4139">
        <f t="shared" si="1513"/>
        <v>57.203277710151646</v>
      </c>
      <c r="Q4139">
        <f t="shared" si="1514"/>
        <v>0.24569030617255549</v>
      </c>
      <c r="R4139">
        <f t="shared" si="1515"/>
        <v>57.066923098691049</v>
      </c>
      <c r="S4139">
        <f t="shared" si="1516"/>
        <v>306.80018160512549</v>
      </c>
      <c r="T4139">
        <f t="shared" si="1517"/>
        <v>17.578266828142773</v>
      </c>
      <c r="U4139">
        <f t="shared" si="1504"/>
        <v>0.67300068236793542</v>
      </c>
      <c r="V4139" s="6">
        <f t="shared" si="1518"/>
        <v>234600.0000002794</v>
      </c>
      <c r="W4139">
        <f t="shared" si="1519"/>
        <v>17.579405043975601</v>
      </c>
      <c r="X4139">
        <f t="shared" si="1520"/>
        <v>307.09800333951603</v>
      </c>
      <c r="Y4139">
        <f t="shared" si="1521"/>
        <v>0.17202606211697238</v>
      </c>
      <c r="Z4139">
        <f t="shared" si="1522"/>
        <v>1.2646809824060417E-6</v>
      </c>
      <c r="AA4139">
        <f t="shared" si="1523"/>
        <v>1.3030739607539771E-6</v>
      </c>
      <c r="AB4139">
        <f t="shared" si="1505"/>
        <v>1.0108604163352999</v>
      </c>
      <c r="AC4139">
        <f t="shared" si="1524"/>
        <v>1.9888364214369147</v>
      </c>
      <c r="AD4139">
        <f t="shared" si="1525"/>
        <v>2.6482024950419522E-9</v>
      </c>
      <c r="AE4139">
        <f t="shared" si="1526"/>
        <v>3.4641913908445174E-5</v>
      </c>
      <c r="AF4139">
        <f t="shared" si="1527"/>
        <v>7.609924504880853E-6</v>
      </c>
      <c r="AG4139">
        <f t="shared" si="1506"/>
        <v>2.6482024950419521E-7</v>
      </c>
      <c r="AH4139">
        <f t="shared" si="1507"/>
        <v>7.6099245048808523E-2</v>
      </c>
    </row>
    <row r="4140" spans="1:34" ht="15">
      <c r="A4140" s="8">
        <v>43261.143750000003</v>
      </c>
      <c r="B4140" s="9">
        <v>-1.47E-2</v>
      </c>
      <c r="C4140" s="7">
        <v>3.0694345489999999</v>
      </c>
      <c r="D4140" s="9">
        <v>1.95E-2</v>
      </c>
      <c r="E4140" s="9">
        <v>1.9300000000000001E-2</v>
      </c>
      <c r="F4140" s="9">
        <v>1.9199999999999998E-2</v>
      </c>
      <c r="G4140" s="7">
        <v>-4962212</v>
      </c>
      <c r="H4140" s="7">
        <v>17015003</v>
      </c>
      <c r="K4140">
        <f t="shared" si="1508"/>
        <v>936.91081519763259</v>
      </c>
      <c r="L4140">
        <f t="shared" si="1509"/>
        <v>916.74070311916375</v>
      </c>
      <c r="M4140">
        <f t="shared" si="1510"/>
        <v>306.96397514257387</v>
      </c>
      <c r="N4140">
        <f t="shared" si="1511"/>
        <v>0.17047424886323792</v>
      </c>
      <c r="O4140">
        <f t="shared" si="1512"/>
        <v>57.312613404863605</v>
      </c>
      <c r="P4140">
        <f t="shared" si="1513"/>
        <v>57.203277710151646</v>
      </c>
      <c r="Q4140">
        <f t="shared" si="1514"/>
        <v>0.24569030617255549</v>
      </c>
      <c r="R4140">
        <f t="shared" si="1515"/>
        <v>57.066923098691049</v>
      </c>
      <c r="S4140">
        <f t="shared" si="1516"/>
        <v>306.80018160512549</v>
      </c>
      <c r="T4140">
        <f t="shared" si="1517"/>
        <v>17.586006679608765</v>
      </c>
      <c r="U4140">
        <f t="shared" si="1504"/>
        <v>0.67284357845509946</v>
      </c>
      <c r="V4140" s="6">
        <f t="shared" si="1518"/>
        <v>234660.00000047497</v>
      </c>
      <c r="W4140">
        <f t="shared" si="1519"/>
        <v>17.587153651759746</v>
      </c>
      <c r="X4140">
        <f t="shared" si="1520"/>
        <v>307.42283792740631</v>
      </c>
      <c r="Y4140">
        <f t="shared" si="1521"/>
        <v>0.14522637178966136</v>
      </c>
      <c r="Z4140">
        <f t="shared" si="1522"/>
        <v>9.0108600227607163E-7</v>
      </c>
      <c r="AA4140">
        <f t="shared" si="1523"/>
        <v>1.3193341762272298E-6</v>
      </c>
      <c r="AB4140">
        <f t="shared" si="1505"/>
        <v>1.0109485015719524</v>
      </c>
      <c r="AC4140">
        <f t="shared" si="1524"/>
        <v>1.9886496588210405</v>
      </c>
      <c r="AD4140">
        <f t="shared" si="1525"/>
        <v>3.1757398049860181E-9</v>
      </c>
      <c r="AE4140">
        <f t="shared" si="1526"/>
        <v>3.6297860494982135E-5</v>
      </c>
      <c r="AF4140">
        <f t="shared" si="1527"/>
        <v>8.7095340498317732E-6</v>
      </c>
      <c r="AG4140">
        <f t="shared" si="1506"/>
        <v>3.175739804986018E-7</v>
      </c>
      <c r="AH4140">
        <f t="shared" si="1507"/>
        <v>8.7095340498317741E-2</v>
      </c>
    </row>
    <row r="4141" spans="1:34" ht="15">
      <c r="A4141" s="8">
        <v>43261.144444444442</v>
      </c>
      <c r="B4141" s="9">
        <v>-1.47E-2</v>
      </c>
      <c r="C4141" s="7">
        <v>3.069530876</v>
      </c>
      <c r="D4141" s="9">
        <v>1.95E-2</v>
      </c>
      <c r="E4141" s="7">
        <v>1.9298947E-2</v>
      </c>
      <c r="F4141" s="9">
        <v>1.9300000000000001E-2</v>
      </c>
      <c r="G4141" s="7">
        <v>-4962696</v>
      </c>
      <c r="H4141" s="7">
        <v>17015003</v>
      </c>
      <c r="K4141">
        <f t="shared" si="1508"/>
        <v>936.91081519763259</v>
      </c>
      <c r="L4141">
        <f t="shared" si="1509"/>
        <v>916.60925402927444</v>
      </c>
      <c r="M4141">
        <f t="shared" si="1510"/>
        <v>306.91996036825003</v>
      </c>
      <c r="N4141">
        <f t="shared" si="1511"/>
        <v>0.17050344407836715</v>
      </c>
      <c r="O4141">
        <f t="shared" si="1512"/>
        <v>57.312613404863605</v>
      </c>
      <c r="P4141">
        <f t="shared" si="1513"/>
        <v>57.200126143595348</v>
      </c>
      <c r="Q4141">
        <f t="shared" si="1514"/>
        <v>-5.5701496976126919E-2</v>
      </c>
      <c r="R4141">
        <f t="shared" si="1515"/>
        <v>57.368314901839732</v>
      </c>
      <c r="S4141">
        <f t="shared" si="1516"/>
        <v>306.95709469956745</v>
      </c>
      <c r="T4141">
        <f t="shared" si="1517"/>
        <v>17.589079860148686</v>
      </c>
      <c r="U4141">
        <f t="shared" si="1504"/>
        <v>0.67278119887458743</v>
      </c>
      <c r="V4141" s="6">
        <f t="shared" si="1518"/>
        <v>234720.00000004191</v>
      </c>
      <c r="W4141">
        <f t="shared" si="1519"/>
        <v>17.595663985599661</v>
      </c>
      <c r="X4141">
        <f t="shared" si="1520"/>
        <v>307.7476725152967</v>
      </c>
      <c r="Y4141">
        <f t="shared" si="1521"/>
        <v>4.4762437406767219E-2</v>
      </c>
      <c r="Z4141">
        <f t="shared" si="1522"/>
        <v>1.4448992529409797E-6</v>
      </c>
      <c r="AA4141">
        <f t="shared" si="1523"/>
        <v>1.3446276744702585E-6</v>
      </c>
      <c r="AB4141">
        <f t="shared" si="1505"/>
        <v>1.0112803383873392</v>
      </c>
      <c r="AC4141">
        <f t="shared" si="1524"/>
        <v>1.9885755029746122</v>
      </c>
      <c r="AD4141">
        <f t="shared" si="1525"/>
        <v>1.0500445161533267E-8</v>
      </c>
      <c r="AE4141">
        <f t="shared" si="1526"/>
        <v>3.0948282171415379E-5</v>
      </c>
      <c r="AF4141">
        <f t="shared" si="1527"/>
        <v>3.3775532071870288E-5</v>
      </c>
      <c r="AG4141">
        <f t="shared" si="1506"/>
        <v>1.0500445161533267E-6</v>
      </c>
      <c r="AH4141">
        <f t="shared" si="1507"/>
        <v>0.3377553207187029</v>
      </c>
    </row>
    <row r="4142" spans="1:34" ht="15">
      <c r="A4142" s="8">
        <v>43261.145138888889</v>
      </c>
      <c r="B4142" s="9">
        <v>-1.4800000000000001E-2</v>
      </c>
      <c r="C4142" s="7">
        <v>3.069978023</v>
      </c>
      <c r="D4142" s="9">
        <v>1.95E-2</v>
      </c>
      <c r="E4142" s="9">
        <v>1.9300000000000001E-2</v>
      </c>
      <c r="F4142" s="9">
        <v>1.9300000000000001E-2</v>
      </c>
      <c r="G4142" s="7">
        <v>-4963177</v>
      </c>
      <c r="H4142" s="7">
        <v>17015003</v>
      </c>
      <c r="K4142">
        <f t="shared" si="1508"/>
        <v>943.28122836230784</v>
      </c>
      <c r="L4142">
        <f t="shared" si="1509"/>
        <v>922.97966719394969</v>
      </c>
      <c r="M4142">
        <f t="shared" si="1510"/>
        <v>309.05304701060794</v>
      </c>
      <c r="N4142">
        <f t="shared" si="1511"/>
        <v>0.1706389673777472</v>
      </c>
      <c r="O4142">
        <f t="shared" si="1512"/>
        <v>57.312613404863605</v>
      </c>
      <c r="P4142">
        <f t="shared" si="1513"/>
        <v>57.203277710151646</v>
      </c>
      <c r="Q4142">
        <f t="shared" si="1514"/>
        <v>-5.5701496976126919E-2</v>
      </c>
      <c r="R4142">
        <f t="shared" si="1515"/>
        <v>57.368314901839732</v>
      </c>
      <c r="S4142">
        <f t="shared" si="1516"/>
        <v>309.09018134192536</v>
      </c>
      <c r="T4142">
        <f t="shared" si="1517"/>
        <v>17.603345470609742</v>
      </c>
      <c r="U4142">
        <f t="shared" si="1504"/>
        <v>0.67249163476185547</v>
      </c>
      <c r="V4142" s="6">
        <f t="shared" si="1518"/>
        <v>234780.00000023749</v>
      </c>
      <c r="W4142">
        <f t="shared" si="1519"/>
        <v>17.604188914121206</v>
      </c>
      <c r="X4142">
        <f t="shared" si="1520"/>
        <v>308.22118786516967</v>
      </c>
      <c r="Y4142">
        <f t="shared" si="1521"/>
        <v>-5.5701496976126919E-2</v>
      </c>
      <c r="Z4142">
        <f t="shared" si="1522"/>
        <v>1.8590827456633864E-6</v>
      </c>
      <c r="AA4142">
        <f t="shared" si="1523"/>
        <v>1.3717279043570718E-6</v>
      </c>
      <c r="AB4142">
        <f t="shared" si="1505"/>
        <v>1.0115297439972746</v>
      </c>
      <c r="AC4142">
        <f t="shared" si="1524"/>
        <v>1.9882312737941867</v>
      </c>
      <c r="AD4142">
        <f t="shared" si="1525"/>
        <v>-8.6068714096858674E-9</v>
      </c>
      <c r="AE4142">
        <f t="shared" si="1526"/>
        <v>3.113002087277601E-5</v>
      </c>
      <c r="AF4142">
        <f t="shared" si="1527"/>
        <v>-2.7523074048893377E-5</v>
      </c>
      <c r="AG4142" t="str">
        <f t="shared" si="1506"/>
        <v>NaN</v>
      </c>
      <c r="AH4142" t="str">
        <f t="shared" si="1507"/>
        <v>NaN</v>
      </c>
    </row>
    <row r="4143" spans="1:34" ht="15">
      <c r="A4143" s="8">
        <v>43261.145833333336</v>
      </c>
      <c r="B4143" s="9">
        <v>-1.4800000000000001E-2</v>
      </c>
      <c r="C4143" s="7">
        <v>3.0702301379999999</v>
      </c>
      <c r="D4143" s="9">
        <v>1.95E-2</v>
      </c>
      <c r="E4143" s="9">
        <v>1.9300000000000001E-2</v>
      </c>
      <c r="F4143" s="9">
        <v>1.9300000000000001E-2</v>
      </c>
      <c r="G4143" s="7">
        <v>-4963661</v>
      </c>
      <c r="H4143" s="7">
        <v>17015003</v>
      </c>
      <c r="K4143">
        <f t="shared" si="1508"/>
        <v>943.28122836230784</v>
      </c>
      <c r="L4143">
        <f t="shared" si="1509"/>
        <v>922.97966719394969</v>
      </c>
      <c r="M4143">
        <f t="shared" si="1510"/>
        <v>309.05304701060794</v>
      </c>
      <c r="N4143">
        <f t="shared" si="1511"/>
        <v>0.17071537951206364</v>
      </c>
      <c r="O4143">
        <f t="shared" si="1512"/>
        <v>57.312613404863605</v>
      </c>
      <c r="P4143">
        <f t="shared" si="1513"/>
        <v>57.203277710151646</v>
      </c>
      <c r="Q4143">
        <f t="shared" si="1514"/>
        <v>-5.5701496976126919E-2</v>
      </c>
      <c r="R4143">
        <f t="shared" si="1515"/>
        <v>57.368314901839732</v>
      </c>
      <c r="S4143">
        <f t="shared" si="1516"/>
        <v>309.09018134192536</v>
      </c>
      <c r="T4143">
        <f t="shared" si="1517"/>
        <v>17.611388853169366</v>
      </c>
      <c r="U4143">
        <f t="shared" si="1504"/>
        <v>0.67232836975888899</v>
      </c>
      <c r="V4143" s="6">
        <f t="shared" si="1518"/>
        <v>234840.00000043306</v>
      </c>
      <c r="W4143">
        <f t="shared" si="1519"/>
        <v>17.612468687821529</v>
      </c>
      <c r="X4143">
        <f t="shared" si="1520"/>
        <v>308.5306196271689</v>
      </c>
      <c r="Y4143">
        <f t="shared" si="1521"/>
        <v>-5.5701496976126919E-2</v>
      </c>
      <c r="Z4143">
        <f t="shared" si="1522"/>
        <v>1.3753413731619997E-6</v>
      </c>
      <c r="AA4143">
        <f t="shared" si="1523"/>
        <v>1.4796776206710891E-6</v>
      </c>
      <c r="AB4143">
        <f t="shared" si="1505"/>
        <v>1.0115297439972746</v>
      </c>
      <c r="AC4143">
        <f t="shared" si="1524"/>
        <v>1.9880371869730231</v>
      </c>
      <c r="AD4143">
        <f t="shared" si="1525"/>
        <v>-9.2832928212960761E-9</v>
      </c>
      <c r="AE4143">
        <f t="shared" si="1526"/>
        <v>3.8624613346662164E-5</v>
      </c>
      <c r="AF4143">
        <f t="shared" si="1527"/>
        <v>-2.3925936214693395E-5</v>
      </c>
      <c r="AG4143" t="str">
        <f t="shared" si="1506"/>
        <v>NaN</v>
      </c>
      <c r="AH4143" t="str">
        <f t="shared" si="1507"/>
        <v>NaN</v>
      </c>
    </row>
    <row r="4144" spans="1:34" ht="15">
      <c r="A4144" s="8">
        <v>43261.146527777775</v>
      </c>
      <c r="B4144" s="7">
        <v>-1.4792336E-2</v>
      </c>
      <c r="C4144" s="7">
        <v>3.0704953339999999</v>
      </c>
      <c r="D4144" s="9">
        <v>1.95E-2</v>
      </c>
      <c r="E4144" s="9">
        <v>1.9300000000000001E-2</v>
      </c>
      <c r="F4144" s="9">
        <v>1.9300000000000001E-2</v>
      </c>
      <c r="G4144" s="7">
        <v>-4964142</v>
      </c>
      <c r="H4144" s="7">
        <v>17015003</v>
      </c>
      <c r="K4144">
        <f t="shared" si="1508"/>
        <v>942.79299989736705</v>
      </c>
      <c r="L4144">
        <f t="shared" si="1509"/>
        <v>922.49143872900891</v>
      </c>
      <c r="M4144">
        <f t="shared" si="1510"/>
        <v>308.88956725033762</v>
      </c>
      <c r="N4144">
        <f t="shared" si="1511"/>
        <v>0.17079575629397739</v>
      </c>
      <c r="O4144">
        <f t="shared" si="1512"/>
        <v>57.312613404863605</v>
      </c>
      <c r="P4144">
        <f t="shared" si="1513"/>
        <v>57.203277710151646</v>
      </c>
      <c r="Q4144">
        <f t="shared" si="1514"/>
        <v>-5.5701496976126919E-2</v>
      </c>
      <c r="R4144">
        <f t="shared" si="1515"/>
        <v>57.368314901839732</v>
      </c>
      <c r="S4144">
        <f t="shared" si="1516"/>
        <v>308.92670158165504</v>
      </c>
      <c r="T4144">
        <f t="shared" si="1517"/>
        <v>17.619849567055024</v>
      </c>
      <c r="U4144">
        <f t="shared" ref="U4144:U4207" si="1528">(2.40665404368-T4144*2.40665404368/100-$M$7)/$M$7</f>
        <v>0.67215663374267953</v>
      </c>
      <c r="V4144" s="6">
        <f t="shared" si="1518"/>
        <v>234900</v>
      </c>
      <c r="W4144">
        <f t="shared" si="1519"/>
        <v>17.620593782928612</v>
      </c>
      <c r="X4144">
        <f t="shared" si="1520"/>
        <v>308.83720051964696</v>
      </c>
      <c r="Y4144">
        <f t="shared" si="1521"/>
        <v>-2.8820716273441366E-2</v>
      </c>
      <c r="Z4144">
        <f t="shared" si="1522"/>
        <v>1.3405611039561464E-6</v>
      </c>
      <c r="AA4144">
        <f t="shared" si="1523"/>
        <v>1.6174374761385642E-6</v>
      </c>
      <c r="AB4144">
        <f t="shared" si="1505"/>
        <v>1.0114481041582042</v>
      </c>
      <c r="AC4144">
        <f t="shared" si="1524"/>
        <v>1.9878330299469622</v>
      </c>
      <c r="AD4144">
        <f t="shared" si="1525"/>
        <v>-1.9610106011873306E-8</v>
      </c>
      <c r="AE4144">
        <f t="shared" si="1526"/>
        <v>3.6956830928035887E-5</v>
      </c>
      <c r="AF4144">
        <f t="shared" si="1527"/>
        <v>-5.2822171914042155E-5</v>
      </c>
      <c r="AG4144" t="str">
        <f t="shared" si="1506"/>
        <v>NaN</v>
      </c>
      <c r="AH4144" t="str">
        <f t="shared" si="1507"/>
        <v>NaN</v>
      </c>
    </row>
    <row r="4145" spans="1:34" ht="15">
      <c r="A4145" s="8">
        <v>43261.147222222222</v>
      </c>
      <c r="B4145" s="9">
        <v>-1.4800000000000001E-2</v>
      </c>
      <c r="C4145" s="7">
        <v>3.070734367</v>
      </c>
      <c r="D4145" s="7">
        <v>1.9526848999999999E-2</v>
      </c>
      <c r="E4145" s="9">
        <v>1.9300000000000001E-2</v>
      </c>
      <c r="F4145" s="9">
        <v>1.9300000000000001E-2</v>
      </c>
      <c r="G4145" s="7">
        <v>-4964624</v>
      </c>
      <c r="H4145" s="7">
        <v>17015003</v>
      </c>
      <c r="K4145">
        <f t="shared" si="1508"/>
        <v>943.28122836230784</v>
      </c>
      <c r="L4145">
        <f t="shared" si="1509"/>
        <v>922.97966719394969</v>
      </c>
      <c r="M4145">
        <f t="shared" si="1510"/>
        <v>309.05304701060794</v>
      </c>
      <c r="N4145">
        <f t="shared" si="1511"/>
        <v>0.17086820347761217</v>
      </c>
      <c r="O4145">
        <f t="shared" si="1512"/>
        <v>57.393255746971661</v>
      </c>
      <c r="P4145">
        <f t="shared" si="1513"/>
        <v>57.203277710151646</v>
      </c>
      <c r="Q4145">
        <f t="shared" si="1514"/>
        <v>2.4940845131929734E-2</v>
      </c>
      <c r="R4145">
        <f t="shared" si="1515"/>
        <v>57.368314901839732</v>
      </c>
      <c r="S4145">
        <f t="shared" si="1516"/>
        <v>309.03641978051996</v>
      </c>
      <c r="T4145">
        <f t="shared" si="1517"/>
        <v>17.627475586385003</v>
      </c>
      <c r="U4145">
        <f t="shared" si="1528"/>
        <v>0.67200184040053756</v>
      </c>
      <c r="V4145" s="6">
        <f t="shared" si="1518"/>
        <v>234960.00000019558</v>
      </c>
      <c r="W4145">
        <f t="shared" si="1519"/>
        <v>17.628450374668798</v>
      </c>
      <c r="X4145">
        <f t="shared" si="1520"/>
        <v>309.15782375891678</v>
      </c>
      <c r="Y4145">
        <f t="shared" si="1521"/>
        <v>-2.8820716273441366E-2</v>
      </c>
      <c r="Z4145">
        <f t="shared" si="1522"/>
        <v>1.4164438700948774E-6</v>
      </c>
      <c r="AA4145">
        <f t="shared" si="1523"/>
        <v>1.5632370134475331E-6</v>
      </c>
      <c r="AB4145">
        <f t="shared" si="1505"/>
        <v>1.011441994750871</v>
      </c>
      <c r="AC4145">
        <f t="shared" si="1524"/>
        <v>1.9876490141005299</v>
      </c>
      <c r="AD4145">
        <f t="shared" si="1525"/>
        <v>-1.8951215251687801E-8</v>
      </c>
      <c r="AE4145">
        <f t="shared" si="1526"/>
        <v>3.4383371878664275E-5</v>
      </c>
      <c r="AF4145">
        <f t="shared" si="1527"/>
        <v>-5.4868063928105665E-5</v>
      </c>
      <c r="AG4145" t="str">
        <f t="shared" si="1506"/>
        <v>NaN</v>
      </c>
      <c r="AH4145" t="str">
        <f t="shared" si="1507"/>
        <v>NaN</v>
      </c>
    </row>
    <row r="4146" spans="1:34" ht="15">
      <c r="A4146" s="8">
        <v>43261.147916666669</v>
      </c>
      <c r="B4146" s="9">
        <v>-1.4800000000000001E-2</v>
      </c>
      <c r="C4146" s="7">
        <v>3.0710281049999999</v>
      </c>
      <c r="D4146" s="9">
        <v>1.95E-2</v>
      </c>
      <c r="E4146" s="9">
        <v>1.9300000000000001E-2</v>
      </c>
      <c r="F4146" s="9">
        <v>1.9300000000000001E-2</v>
      </c>
      <c r="G4146" s="7">
        <v>-4965107</v>
      </c>
      <c r="H4146" s="7">
        <v>17015003</v>
      </c>
      <c r="K4146">
        <f t="shared" si="1508"/>
        <v>943.28122836230784</v>
      </c>
      <c r="L4146">
        <f t="shared" si="1509"/>
        <v>922.97966719394969</v>
      </c>
      <c r="M4146">
        <f t="shared" si="1510"/>
        <v>309.05304701060794</v>
      </c>
      <c r="N4146">
        <f t="shared" si="1511"/>
        <v>0.17095723089569453</v>
      </c>
      <c r="O4146">
        <f t="shared" si="1512"/>
        <v>57.312613404863605</v>
      </c>
      <c r="P4146">
        <f t="shared" si="1513"/>
        <v>57.203277710151646</v>
      </c>
      <c r="Q4146">
        <f t="shared" si="1514"/>
        <v>-5.5701496976126919E-2</v>
      </c>
      <c r="R4146">
        <f t="shared" si="1515"/>
        <v>57.368314901839732</v>
      </c>
      <c r="S4146">
        <f t="shared" si="1516"/>
        <v>309.09018134192536</v>
      </c>
      <c r="T4146">
        <f t="shared" si="1517"/>
        <v>17.636846893551567</v>
      </c>
      <c r="U4146">
        <f t="shared" si="1528"/>
        <v>0.67181162111393689</v>
      </c>
      <c r="V4146" s="6">
        <f t="shared" si="1518"/>
        <v>235020.00000039116</v>
      </c>
      <c r="W4146">
        <f t="shared" si="1519"/>
        <v>17.636181472270756</v>
      </c>
      <c r="X4146">
        <f t="shared" si="1520"/>
        <v>309.49472858484103</v>
      </c>
      <c r="Y4146">
        <f t="shared" si="1521"/>
        <v>-2.8820716273441366E-2</v>
      </c>
      <c r="Z4146">
        <f t="shared" si="1522"/>
        <v>2.0203289966041629E-6</v>
      </c>
      <c r="AA4146">
        <f t="shared" si="1523"/>
        <v>1.4159919076277078E-6</v>
      </c>
      <c r="AB4146">
        <f t="shared" si="1505"/>
        <v>1.011441994750871</v>
      </c>
      <c r="AC4146">
        <f t="shared" si="1524"/>
        <v>1.9874228844586006</v>
      </c>
      <c r="AD4146">
        <f t="shared" si="1525"/>
        <v>-1.7164201131251208E-8</v>
      </c>
      <c r="AE4146">
        <f t="shared" si="1526"/>
        <v>3.3106526326666527E-5</v>
      </c>
      <c r="AF4146">
        <f t="shared" si="1527"/>
        <v>-5.1610850485818756E-5</v>
      </c>
      <c r="AG4146" t="str">
        <f t="shared" si="1506"/>
        <v>NaN</v>
      </c>
      <c r="AH4146" t="str">
        <f t="shared" si="1507"/>
        <v>NaN</v>
      </c>
    </row>
    <row r="4147" spans="1:34" ht="15">
      <c r="A4147" s="8">
        <v>43261.148611111108</v>
      </c>
      <c r="B4147" s="9">
        <v>-1.4800000000000001E-2</v>
      </c>
      <c r="C4147" s="7">
        <v>3.0714942789999999</v>
      </c>
      <c r="D4147" s="9">
        <v>1.95E-2</v>
      </c>
      <c r="E4147" s="9">
        <v>1.9400000000000001E-2</v>
      </c>
      <c r="F4147" s="9">
        <v>1.9300000000000001E-2</v>
      </c>
      <c r="G4147" s="7">
        <v>-4965590</v>
      </c>
      <c r="H4147" s="7">
        <v>17015003</v>
      </c>
      <c r="K4147">
        <f t="shared" si="1508"/>
        <v>943.28122836230784</v>
      </c>
      <c r="L4147">
        <f t="shared" si="1509"/>
        <v>922.97966719394969</v>
      </c>
      <c r="M4147">
        <f t="shared" si="1510"/>
        <v>309.05304701060794</v>
      </c>
      <c r="N4147">
        <f t="shared" si="1511"/>
        <v>0.17109852098276926</v>
      </c>
      <c r="O4147">
        <f t="shared" si="1512"/>
        <v>57.312613404863605</v>
      </c>
      <c r="P4147">
        <f t="shared" si="1513"/>
        <v>57.502571780074952</v>
      </c>
      <c r="Q4147">
        <f t="shared" si="1514"/>
        <v>-5.5701496976126919E-2</v>
      </c>
      <c r="R4147">
        <f t="shared" si="1515"/>
        <v>57.368314901839732</v>
      </c>
      <c r="S4147">
        <f t="shared" si="1516"/>
        <v>309.09018134192536</v>
      </c>
      <c r="T4147">
        <f t="shared" si="1517"/>
        <v>17.651719534296273</v>
      </c>
      <c r="U4147">
        <f t="shared" si="1528"/>
        <v>0.67150973546852555</v>
      </c>
      <c r="V4147" s="6">
        <f t="shared" si="1518"/>
        <v>235079.99999995809</v>
      </c>
      <c r="W4147">
        <f t="shared" si="1519"/>
        <v>17.643830852417018</v>
      </c>
      <c r="X4147">
        <f t="shared" si="1520"/>
        <v>309.83163341076528</v>
      </c>
      <c r="Y4147">
        <f t="shared" si="1521"/>
        <v>4.4416871315749042E-2</v>
      </c>
      <c r="Z4147">
        <f t="shared" si="1522"/>
        <v>1.8654049905483976E-6</v>
      </c>
      <c r="AA4147">
        <f t="shared" si="1523"/>
        <v>1.3202373531569681E-6</v>
      </c>
      <c r="AB4147">
        <f t="shared" ref="AB4147:AB4210" si="1529">((M4147-$M$241)-(Y4147-$Y$241))/(M4147-$M$241)</f>
        <v>1.0112029189892542</v>
      </c>
      <c r="AC4147">
        <f t="shared" si="1524"/>
        <v>1.9870640076374309</v>
      </c>
      <c r="AD4147">
        <f t="shared" si="1525"/>
        <v>1.0382291452576222E-8</v>
      </c>
      <c r="AE4147">
        <f t="shared" si="1526"/>
        <v>2.9323849475695685E-5</v>
      </c>
      <c r="AF4147">
        <f t="shared" si="1527"/>
        <v>3.5245467113610906E-5</v>
      </c>
      <c r="AG4147">
        <f t="shared" si="1506"/>
        <v>1.0382291452576221E-6</v>
      </c>
      <c r="AH4147">
        <f t="shared" si="1507"/>
        <v>0.35245467113610907</v>
      </c>
    </row>
    <row r="4148" spans="1:34" ht="15">
      <c r="A4148" s="8">
        <v>43261.149305555555</v>
      </c>
      <c r="B4148" s="9">
        <v>-1.49E-2</v>
      </c>
      <c r="C4148" s="7">
        <v>3.0717297449999998</v>
      </c>
      <c r="D4148" s="9">
        <v>1.9599999999999999E-2</v>
      </c>
      <c r="E4148" s="7">
        <v>1.9367077999999999E-2</v>
      </c>
      <c r="F4148" s="9">
        <v>1.9300000000000001E-2</v>
      </c>
      <c r="G4148" s="7">
        <v>-4966074</v>
      </c>
      <c r="H4148" s="7">
        <v>17015003</v>
      </c>
      <c r="K4148">
        <f t="shared" si="1508"/>
        <v>949.65164152698298</v>
      </c>
      <c r="L4148">
        <f t="shared" si="1509"/>
        <v>929.35008035862484</v>
      </c>
      <c r="M4148">
        <f t="shared" si="1510"/>
        <v>311.18613365296579</v>
      </c>
      <c r="N4148">
        <f t="shared" si="1511"/>
        <v>0.1711698870641962</v>
      </c>
      <c r="O4148">
        <f t="shared" si="1512"/>
        <v>57.612968509739233</v>
      </c>
      <c r="P4148">
        <f t="shared" si="1513"/>
        <v>57.404038186374791</v>
      </c>
      <c r="Q4148">
        <f t="shared" si="1514"/>
        <v>0.24465360789950097</v>
      </c>
      <c r="R4148">
        <f t="shared" si="1515"/>
        <v>57.368314901839732</v>
      </c>
      <c r="S4148">
        <f t="shared" si="1516"/>
        <v>311.02303124769946</v>
      </c>
      <c r="T4148">
        <f t="shared" si="1517"/>
        <v>17.659231753393847</v>
      </c>
      <c r="U4148">
        <f t="shared" si="1528"/>
        <v>0.67135725204949648</v>
      </c>
      <c r="V4148" s="6">
        <f t="shared" si="1518"/>
        <v>235140.00000015367</v>
      </c>
      <c r="W4148">
        <f t="shared" si="1519"/>
        <v>17.651626154838368</v>
      </c>
      <c r="X4148">
        <f t="shared" si="1520"/>
        <v>310.25863300380928</v>
      </c>
      <c r="Y4148">
        <f t="shared" si="1521"/>
        <v>0.14453523960762502</v>
      </c>
      <c r="Z4148">
        <f t="shared" si="1522"/>
        <v>1.0654960141037617E-6</v>
      </c>
      <c r="AA4148">
        <f t="shared" si="1523"/>
        <v>1.2430017133501371E-6</v>
      </c>
      <c r="AB4148">
        <f t="shared" si="1529"/>
        <v>1.0108008850602146</v>
      </c>
      <c r="AC4148">
        <f t="shared" si="1524"/>
        <v>1.9868827377906062</v>
      </c>
      <c r="AD4148">
        <f t="shared" si="1525"/>
        <v>3.0036375462043058E-9</v>
      </c>
      <c r="AE4148">
        <f t="shared" si="1526"/>
        <v>2.8572888139344383E-5</v>
      </c>
      <c r="AF4148">
        <f t="shared" si="1527"/>
        <v>1.0464643059494365E-5</v>
      </c>
      <c r="AG4148">
        <f t="shared" si="1506"/>
        <v>3.003637546204306E-7</v>
      </c>
      <c r="AH4148">
        <f t="shared" si="1507"/>
        <v>0.10464643059494366</v>
      </c>
    </row>
    <row r="4149" spans="1:34" ht="15">
      <c r="A4149" s="8">
        <v>43261.15</v>
      </c>
      <c r="B4149" s="9">
        <v>-1.49E-2</v>
      </c>
      <c r="C4149" s="7">
        <v>3.0718950469999999</v>
      </c>
      <c r="D4149" s="9">
        <v>1.9599999999999999E-2</v>
      </c>
      <c r="E4149" s="9">
        <v>1.9400000000000001E-2</v>
      </c>
      <c r="F4149" s="9">
        <v>1.9300000000000001E-2</v>
      </c>
      <c r="G4149" s="7">
        <v>-4966559</v>
      </c>
      <c r="H4149" s="7">
        <v>17015003</v>
      </c>
      <c r="K4149">
        <f t="shared" si="1508"/>
        <v>949.65164152698298</v>
      </c>
      <c r="L4149">
        <f t="shared" si="1509"/>
        <v>929.35008035862484</v>
      </c>
      <c r="M4149">
        <f t="shared" si="1510"/>
        <v>311.18613365296579</v>
      </c>
      <c r="N4149">
        <f t="shared" si="1511"/>
        <v>0.17121998752877302</v>
      </c>
      <c r="O4149">
        <f t="shared" si="1512"/>
        <v>57.612968509739233</v>
      </c>
      <c r="P4149">
        <f t="shared" si="1513"/>
        <v>57.502571780074952</v>
      </c>
      <c r="Q4149">
        <f t="shared" si="1514"/>
        <v>0.24465360789950097</v>
      </c>
      <c r="R4149">
        <f t="shared" si="1515"/>
        <v>57.368314901839732</v>
      </c>
      <c r="S4149">
        <f t="shared" si="1516"/>
        <v>311.02303124769946</v>
      </c>
      <c r="T4149">
        <f t="shared" si="1517"/>
        <v>17.664505486507196</v>
      </c>
      <c r="U4149">
        <f t="shared" si="1528"/>
        <v>0.67125020553691161</v>
      </c>
      <c r="V4149" s="6">
        <f t="shared" si="1518"/>
        <v>235200.00000034925</v>
      </c>
      <c r="W4149">
        <f t="shared" si="1519"/>
        <v>17.658642221021761</v>
      </c>
      <c r="X4149">
        <f t="shared" si="1520"/>
        <v>310.58346759169956</v>
      </c>
      <c r="Y4149">
        <f t="shared" si="1521"/>
        <v>0.24465360789950097</v>
      </c>
      <c r="Z4149">
        <f t="shared" si="1522"/>
        <v>8.2836700492460881E-7</v>
      </c>
      <c r="AA4149">
        <f t="shared" si="1523"/>
        <v>1.1892528399628049E-6</v>
      </c>
      <c r="AB4149">
        <f t="shared" si="1529"/>
        <v>1.0104763200690952</v>
      </c>
      <c r="AC4149">
        <f t="shared" si="1524"/>
        <v>1.9867554826105813</v>
      </c>
      <c r="AD4149">
        <f t="shared" si="1525"/>
        <v>1.6976349202204695E-9</v>
      </c>
      <c r="AE4149">
        <f t="shared" si="1526"/>
        <v>3.0193746680090805E-5</v>
      </c>
      <c r="AF4149">
        <f t="shared" si="1527"/>
        <v>5.5970389469939944E-6</v>
      </c>
      <c r="AG4149">
        <f t="shared" si="1506"/>
        <v>1.6976349202204696E-7</v>
      </c>
      <c r="AH4149">
        <f t="shared" si="1507"/>
        <v>5.5970389469939943E-2</v>
      </c>
    </row>
    <row r="4150" spans="1:34" ht="15">
      <c r="A4150" s="8">
        <v>43261.150694444441</v>
      </c>
      <c r="B4150" s="9">
        <v>-1.49E-2</v>
      </c>
      <c r="C4150" s="7">
        <v>3.0720413209999999</v>
      </c>
      <c r="D4150" s="9">
        <v>1.9599999999999999E-2</v>
      </c>
      <c r="E4150" s="9">
        <v>1.9400000000000001E-2</v>
      </c>
      <c r="F4150" s="9">
        <v>1.9300000000000001E-2</v>
      </c>
      <c r="G4150" s="7">
        <v>-4967042</v>
      </c>
      <c r="H4150" s="7">
        <v>17015003</v>
      </c>
      <c r="K4150">
        <f t="shared" si="1508"/>
        <v>949.65164152698298</v>
      </c>
      <c r="L4150">
        <f t="shared" si="1509"/>
        <v>929.35008035862484</v>
      </c>
      <c r="M4150">
        <f t="shared" si="1510"/>
        <v>311.18613365296579</v>
      </c>
      <c r="N4150">
        <f t="shared" si="1511"/>
        <v>0.17126432090257071</v>
      </c>
      <c r="O4150">
        <f t="shared" si="1512"/>
        <v>57.612968509739233</v>
      </c>
      <c r="P4150">
        <f t="shared" si="1513"/>
        <v>57.502571780074952</v>
      </c>
      <c r="Q4150">
        <f t="shared" si="1514"/>
        <v>0.24465360789950097</v>
      </c>
      <c r="R4150">
        <f t="shared" si="1515"/>
        <v>57.368314901839732</v>
      </c>
      <c r="S4150">
        <f t="shared" si="1516"/>
        <v>311.02303124769946</v>
      </c>
      <c r="T4150">
        <f t="shared" si="1517"/>
        <v>17.66917215743327</v>
      </c>
      <c r="U4150">
        <f t="shared" si="1528"/>
        <v>0.67115548120458735</v>
      </c>
      <c r="V4150" s="6">
        <f t="shared" si="1518"/>
        <v>235259.99999991618</v>
      </c>
      <c r="W4150">
        <f t="shared" si="1519"/>
        <v>17.665083342152329</v>
      </c>
      <c r="X4150">
        <f t="shared" si="1520"/>
        <v>310.90505824705764</v>
      </c>
      <c r="Y4150">
        <f t="shared" si="1521"/>
        <v>0.19453516495390963</v>
      </c>
      <c r="Z4150">
        <f t="shared" si="1522"/>
        <v>7.0505949186682297E-7</v>
      </c>
      <c r="AA4150">
        <f t="shared" si="1523"/>
        <v>1.0392974437933367E-6</v>
      </c>
      <c r="AB4150">
        <f t="shared" si="1529"/>
        <v>1.0106387946705802</v>
      </c>
      <c r="AC4150">
        <f t="shared" si="1524"/>
        <v>1.9866428758411354</v>
      </c>
      <c r="AD4150">
        <f t="shared" si="1525"/>
        <v>1.865687290915048E-9</v>
      </c>
      <c r="AE4150">
        <f t="shared" si="1526"/>
        <v>2.8718320539991914E-5</v>
      </c>
      <c r="AF4150">
        <f t="shared" si="1527"/>
        <v>6.4671189724195084E-6</v>
      </c>
      <c r="AG4150">
        <f t="shared" si="1506"/>
        <v>1.8656872909150479E-7</v>
      </c>
      <c r="AH4150">
        <f t="shared" si="1507"/>
        <v>6.4671189724195083E-2</v>
      </c>
    </row>
    <row r="4151" spans="1:34" ht="15">
      <c r="A4151" s="8">
        <v>43261.151388888888</v>
      </c>
      <c r="B4151" s="9">
        <v>-1.49E-2</v>
      </c>
      <c r="C4151" s="7">
        <v>3.0721602429999999</v>
      </c>
      <c r="D4151" s="9">
        <v>1.9599999999999999E-2</v>
      </c>
      <c r="E4151" s="9">
        <v>1.9400000000000001E-2</v>
      </c>
      <c r="F4151" s="7">
        <v>1.9349887E-2</v>
      </c>
      <c r="G4151" s="7">
        <v>-4967525</v>
      </c>
      <c r="H4151" s="7">
        <v>17015003</v>
      </c>
      <c r="K4151">
        <f t="shared" si="1508"/>
        <v>949.65164152698298</v>
      </c>
      <c r="L4151">
        <f t="shared" si="1509"/>
        <v>929.28450435115178</v>
      </c>
      <c r="M4151">
        <f t="shared" si="1510"/>
        <v>311.16417600249889</v>
      </c>
      <c r="N4151">
        <f t="shared" si="1511"/>
        <v>0.17130036431068676</v>
      </c>
      <c r="O4151">
        <f t="shared" si="1512"/>
        <v>57.612968509739233</v>
      </c>
      <c r="P4151">
        <f t="shared" si="1513"/>
        <v>57.502571780074952</v>
      </c>
      <c r="Q4151">
        <f t="shared" si="1514"/>
        <v>9.429827906272692E-2</v>
      </c>
      <c r="R4151">
        <f t="shared" si="1515"/>
        <v>57.518670230676506</v>
      </c>
      <c r="S4151">
        <f t="shared" si="1516"/>
        <v>311.10131048312371</v>
      </c>
      <c r="T4151">
        <f t="shared" si="1517"/>
        <v>17.672966200392853</v>
      </c>
      <c r="U4151">
        <f t="shared" si="1528"/>
        <v>0.67107846952070194</v>
      </c>
      <c r="V4151" s="6">
        <f t="shared" si="1518"/>
        <v>235320.00000011176</v>
      </c>
      <c r="W4151">
        <f t="shared" si="1519"/>
        <v>17.671690818603096</v>
      </c>
      <c r="X4151">
        <f t="shared" si="1520"/>
        <v>311.24246820112256</v>
      </c>
      <c r="Y4151">
        <f t="shared" si="1521"/>
        <v>9.407123057101785E-2</v>
      </c>
      <c r="Z4151">
        <f t="shared" si="1522"/>
        <v>7.9991162530832781E-7</v>
      </c>
      <c r="AA4151">
        <f t="shared" si="1523"/>
        <v>8.812123201644121E-7</v>
      </c>
      <c r="AB4151">
        <f t="shared" si="1529"/>
        <v>1.0109652604578439</v>
      </c>
      <c r="AC4151">
        <f t="shared" si="1524"/>
        <v>1.9865513255845204</v>
      </c>
      <c r="AD4151">
        <f t="shared" si="1525"/>
        <v>3.2711528124463595E-9</v>
      </c>
      <c r="AE4151">
        <f t="shared" si="1526"/>
        <v>2.9270539736477066E-5</v>
      </c>
      <c r="AF4151">
        <f t="shared" si="1527"/>
        <v>1.1125028647959563E-5</v>
      </c>
      <c r="AG4151">
        <f t="shared" si="1506"/>
        <v>3.2711528124463594E-7</v>
      </c>
      <c r="AH4151">
        <f t="shared" si="1507"/>
        <v>0.11125028647959564</v>
      </c>
    </row>
    <row r="4152" spans="1:34" ht="15">
      <c r="A4152" s="8">
        <v>43261.152083333334</v>
      </c>
      <c r="B4152" s="9">
        <v>-1.49E-2</v>
      </c>
      <c r="C4152" s="7">
        <v>3.072342194</v>
      </c>
      <c r="D4152" s="9">
        <v>1.9599999999999999E-2</v>
      </c>
      <c r="E4152" s="9">
        <v>1.9400000000000001E-2</v>
      </c>
      <c r="F4152" s="9">
        <v>1.9400000000000001E-2</v>
      </c>
      <c r="G4152" s="7">
        <v>-4968007</v>
      </c>
      <c r="H4152" s="7">
        <v>17015003</v>
      </c>
      <c r="K4152">
        <f t="shared" si="1508"/>
        <v>949.65164152698298</v>
      </c>
      <c r="L4152">
        <f t="shared" si="1509"/>
        <v>929.21863126873552</v>
      </c>
      <c r="M4152">
        <f t="shared" si="1510"/>
        <v>311.14211887864195</v>
      </c>
      <c r="N4152">
        <f t="shared" si="1511"/>
        <v>0.17135551082815309</v>
      </c>
      <c r="O4152">
        <f t="shared" si="1512"/>
        <v>57.612968509739233</v>
      </c>
      <c r="P4152">
        <f t="shared" si="1513"/>
        <v>57.502571780074952</v>
      </c>
      <c r="Q4152">
        <f t="shared" si="1514"/>
        <v>-5.6738195249174339E-2</v>
      </c>
      <c r="R4152">
        <f t="shared" si="1515"/>
        <v>57.669706704988407</v>
      </c>
      <c r="S4152">
        <f t="shared" si="1516"/>
        <v>311.17994434214143</v>
      </c>
      <c r="T4152">
        <f t="shared" si="1517"/>
        <v>17.678771096968259</v>
      </c>
      <c r="U4152">
        <f t="shared" si="1528"/>
        <v>0.67096064142417944</v>
      </c>
      <c r="V4152" s="6">
        <f t="shared" si="1518"/>
        <v>235380.00000030734</v>
      </c>
      <c r="W4152">
        <f t="shared" si="1519"/>
        <v>17.678531775602259</v>
      </c>
      <c r="X4152">
        <f t="shared" si="1520"/>
        <v>311.57143829373632</v>
      </c>
      <c r="Y4152">
        <f t="shared" si="1521"/>
        <v>-6.3927038118739192E-3</v>
      </c>
      <c r="Z4152">
        <f t="shared" si="1522"/>
        <v>1.0402017563835531E-6</v>
      </c>
      <c r="AA4152">
        <f t="shared" si="1523"/>
        <v>7.8500617797306855E-7</v>
      </c>
      <c r="AB4152">
        <f t="shared" si="1529"/>
        <v>1.0112917763709088</v>
      </c>
      <c r="AC4152">
        <f t="shared" si="1524"/>
        <v>1.9864112534301559</v>
      </c>
      <c r="AD4152">
        <f t="shared" si="1525"/>
        <v>-4.287804402524349E-8</v>
      </c>
      <c r="AE4152">
        <f t="shared" si="1526"/>
        <v>2.4263916081939623E-5</v>
      </c>
      <c r="AF4152">
        <f t="shared" si="1527"/>
        <v>-1.7591590486612104E-4</v>
      </c>
      <c r="AG4152" t="str">
        <f t="shared" ref="AG4152:AG4215" si="1530">IF(AD4152&gt;0,AD4152*100,"NaN")</f>
        <v>NaN</v>
      </c>
      <c r="AH4152" t="str">
        <f t="shared" ref="AH4152:AH4215" si="1531">IF(AF4152&gt;0,AF4152*100*100,"NaN")</f>
        <v>NaN</v>
      </c>
    </row>
    <row r="4153" spans="1:34" ht="15">
      <c r="A4153" s="8">
        <v>43261.152777777781</v>
      </c>
      <c r="B4153" s="9">
        <v>-1.49E-2</v>
      </c>
      <c r="C4153" s="7">
        <v>3.0725514970000001</v>
      </c>
      <c r="D4153" s="9">
        <v>1.9599999999999999E-2</v>
      </c>
      <c r="E4153" s="9">
        <v>1.9400000000000001E-2</v>
      </c>
      <c r="F4153" s="9">
        <v>1.9400000000000001E-2</v>
      </c>
      <c r="G4153" s="7">
        <v>-4968488</v>
      </c>
      <c r="H4153" s="7">
        <v>17015003</v>
      </c>
      <c r="K4153">
        <f t="shared" si="1508"/>
        <v>949.65164152698298</v>
      </c>
      <c r="L4153">
        <f t="shared" si="1509"/>
        <v>929.21863126873552</v>
      </c>
      <c r="M4153">
        <f t="shared" si="1510"/>
        <v>311.14211887864195</v>
      </c>
      <c r="N4153">
        <f t="shared" si="1511"/>
        <v>0.17141894731130103</v>
      </c>
      <c r="O4153">
        <f t="shared" si="1512"/>
        <v>57.612968509739233</v>
      </c>
      <c r="P4153">
        <f t="shared" si="1513"/>
        <v>57.502571780074952</v>
      </c>
      <c r="Q4153">
        <f t="shared" si="1514"/>
        <v>-5.6738195249174339E-2</v>
      </c>
      <c r="R4153">
        <f t="shared" si="1515"/>
        <v>57.669706704988407</v>
      </c>
      <c r="S4153">
        <f t="shared" si="1516"/>
        <v>311.17994434214143</v>
      </c>
      <c r="T4153">
        <f t="shared" si="1517"/>
        <v>17.685448621510144</v>
      </c>
      <c r="U4153">
        <f t="shared" si="1528"/>
        <v>0.6708251006792183</v>
      </c>
      <c r="V4153" s="6">
        <f t="shared" si="1518"/>
        <v>235440.00000050291</v>
      </c>
      <c r="W4153">
        <f t="shared" si="1519"/>
        <v>17.685115903507359</v>
      </c>
      <c r="X4153">
        <f t="shared" si="1520"/>
        <v>312.04495364360923</v>
      </c>
      <c r="Y4153">
        <f t="shared" si="1521"/>
        <v>-5.6738195249174339E-2</v>
      </c>
      <c r="Z4153">
        <f t="shared" si="1522"/>
        <v>9.7064122341788392E-7</v>
      </c>
      <c r="AA4153">
        <f t="shared" si="1523"/>
        <v>7.9991124802298857E-7</v>
      </c>
      <c r="AB4153">
        <f t="shared" si="1529"/>
        <v>1.0114550103125304</v>
      </c>
      <c r="AC4153">
        <f t="shared" si="1524"/>
        <v>1.98625012476296</v>
      </c>
      <c r="AD4153">
        <f t="shared" si="1525"/>
        <v>-4.9224071293828716E-9</v>
      </c>
      <c r="AE4153">
        <f t="shared" si="1526"/>
        <v>1.9204953539707918E-5</v>
      </c>
      <c r="AF4153">
        <f t="shared" si="1527"/>
        <v>-2.5514984345319854E-5</v>
      </c>
      <c r="AG4153" t="str">
        <f t="shared" si="1530"/>
        <v>NaN</v>
      </c>
      <c r="AH4153" t="str">
        <f t="shared" si="1531"/>
        <v>NaN</v>
      </c>
    </row>
    <row r="4154" spans="1:34" ht="15">
      <c r="A4154" s="8">
        <v>43261.15347222222</v>
      </c>
      <c r="B4154" s="7">
        <v>-1.4962263999999999E-2</v>
      </c>
      <c r="C4154" s="7">
        <v>3.0727072839999998</v>
      </c>
      <c r="D4154" s="9">
        <v>1.9599999999999999E-2</v>
      </c>
      <c r="E4154" s="9">
        <v>1.9400000000000001E-2</v>
      </c>
      <c r="F4154" s="9">
        <v>1.9400000000000001E-2</v>
      </c>
      <c r="G4154" s="7">
        <v>-4968969</v>
      </c>
      <c r="H4154" s="7">
        <v>17015003</v>
      </c>
      <c r="K4154">
        <f t="shared" si="1508"/>
        <v>953.61811557983629</v>
      </c>
      <c r="L4154">
        <f t="shared" si="1509"/>
        <v>933.18510532158882</v>
      </c>
      <c r="M4154">
        <f t="shared" si="1510"/>
        <v>312.47026394563966</v>
      </c>
      <c r="N4154">
        <f t="shared" si="1511"/>
        <v>0.17146616392740377</v>
      </c>
      <c r="O4154">
        <f t="shared" si="1512"/>
        <v>57.612968509739233</v>
      </c>
      <c r="P4154">
        <f t="shared" si="1513"/>
        <v>57.502571780074952</v>
      </c>
      <c r="Q4154">
        <f t="shared" si="1514"/>
        <v>-5.6738195249174339E-2</v>
      </c>
      <c r="R4154">
        <f t="shared" si="1515"/>
        <v>57.669706704988407</v>
      </c>
      <c r="S4154">
        <f t="shared" si="1516"/>
        <v>312.50808940913913</v>
      </c>
      <c r="T4154">
        <f t="shared" si="1517"/>
        <v>17.690418791626222</v>
      </c>
      <c r="U4154">
        <f t="shared" si="1528"/>
        <v>0.67072421590434528</v>
      </c>
      <c r="V4154" s="6">
        <f t="shared" si="1518"/>
        <v>235500.00000006985</v>
      </c>
      <c r="W4154">
        <f t="shared" si="1519"/>
        <v>17.691128006768437</v>
      </c>
      <c r="X4154">
        <f t="shared" si="1520"/>
        <v>312.52271832078208</v>
      </c>
      <c r="Y4154">
        <f t="shared" si="1521"/>
        <v>-5.6738195249174339E-2</v>
      </c>
      <c r="Z4154">
        <f t="shared" si="1522"/>
        <v>7.5880912514592504E-7</v>
      </c>
      <c r="AA4154">
        <f t="shared" si="1523"/>
        <v>9.525765533455245E-7</v>
      </c>
      <c r="AB4154">
        <f t="shared" si="1529"/>
        <v>1.0114058941155615</v>
      </c>
      <c r="AC4154">
        <f t="shared" si="1524"/>
        <v>1.9861301945580592</v>
      </c>
      <c r="AD4154">
        <f t="shared" si="1525"/>
        <v>-5.8615083961835138E-9</v>
      </c>
      <c r="AE4154">
        <f t="shared" si="1526"/>
        <v>2.1575998171911241E-5</v>
      </c>
      <c r="AF4154">
        <f t="shared" si="1527"/>
        <v>-2.7043913037654954E-5</v>
      </c>
      <c r="AG4154" t="str">
        <f t="shared" si="1530"/>
        <v>NaN</v>
      </c>
      <c r="AH4154" t="str">
        <f t="shared" si="1531"/>
        <v>NaN</v>
      </c>
    </row>
    <row r="4155" spans="1:34" ht="15">
      <c r="A4155" s="8">
        <v>43261.154166666667</v>
      </c>
      <c r="B4155" s="9">
        <v>-1.4999999999999999E-2</v>
      </c>
      <c r="C4155" s="7">
        <v>3.0728369099999999</v>
      </c>
      <c r="D4155" s="9">
        <v>1.9599999999999999E-2</v>
      </c>
      <c r="E4155" s="9">
        <v>1.9400000000000001E-2</v>
      </c>
      <c r="F4155" s="9">
        <v>1.9400000000000001E-2</v>
      </c>
      <c r="G4155" s="7">
        <v>-4969453</v>
      </c>
      <c r="H4155" s="7">
        <v>17015003</v>
      </c>
      <c r="K4155">
        <f t="shared" si="1508"/>
        <v>956.02205469165801</v>
      </c>
      <c r="L4155">
        <f t="shared" si="1509"/>
        <v>935.58904443341055</v>
      </c>
      <c r="M4155">
        <f t="shared" si="1510"/>
        <v>313.2752055209998</v>
      </c>
      <c r="N4155">
        <f t="shared" si="1511"/>
        <v>0.17150545155139643</v>
      </c>
      <c r="O4155">
        <f t="shared" si="1512"/>
        <v>57.612968509739233</v>
      </c>
      <c r="P4155">
        <f t="shared" si="1513"/>
        <v>57.502571780074952</v>
      </c>
      <c r="Q4155">
        <f t="shared" si="1514"/>
        <v>-5.6738195249174339E-2</v>
      </c>
      <c r="R4155">
        <f t="shared" si="1515"/>
        <v>57.669706704988407</v>
      </c>
      <c r="S4155">
        <f t="shared" si="1516"/>
        <v>313.31303098449928</v>
      </c>
      <c r="T4155">
        <f t="shared" si="1517"/>
        <v>17.694554330993874</v>
      </c>
      <c r="U4155">
        <f t="shared" si="1528"/>
        <v>0.67064027250837688</v>
      </c>
      <c r="V4155" s="6">
        <f t="shared" si="1518"/>
        <v>235560.00000026543</v>
      </c>
      <c r="W4155">
        <f t="shared" si="1519"/>
        <v>17.697055472165012</v>
      </c>
      <c r="X4155">
        <f t="shared" si="1520"/>
        <v>312.84755290867236</v>
      </c>
      <c r="Y4155">
        <f t="shared" si="1521"/>
        <v>-5.6738195249174339E-2</v>
      </c>
      <c r="Z4155">
        <f t="shared" si="1522"/>
        <v>3.9205301876435709E-7</v>
      </c>
      <c r="AA4155">
        <f t="shared" si="1523"/>
        <v>1.0370391229264304E-6</v>
      </c>
      <c r="AB4155">
        <f t="shared" si="1529"/>
        <v>1.011376330992384</v>
      </c>
      <c r="AC4155">
        <f t="shared" si="1524"/>
        <v>1.9860304039931178</v>
      </c>
      <c r="AD4155">
        <f t="shared" si="1525"/>
        <v>-6.3809130013899064E-9</v>
      </c>
      <c r="AE4155">
        <f t="shared" si="1526"/>
        <v>2.7280237928246901E-5</v>
      </c>
      <c r="AF4155">
        <f t="shared" si="1527"/>
        <v>-2.328443507760486E-5</v>
      </c>
      <c r="AG4155" t="str">
        <f t="shared" si="1530"/>
        <v>NaN</v>
      </c>
      <c r="AH4155" t="str">
        <f t="shared" si="1531"/>
        <v>NaN</v>
      </c>
    </row>
    <row r="4156" spans="1:34" ht="15">
      <c r="A4156" s="8">
        <v>43261.154861111114</v>
      </c>
      <c r="B4156" s="7">
        <v>-1.4998022999999999E-2</v>
      </c>
      <c r="C4156" s="7">
        <v>3.0728547480000001</v>
      </c>
      <c r="D4156" s="9">
        <v>1.9599999999999999E-2</v>
      </c>
      <c r="E4156" s="9">
        <v>1.9400000000000001E-2</v>
      </c>
      <c r="F4156" s="9">
        <v>1.9400000000000001E-2</v>
      </c>
      <c r="G4156" s="7">
        <v>-4969933</v>
      </c>
      <c r="H4156" s="7">
        <v>17015003</v>
      </c>
      <c r="K4156">
        <f t="shared" si="1508"/>
        <v>955.89611162339247</v>
      </c>
      <c r="L4156">
        <f t="shared" si="1509"/>
        <v>935.46310136514501</v>
      </c>
      <c r="M4156">
        <f t="shared" si="1510"/>
        <v>313.23303439808041</v>
      </c>
      <c r="N4156">
        <f t="shared" si="1511"/>
        <v>0.17151085797168858</v>
      </c>
      <c r="O4156">
        <f t="shared" si="1512"/>
        <v>57.612968509739233</v>
      </c>
      <c r="P4156">
        <f t="shared" si="1513"/>
        <v>57.502571780074952</v>
      </c>
      <c r="Q4156">
        <f t="shared" si="1514"/>
        <v>-5.6738195249174339E-2</v>
      </c>
      <c r="R4156">
        <f t="shared" si="1515"/>
        <v>57.669706704988407</v>
      </c>
      <c r="S4156">
        <f t="shared" si="1516"/>
        <v>313.27085986157988</v>
      </c>
      <c r="T4156">
        <f t="shared" si="1517"/>
        <v>17.695123427866729</v>
      </c>
      <c r="U4156">
        <f t="shared" si="1528"/>
        <v>0.67062872095006854</v>
      </c>
      <c r="V4156" s="6">
        <f t="shared" si="1518"/>
        <v>235620.000000461</v>
      </c>
      <c r="W4156">
        <f t="shared" si="1519"/>
        <v>17.703473244749912</v>
      </c>
      <c r="X4156">
        <f t="shared" si="1520"/>
        <v>313.17906354521926</v>
      </c>
      <c r="Y4156">
        <f t="shared" si="1521"/>
        <v>-5.6738195249174339E-2</v>
      </c>
      <c r="Z4156">
        <f t="shared" si="1522"/>
        <v>9.3270249527405087E-7</v>
      </c>
      <c r="AA4156">
        <f t="shared" si="1523"/>
        <v>1.0487823165719307E-6</v>
      </c>
      <c r="AB4156">
        <f t="shared" si="1529"/>
        <v>1.0113778760083796</v>
      </c>
      <c r="AC4156">
        <f t="shared" si="1524"/>
        <v>1.9860166716855758</v>
      </c>
      <c r="AD4156">
        <f t="shared" si="1525"/>
        <v>-6.4531243794872864E-9</v>
      </c>
      <c r="AE4156">
        <f t="shared" si="1526"/>
        <v>2.9352386639275649E-5</v>
      </c>
      <c r="AF4156">
        <f t="shared" si="1527"/>
        <v>-2.1885559434168059E-5</v>
      </c>
      <c r="AG4156" t="str">
        <f t="shared" si="1530"/>
        <v>NaN</v>
      </c>
      <c r="AH4156" t="str">
        <f t="shared" si="1531"/>
        <v>NaN</v>
      </c>
    </row>
    <row r="4157" spans="1:34" ht="15">
      <c r="A4157" s="8">
        <v>43261.155555555553</v>
      </c>
      <c r="B4157" s="9">
        <v>-1.4999999999999999E-2</v>
      </c>
      <c r="C4157" s="7">
        <v>3.0731877299999999</v>
      </c>
      <c r="D4157" s="9">
        <v>1.9599999999999999E-2</v>
      </c>
      <c r="E4157" s="9">
        <v>1.95E-2</v>
      </c>
      <c r="F4157" s="9">
        <v>1.9400000000000001E-2</v>
      </c>
      <c r="G4157" s="7">
        <v>-4970417</v>
      </c>
      <c r="H4157" s="7">
        <v>17015003</v>
      </c>
      <c r="K4157">
        <f t="shared" si="1508"/>
        <v>956.02205469165801</v>
      </c>
      <c r="L4157">
        <f t="shared" si="1509"/>
        <v>935.58904443341055</v>
      </c>
      <c r="M4157">
        <f t="shared" si="1510"/>
        <v>313.2752055209998</v>
      </c>
      <c r="N4157">
        <f t="shared" si="1511"/>
        <v>0.17161177963564728</v>
      </c>
      <c r="O4157">
        <f t="shared" si="1512"/>
        <v>57.612968509739233</v>
      </c>
      <c r="P4157">
        <f t="shared" si="1513"/>
        <v>57.801865849998258</v>
      </c>
      <c r="Q4157">
        <f t="shared" si="1514"/>
        <v>-5.6738195249174339E-2</v>
      </c>
      <c r="R4157">
        <f t="shared" si="1515"/>
        <v>57.669706704988407</v>
      </c>
      <c r="S4157">
        <f t="shared" si="1516"/>
        <v>313.31303098449928</v>
      </c>
      <c r="T4157">
        <f t="shared" si="1517"/>
        <v>17.705746760915012</v>
      </c>
      <c r="U4157">
        <f t="shared" si="1528"/>
        <v>0.67041308797615684</v>
      </c>
      <c r="V4157" s="6">
        <f t="shared" si="1518"/>
        <v>235680.00000002794</v>
      </c>
      <c r="W4157">
        <f t="shared" si="1519"/>
        <v>17.710582702661842</v>
      </c>
      <c r="X4157">
        <f t="shared" si="1520"/>
        <v>313.51596837114357</v>
      </c>
      <c r="Y4157">
        <f t="shared" si="1521"/>
        <v>-5.6738195249174339E-2</v>
      </c>
      <c r="Z4157">
        <f t="shared" si="1522"/>
        <v>1.7737166291245743E-6</v>
      </c>
      <c r="AA4157">
        <f t="shared" si="1523"/>
        <v>1.0749793710694229E-6</v>
      </c>
      <c r="AB4157">
        <f t="shared" si="1529"/>
        <v>1.011376330992384</v>
      </c>
      <c r="AC4157">
        <f t="shared" si="1524"/>
        <v>1.9857603306591207</v>
      </c>
      <c r="AD4157">
        <f t="shared" si="1525"/>
        <v>-6.6134602971536332E-9</v>
      </c>
      <c r="AE4157">
        <f t="shared" si="1526"/>
        <v>3.0806172366349752E-5</v>
      </c>
      <c r="AF4157">
        <f t="shared" si="1527"/>
        <v>-2.1370862280066045E-5</v>
      </c>
      <c r="AG4157" t="str">
        <f t="shared" si="1530"/>
        <v>NaN</v>
      </c>
      <c r="AH4157" t="str">
        <f t="shared" si="1531"/>
        <v>NaN</v>
      </c>
    </row>
    <row r="4158" spans="1:34" ht="15">
      <c r="A4158" s="8">
        <v>43261.15625</v>
      </c>
      <c r="B4158" s="9">
        <v>-1.4999999999999999E-2</v>
      </c>
      <c r="C4158" s="7">
        <v>3.0735219009999999</v>
      </c>
      <c r="D4158" s="9">
        <v>1.9599999999999999E-2</v>
      </c>
      <c r="E4158" s="9">
        <v>1.95E-2</v>
      </c>
      <c r="F4158" s="9">
        <v>1.9400000000000001E-2</v>
      </c>
      <c r="G4158" s="7">
        <v>-4970900</v>
      </c>
      <c r="H4158" s="7">
        <v>17015003</v>
      </c>
      <c r="K4158">
        <f t="shared" ref="K4158:K4221" si="1532">(B4158-$B$19)*($B$17/$B$18)</f>
        <v>956.02205469165801</v>
      </c>
      <c r="L4158">
        <f t="shared" ref="L4158:L4221" si="1533">K4158-R4158*$B$8+$D$8</f>
        <v>935.58904443341055</v>
      </c>
      <c r="M4158">
        <f t="shared" ref="M4158:M4221" si="1534">L4158/((($B$7/2))^2*PI())</f>
        <v>313.2752055209998</v>
      </c>
      <c r="N4158">
        <f t="shared" ref="N4158:N4221" si="1535">(C4158-$C$19)*($C$17/$C$18)</f>
        <v>0.17171306166700862</v>
      </c>
      <c r="O4158">
        <f t="shared" ref="O4158:O4221" si="1536">(D4158-$D$19)*($D$17/$D$18)</f>
        <v>57.612968509739233</v>
      </c>
      <c r="P4158">
        <f t="shared" ref="P4158:P4221" si="1537">(E4158-$E$19)*($E$17/$E$18)</f>
        <v>57.801865849998258</v>
      </c>
      <c r="Q4158">
        <f t="shared" ref="Q4158:Q4221" si="1538">O4158-R4158</f>
        <v>-5.6738195249174339E-2</v>
      </c>
      <c r="R4158">
        <f t="shared" ref="R4158:R4221" si="1539">(F4158-$F$19)*($F$17/$F$18)</f>
        <v>57.669706704988407</v>
      </c>
      <c r="S4158">
        <f t="shared" ref="S4158:S4221" si="1540">M4158-(2/3)*Q4158</f>
        <v>313.31303098449928</v>
      </c>
      <c r="T4158">
        <f t="shared" ref="T4158:T4221" si="1541">N4158/$D$7*100-$N$30/$D$7*100</f>
        <v>17.716408027374101</v>
      </c>
      <c r="U4158">
        <f t="shared" si="1528"/>
        <v>0.67019668502787422</v>
      </c>
      <c r="V4158" s="6">
        <f t="shared" ref="V4158:V4221" si="1542">(A4158-$A$240)*86400</f>
        <v>235740.00000022352</v>
      </c>
      <c r="W4158">
        <f t="shared" ref="W4158:W4221" si="1543">AVERAGE(T4152:T4164)</f>
        <v>17.717657137755275</v>
      </c>
      <c r="X4158">
        <f t="shared" ref="X4158:X4221" si="1544">AVERAGE(S4152:S4164)</f>
        <v>313.8468517174199</v>
      </c>
      <c r="Y4158">
        <f t="shared" ref="Y4158:Y4221" si="1545">AVERAGE(Q4157:Q4159)</f>
        <v>4.3380173042699255E-2</v>
      </c>
      <c r="Z4158">
        <f t="shared" ref="Z4158:Z4221" si="1546">(T4159-T4157)/100/(V4159-V4157)</f>
        <v>1.3911496123746688E-6</v>
      </c>
      <c r="AA4158">
        <f t="shared" ref="AA4158:AA4221" si="1547">AVERAGE(Z4155:Z4161)</f>
        <v>1.1815739408316569E-6</v>
      </c>
      <c r="AB4158">
        <f t="shared" si="1529"/>
        <v>1.0110539492925035</v>
      </c>
      <c r="AC4158">
        <f t="shared" ref="AC4158:AC4221" si="1548">($D$7-$D$7*(T4158/100))*2.54</f>
        <v>1.9855030742994628</v>
      </c>
      <c r="AD4158">
        <f t="shared" ref="AD4158:AD4221" si="1549">AA4158*AC4158*$D$7*2.54*1.024*9.81/2/Y4158/10000*0.14503773773</f>
        <v>9.5064308909609352E-9</v>
      </c>
      <c r="AE4158">
        <f t="shared" ref="AE4158:AE4221" si="1550">(W4159-W4157)/(X4159-X4157)*0.14503773773/100</f>
        <v>2.5259098295359631E-5</v>
      </c>
      <c r="AF4158">
        <f t="shared" ref="AF4158:AF4221" si="1551">AD4158/AE4158/(1.024*9.81)</f>
        <v>3.7465427144755616E-5</v>
      </c>
      <c r="AG4158">
        <f t="shared" si="1530"/>
        <v>9.5064308909609354E-7</v>
      </c>
      <c r="AH4158">
        <f t="shared" si="1531"/>
        <v>0.37465427144755614</v>
      </c>
    </row>
    <row r="4159" spans="1:34" ht="15">
      <c r="A4159" s="8">
        <v>43261.156944444447</v>
      </c>
      <c r="B4159" s="9">
        <v>-1.5100000000000001E-2</v>
      </c>
      <c r="C4159" s="7">
        <v>3.0737109870000001</v>
      </c>
      <c r="D4159" s="9">
        <v>1.9699999999999999E-2</v>
      </c>
      <c r="E4159" s="9">
        <v>1.95E-2</v>
      </c>
      <c r="F4159" s="9">
        <v>1.9400000000000001E-2</v>
      </c>
      <c r="G4159" s="7">
        <v>-4971384</v>
      </c>
      <c r="H4159" s="7">
        <v>17015003</v>
      </c>
      <c r="K4159">
        <f t="shared" si="1532"/>
        <v>962.39246785633327</v>
      </c>
      <c r="L4159">
        <f t="shared" si="1533"/>
        <v>941.95945759808581</v>
      </c>
      <c r="M4159">
        <f t="shared" si="1534"/>
        <v>315.40829216335771</v>
      </c>
      <c r="N4159">
        <f t="shared" si="1535"/>
        <v>0.17177037069197493</v>
      </c>
      <c r="O4159">
        <f t="shared" si="1536"/>
        <v>57.913323614614853</v>
      </c>
      <c r="P4159">
        <f t="shared" si="1537"/>
        <v>57.801865849998258</v>
      </c>
      <c r="Q4159">
        <f t="shared" si="1538"/>
        <v>0.24361690962644644</v>
      </c>
      <c r="R4159">
        <f t="shared" si="1539"/>
        <v>57.669706704988407</v>
      </c>
      <c r="S4159">
        <f t="shared" si="1540"/>
        <v>315.24588089027344</v>
      </c>
      <c r="T4159">
        <f t="shared" si="1541"/>
        <v>17.722440556317924</v>
      </c>
      <c r="U4159">
        <f t="shared" si="1528"/>
        <v>0.67007423643754449</v>
      </c>
      <c r="V4159" s="6">
        <f t="shared" si="1542"/>
        <v>235800.0000004191</v>
      </c>
      <c r="W4159">
        <f t="shared" si="1543"/>
        <v>17.72485998494161</v>
      </c>
      <c r="X4159">
        <f t="shared" si="1544"/>
        <v>314.33576989318385</v>
      </c>
      <c r="Y4159">
        <f t="shared" si="1545"/>
        <v>0.10813021323507617</v>
      </c>
      <c r="Z4159">
        <f t="shared" si="1546"/>
        <v>1.1224041119020543E-6</v>
      </c>
      <c r="AA4159">
        <f t="shared" si="1547"/>
        <v>1.4268319237354058E-6</v>
      </c>
      <c r="AB4159">
        <f t="shared" si="1529"/>
        <v>1.010771469419997</v>
      </c>
      <c r="AC4159">
        <f t="shared" si="1548"/>
        <v>1.9853575093760485</v>
      </c>
      <c r="AD4159">
        <f t="shared" si="1549"/>
        <v>4.605128874449512E-9</v>
      </c>
      <c r="AE4159">
        <f t="shared" si="1550"/>
        <v>2.1977639335136928E-5</v>
      </c>
      <c r="AF4159">
        <f t="shared" si="1551"/>
        <v>2.0858918263359288E-5</v>
      </c>
      <c r="AG4159">
        <f t="shared" si="1530"/>
        <v>4.605128874449512E-7</v>
      </c>
      <c r="AH4159">
        <f t="shared" si="1531"/>
        <v>0.20858918263359288</v>
      </c>
    </row>
    <row r="4160" spans="1:34" ht="15">
      <c r="A4160" s="8">
        <v>43261.157638888886</v>
      </c>
      <c r="B4160" s="9">
        <v>-1.5100000000000001E-2</v>
      </c>
      <c r="C4160" s="7">
        <v>3.0739440739999999</v>
      </c>
      <c r="D4160" s="9">
        <v>1.9699999999999999E-2</v>
      </c>
      <c r="E4160" s="9">
        <v>1.95E-2</v>
      </c>
      <c r="F4160" s="7">
        <v>1.9435205000000001E-2</v>
      </c>
      <c r="G4160" s="7">
        <v>-4971867</v>
      </c>
      <c r="H4160" s="7">
        <v>17015003</v>
      </c>
      <c r="K4160">
        <f t="shared" si="1532"/>
        <v>962.39246785633327</v>
      </c>
      <c r="L4160">
        <f t="shared" si="1533"/>
        <v>941.91318094599023</v>
      </c>
      <c r="M4160">
        <f t="shared" si="1534"/>
        <v>315.392796762057</v>
      </c>
      <c r="N4160">
        <f t="shared" si="1535"/>
        <v>0.17184101573551222</v>
      </c>
      <c r="O4160">
        <f t="shared" si="1536"/>
        <v>57.913323614614853</v>
      </c>
      <c r="P4160">
        <f t="shared" si="1537"/>
        <v>57.801865849998258</v>
      </c>
      <c r="Q4160">
        <f t="shared" si="1538"/>
        <v>0.13751192532795642</v>
      </c>
      <c r="R4160">
        <f t="shared" si="1539"/>
        <v>57.775811689286897</v>
      </c>
      <c r="S4160">
        <f t="shared" si="1540"/>
        <v>315.30112214517169</v>
      </c>
      <c r="T4160">
        <f t="shared" si="1541"/>
        <v>17.72987687669027</v>
      </c>
      <c r="U4160">
        <f t="shared" si="1528"/>
        <v>0.66992329361483904</v>
      </c>
      <c r="V4160" s="6">
        <f t="shared" si="1542"/>
        <v>235859.99999998603</v>
      </c>
      <c r="W4160">
        <f t="shared" si="1543"/>
        <v>17.732474339815248</v>
      </c>
      <c r="X4160">
        <f t="shared" si="1544"/>
        <v>314.82468806894786</v>
      </c>
      <c r="Y4160">
        <f t="shared" si="1545"/>
        <v>0.20824858152694978</v>
      </c>
      <c r="Z4160">
        <f t="shared" si="1546"/>
        <v>1.1540206049003298E-6</v>
      </c>
      <c r="AA4160">
        <f t="shared" si="1547"/>
        <v>1.4959378354840972E-6</v>
      </c>
      <c r="AB4160">
        <f t="shared" si="1529"/>
        <v>1.0104518048481721</v>
      </c>
      <c r="AC4160">
        <f t="shared" si="1548"/>
        <v>1.9851780709654638</v>
      </c>
      <c r="AD4160">
        <f t="shared" si="1549"/>
        <v>2.5067341129641091E-9</v>
      </c>
      <c r="AE4160">
        <f t="shared" si="1550"/>
        <v>2.516052548077919E-5</v>
      </c>
      <c r="AF4160">
        <f t="shared" si="1551"/>
        <v>9.9178971433571115E-6</v>
      </c>
      <c r="AG4160">
        <f t="shared" si="1530"/>
        <v>2.5067341129641091E-7</v>
      </c>
      <c r="AH4160">
        <f t="shared" si="1531"/>
        <v>9.9178971433571114E-2</v>
      </c>
    </row>
    <row r="4161" spans="1:34" ht="15">
      <c r="A4161" s="8">
        <v>43261.158333333333</v>
      </c>
      <c r="B4161" s="9">
        <v>-1.5100000000000001E-2</v>
      </c>
      <c r="C4161" s="7">
        <v>3.074145052</v>
      </c>
      <c r="D4161" s="9">
        <v>1.9699999999999999E-2</v>
      </c>
      <c r="E4161" s="9">
        <v>1.95E-2</v>
      </c>
      <c r="F4161" s="9">
        <v>1.9400000000000001E-2</v>
      </c>
      <c r="G4161" s="7">
        <v>-4972351</v>
      </c>
      <c r="H4161" s="7">
        <v>17015003</v>
      </c>
      <c r="K4161">
        <f t="shared" si="1532"/>
        <v>962.39246785633327</v>
      </c>
      <c r="L4161">
        <f t="shared" si="1533"/>
        <v>941.95945759808581</v>
      </c>
      <c r="M4161">
        <f t="shared" si="1534"/>
        <v>315.40829216335771</v>
      </c>
      <c r="N4161">
        <f t="shared" si="1535"/>
        <v>0.1719019290406732</v>
      </c>
      <c r="O4161">
        <f t="shared" si="1536"/>
        <v>57.913323614614853</v>
      </c>
      <c r="P4161">
        <f t="shared" si="1537"/>
        <v>57.801865849998258</v>
      </c>
      <c r="Q4161">
        <f t="shared" si="1538"/>
        <v>0.24361690962644644</v>
      </c>
      <c r="R4161">
        <f t="shared" si="1539"/>
        <v>57.669706704988407</v>
      </c>
      <c r="S4161">
        <f t="shared" si="1540"/>
        <v>315.24588089027344</v>
      </c>
      <c r="T4161">
        <f t="shared" si="1541"/>
        <v>17.736288803549321</v>
      </c>
      <c r="U4161">
        <f t="shared" si="1528"/>
        <v>0.66979314398563727</v>
      </c>
      <c r="V4161" s="6">
        <f t="shared" si="1542"/>
        <v>235920.00000018161</v>
      </c>
      <c r="W4161">
        <f t="shared" si="1543"/>
        <v>17.74005075636984</v>
      </c>
      <c r="X4161">
        <f t="shared" si="1544"/>
        <v>315.21144123955821</v>
      </c>
      <c r="Y4161">
        <f t="shared" si="1545"/>
        <v>0.1526819794197749</v>
      </c>
      <c r="Z4161">
        <f t="shared" si="1546"/>
        <v>1.5049711134815631E-6</v>
      </c>
      <c r="AA4161">
        <f t="shared" si="1547"/>
        <v>1.3712759368834279E-6</v>
      </c>
      <c r="AB4161">
        <f t="shared" si="1529"/>
        <v>1.0106289911059028</v>
      </c>
      <c r="AC4161">
        <f t="shared" si="1548"/>
        <v>1.9850233511703548</v>
      </c>
      <c r="AD4161">
        <f t="shared" si="1549"/>
        <v>3.1338629560244291E-9</v>
      </c>
      <c r="AE4161">
        <f t="shared" si="1550"/>
        <v>3.1618421699431554E-5</v>
      </c>
      <c r="AF4161">
        <f t="shared" si="1551"/>
        <v>9.8666755966123285E-6</v>
      </c>
      <c r="AG4161">
        <f t="shared" si="1530"/>
        <v>3.133862956024429E-7</v>
      </c>
      <c r="AH4161">
        <f t="shared" si="1531"/>
        <v>9.8666755966123287E-2</v>
      </c>
    </row>
    <row r="4162" spans="1:34" ht="15">
      <c r="A4162" s="8">
        <v>43261.15902777778</v>
      </c>
      <c r="B4162" s="9">
        <v>-1.5100000000000001E-2</v>
      </c>
      <c r="C4162" s="7">
        <v>3.0745101429999999</v>
      </c>
      <c r="D4162" s="9">
        <v>1.9699999999999999E-2</v>
      </c>
      <c r="E4162" s="9">
        <v>1.95E-2</v>
      </c>
      <c r="F4162" s="7">
        <v>1.945531E-2</v>
      </c>
      <c r="G4162" s="7">
        <v>-4972832</v>
      </c>
      <c r="H4162" s="7">
        <v>17015003</v>
      </c>
      <c r="K4162">
        <f t="shared" si="1532"/>
        <v>962.39246785633327</v>
      </c>
      <c r="L4162">
        <f t="shared" si="1533"/>
        <v>941.88675310646806</v>
      </c>
      <c r="M4162">
        <f t="shared" si="1534"/>
        <v>315.3839475916792</v>
      </c>
      <c r="N4162">
        <f t="shared" si="1535"/>
        <v>0.17201258244300835</v>
      </c>
      <c r="O4162">
        <f t="shared" si="1536"/>
        <v>57.913323614614853</v>
      </c>
      <c r="P4162">
        <f t="shared" si="1537"/>
        <v>57.801865849998258</v>
      </c>
      <c r="Q4162">
        <f t="shared" si="1538"/>
        <v>7.6917103304921852E-2</v>
      </c>
      <c r="R4162">
        <f t="shared" si="1539"/>
        <v>57.836406511309931</v>
      </c>
      <c r="S4162">
        <f t="shared" si="1540"/>
        <v>315.33266952280928</v>
      </c>
      <c r="T4162">
        <f t="shared" si="1541"/>
        <v>17.747936530110916</v>
      </c>
      <c r="U4162">
        <f t="shared" si="1528"/>
        <v>0.66955671781822157</v>
      </c>
      <c r="V4162" s="6">
        <f t="shared" si="1542"/>
        <v>235980.00000037719</v>
      </c>
      <c r="W4162">
        <f t="shared" si="1543"/>
        <v>17.74783730247303</v>
      </c>
      <c r="X4162">
        <f t="shared" si="1544"/>
        <v>315.52940678321414</v>
      </c>
      <c r="Y4162">
        <f t="shared" si="1545"/>
        <v>8.7586373136382178E-2</v>
      </c>
      <c r="Z4162">
        <f t="shared" si="1546"/>
        <v>2.1088588990905986E-6</v>
      </c>
      <c r="AA4162">
        <f t="shared" si="1547"/>
        <v>1.4046995422159149E-6</v>
      </c>
      <c r="AB4162">
        <f t="shared" si="1529"/>
        <v>1.0108380132273915</v>
      </c>
      <c r="AC4162">
        <f t="shared" si="1548"/>
        <v>1.9847422915284234</v>
      </c>
      <c r="AD4162">
        <f t="shared" si="1549"/>
        <v>5.5953638041693335E-9</v>
      </c>
      <c r="AE4162">
        <f t="shared" si="1550"/>
        <v>3.7480305059006932E-5</v>
      </c>
      <c r="AF4162">
        <f t="shared" si="1551"/>
        <v>1.4861281071170037E-5</v>
      </c>
      <c r="AG4162">
        <f t="shared" si="1530"/>
        <v>5.5953638041693338E-7</v>
      </c>
      <c r="AH4162">
        <f t="shared" si="1531"/>
        <v>0.14861281071170035</v>
      </c>
    </row>
    <row r="4163" spans="1:34" ht="15">
      <c r="A4163" s="8">
        <v>43261.159722222219</v>
      </c>
      <c r="B4163" s="9">
        <v>-1.5100000000000001E-2</v>
      </c>
      <c r="C4163" s="7">
        <v>3.0749382629999999</v>
      </c>
      <c r="D4163" s="9">
        <v>1.9699999999999999E-2</v>
      </c>
      <c r="E4163" s="9">
        <v>1.95E-2</v>
      </c>
      <c r="F4163" s="9">
        <v>1.95E-2</v>
      </c>
      <c r="G4163" s="7">
        <v>-4973313</v>
      </c>
      <c r="H4163" s="7">
        <v>17015003</v>
      </c>
      <c r="K4163">
        <f t="shared" si="1532"/>
        <v>962.39246785633327</v>
      </c>
      <c r="L4163">
        <f t="shared" si="1533"/>
        <v>941.82800850819649</v>
      </c>
      <c r="M4163">
        <f t="shared" si="1534"/>
        <v>315.36427738903387</v>
      </c>
      <c r="N4163">
        <f t="shared" si="1535"/>
        <v>0.17214233895469375</v>
      </c>
      <c r="O4163">
        <f t="shared" si="1536"/>
        <v>57.913323614614853</v>
      </c>
      <c r="P4163">
        <f t="shared" si="1537"/>
        <v>57.801865849998258</v>
      </c>
      <c r="Q4163">
        <f t="shared" si="1538"/>
        <v>-5.777489352222176E-2</v>
      </c>
      <c r="R4163">
        <f t="shared" si="1539"/>
        <v>57.971098508137075</v>
      </c>
      <c r="S4163">
        <f t="shared" si="1540"/>
        <v>315.40279398471534</v>
      </c>
      <c r="T4163">
        <f t="shared" si="1541"/>
        <v>17.761595110288326</v>
      </c>
      <c r="U4163">
        <f t="shared" si="1528"/>
        <v>0.66927947523816866</v>
      </c>
      <c r="V4163" s="6">
        <f t="shared" si="1542"/>
        <v>236039.99999994412</v>
      </c>
      <c r="W4163">
        <f t="shared" si="1543"/>
        <v>17.756347636312945</v>
      </c>
      <c r="X4163">
        <f t="shared" si="1544"/>
        <v>315.84208247774563</v>
      </c>
      <c r="Y4163">
        <f t="shared" si="1545"/>
        <v>-1.2877561246507222E-2</v>
      </c>
      <c r="Z4163">
        <f t="shared" si="1546"/>
        <v>1.4164438775148909E-6</v>
      </c>
      <c r="AA4163">
        <f t="shared" si="1547"/>
        <v>1.4408334366816216E-6</v>
      </c>
      <c r="AB4163">
        <f t="shared" si="1529"/>
        <v>1.0111600279756212</v>
      </c>
      <c r="AC4163">
        <f t="shared" si="1548"/>
        <v>1.9844127099887428</v>
      </c>
      <c r="AD4163">
        <f t="shared" si="1549"/>
        <v>-3.9029183123768713E-8</v>
      </c>
      <c r="AE4163">
        <f t="shared" si="1550"/>
        <v>4.0641263055445136E-5</v>
      </c>
      <c r="AF4163">
        <f t="shared" si="1551"/>
        <v>-9.5598989355734845E-5</v>
      </c>
      <c r="AG4163" t="str">
        <f t="shared" si="1530"/>
        <v>NaN</v>
      </c>
      <c r="AH4163" t="str">
        <f t="shared" si="1531"/>
        <v>NaN</v>
      </c>
    </row>
    <row r="4164" spans="1:34" ht="15">
      <c r="A4164" s="8">
        <v>43261.160416666666</v>
      </c>
      <c r="B4164" s="9">
        <v>-1.5100000000000001E-2</v>
      </c>
      <c r="C4164" s="7">
        <v>3.075042914</v>
      </c>
      <c r="D4164" s="9">
        <v>1.9699999999999999E-2</v>
      </c>
      <c r="E4164" s="9">
        <v>1.95E-2</v>
      </c>
      <c r="F4164" s="9">
        <v>1.95E-2</v>
      </c>
      <c r="G4164" s="7">
        <v>-4973797</v>
      </c>
      <c r="H4164" s="7">
        <v>17015003</v>
      </c>
      <c r="K4164">
        <f t="shared" si="1532"/>
        <v>962.39246785633327</v>
      </c>
      <c r="L4164">
        <f t="shared" si="1533"/>
        <v>941.82800850819649</v>
      </c>
      <c r="M4164">
        <f t="shared" si="1534"/>
        <v>315.36427738903387</v>
      </c>
      <c r="N4164">
        <f t="shared" si="1535"/>
        <v>0.17217405704472549</v>
      </c>
      <c r="O4164">
        <f t="shared" si="1536"/>
        <v>57.913323614614853</v>
      </c>
      <c r="P4164">
        <f t="shared" si="1537"/>
        <v>57.801865849998258</v>
      </c>
      <c r="Q4164">
        <f t="shared" si="1538"/>
        <v>-5.777489352222176E-2</v>
      </c>
      <c r="R4164">
        <f t="shared" si="1539"/>
        <v>57.971098508137075</v>
      </c>
      <c r="S4164">
        <f t="shared" si="1540"/>
        <v>315.40279398471534</v>
      </c>
      <c r="T4164">
        <f t="shared" si="1541"/>
        <v>17.764933856607456</v>
      </c>
      <c r="U4164">
        <f t="shared" si="1528"/>
        <v>0.66921170518947881</v>
      </c>
      <c r="V4164" s="6">
        <f t="shared" si="1542"/>
        <v>236100.0000001397</v>
      </c>
      <c r="W4164">
        <f t="shared" si="1543"/>
        <v>17.765269477840164</v>
      </c>
      <c r="X4164">
        <f t="shared" si="1544"/>
        <v>316.15151423974481</v>
      </c>
      <c r="Y4164">
        <f t="shared" si="1545"/>
        <v>-5.777489352222176E-2</v>
      </c>
      <c r="Z4164">
        <f t="shared" si="1546"/>
        <v>9.0108333891988853E-7</v>
      </c>
      <c r="AA4164">
        <f t="shared" si="1547"/>
        <v>1.4110232965815694E-6</v>
      </c>
      <c r="AB4164">
        <f t="shared" si="1529"/>
        <v>1.0113036316375652</v>
      </c>
      <c r="AC4164">
        <f t="shared" si="1548"/>
        <v>1.984332146040062</v>
      </c>
      <c r="AD4164">
        <f t="shared" si="1549"/>
        <v>-8.5189624857737819E-9</v>
      </c>
      <c r="AE4164">
        <f t="shared" si="1550"/>
        <v>3.2805996746855553E-5</v>
      </c>
      <c r="AF4164">
        <f t="shared" si="1551"/>
        <v>-2.5850235519437359E-5</v>
      </c>
      <c r="AG4164" t="str">
        <f t="shared" si="1530"/>
        <v>NaN</v>
      </c>
      <c r="AH4164" t="str">
        <f t="shared" si="1531"/>
        <v>NaN</v>
      </c>
    </row>
    <row r="4165" spans="1:34" ht="15">
      <c r="A4165" s="8">
        <v>43261.161111111112</v>
      </c>
      <c r="B4165" s="9">
        <v>-1.52E-2</v>
      </c>
      <c r="C4165" s="7">
        <v>3.07527719</v>
      </c>
      <c r="D4165" s="9">
        <v>1.9699999999999999E-2</v>
      </c>
      <c r="E4165" s="9">
        <v>1.95E-2</v>
      </c>
      <c r="F4165" s="9">
        <v>1.95E-2</v>
      </c>
      <c r="G4165" s="7">
        <v>-4974277</v>
      </c>
      <c r="H4165" s="7">
        <v>17015003</v>
      </c>
      <c r="K4165">
        <f t="shared" si="1532"/>
        <v>968.76288102100841</v>
      </c>
      <c r="L4165">
        <f t="shared" si="1533"/>
        <v>948.19842167287163</v>
      </c>
      <c r="M4165">
        <f t="shared" si="1534"/>
        <v>317.49736403139173</v>
      </c>
      <c r="N4165">
        <f t="shared" si="1535"/>
        <v>0.17224506245566543</v>
      </c>
      <c r="O4165">
        <f t="shared" si="1536"/>
        <v>57.913323614614853</v>
      </c>
      <c r="P4165">
        <f t="shared" si="1537"/>
        <v>57.801865849998258</v>
      </c>
      <c r="Q4165">
        <f t="shared" si="1538"/>
        <v>-5.777489352222176E-2</v>
      </c>
      <c r="R4165">
        <f t="shared" si="1539"/>
        <v>57.971098508137075</v>
      </c>
      <c r="S4165">
        <f t="shared" si="1540"/>
        <v>317.5358806270732</v>
      </c>
      <c r="T4165">
        <f t="shared" si="1541"/>
        <v>17.772408110390611</v>
      </c>
      <c r="U4165">
        <f t="shared" si="1528"/>
        <v>0.66905999239240221</v>
      </c>
      <c r="V4165" s="6">
        <f t="shared" si="1542"/>
        <v>236160.00000033528</v>
      </c>
      <c r="W4165">
        <f t="shared" si="1543"/>
        <v>17.774057068910999</v>
      </c>
      <c r="X4165">
        <f t="shared" si="1544"/>
        <v>316.62502958961772</v>
      </c>
      <c r="Y4165">
        <f t="shared" si="1545"/>
        <v>-5.777489352222176E-2</v>
      </c>
      <c r="Z4165">
        <f t="shared" si="1546"/>
        <v>1.6251148497020792E-6</v>
      </c>
      <c r="AA4165">
        <f t="shared" si="1547"/>
        <v>1.3965698148320914E-6</v>
      </c>
      <c r="AB4165">
        <f t="shared" si="1529"/>
        <v>1.0112270334505189</v>
      </c>
      <c r="AC4165">
        <f t="shared" si="1548"/>
        <v>1.9841517922962746</v>
      </c>
      <c r="AD4165">
        <f t="shared" si="1549"/>
        <v>-8.4309341705497117E-9</v>
      </c>
      <c r="AE4165">
        <f t="shared" si="1550"/>
        <v>3.1814016539626626E-5</v>
      </c>
      <c r="AF4165">
        <f t="shared" si="1551"/>
        <v>-2.6380816421486448E-5</v>
      </c>
      <c r="AG4165" t="str">
        <f t="shared" si="1530"/>
        <v>NaN</v>
      </c>
      <c r="AH4165" t="str">
        <f t="shared" si="1531"/>
        <v>NaN</v>
      </c>
    </row>
    <row r="4166" spans="1:34" ht="15">
      <c r="A4166" s="8">
        <v>43261.161805555559</v>
      </c>
      <c r="B4166" s="9">
        <v>-1.52E-2</v>
      </c>
      <c r="C4166" s="7">
        <v>3.0756541730000002</v>
      </c>
      <c r="D4166" s="9">
        <v>1.9699999999999999E-2</v>
      </c>
      <c r="E4166" s="7">
        <v>1.9537219000000002E-2</v>
      </c>
      <c r="F4166" s="9">
        <v>1.95E-2</v>
      </c>
      <c r="G4166" s="7">
        <v>-4974759</v>
      </c>
      <c r="H4166" s="7">
        <v>17015003</v>
      </c>
      <c r="K4166">
        <f t="shared" si="1532"/>
        <v>968.76288102100841</v>
      </c>
      <c r="L4166">
        <f t="shared" si="1533"/>
        <v>948.19842167287163</v>
      </c>
      <c r="M4166">
        <f t="shared" si="1534"/>
        <v>317.49736403139173</v>
      </c>
      <c r="N4166">
        <f t="shared" si="1535"/>
        <v>0.17235932013819538</v>
      </c>
      <c r="O4166">
        <f t="shared" si="1536"/>
        <v>57.913323614614853</v>
      </c>
      <c r="P4166">
        <f t="shared" si="1537"/>
        <v>57.913260109883019</v>
      </c>
      <c r="Q4166">
        <f t="shared" si="1538"/>
        <v>-5.777489352222176E-2</v>
      </c>
      <c r="R4166">
        <f t="shared" si="1539"/>
        <v>57.971098508137075</v>
      </c>
      <c r="S4166">
        <f t="shared" si="1540"/>
        <v>317.5358806270732</v>
      </c>
      <c r="T4166">
        <f t="shared" si="1541"/>
        <v>17.784435234867448</v>
      </c>
      <c r="U4166">
        <f t="shared" si="1528"/>
        <v>0.66881586518611413</v>
      </c>
      <c r="V4166" s="6">
        <f t="shared" si="1542"/>
        <v>236220.00000053085</v>
      </c>
      <c r="W4166">
        <f t="shared" si="1543"/>
        <v>17.783046038120535</v>
      </c>
      <c r="X4166">
        <f t="shared" si="1544"/>
        <v>316.96193441554203</v>
      </c>
      <c r="Y4166">
        <f t="shared" si="1545"/>
        <v>-5.777489352222176E-2</v>
      </c>
      <c r="Z4166">
        <f t="shared" si="1546"/>
        <v>1.3753413731619997E-6</v>
      </c>
      <c r="AA4166">
        <f t="shared" si="1547"/>
        <v>1.4042479540669492E-6</v>
      </c>
      <c r="AB4166">
        <f t="shared" si="1529"/>
        <v>1.0112270334505189</v>
      </c>
      <c r="AC4166">
        <f t="shared" si="1548"/>
        <v>1.9838615777826483</v>
      </c>
      <c r="AD4166">
        <f t="shared" si="1549"/>
        <v>-8.4760462883675666E-9</v>
      </c>
      <c r="AE4166">
        <f t="shared" si="1550"/>
        <v>4.0112720516694117E-5</v>
      </c>
      <c r="AF4166">
        <f t="shared" si="1551"/>
        <v>-2.1034986524341522E-5</v>
      </c>
      <c r="AG4166" t="str">
        <f t="shared" si="1530"/>
        <v>NaN</v>
      </c>
      <c r="AH4166" t="str">
        <f t="shared" si="1531"/>
        <v>NaN</v>
      </c>
    </row>
    <row r="4167" spans="1:34" ht="15">
      <c r="A4167" s="8">
        <v>43261.162499999999</v>
      </c>
      <c r="B4167" s="9">
        <v>-1.52E-2</v>
      </c>
      <c r="C4167" s="7">
        <v>3.0757945009999998</v>
      </c>
      <c r="D4167" s="9">
        <v>1.9699999999999999E-2</v>
      </c>
      <c r="E4167" s="9">
        <v>1.95E-2</v>
      </c>
      <c r="F4167" s="9">
        <v>1.95E-2</v>
      </c>
      <c r="G4167" s="7">
        <v>-4975243</v>
      </c>
      <c r="H4167" s="7">
        <v>17015003</v>
      </c>
      <c r="K4167">
        <f t="shared" si="1532"/>
        <v>968.76288102100841</v>
      </c>
      <c r="L4167">
        <f t="shared" si="1533"/>
        <v>948.19842167287163</v>
      </c>
      <c r="M4167">
        <f t="shared" si="1534"/>
        <v>317.49736403139173</v>
      </c>
      <c r="N4167">
        <f t="shared" si="1535"/>
        <v>0.17240185137189562</v>
      </c>
      <c r="O4167">
        <f t="shared" si="1536"/>
        <v>57.913323614614853</v>
      </c>
      <c r="P4167">
        <f t="shared" si="1537"/>
        <v>57.801865849998258</v>
      </c>
      <c r="Q4167">
        <f t="shared" si="1538"/>
        <v>-5.777489352222176E-2</v>
      </c>
      <c r="R4167">
        <f t="shared" si="1539"/>
        <v>57.971098508137075</v>
      </c>
      <c r="S4167">
        <f t="shared" si="1540"/>
        <v>317.5358806270732</v>
      </c>
      <c r="T4167">
        <f t="shared" si="1541"/>
        <v>17.788912206835892</v>
      </c>
      <c r="U4167">
        <f t="shared" si="1528"/>
        <v>0.66872499137322639</v>
      </c>
      <c r="V4167" s="6">
        <f t="shared" si="1542"/>
        <v>236280.00000009779</v>
      </c>
      <c r="W4167">
        <f t="shared" si="1543"/>
        <v>17.792574929564402</v>
      </c>
      <c r="X4167">
        <f t="shared" si="1544"/>
        <v>317.29458991416647</v>
      </c>
      <c r="Y4167">
        <f t="shared" si="1545"/>
        <v>-1.3126105998774543E-2</v>
      </c>
      <c r="Z4167">
        <f t="shared" si="1546"/>
        <v>9.4534962419996541E-7</v>
      </c>
      <c r="AA4167">
        <f t="shared" si="1547"/>
        <v>1.4981957758338179E-6</v>
      </c>
      <c r="AB4167">
        <f t="shared" si="1529"/>
        <v>1.0110851924885338</v>
      </c>
      <c r="AC4167">
        <f t="shared" si="1548"/>
        <v>1.9837535484490498</v>
      </c>
      <c r="AD4167">
        <f t="shared" si="1549"/>
        <v>-3.9801339209211638E-8</v>
      </c>
      <c r="AE4167">
        <f t="shared" si="1550"/>
        <v>4.2028269385083228E-5</v>
      </c>
      <c r="AF4167">
        <f t="shared" si="1551"/>
        <v>-9.427297531307475E-5</v>
      </c>
      <c r="AG4167" t="str">
        <f t="shared" si="1530"/>
        <v>NaN</v>
      </c>
      <c r="AH4167" t="str">
        <f t="shared" si="1531"/>
        <v>NaN</v>
      </c>
    </row>
    <row r="4168" spans="1:34" ht="15">
      <c r="A4168" s="8">
        <v>43261.163194444445</v>
      </c>
      <c r="B4168" s="9">
        <v>-1.52E-2</v>
      </c>
      <c r="C4168" s="7">
        <v>3.0760097499999999</v>
      </c>
      <c r="D4168" s="7">
        <v>1.9744596E-2</v>
      </c>
      <c r="E4168" s="9">
        <v>1.9599999999999999E-2</v>
      </c>
      <c r="F4168" s="9">
        <v>1.95E-2</v>
      </c>
      <c r="G4168" s="7">
        <v>-4975728</v>
      </c>
      <c r="H4168" s="7">
        <v>17015003</v>
      </c>
      <c r="K4168">
        <f t="shared" si="1532"/>
        <v>968.76288102100841</v>
      </c>
      <c r="L4168">
        <f t="shared" si="1533"/>
        <v>948.19842167287163</v>
      </c>
      <c r="M4168">
        <f t="shared" si="1534"/>
        <v>317.49736403139173</v>
      </c>
      <c r="N4168">
        <f t="shared" si="1535"/>
        <v>0.1724670899951409</v>
      </c>
      <c r="O4168">
        <f t="shared" si="1536"/>
        <v>58.047269977185195</v>
      </c>
      <c r="P4168">
        <f t="shared" si="1537"/>
        <v>58.101159919921564</v>
      </c>
      <c r="Q4168">
        <f t="shared" si="1538"/>
        <v>7.6171469048119889E-2</v>
      </c>
      <c r="R4168">
        <f t="shared" si="1539"/>
        <v>57.971098508137075</v>
      </c>
      <c r="S4168">
        <f t="shared" si="1540"/>
        <v>317.44658305202631</v>
      </c>
      <c r="T4168">
        <f t="shared" si="1541"/>
        <v>17.795779430335397</v>
      </c>
      <c r="U4168">
        <f t="shared" si="1528"/>
        <v>0.66858560010882884</v>
      </c>
      <c r="V4168" s="6">
        <f t="shared" si="1542"/>
        <v>236340.00000029337</v>
      </c>
      <c r="W4168">
        <f t="shared" si="1543"/>
        <v>17.802448203467382</v>
      </c>
      <c r="X4168">
        <f t="shared" si="1544"/>
        <v>317.63149474009083</v>
      </c>
      <c r="Y4168">
        <f t="shared" si="1545"/>
        <v>8.6992262293103792E-2</v>
      </c>
      <c r="Z4168">
        <f t="shared" si="1546"/>
        <v>1.4037967412352172E-6</v>
      </c>
      <c r="AA4168">
        <f t="shared" si="1547"/>
        <v>1.5785940514137861E-6</v>
      </c>
      <c r="AB4168">
        <f t="shared" si="1529"/>
        <v>1.0107671349004423</v>
      </c>
      <c r="AC4168">
        <f t="shared" si="1548"/>
        <v>1.9835878423460067</v>
      </c>
      <c r="AD4168">
        <f t="shared" si="1549"/>
        <v>6.3273022663047777E-9</v>
      </c>
      <c r="AE4168">
        <f t="shared" si="1550"/>
        <v>4.2410351108690613E-5</v>
      </c>
      <c r="AF4168">
        <f t="shared" si="1551"/>
        <v>1.4851754099907419E-5</v>
      </c>
      <c r="AG4168">
        <f t="shared" si="1530"/>
        <v>6.3273022663047781E-7</v>
      </c>
      <c r="AH4168">
        <f t="shared" si="1531"/>
        <v>0.14851754099907419</v>
      </c>
    </row>
    <row r="4169" spans="1:34" ht="15">
      <c r="A4169" s="8">
        <v>43261.163888888892</v>
      </c>
      <c r="B4169" s="9">
        <v>-1.52E-2</v>
      </c>
      <c r="C4169" s="7">
        <v>3.0763225150000002</v>
      </c>
      <c r="D4169" s="9">
        <v>1.9800000000000002E-2</v>
      </c>
      <c r="E4169" s="9">
        <v>1.9599999999999999E-2</v>
      </c>
      <c r="F4169" s="9">
        <v>1.95E-2</v>
      </c>
      <c r="G4169" s="7">
        <v>-4976211</v>
      </c>
      <c r="H4169" s="7">
        <v>17015003</v>
      </c>
      <c r="K4169">
        <f t="shared" si="1532"/>
        <v>968.76288102100841</v>
      </c>
      <c r="L4169">
        <f t="shared" si="1533"/>
        <v>948.19842167287163</v>
      </c>
      <c r="M4169">
        <f t="shared" si="1534"/>
        <v>317.49736403139173</v>
      </c>
      <c r="N4169">
        <f t="shared" si="1535"/>
        <v>0.17256188420091809</v>
      </c>
      <c r="O4169">
        <f t="shared" si="1536"/>
        <v>58.213678719490488</v>
      </c>
      <c r="P4169">
        <f t="shared" si="1537"/>
        <v>58.101159919921564</v>
      </c>
      <c r="Q4169">
        <f t="shared" si="1538"/>
        <v>0.24258021135341323</v>
      </c>
      <c r="R4169">
        <f t="shared" si="1539"/>
        <v>57.971098508137075</v>
      </c>
      <c r="S4169">
        <f t="shared" si="1540"/>
        <v>317.33564389048945</v>
      </c>
      <c r="T4169">
        <f t="shared" si="1541"/>
        <v>17.805757767785625</v>
      </c>
      <c r="U4169">
        <f t="shared" si="1528"/>
        <v>0.66838305928954855</v>
      </c>
      <c r="V4169" s="6">
        <f t="shared" si="1542"/>
        <v>236400.00000048894</v>
      </c>
      <c r="W4169">
        <f t="shared" si="1543"/>
        <v>17.812067568685105</v>
      </c>
      <c r="X4169">
        <f t="shared" si="1544"/>
        <v>317.96121214353883</v>
      </c>
      <c r="Y4169">
        <f t="shared" si="1545"/>
        <v>0.18711063058498212</v>
      </c>
      <c r="Z4169">
        <f t="shared" si="1546"/>
        <v>2.1626058737346053E-6</v>
      </c>
      <c r="AA4169">
        <f t="shared" si="1547"/>
        <v>1.6215032896861668E-6</v>
      </c>
      <c r="AB4169">
        <f t="shared" si="1529"/>
        <v>1.0104490773123511</v>
      </c>
      <c r="AC4169">
        <f t="shared" si="1548"/>
        <v>1.9833470650633329</v>
      </c>
      <c r="AD4169">
        <f t="shared" si="1549"/>
        <v>3.0213107569371949E-9</v>
      </c>
      <c r="AE4169">
        <f t="shared" si="1550"/>
        <v>4.2086570952390953E-5</v>
      </c>
      <c r="AF4169">
        <f t="shared" si="1551"/>
        <v>7.146327093032258E-6</v>
      </c>
      <c r="AG4169">
        <f t="shared" si="1530"/>
        <v>3.0213107569371951E-7</v>
      </c>
      <c r="AH4169">
        <f t="shared" si="1531"/>
        <v>7.1463270930322578E-2</v>
      </c>
    </row>
    <row r="4170" spans="1:34" ht="15">
      <c r="A4170" s="8">
        <v>43261.164583333331</v>
      </c>
      <c r="B4170" s="9">
        <v>-1.52E-2</v>
      </c>
      <c r="C4170" s="7">
        <v>3.0768231770000001</v>
      </c>
      <c r="D4170" s="9">
        <v>1.9800000000000002E-2</v>
      </c>
      <c r="E4170" s="7">
        <v>1.9577319999999999E-2</v>
      </c>
      <c r="F4170" s="9">
        <v>1.95E-2</v>
      </c>
      <c r="G4170" s="7">
        <v>-4976695</v>
      </c>
      <c r="H4170" s="7">
        <v>17015003</v>
      </c>
      <c r="K4170">
        <f t="shared" si="1532"/>
        <v>968.76288102100841</v>
      </c>
      <c r="L4170">
        <f t="shared" si="1533"/>
        <v>948.19842167287163</v>
      </c>
      <c r="M4170">
        <f t="shared" si="1534"/>
        <v>317.49736403139173</v>
      </c>
      <c r="N4170">
        <f t="shared" si="1535"/>
        <v>0.17271362706425877</v>
      </c>
      <c r="O4170">
        <f t="shared" si="1536"/>
        <v>58.213678719490488</v>
      </c>
      <c r="P4170">
        <f t="shared" si="1537"/>
        <v>58.033280024862954</v>
      </c>
      <c r="Q4170">
        <f t="shared" si="1538"/>
        <v>0.24258021135341323</v>
      </c>
      <c r="R4170">
        <f t="shared" si="1539"/>
        <v>57.971098508137075</v>
      </c>
      <c r="S4170">
        <f t="shared" si="1540"/>
        <v>317.33564389048945</v>
      </c>
      <c r="T4170">
        <f t="shared" si="1541"/>
        <v>17.821730700768853</v>
      </c>
      <c r="U4170">
        <f t="shared" si="1528"/>
        <v>0.66805883985431025</v>
      </c>
      <c r="V4170" s="6">
        <f t="shared" si="1542"/>
        <v>236460.00000005588</v>
      </c>
      <c r="W4170">
        <f t="shared" si="1543"/>
        <v>17.821441776627474</v>
      </c>
      <c r="X4170">
        <f t="shared" si="1544"/>
        <v>318.28604673142917</v>
      </c>
      <c r="Y4170">
        <f t="shared" si="1545"/>
        <v>0.24258021135341323</v>
      </c>
      <c r="Z4170">
        <f t="shared" si="1546"/>
        <v>2.0740786298829688E-6</v>
      </c>
      <c r="AA4170">
        <f t="shared" si="1547"/>
        <v>1.7267427160955937E-6</v>
      </c>
      <c r="AB4170">
        <f t="shared" si="1529"/>
        <v>1.010272860686245</v>
      </c>
      <c r="AC4170">
        <f t="shared" si="1548"/>
        <v>1.9829616381904474</v>
      </c>
      <c r="AD4170">
        <f t="shared" si="1549"/>
        <v>2.4812120549233023E-9</v>
      </c>
      <c r="AE4170">
        <f t="shared" si="1550"/>
        <v>3.6310007905756659E-5</v>
      </c>
      <c r="AF4170">
        <f t="shared" si="1551"/>
        <v>6.8025003847964068E-6</v>
      </c>
      <c r="AG4170">
        <f t="shared" si="1530"/>
        <v>2.4812120549233023E-7</v>
      </c>
      <c r="AH4170">
        <f t="shared" si="1531"/>
        <v>6.8025003847964061E-2</v>
      </c>
    </row>
    <row r="4171" spans="1:34" ht="15">
      <c r="A4171" s="8">
        <v>43261.165277777778</v>
      </c>
      <c r="B4171" s="9">
        <v>-1.5299999999999999E-2</v>
      </c>
      <c r="C4171" s="7">
        <v>3.077102644</v>
      </c>
      <c r="D4171" s="9">
        <v>1.9800000000000002E-2</v>
      </c>
      <c r="E4171" s="9">
        <v>1.9599999999999999E-2</v>
      </c>
      <c r="F4171" s="9">
        <v>1.95E-2</v>
      </c>
      <c r="G4171" s="7">
        <v>-4977175</v>
      </c>
      <c r="H4171" s="7">
        <v>17015003</v>
      </c>
      <c r="K4171">
        <f t="shared" si="1532"/>
        <v>975.13329418568355</v>
      </c>
      <c r="L4171">
        <f t="shared" si="1533"/>
        <v>954.56883483754677</v>
      </c>
      <c r="M4171">
        <f t="shared" si="1534"/>
        <v>319.63045067374964</v>
      </c>
      <c r="N4171">
        <f t="shared" si="1535"/>
        <v>0.17279832916425683</v>
      </c>
      <c r="O4171">
        <f t="shared" si="1536"/>
        <v>58.213678719490488</v>
      </c>
      <c r="P4171">
        <f t="shared" si="1537"/>
        <v>58.101159919921564</v>
      </c>
      <c r="Q4171">
        <f t="shared" si="1538"/>
        <v>0.24258021135341323</v>
      </c>
      <c r="R4171">
        <f t="shared" si="1539"/>
        <v>57.971098508137075</v>
      </c>
      <c r="S4171">
        <f t="shared" si="1540"/>
        <v>319.46873053284736</v>
      </c>
      <c r="T4171">
        <f t="shared" si="1541"/>
        <v>17.830646711294964</v>
      </c>
      <c r="U4171">
        <f t="shared" si="1528"/>
        <v>0.66787786220290501</v>
      </c>
      <c r="V4171" s="6">
        <f t="shared" si="1542"/>
        <v>236520.00000025146</v>
      </c>
      <c r="W4171">
        <f t="shared" si="1543"/>
        <v>17.831122428709911</v>
      </c>
      <c r="X4171">
        <f t="shared" si="1544"/>
        <v>318.72234494139798</v>
      </c>
      <c r="Y4171">
        <f t="shared" si="1545"/>
        <v>0.14211627697052145</v>
      </c>
      <c r="Z4171">
        <f t="shared" si="1546"/>
        <v>1.4638712679796683E-6</v>
      </c>
      <c r="AA4171">
        <f t="shared" si="1547"/>
        <v>1.8206905366630247E-6</v>
      </c>
      <c r="AB4171">
        <f t="shared" si="1529"/>
        <v>1.0105207232055591</v>
      </c>
      <c r="AC4171">
        <f t="shared" si="1548"/>
        <v>1.9827464948564526</v>
      </c>
      <c r="AD4171">
        <f t="shared" si="1549"/>
        <v>4.4651577973565637E-9</v>
      </c>
      <c r="AE4171">
        <f t="shared" si="1550"/>
        <v>3.6913624232103193E-5</v>
      </c>
      <c r="AF4171">
        <f t="shared" si="1551"/>
        <v>1.2041515814389183E-5</v>
      </c>
      <c r="AG4171">
        <f t="shared" si="1530"/>
        <v>4.4651577973565637E-7</v>
      </c>
      <c r="AH4171">
        <f t="shared" si="1531"/>
        <v>0.12041515814389184</v>
      </c>
    </row>
    <row r="4172" spans="1:34" ht="15">
      <c r="A4172" s="8">
        <v>43261.165972222225</v>
      </c>
      <c r="B4172" s="9">
        <v>-1.5299999999999999E-2</v>
      </c>
      <c r="C4172" s="7">
        <v>3.077373787</v>
      </c>
      <c r="D4172" s="9">
        <v>1.9800000000000002E-2</v>
      </c>
      <c r="E4172" s="9">
        <v>1.9599999999999999E-2</v>
      </c>
      <c r="F4172" s="9">
        <v>1.9599999999999999E-2</v>
      </c>
      <c r="G4172" s="7">
        <v>-4977658</v>
      </c>
      <c r="H4172" s="7">
        <v>17015003</v>
      </c>
      <c r="K4172">
        <f t="shared" si="1532"/>
        <v>975.13329418568355</v>
      </c>
      <c r="L4172">
        <f t="shared" si="1533"/>
        <v>954.43738574765746</v>
      </c>
      <c r="M4172">
        <f t="shared" si="1534"/>
        <v>319.58643589942574</v>
      </c>
      <c r="N4172">
        <f t="shared" si="1535"/>
        <v>0.1728805083893524</v>
      </c>
      <c r="O4172">
        <f t="shared" si="1536"/>
        <v>58.213678719490488</v>
      </c>
      <c r="P4172">
        <f t="shared" si="1537"/>
        <v>58.101159919921564</v>
      </c>
      <c r="Q4172">
        <f t="shared" si="1538"/>
        <v>-5.8811591795262075E-2</v>
      </c>
      <c r="R4172">
        <f t="shared" si="1539"/>
        <v>58.27249031128575</v>
      </c>
      <c r="S4172">
        <f t="shared" si="1540"/>
        <v>319.62564362728926</v>
      </c>
      <c r="T4172">
        <f t="shared" si="1541"/>
        <v>17.839297156041869</v>
      </c>
      <c r="U4172">
        <f t="shared" si="1528"/>
        <v>0.66770227501967772</v>
      </c>
      <c r="V4172" s="6">
        <f t="shared" si="1542"/>
        <v>236580.00000044703</v>
      </c>
      <c r="W4172">
        <f t="shared" si="1543"/>
        <v>17.840683422563473</v>
      </c>
      <c r="X4172">
        <f t="shared" si="1544"/>
        <v>319.04207241430748</v>
      </c>
      <c r="Y4172">
        <f t="shared" si="1545"/>
        <v>4.1652342587629697E-2</v>
      </c>
      <c r="Z4172">
        <f t="shared" si="1546"/>
        <v>1.9254795176087445E-6</v>
      </c>
      <c r="AA4172">
        <f t="shared" si="1547"/>
        <v>1.8441773032525928E-6</v>
      </c>
      <c r="AB4172">
        <f t="shared" si="1529"/>
        <v>1.0108392358330172</v>
      </c>
      <c r="AC4172">
        <f t="shared" si="1548"/>
        <v>1.9825377596247098</v>
      </c>
      <c r="AD4172">
        <f t="shared" si="1549"/>
        <v>1.54298610813579E-8</v>
      </c>
      <c r="AE4172">
        <f t="shared" si="1550"/>
        <v>4.1671178634511556E-5</v>
      </c>
      <c r="AF4172">
        <f t="shared" si="1551"/>
        <v>3.6860164385946014E-5</v>
      </c>
      <c r="AG4172">
        <f t="shared" si="1530"/>
        <v>1.5429861081357901E-6</v>
      </c>
      <c r="AH4172">
        <f t="shared" si="1531"/>
        <v>0.36860164385946015</v>
      </c>
    </row>
    <row r="4173" spans="1:34" ht="15">
      <c r="A4173" s="8">
        <v>43261.166666666664</v>
      </c>
      <c r="B4173" s="9">
        <v>-1.5299999999999999E-2</v>
      </c>
      <c r="C4173" s="7">
        <v>3.0778268799999999</v>
      </c>
      <c r="D4173" s="9">
        <v>1.9800000000000002E-2</v>
      </c>
      <c r="E4173" s="9">
        <v>1.9599999999999999E-2</v>
      </c>
      <c r="F4173" s="9">
        <v>1.9599999999999999E-2</v>
      </c>
      <c r="G4173" s="7">
        <v>-4978140</v>
      </c>
      <c r="H4173" s="7">
        <v>17015003</v>
      </c>
      <c r="K4173">
        <f t="shared" si="1532"/>
        <v>975.13329418568355</v>
      </c>
      <c r="L4173">
        <f t="shared" si="1533"/>
        <v>954.43738574765746</v>
      </c>
      <c r="M4173">
        <f t="shared" si="1534"/>
        <v>319.58643589942574</v>
      </c>
      <c r="N4173">
        <f t="shared" si="1535"/>
        <v>0.17301783382882979</v>
      </c>
      <c r="O4173">
        <f t="shared" si="1536"/>
        <v>58.213678719490488</v>
      </c>
      <c r="P4173">
        <f t="shared" si="1537"/>
        <v>58.101159919921564</v>
      </c>
      <c r="Q4173">
        <f t="shared" si="1538"/>
        <v>-5.8811591795262075E-2</v>
      </c>
      <c r="R4173">
        <f t="shared" si="1539"/>
        <v>58.27249031128575</v>
      </c>
      <c r="S4173">
        <f t="shared" si="1540"/>
        <v>319.62564362728926</v>
      </c>
      <c r="T4173">
        <f t="shared" si="1541"/>
        <v>17.853752465460541</v>
      </c>
      <c r="U4173">
        <f t="shared" si="1528"/>
        <v>0.66740886038750946</v>
      </c>
      <c r="V4173" s="6">
        <f t="shared" si="1542"/>
        <v>236640.00000001397</v>
      </c>
      <c r="W4173">
        <f t="shared" si="1543"/>
        <v>17.849468098133755</v>
      </c>
      <c r="X4173">
        <f t="shared" si="1544"/>
        <v>319.36087125084418</v>
      </c>
      <c r="Y4173">
        <f t="shared" si="1545"/>
        <v>-5.8811591795262075E-2</v>
      </c>
      <c r="Z4173">
        <f t="shared" si="1546"/>
        <v>2.1120173580279859E-6</v>
      </c>
      <c r="AA4173">
        <f t="shared" si="1547"/>
        <v>1.7470676043027916E-6</v>
      </c>
      <c r="AB4173">
        <f t="shared" si="1529"/>
        <v>1.011156287079809</v>
      </c>
      <c r="AC4173">
        <f t="shared" si="1548"/>
        <v>1.9821889530084371</v>
      </c>
      <c r="AD4173">
        <f t="shared" si="1549"/>
        <v>-1.0350686032510548E-8</v>
      </c>
      <c r="AE4173">
        <f t="shared" si="1550"/>
        <v>3.9689800387311203E-5</v>
      </c>
      <c r="AF4173">
        <f t="shared" si="1551"/>
        <v>-2.596099040100886E-5</v>
      </c>
      <c r="AG4173" t="str">
        <f t="shared" si="1530"/>
        <v>NaN</v>
      </c>
      <c r="AH4173" t="str">
        <f t="shared" si="1531"/>
        <v>NaN</v>
      </c>
    </row>
    <row r="4174" spans="1:34" ht="15">
      <c r="A4174" s="8">
        <v>43261.167361111111</v>
      </c>
      <c r="B4174" s="9">
        <v>-1.5299999999999999E-2</v>
      </c>
      <c r="C4174" s="7">
        <v>3.0781681860000001</v>
      </c>
      <c r="D4174" s="9">
        <v>1.9800000000000002E-2</v>
      </c>
      <c r="E4174" s="9">
        <v>1.9599999999999999E-2</v>
      </c>
      <c r="F4174" s="9">
        <v>1.9599999999999999E-2</v>
      </c>
      <c r="G4174" s="7">
        <v>-4978625</v>
      </c>
      <c r="H4174" s="7">
        <v>17015003</v>
      </c>
      <c r="K4174">
        <f t="shared" si="1532"/>
        <v>975.13329418568355</v>
      </c>
      <c r="L4174">
        <f t="shared" si="1533"/>
        <v>954.43738574765746</v>
      </c>
      <c r="M4174">
        <f t="shared" si="1534"/>
        <v>319.58643589942574</v>
      </c>
      <c r="N4174">
        <f t="shared" si="1535"/>
        <v>0.17312127836769112</v>
      </c>
      <c r="O4174">
        <f t="shared" si="1536"/>
        <v>58.213678719490488</v>
      </c>
      <c r="P4174">
        <f t="shared" si="1537"/>
        <v>58.101159919921564</v>
      </c>
      <c r="Q4174">
        <f t="shared" si="1538"/>
        <v>-5.8811591795262075E-2</v>
      </c>
      <c r="R4174">
        <f t="shared" si="1539"/>
        <v>58.27249031128575</v>
      </c>
      <c r="S4174">
        <f t="shared" si="1540"/>
        <v>319.62564362728926</v>
      </c>
      <c r="T4174">
        <f t="shared" si="1541"/>
        <v>17.864641364288047</v>
      </c>
      <c r="U4174">
        <f t="shared" si="1528"/>
        <v>0.66718783694541972</v>
      </c>
      <c r="V4174" s="6">
        <f t="shared" si="1542"/>
        <v>236700.00000020955</v>
      </c>
      <c r="W4174">
        <f t="shared" si="1543"/>
        <v>17.858296550386569</v>
      </c>
      <c r="X4174">
        <f t="shared" si="1544"/>
        <v>319.68570583873458</v>
      </c>
      <c r="Y4174">
        <f t="shared" si="1545"/>
        <v>-5.5487661967973168E-2</v>
      </c>
      <c r="Z4174">
        <f t="shared" si="1546"/>
        <v>1.602984368171986E-6</v>
      </c>
      <c r="AA4174">
        <f t="shared" si="1547"/>
        <v>1.6084041917552709E-6</v>
      </c>
      <c r="AB4174">
        <f t="shared" si="1529"/>
        <v>1.0111457971850775</v>
      </c>
      <c r="AC4174">
        <f t="shared" si="1548"/>
        <v>1.9819262038797292</v>
      </c>
      <c r="AD4174">
        <f t="shared" si="1549"/>
        <v>-1.0098655509877055E-8</v>
      </c>
      <c r="AE4174">
        <f t="shared" si="1550"/>
        <v>3.994347384782615E-5</v>
      </c>
      <c r="AF4174">
        <f t="shared" si="1551"/>
        <v>-2.5168003240577962E-5</v>
      </c>
      <c r="AG4174" t="str">
        <f t="shared" si="1530"/>
        <v>NaN</v>
      </c>
      <c r="AH4174" t="str">
        <f t="shared" si="1531"/>
        <v>NaN</v>
      </c>
    </row>
    <row r="4175" spans="1:34" ht="15">
      <c r="A4175" s="8">
        <v>43261.168055555558</v>
      </c>
      <c r="B4175" s="9">
        <v>-1.5299999999999999E-2</v>
      </c>
      <c r="C4175" s="7">
        <v>3.0784298149999998</v>
      </c>
      <c r="D4175" s="7">
        <v>1.9803319999999999E-2</v>
      </c>
      <c r="E4175" s="9">
        <v>1.9599999999999999E-2</v>
      </c>
      <c r="F4175" s="9">
        <v>1.9599999999999999E-2</v>
      </c>
      <c r="G4175" s="7">
        <v>-4979103</v>
      </c>
      <c r="H4175" s="7">
        <v>17015003</v>
      </c>
      <c r="K4175">
        <f t="shared" si="1532"/>
        <v>975.13329418568355</v>
      </c>
      <c r="L4175">
        <f t="shared" si="1533"/>
        <v>954.43738574765746</v>
      </c>
      <c r="M4175">
        <f t="shared" si="1534"/>
        <v>319.58643589942574</v>
      </c>
      <c r="N4175">
        <f t="shared" si="1535"/>
        <v>0.17320057404739705</v>
      </c>
      <c r="O4175">
        <f t="shared" si="1536"/>
        <v>58.223650508972355</v>
      </c>
      <c r="P4175">
        <f t="shared" si="1537"/>
        <v>58.101159919921564</v>
      </c>
      <c r="Q4175">
        <f t="shared" si="1538"/>
        <v>-4.8839802313395353E-2</v>
      </c>
      <c r="R4175">
        <f t="shared" si="1539"/>
        <v>58.27249031128575</v>
      </c>
      <c r="S4175">
        <f t="shared" si="1540"/>
        <v>319.61899576763466</v>
      </c>
      <c r="T4175">
        <f t="shared" si="1541"/>
        <v>17.872988277941307</v>
      </c>
      <c r="U4175">
        <f t="shared" si="1528"/>
        <v>0.66701841085232316</v>
      </c>
      <c r="V4175" s="6">
        <f t="shared" si="1542"/>
        <v>236760.00000040513</v>
      </c>
      <c r="W4175">
        <f t="shared" si="1543"/>
        <v>17.86712500263938</v>
      </c>
      <c r="X4175">
        <f t="shared" si="1544"/>
        <v>320.00200664496811</v>
      </c>
      <c r="Y4175">
        <f t="shared" si="1545"/>
        <v>-5.5487661967973168E-2</v>
      </c>
      <c r="Z4175">
        <f t="shared" si="1546"/>
        <v>1.5682041073621899E-6</v>
      </c>
      <c r="AA4175">
        <f t="shared" si="1547"/>
        <v>1.492775958443345E-6</v>
      </c>
      <c r="AB4175">
        <f t="shared" si="1529"/>
        <v>1.0111457971850775</v>
      </c>
      <c r="AC4175">
        <f t="shared" si="1548"/>
        <v>1.9817247928532764</v>
      </c>
      <c r="AD4175">
        <f t="shared" si="1549"/>
        <v>-9.3717103275344303E-9</v>
      </c>
      <c r="AE4175">
        <f t="shared" si="1550"/>
        <v>3.1320358513999268E-5</v>
      </c>
      <c r="AF4175">
        <f t="shared" si="1551"/>
        <v>-2.9786753248035949E-5</v>
      </c>
      <c r="AG4175" t="str">
        <f t="shared" si="1530"/>
        <v>NaN</v>
      </c>
      <c r="AH4175" t="str">
        <f t="shared" si="1531"/>
        <v>NaN</v>
      </c>
    </row>
    <row r="4176" spans="1:34" ht="15">
      <c r="A4176" s="8">
        <v>43261.168749999997</v>
      </c>
      <c r="B4176" s="9">
        <v>-1.5299999999999999E-2</v>
      </c>
      <c r="C4176" s="7">
        <v>3.0787580389999998</v>
      </c>
      <c r="D4176" s="9">
        <v>1.9800000000000002E-2</v>
      </c>
      <c r="E4176" s="9">
        <v>1.9599999999999999E-2</v>
      </c>
      <c r="F4176" s="9">
        <v>1.9599999999999999E-2</v>
      </c>
      <c r="G4176" s="7">
        <v>-4979588</v>
      </c>
      <c r="H4176" s="7">
        <v>17015003</v>
      </c>
      <c r="K4176">
        <f t="shared" si="1532"/>
        <v>975.13329418568355</v>
      </c>
      <c r="L4176">
        <f t="shared" si="1533"/>
        <v>954.43738574765746</v>
      </c>
      <c r="M4176">
        <f t="shared" si="1534"/>
        <v>319.58643589942574</v>
      </c>
      <c r="N4176">
        <f t="shared" si="1535"/>
        <v>0.1733000536355766</v>
      </c>
      <c r="O4176">
        <f t="shared" si="1536"/>
        <v>58.213678719490488</v>
      </c>
      <c r="P4176">
        <f t="shared" si="1537"/>
        <v>58.101159919921564</v>
      </c>
      <c r="Q4176">
        <f t="shared" si="1538"/>
        <v>-5.8811591795262075E-2</v>
      </c>
      <c r="R4176">
        <f t="shared" si="1539"/>
        <v>58.27249031128575</v>
      </c>
      <c r="S4176">
        <f t="shared" si="1540"/>
        <v>319.62564362728926</v>
      </c>
      <c r="T4176">
        <f t="shared" si="1541"/>
        <v>17.883459813539151</v>
      </c>
      <c r="U4176">
        <f t="shared" si="1528"/>
        <v>0.66680585907105805</v>
      </c>
      <c r="V4176" s="6">
        <f t="shared" si="1542"/>
        <v>236819.99999997206</v>
      </c>
      <c r="W4176">
        <f t="shared" si="1543"/>
        <v>17.875684953979427</v>
      </c>
      <c r="X4176">
        <f t="shared" si="1544"/>
        <v>320.49092482073218</v>
      </c>
      <c r="Y4176">
        <f t="shared" si="1545"/>
        <v>-5.5487661967973168E-2</v>
      </c>
      <c r="Z4176">
        <f t="shared" si="1546"/>
        <v>1.482837981085997E-6</v>
      </c>
      <c r="AA4176">
        <f t="shared" si="1547"/>
        <v>1.3008152612770567E-6</v>
      </c>
      <c r="AB4176">
        <f t="shared" si="1529"/>
        <v>1.0111457971850775</v>
      </c>
      <c r="AC4176">
        <f t="shared" si="1548"/>
        <v>1.9814721146993002</v>
      </c>
      <c r="AD4176">
        <f t="shared" si="1549"/>
        <v>-8.165531715282557E-9</v>
      </c>
      <c r="AE4176">
        <f t="shared" si="1550"/>
        <v>2.4626915045037142E-5</v>
      </c>
      <c r="AF4176">
        <f t="shared" si="1551"/>
        <v>-3.3006957481357508E-5</v>
      </c>
      <c r="AG4176" t="str">
        <f t="shared" si="1530"/>
        <v>NaN</v>
      </c>
      <c r="AH4176" t="str">
        <f t="shared" si="1531"/>
        <v>NaN</v>
      </c>
    </row>
    <row r="4177" spans="1:34" ht="15">
      <c r="A4177" s="8">
        <v>43261.169444444444</v>
      </c>
      <c r="B4177" s="7">
        <v>-1.5367931E-2</v>
      </c>
      <c r="C4177" s="7">
        <v>3.0789875590000002</v>
      </c>
      <c r="D4177" s="9">
        <v>1.9800000000000002E-2</v>
      </c>
      <c r="E4177" s="9">
        <v>1.9599999999999999E-2</v>
      </c>
      <c r="F4177" s="9">
        <v>1.9599999999999999E-2</v>
      </c>
      <c r="G4177" s="7">
        <v>-4980072</v>
      </c>
      <c r="H4177" s="7">
        <v>17015003</v>
      </c>
      <c r="K4177">
        <f t="shared" si="1532"/>
        <v>979.46077955257897</v>
      </c>
      <c r="L4177">
        <f t="shared" si="1533"/>
        <v>958.76487111455288</v>
      </c>
      <c r="M4177">
        <f t="shared" si="1534"/>
        <v>321.03546298644585</v>
      </c>
      <c r="N4177">
        <f t="shared" si="1535"/>
        <v>0.17336961757690633</v>
      </c>
      <c r="O4177">
        <f t="shared" si="1536"/>
        <v>58.213678719490488</v>
      </c>
      <c r="P4177">
        <f t="shared" si="1537"/>
        <v>58.101159919921564</v>
      </c>
      <c r="Q4177">
        <f t="shared" si="1538"/>
        <v>-5.8811591795262075E-2</v>
      </c>
      <c r="R4177">
        <f t="shared" si="1539"/>
        <v>58.27249031128575</v>
      </c>
      <c r="S4177">
        <f t="shared" si="1540"/>
        <v>321.07467071430938</v>
      </c>
      <c r="T4177">
        <f t="shared" si="1541"/>
        <v>17.890782333679123</v>
      </c>
      <c r="U4177">
        <f t="shared" si="1528"/>
        <v>0.66665722617146472</v>
      </c>
      <c r="V4177" s="6">
        <f t="shared" si="1542"/>
        <v>236880.00000016764</v>
      </c>
      <c r="W4177">
        <f t="shared" si="1543"/>
        <v>17.883728331630802</v>
      </c>
      <c r="X4177">
        <f t="shared" si="1544"/>
        <v>320.97984299649607</v>
      </c>
      <c r="Y4177">
        <f t="shared" si="1545"/>
        <v>-2.5615344420726178E-2</v>
      </c>
      <c r="Z4177">
        <f t="shared" si="1546"/>
        <v>1.103434742050326E-6</v>
      </c>
      <c r="AA4177">
        <f t="shared" si="1547"/>
        <v>1.1409234042013263E-6</v>
      </c>
      <c r="AB4177">
        <f t="shared" si="1529"/>
        <v>1.0110012160617075</v>
      </c>
      <c r="AC4177">
        <f t="shared" si="1548"/>
        <v>1.9812954222883228</v>
      </c>
      <c r="AD4177">
        <f t="shared" si="1549"/>
        <v>-1.5512537087859915E-8</v>
      </c>
      <c r="AE4177">
        <f t="shared" si="1550"/>
        <v>2.8519399573602385E-5</v>
      </c>
      <c r="AF4177">
        <f t="shared" si="1551"/>
        <v>-5.4146886691931264E-5</v>
      </c>
      <c r="AG4177" t="str">
        <f t="shared" si="1530"/>
        <v>NaN</v>
      </c>
      <c r="AH4177" t="str">
        <f t="shared" si="1531"/>
        <v>NaN</v>
      </c>
    </row>
    <row r="4178" spans="1:34" ht="15">
      <c r="A4178" s="8">
        <v>43261.170138888891</v>
      </c>
      <c r="B4178" s="9">
        <v>-1.54E-2</v>
      </c>
      <c r="C4178" s="7">
        <v>3.0791730770000001</v>
      </c>
      <c r="D4178" s="7">
        <v>1.9833157000000001E-2</v>
      </c>
      <c r="E4178" s="9">
        <v>1.9599999999999999E-2</v>
      </c>
      <c r="F4178" s="9">
        <v>1.9599999999999999E-2</v>
      </c>
      <c r="G4178" s="7">
        <v>-4980555</v>
      </c>
      <c r="H4178" s="7">
        <v>17015003</v>
      </c>
      <c r="K4178">
        <f t="shared" si="1532"/>
        <v>981.5037073503587</v>
      </c>
      <c r="L4178">
        <f t="shared" si="1533"/>
        <v>960.8077989123326</v>
      </c>
      <c r="M4178">
        <f t="shared" si="1534"/>
        <v>321.71952254178365</v>
      </c>
      <c r="N4178">
        <f t="shared" si="1535"/>
        <v>0.17342584519658033</v>
      </c>
      <c r="O4178">
        <f t="shared" si="1536"/>
        <v>58.313267461614096</v>
      </c>
      <c r="P4178">
        <f t="shared" si="1537"/>
        <v>58.101159919921564</v>
      </c>
      <c r="Q4178">
        <f t="shared" si="1538"/>
        <v>4.0777150328345613E-2</v>
      </c>
      <c r="R4178">
        <f t="shared" si="1539"/>
        <v>58.27249031128575</v>
      </c>
      <c r="S4178">
        <f t="shared" si="1540"/>
        <v>321.69233777489808</v>
      </c>
      <c r="T4178">
        <f t="shared" si="1541"/>
        <v>17.896701030486916</v>
      </c>
      <c r="U4178">
        <f t="shared" si="1528"/>
        <v>0.66653708815182955</v>
      </c>
      <c r="V4178" s="6">
        <f t="shared" si="1542"/>
        <v>236940.00000036322</v>
      </c>
      <c r="W4178">
        <f t="shared" si="1543"/>
        <v>17.891923469920748</v>
      </c>
      <c r="X4178">
        <f t="shared" si="1544"/>
        <v>321.31674782242038</v>
      </c>
      <c r="Y4178">
        <f t="shared" si="1545"/>
        <v>1.3617039378128007E-2</v>
      </c>
      <c r="Z4178">
        <f t="shared" si="1546"/>
        <v>6.5447363479618705E-7</v>
      </c>
      <c r="AA4178">
        <f t="shared" si="1547"/>
        <v>1.070914316369983E-6</v>
      </c>
      <c r="AB4178">
        <f t="shared" si="1529"/>
        <v>1.0108546409460804</v>
      </c>
      <c r="AC4178">
        <f t="shared" si="1548"/>
        <v>1.9811526041343506</v>
      </c>
      <c r="AD4178">
        <f t="shared" si="1549"/>
        <v>2.7388438220561914E-8</v>
      </c>
      <c r="AE4178">
        <f t="shared" si="1550"/>
        <v>3.6518523212884427E-5</v>
      </c>
      <c r="AF4178">
        <f t="shared" si="1551"/>
        <v>7.4659503493593502E-5</v>
      </c>
      <c r="AG4178">
        <f t="shared" si="1530"/>
        <v>2.7388438220561916E-6</v>
      </c>
      <c r="AH4178">
        <f t="shared" si="1531"/>
        <v>0.74659503493593504</v>
      </c>
    </row>
    <row r="4179" spans="1:34" ht="15">
      <c r="A4179" s="8">
        <v>43261.17083333333</v>
      </c>
      <c r="B4179" s="9">
        <v>-1.54E-2</v>
      </c>
      <c r="C4179" s="7">
        <v>3.0792337280000002</v>
      </c>
      <c r="D4179" s="7">
        <v>1.9839186000000002E-2</v>
      </c>
      <c r="E4179" s="9">
        <v>1.9699999999999999E-2</v>
      </c>
      <c r="F4179" s="9">
        <v>1.9599999999999999E-2</v>
      </c>
      <c r="G4179" s="7">
        <v>-4981039</v>
      </c>
      <c r="H4179" s="7">
        <v>17015003</v>
      </c>
      <c r="K4179">
        <f t="shared" si="1532"/>
        <v>981.5037073503587</v>
      </c>
      <c r="L4179">
        <f t="shared" si="1533"/>
        <v>960.8077989123326</v>
      </c>
      <c r="M4179">
        <f t="shared" si="1534"/>
        <v>321.71952254178365</v>
      </c>
      <c r="N4179">
        <f t="shared" si="1535"/>
        <v>0.17344422757112543</v>
      </c>
      <c r="O4179">
        <f t="shared" si="1536"/>
        <v>58.331375870887051</v>
      </c>
      <c r="P4179">
        <f t="shared" si="1537"/>
        <v>58.40045398984487</v>
      </c>
      <c r="Q4179">
        <f t="shared" si="1538"/>
        <v>5.8885559601300486E-2</v>
      </c>
      <c r="R4179">
        <f t="shared" si="1539"/>
        <v>58.27249031128575</v>
      </c>
      <c r="S4179">
        <f t="shared" si="1540"/>
        <v>321.68026550204945</v>
      </c>
      <c r="T4179">
        <f t="shared" si="1541"/>
        <v>17.898636017281135</v>
      </c>
      <c r="U4179">
        <f t="shared" si="1528"/>
        <v>0.66649781168793454</v>
      </c>
      <c r="V4179" s="6">
        <f t="shared" si="1542"/>
        <v>236999.99999993015</v>
      </c>
      <c r="W4179">
        <f t="shared" si="1543"/>
        <v>17.900390027078132</v>
      </c>
      <c r="X4179">
        <f t="shared" si="1544"/>
        <v>321.64158241031066</v>
      </c>
      <c r="Y4179">
        <f t="shared" si="1545"/>
        <v>1.3617039378128007E-2</v>
      </c>
      <c r="Z4179">
        <f t="shared" si="1546"/>
        <v>5.8175463744472445E-7</v>
      </c>
      <c r="AA4179">
        <f t="shared" si="1547"/>
        <v>1.0343292134847343E-6</v>
      </c>
      <c r="AB4179">
        <f t="shared" si="1529"/>
        <v>1.0108546409460804</v>
      </c>
      <c r="AC4179">
        <f t="shared" si="1548"/>
        <v>1.981105912903006</v>
      </c>
      <c r="AD4179">
        <f t="shared" si="1549"/>
        <v>2.6452157458840445E-8</v>
      </c>
      <c r="AE4179">
        <f t="shared" si="1550"/>
        <v>3.7118814836269008E-5</v>
      </c>
      <c r="AF4179">
        <f t="shared" si="1551"/>
        <v>7.0941118899748809E-5</v>
      </c>
      <c r="AG4179">
        <f t="shared" si="1530"/>
        <v>2.6452157458840444E-6</v>
      </c>
      <c r="AH4179">
        <f t="shared" si="1531"/>
        <v>0.70941118899748801</v>
      </c>
    </row>
    <row r="4180" spans="1:34" ht="15">
      <c r="A4180" s="8">
        <v>43261.171527777777</v>
      </c>
      <c r="B4180" s="9">
        <v>-1.54E-2</v>
      </c>
      <c r="C4180" s="7">
        <v>3.079391894</v>
      </c>
      <c r="D4180" s="9">
        <v>1.9800000000000002E-2</v>
      </c>
      <c r="E4180" s="9">
        <v>1.9699999999999999E-2</v>
      </c>
      <c r="F4180" s="9">
        <v>1.9599999999999999E-2</v>
      </c>
      <c r="G4180" s="7">
        <v>-4981519</v>
      </c>
      <c r="H4180" s="7">
        <v>17015003</v>
      </c>
      <c r="K4180">
        <f t="shared" si="1532"/>
        <v>981.5037073503587</v>
      </c>
      <c r="L4180">
        <f t="shared" si="1533"/>
        <v>960.8077989123326</v>
      </c>
      <c r="M4180">
        <f t="shared" si="1534"/>
        <v>321.71952254178365</v>
      </c>
      <c r="N4180">
        <f t="shared" si="1535"/>
        <v>0.17349216522511779</v>
      </c>
      <c r="O4180">
        <f t="shared" si="1536"/>
        <v>58.213678719490488</v>
      </c>
      <c r="P4180">
        <f t="shared" si="1537"/>
        <v>58.40045398984487</v>
      </c>
      <c r="Q4180">
        <f t="shared" si="1538"/>
        <v>-5.8811591795262075E-2</v>
      </c>
      <c r="R4180">
        <f t="shared" si="1539"/>
        <v>58.27249031128575</v>
      </c>
      <c r="S4180">
        <f t="shared" si="1540"/>
        <v>321.75873026964717</v>
      </c>
      <c r="T4180">
        <f t="shared" si="1541"/>
        <v>17.903682086122437</v>
      </c>
      <c r="U4180">
        <f t="shared" si="1528"/>
        <v>0.66639538631673823</v>
      </c>
      <c r="V4180" s="6">
        <f t="shared" si="1542"/>
        <v>237060.00000012573</v>
      </c>
      <c r="W4180">
        <f t="shared" si="1543"/>
        <v>17.908550142549579</v>
      </c>
      <c r="X4180">
        <f t="shared" si="1544"/>
        <v>321.96641699820094</v>
      </c>
      <c r="Y4180">
        <f t="shared" si="1545"/>
        <v>8.0539160295468079E-2</v>
      </c>
      <c r="Z4180">
        <f t="shared" si="1546"/>
        <v>9.927743584978741E-7</v>
      </c>
      <c r="AA4180">
        <f t="shared" si="1547"/>
        <v>1.0623330006858865E-6</v>
      </c>
      <c r="AB4180">
        <f t="shared" si="1529"/>
        <v>1.010644855567689</v>
      </c>
      <c r="AC4180">
        <f t="shared" si="1548"/>
        <v>1.9809841512618656</v>
      </c>
      <c r="AD4180">
        <f t="shared" si="1549"/>
        <v>4.5931632758669851E-9</v>
      </c>
      <c r="AE4180">
        <f t="shared" si="1550"/>
        <v>3.5965571278348383E-5</v>
      </c>
      <c r="AF4180">
        <f t="shared" si="1551"/>
        <v>1.2713231542730518E-5</v>
      </c>
      <c r="AG4180">
        <f t="shared" si="1530"/>
        <v>4.5931632758669851E-7</v>
      </c>
      <c r="AH4180">
        <f t="shared" si="1531"/>
        <v>0.12713231542730519</v>
      </c>
    </row>
    <row r="4181" spans="1:34" ht="15">
      <c r="A4181" s="8">
        <v>43261.172222222223</v>
      </c>
      <c r="B4181" s="9">
        <v>-1.54E-2</v>
      </c>
      <c r="C4181" s="7">
        <v>3.079607143</v>
      </c>
      <c r="D4181" s="9">
        <v>1.9900000000000001E-2</v>
      </c>
      <c r="E4181" s="9">
        <v>1.9699999999999999E-2</v>
      </c>
      <c r="F4181" s="9">
        <v>1.9599999999999999E-2</v>
      </c>
      <c r="G4181" s="7">
        <v>-4981999</v>
      </c>
      <c r="H4181" s="7">
        <v>17015003</v>
      </c>
      <c r="K4181">
        <f t="shared" si="1532"/>
        <v>981.5037073503587</v>
      </c>
      <c r="L4181">
        <f t="shared" si="1533"/>
        <v>960.8077989123326</v>
      </c>
      <c r="M4181">
        <f t="shared" si="1534"/>
        <v>321.71952254178365</v>
      </c>
      <c r="N4181">
        <f t="shared" si="1535"/>
        <v>0.17355740384836307</v>
      </c>
      <c r="O4181">
        <f t="shared" si="1536"/>
        <v>58.514033824366116</v>
      </c>
      <c r="P4181">
        <f t="shared" si="1537"/>
        <v>58.40045398984487</v>
      </c>
      <c r="Q4181">
        <f t="shared" si="1538"/>
        <v>0.24154351308036581</v>
      </c>
      <c r="R4181">
        <f t="shared" si="1539"/>
        <v>58.27249031128575</v>
      </c>
      <c r="S4181">
        <f t="shared" si="1540"/>
        <v>321.55849353306343</v>
      </c>
      <c r="T4181">
        <f t="shared" si="1541"/>
        <v>17.910549309621942</v>
      </c>
      <c r="U4181">
        <f t="shared" si="1528"/>
        <v>0.66625599505234068</v>
      </c>
      <c r="V4181" s="6">
        <f t="shared" si="1542"/>
        <v>237120.00000032131</v>
      </c>
      <c r="W4181">
        <f t="shared" si="1543"/>
        <v>17.916500126018299</v>
      </c>
      <c r="X4181">
        <f t="shared" si="1544"/>
        <v>322.29125158609128</v>
      </c>
      <c r="Y4181">
        <f t="shared" si="1545"/>
        <v>0.14142514478848986</v>
      </c>
      <c r="Z4181">
        <f t="shared" si="1546"/>
        <v>1.1129207533525831E-6</v>
      </c>
      <c r="AA4181">
        <f t="shared" si="1547"/>
        <v>1.1793159991542225E-6</v>
      </c>
      <c r="AB4181">
        <f t="shared" si="1529"/>
        <v>1.0104539920815871</v>
      </c>
      <c r="AC4181">
        <f t="shared" si="1548"/>
        <v>1.9808184451588224</v>
      </c>
      <c r="AD4181">
        <f t="shared" si="1549"/>
        <v>2.9035247824127048E-9</v>
      </c>
      <c r="AE4181">
        <f t="shared" si="1550"/>
        <v>2.8409593179375927E-5</v>
      </c>
      <c r="AF4181">
        <f t="shared" si="1551"/>
        <v>1.0173995903978397E-5</v>
      </c>
      <c r="AG4181">
        <f t="shared" si="1530"/>
        <v>2.903524782412705E-7</v>
      </c>
      <c r="AH4181">
        <f t="shared" si="1531"/>
        <v>0.10173995903978397</v>
      </c>
    </row>
    <row r="4182" spans="1:34" ht="15">
      <c r="A4182" s="8">
        <v>43261.17291666667</v>
      </c>
      <c r="B4182" s="9">
        <v>-1.55E-2</v>
      </c>
      <c r="C4182" s="7">
        <v>3.0798104999999998</v>
      </c>
      <c r="D4182" s="9">
        <v>1.9900000000000001E-2</v>
      </c>
      <c r="E4182" s="9">
        <v>1.9699999999999999E-2</v>
      </c>
      <c r="F4182" s="9">
        <v>1.9599999999999999E-2</v>
      </c>
      <c r="G4182" s="7">
        <v>-4982485</v>
      </c>
      <c r="H4182" s="7">
        <v>17015003</v>
      </c>
      <c r="K4182">
        <f t="shared" si="1532"/>
        <v>987.87412051503384</v>
      </c>
      <c r="L4182">
        <f t="shared" si="1533"/>
        <v>967.17821207700774</v>
      </c>
      <c r="M4182">
        <f t="shared" si="1534"/>
        <v>323.8526091841415</v>
      </c>
      <c r="N4182">
        <f t="shared" si="1535"/>
        <v>0.17361903819141355</v>
      </c>
      <c r="O4182">
        <f t="shared" si="1536"/>
        <v>58.514033824366116</v>
      </c>
      <c r="P4182">
        <f t="shared" si="1537"/>
        <v>58.40045398984487</v>
      </c>
      <c r="Q4182">
        <f t="shared" si="1538"/>
        <v>0.24154351308036581</v>
      </c>
      <c r="R4182">
        <f t="shared" si="1539"/>
        <v>58.27249031128575</v>
      </c>
      <c r="S4182">
        <f t="shared" si="1540"/>
        <v>323.69158017542128</v>
      </c>
      <c r="T4182">
        <f t="shared" si="1541"/>
        <v>17.917037135206201</v>
      </c>
      <c r="U4182">
        <f t="shared" si="1528"/>
        <v>0.66612430482681584</v>
      </c>
      <c r="V4182" s="6">
        <f t="shared" si="1542"/>
        <v>237180.00000051688</v>
      </c>
      <c r="W4182">
        <f t="shared" si="1543"/>
        <v>17.924499724533028</v>
      </c>
      <c r="X4182">
        <f t="shared" si="1544"/>
        <v>322.78068113567474</v>
      </c>
      <c r="Y4182">
        <f t="shared" si="1545"/>
        <v>0.24154351308036581</v>
      </c>
      <c r="Z4182">
        <f t="shared" si="1546"/>
        <v>1.312108387165449E-6</v>
      </c>
      <c r="AA4182">
        <f t="shared" si="1547"/>
        <v>1.3554680700160428E-6</v>
      </c>
      <c r="AB4182">
        <f t="shared" si="1529"/>
        <v>1.0100727900788546</v>
      </c>
      <c r="AC4182">
        <f t="shared" si="1548"/>
        <v>1.9806618939274743</v>
      </c>
      <c r="AD4182">
        <f t="shared" si="1549"/>
        <v>1.9538065746991301E-9</v>
      </c>
      <c r="AE4182">
        <f t="shared" si="1550"/>
        <v>2.2969929968367447E-5</v>
      </c>
      <c r="AF4182">
        <f t="shared" si="1551"/>
        <v>8.4674556687378347E-6</v>
      </c>
      <c r="AG4182">
        <f t="shared" si="1530"/>
        <v>1.9538065746991302E-7</v>
      </c>
      <c r="AH4182">
        <f t="shared" si="1531"/>
        <v>8.4674556687378347E-2</v>
      </c>
    </row>
    <row r="4183" spans="1:34" ht="15">
      <c r="A4183" s="8">
        <v>43261.173611111109</v>
      </c>
      <c r="B4183" s="9">
        <v>-1.55E-2</v>
      </c>
      <c r="C4183" s="7">
        <v>3.0801006700000002</v>
      </c>
      <c r="D4183" s="9">
        <v>1.9900000000000001E-2</v>
      </c>
      <c r="E4183" s="9">
        <v>1.9699999999999999E-2</v>
      </c>
      <c r="F4183" s="9">
        <v>1.9599999999999999E-2</v>
      </c>
      <c r="G4183" s="7">
        <v>-4982966</v>
      </c>
      <c r="H4183" s="7">
        <v>17015003</v>
      </c>
      <c r="K4183">
        <f t="shared" si="1532"/>
        <v>987.87412051503384</v>
      </c>
      <c r="L4183">
        <f t="shared" si="1533"/>
        <v>967.17821207700774</v>
      </c>
      <c r="M4183">
        <f t="shared" si="1534"/>
        <v>323.8526091841415</v>
      </c>
      <c r="N4183">
        <f t="shared" si="1535"/>
        <v>0.17370698420420391</v>
      </c>
      <c r="O4183">
        <f t="shared" si="1536"/>
        <v>58.514033824366116</v>
      </c>
      <c r="P4183">
        <f t="shared" si="1537"/>
        <v>58.40045398984487</v>
      </c>
      <c r="Q4183">
        <f t="shared" si="1538"/>
        <v>0.24154351308036581</v>
      </c>
      <c r="R4183">
        <f t="shared" si="1539"/>
        <v>58.27249031128575</v>
      </c>
      <c r="S4183">
        <f t="shared" si="1540"/>
        <v>323.69158017542128</v>
      </c>
      <c r="T4183">
        <f t="shared" si="1541"/>
        <v>17.926294610236766</v>
      </c>
      <c r="U4183">
        <f t="shared" si="1528"/>
        <v>0.66593639611090916</v>
      </c>
      <c r="V4183" s="6">
        <f t="shared" si="1542"/>
        <v>237240.00000008382</v>
      </c>
      <c r="W4183">
        <f t="shared" si="1543"/>
        <v>17.931994423631917</v>
      </c>
      <c r="X4183">
        <f t="shared" si="1544"/>
        <v>323.26959931143881</v>
      </c>
      <c r="Y4183">
        <f t="shared" si="1545"/>
        <v>0.14107957869747642</v>
      </c>
      <c r="Z4183">
        <f t="shared" si="1546"/>
        <v>1.6788644914940612E-6</v>
      </c>
      <c r="AA4183">
        <f t="shared" si="1547"/>
        <v>1.4941311019330947E-6</v>
      </c>
      <c r="AB4183">
        <f t="shared" si="1529"/>
        <v>1.0103856294151774</v>
      </c>
      <c r="AC4183">
        <f t="shared" si="1548"/>
        <v>1.9804385110549867</v>
      </c>
      <c r="AD4183">
        <f t="shared" si="1549"/>
        <v>3.6869158240757554E-9</v>
      </c>
      <c r="AE4183">
        <f t="shared" si="1550"/>
        <v>2.5303541027197193E-5</v>
      </c>
      <c r="AF4183">
        <f t="shared" si="1551"/>
        <v>1.4504840478536075E-5</v>
      </c>
      <c r="AG4183">
        <f t="shared" si="1530"/>
        <v>3.6869158240757555E-7</v>
      </c>
      <c r="AH4183">
        <f t="shared" si="1531"/>
        <v>0.14504840478536074</v>
      </c>
    </row>
    <row r="4184" spans="1:34" ht="15">
      <c r="A4184" s="8">
        <v>43261.174305555556</v>
      </c>
      <c r="B4184" s="9">
        <v>-1.55E-2</v>
      </c>
      <c r="C4184" s="7">
        <v>3.0804419759999999</v>
      </c>
      <c r="D4184" s="9">
        <v>1.9900000000000001E-2</v>
      </c>
      <c r="E4184" s="9">
        <v>1.9699999999999999E-2</v>
      </c>
      <c r="F4184" s="9">
        <v>1.9699999999999999E-2</v>
      </c>
      <c r="G4184" s="7">
        <v>-4983450</v>
      </c>
      <c r="H4184" s="7">
        <v>17015003</v>
      </c>
      <c r="K4184">
        <f t="shared" si="1532"/>
        <v>987.87412051503384</v>
      </c>
      <c r="L4184">
        <f t="shared" si="1533"/>
        <v>967.04676298711843</v>
      </c>
      <c r="M4184">
        <f t="shared" si="1534"/>
        <v>323.80859440981766</v>
      </c>
      <c r="N4184">
        <f t="shared" si="1535"/>
        <v>0.1738104287430651</v>
      </c>
      <c r="O4184">
        <f t="shared" si="1536"/>
        <v>58.514033824366116</v>
      </c>
      <c r="P4184">
        <f t="shared" si="1537"/>
        <v>58.40045398984487</v>
      </c>
      <c r="Q4184">
        <f t="shared" si="1538"/>
        <v>-5.984829006830239E-2</v>
      </c>
      <c r="R4184">
        <f t="shared" si="1539"/>
        <v>58.573882114434419</v>
      </c>
      <c r="S4184">
        <f t="shared" si="1540"/>
        <v>323.84849326986318</v>
      </c>
      <c r="T4184">
        <f t="shared" si="1541"/>
        <v>17.937183509064258</v>
      </c>
      <c r="U4184">
        <f t="shared" si="1528"/>
        <v>0.66571537266881964</v>
      </c>
      <c r="V4184" s="6">
        <f t="shared" si="1542"/>
        <v>237300.0000002794</v>
      </c>
      <c r="W4184">
        <f t="shared" si="1543"/>
        <v>17.939614616869036</v>
      </c>
      <c r="X4184">
        <f t="shared" si="1544"/>
        <v>323.64705386512429</v>
      </c>
      <c r="Y4184">
        <f t="shared" si="1545"/>
        <v>4.0615644314587009E-2</v>
      </c>
      <c r="Z4184">
        <f t="shared" si="1546"/>
        <v>1.9223157313286791E-6</v>
      </c>
      <c r="AA4184">
        <f t="shared" si="1547"/>
        <v>1.556462050569888E-6</v>
      </c>
      <c r="AB4184">
        <f t="shared" si="1529"/>
        <v>1.0106999352810024</v>
      </c>
      <c r="AC4184">
        <f t="shared" si="1548"/>
        <v>1.9801757619262794</v>
      </c>
      <c r="AD4184">
        <f t="shared" si="1549"/>
        <v>1.3339091043203197E-8</v>
      </c>
      <c r="AE4184">
        <f t="shared" si="1550"/>
        <v>3.2481248918470332E-5</v>
      </c>
      <c r="AF4184">
        <f t="shared" si="1551"/>
        <v>4.0881286386686715E-5</v>
      </c>
      <c r="AG4184">
        <f t="shared" si="1530"/>
        <v>1.3339091043203197E-6</v>
      </c>
      <c r="AH4184">
        <f t="shared" si="1531"/>
        <v>0.40881286386686716</v>
      </c>
    </row>
    <row r="4185" spans="1:34" ht="15">
      <c r="A4185" s="8">
        <v>43261.175000000003</v>
      </c>
      <c r="B4185" s="9">
        <v>-1.55E-2</v>
      </c>
      <c r="C4185" s="7">
        <v>3.0808237159999998</v>
      </c>
      <c r="D4185" s="9">
        <v>1.9900000000000001E-2</v>
      </c>
      <c r="E4185" s="7">
        <v>1.9709893999999999E-2</v>
      </c>
      <c r="F4185" s="9">
        <v>1.9699999999999999E-2</v>
      </c>
      <c r="G4185" s="7">
        <v>-4983931</v>
      </c>
      <c r="H4185" s="7">
        <v>17015003</v>
      </c>
      <c r="K4185">
        <f t="shared" si="1532"/>
        <v>987.87412051503384</v>
      </c>
      <c r="L4185">
        <f t="shared" si="1533"/>
        <v>967.04676298711843</v>
      </c>
      <c r="M4185">
        <f t="shared" si="1534"/>
        <v>323.80859440981766</v>
      </c>
      <c r="N4185">
        <f t="shared" si="1535"/>
        <v>0.17392612819828973</v>
      </c>
      <c r="O4185">
        <f t="shared" si="1536"/>
        <v>58.514033824366116</v>
      </c>
      <c r="P4185">
        <f t="shared" si="1537"/>
        <v>58.430066145123078</v>
      </c>
      <c r="Q4185">
        <f t="shared" si="1538"/>
        <v>-5.984829006830239E-2</v>
      </c>
      <c r="R4185">
        <f t="shared" si="1539"/>
        <v>58.573882114434419</v>
      </c>
      <c r="S4185">
        <f t="shared" si="1540"/>
        <v>323.84849326986318</v>
      </c>
      <c r="T4185">
        <f t="shared" si="1541"/>
        <v>17.949362399087903</v>
      </c>
      <c r="U4185">
        <f t="shared" si="1528"/>
        <v>0.66546816491746641</v>
      </c>
      <c r="V4185" s="6">
        <f t="shared" si="1542"/>
        <v>237360.00000047497</v>
      </c>
      <c r="W4185">
        <f t="shared" si="1543"/>
        <v>17.947491639200209</v>
      </c>
      <c r="X4185">
        <f t="shared" si="1544"/>
        <v>323.9615927421043</v>
      </c>
      <c r="Y4185">
        <f t="shared" si="1545"/>
        <v>-5.984829006830239E-2</v>
      </c>
      <c r="Z4185">
        <f t="shared" si="1546"/>
        <v>1.8875381308289284E-6</v>
      </c>
      <c r="AA4185">
        <f t="shared" si="1547"/>
        <v>1.5510418532914623E-6</v>
      </c>
      <c r="AB4185">
        <f t="shared" si="1529"/>
        <v>1.0110128175008559</v>
      </c>
      <c r="AC4185">
        <f t="shared" si="1548"/>
        <v>1.9798818853100089</v>
      </c>
      <c r="AD4185">
        <f t="shared" si="1549"/>
        <v>-9.0196224690695078E-9</v>
      </c>
      <c r="AE4185">
        <f t="shared" si="1550"/>
        <v>3.4125605746442551E-5</v>
      </c>
      <c r="AF4185">
        <f t="shared" si="1551"/>
        <v>-2.6311101304516763E-5</v>
      </c>
      <c r="AG4185" t="str">
        <f t="shared" si="1530"/>
        <v>NaN</v>
      </c>
      <c r="AH4185" t="str">
        <f t="shared" si="1531"/>
        <v>NaN</v>
      </c>
    </row>
    <row r="4186" spans="1:34" ht="15">
      <c r="A4186" s="8">
        <v>43261.175694444442</v>
      </c>
      <c r="B4186" s="9">
        <v>-1.55E-2</v>
      </c>
      <c r="C4186" s="7">
        <v>3.0811519409999999</v>
      </c>
      <c r="D4186" s="9">
        <v>1.9900000000000001E-2</v>
      </c>
      <c r="E4186" s="9">
        <v>1.9699999999999999E-2</v>
      </c>
      <c r="F4186" s="9">
        <v>1.9699999999999999E-2</v>
      </c>
      <c r="G4186" s="7">
        <v>-4984416</v>
      </c>
      <c r="H4186" s="7">
        <v>17015003</v>
      </c>
      <c r="K4186">
        <f t="shared" si="1532"/>
        <v>987.87412051503384</v>
      </c>
      <c r="L4186">
        <f t="shared" si="1533"/>
        <v>967.04676298711843</v>
      </c>
      <c r="M4186">
        <f t="shared" si="1534"/>
        <v>323.80859440981766</v>
      </c>
      <c r="N4186">
        <f t="shared" si="1535"/>
        <v>0.17402560808955375</v>
      </c>
      <c r="O4186">
        <f t="shared" si="1536"/>
        <v>58.514033824366116</v>
      </c>
      <c r="P4186">
        <f t="shared" si="1537"/>
        <v>58.40045398984487</v>
      </c>
      <c r="Q4186">
        <f t="shared" si="1538"/>
        <v>-5.984829006830239E-2</v>
      </c>
      <c r="R4186">
        <f t="shared" si="1539"/>
        <v>58.573882114434419</v>
      </c>
      <c r="S4186">
        <f t="shared" si="1540"/>
        <v>323.84849326986318</v>
      </c>
      <c r="T4186">
        <f t="shared" si="1541"/>
        <v>17.959833966589379</v>
      </c>
      <c r="U4186">
        <f t="shared" si="1528"/>
        <v>0.66525561248861964</v>
      </c>
      <c r="V4186" s="6">
        <f t="shared" si="1542"/>
        <v>237420.00000004191</v>
      </c>
      <c r="W4186">
        <f t="shared" si="1543"/>
        <v>17.955698449308862</v>
      </c>
      <c r="X4186">
        <f t="shared" si="1544"/>
        <v>324.33063518773389</v>
      </c>
      <c r="Y4186">
        <f t="shared" si="1545"/>
        <v>-5.984829006830239E-2</v>
      </c>
      <c r="Z4186">
        <f t="shared" si="1546"/>
        <v>1.5523958608640886E-6</v>
      </c>
      <c r="AA4186">
        <f t="shared" si="1547"/>
        <v>1.5167143117243177E-6</v>
      </c>
      <c r="AB4186">
        <f t="shared" si="1529"/>
        <v>1.0110128175008559</v>
      </c>
      <c r="AC4186">
        <f t="shared" si="1548"/>
        <v>1.9796292063861982</v>
      </c>
      <c r="AD4186">
        <f t="shared" si="1549"/>
        <v>-8.8188752263817587E-9</v>
      </c>
      <c r="AE4186">
        <f t="shared" si="1550"/>
        <v>3.5755032526010686E-5</v>
      </c>
      <c r="AF4186">
        <f t="shared" si="1551"/>
        <v>-2.4553140928781459E-5</v>
      </c>
      <c r="AG4186" t="str">
        <f t="shared" si="1530"/>
        <v>NaN</v>
      </c>
      <c r="AH4186" t="str">
        <f t="shared" si="1531"/>
        <v>NaN</v>
      </c>
    </row>
    <row r="4187" spans="1:34" ht="15">
      <c r="A4187" s="8">
        <v>43261.176388888889</v>
      </c>
      <c r="B4187" s="9">
        <v>-1.55E-2</v>
      </c>
      <c r="C4187" s="7">
        <v>3.081407623</v>
      </c>
      <c r="D4187" s="9">
        <v>1.9900000000000001E-2</v>
      </c>
      <c r="E4187" s="9">
        <v>1.9699999999999999E-2</v>
      </c>
      <c r="F4187" s="9">
        <v>1.9699999999999999E-2</v>
      </c>
      <c r="G4187" s="7">
        <v>-4984899</v>
      </c>
      <c r="H4187" s="7">
        <v>17015003</v>
      </c>
      <c r="K4187">
        <f t="shared" si="1532"/>
        <v>987.87412051503384</v>
      </c>
      <c r="L4187">
        <f t="shared" si="1533"/>
        <v>967.04676298711843</v>
      </c>
      <c r="M4187">
        <f t="shared" si="1534"/>
        <v>323.80859440981766</v>
      </c>
      <c r="N4187">
        <f t="shared" si="1535"/>
        <v>0.17410310132607801</v>
      </c>
      <c r="O4187">
        <f t="shared" si="1536"/>
        <v>58.514033824366116</v>
      </c>
      <c r="P4187">
        <f t="shared" si="1537"/>
        <v>58.40045398984487</v>
      </c>
      <c r="Q4187">
        <f t="shared" si="1538"/>
        <v>-5.984829006830239E-2</v>
      </c>
      <c r="R4187">
        <f t="shared" si="1539"/>
        <v>58.573882114434419</v>
      </c>
      <c r="S4187">
        <f t="shared" si="1540"/>
        <v>323.84849326986318</v>
      </c>
      <c r="T4187">
        <f t="shared" si="1541"/>
        <v>17.967991149381405</v>
      </c>
      <c r="U4187">
        <f t="shared" si="1528"/>
        <v>0.66509003756254048</v>
      </c>
      <c r="V4187" s="6">
        <f t="shared" si="1542"/>
        <v>237480.00000023749</v>
      </c>
      <c r="W4187">
        <f t="shared" si="1543"/>
        <v>17.964217539466929</v>
      </c>
      <c r="X4187">
        <f t="shared" si="1544"/>
        <v>324.64006694973313</v>
      </c>
      <c r="Y4187">
        <f t="shared" si="1545"/>
        <v>-5.984829006830239E-2</v>
      </c>
      <c r="Z4187">
        <f t="shared" si="1546"/>
        <v>1.429090998955426E-6</v>
      </c>
      <c r="AA4187">
        <f t="shared" si="1547"/>
        <v>1.4936791332740393E-6</v>
      </c>
      <c r="AB4187">
        <f t="shared" si="1529"/>
        <v>1.0110128175008559</v>
      </c>
      <c r="AC4187">
        <f t="shared" si="1548"/>
        <v>1.9794323735654267</v>
      </c>
      <c r="AD4187">
        <f t="shared" si="1549"/>
        <v>-8.6840745587615897E-9</v>
      </c>
      <c r="AE4187">
        <f t="shared" si="1550"/>
        <v>3.0232499478766708E-5</v>
      </c>
      <c r="AF4187">
        <f t="shared" si="1551"/>
        <v>-2.8594369536540885E-5</v>
      </c>
      <c r="AG4187" t="str">
        <f t="shared" si="1530"/>
        <v>NaN</v>
      </c>
      <c r="AH4187" t="str">
        <f t="shared" si="1531"/>
        <v>NaN</v>
      </c>
    </row>
    <row r="4188" spans="1:34" ht="15">
      <c r="A4188" s="8">
        <v>43261.177083333336</v>
      </c>
      <c r="B4188" s="9">
        <v>-1.5599999999999999E-2</v>
      </c>
      <c r="C4188" s="7">
        <v>3.0816894690000001</v>
      </c>
      <c r="D4188" s="9">
        <v>1.9900000000000001E-2</v>
      </c>
      <c r="E4188" s="9">
        <v>1.9699999999999999E-2</v>
      </c>
      <c r="F4188" s="9">
        <v>1.9699999999999999E-2</v>
      </c>
      <c r="G4188" s="7">
        <v>-4985382</v>
      </c>
      <c r="H4188" s="7">
        <v>17015003</v>
      </c>
      <c r="K4188">
        <f t="shared" si="1532"/>
        <v>994.24453367970898</v>
      </c>
      <c r="L4188">
        <f t="shared" si="1533"/>
        <v>973.41717615179357</v>
      </c>
      <c r="M4188">
        <f t="shared" si="1534"/>
        <v>325.94168105217557</v>
      </c>
      <c r="N4188">
        <f t="shared" si="1535"/>
        <v>0.17418852446396571</v>
      </c>
      <c r="O4188">
        <f t="shared" si="1536"/>
        <v>58.514033824366116</v>
      </c>
      <c r="P4188">
        <f t="shared" si="1537"/>
        <v>58.40045398984487</v>
      </c>
      <c r="Q4188">
        <f t="shared" si="1538"/>
        <v>-5.984829006830239E-2</v>
      </c>
      <c r="R4188">
        <f t="shared" si="1539"/>
        <v>58.573882114434419</v>
      </c>
      <c r="S4188">
        <f t="shared" si="1540"/>
        <v>325.98157991222109</v>
      </c>
      <c r="T4188">
        <f t="shared" si="1541"/>
        <v>17.976983058632744</v>
      </c>
      <c r="U4188">
        <f t="shared" si="1528"/>
        <v>0.66490751931481185</v>
      </c>
      <c r="V4188" s="6">
        <f t="shared" si="1542"/>
        <v>237540.00000043306</v>
      </c>
      <c r="W4188">
        <f t="shared" si="1543"/>
        <v>17.972339714165205</v>
      </c>
      <c r="X4188">
        <f t="shared" si="1544"/>
        <v>325.12898512549702</v>
      </c>
      <c r="Y4188">
        <f t="shared" si="1545"/>
        <v>-5.984829006830239E-2</v>
      </c>
      <c r="Z4188">
        <f t="shared" si="1546"/>
        <v>1.0749793724036053E-6</v>
      </c>
      <c r="AA4188">
        <f t="shared" si="1547"/>
        <v>1.403344778353502E-6</v>
      </c>
      <c r="AB4188">
        <f t="shared" si="1529"/>
        <v>1.0109401396520528</v>
      </c>
      <c r="AC4188">
        <f t="shared" si="1548"/>
        <v>1.9792153987951917</v>
      </c>
      <c r="AD4188">
        <f t="shared" si="1549"/>
        <v>-8.1579869257810212E-9</v>
      </c>
      <c r="AE4188">
        <f t="shared" si="1550"/>
        <v>2.8474261789300648E-5</v>
      </c>
      <c r="AF4188">
        <f t="shared" si="1551"/>
        <v>-2.8520791081155594E-5</v>
      </c>
      <c r="AG4188" t="str">
        <f t="shared" si="1530"/>
        <v>NaN</v>
      </c>
      <c r="AH4188" t="str">
        <f t="shared" si="1531"/>
        <v>NaN</v>
      </c>
    </row>
    <row r="4189" spans="1:34" ht="15">
      <c r="A4189" s="8">
        <v>43261.177777777775</v>
      </c>
      <c r="B4189" s="9">
        <v>-1.5599999999999999E-2</v>
      </c>
      <c r="C4189" s="7">
        <v>3.0818119579999999</v>
      </c>
      <c r="D4189" s="9">
        <v>1.9900000000000001E-2</v>
      </c>
      <c r="E4189" s="9">
        <v>1.9699999999999999E-2</v>
      </c>
      <c r="F4189" s="9">
        <v>1.9699999999999999E-2</v>
      </c>
      <c r="G4189" s="7">
        <v>-4985865</v>
      </c>
      <c r="H4189" s="7">
        <v>17015003</v>
      </c>
      <c r="K4189">
        <f t="shared" si="1532"/>
        <v>994.24453367970898</v>
      </c>
      <c r="L4189">
        <f t="shared" si="1533"/>
        <v>973.41717615179357</v>
      </c>
      <c r="M4189">
        <f t="shared" si="1534"/>
        <v>325.94168105217557</v>
      </c>
      <c r="N4189">
        <f t="shared" si="1535"/>
        <v>0.17422564897428947</v>
      </c>
      <c r="O4189">
        <f t="shared" si="1536"/>
        <v>58.514033824366116</v>
      </c>
      <c r="P4189">
        <f t="shared" si="1537"/>
        <v>58.40045398984487</v>
      </c>
      <c r="Q4189">
        <f t="shared" si="1538"/>
        <v>-5.984829006830239E-2</v>
      </c>
      <c r="R4189">
        <f t="shared" si="1539"/>
        <v>58.573882114434419</v>
      </c>
      <c r="S4189">
        <f t="shared" si="1540"/>
        <v>325.98157991222109</v>
      </c>
      <c r="T4189">
        <f t="shared" si="1541"/>
        <v>17.980890901824718</v>
      </c>
      <c r="U4189">
        <f t="shared" si="1528"/>
        <v>0.66482819770781365</v>
      </c>
      <c r="V4189" s="6">
        <f t="shared" si="1542"/>
        <v>237600</v>
      </c>
      <c r="W4189">
        <f t="shared" si="1543"/>
        <v>17.980193387950717</v>
      </c>
      <c r="X4189">
        <f t="shared" si="1544"/>
        <v>325.45381971338736</v>
      </c>
      <c r="Y4189">
        <f t="shared" si="1545"/>
        <v>-5.984829006830239E-2</v>
      </c>
      <c r="Z4189">
        <f t="shared" si="1546"/>
        <v>1.0718155961954352E-6</v>
      </c>
      <c r="AA4189">
        <f t="shared" si="1547"/>
        <v>1.316171919371957E-6</v>
      </c>
      <c r="AB4189">
        <f t="shared" si="1529"/>
        <v>1.0109401396520528</v>
      </c>
      <c r="AC4189">
        <f t="shared" si="1548"/>
        <v>1.9791211025389692</v>
      </c>
      <c r="AD4189">
        <f t="shared" si="1549"/>
        <v>-7.6508652153175852E-9</v>
      </c>
      <c r="AE4189">
        <f t="shared" si="1550"/>
        <v>3.3893232504670806E-5</v>
      </c>
      <c r="AF4189">
        <f t="shared" si="1551"/>
        <v>-2.2471320617517153E-5</v>
      </c>
      <c r="AG4189" t="str">
        <f t="shared" si="1530"/>
        <v>NaN</v>
      </c>
      <c r="AH4189" t="str">
        <f t="shared" si="1531"/>
        <v>NaN</v>
      </c>
    </row>
    <row r="4190" spans="1:34" ht="15">
      <c r="A4190" s="8">
        <v>43261.178472222222</v>
      </c>
      <c r="B4190" s="9">
        <v>-1.5599999999999999E-2</v>
      </c>
      <c r="C4190" s="7">
        <v>3.082092614</v>
      </c>
      <c r="D4190" s="9">
        <v>1.9900000000000001E-2</v>
      </c>
      <c r="E4190" s="9">
        <v>1.9800000000000002E-2</v>
      </c>
      <c r="F4190" s="9">
        <v>1.9699999999999999E-2</v>
      </c>
      <c r="G4190" s="7">
        <v>-4986346</v>
      </c>
      <c r="H4190" s="7">
        <v>17015003</v>
      </c>
      <c r="K4190">
        <f t="shared" si="1532"/>
        <v>994.24453367970898</v>
      </c>
      <c r="L4190">
        <f t="shared" si="1533"/>
        <v>973.41717615179357</v>
      </c>
      <c r="M4190">
        <f t="shared" si="1534"/>
        <v>325.94168105217557</v>
      </c>
      <c r="N4190">
        <f t="shared" si="1535"/>
        <v>0.17431071144169019</v>
      </c>
      <c r="O4190">
        <f t="shared" si="1536"/>
        <v>58.514033824366116</v>
      </c>
      <c r="P4190">
        <f t="shared" si="1537"/>
        <v>58.699748059768183</v>
      </c>
      <c r="Q4190">
        <f t="shared" si="1538"/>
        <v>-5.984829006830239E-2</v>
      </c>
      <c r="R4190">
        <f t="shared" si="1539"/>
        <v>58.573882114434419</v>
      </c>
      <c r="S4190">
        <f t="shared" si="1540"/>
        <v>325.98157991222109</v>
      </c>
      <c r="T4190">
        <f t="shared" si="1541"/>
        <v>17.989844845761635</v>
      </c>
      <c r="U4190">
        <f t="shared" si="1528"/>
        <v>0.6646464500820376</v>
      </c>
      <c r="V4190" s="6">
        <f t="shared" si="1542"/>
        <v>237660.00000019558</v>
      </c>
      <c r="W4190">
        <f t="shared" si="1543"/>
        <v>17.987825255460663</v>
      </c>
      <c r="X4190">
        <f t="shared" si="1544"/>
        <v>325.79165071123253</v>
      </c>
      <c r="Y4190">
        <f t="shared" si="1545"/>
        <v>4.0270078223571204E-2</v>
      </c>
      <c r="Z4190">
        <f t="shared" si="1546"/>
        <v>1.5176182423421115E-6</v>
      </c>
      <c r="AA4190">
        <f t="shared" si="1547"/>
        <v>1.2231276531848554E-6</v>
      </c>
      <c r="AB4190">
        <f t="shared" si="1529"/>
        <v>1.0106303913826593</v>
      </c>
      <c r="AC4190">
        <f t="shared" si="1548"/>
        <v>1.9789050438717715</v>
      </c>
      <c r="AD4190">
        <f t="shared" si="1549"/>
        <v>1.0565536985991769E-8</v>
      </c>
      <c r="AE4190">
        <f t="shared" si="1550"/>
        <v>3.1312443679764655E-5</v>
      </c>
      <c r="AF4190">
        <f t="shared" si="1551"/>
        <v>3.3589663148637376E-5</v>
      </c>
      <c r="AG4190">
        <f t="shared" si="1530"/>
        <v>1.0565536985991769E-6</v>
      </c>
      <c r="AH4190">
        <f t="shared" si="1531"/>
        <v>0.33589663148637378</v>
      </c>
    </row>
    <row r="4191" spans="1:34" ht="15">
      <c r="A4191" s="8">
        <v>43261.179166666669</v>
      </c>
      <c r="B4191" s="9">
        <v>-1.5599999999999999E-2</v>
      </c>
      <c r="C4191" s="7">
        <v>3.082382784</v>
      </c>
      <c r="D4191" s="9">
        <v>0.02</v>
      </c>
      <c r="E4191" s="7">
        <v>1.9765764000000002E-2</v>
      </c>
      <c r="F4191" s="9">
        <v>1.9699999999999999E-2</v>
      </c>
      <c r="G4191" s="7">
        <v>-4986830</v>
      </c>
      <c r="H4191" s="7">
        <v>17015003</v>
      </c>
      <c r="K4191">
        <f t="shared" si="1532"/>
        <v>994.24453367970898</v>
      </c>
      <c r="L4191">
        <f t="shared" si="1533"/>
        <v>973.41717615179357</v>
      </c>
      <c r="M4191">
        <f t="shared" si="1534"/>
        <v>325.94168105217557</v>
      </c>
      <c r="N4191">
        <f t="shared" si="1535"/>
        <v>0.17439865745448041</v>
      </c>
      <c r="O4191">
        <f t="shared" si="1536"/>
        <v>58.814388929241737</v>
      </c>
      <c r="P4191">
        <f t="shared" si="1537"/>
        <v>58.597281741989242</v>
      </c>
      <c r="Q4191">
        <f t="shared" si="1538"/>
        <v>0.24050681480731839</v>
      </c>
      <c r="R4191">
        <f t="shared" si="1539"/>
        <v>58.573882114434419</v>
      </c>
      <c r="S4191">
        <f t="shared" si="1540"/>
        <v>325.78134317563735</v>
      </c>
      <c r="T4191">
        <f t="shared" si="1541"/>
        <v>17.999102320792186</v>
      </c>
      <c r="U4191">
        <f t="shared" si="1528"/>
        <v>0.66445854136613103</v>
      </c>
      <c r="V4191" s="6">
        <f t="shared" si="1542"/>
        <v>237720.00000039116</v>
      </c>
      <c r="W4191">
        <f t="shared" si="1543"/>
        <v>17.995284931741061</v>
      </c>
      <c r="X4191">
        <f t="shared" si="1544"/>
        <v>326.15285278553921</v>
      </c>
      <c r="Y4191">
        <f t="shared" si="1545"/>
        <v>0.1403884465154448</v>
      </c>
      <c r="Z4191">
        <f t="shared" si="1546"/>
        <v>1.2899752468849183E-6</v>
      </c>
      <c r="AA4191">
        <f t="shared" si="1547"/>
        <v>1.0749793705936119E-6</v>
      </c>
      <c r="AB4191">
        <f t="shared" si="1529"/>
        <v>1.0103206431132661</v>
      </c>
      <c r="AC4191">
        <f t="shared" si="1548"/>
        <v>1.9786816609992846</v>
      </c>
      <c r="AD4191">
        <f t="shared" si="1549"/>
        <v>2.6633117042939447E-9</v>
      </c>
      <c r="AE4191">
        <f t="shared" si="1550"/>
        <v>3.0924585747518554E-5</v>
      </c>
      <c r="AF4191">
        <f t="shared" si="1551"/>
        <v>8.5733221479262014E-6</v>
      </c>
      <c r="AG4191">
        <f t="shared" si="1530"/>
        <v>2.6633117042939444E-7</v>
      </c>
      <c r="AH4191">
        <f t="shared" si="1531"/>
        <v>8.5733221479262017E-2</v>
      </c>
    </row>
    <row r="4192" spans="1:34" ht="15">
      <c r="A4192" s="8">
        <v>43261.179861111108</v>
      </c>
      <c r="B4192" s="7">
        <v>-1.5632651000000001E-2</v>
      </c>
      <c r="C4192" s="7">
        <v>3.0825778160000001</v>
      </c>
      <c r="D4192" s="9">
        <v>0.02</v>
      </c>
      <c r="E4192" s="9">
        <v>1.9800000000000002E-2</v>
      </c>
      <c r="F4192" s="9">
        <v>1.9699999999999999E-2</v>
      </c>
      <c r="G4192" s="7">
        <v>-4987312</v>
      </c>
      <c r="H4192" s="7">
        <v>17015003</v>
      </c>
      <c r="K4192">
        <f t="shared" si="1532"/>
        <v>996.32453728210726</v>
      </c>
      <c r="L4192">
        <f t="shared" si="1533"/>
        <v>975.49717975419185</v>
      </c>
      <c r="M4192">
        <f t="shared" si="1534"/>
        <v>326.63815517177187</v>
      </c>
      <c r="N4192">
        <f t="shared" si="1535"/>
        <v>0.17445776861954404</v>
      </c>
      <c r="O4192">
        <f t="shared" si="1536"/>
        <v>58.814388929241737</v>
      </c>
      <c r="P4192">
        <f t="shared" si="1537"/>
        <v>58.699748059768183</v>
      </c>
      <c r="Q4192">
        <f t="shared" si="1538"/>
        <v>0.24050681480731839</v>
      </c>
      <c r="R4192">
        <f t="shared" si="1539"/>
        <v>58.573882114434419</v>
      </c>
      <c r="S4192">
        <f t="shared" si="1540"/>
        <v>326.47781729523365</v>
      </c>
      <c r="T4192">
        <f t="shared" si="1541"/>
        <v>18.005324548693618</v>
      </c>
      <c r="U4192">
        <f t="shared" si="1528"/>
        <v>0.66433224225636522</v>
      </c>
      <c r="V4192" s="6">
        <f t="shared" si="1542"/>
        <v>237779.99999995809</v>
      </c>
      <c r="W4192">
        <f t="shared" si="1543"/>
        <v>18.002452758563024</v>
      </c>
      <c r="X4192">
        <f t="shared" si="1544"/>
        <v>326.47768737342943</v>
      </c>
      <c r="Y4192">
        <f t="shared" si="1545"/>
        <v>0.24050681480731839</v>
      </c>
      <c r="Z4192">
        <f t="shared" si="1546"/>
        <v>1.2773281179581155E-6</v>
      </c>
      <c r="AA4192">
        <f t="shared" si="1547"/>
        <v>1.0329740695970032E-6</v>
      </c>
      <c r="AB4192">
        <f t="shared" si="1529"/>
        <v>1.0099893700891174</v>
      </c>
      <c r="AC4192">
        <f t="shared" si="1548"/>
        <v>1.978531518640023</v>
      </c>
      <c r="AD4192">
        <f t="shared" si="1549"/>
        <v>1.4937651172547483E-9</v>
      </c>
      <c r="AE4192">
        <f t="shared" si="1550"/>
        <v>2.5004709727603998E-5</v>
      </c>
      <c r="AF4192">
        <f t="shared" si="1551"/>
        <v>5.9469122753683292E-6</v>
      </c>
      <c r="AG4192">
        <f t="shared" si="1530"/>
        <v>1.4937651172547483E-7</v>
      </c>
      <c r="AH4192">
        <f t="shared" si="1531"/>
        <v>5.9469122753683296E-2</v>
      </c>
    </row>
    <row r="4193" spans="1:34" ht="15">
      <c r="A4193" s="8">
        <v>43261.180555555555</v>
      </c>
      <c r="B4193" s="9">
        <v>-1.5599999999999999E-2</v>
      </c>
      <c r="C4193" s="7">
        <v>3.082863229</v>
      </c>
      <c r="D4193" s="9">
        <v>0.02</v>
      </c>
      <c r="E4193" s="9">
        <v>1.9800000000000002E-2</v>
      </c>
      <c r="F4193" s="9">
        <v>1.9699999999999999E-2</v>
      </c>
      <c r="G4193" s="7">
        <v>-4987793</v>
      </c>
      <c r="H4193" s="7">
        <v>17015003</v>
      </c>
      <c r="K4193">
        <f t="shared" si="1532"/>
        <v>994.24453367970898</v>
      </c>
      <c r="L4193">
        <f t="shared" si="1533"/>
        <v>973.41717615179357</v>
      </c>
      <c r="M4193">
        <f t="shared" si="1534"/>
        <v>325.94168105217557</v>
      </c>
      <c r="N4193">
        <f t="shared" si="1535"/>
        <v>0.17454427285963944</v>
      </c>
      <c r="O4193">
        <f t="shared" si="1536"/>
        <v>58.814388929241737</v>
      </c>
      <c r="P4193">
        <f t="shared" si="1537"/>
        <v>58.699748059768183</v>
      </c>
      <c r="Q4193">
        <f t="shared" si="1538"/>
        <v>0.24050681480731839</v>
      </c>
      <c r="R4193">
        <f t="shared" si="1539"/>
        <v>58.573882114434419</v>
      </c>
      <c r="S4193">
        <f t="shared" si="1540"/>
        <v>325.78134317563735</v>
      </c>
      <c r="T4193">
        <f t="shared" si="1541"/>
        <v>18.014430258177349</v>
      </c>
      <c r="U4193">
        <f t="shared" si="1528"/>
        <v>0.66414741408552402</v>
      </c>
      <c r="V4193" s="6">
        <f t="shared" si="1542"/>
        <v>237840.00000015367</v>
      </c>
      <c r="W4193">
        <f t="shared" si="1543"/>
        <v>18.009314143699047</v>
      </c>
      <c r="X4193">
        <f t="shared" si="1544"/>
        <v>326.96660554919345</v>
      </c>
      <c r="Y4193">
        <f t="shared" si="1545"/>
        <v>0.24050681480731839</v>
      </c>
      <c r="Z4193">
        <f t="shared" si="1546"/>
        <v>9.0108599755437763E-7</v>
      </c>
      <c r="AA4193">
        <f t="shared" si="1547"/>
        <v>1.058719534932895E-6</v>
      </c>
      <c r="AB4193">
        <f t="shared" si="1529"/>
        <v>1.0100108948438726</v>
      </c>
      <c r="AC4193">
        <f t="shared" si="1548"/>
        <v>1.9783117978701803</v>
      </c>
      <c r="AD4193">
        <f t="shared" si="1549"/>
        <v>1.5308251482218083E-9</v>
      </c>
      <c r="AE4193">
        <f t="shared" si="1550"/>
        <v>2.0184899587528013E-5</v>
      </c>
      <c r="AF4193">
        <f t="shared" si="1551"/>
        <v>7.5497058459027091E-6</v>
      </c>
      <c r="AG4193">
        <f t="shared" si="1530"/>
        <v>1.5308251482218082E-7</v>
      </c>
      <c r="AH4193">
        <f t="shared" si="1531"/>
        <v>7.54970584590271E-2</v>
      </c>
    </row>
    <row r="4194" spans="1:34" ht="15">
      <c r="A4194" s="8">
        <v>43261.181250000001</v>
      </c>
      <c r="B4194" s="9">
        <v>-1.5699999999999999E-2</v>
      </c>
      <c r="C4194" s="7">
        <v>3.0829167439999998</v>
      </c>
      <c r="D4194" s="9">
        <v>0.02</v>
      </c>
      <c r="E4194" s="9">
        <v>1.9800000000000002E-2</v>
      </c>
      <c r="F4194" s="9">
        <v>1.9699999999999999E-2</v>
      </c>
      <c r="G4194" s="7">
        <v>-4988275</v>
      </c>
      <c r="H4194" s="7">
        <v>17015003</v>
      </c>
      <c r="K4194">
        <f t="shared" si="1532"/>
        <v>1000.6149468443841</v>
      </c>
      <c r="L4194">
        <f t="shared" si="1533"/>
        <v>979.78758931646871</v>
      </c>
      <c r="M4194">
        <f t="shared" si="1534"/>
        <v>328.07476769453342</v>
      </c>
      <c r="N4194">
        <f t="shared" si="1535"/>
        <v>0.17456049242360006</v>
      </c>
      <c r="O4194">
        <f t="shared" si="1536"/>
        <v>58.814388929241737</v>
      </c>
      <c r="P4194">
        <f t="shared" si="1537"/>
        <v>58.699748059768183</v>
      </c>
      <c r="Q4194">
        <f t="shared" si="1538"/>
        <v>0.24050681480731839</v>
      </c>
      <c r="R4194">
        <f t="shared" si="1539"/>
        <v>58.573882114434419</v>
      </c>
      <c r="S4194">
        <f t="shared" si="1540"/>
        <v>327.9144298179952</v>
      </c>
      <c r="T4194">
        <f t="shared" si="1541"/>
        <v>18.016137580699517</v>
      </c>
      <c r="U4194">
        <f t="shared" si="1528"/>
        <v>0.66411275876301767</v>
      </c>
      <c r="V4194" s="6">
        <f t="shared" si="1542"/>
        <v>237900.00000034925</v>
      </c>
      <c r="W4194">
        <f t="shared" si="1543"/>
        <v>18.015994581287362</v>
      </c>
      <c r="X4194">
        <f t="shared" si="1544"/>
        <v>327.45072928734231</v>
      </c>
      <c r="Y4194">
        <f t="shared" si="1545"/>
        <v>0.24050681480731839</v>
      </c>
      <c r="Z4194">
        <f t="shared" si="1546"/>
        <v>3.9205302081672078E-7</v>
      </c>
      <c r="AA4194">
        <f t="shared" si="1547"/>
        <v>1.0447176414055226E-6</v>
      </c>
      <c r="AB4194">
        <f t="shared" si="1529"/>
        <v>1.0099452622060068</v>
      </c>
      <c r="AC4194">
        <f t="shared" si="1548"/>
        <v>1.9782706001777206</v>
      </c>
      <c r="AD4194">
        <f t="shared" si="1549"/>
        <v>1.5105480545186789E-9</v>
      </c>
      <c r="AE4194">
        <f t="shared" si="1550"/>
        <v>2.5702318037019706E-5</v>
      </c>
      <c r="AF4194">
        <f t="shared" si="1551"/>
        <v>5.8505041086479288E-6</v>
      </c>
      <c r="AG4194">
        <f t="shared" si="1530"/>
        <v>1.5105480545186789E-7</v>
      </c>
      <c r="AH4194">
        <f t="shared" si="1531"/>
        <v>5.850504108647929E-2</v>
      </c>
    </row>
    <row r="4195" spans="1:34" ht="15">
      <c r="A4195" s="8">
        <v>43261.181944444441</v>
      </c>
      <c r="B4195" s="9">
        <v>-1.5699999999999999E-2</v>
      </c>
      <c r="C4195" s="7">
        <v>3.0830106929999999</v>
      </c>
      <c r="D4195" s="9">
        <v>0.02</v>
      </c>
      <c r="E4195" s="9">
        <v>1.9800000000000002E-2</v>
      </c>
      <c r="F4195" s="9">
        <v>1.9699999999999999E-2</v>
      </c>
      <c r="G4195" s="7">
        <v>-4988758</v>
      </c>
      <c r="H4195" s="7">
        <v>17015003</v>
      </c>
      <c r="K4195">
        <f t="shared" si="1532"/>
        <v>1000.6149468443841</v>
      </c>
      <c r="L4195">
        <f t="shared" si="1533"/>
        <v>979.78758931646871</v>
      </c>
      <c r="M4195">
        <f t="shared" si="1534"/>
        <v>328.07476769453342</v>
      </c>
      <c r="N4195">
        <f t="shared" si="1535"/>
        <v>0.17458896690392411</v>
      </c>
      <c r="O4195">
        <f t="shared" si="1536"/>
        <v>58.814388929241737</v>
      </c>
      <c r="P4195">
        <f t="shared" si="1537"/>
        <v>58.699748059768183</v>
      </c>
      <c r="Q4195">
        <f t="shared" si="1538"/>
        <v>0.24050681480731839</v>
      </c>
      <c r="R4195">
        <f t="shared" si="1539"/>
        <v>58.573882114434419</v>
      </c>
      <c r="S4195">
        <f t="shared" si="1540"/>
        <v>327.9144298179952</v>
      </c>
      <c r="T4195">
        <f t="shared" si="1541"/>
        <v>18.019134894417839</v>
      </c>
      <c r="U4195">
        <f t="shared" si="1528"/>
        <v>0.66405191913124761</v>
      </c>
      <c r="V4195" s="6">
        <f t="shared" si="1542"/>
        <v>237959.99999991618</v>
      </c>
      <c r="W4195">
        <f t="shared" si="1543"/>
        <v>18.023649794888851</v>
      </c>
      <c r="X4195">
        <f t="shared" si="1544"/>
        <v>327.77556387523265</v>
      </c>
      <c r="Y4195">
        <f t="shared" si="1545"/>
        <v>0.13402276293903506</v>
      </c>
      <c r="Z4195">
        <f t="shared" si="1546"/>
        <v>7.8094226542734391E-7</v>
      </c>
      <c r="AA4195">
        <f t="shared" si="1547"/>
        <v>1.0374910903953894E-6</v>
      </c>
      <c r="AB4195">
        <f t="shared" si="1529"/>
        <v>1.0102725448930929</v>
      </c>
      <c r="AC4195">
        <f t="shared" si="1548"/>
        <v>1.9781982749976976</v>
      </c>
      <c r="AD4195">
        <f t="shared" si="1549"/>
        <v>2.6918628888824266E-9</v>
      </c>
      <c r="AE4195">
        <f t="shared" si="1550"/>
        <v>3.4449632290603347E-5</v>
      </c>
      <c r="AF4195">
        <f t="shared" si="1551"/>
        <v>7.7785631245748609E-6</v>
      </c>
      <c r="AG4195">
        <f t="shared" si="1530"/>
        <v>2.6918628888824266E-7</v>
      </c>
      <c r="AH4195">
        <f t="shared" si="1531"/>
        <v>7.778563124574861E-2</v>
      </c>
    </row>
    <row r="4196" spans="1:34" ht="15">
      <c r="A4196" s="8">
        <v>43261.182638888888</v>
      </c>
      <c r="B4196" s="9">
        <v>-1.5699999999999999E-2</v>
      </c>
      <c r="C4196" s="7">
        <v>3.0832104820000001</v>
      </c>
      <c r="D4196" s="7">
        <v>1.9993987000000001E-2</v>
      </c>
      <c r="E4196" s="9">
        <v>1.9800000000000002E-2</v>
      </c>
      <c r="F4196" s="9">
        <v>1.9800000000000002E-2</v>
      </c>
      <c r="G4196" s="7">
        <v>-4989240</v>
      </c>
      <c r="H4196" s="7">
        <v>17015003</v>
      </c>
      <c r="K4196">
        <f t="shared" si="1532"/>
        <v>1000.6149468443841</v>
      </c>
      <c r="L4196">
        <f t="shared" si="1533"/>
        <v>979.65614022657951</v>
      </c>
      <c r="M4196">
        <f t="shared" si="1534"/>
        <v>328.03075292020958</v>
      </c>
      <c r="N4196">
        <f t="shared" si="1535"/>
        <v>0.17464951984168259</v>
      </c>
      <c r="O4196">
        <f t="shared" si="1536"/>
        <v>58.796328576785569</v>
      </c>
      <c r="P4196">
        <f t="shared" si="1537"/>
        <v>58.699748059768183</v>
      </c>
      <c r="Q4196">
        <f t="shared" si="1538"/>
        <v>-7.8945340797531571E-2</v>
      </c>
      <c r="R4196">
        <f t="shared" si="1539"/>
        <v>58.875273917583101</v>
      </c>
      <c r="S4196">
        <f t="shared" si="1540"/>
        <v>328.08338314740791</v>
      </c>
      <c r="T4196">
        <f t="shared" si="1541"/>
        <v>18.025508887866099</v>
      </c>
      <c r="U4196">
        <f t="shared" si="1528"/>
        <v>0.66392253947641666</v>
      </c>
      <c r="V4196" s="6">
        <f t="shared" si="1542"/>
        <v>238020.00000011176</v>
      </c>
      <c r="W4196">
        <f t="shared" si="1543"/>
        <v>18.031777807950604</v>
      </c>
      <c r="X4196">
        <f t="shared" si="1544"/>
        <v>328.11522505612322</v>
      </c>
      <c r="Y4196">
        <f t="shared" si="1545"/>
        <v>3.3558828556140931E-2</v>
      </c>
      <c r="Z4196">
        <f t="shared" si="1546"/>
        <v>1.2520338535466775E-6</v>
      </c>
      <c r="AA4196">
        <f t="shared" si="1547"/>
        <v>1.0013571959296406E-6</v>
      </c>
      <c r="AB4196">
        <f t="shared" si="1529"/>
        <v>1.0105827561718594</v>
      </c>
      <c r="AC4196">
        <f t="shared" si="1548"/>
        <v>1.9780444705357909</v>
      </c>
      <c r="AD4196">
        <f t="shared" si="1549"/>
        <v>1.0375178785549215E-8</v>
      </c>
      <c r="AE4196">
        <f t="shared" si="1550"/>
        <v>3.605619688602879E-5</v>
      </c>
      <c r="AF4196">
        <f t="shared" si="1551"/>
        <v>2.8644860307320743E-5</v>
      </c>
      <c r="AG4196">
        <f t="shared" si="1530"/>
        <v>1.0375178785549214E-6</v>
      </c>
      <c r="AH4196">
        <f t="shared" si="1531"/>
        <v>0.28644860307320741</v>
      </c>
    </row>
    <row r="4197" spans="1:34" ht="15">
      <c r="A4197" s="8">
        <v>43261.183333333334</v>
      </c>
      <c r="B4197" s="7">
        <v>-1.5722164E-2</v>
      </c>
      <c r="C4197" s="7">
        <v>3.083481624</v>
      </c>
      <c r="D4197" s="9">
        <v>0.02</v>
      </c>
      <c r="E4197" s="9">
        <v>1.9800000000000002E-2</v>
      </c>
      <c r="F4197" s="9">
        <v>1.9800000000000002E-2</v>
      </c>
      <c r="G4197" s="7">
        <v>-4989724</v>
      </c>
      <c r="H4197" s="7">
        <v>17015003</v>
      </c>
      <c r="K4197">
        <f t="shared" si="1532"/>
        <v>1002.0268852182029</v>
      </c>
      <c r="L4197">
        <f t="shared" si="1533"/>
        <v>981.06807860039828</v>
      </c>
      <c r="M4197">
        <f t="shared" si="1534"/>
        <v>328.50353024362187</v>
      </c>
      <c r="N4197">
        <f t="shared" si="1535"/>
        <v>0.17473169876369368</v>
      </c>
      <c r="O4197">
        <f t="shared" si="1536"/>
        <v>58.814388929241737</v>
      </c>
      <c r="P4197">
        <f t="shared" si="1537"/>
        <v>58.699748059768183</v>
      </c>
      <c r="Q4197">
        <f t="shared" si="1538"/>
        <v>-6.0884988341364021E-2</v>
      </c>
      <c r="R4197">
        <f t="shared" si="1539"/>
        <v>58.875273917583101</v>
      </c>
      <c r="S4197">
        <f t="shared" si="1540"/>
        <v>328.54412023584945</v>
      </c>
      <c r="T4197">
        <f t="shared" si="1541"/>
        <v>18.034159300709373</v>
      </c>
      <c r="U4197">
        <f t="shared" si="1528"/>
        <v>0.66374695294077102</v>
      </c>
      <c r="V4197" s="6">
        <f t="shared" si="1542"/>
        <v>238080.00000030734</v>
      </c>
      <c r="W4197">
        <f t="shared" si="1543"/>
        <v>18.039786162783486</v>
      </c>
      <c r="X4197">
        <f t="shared" si="1544"/>
        <v>328.42465681812251</v>
      </c>
      <c r="Y4197">
        <f t="shared" si="1545"/>
        <v>-6.69051058267532E-2</v>
      </c>
      <c r="Z4197">
        <f t="shared" si="1546"/>
        <v>1.4196049876505041E-6</v>
      </c>
      <c r="AA4197">
        <f t="shared" si="1547"/>
        <v>1.1996408868129369E-6</v>
      </c>
      <c r="AB4197">
        <f t="shared" si="1529"/>
        <v>1.0108757718742938</v>
      </c>
      <c r="AC4197">
        <f t="shared" si="1548"/>
        <v>1.9778357360738827</v>
      </c>
      <c r="AD4197">
        <f t="shared" si="1549"/>
        <v>-6.2338955907744807E-9</v>
      </c>
      <c r="AE4197">
        <f t="shared" si="1550"/>
        <v>3.6678814136170409E-5</v>
      </c>
      <c r="AF4197">
        <f t="shared" si="1551"/>
        <v>-1.6919022738859025E-5</v>
      </c>
      <c r="AG4197" t="str">
        <f t="shared" si="1530"/>
        <v>NaN</v>
      </c>
      <c r="AH4197" t="str">
        <f t="shared" si="1531"/>
        <v>NaN</v>
      </c>
    </row>
    <row r="4198" spans="1:34" ht="15">
      <c r="A4198" s="8">
        <v>43261.184027777781</v>
      </c>
      <c r="B4198" s="9">
        <v>-1.5699999999999999E-2</v>
      </c>
      <c r="C4198" s="7">
        <v>3.083744442</v>
      </c>
      <c r="D4198" s="9">
        <v>0.02</v>
      </c>
      <c r="E4198" s="7">
        <v>1.9825439E-2</v>
      </c>
      <c r="F4198" s="9">
        <v>1.9800000000000002E-2</v>
      </c>
      <c r="G4198" s="7">
        <v>-4990207</v>
      </c>
      <c r="H4198" s="7">
        <v>17015003</v>
      </c>
      <c r="K4198">
        <f t="shared" si="1532"/>
        <v>1000.6149468443841</v>
      </c>
      <c r="L4198">
        <f t="shared" si="1533"/>
        <v>979.65614022657951</v>
      </c>
      <c r="M4198">
        <f t="shared" si="1534"/>
        <v>328.03075292020958</v>
      </c>
      <c r="N4198">
        <f t="shared" si="1535"/>
        <v>0.17481135481080226</v>
      </c>
      <c r="O4198">
        <f t="shared" si="1536"/>
        <v>58.814388929241737</v>
      </c>
      <c r="P4198">
        <f t="shared" si="1537"/>
        <v>58.775885478215969</v>
      </c>
      <c r="Q4198">
        <f t="shared" si="1538"/>
        <v>-6.0884988341364021E-2</v>
      </c>
      <c r="R4198">
        <f t="shared" si="1539"/>
        <v>58.875273917583101</v>
      </c>
      <c r="S4198">
        <f t="shared" si="1540"/>
        <v>328.07134291243716</v>
      </c>
      <c r="T4198">
        <f t="shared" si="1541"/>
        <v>18.042544147773434</v>
      </c>
      <c r="U4198">
        <f t="shared" si="1528"/>
        <v>0.66357675687330309</v>
      </c>
      <c r="V4198" s="6">
        <f t="shared" si="1542"/>
        <v>238140.00000050291</v>
      </c>
      <c r="W4198">
        <f t="shared" si="1543"/>
        <v>18.047817866162031</v>
      </c>
      <c r="X4198">
        <f t="shared" si="1544"/>
        <v>328.74949140601285</v>
      </c>
      <c r="Y4198">
        <f t="shared" si="1545"/>
        <v>-6.0884988341364021E-2</v>
      </c>
      <c r="Z4198">
        <f t="shared" si="1546"/>
        <v>1.2393893898139865E-6</v>
      </c>
      <c r="AA4198">
        <f t="shared" si="1547"/>
        <v>1.5212313321822731E-6</v>
      </c>
      <c r="AB4198">
        <f t="shared" si="1529"/>
        <v>1.0108730720239498</v>
      </c>
      <c r="AC4198">
        <f t="shared" si="1548"/>
        <v>1.977633409714227</v>
      </c>
      <c r="AD4198">
        <f t="shared" si="1549"/>
        <v>-8.6857661460600278E-9</v>
      </c>
      <c r="AE4198">
        <f t="shared" si="1550"/>
        <v>3.1388518106080213E-5</v>
      </c>
      <c r="AF4198">
        <f t="shared" si="1551"/>
        <v>-2.7546622390280993E-5</v>
      </c>
      <c r="AG4198" t="str">
        <f t="shared" si="1530"/>
        <v>NaN</v>
      </c>
      <c r="AH4198" t="str">
        <f t="shared" si="1531"/>
        <v>NaN</v>
      </c>
    </row>
    <row r="4199" spans="1:34" ht="15">
      <c r="A4199" s="8">
        <v>43261.18472222222</v>
      </c>
      <c r="B4199" s="9">
        <v>-1.5800000000000002E-2</v>
      </c>
      <c r="C4199" s="7">
        <v>3.0839477990000002</v>
      </c>
      <c r="D4199" s="9">
        <v>0.02</v>
      </c>
      <c r="E4199" s="9">
        <v>1.9800000000000002E-2</v>
      </c>
      <c r="F4199" s="9">
        <v>1.9800000000000002E-2</v>
      </c>
      <c r="G4199" s="7">
        <v>-4990689</v>
      </c>
      <c r="H4199" s="7">
        <v>17015003</v>
      </c>
      <c r="K4199">
        <f t="shared" si="1532"/>
        <v>1006.9853600090595</v>
      </c>
      <c r="L4199">
        <f t="shared" si="1533"/>
        <v>986.02655339125488</v>
      </c>
      <c r="M4199">
        <f t="shared" si="1534"/>
        <v>330.16383956256755</v>
      </c>
      <c r="N4199">
        <f t="shared" si="1535"/>
        <v>0.17487298915385285</v>
      </c>
      <c r="O4199">
        <f t="shared" si="1536"/>
        <v>58.814388929241737</v>
      </c>
      <c r="P4199">
        <f t="shared" si="1537"/>
        <v>58.699748059768183</v>
      </c>
      <c r="Q4199">
        <f t="shared" si="1538"/>
        <v>-6.0884988341364021E-2</v>
      </c>
      <c r="R4199">
        <f t="shared" si="1539"/>
        <v>58.875273917583101</v>
      </c>
      <c r="S4199">
        <f t="shared" si="1540"/>
        <v>330.20442955479513</v>
      </c>
      <c r="T4199">
        <f t="shared" si="1541"/>
        <v>18.049031973357707</v>
      </c>
      <c r="U4199">
        <f t="shared" si="1528"/>
        <v>0.66344506664777814</v>
      </c>
      <c r="V4199" s="6">
        <f t="shared" si="1542"/>
        <v>238200.00000006985</v>
      </c>
      <c r="W4199">
        <f t="shared" si="1543"/>
        <v>18.056351551001736</v>
      </c>
      <c r="X4199">
        <f t="shared" si="1544"/>
        <v>329.19009799749722</v>
      </c>
      <c r="Y4199">
        <f t="shared" si="1545"/>
        <v>-2.9721143843152237E-2</v>
      </c>
      <c r="Z4199">
        <f t="shared" si="1546"/>
        <v>1.0243908566978742E-6</v>
      </c>
      <c r="AA4199">
        <f t="shared" si="1547"/>
        <v>1.6174374748776108E-6</v>
      </c>
      <c r="AB4199">
        <f t="shared" si="1529"/>
        <v>1.0107070694907154</v>
      </c>
      <c r="AC4199">
        <f t="shared" si="1548"/>
        <v>1.9774768584828784</v>
      </c>
      <c r="AD4199">
        <f t="shared" si="1549"/>
        <v>-1.89169318299694E-8</v>
      </c>
      <c r="AE4199">
        <f t="shared" si="1550"/>
        <v>2.5893964632771496E-5</v>
      </c>
      <c r="AF4199">
        <f t="shared" si="1551"/>
        <v>-7.2724908632418672E-5</v>
      </c>
      <c r="AG4199" t="str">
        <f t="shared" si="1530"/>
        <v>NaN</v>
      </c>
      <c r="AH4199" t="str">
        <f t="shared" si="1531"/>
        <v>NaN</v>
      </c>
    </row>
    <row r="4200" spans="1:34" ht="15">
      <c r="A4200" s="8">
        <v>43261.185416666667</v>
      </c>
      <c r="B4200" s="9">
        <v>-1.5800000000000002E-2</v>
      </c>
      <c r="C4200" s="7">
        <v>3.0841297490000001</v>
      </c>
      <c r="D4200" s="7">
        <v>2.0031126999999999E-2</v>
      </c>
      <c r="E4200" s="9">
        <v>1.9800000000000002E-2</v>
      </c>
      <c r="F4200" s="9">
        <v>1.9800000000000002E-2</v>
      </c>
      <c r="G4200" s="7">
        <v>-4991171</v>
      </c>
      <c r="H4200" s="7">
        <v>17015003</v>
      </c>
      <c r="K4200">
        <f t="shared" si="1532"/>
        <v>1006.9853600090595</v>
      </c>
      <c r="L4200">
        <f t="shared" si="1533"/>
        <v>986.02655339125488</v>
      </c>
      <c r="M4200">
        <f t="shared" si="1534"/>
        <v>330.16383956256755</v>
      </c>
      <c r="N4200">
        <f t="shared" si="1535"/>
        <v>0.17492813536823471</v>
      </c>
      <c r="O4200">
        <f t="shared" si="1536"/>
        <v>58.907880462736372</v>
      </c>
      <c r="P4200">
        <f t="shared" si="1537"/>
        <v>58.699748059768183</v>
      </c>
      <c r="Q4200">
        <f t="shared" si="1538"/>
        <v>3.2606545153271327E-2</v>
      </c>
      <c r="R4200">
        <f t="shared" si="1539"/>
        <v>58.875273917583101</v>
      </c>
      <c r="S4200">
        <f t="shared" si="1540"/>
        <v>330.14210186579868</v>
      </c>
      <c r="T4200">
        <f t="shared" si="1541"/>
        <v>18.05483683802948</v>
      </c>
      <c r="U4200">
        <f t="shared" si="1528"/>
        <v>0.66332723919883707</v>
      </c>
      <c r="V4200" s="6">
        <f t="shared" si="1542"/>
        <v>238260.00000026543</v>
      </c>
      <c r="W4200">
        <f t="shared" si="1543"/>
        <v>18.064628406747381</v>
      </c>
      <c r="X4200">
        <f t="shared" si="1544"/>
        <v>329.6910864112952</v>
      </c>
      <c r="Y4200">
        <f t="shared" si="1545"/>
        <v>-2.9721143843152237E-2</v>
      </c>
      <c r="Z4200">
        <f t="shared" si="1546"/>
        <v>2.2890718337374502E-6</v>
      </c>
      <c r="AA4200">
        <f t="shared" si="1547"/>
        <v>1.6404730318763806E-6</v>
      </c>
      <c r="AB4200">
        <f t="shared" si="1529"/>
        <v>1.0107070694907154</v>
      </c>
      <c r="AC4200">
        <f t="shared" si="1548"/>
        <v>1.9773367870983485</v>
      </c>
      <c r="AD4200">
        <f t="shared" si="1549"/>
        <v>-1.9184987885125966E-8</v>
      </c>
      <c r="AE4200">
        <f t="shared" si="1550"/>
        <v>2.9644325891099875E-5</v>
      </c>
      <c r="AF4200">
        <f t="shared" si="1551"/>
        <v>-6.4424489559526657E-5</v>
      </c>
      <c r="AG4200" t="str">
        <f t="shared" si="1530"/>
        <v>NaN</v>
      </c>
      <c r="AH4200" t="str">
        <f t="shared" si="1531"/>
        <v>NaN</v>
      </c>
    </row>
    <row r="4201" spans="1:34" ht="15">
      <c r="A4201" s="8">
        <v>43261.186111111114</v>
      </c>
      <c r="B4201" s="9">
        <v>-1.5800000000000002E-2</v>
      </c>
      <c r="C4201" s="7">
        <v>3.0848087940000002</v>
      </c>
      <c r="D4201" s="9">
        <v>0.02</v>
      </c>
      <c r="E4201" s="9">
        <v>1.9900000000000001E-2</v>
      </c>
      <c r="F4201" s="9">
        <v>1.9800000000000002E-2</v>
      </c>
      <c r="G4201" s="7">
        <v>-4991654</v>
      </c>
      <c r="H4201" s="7">
        <v>17015003</v>
      </c>
      <c r="K4201">
        <f t="shared" si="1532"/>
        <v>1006.9853600090595</v>
      </c>
      <c r="L4201">
        <f t="shared" si="1533"/>
        <v>986.02655339125488</v>
      </c>
      <c r="M4201">
        <f t="shared" si="1534"/>
        <v>330.16383956256755</v>
      </c>
      <c r="N4201">
        <f t="shared" si="1535"/>
        <v>0.17513394334374954</v>
      </c>
      <c r="O4201">
        <f t="shared" si="1536"/>
        <v>58.814388929241737</v>
      </c>
      <c r="P4201">
        <f t="shared" si="1537"/>
        <v>58.999042129691489</v>
      </c>
      <c r="Q4201">
        <f t="shared" si="1538"/>
        <v>-6.0884988341364021E-2</v>
      </c>
      <c r="R4201">
        <f t="shared" si="1539"/>
        <v>58.875273917583101</v>
      </c>
      <c r="S4201">
        <f t="shared" si="1540"/>
        <v>330.20442955479513</v>
      </c>
      <c r="T4201">
        <f t="shared" si="1541"/>
        <v>18.076500835452094</v>
      </c>
      <c r="U4201">
        <f t="shared" si="1528"/>
        <v>0.66288750223777015</v>
      </c>
      <c r="V4201" s="6">
        <f t="shared" si="1542"/>
        <v>238320.000000461</v>
      </c>
      <c r="W4201">
        <f t="shared" si="1543"/>
        <v>18.073477287137056</v>
      </c>
      <c r="X4201">
        <f t="shared" si="1544"/>
        <v>330.02799123721951</v>
      </c>
      <c r="Y4201">
        <f t="shared" si="1545"/>
        <v>-2.9721143843152237E-2</v>
      </c>
      <c r="Z4201">
        <f t="shared" si="1546"/>
        <v>2.6431861384020745E-6</v>
      </c>
      <c r="AA4201">
        <f t="shared" si="1547"/>
        <v>1.7032555701267143E-6</v>
      </c>
      <c r="AB4201">
        <f t="shared" si="1529"/>
        <v>1.0107070694907154</v>
      </c>
      <c r="AC4201">
        <f t="shared" si="1548"/>
        <v>1.9768140348405407</v>
      </c>
      <c r="AD4201">
        <f t="shared" si="1549"/>
        <v>-1.9913950415364605E-8</v>
      </c>
      <c r="AE4201">
        <f t="shared" si="1550"/>
        <v>3.7874611289947145E-5</v>
      </c>
      <c r="AF4201">
        <f t="shared" si="1551"/>
        <v>-5.2340789968591379E-5</v>
      </c>
      <c r="AG4201" t="str">
        <f t="shared" si="1530"/>
        <v>NaN</v>
      </c>
      <c r="AH4201" t="str">
        <f t="shared" si="1531"/>
        <v>NaN</v>
      </c>
    </row>
    <row r="4202" spans="1:34" ht="15">
      <c r="A4202" s="8">
        <v>43261.186805555553</v>
      </c>
      <c r="B4202" s="7">
        <v>-1.5809035999999999E-2</v>
      </c>
      <c r="C4202" s="7">
        <v>3.0851239380000002</v>
      </c>
      <c r="D4202" s="9">
        <v>0.02</v>
      </c>
      <c r="E4202" s="9">
        <v>1.9900000000000001E-2</v>
      </c>
      <c r="F4202" s="9">
        <v>1.9800000000000002E-2</v>
      </c>
      <c r="G4202" s="7">
        <v>-4992136</v>
      </c>
      <c r="H4202" s="7">
        <v>17015003</v>
      </c>
      <c r="K4202">
        <f t="shared" si="1532"/>
        <v>1007.5609905426194</v>
      </c>
      <c r="L4202">
        <f t="shared" si="1533"/>
        <v>986.60218392481477</v>
      </c>
      <c r="M4202">
        <f t="shared" si="1534"/>
        <v>330.35658527157096</v>
      </c>
      <c r="N4202">
        <f t="shared" si="1535"/>
        <v>0.17522945858741623</v>
      </c>
      <c r="O4202">
        <f t="shared" si="1536"/>
        <v>58.814388929241737</v>
      </c>
      <c r="P4202">
        <f t="shared" si="1537"/>
        <v>58.999042129691489</v>
      </c>
      <c r="Q4202">
        <f t="shared" si="1538"/>
        <v>-6.0884988341364021E-2</v>
      </c>
      <c r="R4202">
        <f t="shared" si="1539"/>
        <v>58.875273917583101</v>
      </c>
      <c r="S4202">
        <f t="shared" si="1540"/>
        <v>330.39717526379854</v>
      </c>
      <c r="T4202">
        <f t="shared" si="1541"/>
        <v>18.086555071627533</v>
      </c>
      <c r="U4202">
        <f t="shared" si="1528"/>
        <v>0.66268342082216691</v>
      </c>
      <c r="V4202" s="6">
        <f t="shared" si="1542"/>
        <v>238380.00000002794</v>
      </c>
      <c r="W4202">
        <f t="shared" si="1543"/>
        <v>18.082224019480041</v>
      </c>
      <c r="X4202">
        <f t="shared" si="1544"/>
        <v>330.36489606314382</v>
      </c>
      <c r="Y4202">
        <f t="shared" si="1545"/>
        <v>3.9233379950511939E-2</v>
      </c>
      <c r="Z4202">
        <f t="shared" si="1546"/>
        <v>1.4543852642947074E-6</v>
      </c>
      <c r="AA4202">
        <f t="shared" si="1547"/>
        <v>1.746615635797498E-6</v>
      </c>
      <c r="AB4202">
        <f t="shared" si="1529"/>
        <v>1.0104903123868527</v>
      </c>
      <c r="AC4202">
        <f t="shared" si="1548"/>
        <v>1.9765714261216276</v>
      </c>
      <c r="AD4202">
        <f t="shared" si="1549"/>
        <v>1.5467902990809956E-8</v>
      </c>
      <c r="AE4202">
        <f t="shared" si="1550"/>
        <v>3.9003838622666156E-5</v>
      </c>
      <c r="AF4202">
        <f t="shared" si="1551"/>
        <v>3.9477998368712715E-5</v>
      </c>
      <c r="AG4202">
        <f t="shared" si="1530"/>
        <v>1.5467902990809956E-6</v>
      </c>
      <c r="AH4202">
        <f t="shared" si="1531"/>
        <v>0.39477998368712713</v>
      </c>
    </row>
    <row r="4203" spans="1:34" ht="15">
      <c r="A4203" s="8">
        <v>43261.1875</v>
      </c>
      <c r="B4203" s="9">
        <v>-1.5800000000000002E-2</v>
      </c>
      <c r="C4203" s="7">
        <v>3.0853558360000002</v>
      </c>
      <c r="D4203" s="9">
        <v>2.01E-2</v>
      </c>
      <c r="E4203" s="9">
        <v>1.9900000000000001E-2</v>
      </c>
      <c r="F4203" s="9">
        <v>1.9800000000000002E-2</v>
      </c>
      <c r="G4203" s="7">
        <v>-4992618</v>
      </c>
      <c r="H4203" s="7">
        <v>17015003</v>
      </c>
      <c r="K4203">
        <f t="shared" si="1532"/>
        <v>1006.9853600090595</v>
      </c>
      <c r="L4203">
        <f t="shared" si="1533"/>
        <v>986.02655339125488</v>
      </c>
      <c r="M4203">
        <f t="shared" si="1534"/>
        <v>330.16383956256755</v>
      </c>
      <c r="N4203">
        <f t="shared" si="1535"/>
        <v>0.17529974326355102</v>
      </c>
      <c r="O4203">
        <f t="shared" si="1536"/>
        <v>59.114744034117365</v>
      </c>
      <c r="P4203">
        <f t="shared" si="1537"/>
        <v>58.999042129691489</v>
      </c>
      <c r="Q4203">
        <f t="shared" si="1538"/>
        <v>0.23947011653426387</v>
      </c>
      <c r="R4203">
        <f t="shared" si="1539"/>
        <v>58.875273917583101</v>
      </c>
      <c r="S4203">
        <f t="shared" si="1540"/>
        <v>330.00419281821138</v>
      </c>
      <c r="T4203">
        <f t="shared" si="1541"/>
        <v>18.093953458589091</v>
      </c>
      <c r="U4203">
        <f t="shared" si="1528"/>
        <v>0.66253324797383206</v>
      </c>
      <c r="V4203" s="6">
        <f t="shared" si="1542"/>
        <v>238440.00000022352</v>
      </c>
      <c r="W4203">
        <f t="shared" si="1543"/>
        <v>18.091248009053945</v>
      </c>
      <c r="X4203">
        <f t="shared" si="1544"/>
        <v>330.68880447911329</v>
      </c>
      <c r="Y4203">
        <f t="shared" si="1545"/>
        <v>0.13935174824238791</v>
      </c>
      <c r="Z4203">
        <f t="shared" si="1546"/>
        <v>1.4132827525380664E-6</v>
      </c>
      <c r="AA4203">
        <f t="shared" si="1547"/>
        <v>1.7777809194465395E-6</v>
      </c>
      <c r="AB4203">
        <f t="shared" si="1529"/>
        <v>1.0101907329933584</v>
      </c>
      <c r="AC4203">
        <f t="shared" si="1548"/>
        <v>1.9763929030442451</v>
      </c>
      <c r="AD4203">
        <f t="shared" si="1549"/>
        <v>4.4321700249092538E-9</v>
      </c>
      <c r="AE4203">
        <f t="shared" si="1550"/>
        <v>3.2322354935664904E-5</v>
      </c>
      <c r="AF4203">
        <f t="shared" si="1551"/>
        <v>1.3650370940784518E-5</v>
      </c>
      <c r="AG4203">
        <f t="shared" si="1530"/>
        <v>4.4321700249092537E-7</v>
      </c>
      <c r="AH4203">
        <f t="shared" si="1531"/>
        <v>0.13650370940784518</v>
      </c>
    </row>
    <row r="4204" spans="1:34" ht="15">
      <c r="A4204" s="8">
        <v>43261.188194444447</v>
      </c>
      <c r="B4204" s="9">
        <v>-1.5800000000000002E-2</v>
      </c>
      <c r="C4204" s="7">
        <v>3.08565552</v>
      </c>
      <c r="D4204" s="9">
        <v>2.01E-2</v>
      </c>
      <c r="E4204" s="9">
        <v>1.9900000000000001E-2</v>
      </c>
      <c r="F4204" s="9">
        <v>1.9800000000000002E-2</v>
      </c>
      <c r="G4204" s="7">
        <v>-4993100</v>
      </c>
      <c r="H4204" s="7">
        <v>17015003</v>
      </c>
      <c r="K4204">
        <f t="shared" si="1532"/>
        <v>1006.9853600090595</v>
      </c>
      <c r="L4204">
        <f t="shared" si="1533"/>
        <v>986.02655339125488</v>
      </c>
      <c r="M4204">
        <f t="shared" si="1534"/>
        <v>330.16383956256755</v>
      </c>
      <c r="N4204">
        <f t="shared" si="1535"/>
        <v>0.17539057282173073</v>
      </c>
      <c r="O4204">
        <f t="shared" si="1536"/>
        <v>59.114744034117365</v>
      </c>
      <c r="P4204">
        <f t="shared" si="1537"/>
        <v>58.999042129691489</v>
      </c>
      <c r="Q4204">
        <f t="shared" si="1538"/>
        <v>0.23947011653426387</v>
      </c>
      <c r="R4204">
        <f t="shared" si="1539"/>
        <v>58.875273917583101</v>
      </c>
      <c r="S4204">
        <f t="shared" si="1540"/>
        <v>330.00419281821138</v>
      </c>
      <c r="T4204">
        <f t="shared" si="1541"/>
        <v>18.103514464713271</v>
      </c>
      <c r="U4204">
        <f t="shared" si="1528"/>
        <v>0.66233917816779531</v>
      </c>
      <c r="V4204" s="6">
        <f t="shared" si="1542"/>
        <v>238500.0000004191</v>
      </c>
      <c r="W4204">
        <f t="shared" si="1543"/>
        <v>18.099527782754265</v>
      </c>
      <c r="X4204">
        <f t="shared" si="1544"/>
        <v>331.14135516846096</v>
      </c>
      <c r="Y4204">
        <f t="shared" si="1545"/>
        <v>0.19566181330726096</v>
      </c>
      <c r="Z4204">
        <f t="shared" si="1546"/>
        <v>1.8590827554028399E-6</v>
      </c>
      <c r="AA4204">
        <f t="shared" si="1547"/>
        <v>1.5794972292377286E-6</v>
      </c>
      <c r="AB4204">
        <f t="shared" si="1529"/>
        <v>1.0100187660895992</v>
      </c>
      <c r="AC4204">
        <f t="shared" si="1548"/>
        <v>1.9761621959664688</v>
      </c>
      <c r="AD4204">
        <f t="shared" si="1549"/>
        <v>2.8042239146170938E-9</v>
      </c>
      <c r="AE4204">
        <f t="shared" si="1550"/>
        <v>2.5175067324452503E-5</v>
      </c>
      <c r="AF4204">
        <f t="shared" si="1551"/>
        <v>1.108850723096016E-5</v>
      </c>
      <c r="AG4204">
        <f t="shared" si="1530"/>
        <v>2.8042239146170936E-7</v>
      </c>
      <c r="AH4204">
        <f t="shared" si="1531"/>
        <v>0.1108850723096016</v>
      </c>
    </row>
    <row r="4205" spans="1:34" ht="15">
      <c r="A4205" s="8">
        <v>43261.188888888886</v>
      </c>
      <c r="B4205" s="9">
        <v>-1.5900000000000001E-2</v>
      </c>
      <c r="C4205" s="7">
        <v>3.0860550980000001</v>
      </c>
      <c r="D4205" s="9">
        <v>2.01E-2</v>
      </c>
      <c r="E4205" s="9">
        <v>1.9900000000000001E-2</v>
      </c>
      <c r="F4205" s="7">
        <v>1.9843606E-2</v>
      </c>
      <c r="G4205" s="7">
        <v>-4993585</v>
      </c>
      <c r="H4205" s="7">
        <v>17015003</v>
      </c>
      <c r="K4205">
        <f t="shared" si="1532"/>
        <v>1013.3557731737346</v>
      </c>
      <c r="L4205">
        <f t="shared" si="1533"/>
        <v>992.33964686579282</v>
      </c>
      <c r="M4205">
        <f t="shared" si="1534"/>
        <v>332.27773312243374</v>
      </c>
      <c r="N4205">
        <f t="shared" si="1535"/>
        <v>0.17551167869724751</v>
      </c>
      <c r="O4205">
        <f t="shared" si="1536"/>
        <v>59.114744034117365</v>
      </c>
      <c r="P4205">
        <f t="shared" si="1537"/>
        <v>58.999042129691489</v>
      </c>
      <c r="Q4205">
        <f t="shared" si="1538"/>
        <v>0.10804520685325514</v>
      </c>
      <c r="R4205">
        <f t="shared" si="1539"/>
        <v>59.00669882726411</v>
      </c>
      <c r="S4205">
        <f t="shared" si="1540"/>
        <v>332.20570298453157</v>
      </c>
      <c r="T4205">
        <f t="shared" si="1541"/>
        <v>18.116262451609774</v>
      </c>
      <c r="U4205">
        <f t="shared" si="1528"/>
        <v>0.66208041885813373</v>
      </c>
      <c r="V4205" s="6">
        <f t="shared" si="1542"/>
        <v>238559.99999998603</v>
      </c>
      <c r="W4205">
        <f t="shared" si="1543"/>
        <v>18.107501114768652</v>
      </c>
      <c r="X4205">
        <f t="shared" si="1544"/>
        <v>331.6251728524594</v>
      </c>
      <c r="Y4205">
        <f t="shared" si="1545"/>
        <v>9.5197878924369192E-2</v>
      </c>
      <c r="Z4205">
        <f t="shared" si="1546"/>
        <v>1.5429098495094724E-6</v>
      </c>
      <c r="AA4205">
        <f t="shared" si="1547"/>
        <v>1.3405626211879847E-6</v>
      </c>
      <c r="AB4205">
        <f t="shared" si="1529"/>
        <v>1.0102593447054931</v>
      </c>
      <c r="AC4205">
        <f t="shared" si="1548"/>
        <v>1.975854587042656</v>
      </c>
      <c r="AD4205">
        <f t="shared" si="1549"/>
        <v>4.8909375844655048E-9</v>
      </c>
      <c r="AE4205">
        <f t="shared" si="1550"/>
        <v>2.8392133548806574E-5</v>
      </c>
      <c r="AF4205">
        <f t="shared" si="1551"/>
        <v>1.7148460106619633E-5</v>
      </c>
      <c r="AG4205">
        <f t="shared" si="1530"/>
        <v>4.890937584465505E-7</v>
      </c>
      <c r="AH4205">
        <f t="shared" si="1531"/>
        <v>0.17148460106619631</v>
      </c>
    </row>
    <row r="4206" spans="1:34" ht="15">
      <c r="A4206" s="8">
        <v>43261.189583333333</v>
      </c>
      <c r="B4206" s="9">
        <v>-1.5900000000000001E-2</v>
      </c>
      <c r="C4206" s="7">
        <v>3.0862358589999999</v>
      </c>
      <c r="D4206" s="9">
        <v>2.01E-2</v>
      </c>
      <c r="E4206" s="9">
        <v>1.9900000000000001E-2</v>
      </c>
      <c r="F4206" s="9">
        <v>1.9900000000000001E-2</v>
      </c>
      <c r="G4206" s="7">
        <v>-4994069</v>
      </c>
      <c r="H4206" s="7">
        <v>17015003</v>
      </c>
      <c r="K4206">
        <f t="shared" si="1532"/>
        <v>1013.3557731737346</v>
      </c>
      <c r="L4206">
        <f t="shared" si="1533"/>
        <v>992.26551746604071</v>
      </c>
      <c r="M4206">
        <f t="shared" si="1534"/>
        <v>332.25291143060156</v>
      </c>
      <c r="N4206">
        <f t="shared" si="1535"/>
        <v>0.1755664645442267</v>
      </c>
      <c r="O4206">
        <f t="shared" si="1536"/>
        <v>59.114744034117365</v>
      </c>
      <c r="P4206">
        <f t="shared" si="1537"/>
        <v>58.999042129691489</v>
      </c>
      <c r="Q4206">
        <f t="shared" si="1538"/>
        <v>-6.1921686614411442E-2</v>
      </c>
      <c r="R4206">
        <f t="shared" si="1539"/>
        <v>59.176665720731776</v>
      </c>
      <c r="S4206">
        <f t="shared" si="1540"/>
        <v>332.29419255501114</v>
      </c>
      <c r="T4206">
        <f t="shared" si="1541"/>
        <v>18.122029382870743</v>
      </c>
      <c r="U4206">
        <f t="shared" si="1528"/>
        <v>0.66196336138356382</v>
      </c>
      <c r="V4206" s="6">
        <f t="shared" si="1542"/>
        <v>238620.00000018161</v>
      </c>
      <c r="W4206">
        <f t="shared" si="1543"/>
        <v>18.115357706508835</v>
      </c>
      <c r="X4206">
        <f t="shared" si="1544"/>
        <v>331.95000744034974</v>
      </c>
      <c r="Y4206">
        <f t="shared" si="1545"/>
        <v>-5.2660554585225823E-3</v>
      </c>
      <c r="Z4206">
        <f t="shared" si="1546"/>
        <v>1.2425478422411637E-6</v>
      </c>
      <c r="AA4206">
        <f t="shared" si="1547"/>
        <v>1.2393878680474696E-6</v>
      </c>
      <c r="AB4206">
        <f t="shared" si="1529"/>
        <v>1.0105649821294245</v>
      </c>
      <c r="AC4206">
        <f t="shared" si="1548"/>
        <v>1.975715430991329</v>
      </c>
      <c r="AD4206">
        <f t="shared" si="1549"/>
        <v>-8.1737906721768319E-8</v>
      </c>
      <c r="AE4206">
        <f t="shared" si="1550"/>
        <v>3.5546871552272411E-5</v>
      </c>
      <c r="AF4206">
        <f t="shared" si="1551"/>
        <v>-2.2890388437905886E-4</v>
      </c>
      <c r="AG4206" t="str">
        <f t="shared" si="1530"/>
        <v>NaN</v>
      </c>
      <c r="AH4206" t="str">
        <f t="shared" si="1531"/>
        <v>NaN</v>
      </c>
    </row>
    <row r="4207" spans="1:34" ht="15">
      <c r="A4207" s="8">
        <v>43261.19027777778</v>
      </c>
      <c r="B4207" s="9">
        <v>-1.5900000000000001E-2</v>
      </c>
      <c r="C4207" s="7">
        <v>3.0865224609999999</v>
      </c>
      <c r="D4207" s="9">
        <v>2.01E-2</v>
      </c>
      <c r="E4207" s="9">
        <v>1.9900000000000001E-2</v>
      </c>
      <c r="F4207" s="9">
        <v>1.9900000000000001E-2</v>
      </c>
      <c r="G4207" s="7">
        <v>-4994551</v>
      </c>
      <c r="H4207" s="7">
        <v>17015003</v>
      </c>
      <c r="K4207">
        <f t="shared" si="1532"/>
        <v>1013.3557731737346</v>
      </c>
      <c r="L4207">
        <f t="shared" si="1533"/>
        <v>992.26551746604071</v>
      </c>
      <c r="M4207">
        <f t="shared" si="1534"/>
        <v>332.25291143060156</v>
      </c>
      <c r="N4207">
        <f t="shared" si="1535"/>
        <v>0.17565332915172474</v>
      </c>
      <c r="O4207">
        <f t="shared" si="1536"/>
        <v>59.114744034117365</v>
      </c>
      <c r="P4207">
        <f t="shared" si="1537"/>
        <v>58.999042129691489</v>
      </c>
      <c r="Q4207">
        <f t="shared" si="1538"/>
        <v>-6.1921686614411442E-2</v>
      </c>
      <c r="R4207">
        <f t="shared" si="1539"/>
        <v>59.176665720731776</v>
      </c>
      <c r="S4207">
        <f t="shared" si="1540"/>
        <v>332.29419255501114</v>
      </c>
      <c r="T4207">
        <f t="shared" si="1541"/>
        <v>18.131173025765271</v>
      </c>
      <c r="U4207">
        <f t="shared" si="1528"/>
        <v>0.66177776323835158</v>
      </c>
      <c r="V4207" s="6">
        <f t="shared" si="1542"/>
        <v>238680.00000037719</v>
      </c>
      <c r="W4207">
        <f t="shared" si="1543"/>
        <v>18.12354117052595</v>
      </c>
      <c r="X4207">
        <f t="shared" si="1544"/>
        <v>332.27963646585516</v>
      </c>
      <c r="Y4207">
        <f t="shared" si="1545"/>
        <v>-6.1921686614411442E-2</v>
      </c>
      <c r="Z4207">
        <f t="shared" si="1546"/>
        <v>9.0108600227577549E-7</v>
      </c>
      <c r="AA4207">
        <f t="shared" si="1547"/>
        <v>1.0776892798582291E-6</v>
      </c>
      <c r="AB4207">
        <f t="shared" si="1529"/>
        <v>1.0107369075047241</v>
      </c>
      <c r="AC4207">
        <f t="shared" si="1548"/>
        <v>1.9754947948882839</v>
      </c>
      <c r="AD4207">
        <f t="shared" si="1549"/>
        <v>-6.0437150894526816E-9</v>
      </c>
      <c r="AE4207">
        <f t="shared" si="1550"/>
        <v>3.3939631668626817E-5</v>
      </c>
      <c r="AF4207">
        <f t="shared" si="1551"/>
        <v>-1.7726699961237798E-5</v>
      </c>
      <c r="AG4207" t="str">
        <f t="shared" si="1530"/>
        <v>NaN</v>
      </c>
      <c r="AH4207" t="str">
        <f t="shared" si="1531"/>
        <v>NaN</v>
      </c>
    </row>
    <row r="4208" spans="1:34" ht="15">
      <c r="A4208" s="8">
        <v>43261.190972222219</v>
      </c>
      <c r="B4208" s="9">
        <v>-1.5900000000000001E-2</v>
      </c>
      <c r="C4208" s="7">
        <v>3.086574787</v>
      </c>
      <c r="D4208" s="9">
        <v>2.01E-2</v>
      </c>
      <c r="E4208" s="9">
        <v>1.9900000000000001E-2</v>
      </c>
      <c r="F4208" s="9">
        <v>1.9900000000000001E-2</v>
      </c>
      <c r="G4208" s="7">
        <v>-4995032</v>
      </c>
      <c r="H4208" s="7">
        <v>17015003</v>
      </c>
      <c r="K4208">
        <f t="shared" si="1532"/>
        <v>1013.3557731737346</v>
      </c>
      <c r="L4208">
        <f t="shared" si="1533"/>
        <v>992.26551746604071</v>
      </c>
      <c r="M4208">
        <f t="shared" si="1534"/>
        <v>332.25291143060156</v>
      </c>
      <c r="N4208">
        <f t="shared" si="1535"/>
        <v>0.17566918834828285</v>
      </c>
      <c r="O4208">
        <f t="shared" si="1536"/>
        <v>59.114744034117365</v>
      </c>
      <c r="P4208">
        <f t="shared" si="1537"/>
        <v>58.999042129691489</v>
      </c>
      <c r="Q4208">
        <f t="shared" si="1538"/>
        <v>-6.1921686614411442E-2</v>
      </c>
      <c r="R4208">
        <f t="shared" si="1539"/>
        <v>59.176665720731776</v>
      </c>
      <c r="S4208">
        <f t="shared" si="1540"/>
        <v>332.29419255501114</v>
      </c>
      <c r="T4208">
        <f t="shared" si="1541"/>
        <v>18.132842414876652</v>
      </c>
      <c r="U4208">
        <f t="shared" ref="U4208:U4271" si="1552">(2.40665404368-T4208*2.40665404368/100-$M$7)/$M$7</f>
        <v>0.66174387789021583</v>
      </c>
      <c r="V4208" s="6">
        <f t="shared" si="1542"/>
        <v>238739.99999994412</v>
      </c>
      <c r="W4208">
        <f t="shared" si="1543"/>
        <v>18.130312081888121</v>
      </c>
      <c r="X4208">
        <f t="shared" si="1544"/>
        <v>332.58906822785434</v>
      </c>
      <c r="Y4208">
        <f t="shared" si="1545"/>
        <v>-6.1921686614411442E-2</v>
      </c>
      <c r="Z4208">
        <f t="shared" si="1546"/>
        <v>9.7064388205386729E-7</v>
      </c>
      <c r="AA4208">
        <f t="shared" si="1547"/>
        <v>9.2366920986151811E-7</v>
      </c>
      <c r="AB4208">
        <f t="shared" si="1529"/>
        <v>1.0107369075047241</v>
      </c>
      <c r="AC4208">
        <f t="shared" si="1548"/>
        <v>1.9754545125290264</v>
      </c>
      <c r="AD4208">
        <f t="shared" si="1549"/>
        <v>-5.1798601089580111E-9</v>
      </c>
      <c r="AE4208">
        <f t="shared" si="1550"/>
        <v>3.1043318047571102E-5</v>
      </c>
      <c r="AF4208">
        <f t="shared" si="1551"/>
        <v>-1.6610432191375921E-5</v>
      </c>
      <c r="AG4208" t="str">
        <f t="shared" si="1530"/>
        <v>NaN</v>
      </c>
      <c r="AH4208" t="str">
        <f t="shared" si="1531"/>
        <v>NaN</v>
      </c>
    </row>
    <row r="4209" spans="1:34" ht="15">
      <c r="A4209" s="8">
        <v>43261.191666666666</v>
      </c>
      <c r="B4209" s="9">
        <v>-1.5900000000000001E-2</v>
      </c>
      <c r="C4209" s="7">
        <v>3.0868875519999999</v>
      </c>
      <c r="D4209" s="9">
        <v>2.01E-2</v>
      </c>
      <c r="E4209" s="9">
        <v>1.9900000000000001E-2</v>
      </c>
      <c r="F4209" s="9">
        <v>1.9900000000000001E-2</v>
      </c>
      <c r="G4209" s="7">
        <v>-4995516</v>
      </c>
      <c r="H4209" s="7">
        <v>17015003</v>
      </c>
      <c r="K4209">
        <f t="shared" si="1532"/>
        <v>1013.3557731737346</v>
      </c>
      <c r="L4209">
        <f t="shared" si="1533"/>
        <v>992.26551746604071</v>
      </c>
      <c r="M4209">
        <f t="shared" si="1534"/>
        <v>332.25291143060156</v>
      </c>
      <c r="N4209">
        <f t="shared" si="1535"/>
        <v>0.17576398255405989</v>
      </c>
      <c r="O4209">
        <f t="shared" si="1536"/>
        <v>59.114744034117365</v>
      </c>
      <c r="P4209">
        <f t="shared" si="1537"/>
        <v>58.999042129691489</v>
      </c>
      <c r="Q4209">
        <f t="shared" si="1538"/>
        <v>-6.1921686614411442E-2</v>
      </c>
      <c r="R4209">
        <f t="shared" si="1539"/>
        <v>59.176665720731776</v>
      </c>
      <c r="S4209">
        <f t="shared" si="1540"/>
        <v>332.29419255501114</v>
      </c>
      <c r="T4209">
        <f t="shared" si="1541"/>
        <v>18.142820752326866</v>
      </c>
      <c r="U4209">
        <f t="shared" si="1552"/>
        <v>0.66154133707093576</v>
      </c>
      <c r="V4209" s="6">
        <f t="shared" si="1542"/>
        <v>238800.0000001397</v>
      </c>
      <c r="W4209">
        <f t="shared" si="1543"/>
        <v>18.136554745288791</v>
      </c>
      <c r="X4209">
        <f t="shared" si="1544"/>
        <v>332.88764474657125</v>
      </c>
      <c r="Y4209">
        <f t="shared" si="1545"/>
        <v>-6.1921686614411442E-2</v>
      </c>
      <c r="Z4209">
        <f t="shared" si="1546"/>
        <v>7.4616199231109946E-7</v>
      </c>
      <c r="AA4209">
        <f t="shared" si="1547"/>
        <v>8.8211549708933835E-7</v>
      </c>
      <c r="AB4209">
        <f t="shared" si="1529"/>
        <v>1.0107369075047241</v>
      </c>
      <c r="AC4209">
        <f t="shared" si="1548"/>
        <v>1.9752137352463528</v>
      </c>
      <c r="AD4209">
        <f t="shared" si="1549"/>
        <v>-4.9462274017450473E-9</v>
      </c>
      <c r="AE4209">
        <f t="shared" si="1550"/>
        <v>2.4806151955758312E-5</v>
      </c>
      <c r="AF4209">
        <f t="shared" si="1551"/>
        <v>-1.9849323750911929E-5</v>
      </c>
      <c r="AG4209" t="str">
        <f t="shared" si="1530"/>
        <v>NaN</v>
      </c>
      <c r="AH4209" t="str">
        <f t="shared" si="1531"/>
        <v>NaN</v>
      </c>
    </row>
    <row r="4210" spans="1:34" ht="15">
      <c r="A4210" s="8">
        <v>43261.192361111112</v>
      </c>
      <c r="B4210" s="9">
        <v>-1.6E-2</v>
      </c>
      <c r="C4210" s="7">
        <v>3.0868554430000001</v>
      </c>
      <c r="D4210" s="9">
        <v>2.01E-2</v>
      </c>
      <c r="E4210" s="9">
        <v>1.9900000000000001E-2</v>
      </c>
      <c r="F4210" s="9">
        <v>1.9900000000000001E-2</v>
      </c>
      <c r="G4210" s="7">
        <v>-4995995</v>
      </c>
      <c r="H4210" s="7">
        <v>17015003</v>
      </c>
      <c r="K4210">
        <f t="shared" si="1532"/>
        <v>1019.7261863384098</v>
      </c>
      <c r="L4210">
        <f t="shared" si="1533"/>
        <v>998.63593063071585</v>
      </c>
      <c r="M4210">
        <f t="shared" si="1534"/>
        <v>334.38599807295947</v>
      </c>
      <c r="N4210">
        <f t="shared" si="1535"/>
        <v>0.17575425081568358</v>
      </c>
      <c r="O4210">
        <f t="shared" si="1536"/>
        <v>59.114744034117365</v>
      </c>
      <c r="P4210">
        <f t="shared" si="1537"/>
        <v>58.999042129691489</v>
      </c>
      <c r="Q4210">
        <f t="shared" si="1538"/>
        <v>-6.1921686614411442E-2</v>
      </c>
      <c r="R4210">
        <f t="shared" si="1539"/>
        <v>59.176665720731776</v>
      </c>
      <c r="S4210">
        <f t="shared" si="1540"/>
        <v>334.4272791973691</v>
      </c>
      <c r="T4210">
        <f t="shared" si="1541"/>
        <v>18.141796358813572</v>
      </c>
      <c r="U4210">
        <f t="shared" si="1552"/>
        <v>0.66156213026443955</v>
      </c>
      <c r="V4210" s="6">
        <f t="shared" si="1542"/>
        <v>238860.00000033528</v>
      </c>
      <c r="W4210">
        <f t="shared" si="1543"/>
        <v>18.142604786868912</v>
      </c>
      <c r="X4210">
        <f t="shared" si="1544"/>
        <v>333.30780369483688</v>
      </c>
      <c r="Y4210">
        <f t="shared" si="1545"/>
        <v>-2.8768490138238196E-2</v>
      </c>
      <c r="Z4210">
        <f t="shared" si="1546"/>
        <v>2.8139263521338548E-7</v>
      </c>
      <c r="AA4210">
        <f t="shared" si="1547"/>
        <v>8.6359696172894212E-7</v>
      </c>
      <c r="AB4210">
        <f t="shared" si="1529"/>
        <v>1.0105678959128961</v>
      </c>
      <c r="AC4210">
        <f t="shared" si="1548"/>
        <v>1.9752384538618284</v>
      </c>
      <c r="AD4210">
        <f t="shared" si="1549"/>
        <v>-1.0422955308691432E-8</v>
      </c>
      <c r="AE4210">
        <f t="shared" si="1550"/>
        <v>1.7742333860898892E-5</v>
      </c>
      <c r="AF4210">
        <f t="shared" si="1551"/>
        <v>-5.8480511753007533E-5</v>
      </c>
      <c r="AG4210" t="str">
        <f t="shared" si="1530"/>
        <v>NaN</v>
      </c>
      <c r="AH4210" t="str">
        <f t="shared" si="1531"/>
        <v>NaN</v>
      </c>
    </row>
    <row r="4211" spans="1:34" ht="15">
      <c r="A4211" s="8">
        <v>43261.193055555559</v>
      </c>
      <c r="B4211" s="9">
        <v>-1.6E-2</v>
      </c>
      <c r="C4211" s="7">
        <v>3.0869933930000002</v>
      </c>
      <c r="D4211" s="7">
        <v>2.0133114000000001E-2</v>
      </c>
      <c r="E4211" s="7">
        <v>1.9947000999999999E-2</v>
      </c>
      <c r="F4211" s="9">
        <v>1.9900000000000001E-2</v>
      </c>
      <c r="G4211" s="7">
        <v>-4996482</v>
      </c>
      <c r="H4211" s="7">
        <v>17015003</v>
      </c>
      <c r="K4211">
        <f t="shared" si="1532"/>
        <v>1019.7261863384098</v>
      </c>
      <c r="L4211">
        <f t="shared" si="1533"/>
        <v>998.63593063071585</v>
      </c>
      <c r="M4211">
        <f t="shared" si="1534"/>
        <v>334.38599807295947</v>
      </c>
      <c r="N4211">
        <f t="shared" si="1535"/>
        <v>0.17579606131457876</v>
      </c>
      <c r="O4211">
        <f t="shared" si="1536"/>
        <v>59.214203623545885</v>
      </c>
      <c r="P4211">
        <f t="shared" si="1537"/>
        <v>59.13971333549614</v>
      </c>
      <c r="Q4211">
        <f t="shared" si="1538"/>
        <v>3.7537902814108293E-2</v>
      </c>
      <c r="R4211">
        <f t="shared" si="1539"/>
        <v>59.176665720731776</v>
      </c>
      <c r="S4211">
        <f t="shared" si="1540"/>
        <v>334.36097280441675</v>
      </c>
      <c r="T4211">
        <f t="shared" si="1541"/>
        <v>18.146197463960434</v>
      </c>
      <c r="U4211">
        <f t="shared" si="1552"/>
        <v>0.66147279640029333</v>
      </c>
      <c r="V4211" s="6">
        <f t="shared" si="1542"/>
        <v>238920.00000053085</v>
      </c>
      <c r="W4211">
        <f t="shared" si="1543"/>
        <v>18.14782305675628</v>
      </c>
      <c r="X4211">
        <f t="shared" si="1544"/>
        <v>333.80879210863475</v>
      </c>
      <c r="Y4211">
        <f t="shared" si="1545"/>
        <v>-2.8768490138238196E-2</v>
      </c>
      <c r="Z4211">
        <f t="shared" si="1546"/>
        <v>7.8094226542586362E-7</v>
      </c>
      <c r="AA4211">
        <f t="shared" si="1547"/>
        <v>8.1210640898850585E-7</v>
      </c>
      <c r="AB4211">
        <f t="shared" ref="AB4211:AB4274" si="1553">((M4211-$M$241)-(Y4211-$Y$241))/(M4211-$M$241)</f>
        <v>1.0105678959128961</v>
      </c>
      <c r="AC4211">
        <f t="shared" si="1548"/>
        <v>1.9751322551946346</v>
      </c>
      <c r="AD4211">
        <f t="shared" si="1549"/>
        <v>-9.8009767119818787E-9</v>
      </c>
      <c r="AE4211">
        <f t="shared" si="1550"/>
        <v>1.7592856864715941E-5</v>
      </c>
      <c r="AF4211">
        <f t="shared" si="1551"/>
        <v>-5.5457977083306795E-5</v>
      </c>
      <c r="AG4211" t="str">
        <f t="shared" si="1530"/>
        <v>NaN</v>
      </c>
      <c r="AH4211" t="str">
        <f t="shared" si="1531"/>
        <v>NaN</v>
      </c>
    </row>
    <row r="4212" spans="1:34" ht="15">
      <c r="A4212" s="8">
        <v>43261.193749999999</v>
      </c>
      <c r="B4212" s="9">
        <v>-1.6E-2</v>
      </c>
      <c r="C4212" s="7">
        <v>3.087149181</v>
      </c>
      <c r="D4212" s="9">
        <v>2.01E-2</v>
      </c>
      <c r="E4212" s="9">
        <v>0.02</v>
      </c>
      <c r="F4212" s="9">
        <v>1.9900000000000001E-2</v>
      </c>
      <c r="G4212" s="7">
        <v>-4996962</v>
      </c>
      <c r="H4212" s="7">
        <v>17015003</v>
      </c>
      <c r="K4212">
        <f t="shared" si="1532"/>
        <v>1019.7261863384098</v>
      </c>
      <c r="L4212">
        <f t="shared" si="1533"/>
        <v>998.63593063071585</v>
      </c>
      <c r="M4212">
        <f t="shared" si="1534"/>
        <v>334.38599807295947</v>
      </c>
      <c r="N4212">
        <f t="shared" si="1535"/>
        <v>0.17584327823376594</v>
      </c>
      <c r="O4212">
        <f t="shared" si="1536"/>
        <v>59.114744034117365</v>
      </c>
      <c r="P4212">
        <f t="shared" si="1537"/>
        <v>59.298336199614795</v>
      </c>
      <c r="Q4212">
        <f t="shared" si="1538"/>
        <v>-6.1921686614411442E-2</v>
      </c>
      <c r="R4212">
        <f t="shared" si="1539"/>
        <v>59.176665720731776</v>
      </c>
      <c r="S4212">
        <f t="shared" si="1540"/>
        <v>334.4272791973691</v>
      </c>
      <c r="T4212">
        <f t="shared" si="1541"/>
        <v>18.151167665980136</v>
      </c>
      <c r="U4212">
        <f t="shared" si="1552"/>
        <v>0.66137191097783876</v>
      </c>
      <c r="V4212" s="6">
        <f t="shared" si="1542"/>
        <v>238980.00000009779</v>
      </c>
      <c r="W4212">
        <f t="shared" si="1543"/>
        <v>18.15265608545668</v>
      </c>
      <c r="X4212">
        <f t="shared" si="1544"/>
        <v>334.13644546668149</v>
      </c>
      <c r="Y4212">
        <f t="shared" si="1545"/>
        <v>-2.8768490138238196E-2</v>
      </c>
      <c r="Z4212">
        <f t="shared" si="1546"/>
        <v>1.2520338601042137E-6</v>
      </c>
      <c r="AA4212">
        <f t="shared" si="1547"/>
        <v>7.6964913996186241E-7</v>
      </c>
      <c r="AB4212">
        <f t="shared" si="1553"/>
        <v>1.0105678959128961</v>
      </c>
      <c r="AC4212">
        <f t="shared" si="1548"/>
        <v>1.9750123242198994</v>
      </c>
      <c r="AD4212">
        <f t="shared" si="1549"/>
        <v>-9.2880134673095686E-9</v>
      </c>
      <c r="AE4212">
        <f t="shared" si="1550"/>
        <v>2.2301679083923946E-5</v>
      </c>
      <c r="AF4212">
        <f t="shared" si="1551"/>
        <v>-4.1458760168367633E-5</v>
      </c>
      <c r="AG4212" t="str">
        <f t="shared" si="1530"/>
        <v>NaN</v>
      </c>
      <c r="AH4212" t="str">
        <f t="shared" si="1531"/>
        <v>NaN</v>
      </c>
    </row>
    <row r="4213" spans="1:34" ht="15">
      <c r="A4213" s="8">
        <v>43261.194444444445</v>
      </c>
      <c r="B4213" s="9">
        <v>-1.6E-2</v>
      </c>
      <c r="C4213" s="7">
        <v>3.0874643239999999</v>
      </c>
      <c r="D4213" s="9">
        <v>2.01E-2</v>
      </c>
      <c r="E4213" s="9">
        <v>0.02</v>
      </c>
      <c r="F4213" s="9">
        <v>1.9900000000000001E-2</v>
      </c>
      <c r="G4213" s="7">
        <v>-4997445</v>
      </c>
      <c r="H4213" s="7">
        <v>17015003</v>
      </c>
      <c r="K4213">
        <f t="shared" si="1532"/>
        <v>1019.7261863384098</v>
      </c>
      <c r="L4213">
        <f t="shared" si="1533"/>
        <v>998.63593063071585</v>
      </c>
      <c r="M4213">
        <f t="shared" si="1534"/>
        <v>334.38599807295947</v>
      </c>
      <c r="N4213">
        <f t="shared" si="1535"/>
        <v>0.17593879317434816</v>
      </c>
      <c r="O4213">
        <f t="shared" si="1536"/>
        <v>59.114744034117365</v>
      </c>
      <c r="P4213">
        <f t="shared" si="1537"/>
        <v>59.298336199614795</v>
      </c>
      <c r="Q4213">
        <f t="shared" si="1538"/>
        <v>-6.1921686614411442E-2</v>
      </c>
      <c r="R4213">
        <f t="shared" si="1539"/>
        <v>59.176665720731776</v>
      </c>
      <c r="S4213">
        <f t="shared" si="1540"/>
        <v>334.4272791973691</v>
      </c>
      <c r="T4213">
        <f t="shared" si="1541"/>
        <v>18.16122187025195</v>
      </c>
      <c r="U4213">
        <f t="shared" si="1552"/>
        <v>0.66116783020981695</v>
      </c>
      <c r="V4213" s="6">
        <f t="shared" si="1542"/>
        <v>239040.00000029337</v>
      </c>
      <c r="W4213">
        <f t="shared" si="1543"/>
        <v>18.157842252934348</v>
      </c>
      <c r="X4213">
        <f t="shared" si="1544"/>
        <v>334.46038499635927</v>
      </c>
      <c r="Y4213">
        <f t="shared" si="1545"/>
        <v>3.8196681677464518E-2</v>
      </c>
      <c r="Z4213">
        <f t="shared" si="1546"/>
        <v>1.1129180947183902E-6</v>
      </c>
      <c r="AA4213">
        <f t="shared" si="1547"/>
        <v>7.0641501488043523E-7</v>
      </c>
      <c r="AB4213">
        <f t="shared" si="1553"/>
        <v>1.010365992454052</v>
      </c>
      <c r="AC4213">
        <f t="shared" si="1548"/>
        <v>1.9747697162708204</v>
      </c>
      <c r="AD4213">
        <f t="shared" si="1549"/>
        <v>6.4198968787004168E-9</v>
      </c>
      <c r="AE4213">
        <f t="shared" si="1550"/>
        <v>2.2581264861183014E-5</v>
      </c>
      <c r="AF4213">
        <f t="shared" si="1551"/>
        <v>2.8301589235916271E-5</v>
      </c>
      <c r="AG4213">
        <f t="shared" si="1530"/>
        <v>6.4198968787004167E-7</v>
      </c>
      <c r="AH4213">
        <f t="shared" si="1531"/>
        <v>0.28301589235916269</v>
      </c>
    </row>
    <row r="4214" spans="1:34" ht="15">
      <c r="A4214" s="8">
        <v>43261.195138888892</v>
      </c>
      <c r="B4214" s="9">
        <v>-1.6E-2</v>
      </c>
      <c r="C4214" s="7">
        <v>3.0875677860000001</v>
      </c>
      <c r="D4214" s="9">
        <v>2.0199999999999999E-2</v>
      </c>
      <c r="E4214" s="7">
        <v>1.9973771000000001E-2</v>
      </c>
      <c r="F4214" s="9">
        <v>1.9900000000000001E-2</v>
      </c>
      <c r="G4214" s="7">
        <v>-4997928</v>
      </c>
      <c r="H4214" s="7">
        <v>17015003</v>
      </c>
      <c r="K4214">
        <f t="shared" si="1532"/>
        <v>1019.7261863384098</v>
      </c>
      <c r="L4214">
        <f t="shared" si="1533"/>
        <v>998.63593063071585</v>
      </c>
      <c r="M4214">
        <f t="shared" si="1534"/>
        <v>334.38599807295947</v>
      </c>
      <c r="N4214">
        <f t="shared" si="1535"/>
        <v>0.1759701508969774</v>
      </c>
      <c r="O4214">
        <f t="shared" si="1536"/>
        <v>59.415099138992993</v>
      </c>
      <c r="P4214">
        <f t="shared" si="1537"/>
        <v>59.219834358014616</v>
      </c>
      <c r="Q4214">
        <f t="shared" si="1538"/>
        <v>0.23843341826121645</v>
      </c>
      <c r="R4214">
        <f t="shared" si="1539"/>
        <v>59.176665720731776</v>
      </c>
      <c r="S4214">
        <f t="shared" si="1540"/>
        <v>334.2270424607853</v>
      </c>
      <c r="T4214">
        <f t="shared" si="1541"/>
        <v>18.164522683160289</v>
      </c>
      <c r="U4214">
        <f t="shared" si="1552"/>
        <v>0.66110083013549792</v>
      </c>
      <c r="V4214" s="6">
        <f t="shared" si="1542"/>
        <v>239100.00000048894</v>
      </c>
      <c r="W4214">
        <f t="shared" si="1543"/>
        <v>18.162757001544573</v>
      </c>
      <c r="X4214">
        <f t="shared" si="1544"/>
        <v>334.7852195842496</v>
      </c>
      <c r="Y4214">
        <f t="shared" si="1545"/>
        <v>0.10526040627868365</v>
      </c>
      <c r="Z4214">
        <f t="shared" si="1546"/>
        <v>5.4065213309272117E-7</v>
      </c>
      <c r="AA4214">
        <f t="shared" si="1547"/>
        <v>7.4345208600605459E-7</v>
      </c>
      <c r="AB4214">
        <f t="shared" si="1553"/>
        <v>1.0101637918534589</v>
      </c>
      <c r="AC4214">
        <f t="shared" si="1548"/>
        <v>1.9746900676553423</v>
      </c>
      <c r="AD4214">
        <f t="shared" si="1549"/>
        <v>2.4516822991671857E-9</v>
      </c>
      <c r="AE4214">
        <f t="shared" si="1550"/>
        <v>1.79719743698333E-5</v>
      </c>
      <c r="AF4214">
        <f t="shared" si="1551"/>
        <v>1.3579989586947903E-5</v>
      </c>
      <c r="AG4214">
        <f t="shared" si="1530"/>
        <v>2.4516822991671856E-7</v>
      </c>
      <c r="AH4214">
        <f t="shared" si="1531"/>
        <v>0.13579989586947902</v>
      </c>
    </row>
    <row r="4215" spans="1:34" ht="15">
      <c r="A4215" s="8">
        <v>43261.195833333331</v>
      </c>
      <c r="B4215" s="9">
        <v>-1.6E-2</v>
      </c>
      <c r="C4215" s="7">
        <v>3.0876676810000001</v>
      </c>
      <c r="D4215" s="9">
        <v>2.0199999999999999E-2</v>
      </c>
      <c r="E4215" s="9">
        <v>0.02</v>
      </c>
      <c r="F4215" s="7">
        <v>1.9932901999999999E-2</v>
      </c>
      <c r="G4215" s="7">
        <v>-4998411</v>
      </c>
      <c r="H4215" s="7">
        <v>17015003</v>
      </c>
      <c r="K4215">
        <f t="shared" si="1532"/>
        <v>1019.7261863384098</v>
      </c>
      <c r="L4215">
        <f t="shared" si="1533"/>
        <v>998.59268125116046</v>
      </c>
      <c r="M4215">
        <f t="shared" si="1534"/>
        <v>334.37151633191144</v>
      </c>
      <c r="N4215">
        <f t="shared" si="1535"/>
        <v>0.17600042751739878</v>
      </c>
      <c r="O4215">
        <f t="shared" si="1536"/>
        <v>59.415099138992993</v>
      </c>
      <c r="P4215">
        <f t="shared" si="1537"/>
        <v>59.298336199614795</v>
      </c>
      <c r="Q4215">
        <f t="shared" si="1538"/>
        <v>0.13926948718924592</v>
      </c>
      <c r="R4215">
        <f t="shared" si="1539"/>
        <v>59.275829651803747</v>
      </c>
      <c r="S4215">
        <f t="shared" si="1540"/>
        <v>334.27867000711859</v>
      </c>
      <c r="T4215">
        <f t="shared" si="1541"/>
        <v>18.167709695836223</v>
      </c>
      <c r="U4215">
        <f t="shared" si="1552"/>
        <v>0.66103613998429178</v>
      </c>
      <c r="V4215" s="6">
        <f t="shared" si="1542"/>
        <v>239160.00000005588</v>
      </c>
      <c r="W4215">
        <f t="shared" si="1543"/>
        <v>18.167925658840058</v>
      </c>
      <c r="X4215">
        <f t="shared" si="1544"/>
        <v>335.27413776001356</v>
      </c>
      <c r="Y4215">
        <f t="shared" si="1545"/>
        <v>0.20537877457055961</v>
      </c>
      <c r="Z4215">
        <f t="shared" si="1546"/>
        <v>6.7344299886736343E-7</v>
      </c>
      <c r="AA4215">
        <f t="shared" si="1547"/>
        <v>8.4733636793646196E-7</v>
      </c>
      <c r="AB4215">
        <f t="shared" si="1553"/>
        <v>1.0098623604135799</v>
      </c>
      <c r="AC4215">
        <f t="shared" si="1548"/>
        <v>1.9746131650394718</v>
      </c>
      <c r="AD4215">
        <f t="shared" si="1549"/>
        <v>1.4320547567438802E-9</v>
      </c>
      <c r="AE4215">
        <f t="shared" si="1550"/>
        <v>1.4644549761717381E-5</v>
      </c>
      <c r="AF4215">
        <f t="shared" si="1551"/>
        <v>9.734522114685874E-6</v>
      </c>
      <c r="AG4215">
        <f t="shared" si="1530"/>
        <v>1.4320547567438801E-7</v>
      </c>
      <c r="AH4215">
        <f t="shared" si="1531"/>
        <v>9.7345221146858743E-2</v>
      </c>
    </row>
    <row r="4216" spans="1:34" ht="15">
      <c r="A4216" s="8">
        <v>43261.196527777778</v>
      </c>
      <c r="B4216" s="7">
        <v>-1.6058095000000001E-2</v>
      </c>
      <c r="C4216" s="7">
        <v>3.0878210899999998</v>
      </c>
      <c r="D4216" s="9">
        <v>2.0199999999999999E-2</v>
      </c>
      <c r="E4216" s="9">
        <v>0.02</v>
      </c>
      <c r="F4216" s="9">
        <v>1.9900000000000001E-2</v>
      </c>
      <c r="G4216" s="7">
        <v>-4998895</v>
      </c>
      <c r="H4216" s="7">
        <v>17015003</v>
      </c>
      <c r="K4216">
        <f t="shared" si="1532"/>
        <v>1023.4270778664278</v>
      </c>
      <c r="L4216">
        <f t="shared" si="1533"/>
        <v>1002.3368221587339</v>
      </c>
      <c r="M4216">
        <f t="shared" si="1534"/>
        <v>335.62521475783728</v>
      </c>
      <c r="N4216">
        <f t="shared" si="1535"/>
        <v>0.17604692339869635</v>
      </c>
      <c r="O4216">
        <f t="shared" si="1536"/>
        <v>59.415099138992993</v>
      </c>
      <c r="P4216">
        <f t="shared" si="1537"/>
        <v>59.298336199614795</v>
      </c>
      <c r="Q4216">
        <f t="shared" si="1538"/>
        <v>0.23843341826121645</v>
      </c>
      <c r="R4216">
        <f t="shared" si="1539"/>
        <v>59.176665720731776</v>
      </c>
      <c r="S4216">
        <f t="shared" si="1540"/>
        <v>335.46625914566312</v>
      </c>
      <c r="T4216">
        <f t="shared" si="1541"/>
        <v>18.172603999130704</v>
      </c>
      <c r="U4216">
        <f t="shared" si="1552"/>
        <v>0.66093679515816084</v>
      </c>
      <c r="V4216" s="6">
        <f t="shared" si="1542"/>
        <v>239220.00000025146</v>
      </c>
      <c r="W4216">
        <f t="shared" si="1543"/>
        <v>18.172630275447553</v>
      </c>
      <c r="X4216">
        <f t="shared" si="1544"/>
        <v>335.76305593577757</v>
      </c>
      <c r="Y4216">
        <f t="shared" si="1545"/>
        <v>0.10491484018767021</v>
      </c>
      <c r="Z4216">
        <f t="shared" si="1546"/>
        <v>3.0352311674110998E-7</v>
      </c>
      <c r="AA4216">
        <f t="shared" si="1547"/>
        <v>8.5862835138787646E-7</v>
      </c>
      <c r="AB4216">
        <f t="shared" si="1553"/>
        <v>1.0101269962323627</v>
      </c>
      <c r="AC4216">
        <f t="shared" si="1548"/>
        <v>1.9744950655009761</v>
      </c>
      <c r="AD4216">
        <f t="shared" si="1549"/>
        <v>2.8405449176351893E-9</v>
      </c>
      <c r="AE4216">
        <f t="shared" si="1550"/>
        <v>1.8393314924592387E-5</v>
      </c>
      <c r="AF4216">
        <f t="shared" si="1551"/>
        <v>1.5373497812686533E-5</v>
      </c>
      <c r="AG4216">
        <f t="shared" ref="AG4216:AG4279" si="1554">IF(AD4216&gt;0,AD4216*100,"NaN")</f>
        <v>2.8405449176351893E-7</v>
      </c>
      <c r="AH4216">
        <f t="shared" ref="AH4216:AH4279" si="1555">IF(AF4216&gt;0,AF4216*100*100,"NaN")</f>
        <v>0.15373497812686535</v>
      </c>
    </row>
    <row r="4217" spans="1:34" ht="15">
      <c r="A4217" s="8">
        <v>43261.197222222225</v>
      </c>
      <c r="B4217" s="9">
        <v>-1.61E-2</v>
      </c>
      <c r="C4217" s="7">
        <v>3.0877818459999999</v>
      </c>
      <c r="D4217" s="9">
        <v>2.0199999999999999E-2</v>
      </c>
      <c r="E4217" s="9">
        <v>0.02</v>
      </c>
      <c r="F4217" s="9">
        <v>0.02</v>
      </c>
      <c r="G4217" s="7">
        <v>-4999379</v>
      </c>
      <c r="H4217" s="7">
        <v>17015003</v>
      </c>
      <c r="K4217">
        <f t="shared" si="1532"/>
        <v>1026.0965995030849</v>
      </c>
      <c r="L4217">
        <f t="shared" si="1533"/>
        <v>1004.8748947055017</v>
      </c>
      <c r="M4217">
        <f t="shared" si="1534"/>
        <v>336.47506994099348</v>
      </c>
      <c r="N4217">
        <f t="shared" si="1535"/>
        <v>0.17603502915282002</v>
      </c>
      <c r="O4217">
        <f t="shared" si="1536"/>
        <v>59.415099138992993</v>
      </c>
      <c r="P4217">
        <f t="shared" si="1537"/>
        <v>59.298336199614795</v>
      </c>
      <c r="Q4217">
        <f t="shared" si="1538"/>
        <v>-6.2958384887451757E-2</v>
      </c>
      <c r="R4217">
        <f t="shared" si="1539"/>
        <v>59.478057523880445</v>
      </c>
      <c r="S4217">
        <f t="shared" si="1540"/>
        <v>336.51704219758511</v>
      </c>
      <c r="T4217">
        <f t="shared" si="1541"/>
        <v>18.171351973248989</v>
      </c>
      <c r="U4217">
        <f t="shared" si="1552"/>
        <v>0.66096220884547163</v>
      </c>
      <c r="V4217" s="6">
        <f t="shared" si="1542"/>
        <v>239280.00000044703</v>
      </c>
      <c r="W4217">
        <f t="shared" si="1543"/>
        <v>18.178245463248835</v>
      </c>
      <c r="X4217">
        <f t="shared" si="1544"/>
        <v>336.08789052366785</v>
      </c>
      <c r="Y4217">
        <f t="shared" si="1545"/>
        <v>7.1832949875686822E-2</v>
      </c>
      <c r="Z4217">
        <f t="shared" si="1546"/>
        <v>5.4065213309272117E-7</v>
      </c>
      <c r="AA4217">
        <f t="shared" si="1547"/>
        <v>8.2565671474287996E-7</v>
      </c>
      <c r="AB4217">
        <f t="shared" si="1553"/>
        <v>1.0102003289625547</v>
      </c>
      <c r="AC4217">
        <f t="shared" si="1548"/>
        <v>1.9745252768855019</v>
      </c>
      <c r="AD4217">
        <f t="shared" si="1549"/>
        <v>3.9894756700051055E-9</v>
      </c>
      <c r="AE4217">
        <f t="shared" si="1550"/>
        <v>2.7375723433507308E-5</v>
      </c>
      <c r="AF4217">
        <f t="shared" si="1551"/>
        <v>1.4507121625584822E-5</v>
      </c>
      <c r="AG4217">
        <f t="shared" si="1554"/>
        <v>3.9894756700051052E-7</v>
      </c>
      <c r="AH4217">
        <f t="shared" si="1555"/>
        <v>0.14507121625584821</v>
      </c>
    </row>
    <row r="4218" spans="1:34" ht="15">
      <c r="A4218" s="8">
        <v>43261.197916666664</v>
      </c>
      <c r="B4218" s="9">
        <v>-1.61E-2</v>
      </c>
      <c r="C4218" s="7">
        <v>3.088024447</v>
      </c>
      <c r="D4218" s="7">
        <v>2.0195965E-2</v>
      </c>
      <c r="E4218" s="9">
        <v>0.02</v>
      </c>
      <c r="F4218" s="7">
        <v>1.996181E-2</v>
      </c>
      <c r="G4218" s="7">
        <v>-4999861</v>
      </c>
      <c r="H4218" s="7">
        <v>17015003</v>
      </c>
      <c r="K4218">
        <f t="shared" si="1532"/>
        <v>1026.0965995030849</v>
      </c>
      <c r="L4218">
        <f t="shared" si="1533"/>
        <v>1004.9250951129304</v>
      </c>
      <c r="M4218">
        <f t="shared" si="1534"/>
        <v>336.49187918330779</v>
      </c>
      <c r="N4218">
        <f t="shared" si="1535"/>
        <v>0.17610855774174694</v>
      </c>
      <c r="O4218">
        <f t="shared" si="1536"/>
        <v>59.402979810511262</v>
      </c>
      <c r="P4218">
        <f t="shared" si="1537"/>
        <v>59.298336199614795</v>
      </c>
      <c r="Q4218">
        <f t="shared" si="1538"/>
        <v>4.0023816253295763E-2</v>
      </c>
      <c r="R4218">
        <f t="shared" si="1539"/>
        <v>59.362955994257966</v>
      </c>
      <c r="S4218">
        <f t="shared" si="1540"/>
        <v>336.46519663913892</v>
      </c>
      <c r="T4218">
        <f t="shared" si="1541"/>
        <v>18.179091824714977</v>
      </c>
      <c r="U4218">
        <f t="shared" si="1552"/>
        <v>0.66080510493263567</v>
      </c>
      <c r="V4218" s="6">
        <f t="shared" si="1542"/>
        <v>239340.00000001397</v>
      </c>
      <c r="W4218">
        <f t="shared" si="1543"/>
        <v>18.184698258652233</v>
      </c>
      <c r="X4218">
        <f t="shared" si="1544"/>
        <v>336.40242277743266</v>
      </c>
      <c r="Y4218">
        <f t="shared" si="1545"/>
        <v>-2.28131061257623E-2</v>
      </c>
      <c r="Z4218">
        <f t="shared" si="1546"/>
        <v>1.5081322389387144E-6</v>
      </c>
      <c r="AA4218">
        <f t="shared" si="1547"/>
        <v>8.5456367839339746E-7</v>
      </c>
      <c r="AB4218">
        <f t="shared" si="1553"/>
        <v>1.0104833775875746</v>
      </c>
      <c r="AC4218">
        <f t="shared" si="1548"/>
        <v>1.9743385142696275</v>
      </c>
      <c r="AD4218">
        <f t="shared" si="1549"/>
        <v>-1.3000466428855591E-8</v>
      </c>
      <c r="AE4218">
        <f t="shared" si="1550"/>
        <v>3.0222355546439464E-5</v>
      </c>
      <c r="AF4218">
        <f t="shared" si="1551"/>
        <v>-4.2821478650380082E-5</v>
      </c>
      <c r="AG4218" t="str">
        <f t="shared" si="1554"/>
        <v>NaN</v>
      </c>
      <c r="AH4218" t="str">
        <f t="shared" si="1555"/>
        <v>NaN</v>
      </c>
    </row>
    <row r="4219" spans="1:34" ht="15">
      <c r="A4219" s="8">
        <v>43261.198611111111</v>
      </c>
      <c r="B4219" s="9">
        <v>-1.61E-2</v>
      </c>
      <c r="C4219" s="7">
        <v>3.0883491040000002</v>
      </c>
      <c r="D4219" s="7">
        <v>2.0205811000000001E-2</v>
      </c>
      <c r="E4219" s="9">
        <v>0.02</v>
      </c>
      <c r="F4219" s="9">
        <v>0.02</v>
      </c>
      <c r="G4219" s="7">
        <v>-5000341</v>
      </c>
      <c r="H4219" s="7">
        <v>17015003</v>
      </c>
      <c r="K4219">
        <f t="shared" si="1532"/>
        <v>1026.0965995030849</v>
      </c>
      <c r="L4219">
        <f t="shared" si="1533"/>
        <v>1004.8748947055017</v>
      </c>
      <c r="M4219">
        <f t="shared" si="1534"/>
        <v>336.47506994099348</v>
      </c>
      <c r="N4219">
        <f t="shared" si="1535"/>
        <v>0.17620695622771881</v>
      </c>
      <c r="O4219">
        <f t="shared" si="1536"/>
        <v>59.432552774137314</v>
      </c>
      <c r="P4219">
        <f t="shared" si="1537"/>
        <v>59.298336199614795</v>
      </c>
      <c r="Q4219">
        <f t="shared" si="1538"/>
        <v>-4.5504749743130901E-2</v>
      </c>
      <c r="R4219">
        <f t="shared" si="1539"/>
        <v>59.478057523880445</v>
      </c>
      <c r="S4219">
        <f t="shared" si="1540"/>
        <v>336.50540644082224</v>
      </c>
      <c r="T4219">
        <f t="shared" si="1541"/>
        <v>18.189449560080437</v>
      </c>
      <c r="U4219">
        <f t="shared" si="1552"/>
        <v>0.66059486307448301</v>
      </c>
      <c r="V4219" s="6">
        <f t="shared" si="1542"/>
        <v>239400.00000020955</v>
      </c>
      <c r="W4219">
        <f t="shared" si="1543"/>
        <v>18.191247363738839</v>
      </c>
      <c r="X4219">
        <f t="shared" si="1544"/>
        <v>336.71185453943195</v>
      </c>
      <c r="Y4219">
        <f t="shared" si="1545"/>
        <v>-2.28131061257623E-2</v>
      </c>
      <c r="Z4219">
        <f t="shared" si="1546"/>
        <v>1.3310777442641146E-6</v>
      </c>
      <c r="AA4219">
        <f t="shared" si="1547"/>
        <v>9.3405801741471468E-7</v>
      </c>
      <c r="AB4219">
        <f t="shared" si="1553"/>
        <v>1.0104839055672969</v>
      </c>
      <c r="AC4219">
        <f t="shared" si="1548"/>
        <v>1.9740885821152589</v>
      </c>
      <c r="AD4219">
        <f t="shared" si="1549"/>
        <v>-1.4208013977932181E-8</v>
      </c>
      <c r="AE4219">
        <f t="shared" si="1550"/>
        <v>2.5177580411460291E-5</v>
      </c>
      <c r="AF4219">
        <f t="shared" si="1551"/>
        <v>-5.6175949278732088E-5</v>
      </c>
      <c r="AG4219" t="str">
        <f t="shared" si="1554"/>
        <v>NaN</v>
      </c>
      <c r="AH4219" t="str">
        <f t="shared" si="1555"/>
        <v>NaN</v>
      </c>
    </row>
    <row r="4220" spans="1:34" ht="15">
      <c r="A4220" s="8">
        <v>43261.199305555558</v>
      </c>
      <c r="B4220" s="9">
        <v>-1.61E-2</v>
      </c>
      <c r="C4220" s="7">
        <v>3.0885251089999999</v>
      </c>
      <c r="D4220" s="9">
        <v>2.0199999999999999E-2</v>
      </c>
      <c r="E4220" s="9">
        <v>0.02</v>
      </c>
      <c r="F4220" s="9">
        <v>0.02</v>
      </c>
      <c r="G4220" s="7">
        <v>-5000822</v>
      </c>
      <c r="H4220" s="7">
        <v>17015003</v>
      </c>
      <c r="K4220">
        <f t="shared" si="1532"/>
        <v>1026.0965995030849</v>
      </c>
      <c r="L4220">
        <f t="shared" si="1533"/>
        <v>1004.8748947055017</v>
      </c>
      <c r="M4220">
        <f t="shared" si="1534"/>
        <v>336.47506994099348</v>
      </c>
      <c r="N4220">
        <f t="shared" si="1535"/>
        <v>0.17626030060508766</v>
      </c>
      <c r="O4220">
        <f t="shared" si="1536"/>
        <v>59.415099138992993</v>
      </c>
      <c r="P4220">
        <f t="shared" si="1537"/>
        <v>59.298336199614795</v>
      </c>
      <c r="Q4220">
        <f t="shared" si="1538"/>
        <v>-6.2958384887451757E-2</v>
      </c>
      <c r="R4220">
        <f t="shared" si="1539"/>
        <v>59.478057523880445</v>
      </c>
      <c r="S4220">
        <f t="shared" si="1540"/>
        <v>336.51704219758511</v>
      </c>
      <c r="T4220">
        <f t="shared" si="1541"/>
        <v>18.195064757698212</v>
      </c>
      <c r="U4220">
        <f t="shared" si="1552"/>
        <v>0.66048088549739703</v>
      </c>
      <c r="V4220" s="6">
        <f t="shared" si="1542"/>
        <v>239460.00000040513</v>
      </c>
      <c r="W4220">
        <f t="shared" si="1543"/>
        <v>18.198289696422574</v>
      </c>
      <c r="X4220">
        <f t="shared" si="1544"/>
        <v>337.18536988930487</v>
      </c>
      <c r="Y4220">
        <f t="shared" si="1545"/>
        <v>-5.7140506506011469E-2</v>
      </c>
      <c r="Z4220">
        <f t="shared" si="1546"/>
        <v>8.8211663820341485E-7</v>
      </c>
      <c r="AA4220">
        <f t="shared" si="1547"/>
        <v>1.201448001117699E-6</v>
      </c>
      <c r="AB4220">
        <f t="shared" si="1553"/>
        <v>1.0105867566322091</v>
      </c>
      <c r="AC4220">
        <f t="shared" si="1548"/>
        <v>1.9739530873967421</v>
      </c>
      <c r="AD4220">
        <f t="shared" si="1549"/>
        <v>-7.2958354088257765E-9</v>
      </c>
      <c r="AE4220">
        <f t="shared" si="1550"/>
        <v>2.1625675930455613E-5</v>
      </c>
      <c r="AF4220">
        <f t="shared" si="1551"/>
        <v>-3.3584305612444208E-5</v>
      </c>
      <c r="AG4220" t="str">
        <f t="shared" si="1554"/>
        <v>NaN</v>
      </c>
      <c r="AH4220" t="str">
        <f t="shared" si="1555"/>
        <v>NaN</v>
      </c>
    </row>
    <row r="4221" spans="1:34" ht="15">
      <c r="A4221" s="8">
        <v>43261.2</v>
      </c>
      <c r="B4221" s="9">
        <v>-1.6199999999999999E-2</v>
      </c>
      <c r="C4221" s="7">
        <v>3.0886808970000001</v>
      </c>
      <c r="D4221" s="9">
        <v>2.0199999999999999E-2</v>
      </c>
      <c r="E4221" s="9">
        <v>0.02</v>
      </c>
      <c r="F4221" s="9">
        <v>0.02</v>
      </c>
      <c r="G4221" s="7">
        <v>-5001307</v>
      </c>
      <c r="H4221" s="7">
        <v>17015003</v>
      </c>
      <c r="K4221">
        <f t="shared" si="1532"/>
        <v>1032.4670126677599</v>
      </c>
      <c r="L4221">
        <f t="shared" si="1533"/>
        <v>1011.2453078701767</v>
      </c>
      <c r="M4221">
        <f t="shared" si="1534"/>
        <v>338.60815658335133</v>
      </c>
      <c r="N4221">
        <f t="shared" si="1535"/>
        <v>0.17630751752427498</v>
      </c>
      <c r="O4221">
        <f t="shared" si="1536"/>
        <v>59.415099138992993</v>
      </c>
      <c r="P4221">
        <f t="shared" si="1537"/>
        <v>59.298336199614795</v>
      </c>
      <c r="Q4221">
        <f t="shared" si="1538"/>
        <v>-6.2958384887451757E-2</v>
      </c>
      <c r="R4221">
        <f t="shared" si="1539"/>
        <v>59.478057523880445</v>
      </c>
      <c r="S4221">
        <f t="shared" si="1540"/>
        <v>338.65012883994297</v>
      </c>
      <c r="T4221">
        <f t="shared" si="1541"/>
        <v>18.200034959717929</v>
      </c>
      <c r="U4221">
        <f t="shared" si="1552"/>
        <v>0.66038000007494235</v>
      </c>
      <c r="V4221" s="6">
        <f t="shared" si="1542"/>
        <v>239519.99999997206</v>
      </c>
      <c r="W4221">
        <f t="shared" si="1543"/>
        <v>18.205597612064398</v>
      </c>
      <c r="X4221">
        <f t="shared" si="1544"/>
        <v>337.67428806506882</v>
      </c>
      <c r="Y4221">
        <f t="shared" si="1545"/>
        <v>-6.2958384887451757E-2</v>
      </c>
      <c r="Z4221">
        <f t="shared" si="1546"/>
        <v>7.4300087864634334E-7</v>
      </c>
      <c r="AA4221">
        <f t="shared" si="1547"/>
        <v>1.3803099811325867E-6</v>
      </c>
      <c r="AB4221">
        <f t="shared" si="1553"/>
        <v>1.0105368458884441</v>
      </c>
      <c r="AC4221">
        <f t="shared" si="1548"/>
        <v>1.9738331564220062</v>
      </c>
      <c r="AD4221">
        <f t="shared" si="1549"/>
        <v>-7.6069541305798285E-9</v>
      </c>
      <c r="AE4221">
        <f t="shared" si="1550"/>
        <v>2.1483702059764305E-5</v>
      </c>
      <c r="AF4221">
        <f t="shared" si="1551"/>
        <v>-3.5247856572199661E-5</v>
      </c>
      <c r="AG4221" t="str">
        <f t="shared" si="1554"/>
        <v>NaN</v>
      </c>
      <c r="AH4221" t="str">
        <f t="shared" si="1555"/>
        <v>NaN</v>
      </c>
    </row>
    <row r="4222" spans="1:34" ht="15">
      <c r="A4222" s="8">
        <v>43261.200694444444</v>
      </c>
      <c r="B4222" s="9">
        <v>-1.6199999999999999E-2</v>
      </c>
      <c r="C4222" s="7">
        <v>3.0888045759999998</v>
      </c>
      <c r="D4222" s="9">
        <v>2.0199999999999999E-2</v>
      </c>
      <c r="E4222" s="9">
        <v>0.02</v>
      </c>
      <c r="F4222" s="9">
        <v>0.02</v>
      </c>
      <c r="G4222" s="7">
        <v>-5001791</v>
      </c>
      <c r="H4222" s="7">
        <v>17015003</v>
      </c>
      <c r="K4222">
        <f t="shared" ref="K4222:K4285" si="1556">(B4222-$B$19)*($B$17/$B$18)</f>
        <v>1032.4670126677599</v>
      </c>
      <c r="L4222">
        <f t="shared" ref="L4222:L4285" si="1557">K4222-R4222*$B$8+$D$8</f>
        <v>1011.2453078701767</v>
      </c>
      <c r="M4222">
        <f t="shared" ref="M4222:M4285" si="1558">L4222/((($B$7/2))^2*PI())</f>
        <v>338.60815658335133</v>
      </c>
      <c r="N4222">
        <f t="shared" ref="N4222:N4285" si="1559">(C4222-$C$19)*($C$17/$C$18)</f>
        <v>0.17634500270508571</v>
      </c>
      <c r="O4222">
        <f t="shared" ref="O4222:O4285" si="1560">(D4222-$D$19)*($D$17/$D$18)</f>
        <v>59.415099138992993</v>
      </c>
      <c r="P4222">
        <f t="shared" ref="P4222:P4285" si="1561">(E4222-$E$19)*($E$17/$E$18)</f>
        <v>59.298336199614795</v>
      </c>
      <c r="Q4222">
        <f t="shared" ref="Q4222:Q4285" si="1562">O4222-R4222</f>
        <v>-6.2958384887451757E-2</v>
      </c>
      <c r="R4222">
        <f t="shared" ref="R4222:R4285" si="1563">(F4222-$F$19)*($F$17/$F$18)</f>
        <v>59.478057523880445</v>
      </c>
      <c r="S4222">
        <f t="shared" ref="S4222:S4285" si="1564">M4222-(2/3)*Q4222</f>
        <v>338.65012883994297</v>
      </c>
      <c r="T4222">
        <f t="shared" ref="T4222:T4285" si="1565">N4222/$D$7*100-$N$30/$D$7*100</f>
        <v>18.203980768224323</v>
      </c>
      <c r="U4222">
        <f t="shared" si="1552"/>
        <v>0.6602999078459918</v>
      </c>
      <c r="V4222" s="6">
        <f t="shared" ref="V4222:V4285" si="1566">(A4222-$A$240)*86400</f>
        <v>239580.00000016764</v>
      </c>
      <c r="W4222">
        <f t="shared" ref="W4222:W4285" si="1567">AVERAGE(T4216:T4228)</f>
        <v>18.212893853433393</v>
      </c>
      <c r="X4222">
        <f t="shared" ref="X4222:X4285" si="1568">AVERAGE(S4216:S4228)</f>
        <v>338.17130512914878</v>
      </c>
      <c r="Y4222">
        <f t="shared" ref="Y4222:Y4285" si="1569">AVERAGE(Q4221:Q4223)</f>
        <v>-6.2958384887451757E-2</v>
      </c>
      <c r="Z4222">
        <f t="shared" ref="Z4222:Z4285" si="1570">(T4223-T4221)/100/(V4223-V4221)</f>
        <v>1.2299033720165845E-6</v>
      </c>
      <c r="AA4222">
        <f t="shared" ref="AA4222:AA4285" si="1571">AVERAGE(Z4219:Z4225)</f>
        <v>1.4349624096407751E-6</v>
      </c>
      <c r="AB4222">
        <f t="shared" si="1553"/>
        <v>1.0105368458884441</v>
      </c>
      <c r="AC4222">
        <f t="shared" ref="AC4222:AC4285" si="1572">($D$7-$D$7*(T4222/100))*2.54</f>
        <v>1.9737379440627469</v>
      </c>
      <c r="AD4222">
        <f t="shared" ref="AD4222:AD4285" si="1573">AA4222*AC4222*$D$7*2.54*1.024*9.81/2/Y4222/10000*0.14503773773</f>
        <v>-7.9077648028342515E-9</v>
      </c>
      <c r="AE4222">
        <f t="shared" ref="AE4222:AE4285" si="1574">(W4223-W4221)/(X4223-X4221)*0.14503773773/100</f>
        <v>2.4290453377363931E-5</v>
      </c>
      <c r="AF4222">
        <f t="shared" ref="AF4222:AF4285" si="1575">AD4222/AE4222/(1.024*9.81)</f>
        <v>-3.2407770813136901E-5</v>
      </c>
      <c r="AG4222" t="str">
        <f t="shared" si="1554"/>
        <v>NaN</v>
      </c>
      <c r="AH4222" t="str">
        <f t="shared" si="1555"/>
        <v>NaN</v>
      </c>
    </row>
    <row r="4223" spans="1:34" ht="15">
      <c r="A4223" s="8">
        <v>43261.201388888891</v>
      </c>
      <c r="B4223" s="9">
        <v>-1.6199999999999999E-2</v>
      </c>
      <c r="C4223" s="7">
        <v>3.0891435039999999</v>
      </c>
      <c r="D4223" s="9">
        <v>2.0199999999999999E-2</v>
      </c>
      <c r="E4223" s="9">
        <v>2.01E-2</v>
      </c>
      <c r="F4223" s="9">
        <v>0.02</v>
      </c>
      <c r="G4223" s="7">
        <v>-5002271</v>
      </c>
      <c r="H4223" s="7">
        <v>17015003</v>
      </c>
      <c r="K4223">
        <f t="shared" si="1556"/>
        <v>1032.4670126677599</v>
      </c>
      <c r="L4223">
        <f t="shared" si="1557"/>
        <v>1011.2453078701767</v>
      </c>
      <c r="M4223">
        <f t="shared" si="1558"/>
        <v>338.60815658335133</v>
      </c>
      <c r="N4223">
        <f t="shared" si="1559"/>
        <v>0.17644772650914187</v>
      </c>
      <c r="O4223">
        <f t="shared" si="1560"/>
        <v>59.415099138992993</v>
      </c>
      <c r="P4223">
        <f t="shared" si="1561"/>
        <v>59.597630269538101</v>
      </c>
      <c r="Q4223">
        <f t="shared" si="1562"/>
        <v>-6.2958384887451757E-2</v>
      </c>
      <c r="R4223">
        <f t="shared" si="1563"/>
        <v>59.478057523880445</v>
      </c>
      <c r="S4223">
        <f t="shared" si="1564"/>
        <v>338.65012883994297</v>
      </c>
      <c r="T4223">
        <f t="shared" si="1565"/>
        <v>18.214793800230236</v>
      </c>
      <c r="U4223">
        <f t="shared" si="1552"/>
        <v>0.66008042435264391</v>
      </c>
      <c r="V4223" s="6">
        <f t="shared" si="1566"/>
        <v>239640.00000036322</v>
      </c>
      <c r="W4223">
        <f t="shared" si="1567"/>
        <v>18.220715424809207</v>
      </c>
      <c r="X4223">
        <f t="shared" si="1568"/>
        <v>338.57696918257159</v>
      </c>
      <c r="Y4223">
        <f t="shared" si="1569"/>
        <v>3.7159983404421837E-2</v>
      </c>
      <c r="Z4223">
        <f t="shared" si="1570"/>
        <v>2.1752530026620004E-6</v>
      </c>
      <c r="AA4223">
        <f t="shared" si="1571"/>
        <v>1.521231711916045E-6</v>
      </c>
      <c r="AB4223">
        <f t="shared" si="1553"/>
        <v>1.010238778235462</v>
      </c>
      <c r="AC4223">
        <f t="shared" si="1572"/>
        <v>1.9734770256004444</v>
      </c>
      <c r="AD4223">
        <f t="shared" si="1573"/>
        <v>1.4201337251370921E-8</v>
      </c>
      <c r="AE4223">
        <f t="shared" si="1574"/>
        <v>3.2084504779444514E-5</v>
      </c>
      <c r="AF4223">
        <f t="shared" si="1575"/>
        <v>4.4062074119524231E-5</v>
      </c>
      <c r="AG4223">
        <f t="shared" si="1554"/>
        <v>1.4201337251370921E-6</v>
      </c>
      <c r="AH4223">
        <f t="shared" si="1555"/>
        <v>0.4406207411952423</v>
      </c>
    </row>
    <row r="4224" spans="1:34" ht="15">
      <c r="A4224" s="8">
        <v>43261.20208333333</v>
      </c>
      <c r="B4224" s="9">
        <v>-1.6199999999999999E-2</v>
      </c>
      <c r="C4224" s="7">
        <v>3.0896227600000001</v>
      </c>
      <c r="D4224" s="9">
        <v>2.0299999999999999E-2</v>
      </c>
      <c r="E4224" s="9">
        <v>2.01E-2</v>
      </c>
      <c r="F4224" s="9">
        <v>0.02</v>
      </c>
      <c r="G4224" s="7">
        <v>-5002754</v>
      </c>
      <c r="H4224" s="7">
        <v>17015003</v>
      </c>
      <c r="K4224">
        <f t="shared" si="1556"/>
        <v>1032.4670126677599</v>
      </c>
      <c r="L4224">
        <f t="shared" si="1557"/>
        <v>1011.2453078701767</v>
      </c>
      <c r="M4224">
        <f t="shared" si="1558"/>
        <v>338.60815658335133</v>
      </c>
      <c r="N4224">
        <f t="shared" si="1559"/>
        <v>0.1765929815468984</v>
      </c>
      <c r="O4224">
        <f t="shared" si="1560"/>
        <v>59.715454243868614</v>
      </c>
      <c r="P4224">
        <f t="shared" si="1561"/>
        <v>59.597630269538101</v>
      </c>
      <c r="Q4224">
        <f t="shared" si="1562"/>
        <v>0.23739671998816902</v>
      </c>
      <c r="R4224">
        <f t="shared" si="1563"/>
        <v>59.478057523880445</v>
      </c>
      <c r="S4224">
        <f t="shared" si="1564"/>
        <v>338.44989210335922</v>
      </c>
      <c r="T4224">
        <f t="shared" si="1565"/>
        <v>18.230083804204607</v>
      </c>
      <c r="U4224">
        <f t="shared" si="1552"/>
        <v>0.65977006704640773</v>
      </c>
      <c r="V4224" s="6">
        <f t="shared" si="1566"/>
        <v>239699.99999993015</v>
      </c>
      <c r="W4224">
        <f t="shared" si="1567"/>
        <v>18.229053569873688</v>
      </c>
      <c r="X4224">
        <f t="shared" si="1568"/>
        <v>338.90180377046187</v>
      </c>
      <c r="Y4224">
        <f t="shared" si="1569"/>
        <v>0.13727835169629543</v>
      </c>
      <c r="Z4224">
        <f t="shared" si="1570"/>
        <v>1.7926859931969349E-6</v>
      </c>
      <c r="AA4224">
        <f t="shared" si="1571"/>
        <v>1.5117464601723867E-6</v>
      </c>
      <c r="AB4224">
        <f t="shared" si="1553"/>
        <v>1.0099407105824802</v>
      </c>
      <c r="AC4224">
        <f t="shared" si="1572"/>
        <v>1.9731080778045427</v>
      </c>
      <c r="AD4224">
        <f t="shared" si="1573"/>
        <v>3.8194874408670848E-9</v>
      </c>
      <c r="AE4224">
        <f t="shared" si="1574"/>
        <v>3.6477902193922275E-5</v>
      </c>
      <c r="AF4224">
        <f t="shared" si="1575"/>
        <v>1.0423324722774509E-5</v>
      </c>
      <c r="AG4224">
        <f t="shared" si="1554"/>
        <v>3.8194874408670849E-7</v>
      </c>
      <c r="AH4224">
        <f t="shared" si="1555"/>
        <v>0.10423324722774509</v>
      </c>
    </row>
    <row r="4225" spans="1:34" ht="15">
      <c r="A4225" s="8">
        <v>43261.202777777777</v>
      </c>
      <c r="B4225" s="9">
        <v>-1.6199999999999999E-2</v>
      </c>
      <c r="C4225" s="7">
        <v>3.0898177919999998</v>
      </c>
      <c r="D4225" s="9">
        <v>2.0299999999999999E-2</v>
      </c>
      <c r="E4225" s="9">
        <v>2.01E-2</v>
      </c>
      <c r="F4225" s="9">
        <v>0.02</v>
      </c>
      <c r="G4225" s="7">
        <v>-5003235</v>
      </c>
      <c r="H4225" s="7">
        <v>17015003</v>
      </c>
      <c r="K4225">
        <f t="shared" si="1556"/>
        <v>1032.4670126677599</v>
      </c>
      <c r="L4225">
        <f t="shared" si="1557"/>
        <v>1011.2453078701767</v>
      </c>
      <c r="M4225">
        <f t="shared" si="1558"/>
        <v>338.60815658335133</v>
      </c>
      <c r="N4225">
        <f t="shared" si="1559"/>
        <v>0.17665209271196189</v>
      </c>
      <c r="O4225">
        <f t="shared" si="1560"/>
        <v>59.715454243868614</v>
      </c>
      <c r="P4225">
        <f t="shared" si="1561"/>
        <v>59.597630269538101</v>
      </c>
      <c r="Q4225">
        <f t="shared" si="1562"/>
        <v>0.23739671998816902</v>
      </c>
      <c r="R4225">
        <f t="shared" si="1563"/>
        <v>59.478057523880445</v>
      </c>
      <c r="S4225">
        <f t="shared" si="1564"/>
        <v>338.44989210335922</v>
      </c>
      <c r="T4225">
        <f t="shared" si="1565"/>
        <v>18.236306032106025</v>
      </c>
      <c r="U4225">
        <f t="shared" si="1552"/>
        <v>0.65964376793664237</v>
      </c>
      <c r="V4225" s="6">
        <f t="shared" si="1566"/>
        <v>239760.00000012573</v>
      </c>
      <c r="W4225">
        <f t="shared" si="1567"/>
        <v>18.237155316435107</v>
      </c>
      <c r="X4225">
        <f t="shared" si="1568"/>
        <v>339.23062647823269</v>
      </c>
      <c r="Y4225">
        <f t="shared" si="1569"/>
        <v>0.23739671998816902</v>
      </c>
      <c r="Z4225">
        <f t="shared" si="1570"/>
        <v>1.890699238496033E-6</v>
      </c>
      <c r="AA4225">
        <f t="shared" si="1571"/>
        <v>1.5813039601456761E-6</v>
      </c>
      <c r="AB4225">
        <f t="shared" si="1553"/>
        <v>1.0096426429294985</v>
      </c>
      <c r="AC4225">
        <f t="shared" si="1572"/>
        <v>1.9729579354452813</v>
      </c>
      <c r="AD4225">
        <f t="shared" si="1573"/>
        <v>2.3101265832633717E-9</v>
      </c>
      <c r="AE4225">
        <f t="shared" si="1574"/>
        <v>2.7632224287282363E-5</v>
      </c>
      <c r="AF4225">
        <f t="shared" si="1575"/>
        <v>8.3224456625009903E-6</v>
      </c>
      <c r="AG4225">
        <f t="shared" si="1554"/>
        <v>2.3101265832633716E-7</v>
      </c>
      <c r="AH4225">
        <f t="shared" si="1555"/>
        <v>8.3224456625009893E-2</v>
      </c>
    </row>
    <row r="4226" spans="1:34" ht="15">
      <c r="A4226" s="8">
        <v>43261.203472222223</v>
      </c>
      <c r="B4226" s="9">
        <v>-1.6299999999999999E-2</v>
      </c>
      <c r="C4226" s="7">
        <v>3.0903339139999999</v>
      </c>
      <c r="D4226" s="9">
        <v>2.0299999999999999E-2</v>
      </c>
      <c r="E4226" s="9">
        <v>2.01E-2</v>
      </c>
      <c r="F4226" s="9">
        <v>0.02</v>
      </c>
      <c r="G4226" s="7">
        <v>-5003716</v>
      </c>
      <c r="H4226" s="7">
        <v>17015003</v>
      </c>
      <c r="K4226">
        <f t="shared" si="1556"/>
        <v>1038.837425832435</v>
      </c>
      <c r="L4226">
        <f t="shared" si="1557"/>
        <v>1017.6157210348517</v>
      </c>
      <c r="M4226">
        <f t="shared" si="1558"/>
        <v>340.74124322570918</v>
      </c>
      <c r="N4226">
        <f t="shared" si="1559"/>
        <v>0.17680852126078955</v>
      </c>
      <c r="O4226">
        <f t="shared" si="1560"/>
        <v>59.715454243868614</v>
      </c>
      <c r="P4226">
        <f t="shared" si="1561"/>
        <v>59.597630269538101</v>
      </c>
      <c r="Q4226">
        <f t="shared" si="1562"/>
        <v>0.23739671998816902</v>
      </c>
      <c r="R4226">
        <f t="shared" si="1563"/>
        <v>59.478057523880445</v>
      </c>
      <c r="S4226">
        <f t="shared" si="1564"/>
        <v>340.58297874571707</v>
      </c>
      <c r="T4226">
        <f t="shared" si="1565"/>
        <v>18.252772195140516</v>
      </c>
      <c r="U4226">
        <f t="shared" si="1552"/>
        <v>0.65930953689183713</v>
      </c>
      <c r="V4226" s="6">
        <f t="shared" si="1566"/>
        <v>239820.00000032131</v>
      </c>
      <c r="W4226">
        <f t="shared" si="1567"/>
        <v>18.244650015533992</v>
      </c>
      <c r="X4226">
        <f t="shared" si="1568"/>
        <v>339.72043971220921</v>
      </c>
      <c r="Y4226">
        <f t="shared" si="1569"/>
        <v>0.23739671998816902</v>
      </c>
      <c r="Z4226">
        <f t="shared" si="1570"/>
        <v>1.9349628601910039E-6</v>
      </c>
      <c r="AA4226">
        <f t="shared" si="1571"/>
        <v>1.610210923644886E-6</v>
      </c>
      <c r="AB4226">
        <f t="shared" si="1553"/>
        <v>1.0095817935170854</v>
      </c>
      <c r="AC4226">
        <f t="shared" si="1572"/>
        <v>1.9725606069312593</v>
      </c>
      <c r="AD4226">
        <f t="shared" si="1573"/>
        <v>2.3518830248484614E-9</v>
      </c>
      <c r="AE4226">
        <f t="shared" si="1574"/>
        <v>2.2403014127376043E-5</v>
      </c>
      <c r="AF4226">
        <f t="shared" si="1575"/>
        <v>1.0450577752336185E-5</v>
      </c>
      <c r="AG4226">
        <f t="shared" si="1554"/>
        <v>2.3518830248484614E-7</v>
      </c>
      <c r="AH4226">
        <f t="shared" si="1555"/>
        <v>0.10450577752336185</v>
      </c>
    </row>
    <row r="4227" spans="1:34" ht="15">
      <c r="A4227" s="8">
        <v>43261.20416666667</v>
      </c>
      <c r="B4227" s="9">
        <v>-1.6299999999999999E-2</v>
      </c>
      <c r="C4227" s="7">
        <v>3.090545595</v>
      </c>
      <c r="D4227" s="9">
        <v>2.0299999999999999E-2</v>
      </c>
      <c r="E4227" s="9">
        <v>2.01E-2</v>
      </c>
      <c r="F4227" s="9">
        <v>0.02</v>
      </c>
      <c r="G4227" s="7">
        <v>-5004200</v>
      </c>
      <c r="H4227" s="7">
        <v>17015003</v>
      </c>
      <c r="K4227">
        <f t="shared" si="1556"/>
        <v>1038.837425832435</v>
      </c>
      <c r="L4227">
        <f t="shared" si="1557"/>
        <v>1017.6157210348517</v>
      </c>
      <c r="M4227">
        <f t="shared" si="1558"/>
        <v>340.74124322570918</v>
      </c>
      <c r="N4227">
        <f t="shared" si="1559"/>
        <v>0.17687267847874269</v>
      </c>
      <c r="O4227">
        <f t="shared" si="1560"/>
        <v>59.715454243868614</v>
      </c>
      <c r="P4227">
        <f t="shared" si="1561"/>
        <v>59.597630269538101</v>
      </c>
      <c r="Q4227">
        <f t="shared" si="1562"/>
        <v>0.23739671998816902</v>
      </c>
      <c r="R4227">
        <f t="shared" si="1563"/>
        <v>59.478057523880445</v>
      </c>
      <c r="S4227">
        <f t="shared" si="1564"/>
        <v>340.58297874571707</v>
      </c>
      <c r="T4227">
        <f t="shared" si="1565"/>
        <v>18.259525586504004</v>
      </c>
      <c r="U4227">
        <f t="shared" si="1552"/>
        <v>0.65917245619813403</v>
      </c>
      <c r="V4227" s="6">
        <f t="shared" si="1566"/>
        <v>239880.00000051688</v>
      </c>
      <c r="W4227">
        <f t="shared" si="1567"/>
        <v>18.252273129179912</v>
      </c>
      <c r="X4227">
        <f t="shared" si="1568"/>
        <v>340.20935788797317</v>
      </c>
      <c r="Y4227">
        <f t="shared" si="1569"/>
        <v>0.13693278560527725</v>
      </c>
      <c r="Z4227">
        <f t="shared" si="1570"/>
        <v>8.1571987599780605E-7</v>
      </c>
      <c r="AA4227">
        <f t="shared" si="1571"/>
        <v>1.4200569591822995E-6</v>
      </c>
      <c r="AB4227">
        <f t="shared" si="1553"/>
        <v>1.0098790025399109</v>
      </c>
      <c r="AC4227">
        <f t="shared" si="1572"/>
        <v>1.9723976475976583</v>
      </c>
      <c r="AD4227">
        <f t="shared" si="1573"/>
        <v>3.5955895099650869E-9</v>
      </c>
      <c r="AE4227">
        <f t="shared" si="1574"/>
        <v>2.8141356079756769E-5</v>
      </c>
      <c r="AF4227">
        <f t="shared" si="1575"/>
        <v>1.2719092309418803E-5</v>
      </c>
      <c r="AG4227">
        <f t="shared" si="1554"/>
        <v>3.5955895099650867E-7</v>
      </c>
      <c r="AH4227">
        <f t="shared" si="1555"/>
        <v>0.12719092309418803</v>
      </c>
    </row>
    <row r="4228" spans="1:34" ht="15">
      <c r="A4228" s="8">
        <v>43261.204861111109</v>
      </c>
      <c r="B4228" s="9">
        <v>-1.6299999999999999E-2</v>
      </c>
      <c r="C4228" s="7">
        <v>3.0906407329999999</v>
      </c>
      <c r="D4228" s="9">
        <v>2.0299999999999999E-2</v>
      </c>
      <c r="E4228" s="9">
        <v>2.01E-2</v>
      </c>
      <c r="F4228" s="9">
        <v>2.01E-2</v>
      </c>
      <c r="G4228" s="7">
        <v>-5004681</v>
      </c>
      <c r="H4228" s="7">
        <v>17015003</v>
      </c>
      <c r="K4228">
        <f t="shared" si="1556"/>
        <v>1038.837425832435</v>
      </c>
      <c r="L4228">
        <f t="shared" si="1557"/>
        <v>1017.4842719449624</v>
      </c>
      <c r="M4228">
        <f t="shared" si="1558"/>
        <v>340.69722845138529</v>
      </c>
      <c r="N4228">
        <f t="shared" si="1559"/>
        <v>0.17690151332646925</v>
      </c>
      <c r="O4228">
        <f t="shared" si="1560"/>
        <v>59.715454243868614</v>
      </c>
      <c r="P4228">
        <f t="shared" si="1561"/>
        <v>59.597630269538101</v>
      </c>
      <c r="Q4228">
        <f t="shared" si="1562"/>
        <v>-6.3995083160506283E-2</v>
      </c>
      <c r="R4228">
        <f t="shared" si="1563"/>
        <v>59.77944932702912</v>
      </c>
      <c r="S4228">
        <f t="shared" si="1564"/>
        <v>340.73989184015898</v>
      </c>
      <c r="T4228">
        <f t="shared" si="1565"/>
        <v>18.262560833633117</v>
      </c>
      <c r="U4228">
        <f t="shared" si="1552"/>
        <v>0.65911084659199326</v>
      </c>
      <c r="V4228" s="6">
        <f t="shared" si="1566"/>
        <v>239940.00000008382</v>
      </c>
      <c r="W4228">
        <f t="shared" si="1567"/>
        <v>18.260439083014838</v>
      </c>
      <c r="X4228">
        <f t="shared" si="1568"/>
        <v>340.53419247586351</v>
      </c>
      <c r="Y4228">
        <f t="shared" si="1569"/>
        <v>3.6468851222385489E-2</v>
      </c>
      <c r="Z4228">
        <f t="shared" si="1570"/>
        <v>1.2299033784593702E-6</v>
      </c>
      <c r="AA4228">
        <f t="shared" si="1571"/>
        <v>1.2488731184021853E-6</v>
      </c>
      <c r="AB4228">
        <f t="shared" si="1553"/>
        <v>1.010177536797954</v>
      </c>
      <c r="AC4228">
        <f t="shared" si="1572"/>
        <v>1.9723244070844328</v>
      </c>
      <c r="AD4228">
        <f t="shared" si="1573"/>
        <v>1.1872765522576319E-8</v>
      </c>
      <c r="AE4228">
        <f t="shared" si="1574"/>
        <v>3.8807731061506982E-5</v>
      </c>
      <c r="AF4228">
        <f t="shared" si="1575"/>
        <v>3.0455425741067155E-5</v>
      </c>
      <c r="AG4228">
        <f t="shared" si="1554"/>
        <v>1.187276552257632E-6</v>
      </c>
      <c r="AH4228">
        <f t="shared" si="1555"/>
        <v>0.30455425741067155</v>
      </c>
    </row>
    <row r="4229" spans="1:34" ht="15">
      <c r="A4229" s="8">
        <v>43261.205555555556</v>
      </c>
      <c r="B4229" s="9">
        <v>-1.6299999999999999E-2</v>
      </c>
      <c r="C4229" s="7">
        <v>3.0910082019999998</v>
      </c>
      <c r="D4229" s="9">
        <v>2.0299999999999999E-2</v>
      </c>
      <c r="E4229" s="9">
        <v>2.01E-2</v>
      </c>
      <c r="F4229" s="9">
        <v>2.01E-2</v>
      </c>
      <c r="G4229" s="7">
        <v>-5005163</v>
      </c>
      <c r="H4229" s="7">
        <v>17015003</v>
      </c>
      <c r="K4229">
        <f t="shared" si="1556"/>
        <v>1038.837425832435</v>
      </c>
      <c r="L4229">
        <f t="shared" si="1557"/>
        <v>1017.4842719449624</v>
      </c>
      <c r="M4229">
        <f t="shared" si="1558"/>
        <v>340.69722845138529</v>
      </c>
      <c r="N4229">
        <f t="shared" si="1559"/>
        <v>0.17701288746360958</v>
      </c>
      <c r="O4229">
        <f t="shared" si="1560"/>
        <v>59.715454243868614</v>
      </c>
      <c r="P4229">
        <f t="shared" si="1561"/>
        <v>59.597630269538101</v>
      </c>
      <c r="Q4229">
        <f t="shared" si="1562"/>
        <v>-6.3995083160506283E-2</v>
      </c>
      <c r="R4229">
        <f t="shared" si="1563"/>
        <v>59.77944932702912</v>
      </c>
      <c r="S4229">
        <f t="shared" si="1564"/>
        <v>340.73989184015898</v>
      </c>
      <c r="T4229">
        <f t="shared" si="1565"/>
        <v>18.274284427016308</v>
      </c>
      <c r="U4229">
        <f t="shared" si="1552"/>
        <v>0.65887288047583559</v>
      </c>
      <c r="V4229" s="6">
        <f t="shared" si="1566"/>
        <v>240000.0000002794</v>
      </c>
      <c r="W4229">
        <f t="shared" si="1567"/>
        <v>18.269244186721984</v>
      </c>
      <c r="X4229">
        <f t="shared" si="1568"/>
        <v>340.84362423786274</v>
      </c>
      <c r="Y4229">
        <f t="shared" si="1569"/>
        <v>-6.3995083160506283E-2</v>
      </c>
      <c r="Z4229">
        <f t="shared" si="1570"/>
        <v>1.4322521165110524E-6</v>
      </c>
      <c r="AA4229">
        <f t="shared" si="1571"/>
        <v>1.0948530492125912E-6</v>
      </c>
      <c r="AB4229">
        <f t="shared" si="1553"/>
        <v>1.0104747845259363</v>
      </c>
      <c r="AC4229">
        <f t="shared" si="1572"/>
        <v>1.9720415167760963</v>
      </c>
      <c r="AD4229">
        <f t="shared" si="1573"/>
        <v>-5.9306539725552971E-9</v>
      </c>
      <c r="AE4229">
        <f t="shared" si="1574"/>
        <v>4.0327633543678743E-5</v>
      </c>
      <c r="AF4229">
        <f t="shared" si="1575"/>
        <v>-1.4639656394296686E-5</v>
      </c>
      <c r="AG4229" t="str">
        <f t="shared" si="1554"/>
        <v>NaN</v>
      </c>
      <c r="AH4229" t="str">
        <f t="shared" si="1555"/>
        <v>NaN</v>
      </c>
    </row>
    <row r="4230" spans="1:34" ht="15">
      <c r="A4230" s="8">
        <v>43261.206250000003</v>
      </c>
      <c r="B4230" s="9">
        <v>-1.6299999999999999E-2</v>
      </c>
      <c r="C4230" s="7">
        <v>3.0911794499999998</v>
      </c>
      <c r="D4230" s="9">
        <v>2.0299999999999999E-2</v>
      </c>
      <c r="E4230" s="7">
        <v>2.0122851000000001E-2</v>
      </c>
      <c r="F4230" s="9">
        <v>2.01E-2</v>
      </c>
      <c r="G4230" s="7">
        <v>-5005647</v>
      </c>
      <c r="H4230" s="7">
        <v>17015003</v>
      </c>
      <c r="K4230">
        <f t="shared" si="1556"/>
        <v>1038.837425832435</v>
      </c>
      <c r="L4230">
        <f t="shared" si="1557"/>
        <v>1017.4842719449624</v>
      </c>
      <c r="M4230">
        <f t="shared" si="1558"/>
        <v>340.69722845138529</v>
      </c>
      <c r="N4230">
        <f t="shared" si="1559"/>
        <v>0.17706479006828374</v>
      </c>
      <c r="O4230">
        <f t="shared" si="1560"/>
        <v>59.715454243868614</v>
      </c>
      <c r="P4230">
        <f t="shared" si="1561"/>
        <v>59.66602195745628</v>
      </c>
      <c r="Q4230">
        <f t="shared" si="1562"/>
        <v>-6.3995083160506283E-2</v>
      </c>
      <c r="R4230">
        <f t="shared" si="1563"/>
        <v>59.77944932702912</v>
      </c>
      <c r="S4230">
        <f t="shared" si="1564"/>
        <v>340.73989184015898</v>
      </c>
      <c r="T4230">
        <f t="shared" si="1565"/>
        <v>18.279747859087273</v>
      </c>
      <c r="U4230">
        <f t="shared" si="1552"/>
        <v>0.65876198344381454</v>
      </c>
      <c r="V4230" s="6">
        <f t="shared" si="1566"/>
        <v>240060.00000047497</v>
      </c>
      <c r="W4230">
        <f t="shared" si="1567"/>
        <v>18.277646536605861</v>
      </c>
      <c r="X4230">
        <f t="shared" si="1568"/>
        <v>341.15305599986198</v>
      </c>
      <c r="Y4230">
        <f t="shared" si="1569"/>
        <v>-6.3995083160506283E-2</v>
      </c>
      <c r="Z4230">
        <f t="shared" si="1570"/>
        <v>8.4417525142389458E-7</v>
      </c>
      <c r="AA4230">
        <f t="shared" si="1571"/>
        <v>1.0483311078070126E-6</v>
      </c>
      <c r="AB4230">
        <f t="shared" si="1553"/>
        <v>1.0104747845259363</v>
      </c>
      <c r="AC4230">
        <f t="shared" si="1572"/>
        <v>1.9719096841602242</v>
      </c>
      <c r="AD4230">
        <f t="shared" si="1573"/>
        <v>-5.6782720042613842E-9</v>
      </c>
      <c r="AE4230">
        <f t="shared" si="1574"/>
        <v>2.9547349535368277E-5</v>
      </c>
      <c r="AF4230">
        <f t="shared" si="1575"/>
        <v>-1.9130604739200886E-5</v>
      </c>
      <c r="AG4230" t="str">
        <f t="shared" si="1554"/>
        <v>NaN</v>
      </c>
      <c r="AH4230" t="str">
        <f t="shared" si="1555"/>
        <v>NaN</v>
      </c>
    </row>
    <row r="4231" spans="1:34" ht="15">
      <c r="A4231" s="8">
        <v>43261.206944444442</v>
      </c>
      <c r="B4231" s="9">
        <v>-1.6299999999999999E-2</v>
      </c>
      <c r="C4231" s="7">
        <v>3.0913257239999998</v>
      </c>
      <c r="D4231" s="9">
        <v>2.0299999999999999E-2</v>
      </c>
      <c r="E4231" s="9">
        <v>2.01E-2</v>
      </c>
      <c r="F4231" s="9">
        <v>2.01E-2</v>
      </c>
      <c r="G4231" s="7">
        <v>-5006129</v>
      </c>
      <c r="H4231" s="7">
        <v>17015003</v>
      </c>
      <c r="K4231">
        <f t="shared" si="1556"/>
        <v>1038.837425832435</v>
      </c>
      <c r="L4231">
        <f t="shared" si="1557"/>
        <v>1017.4842719449624</v>
      </c>
      <c r="M4231">
        <f t="shared" si="1558"/>
        <v>340.69722845138529</v>
      </c>
      <c r="N4231">
        <f t="shared" si="1559"/>
        <v>0.17710912344208143</v>
      </c>
      <c r="O4231">
        <f t="shared" si="1560"/>
        <v>59.715454243868614</v>
      </c>
      <c r="P4231">
        <f t="shared" si="1561"/>
        <v>59.597630269538101</v>
      </c>
      <c r="Q4231">
        <f t="shared" si="1562"/>
        <v>-6.3995083160506283E-2</v>
      </c>
      <c r="R4231">
        <f t="shared" si="1563"/>
        <v>59.77944932702912</v>
      </c>
      <c r="S4231">
        <f t="shared" si="1564"/>
        <v>340.73989184015898</v>
      </c>
      <c r="T4231">
        <f t="shared" si="1565"/>
        <v>18.284414530013347</v>
      </c>
      <c r="U4231">
        <f t="shared" si="1552"/>
        <v>0.65866725911149027</v>
      </c>
      <c r="V4231" s="6">
        <f t="shared" si="1566"/>
        <v>240120.00000004191</v>
      </c>
      <c r="W4231">
        <f t="shared" si="1567"/>
        <v>18.285634460847753</v>
      </c>
      <c r="X4231">
        <f t="shared" si="1568"/>
        <v>341.6481662077374</v>
      </c>
      <c r="Y4231">
        <f t="shared" si="1569"/>
        <v>-6.3995083160506283E-2</v>
      </c>
      <c r="Z4231">
        <f t="shared" si="1570"/>
        <v>5.9439910773613602E-7</v>
      </c>
      <c r="AA4231">
        <f t="shared" si="1571"/>
        <v>1.2208697132613018E-6</v>
      </c>
      <c r="AB4231">
        <f t="shared" si="1553"/>
        <v>1.0104747845259363</v>
      </c>
      <c r="AC4231">
        <f t="shared" si="1572"/>
        <v>1.9717970773907778</v>
      </c>
      <c r="AD4231">
        <f t="shared" si="1573"/>
        <v>-6.6124475202137674E-9</v>
      </c>
      <c r="AE4231">
        <f t="shared" si="1574"/>
        <v>2.3104531254585805E-5</v>
      </c>
      <c r="AF4231">
        <f t="shared" si="1575"/>
        <v>-2.8490240299366604E-5</v>
      </c>
      <c r="AG4231" t="str">
        <f t="shared" si="1554"/>
        <v>NaN</v>
      </c>
      <c r="AH4231" t="str">
        <f t="shared" si="1555"/>
        <v>NaN</v>
      </c>
    </row>
    <row r="4232" spans="1:34" ht="15">
      <c r="A4232" s="8">
        <v>43261.207638888889</v>
      </c>
      <c r="B4232" s="9">
        <v>-1.6400000000000001E-2</v>
      </c>
      <c r="C4232" s="7">
        <v>3.0914030229999998</v>
      </c>
      <c r="D4232" s="9">
        <v>2.0299999999999999E-2</v>
      </c>
      <c r="E4232" s="9">
        <v>2.01E-2</v>
      </c>
      <c r="F4232" s="9">
        <v>2.01E-2</v>
      </c>
      <c r="G4232" s="7">
        <v>-5006611</v>
      </c>
      <c r="H4232" s="7">
        <v>17015003</v>
      </c>
      <c r="K4232">
        <f t="shared" si="1556"/>
        <v>1045.2078389971105</v>
      </c>
      <c r="L4232">
        <f t="shared" si="1557"/>
        <v>1023.8546851096379</v>
      </c>
      <c r="M4232">
        <f t="shared" si="1558"/>
        <v>342.83031509374331</v>
      </c>
      <c r="N4232">
        <f t="shared" si="1559"/>
        <v>0.17713255156643154</v>
      </c>
      <c r="O4232">
        <f t="shared" si="1560"/>
        <v>59.715454243868614</v>
      </c>
      <c r="P4232">
        <f t="shared" si="1561"/>
        <v>59.597630269538101</v>
      </c>
      <c r="Q4232">
        <f t="shared" si="1562"/>
        <v>-6.3995083160506283E-2</v>
      </c>
      <c r="R4232">
        <f t="shared" si="1563"/>
        <v>59.77944932702912</v>
      </c>
      <c r="S4232">
        <f t="shared" si="1564"/>
        <v>342.872978482517</v>
      </c>
      <c r="T4232">
        <f t="shared" si="1565"/>
        <v>18.28688064836599</v>
      </c>
      <c r="U4232">
        <f t="shared" si="1552"/>
        <v>0.65861720171123928</v>
      </c>
      <c r="V4232" s="6">
        <f t="shared" si="1566"/>
        <v>240180.00000023749</v>
      </c>
      <c r="W4232">
        <f t="shared" si="1567"/>
        <v>18.293514401133606</v>
      </c>
      <c r="X4232">
        <f t="shared" si="1568"/>
        <v>342.14915462153539</v>
      </c>
      <c r="Y4232">
        <f t="shared" si="1569"/>
        <v>-6.3995083160506283E-2</v>
      </c>
      <c r="Z4232">
        <f t="shared" si="1570"/>
        <v>8.1255875416887629E-7</v>
      </c>
      <c r="AA4232">
        <f t="shared" si="1571"/>
        <v>1.257454815034579E-6</v>
      </c>
      <c r="AB4232">
        <f t="shared" si="1553"/>
        <v>1.0104090899341043</v>
      </c>
      <c r="AC4232">
        <f t="shared" si="1572"/>
        <v>1.9717375699549287</v>
      </c>
      <c r="AD4232">
        <f t="shared" si="1573"/>
        <v>-6.8103933996822799E-9</v>
      </c>
      <c r="AE4232">
        <f t="shared" si="1574"/>
        <v>2.6116646413328123E-5</v>
      </c>
      <c r="AF4232">
        <f t="shared" si="1575"/>
        <v>-2.5958872549164192E-5</v>
      </c>
      <c r="AG4232" t="str">
        <f t="shared" si="1554"/>
        <v>NaN</v>
      </c>
      <c r="AH4232" t="str">
        <f t="shared" si="1555"/>
        <v>NaN</v>
      </c>
    </row>
    <row r="4233" spans="1:34" ht="15">
      <c r="A4233" s="8">
        <v>43261.208333333336</v>
      </c>
      <c r="B4233" s="9">
        <v>-1.6400000000000001E-2</v>
      </c>
      <c r="C4233" s="7">
        <v>3.091631354</v>
      </c>
      <c r="D4233" s="9">
        <v>2.0299999999999999E-2</v>
      </c>
      <c r="E4233" s="9">
        <v>2.0199999999999999E-2</v>
      </c>
      <c r="F4233" s="9">
        <v>2.01E-2</v>
      </c>
      <c r="G4233" s="7">
        <v>-5007094</v>
      </c>
      <c r="H4233" s="7">
        <v>17015003</v>
      </c>
      <c r="K4233">
        <f t="shared" si="1556"/>
        <v>1045.2078389971105</v>
      </c>
      <c r="L4233">
        <f t="shared" si="1557"/>
        <v>1023.8546851096379</v>
      </c>
      <c r="M4233">
        <f t="shared" si="1558"/>
        <v>342.83031509374331</v>
      </c>
      <c r="N4233">
        <f t="shared" si="1559"/>
        <v>0.17720175514035863</v>
      </c>
      <c r="O4233">
        <f t="shared" si="1560"/>
        <v>59.715454243868614</v>
      </c>
      <c r="P4233">
        <f t="shared" si="1561"/>
        <v>59.896924339461407</v>
      </c>
      <c r="Q4233">
        <f t="shared" si="1562"/>
        <v>-6.3995083160506283E-2</v>
      </c>
      <c r="R4233">
        <f t="shared" si="1563"/>
        <v>59.77944932702912</v>
      </c>
      <c r="S4233">
        <f t="shared" si="1564"/>
        <v>342.872978482517</v>
      </c>
      <c r="T4233">
        <f t="shared" si="1565"/>
        <v>18.294165235095157</v>
      </c>
      <c r="U4233">
        <f t="shared" si="1552"/>
        <v>0.6584693387860171</v>
      </c>
      <c r="V4233" s="6">
        <f t="shared" si="1566"/>
        <v>240240.00000043306</v>
      </c>
      <c r="W4233">
        <f t="shared" si="1567"/>
        <v>18.300699738137752</v>
      </c>
      <c r="X4233">
        <f t="shared" si="1568"/>
        <v>342.48481027827989</v>
      </c>
      <c r="Y4233">
        <f t="shared" si="1569"/>
        <v>-6.3995083160506283E-2</v>
      </c>
      <c r="Z4233">
        <f t="shared" si="1570"/>
        <v>1.6093092703519527E-6</v>
      </c>
      <c r="AA4233">
        <f t="shared" si="1571"/>
        <v>1.2371295479449621E-6</v>
      </c>
      <c r="AB4233">
        <f t="shared" si="1553"/>
        <v>1.0104090899341043</v>
      </c>
      <c r="AC4233">
        <f t="shared" si="1572"/>
        <v>1.9715617928771538</v>
      </c>
      <c r="AD4233">
        <f t="shared" si="1573"/>
        <v>-6.699714138750717E-9</v>
      </c>
      <c r="AE4233">
        <f t="shared" si="1574"/>
        <v>3.153164044218978E-5</v>
      </c>
      <c r="AF4233">
        <f t="shared" si="1575"/>
        <v>-2.1151479129189809E-5</v>
      </c>
      <c r="AG4233" t="str">
        <f t="shared" si="1554"/>
        <v>NaN</v>
      </c>
      <c r="AH4233" t="str">
        <f t="shared" si="1555"/>
        <v>NaN</v>
      </c>
    </row>
    <row r="4234" spans="1:34" ht="15">
      <c r="A4234" s="8">
        <v>43261.209027777775</v>
      </c>
      <c r="B4234" s="9">
        <v>-1.6400000000000001E-2</v>
      </c>
      <c r="C4234" s="7">
        <v>3.0920083370000002</v>
      </c>
      <c r="D4234" s="9">
        <v>2.0299999999999999E-2</v>
      </c>
      <c r="E4234" s="9">
        <v>2.0199999999999999E-2</v>
      </c>
      <c r="F4234" s="9">
        <v>2.01E-2</v>
      </c>
      <c r="G4234" s="7">
        <v>-5007578</v>
      </c>
      <c r="H4234" s="7">
        <v>17015003</v>
      </c>
      <c r="K4234">
        <f t="shared" si="1556"/>
        <v>1045.2078389971105</v>
      </c>
      <c r="L4234">
        <f t="shared" si="1557"/>
        <v>1023.8546851096379</v>
      </c>
      <c r="M4234">
        <f t="shared" si="1558"/>
        <v>342.83031509374331</v>
      </c>
      <c r="N4234">
        <f t="shared" si="1559"/>
        <v>0.17731601282288859</v>
      </c>
      <c r="O4234">
        <f t="shared" si="1560"/>
        <v>59.715454243868614</v>
      </c>
      <c r="P4234">
        <f t="shared" si="1561"/>
        <v>59.896924339461407</v>
      </c>
      <c r="Q4234">
        <f t="shared" si="1562"/>
        <v>-6.3995083160506283E-2</v>
      </c>
      <c r="R4234">
        <f t="shared" si="1563"/>
        <v>59.77944932702912</v>
      </c>
      <c r="S4234">
        <f t="shared" si="1564"/>
        <v>342.872978482517</v>
      </c>
      <c r="T4234">
        <f t="shared" si="1565"/>
        <v>18.306192359571995</v>
      </c>
      <c r="U4234">
        <f t="shared" si="1552"/>
        <v>0.65822521157972891</v>
      </c>
      <c r="V4234" s="6">
        <f t="shared" si="1566"/>
        <v>240300</v>
      </c>
      <c r="W4234">
        <f t="shared" si="1567"/>
        <v>18.308136068326608</v>
      </c>
      <c r="X4234">
        <f t="shared" si="1568"/>
        <v>342.8217151042042</v>
      </c>
      <c r="Y4234">
        <f t="shared" si="1569"/>
        <v>3.612328513137205E-2</v>
      </c>
      <c r="Z4234">
        <f t="shared" si="1570"/>
        <v>2.02349011417783E-6</v>
      </c>
      <c r="AA4234">
        <f t="shared" si="1571"/>
        <v>1.2917819778682893E-6</v>
      </c>
      <c r="AB4234">
        <f t="shared" si="1553"/>
        <v>1.0101147224828899</v>
      </c>
      <c r="AC4234">
        <f t="shared" si="1572"/>
        <v>1.9712715783635277</v>
      </c>
      <c r="AD4234">
        <f t="shared" si="1573"/>
        <v>1.2391553315547311E-8</v>
      </c>
      <c r="AE4234">
        <f t="shared" si="1574"/>
        <v>3.3646424076522158E-5</v>
      </c>
      <c r="AF4234">
        <f t="shared" si="1575"/>
        <v>3.6662145052496045E-5</v>
      </c>
      <c r="AG4234">
        <f t="shared" si="1554"/>
        <v>1.239155331554731E-6</v>
      </c>
      <c r="AH4234">
        <f t="shared" si="1555"/>
        <v>0.36662145052496042</v>
      </c>
    </row>
    <row r="4235" spans="1:34" ht="15">
      <c r="A4235" s="8">
        <v>43261.209722222222</v>
      </c>
      <c r="B4235" s="9">
        <v>-1.6400000000000001E-2</v>
      </c>
      <c r="C4235" s="7">
        <v>3.0923924550000002</v>
      </c>
      <c r="D4235" s="9">
        <v>2.0400000000000001E-2</v>
      </c>
      <c r="E4235" s="7">
        <v>2.0178399999999999E-2</v>
      </c>
      <c r="F4235" s="9">
        <v>2.01E-2</v>
      </c>
      <c r="G4235" s="7">
        <v>-5008061</v>
      </c>
      <c r="H4235" s="7">
        <v>17015003</v>
      </c>
      <c r="K4235">
        <f t="shared" si="1556"/>
        <v>1045.2078389971105</v>
      </c>
      <c r="L4235">
        <f t="shared" si="1557"/>
        <v>1023.8546851096379</v>
      </c>
      <c r="M4235">
        <f t="shared" si="1558"/>
        <v>342.83031509374331</v>
      </c>
      <c r="N4235">
        <f t="shared" si="1559"/>
        <v>0.17743243301291839</v>
      </c>
      <c r="O4235">
        <f t="shared" si="1560"/>
        <v>60.015809348744249</v>
      </c>
      <c r="P4235">
        <f t="shared" si="1561"/>
        <v>59.832276820357976</v>
      </c>
      <c r="Q4235">
        <f t="shared" si="1562"/>
        <v>0.23636002171512871</v>
      </c>
      <c r="R4235">
        <f t="shared" si="1563"/>
        <v>59.77944932702912</v>
      </c>
      <c r="S4235">
        <f t="shared" si="1564"/>
        <v>342.67274174593319</v>
      </c>
      <c r="T4235">
        <f t="shared" si="1565"/>
        <v>18.318447116417236</v>
      </c>
      <c r="U4235">
        <f t="shared" si="1552"/>
        <v>0.65797646387963415</v>
      </c>
      <c r="V4235" s="6">
        <f t="shared" si="1566"/>
        <v>240360.00000019558</v>
      </c>
      <c r="W4235">
        <f t="shared" si="1567"/>
        <v>18.316051028976833</v>
      </c>
      <c r="X4235">
        <f t="shared" si="1568"/>
        <v>343.14654969209454</v>
      </c>
      <c r="Y4235">
        <f t="shared" si="1569"/>
        <v>0.13624165342325037</v>
      </c>
      <c r="Z4235">
        <f t="shared" si="1570"/>
        <v>1.4859990908723117E-6</v>
      </c>
      <c r="AA4235">
        <f t="shared" si="1571"/>
        <v>1.3527577815882809E-6</v>
      </c>
      <c r="AB4235">
        <f t="shared" si="1553"/>
        <v>1.0098203550316756</v>
      </c>
      <c r="AC4235">
        <f t="shared" si="1572"/>
        <v>1.970975871080852</v>
      </c>
      <c r="AD4235">
        <f t="shared" si="1573"/>
        <v>3.4400816471297669E-9</v>
      </c>
      <c r="AE4235">
        <f t="shared" si="1574"/>
        <v>2.7730412677388176E-5</v>
      </c>
      <c r="AF4235">
        <f t="shared" si="1575"/>
        <v>1.234933163544415E-5</v>
      </c>
      <c r="AG4235">
        <f t="shared" si="1554"/>
        <v>3.4400816471297667E-7</v>
      </c>
      <c r="AH4235">
        <f t="shared" si="1555"/>
        <v>0.1234933163544415</v>
      </c>
    </row>
    <row r="4236" spans="1:34" ht="15">
      <c r="A4236" s="8">
        <v>43261.210416666669</v>
      </c>
      <c r="B4236" s="9">
        <v>-1.6400000000000001E-2</v>
      </c>
      <c r="C4236" s="7">
        <v>3.09256727</v>
      </c>
      <c r="D4236" s="9">
        <v>2.0400000000000001E-2</v>
      </c>
      <c r="E4236" s="9">
        <v>2.0199999999999999E-2</v>
      </c>
      <c r="F4236" s="9">
        <v>2.01E-2</v>
      </c>
      <c r="G4236" s="7">
        <v>-5008546</v>
      </c>
      <c r="H4236" s="7">
        <v>17015003</v>
      </c>
      <c r="K4236">
        <f t="shared" si="1556"/>
        <v>1045.2078389971105</v>
      </c>
      <c r="L4236">
        <f t="shared" si="1557"/>
        <v>1023.8546851096379</v>
      </c>
      <c r="M4236">
        <f t="shared" si="1558"/>
        <v>342.83031509374331</v>
      </c>
      <c r="N4236">
        <f t="shared" si="1559"/>
        <v>0.17748541671980023</v>
      </c>
      <c r="O4236">
        <f t="shared" si="1560"/>
        <v>60.015809348744249</v>
      </c>
      <c r="P4236">
        <f t="shared" si="1561"/>
        <v>59.896924339461407</v>
      </c>
      <c r="Q4236">
        <f t="shared" si="1562"/>
        <v>0.23636002171512871</v>
      </c>
      <c r="R4236">
        <f t="shared" si="1563"/>
        <v>59.77944932702912</v>
      </c>
      <c r="S4236">
        <f t="shared" si="1564"/>
        <v>342.67274174593319</v>
      </c>
      <c r="T4236">
        <f t="shared" si="1565"/>
        <v>18.324024348720588</v>
      </c>
      <c r="U4236">
        <f t="shared" si="1552"/>
        <v>0.65786325692450032</v>
      </c>
      <c r="V4236" s="6">
        <f t="shared" si="1566"/>
        <v>240420.00000039116</v>
      </c>
      <c r="W4236">
        <f t="shared" si="1567"/>
        <v>18.323694570759613</v>
      </c>
      <c r="X4236">
        <f t="shared" si="1568"/>
        <v>343.63546786785849</v>
      </c>
      <c r="Y4236">
        <f t="shared" si="1569"/>
        <v>0.18482202337670608</v>
      </c>
      <c r="Z4236">
        <f t="shared" si="1570"/>
        <v>1.2899752468837342E-6</v>
      </c>
      <c r="AA4236">
        <f t="shared" si="1571"/>
        <v>1.4444472830348706E-6</v>
      </c>
      <c r="AB4236">
        <f t="shared" si="1553"/>
        <v>1.0096775193070604</v>
      </c>
      <c r="AC4236">
        <f t="shared" si="1572"/>
        <v>1.970841292465372</v>
      </c>
      <c r="AD4236">
        <f t="shared" si="1573"/>
        <v>2.7075528098591565E-9</v>
      </c>
      <c r="AE4236">
        <f t="shared" si="1574"/>
        <v>2.3622428771026197E-5</v>
      </c>
      <c r="AF4236">
        <f t="shared" si="1575"/>
        <v>1.140994166395481E-5</v>
      </c>
      <c r="AG4236">
        <f t="shared" si="1554"/>
        <v>2.7075528098591565E-7</v>
      </c>
      <c r="AH4236">
        <f t="shared" si="1555"/>
        <v>0.11409941663954809</v>
      </c>
    </row>
    <row r="4237" spans="1:34" ht="15">
      <c r="A4237" s="8">
        <v>43261.211111111108</v>
      </c>
      <c r="B4237" s="9">
        <v>-1.6500000000000001E-2</v>
      </c>
      <c r="C4237" s="7">
        <v>3.0928776569999998</v>
      </c>
      <c r="D4237" s="9">
        <v>2.0400000000000001E-2</v>
      </c>
      <c r="E4237" s="7">
        <v>2.0201470999999999E-2</v>
      </c>
      <c r="F4237" s="7">
        <v>2.01513E-2</v>
      </c>
      <c r="G4237" s="7">
        <v>-5009024</v>
      </c>
      <c r="H4237" s="7">
        <v>17015003</v>
      </c>
      <c r="K4237">
        <f t="shared" si="1556"/>
        <v>1051.5782521617855</v>
      </c>
      <c r="L4237">
        <f t="shared" si="1557"/>
        <v>1030.1576648911996</v>
      </c>
      <c r="M4237">
        <f t="shared" si="1558"/>
        <v>344.94082215687297</v>
      </c>
      <c r="N4237">
        <f t="shared" si="1559"/>
        <v>0.1775794901907721</v>
      </c>
      <c r="O4237">
        <f t="shared" si="1560"/>
        <v>60.015809348744249</v>
      </c>
      <c r="P4237">
        <f t="shared" si="1561"/>
        <v>59.901326955229976</v>
      </c>
      <c r="Q4237">
        <f t="shared" si="1562"/>
        <v>8.1746026699860863E-2</v>
      </c>
      <c r="R4237">
        <f t="shared" si="1563"/>
        <v>59.934063322044388</v>
      </c>
      <c r="S4237">
        <f t="shared" si="1564"/>
        <v>344.88632480573972</v>
      </c>
      <c r="T4237">
        <f t="shared" si="1565"/>
        <v>18.333926819349205</v>
      </c>
      <c r="U4237">
        <f t="shared" si="1552"/>
        <v>0.65766225605396222</v>
      </c>
      <c r="V4237" s="6">
        <f t="shared" si="1566"/>
        <v>240479.99999995809</v>
      </c>
      <c r="W4237">
        <f t="shared" si="1567"/>
        <v>18.33172627168403</v>
      </c>
      <c r="X4237">
        <f t="shared" si="1568"/>
        <v>344.10898321773141</v>
      </c>
      <c r="Y4237">
        <f t="shared" si="1569"/>
        <v>8.4358088993816693E-2</v>
      </c>
      <c r="Z4237">
        <f t="shared" si="1570"/>
        <v>1.2267422608871836E-6</v>
      </c>
      <c r="AA4237">
        <f t="shared" si="1571"/>
        <v>1.4439953150048358E-6</v>
      </c>
      <c r="AB4237">
        <f t="shared" si="1553"/>
        <v>1.0099113995745863</v>
      </c>
      <c r="AC4237">
        <f t="shared" si="1572"/>
        <v>1.9706023458491035</v>
      </c>
      <c r="AD4237">
        <f t="shared" si="1573"/>
        <v>5.9294628731450107E-9</v>
      </c>
      <c r="AE4237">
        <f t="shared" si="1574"/>
        <v>2.539223009584956E-5</v>
      </c>
      <c r="AF4237">
        <f t="shared" si="1575"/>
        <v>2.3245856110028882E-5</v>
      </c>
      <c r="AG4237">
        <f t="shared" si="1554"/>
        <v>5.9294628731450106E-7</v>
      </c>
      <c r="AH4237">
        <f t="shared" si="1555"/>
        <v>0.23245856110028881</v>
      </c>
    </row>
    <row r="4238" spans="1:34" ht="15">
      <c r="A4238" s="8">
        <v>43261.211805555555</v>
      </c>
      <c r="B4238" s="9">
        <v>-1.6500000000000001E-2</v>
      </c>
      <c r="C4238" s="7">
        <v>3.093028688</v>
      </c>
      <c r="D4238" s="9">
        <v>2.0400000000000001E-2</v>
      </c>
      <c r="E4238" s="9">
        <v>2.0199999999999999E-2</v>
      </c>
      <c r="F4238" s="9">
        <v>2.0199999999999999E-2</v>
      </c>
      <c r="G4238" s="7">
        <v>-5009509</v>
      </c>
      <c r="H4238" s="7">
        <v>17015003</v>
      </c>
      <c r="K4238">
        <f t="shared" si="1556"/>
        <v>1051.5782521617855</v>
      </c>
      <c r="L4238">
        <f t="shared" si="1557"/>
        <v>1030.0936491844236</v>
      </c>
      <c r="M4238">
        <f t="shared" si="1558"/>
        <v>344.91938696177726</v>
      </c>
      <c r="N4238">
        <f t="shared" si="1559"/>
        <v>0.17762526533726461</v>
      </c>
      <c r="O4238">
        <f t="shared" si="1560"/>
        <v>60.015809348744249</v>
      </c>
      <c r="P4238">
        <f t="shared" si="1561"/>
        <v>59.896924339461407</v>
      </c>
      <c r="Q4238">
        <f t="shared" si="1562"/>
        <v>-6.5031781433539493E-2</v>
      </c>
      <c r="R4238">
        <f t="shared" si="1563"/>
        <v>60.080841130177788</v>
      </c>
      <c r="S4238">
        <f t="shared" si="1564"/>
        <v>344.96274148273295</v>
      </c>
      <c r="T4238">
        <f t="shared" si="1565"/>
        <v>18.338745255822101</v>
      </c>
      <c r="U4238">
        <f t="shared" si="1552"/>
        <v>0.6575644511765727</v>
      </c>
      <c r="V4238" s="6">
        <f t="shared" si="1566"/>
        <v>240540.00000015367</v>
      </c>
      <c r="W4238">
        <f t="shared" si="1567"/>
        <v>18.340274546297117</v>
      </c>
      <c r="X4238">
        <f t="shared" si="1568"/>
        <v>344.58249856760443</v>
      </c>
      <c r="Y4238">
        <f t="shared" si="1569"/>
        <v>-7.9862457206019144E-3</v>
      </c>
      <c r="Z4238">
        <f t="shared" si="1570"/>
        <v>1.0212297337760779E-6</v>
      </c>
      <c r="AA4238">
        <f t="shared" si="1571"/>
        <v>1.3626942412708124E-6</v>
      </c>
      <c r="AB4238">
        <f t="shared" si="1553"/>
        <v>1.0101818731855283</v>
      </c>
      <c r="AC4238">
        <f t="shared" si="1572"/>
        <v>1.9704860769770127</v>
      </c>
      <c r="AD4238">
        <f t="shared" si="1573"/>
        <v>-5.9102578721659506E-8</v>
      </c>
      <c r="AE4238">
        <f t="shared" si="1574"/>
        <v>3.2335844221722051E-5</v>
      </c>
      <c r="AF4238">
        <f t="shared" si="1575"/>
        <v>-1.8195050367826181E-4</v>
      </c>
      <c r="AG4238" t="str">
        <f t="shared" si="1554"/>
        <v>NaN</v>
      </c>
      <c r="AH4238" t="str">
        <f t="shared" si="1555"/>
        <v>NaN</v>
      </c>
    </row>
    <row r="4239" spans="1:34" ht="15">
      <c r="A4239" s="8">
        <v>43261.212500000001</v>
      </c>
      <c r="B4239" s="9">
        <v>-1.6500000000000001E-2</v>
      </c>
      <c r="C4239" s="7">
        <v>3.0932617750000002</v>
      </c>
      <c r="D4239" s="7">
        <v>2.040811E-2</v>
      </c>
      <c r="E4239" s="9">
        <v>2.0199999999999999E-2</v>
      </c>
      <c r="F4239" s="9">
        <v>2.0199999999999999E-2</v>
      </c>
      <c r="G4239" s="7">
        <v>-5009990</v>
      </c>
      <c r="H4239" s="7">
        <v>17015003</v>
      </c>
      <c r="K4239">
        <f t="shared" si="1556"/>
        <v>1051.5782521617855</v>
      </c>
      <c r="L4239">
        <f t="shared" si="1557"/>
        <v>1030.0936491844236</v>
      </c>
      <c r="M4239">
        <f t="shared" si="1558"/>
        <v>344.91938696177726</v>
      </c>
      <c r="N4239">
        <f t="shared" si="1559"/>
        <v>0.17769591038080204</v>
      </c>
      <c r="O4239">
        <f t="shared" si="1560"/>
        <v>60.040168147749661</v>
      </c>
      <c r="P4239">
        <f t="shared" si="1561"/>
        <v>59.896924339461407</v>
      </c>
      <c r="Q4239">
        <f t="shared" si="1562"/>
        <v>-4.0672982428127114E-2</v>
      </c>
      <c r="R4239">
        <f t="shared" si="1563"/>
        <v>60.080841130177788</v>
      </c>
      <c r="S4239">
        <f t="shared" si="1564"/>
        <v>344.946502283396</v>
      </c>
      <c r="T4239">
        <f t="shared" si="1565"/>
        <v>18.346181576194464</v>
      </c>
      <c r="U4239">
        <f t="shared" si="1552"/>
        <v>0.6574135083538668</v>
      </c>
      <c r="V4239" s="6">
        <f t="shared" si="1566"/>
        <v>240600.00000034925</v>
      </c>
      <c r="W4239">
        <f t="shared" si="1567"/>
        <v>18.349275189779487</v>
      </c>
      <c r="X4239">
        <f t="shared" si="1568"/>
        <v>344.89611447761803</v>
      </c>
      <c r="Y4239">
        <f t="shared" si="1569"/>
        <v>-5.6912181765068702E-2</v>
      </c>
      <c r="Z4239">
        <f t="shared" si="1570"/>
        <v>1.4543852642950033E-6</v>
      </c>
      <c r="AA4239">
        <f t="shared" si="1571"/>
        <v>1.3730830492146795E-6</v>
      </c>
      <c r="AB4239">
        <f t="shared" si="1553"/>
        <v>1.0103248467582764</v>
      </c>
      <c r="AC4239">
        <f t="shared" si="1572"/>
        <v>1.9703066385664276</v>
      </c>
      <c r="AD4239">
        <f t="shared" si="1573"/>
        <v>-8.3560821103114584E-9</v>
      </c>
      <c r="AE4239">
        <f t="shared" si="1574"/>
        <v>4.2366733083268718E-5</v>
      </c>
      <c r="AF4239">
        <f t="shared" si="1575"/>
        <v>-1.963399871367317E-5</v>
      </c>
      <c r="AG4239" t="str">
        <f t="shared" si="1554"/>
        <v>NaN</v>
      </c>
      <c r="AH4239" t="str">
        <f t="shared" si="1555"/>
        <v>NaN</v>
      </c>
    </row>
    <row r="4240" spans="1:34" ht="15">
      <c r="A4240" s="8">
        <v>43261.213194444441</v>
      </c>
      <c r="B4240" s="9">
        <v>-1.6500000000000001E-2</v>
      </c>
      <c r="C4240" s="7">
        <v>3.09357573</v>
      </c>
      <c r="D4240" s="9">
        <v>2.0400000000000001E-2</v>
      </c>
      <c r="E4240" s="9">
        <v>2.0199999999999999E-2</v>
      </c>
      <c r="F4240" s="9">
        <v>2.0199999999999999E-2</v>
      </c>
      <c r="G4240" s="7">
        <v>-5010474</v>
      </c>
      <c r="H4240" s="7">
        <v>17015003</v>
      </c>
      <c r="K4240">
        <f t="shared" si="1556"/>
        <v>1051.5782521617855</v>
      </c>
      <c r="L4240">
        <f t="shared" si="1557"/>
        <v>1030.0936491844236</v>
      </c>
      <c r="M4240">
        <f t="shared" si="1558"/>
        <v>344.91938696177726</v>
      </c>
      <c r="N4240">
        <f t="shared" si="1559"/>
        <v>0.17779106525706609</v>
      </c>
      <c r="O4240">
        <f t="shared" si="1560"/>
        <v>60.015809348744249</v>
      </c>
      <c r="P4240">
        <f t="shared" si="1561"/>
        <v>59.896924339461407</v>
      </c>
      <c r="Q4240">
        <f t="shared" si="1562"/>
        <v>-6.5031781433539493E-2</v>
      </c>
      <c r="R4240">
        <f t="shared" si="1563"/>
        <v>60.080841130177788</v>
      </c>
      <c r="S4240">
        <f t="shared" si="1564"/>
        <v>344.96274148273295</v>
      </c>
      <c r="T4240">
        <f t="shared" si="1565"/>
        <v>18.356197878959101</v>
      </c>
      <c r="U4240">
        <f t="shared" si="1552"/>
        <v>0.65721019691263449</v>
      </c>
      <c r="V4240" s="6">
        <f t="shared" si="1566"/>
        <v>240659.99999991618</v>
      </c>
      <c r="W4240">
        <f t="shared" si="1567"/>
        <v>18.358474288537625</v>
      </c>
      <c r="X4240">
        <f t="shared" si="1568"/>
        <v>345.20554623961738</v>
      </c>
      <c r="Y4240">
        <f t="shared" si="1569"/>
        <v>-5.6912181765068702E-2</v>
      </c>
      <c r="Z4240">
        <f t="shared" si="1570"/>
        <v>1.6061454941417103E-6</v>
      </c>
      <c r="AA4240">
        <f t="shared" si="1571"/>
        <v>1.4494155119736312E-6</v>
      </c>
      <c r="AB4240">
        <f t="shared" si="1553"/>
        <v>1.0103248467582764</v>
      </c>
      <c r="AC4240">
        <f t="shared" si="1572"/>
        <v>1.9700649451807166</v>
      </c>
      <c r="AD4240">
        <f t="shared" si="1573"/>
        <v>-8.8195316026853841E-9</v>
      </c>
      <c r="AE4240">
        <f t="shared" si="1574"/>
        <v>3.2622253345422237E-5</v>
      </c>
      <c r="AF4240">
        <f t="shared" si="1575"/>
        <v>-2.6913030315535457E-5</v>
      </c>
      <c r="AG4240" t="str">
        <f t="shared" si="1554"/>
        <v>NaN</v>
      </c>
      <c r="AH4240" t="str">
        <f t="shared" si="1555"/>
        <v>NaN</v>
      </c>
    </row>
    <row r="4241" spans="1:34" ht="15">
      <c r="A4241" s="8">
        <v>43261.213888888888</v>
      </c>
      <c r="B4241" s="9">
        <v>-1.6500000000000001E-2</v>
      </c>
      <c r="C4241" s="7">
        <v>3.0938658989999999</v>
      </c>
      <c r="D4241" s="9">
        <v>2.0400000000000001E-2</v>
      </c>
      <c r="E4241" s="9">
        <v>2.0199999999999999E-2</v>
      </c>
      <c r="F4241" s="9">
        <v>2.0199999999999999E-2</v>
      </c>
      <c r="G4241" s="7">
        <v>-5010957</v>
      </c>
      <c r="H4241" s="7">
        <v>17015003</v>
      </c>
      <c r="K4241">
        <f t="shared" si="1556"/>
        <v>1051.5782521617855</v>
      </c>
      <c r="L4241">
        <f t="shared" si="1557"/>
        <v>1030.0936491844236</v>
      </c>
      <c r="M4241">
        <f t="shared" si="1558"/>
        <v>344.91938696177726</v>
      </c>
      <c r="N4241">
        <f t="shared" si="1559"/>
        <v>0.17787901096677183</v>
      </c>
      <c r="O4241">
        <f t="shared" si="1560"/>
        <v>60.015809348744249</v>
      </c>
      <c r="P4241">
        <f t="shared" si="1561"/>
        <v>59.896924339461407</v>
      </c>
      <c r="Q4241">
        <f t="shared" si="1562"/>
        <v>-6.5031781433539493E-2</v>
      </c>
      <c r="R4241">
        <f t="shared" si="1563"/>
        <v>60.080841130177788</v>
      </c>
      <c r="S4241">
        <f t="shared" si="1564"/>
        <v>344.96274148273295</v>
      </c>
      <c r="T4241">
        <f t="shared" si="1565"/>
        <v>18.365455322086021</v>
      </c>
      <c r="U4241">
        <f t="shared" si="1552"/>
        <v>0.65702228884430947</v>
      </c>
      <c r="V4241" s="6">
        <f t="shared" si="1566"/>
        <v>240720.00000011176</v>
      </c>
      <c r="W4241">
        <f t="shared" si="1567"/>
        <v>18.367060503923888</v>
      </c>
      <c r="X4241">
        <f t="shared" si="1568"/>
        <v>345.68684517945144</v>
      </c>
      <c r="Y4241">
        <f t="shared" si="1569"/>
        <v>-6.5031781433539493E-2</v>
      </c>
      <c r="Z4241">
        <f t="shared" si="1570"/>
        <v>1.4543825980396653E-6</v>
      </c>
      <c r="AA4241">
        <f t="shared" si="1571"/>
        <v>1.5090361719784953E-6</v>
      </c>
      <c r="AB4241">
        <f t="shared" si="1553"/>
        <v>1.0103485742179377</v>
      </c>
      <c r="AC4241">
        <f t="shared" si="1572"/>
        <v>1.9698415630780641</v>
      </c>
      <c r="AD4241">
        <f t="shared" si="1573"/>
        <v>-8.0349393547433268E-9</v>
      </c>
      <c r="AE4241">
        <f t="shared" si="1574"/>
        <v>2.5351311790980968E-5</v>
      </c>
      <c r="AF4241">
        <f t="shared" si="1575"/>
        <v>-3.155100537090432E-5</v>
      </c>
      <c r="AG4241" t="str">
        <f t="shared" si="1554"/>
        <v>NaN</v>
      </c>
      <c r="AH4241" t="str">
        <f t="shared" si="1555"/>
        <v>NaN</v>
      </c>
    </row>
    <row r="4242" spans="1:34" ht="15">
      <c r="A4242" s="8">
        <v>43261.214583333334</v>
      </c>
      <c r="B4242" s="9">
        <v>-1.66E-2</v>
      </c>
      <c r="C4242" s="7">
        <v>3.0941227709999999</v>
      </c>
      <c r="D4242" s="9">
        <v>2.0400000000000001E-2</v>
      </c>
      <c r="E4242" s="9">
        <v>2.0299999999999999E-2</v>
      </c>
      <c r="F4242" s="9">
        <v>2.0199999999999999E-2</v>
      </c>
      <c r="G4242" s="7">
        <v>-5011437</v>
      </c>
      <c r="H4242" s="7">
        <v>17015003</v>
      </c>
      <c r="K4242">
        <f t="shared" si="1556"/>
        <v>1057.9486653264607</v>
      </c>
      <c r="L4242">
        <f t="shared" si="1557"/>
        <v>1036.4640623490989</v>
      </c>
      <c r="M4242">
        <f t="shared" si="1558"/>
        <v>347.05247360413523</v>
      </c>
      <c r="N4242">
        <f t="shared" si="1559"/>
        <v>0.17795686487378307</v>
      </c>
      <c r="O4242">
        <f t="shared" si="1560"/>
        <v>60.015809348744249</v>
      </c>
      <c r="P4242">
        <f t="shared" si="1561"/>
        <v>60.196218409384713</v>
      </c>
      <c r="Q4242">
        <f t="shared" si="1562"/>
        <v>-6.5031781433539493E-2</v>
      </c>
      <c r="R4242">
        <f t="shared" si="1563"/>
        <v>60.080841130177788</v>
      </c>
      <c r="S4242">
        <f t="shared" si="1564"/>
        <v>347.09582812509092</v>
      </c>
      <c r="T4242">
        <f t="shared" si="1565"/>
        <v>18.373650470192466</v>
      </c>
      <c r="U4242">
        <f t="shared" si="1552"/>
        <v>0.65685594329627783</v>
      </c>
      <c r="V4242" s="6">
        <f t="shared" si="1566"/>
        <v>240780.00000030734</v>
      </c>
      <c r="W4242">
        <f t="shared" si="1567"/>
        <v>18.375643801355469</v>
      </c>
      <c r="X4242">
        <f t="shared" si="1568"/>
        <v>346.18783359324942</v>
      </c>
      <c r="Y4242">
        <f t="shared" si="1569"/>
        <v>3.5086586858336467E-2</v>
      </c>
      <c r="Z4242">
        <f t="shared" si="1570"/>
        <v>1.5587207464793837E-6</v>
      </c>
      <c r="AA4242">
        <f t="shared" si="1571"/>
        <v>1.5799488160593573E-6</v>
      </c>
      <c r="AB4242">
        <f t="shared" si="1553"/>
        <v>1.0099937090113806</v>
      </c>
      <c r="AC4242">
        <f t="shared" si="1572"/>
        <v>1.9696438141542558</v>
      </c>
      <c r="AD4242">
        <f t="shared" si="1573"/>
        <v>1.5590746082759148E-8</v>
      </c>
      <c r="AE4242">
        <f t="shared" si="1574"/>
        <v>2.4612344175489152E-5</v>
      </c>
      <c r="AF4242">
        <f t="shared" si="1575"/>
        <v>6.3058691534835016E-5</v>
      </c>
      <c r="AG4242">
        <f t="shared" si="1554"/>
        <v>1.5590746082759149E-6</v>
      </c>
      <c r="AH4242">
        <f t="shared" si="1555"/>
        <v>0.6305869153483501</v>
      </c>
    </row>
    <row r="4243" spans="1:34" ht="15">
      <c r="A4243" s="8">
        <v>43261.215277777781</v>
      </c>
      <c r="B4243" s="9">
        <v>-1.66E-2</v>
      </c>
      <c r="C4243" s="7">
        <v>3.0944521850000002</v>
      </c>
      <c r="D4243" s="9">
        <v>2.0500000000000001E-2</v>
      </c>
      <c r="E4243" s="9">
        <v>2.0299999999999999E-2</v>
      </c>
      <c r="F4243" s="9">
        <v>2.0199999999999999E-2</v>
      </c>
      <c r="G4243" s="7">
        <v>-5011921</v>
      </c>
      <c r="H4243" s="7">
        <v>17015003</v>
      </c>
      <c r="K4243">
        <f t="shared" si="1556"/>
        <v>1057.9486653264607</v>
      </c>
      <c r="L4243">
        <f t="shared" si="1557"/>
        <v>1036.4640623490989</v>
      </c>
      <c r="M4243">
        <f t="shared" si="1558"/>
        <v>347.05247360413523</v>
      </c>
      <c r="N4243">
        <f t="shared" si="1559"/>
        <v>0.17805670513244973</v>
      </c>
      <c r="O4243">
        <f t="shared" si="1560"/>
        <v>60.316164453619876</v>
      </c>
      <c r="P4243">
        <f t="shared" si="1561"/>
        <v>60.196218409384713</v>
      </c>
      <c r="Q4243">
        <f t="shared" si="1562"/>
        <v>0.23532332344208839</v>
      </c>
      <c r="R4243">
        <f t="shared" si="1563"/>
        <v>60.080841130177788</v>
      </c>
      <c r="S4243">
        <f t="shared" si="1564"/>
        <v>346.89559138850717</v>
      </c>
      <c r="T4243">
        <f t="shared" si="1565"/>
        <v>18.384159971104744</v>
      </c>
      <c r="U4243">
        <f t="shared" si="1552"/>
        <v>0.65664262089306003</v>
      </c>
      <c r="V4243" s="6">
        <f t="shared" si="1566"/>
        <v>240840.00000050291</v>
      </c>
      <c r="W4243">
        <f t="shared" si="1567"/>
        <v>18.384063663875654</v>
      </c>
      <c r="X4243">
        <f t="shared" si="1568"/>
        <v>346.68882200704735</v>
      </c>
      <c r="Y4243">
        <f t="shared" si="1569"/>
        <v>0.13520495515021244</v>
      </c>
      <c r="Z4243">
        <f t="shared" si="1570"/>
        <v>1.8243024861963945E-6</v>
      </c>
      <c r="AA4243">
        <f t="shared" si="1571"/>
        <v>1.5379431352576501E-6</v>
      </c>
      <c r="AB4243">
        <f t="shared" si="1553"/>
        <v>1.0097029510200413</v>
      </c>
      <c r="AC4243">
        <f t="shared" si="1572"/>
        <v>1.9693902198972426</v>
      </c>
      <c r="AD4243">
        <f t="shared" si="1573"/>
        <v>3.9378280997685251E-9</v>
      </c>
      <c r="AE4243">
        <f t="shared" si="1574"/>
        <v>2.9071072506312996E-5</v>
      </c>
      <c r="AF4243">
        <f t="shared" si="1575"/>
        <v>1.3484248124186314E-5</v>
      </c>
      <c r="AG4243">
        <f t="shared" si="1554"/>
        <v>3.9378280997685249E-7</v>
      </c>
      <c r="AH4243">
        <f t="shared" si="1555"/>
        <v>0.13484248124186315</v>
      </c>
    </row>
    <row r="4244" spans="1:34" ht="15">
      <c r="A4244" s="8">
        <v>43261.21597222222</v>
      </c>
      <c r="B4244" s="9">
        <v>-1.66E-2</v>
      </c>
      <c r="C4244" s="7">
        <v>3.0948089510000001</v>
      </c>
      <c r="D4244" s="9">
        <v>2.0500000000000001E-2</v>
      </c>
      <c r="E4244" s="9">
        <v>2.0299999999999999E-2</v>
      </c>
      <c r="F4244" s="9">
        <v>2.0199999999999999E-2</v>
      </c>
      <c r="G4244" s="7">
        <v>-5012404</v>
      </c>
      <c r="H4244" s="7">
        <v>17015003</v>
      </c>
      <c r="K4244">
        <f t="shared" si="1556"/>
        <v>1057.9486653264607</v>
      </c>
      <c r="L4244">
        <f t="shared" si="1557"/>
        <v>1036.4640623490989</v>
      </c>
      <c r="M4244">
        <f t="shared" si="1558"/>
        <v>347.05247360413523</v>
      </c>
      <c r="N4244">
        <f t="shared" si="1559"/>
        <v>0.17816483535679789</v>
      </c>
      <c r="O4244">
        <f t="shared" si="1560"/>
        <v>60.316164453619876</v>
      </c>
      <c r="P4244">
        <f t="shared" si="1561"/>
        <v>60.196218409384713</v>
      </c>
      <c r="Q4244">
        <f t="shared" si="1562"/>
        <v>0.23532332344208839</v>
      </c>
      <c r="R4244">
        <f t="shared" si="1563"/>
        <v>60.080841130177788</v>
      </c>
      <c r="S4244">
        <f t="shared" si="1564"/>
        <v>346.89559138850717</v>
      </c>
      <c r="T4244">
        <f t="shared" si="1565"/>
        <v>18.395542099983498</v>
      </c>
      <c r="U4244">
        <f t="shared" si="1552"/>
        <v>0.65641158584140391</v>
      </c>
      <c r="V4244" s="6">
        <f t="shared" si="1566"/>
        <v>240900.00000006985</v>
      </c>
      <c r="W4244">
        <f t="shared" si="1567"/>
        <v>18.392314253120961</v>
      </c>
      <c r="X4244">
        <f t="shared" si="1568"/>
        <v>347.01953480086019</v>
      </c>
      <c r="Y4244">
        <f t="shared" si="1569"/>
        <v>0.20049750058826041</v>
      </c>
      <c r="Z4244">
        <f t="shared" si="1570"/>
        <v>1.6440868809212306E-6</v>
      </c>
      <c r="AA4244">
        <f t="shared" si="1571"/>
        <v>1.5022612088215975E-6</v>
      </c>
      <c r="AB4244">
        <f t="shared" si="1553"/>
        <v>1.0095133321750192</v>
      </c>
      <c r="AC4244">
        <f t="shared" si="1572"/>
        <v>1.969115569127398</v>
      </c>
      <c r="AD4244">
        <f t="shared" si="1573"/>
        <v>2.5934925418436785E-9</v>
      </c>
      <c r="AE4244">
        <f t="shared" si="1574"/>
        <v>3.6230666502528004E-5</v>
      </c>
      <c r="AF4244">
        <f t="shared" si="1575"/>
        <v>7.1258998770825841E-6</v>
      </c>
      <c r="AG4244">
        <f t="shared" si="1554"/>
        <v>2.5934925418436784E-7</v>
      </c>
      <c r="AH4244">
        <f t="shared" si="1555"/>
        <v>7.1258998770825838E-2</v>
      </c>
    </row>
    <row r="4245" spans="1:34" ht="15">
      <c r="A4245" s="8">
        <v>43261.216666666667</v>
      </c>
      <c r="B4245" s="9">
        <v>-1.66E-2</v>
      </c>
      <c r="C4245" s="7">
        <v>3.0950705799999998</v>
      </c>
      <c r="D4245" s="9">
        <v>2.0500000000000001E-2</v>
      </c>
      <c r="E4245" s="9">
        <v>2.0299999999999999E-2</v>
      </c>
      <c r="F4245" s="7">
        <v>2.0234664999999999E-2</v>
      </c>
      <c r="G4245" s="7">
        <v>-5012888</v>
      </c>
      <c r="H4245" s="7">
        <v>17015003</v>
      </c>
      <c r="K4245">
        <f t="shared" si="1556"/>
        <v>1057.9486653264607</v>
      </c>
      <c r="L4245">
        <f t="shared" si="1557"/>
        <v>1036.4184955220887</v>
      </c>
      <c r="M4245">
        <f t="shared" si="1558"/>
        <v>347.03721588261584</v>
      </c>
      <c r="N4245">
        <f t="shared" si="1559"/>
        <v>0.17824413103650383</v>
      </c>
      <c r="O4245">
        <f t="shared" si="1560"/>
        <v>60.316164453619876</v>
      </c>
      <c r="P4245">
        <f t="shared" si="1561"/>
        <v>60.196218409384713</v>
      </c>
      <c r="Q4245">
        <f t="shared" si="1562"/>
        <v>0.13084585488060441</v>
      </c>
      <c r="R4245">
        <f t="shared" si="1563"/>
        <v>60.185318598739272</v>
      </c>
      <c r="S4245">
        <f t="shared" si="1564"/>
        <v>346.94998531269545</v>
      </c>
      <c r="T4245">
        <f t="shared" si="1565"/>
        <v>18.403889013636753</v>
      </c>
      <c r="U4245">
        <f t="shared" si="1552"/>
        <v>0.65624215974830724</v>
      </c>
      <c r="V4245" s="6">
        <f t="shared" si="1566"/>
        <v>240960.00000026543</v>
      </c>
      <c r="W4245">
        <f t="shared" si="1567"/>
        <v>18.400439345773911</v>
      </c>
      <c r="X4245">
        <f t="shared" si="1568"/>
        <v>347.34436938875052</v>
      </c>
      <c r="Y4245">
        <f t="shared" si="1569"/>
        <v>0.20049750058826041</v>
      </c>
      <c r="Z4245">
        <f t="shared" si="1570"/>
        <v>1.5176182423421115E-6</v>
      </c>
      <c r="AA4245">
        <f t="shared" si="1571"/>
        <v>1.4810327643219917E-6</v>
      </c>
      <c r="AB4245">
        <f t="shared" si="1553"/>
        <v>1.0095137537351071</v>
      </c>
      <c r="AC4245">
        <f t="shared" si="1572"/>
        <v>1.9689141581009453</v>
      </c>
      <c r="AD4245">
        <f t="shared" si="1573"/>
        <v>2.5565823868225544E-9</v>
      </c>
      <c r="AE4245">
        <f t="shared" si="1574"/>
        <v>3.6920171768051211E-5</v>
      </c>
      <c r="AF4245">
        <f t="shared" si="1575"/>
        <v>6.8932989852022966E-6</v>
      </c>
      <c r="AG4245">
        <f t="shared" si="1554"/>
        <v>2.5565823868225546E-7</v>
      </c>
      <c r="AH4245">
        <f t="shared" si="1555"/>
        <v>6.8932989852022966E-2</v>
      </c>
    </row>
    <row r="4246" spans="1:34" ht="15">
      <c r="A4246" s="8">
        <v>43261.217361111114</v>
      </c>
      <c r="B4246" s="9">
        <v>-1.66E-2</v>
      </c>
      <c r="C4246" s="7">
        <v>3.0953797770000002</v>
      </c>
      <c r="D4246" s="9">
        <v>2.0500000000000001E-2</v>
      </c>
      <c r="E4246" s="9">
        <v>2.0299999999999999E-2</v>
      </c>
      <c r="F4246" s="9">
        <v>2.0199999999999999E-2</v>
      </c>
      <c r="G4246" s="7">
        <v>-5013371</v>
      </c>
      <c r="H4246" s="7">
        <v>17015003</v>
      </c>
      <c r="K4246">
        <f t="shared" si="1556"/>
        <v>1057.9486653264607</v>
      </c>
      <c r="L4246">
        <f t="shared" si="1557"/>
        <v>1036.4640623490989</v>
      </c>
      <c r="M4246">
        <f t="shared" si="1558"/>
        <v>347.05247360413523</v>
      </c>
      <c r="N4246">
        <f t="shared" si="1559"/>
        <v>0.17833784383698884</v>
      </c>
      <c r="O4246">
        <f t="shared" si="1560"/>
        <v>60.316164453619876</v>
      </c>
      <c r="P4246">
        <f t="shared" si="1561"/>
        <v>60.196218409384713</v>
      </c>
      <c r="Q4246">
        <f t="shared" si="1562"/>
        <v>0.23532332344208839</v>
      </c>
      <c r="R4246">
        <f t="shared" si="1563"/>
        <v>60.080841130177788</v>
      </c>
      <c r="S4246">
        <f t="shared" si="1564"/>
        <v>346.89559138850717</v>
      </c>
      <c r="T4246">
        <f t="shared" si="1565"/>
        <v>18.413753518950966</v>
      </c>
      <c r="U4246">
        <f t="shared" si="1552"/>
        <v>0.65604192949972118</v>
      </c>
      <c r="V4246" s="6">
        <f t="shared" si="1566"/>
        <v>241020.000000461</v>
      </c>
      <c r="W4246">
        <f t="shared" si="1567"/>
        <v>18.408657832609524</v>
      </c>
      <c r="X4246">
        <f t="shared" si="1568"/>
        <v>347.66157834559874</v>
      </c>
      <c r="Y4246">
        <f t="shared" si="1569"/>
        <v>0.13617309676875303</v>
      </c>
      <c r="Z4246">
        <f t="shared" si="1570"/>
        <v>1.160345498683055E-6</v>
      </c>
      <c r="AA4246">
        <f t="shared" si="1571"/>
        <v>1.3911499973538172E-6</v>
      </c>
      <c r="AB4246">
        <f t="shared" si="1553"/>
        <v>1.0097001393989855</v>
      </c>
      <c r="AC4246">
        <f t="shared" si="1572"/>
        <v>1.9686761275877132</v>
      </c>
      <c r="AD4246">
        <f t="shared" si="1573"/>
        <v>3.5353647516283625E-9</v>
      </c>
      <c r="AE4246">
        <f t="shared" si="1574"/>
        <v>2.9292745451449277E-5</v>
      </c>
      <c r="AF4246">
        <f t="shared" si="1575"/>
        <v>1.2014485729283403E-5</v>
      </c>
      <c r="AG4246">
        <f t="shared" si="1554"/>
        <v>3.5353647516283626E-7</v>
      </c>
      <c r="AH4246">
        <f t="shared" si="1555"/>
        <v>0.12014485729283403</v>
      </c>
    </row>
    <row r="4247" spans="1:34" ht="15">
      <c r="A4247" s="8">
        <v>43261.218055555553</v>
      </c>
      <c r="B4247" s="9">
        <v>-1.67E-2</v>
      </c>
      <c r="C4247" s="7">
        <v>3.0955070240000002</v>
      </c>
      <c r="D4247" s="7">
        <v>2.049836E-2</v>
      </c>
      <c r="E4247" s="7">
        <v>2.0313518999999999E-2</v>
      </c>
      <c r="F4247" s="7">
        <v>2.0262393E-2</v>
      </c>
      <c r="G4247" s="7">
        <v>-5013853</v>
      </c>
      <c r="H4247" s="7">
        <v>17015003</v>
      </c>
      <c r="K4247">
        <f t="shared" si="1556"/>
        <v>1064.3190784911358</v>
      </c>
      <c r="L4247">
        <f t="shared" si="1557"/>
        <v>1042.7524604831192</v>
      </c>
      <c r="M4247">
        <f t="shared" si="1558"/>
        <v>349.15809810834912</v>
      </c>
      <c r="N4247">
        <f t="shared" si="1559"/>
        <v>0.17837641042309188</v>
      </c>
      <c r="O4247">
        <f t="shared" si="1560"/>
        <v>60.311238629899911</v>
      </c>
      <c r="P4247">
        <f t="shared" si="1561"/>
        <v>60.236679974697644</v>
      </c>
      <c r="Q4247">
        <f t="shared" si="1562"/>
        <v>4.2350111983566308E-2</v>
      </c>
      <c r="R4247">
        <f t="shared" si="1563"/>
        <v>60.268888517916345</v>
      </c>
      <c r="S4247">
        <f t="shared" si="1564"/>
        <v>349.12986470036009</v>
      </c>
      <c r="T4247">
        <f t="shared" si="1565"/>
        <v>18.417813159593393</v>
      </c>
      <c r="U4247">
        <f t="shared" si="1552"/>
        <v>0.65595952670007618</v>
      </c>
      <c r="V4247" s="6">
        <f t="shared" si="1566"/>
        <v>241080.00000002794</v>
      </c>
      <c r="W4247">
        <f t="shared" si="1567"/>
        <v>18.416485237440568</v>
      </c>
      <c r="X4247">
        <f t="shared" si="1568"/>
        <v>348.13885272970259</v>
      </c>
      <c r="Y4247">
        <f t="shared" si="1569"/>
        <v>7.0534985239689263E-2</v>
      </c>
      <c r="Z4247">
        <f t="shared" si="1570"/>
        <v>1.356372009089343E-6</v>
      </c>
      <c r="AA4247">
        <f t="shared" si="1571"/>
        <v>1.2601651046716656E-6</v>
      </c>
      <c r="AB4247">
        <f t="shared" si="1553"/>
        <v>1.0098306470833056</v>
      </c>
      <c r="AC4247">
        <f t="shared" si="1572"/>
        <v>1.9685781684590113</v>
      </c>
      <c r="AD4247">
        <f t="shared" si="1573"/>
        <v>6.1823393713023982E-9</v>
      </c>
      <c r="AE4247">
        <f t="shared" si="1574"/>
        <v>2.3804872464999715E-5</v>
      </c>
      <c r="AF4247">
        <f t="shared" si="1575"/>
        <v>2.5853420997597452E-5</v>
      </c>
      <c r="AG4247">
        <f t="shared" si="1554"/>
        <v>6.1823393713023982E-7</v>
      </c>
      <c r="AH4247">
        <f t="shared" si="1555"/>
        <v>0.25853420997597454</v>
      </c>
    </row>
    <row r="4248" spans="1:34" ht="15">
      <c r="A4248" s="8">
        <v>43261.21875</v>
      </c>
      <c r="B4248" s="9">
        <v>-1.67E-2</v>
      </c>
      <c r="C4248" s="7">
        <v>3.0958899529999999</v>
      </c>
      <c r="D4248" s="9">
        <v>2.0500000000000001E-2</v>
      </c>
      <c r="E4248" s="9">
        <v>2.0299999999999999E-2</v>
      </c>
      <c r="F4248" s="9">
        <v>2.0299999999999999E-2</v>
      </c>
      <c r="G4248" s="7">
        <v>-5014337</v>
      </c>
      <c r="H4248" s="7">
        <v>17015003</v>
      </c>
      <c r="K4248">
        <f t="shared" si="1556"/>
        <v>1064.3190784911358</v>
      </c>
      <c r="L4248">
        <f t="shared" si="1557"/>
        <v>1042.7030264238845</v>
      </c>
      <c r="M4248">
        <f t="shared" si="1558"/>
        <v>349.14154547216913</v>
      </c>
      <c r="N4248">
        <f t="shared" si="1559"/>
        <v>0.17849247024571901</v>
      </c>
      <c r="O4248">
        <f t="shared" si="1560"/>
        <v>60.316164453619876</v>
      </c>
      <c r="P4248">
        <f t="shared" si="1561"/>
        <v>60.196218409384713</v>
      </c>
      <c r="Q4248">
        <f t="shared" si="1562"/>
        <v>-6.6068479706586913E-2</v>
      </c>
      <c r="R4248">
        <f t="shared" si="1563"/>
        <v>60.382232933326463</v>
      </c>
      <c r="S4248">
        <f t="shared" si="1564"/>
        <v>349.18559112530687</v>
      </c>
      <c r="T4248">
        <f t="shared" si="1565"/>
        <v>18.430029983027826</v>
      </c>
      <c r="U4248">
        <f t="shared" si="1552"/>
        <v>0.65571154897435235</v>
      </c>
      <c r="V4248" s="6">
        <f t="shared" si="1566"/>
        <v>241140.00000022352</v>
      </c>
      <c r="W4248">
        <f t="shared" si="1567"/>
        <v>18.424263032133858</v>
      </c>
      <c r="X4248">
        <f t="shared" si="1568"/>
        <v>348.61236807957545</v>
      </c>
      <c r="Y4248">
        <f t="shared" si="1569"/>
        <v>-2.9928949143202505E-2</v>
      </c>
      <c r="Z4248">
        <f t="shared" si="1570"/>
        <v>1.3057834865424256E-6</v>
      </c>
      <c r="AA4248">
        <f t="shared" si="1571"/>
        <v>1.166217282166552E-6</v>
      </c>
      <c r="AB4248">
        <f t="shared" si="1553"/>
        <v>1.0101211189371602</v>
      </c>
      <c r="AC4248">
        <f t="shared" si="1572"/>
        <v>1.9682833765095387</v>
      </c>
      <c r="AD4248">
        <f t="shared" si="1573"/>
        <v>-1.3481956967634607E-8</v>
      </c>
      <c r="AE4248">
        <f t="shared" si="1574"/>
        <v>2.8820510962879272E-5</v>
      </c>
      <c r="AF4248">
        <f t="shared" si="1575"/>
        <v>-4.656743278365958E-5</v>
      </c>
      <c r="AG4248" t="str">
        <f t="shared" si="1554"/>
        <v>NaN</v>
      </c>
      <c r="AH4248" t="str">
        <f t="shared" si="1555"/>
        <v>NaN</v>
      </c>
    </row>
    <row r="4249" spans="1:34" ht="15">
      <c r="A4249" s="8">
        <v>43261.219444444447</v>
      </c>
      <c r="B4249" s="9">
        <v>-1.67E-2</v>
      </c>
      <c r="C4249" s="7">
        <v>3.0959981719999998</v>
      </c>
      <c r="D4249" s="9">
        <v>2.0500000000000001E-2</v>
      </c>
      <c r="E4249" s="9">
        <v>2.0299999999999999E-2</v>
      </c>
      <c r="F4249" s="9">
        <v>2.0299999999999999E-2</v>
      </c>
      <c r="G4249" s="7">
        <v>-5014818</v>
      </c>
      <c r="H4249" s="7">
        <v>17015003</v>
      </c>
      <c r="K4249">
        <f t="shared" si="1556"/>
        <v>1064.3190784911358</v>
      </c>
      <c r="L4249">
        <f t="shared" si="1557"/>
        <v>1042.7030264238845</v>
      </c>
      <c r="M4249">
        <f t="shared" si="1558"/>
        <v>349.14154547216913</v>
      </c>
      <c r="N4249">
        <f t="shared" si="1559"/>
        <v>0.17852526974104294</v>
      </c>
      <c r="O4249">
        <f t="shared" si="1560"/>
        <v>60.316164453619876</v>
      </c>
      <c r="P4249">
        <f t="shared" si="1561"/>
        <v>60.196218409384713</v>
      </c>
      <c r="Q4249">
        <f t="shared" si="1562"/>
        <v>-6.6068479706586913E-2</v>
      </c>
      <c r="R4249">
        <f t="shared" si="1563"/>
        <v>60.382232933326463</v>
      </c>
      <c r="S4249">
        <f t="shared" si="1564"/>
        <v>349.18559112530687</v>
      </c>
      <c r="T4249">
        <f t="shared" si="1565"/>
        <v>18.433482561482979</v>
      </c>
      <c r="U4249">
        <f t="shared" si="1552"/>
        <v>0.65564146835496817</v>
      </c>
      <c r="V4249" s="6">
        <f t="shared" si="1566"/>
        <v>241200.0000004191</v>
      </c>
      <c r="W4249">
        <f t="shared" si="1567"/>
        <v>18.432283061239573</v>
      </c>
      <c r="X4249">
        <f t="shared" si="1568"/>
        <v>348.93387007960871</v>
      </c>
      <c r="Y4249">
        <f t="shared" si="1569"/>
        <v>-6.6068479706586913E-2</v>
      </c>
      <c r="Z4249">
        <f t="shared" si="1570"/>
        <v>9.2954137770216015E-7</v>
      </c>
      <c r="AA4249">
        <f t="shared" si="1571"/>
        <v>1.1111132651541769E-6</v>
      </c>
      <c r="AB4249">
        <f t="shared" si="1553"/>
        <v>1.0102254403635118</v>
      </c>
      <c r="AC4249">
        <f t="shared" si="1572"/>
        <v>1.9682000657914158</v>
      </c>
      <c r="AD4249">
        <f t="shared" si="1573"/>
        <v>-5.8184937000488969E-9</v>
      </c>
      <c r="AE4249">
        <f t="shared" si="1574"/>
        <v>3.5558998318420885E-5</v>
      </c>
      <c r="AF4249">
        <f t="shared" si="1575"/>
        <v>-1.6288912328879148E-5</v>
      </c>
      <c r="AG4249" t="str">
        <f t="shared" si="1554"/>
        <v>NaN</v>
      </c>
      <c r="AH4249" t="str">
        <f t="shared" si="1555"/>
        <v>NaN</v>
      </c>
    </row>
    <row r="4250" spans="1:34" ht="15">
      <c r="A4250" s="8">
        <v>43261.220138888886</v>
      </c>
      <c r="B4250" s="9">
        <v>-1.67E-2</v>
      </c>
      <c r="C4250" s="7">
        <v>3.0962395840000001</v>
      </c>
      <c r="D4250" s="9">
        <v>2.0500000000000001E-2</v>
      </c>
      <c r="E4250" s="9">
        <v>2.0400000000000001E-2</v>
      </c>
      <c r="F4250" s="9">
        <v>2.0299999999999999E-2</v>
      </c>
      <c r="G4250" s="7">
        <v>-5015300</v>
      </c>
      <c r="H4250" s="7">
        <v>17015003</v>
      </c>
      <c r="K4250">
        <f t="shared" si="1556"/>
        <v>1064.3190784911358</v>
      </c>
      <c r="L4250">
        <f t="shared" si="1557"/>
        <v>1042.7030264238845</v>
      </c>
      <c r="M4250">
        <f t="shared" si="1558"/>
        <v>349.14154547216913</v>
      </c>
      <c r="N4250">
        <f t="shared" si="1559"/>
        <v>0.17859843796256733</v>
      </c>
      <c r="O4250">
        <f t="shared" si="1560"/>
        <v>60.316164453619876</v>
      </c>
      <c r="P4250">
        <f t="shared" si="1561"/>
        <v>60.495512479308033</v>
      </c>
      <c r="Q4250">
        <f t="shared" si="1562"/>
        <v>-6.6068479706586913E-2</v>
      </c>
      <c r="R4250">
        <f t="shared" si="1563"/>
        <v>60.382232933326463</v>
      </c>
      <c r="S4250">
        <f t="shared" si="1564"/>
        <v>349.18559112530687</v>
      </c>
      <c r="T4250">
        <f t="shared" si="1565"/>
        <v>18.441184479538176</v>
      </c>
      <c r="U4250">
        <f t="shared" si="1552"/>
        <v>0.65548513441650291</v>
      </c>
      <c r="V4250" s="6">
        <f t="shared" si="1566"/>
        <v>241259.99999998603</v>
      </c>
      <c r="W4250">
        <f t="shared" si="1567"/>
        <v>18.440405235937842</v>
      </c>
      <c r="X4250">
        <f t="shared" si="1568"/>
        <v>349.27077490553307</v>
      </c>
      <c r="Y4250">
        <f t="shared" si="1569"/>
        <v>-6.6068479706586913E-2</v>
      </c>
      <c r="Z4250">
        <f t="shared" si="1570"/>
        <v>9.0740823742133336E-7</v>
      </c>
      <c r="AA4250">
        <f t="shared" si="1571"/>
        <v>1.1065966232970691E-6</v>
      </c>
      <c r="AB4250">
        <f t="shared" si="1553"/>
        <v>1.0102254403635118</v>
      </c>
      <c r="AC4250">
        <f t="shared" si="1572"/>
        <v>1.9680142185087439</v>
      </c>
      <c r="AD4250">
        <f t="shared" si="1573"/>
        <v>-5.7942945210274432E-9</v>
      </c>
      <c r="AE4250">
        <f t="shared" si="1574"/>
        <v>3.1009721428455177E-5</v>
      </c>
      <c r="AF4250">
        <f t="shared" si="1575"/>
        <v>-1.8600890559653306E-5</v>
      </c>
      <c r="AG4250" t="str">
        <f t="shared" si="1554"/>
        <v>NaN</v>
      </c>
      <c r="AH4250" t="str">
        <f t="shared" si="1555"/>
        <v>NaN</v>
      </c>
    </row>
    <row r="4251" spans="1:34" ht="15">
      <c r="A4251" s="8">
        <v>43261.220833333333</v>
      </c>
      <c r="B4251" s="9">
        <v>-1.67E-2</v>
      </c>
      <c r="C4251" s="7">
        <v>3.096339478</v>
      </c>
      <c r="D4251" s="9">
        <v>2.0500000000000001E-2</v>
      </c>
      <c r="E4251" s="9">
        <v>2.0400000000000001E-2</v>
      </c>
      <c r="F4251" s="9">
        <v>2.0299999999999999E-2</v>
      </c>
      <c r="G4251" s="7">
        <v>-5015783</v>
      </c>
      <c r="H4251" s="7">
        <v>17015003</v>
      </c>
      <c r="K4251">
        <f t="shared" si="1556"/>
        <v>1064.3190784911358</v>
      </c>
      <c r="L4251">
        <f t="shared" si="1557"/>
        <v>1042.7030264238845</v>
      </c>
      <c r="M4251">
        <f t="shared" si="1558"/>
        <v>349.14154547216913</v>
      </c>
      <c r="N4251">
        <f t="shared" si="1559"/>
        <v>0.17862871427990426</v>
      </c>
      <c r="O4251">
        <f t="shared" si="1560"/>
        <v>60.316164453619876</v>
      </c>
      <c r="P4251">
        <f t="shared" si="1561"/>
        <v>60.495512479308033</v>
      </c>
      <c r="Q4251">
        <f t="shared" si="1562"/>
        <v>-6.6068479706586913E-2</v>
      </c>
      <c r="R4251">
        <f t="shared" si="1563"/>
        <v>60.382232933326463</v>
      </c>
      <c r="S4251">
        <f t="shared" si="1564"/>
        <v>349.18559112530687</v>
      </c>
      <c r="T4251">
        <f t="shared" si="1565"/>
        <v>18.444371460310485</v>
      </c>
      <c r="U4251">
        <f t="shared" si="1552"/>
        <v>0.65542044491287843</v>
      </c>
      <c r="V4251" s="6">
        <f t="shared" si="1566"/>
        <v>241320.00000018161</v>
      </c>
      <c r="W4251">
        <f t="shared" si="1567"/>
        <v>18.448118823357621</v>
      </c>
      <c r="X4251">
        <f t="shared" si="1568"/>
        <v>349.67453558933641</v>
      </c>
      <c r="Y4251">
        <f t="shared" si="1569"/>
        <v>-8.3822782641765538E-3</v>
      </c>
      <c r="Z4251">
        <f t="shared" si="1570"/>
        <v>9.8645212338543649E-7</v>
      </c>
      <c r="AA4251">
        <f t="shared" si="1571"/>
        <v>1.1504090355583786E-6</v>
      </c>
      <c r="AB4251">
        <f t="shared" si="1553"/>
        <v>1.0100589216865543</v>
      </c>
      <c r="AC4251">
        <f t="shared" si="1572"/>
        <v>1.9679373166627079</v>
      </c>
      <c r="AD4251">
        <f t="shared" si="1573"/>
        <v>-4.747650914199368E-8</v>
      </c>
      <c r="AE4251">
        <f t="shared" si="1574"/>
        <v>2.5238933919443178E-5</v>
      </c>
      <c r="AF4251">
        <f t="shared" si="1575"/>
        <v>-1.8725732193335194E-4</v>
      </c>
      <c r="AG4251" t="str">
        <f t="shared" si="1554"/>
        <v>NaN</v>
      </c>
      <c r="AH4251" t="str">
        <f t="shared" si="1555"/>
        <v>NaN</v>
      </c>
    </row>
    <row r="4252" spans="1:34" ht="15">
      <c r="A4252" s="8">
        <v>43261.22152777778</v>
      </c>
      <c r="B4252" s="9">
        <v>-1.67E-2</v>
      </c>
      <c r="C4252" s="7">
        <v>3.096610621</v>
      </c>
      <c r="D4252" s="7">
        <v>2.0557618E-2</v>
      </c>
      <c r="E4252" s="9">
        <v>2.0400000000000001E-2</v>
      </c>
      <c r="F4252" s="9">
        <v>2.0299999999999999E-2</v>
      </c>
      <c r="G4252" s="7">
        <v>-5016265</v>
      </c>
      <c r="H4252" s="7">
        <v>17015003</v>
      </c>
      <c r="K4252">
        <f t="shared" si="1556"/>
        <v>1064.3190784911358</v>
      </c>
      <c r="L4252">
        <f t="shared" si="1557"/>
        <v>1042.7030264238845</v>
      </c>
      <c r="M4252">
        <f t="shared" si="1558"/>
        <v>349.14154547216913</v>
      </c>
      <c r="N4252">
        <f t="shared" si="1559"/>
        <v>0.17871089350499983</v>
      </c>
      <c r="O4252">
        <f t="shared" si="1560"/>
        <v>60.489223057947108</v>
      </c>
      <c r="P4252">
        <f t="shared" si="1561"/>
        <v>60.495512479308033</v>
      </c>
      <c r="Q4252">
        <f t="shared" si="1562"/>
        <v>0.10699012462064417</v>
      </c>
      <c r="R4252">
        <f t="shared" si="1563"/>
        <v>60.382232933326463</v>
      </c>
      <c r="S4252">
        <f t="shared" si="1564"/>
        <v>349.07021872242206</v>
      </c>
      <c r="T4252">
        <f t="shared" si="1565"/>
        <v>18.453021905057387</v>
      </c>
      <c r="U4252">
        <f t="shared" si="1552"/>
        <v>0.65524485772965113</v>
      </c>
      <c r="V4252" s="6">
        <f t="shared" si="1566"/>
        <v>241380.00000037719</v>
      </c>
      <c r="W4252">
        <f t="shared" si="1567"/>
        <v>18.456007519961624</v>
      </c>
      <c r="X4252">
        <f t="shared" si="1568"/>
        <v>350.16737378148122</v>
      </c>
      <c r="Y4252">
        <f t="shared" si="1569"/>
        <v>6.0448606942832349E-2</v>
      </c>
      <c r="Z4252">
        <f t="shared" si="1570"/>
        <v>1.1318901232554863E-6</v>
      </c>
      <c r="AA4252">
        <f t="shared" si="1571"/>
        <v>1.2398398351949213E-6</v>
      </c>
      <c r="AB4252">
        <f t="shared" si="1553"/>
        <v>1.0098602324393531</v>
      </c>
      <c r="AC4252">
        <f t="shared" si="1572"/>
        <v>1.9677285814309651</v>
      </c>
      <c r="AD4252">
        <f t="shared" si="1573"/>
        <v>7.0944999528960051E-9</v>
      </c>
      <c r="AE4252">
        <f t="shared" si="1574"/>
        <v>2.3117733423710726E-5</v>
      </c>
      <c r="AF4252">
        <f t="shared" si="1575"/>
        <v>3.0549743955531967E-5</v>
      </c>
      <c r="AG4252">
        <f t="shared" si="1554"/>
        <v>7.0944999528960048E-7</v>
      </c>
      <c r="AH4252">
        <f t="shared" si="1555"/>
        <v>0.30549743955531966</v>
      </c>
    </row>
    <row r="4253" spans="1:34" ht="15">
      <c r="A4253" s="8">
        <v>43261.222222222219</v>
      </c>
      <c r="B4253" s="9">
        <v>-1.6799999999999999E-2</v>
      </c>
      <c r="C4253" s="7">
        <v>3.0967652189999999</v>
      </c>
      <c r="D4253" s="9">
        <v>2.06E-2</v>
      </c>
      <c r="E4253" s="9">
        <v>2.0400000000000001E-2</v>
      </c>
      <c r="F4253" s="7">
        <v>2.0331142999999999E-2</v>
      </c>
      <c r="G4253" s="7">
        <v>-5016749</v>
      </c>
      <c r="H4253" s="7">
        <v>17015003</v>
      </c>
      <c r="K4253">
        <f t="shared" si="1556"/>
        <v>1070.6894916558108</v>
      </c>
      <c r="L4253">
        <f t="shared" si="1557"/>
        <v>1049.0325023984954</v>
      </c>
      <c r="M4253">
        <f t="shared" si="1558"/>
        <v>351.26092459335933</v>
      </c>
      <c r="N4253">
        <f t="shared" si="1559"/>
        <v>0.17875774975370001</v>
      </c>
      <c r="O4253">
        <f t="shared" si="1560"/>
        <v>60.616519558495497</v>
      </c>
      <c r="P4253">
        <f t="shared" si="1561"/>
        <v>60.495512479308033</v>
      </c>
      <c r="Q4253">
        <f t="shared" si="1562"/>
        <v>0.14042417591443979</v>
      </c>
      <c r="R4253">
        <f t="shared" si="1563"/>
        <v>60.476095382581057</v>
      </c>
      <c r="S4253">
        <f t="shared" si="1564"/>
        <v>351.16730847608306</v>
      </c>
      <c r="T4253">
        <f t="shared" si="1565"/>
        <v>18.45795414176267</v>
      </c>
      <c r="U4253">
        <f t="shared" si="1552"/>
        <v>0.65514474292914904</v>
      </c>
      <c r="V4253" s="6">
        <f t="shared" si="1566"/>
        <v>241439.99999994412</v>
      </c>
      <c r="W4253">
        <f t="shared" si="1567"/>
        <v>18.463408827331982</v>
      </c>
      <c r="X4253">
        <f t="shared" si="1568"/>
        <v>350.63381111418067</v>
      </c>
      <c r="Y4253">
        <f t="shared" si="1569"/>
        <v>0.16056697523470595</v>
      </c>
      <c r="Z4253">
        <f t="shared" si="1570"/>
        <v>1.1287290056832993E-6</v>
      </c>
      <c r="AA4253">
        <f t="shared" si="1571"/>
        <v>1.3202373515858329E-6</v>
      </c>
      <c r="AB4253">
        <f t="shared" si="1553"/>
        <v>1.0095130284349145</v>
      </c>
      <c r="AC4253">
        <f t="shared" si="1572"/>
        <v>1.9676095665592668</v>
      </c>
      <c r="AD4253">
        <f t="shared" si="1573"/>
        <v>2.8438849443581421E-9</v>
      </c>
      <c r="AE4253">
        <f t="shared" si="1574"/>
        <v>2.8012984862324088E-5</v>
      </c>
      <c r="AF4253">
        <f t="shared" si="1575"/>
        <v>1.010610186604765E-5</v>
      </c>
      <c r="AG4253">
        <f t="shared" si="1554"/>
        <v>2.8438849443581418E-7</v>
      </c>
      <c r="AH4253">
        <f t="shared" si="1555"/>
        <v>0.1010610186604765</v>
      </c>
    </row>
    <row r="4254" spans="1:34" ht="15">
      <c r="A4254" s="8">
        <v>43261.222916666666</v>
      </c>
      <c r="B4254" s="9">
        <v>-1.6799999999999999E-2</v>
      </c>
      <c r="C4254" s="7">
        <v>3.0970351730000001</v>
      </c>
      <c r="D4254" s="9">
        <v>2.06E-2</v>
      </c>
      <c r="E4254" s="9">
        <v>2.0400000000000001E-2</v>
      </c>
      <c r="F4254" s="9">
        <v>2.0299999999999999E-2</v>
      </c>
      <c r="G4254" s="7">
        <v>-5017233</v>
      </c>
      <c r="H4254" s="7">
        <v>17015003</v>
      </c>
      <c r="K4254">
        <f t="shared" si="1556"/>
        <v>1070.6894916558108</v>
      </c>
      <c r="L4254">
        <f t="shared" si="1557"/>
        <v>1049.0734395885595</v>
      </c>
      <c r="M4254">
        <f t="shared" si="1558"/>
        <v>351.27463211452698</v>
      </c>
      <c r="N4254">
        <f t="shared" si="1559"/>
        <v>0.17883956861139305</v>
      </c>
      <c r="O4254">
        <f t="shared" si="1560"/>
        <v>60.616519558495497</v>
      </c>
      <c r="P4254">
        <f t="shared" si="1561"/>
        <v>60.495512479308033</v>
      </c>
      <c r="Q4254">
        <f t="shared" si="1562"/>
        <v>0.23428662516903387</v>
      </c>
      <c r="R4254">
        <f t="shared" si="1563"/>
        <v>60.382232933326463</v>
      </c>
      <c r="S4254">
        <f t="shared" si="1564"/>
        <v>351.11844103108098</v>
      </c>
      <c r="T4254">
        <f t="shared" si="1565"/>
        <v>18.466566653098781</v>
      </c>
      <c r="U4254">
        <f t="shared" si="1552"/>
        <v>0.65496992572029267</v>
      </c>
      <c r="V4254" s="6">
        <f t="shared" si="1566"/>
        <v>241500.0000001397</v>
      </c>
      <c r="W4254">
        <f t="shared" si="1567"/>
        <v>18.471242070526504</v>
      </c>
      <c r="X4254">
        <f t="shared" si="1568"/>
        <v>350.9561454029714</v>
      </c>
      <c r="Y4254">
        <f t="shared" si="1569"/>
        <v>0.10253520770127504</v>
      </c>
      <c r="Z4254">
        <f t="shared" si="1570"/>
        <v>1.6630588949185098E-6</v>
      </c>
      <c r="AA4254">
        <f t="shared" si="1571"/>
        <v>1.3893436431394955E-6</v>
      </c>
      <c r="AB4254">
        <f t="shared" si="1553"/>
        <v>1.0096791453630851</v>
      </c>
      <c r="AC4254">
        <f t="shared" si="1572"/>
        <v>1.9674017466607263</v>
      </c>
      <c r="AD4254">
        <f t="shared" si="1573"/>
        <v>4.6860511289182138E-9</v>
      </c>
      <c r="AE4254">
        <f t="shared" si="1574"/>
        <v>3.4249082580592894E-5</v>
      </c>
      <c r="AF4254">
        <f t="shared" si="1575"/>
        <v>1.3620376607807989E-5</v>
      </c>
      <c r="AG4254">
        <f t="shared" si="1554"/>
        <v>4.6860511289182137E-7</v>
      </c>
      <c r="AH4254">
        <f t="shared" si="1555"/>
        <v>0.13620376607807988</v>
      </c>
    </row>
    <row r="4255" spans="1:34" ht="15">
      <c r="A4255" s="8">
        <v>43261.223611111112</v>
      </c>
      <c r="B4255" s="9">
        <v>-1.6799999999999999E-2</v>
      </c>
      <c r="C4255" s="7">
        <v>3.0973907500000002</v>
      </c>
      <c r="D4255" s="9">
        <v>2.06E-2</v>
      </c>
      <c r="E4255" s="9">
        <v>2.0400000000000001E-2</v>
      </c>
      <c r="F4255" s="9">
        <v>2.0400000000000001E-2</v>
      </c>
      <c r="G4255" s="7">
        <v>-5017715</v>
      </c>
      <c r="H4255" s="7">
        <v>17015003</v>
      </c>
      <c r="K4255">
        <f t="shared" si="1556"/>
        <v>1070.6894916558108</v>
      </c>
      <c r="L4255">
        <f t="shared" si="1557"/>
        <v>1048.9419904986703</v>
      </c>
      <c r="M4255">
        <f t="shared" si="1558"/>
        <v>351.23061734020314</v>
      </c>
      <c r="N4255">
        <f t="shared" si="1559"/>
        <v>0.17894733846833871</v>
      </c>
      <c r="O4255">
        <f t="shared" si="1560"/>
        <v>60.616519558495497</v>
      </c>
      <c r="P4255">
        <f t="shared" si="1561"/>
        <v>60.495512479308033</v>
      </c>
      <c r="Q4255">
        <f t="shared" si="1562"/>
        <v>-6.7105177979648545E-2</v>
      </c>
      <c r="R4255">
        <f t="shared" si="1563"/>
        <v>60.683624736475146</v>
      </c>
      <c r="S4255">
        <f t="shared" si="1564"/>
        <v>351.27535412552288</v>
      </c>
      <c r="T4255">
        <f t="shared" si="1565"/>
        <v>18.477910848566744</v>
      </c>
      <c r="U4255">
        <f t="shared" si="1552"/>
        <v>0.65473966064300715</v>
      </c>
      <c r="V4255" s="6">
        <f t="shared" si="1566"/>
        <v>241560.00000033528</v>
      </c>
      <c r="W4255">
        <f t="shared" si="1567"/>
        <v>18.478917714718982</v>
      </c>
      <c r="X4255">
        <f t="shared" si="1568"/>
        <v>351.29058022209085</v>
      </c>
      <c r="Y4255">
        <f t="shared" si="1569"/>
        <v>3.3358756403245593E-2</v>
      </c>
      <c r="Z4255">
        <f t="shared" si="1570"/>
        <v>1.9317990839982237E-6</v>
      </c>
      <c r="AA4255">
        <f t="shared" si="1571"/>
        <v>1.4168954621667427E-6</v>
      </c>
      <c r="AB4255">
        <f t="shared" si="1553"/>
        <v>1.0098788575691668</v>
      </c>
      <c r="AC4255">
        <f t="shared" si="1572"/>
        <v>1.9671280112240845</v>
      </c>
      <c r="AD4255">
        <f t="shared" si="1573"/>
        <v>1.4687162074990449E-8</v>
      </c>
      <c r="AE4255">
        <f t="shared" si="1574"/>
        <v>3.5218098743800002E-5</v>
      </c>
      <c r="AF4255">
        <f t="shared" si="1575"/>
        <v>4.1514806363304805E-5</v>
      </c>
      <c r="AG4255">
        <f t="shared" si="1554"/>
        <v>1.468716207499045E-6</v>
      </c>
      <c r="AH4255">
        <f t="shared" si="1555"/>
        <v>0.41514806363304801</v>
      </c>
    </row>
    <row r="4256" spans="1:34" ht="15">
      <c r="A4256" s="8">
        <v>43261.224305555559</v>
      </c>
      <c r="B4256" s="9">
        <v>-1.6799999999999999E-2</v>
      </c>
      <c r="C4256" s="7">
        <v>3.097761786</v>
      </c>
      <c r="D4256" s="9">
        <v>2.06E-2</v>
      </c>
      <c r="E4256" s="9">
        <v>2.0400000000000001E-2</v>
      </c>
      <c r="F4256" s="9">
        <v>2.0400000000000001E-2</v>
      </c>
      <c r="G4256" s="7">
        <v>-5018198</v>
      </c>
      <c r="H4256" s="7">
        <v>17015003</v>
      </c>
      <c r="K4256">
        <f t="shared" si="1556"/>
        <v>1070.6894916558108</v>
      </c>
      <c r="L4256">
        <f t="shared" si="1557"/>
        <v>1048.9419904986703</v>
      </c>
      <c r="M4256">
        <f t="shared" si="1558"/>
        <v>351.23061734020314</v>
      </c>
      <c r="N4256">
        <f t="shared" si="1559"/>
        <v>0.17905979370768671</v>
      </c>
      <c r="O4256">
        <f t="shared" si="1560"/>
        <v>60.616519558495497</v>
      </c>
      <c r="P4256">
        <f t="shared" si="1561"/>
        <v>60.495512479308033</v>
      </c>
      <c r="Q4256">
        <f t="shared" si="1562"/>
        <v>-6.7105177979648545E-2</v>
      </c>
      <c r="R4256">
        <f t="shared" si="1563"/>
        <v>60.683624736475146</v>
      </c>
      <c r="S4256">
        <f t="shared" si="1564"/>
        <v>351.27535412552288</v>
      </c>
      <c r="T4256">
        <f t="shared" si="1565"/>
        <v>18.489748242182323</v>
      </c>
      <c r="U4256">
        <f t="shared" si="1552"/>
        <v>0.65449938460373691</v>
      </c>
      <c r="V4256" s="6">
        <f t="shared" si="1566"/>
        <v>241620.00000053085</v>
      </c>
      <c r="W4256">
        <f t="shared" si="1567"/>
        <v>18.486876454505854</v>
      </c>
      <c r="X4256">
        <f t="shared" si="1568"/>
        <v>351.60001198409009</v>
      </c>
      <c r="Y4256">
        <f t="shared" si="1569"/>
        <v>-6.7105177979648545E-2</v>
      </c>
      <c r="Z4256">
        <f t="shared" si="1570"/>
        <v>1.4923239924385404E-6</v>
      </c>
      <c r="AA4256">
        <f t="shared" si="1571"/>
        <v>1.4123784405047901E-6</v>
      </c>
      <c r="AB4256">
        <f t="shared" si="1553"/>
        <v>1.0101671213626331</v>
      </c>
      <c r="AC4256">
        <f t="shared" si="1572"/>
        <v>1.9668423749161406</v>
      </c>
      <c r="AD4256">
        <f t="shared" si="1573"/>
        <v>-7.2768246666372598E-9</v>
      </c>
      <c r="AE4256">
        <f t="shared" si="1574"/>
        <v>3.2407810079680422E-5</v>
      </c>
      <c r="AF4256">
        <f t="shared" si="1575"/>
        <v>-2.2352353736020888E-5</v>
      </c>
      <c r="AG4256" t="str">
        <f t="shared" si="1554"/>
        <v>NaN</v>
      </c>
      <c r="AH4256" t="str">
        <f t="shared" si="1555"/>
        <v>NaN</v>
      </c>
    </row>
    <row r="4257" spans="1:34" ht="15">
      <c r="A4257" s="8">
        <v>43261.224999999999</v>
      </c>
      <c r="B4257" s="7">
        <v>-1.6840745000000001E-2</v>
      </c>
      <c r="C4257" s="7">
        <v>3.0979520620000001</v>
      </c>
      <c r="D4257" s="9">
        <v>2.06E-2</v>
      </c>
      <c r="E4257" s="9">
        <v>2.0400000000000001E-2</v>
      </c>
      <c r="F4257" s="9">
        <v>2.0400000000000001E-2</v>
      </c>
      <c r="G4257" s="7">
        <v>-5018678</v>
      </c>
      <c r="H4257" s="7">
        <v>17015003</v>
      </c>
      <c r="K4257">
        <f t="shared" si="1556"/>
        <v>1073.2851164997578</v>
      </c>
      <c r="L4257">
        <f t="shared" si="1557"/>
        <v>1051.5376153426173</v>
      </c>
      <c r="M4257">
        <f t="shared" si="1558"/>
        <v>352.09974349263194</v>
      </c>
      <c r="N4257">
        <f t="shared" si="1559"/>
        <v>0.17911746340314003</v>
      </c>
      <c r="O4257">
        <f t="shared" si="1560"/>
        <v>60.616519558495497</v>
      </c>
      <c r="P4257">
        <f t="shared" si="1561"/>
        <v>60.495512479308033</v>
      </c>
      <c r="Q4257">
        <f t="shared" si="1562"/>
        <v>-6.7105177979648545E-2</v>
      </c>
      <c r="R4257">
        <f t="shared" si="1563"/>
        <v>60.683624736475146</v>
      </c>
      <c r="S4257">
        <f t="shared" si="1564"/>
        <v>352.14448027795169</v>
      </c>
      <c r="T4257">
        <f t="shared" si="1565"/>
        <v>18.495818736440565</v>
      </c>
      <c r="U4257">
        <f t="shared" si="1552"/>
        <v>0.65437616539145493</v>
      </c>
      <c r="V4257" s="6">
        <f t="shared" si="1566"/>
        <v>241680.00000009779</v>
      </c>
      <c r="W4257">
        <f t="shared" si="1567"/>
        <v>18.494689269563516</v>
      </c>
      <c r="X4257">
        <f t="shared" si="1568"/>
        <v>351.99641953351352</v>
      </c>
      <c r="Y4257">
        <f t="shared" si="1569"/>
        <v>-4.1325699328173947E-2</v>
      </c>
      <c r="Z4257">
        <f t="shared" si="1570"/>
        <v>1.3911522782969727E-6</v>
      </c>
      <c r="AA4257">
        <f t="shared" si="1571"/>
        <v>1.4873557587843419E-6</v>
      </c>
      <c r="AB4257">
        <f t="shared" si="1553"/>
        <v>1.0100680438783807</v>
      </c>
      <c r="AC4257">
        <f t="shared" si="1572"/>
        <v>1.9666958938896892</v>
      </c>
      <c r="AD4257">
        <f t="shared" si="1573"/>
        <v>-1.244254345397921E-8</v>
      </c>
      <c r="AE4257">
        <f t="shared" si="1574"/>
        <v>2.7297465104392659E-5</v>
      </c>
      <c r="AF4257">
        <f t="shared" si="1575"/>
        <v>-4.5375130034476512E-5</v>
      </c>
      <c r="AG4257" t="str">
        <f t="shared" si="1554"/>
        <v>NaN</v>
      </c>
      <c r="AH4257" t="str">
        <f t="shared" si="1555"/>
        <v>NaN</v>
      </c>
    </row>
    <row r="4258" spans="1:34" ht="15">
      <c r="A4258" s="8">
        <v>43261.225694444445</v>
      </c>
      <c r="B4258" s="9">
        <v>-1.6899999999999998E-2</v>
      </c>
      <c r="C4258" s="7">
        <v>3.0982850439999998</v>
      </c>
      <c r="D4258" s="7">
        <v>2.0625748999999999E-2</v>
      </c>
      <c r="E4258" s="9">
        <v>2.0400000000000001E-2</v>
      </c>
      <c r="F4258" s="9">
        <v>2.0400000000000001E-2</v>
      </c>
      <c r="G4258" s="7">
        <v>-5019160</v>
      </c>
      <c r="H4258" s="7">
        <v>17015003</v>
      </c>
      <c r="K4258">
        <f t="shared" si="1556"/>
        <v>1077.0599048204861</v>
      </c>
      <c r="L4258">
        <f t="shared" si="1557"/>
        <v>1055.3124036633455</v>
      </c>
      <c r="M4258">
        <f t="shared" si="1558"/>
        <v>353.36370398256111</v>
      </c>
      <c r="N4258">
        <f t="shared" si="1559"/>
        <v>0.1792183850670987</v>
      </c>
      <c r="O4258">
        <f t="shared" si="1560"/>
        <v>60.693857994449921</v>
      </c>
      <c r="P4258">
        <f t="shared" si="1561"/>
        <v>60.495512479308033</v>
      </c>
      <c r="Q4258">
        <f t="shared" si="1562"/>
        <v>1.0233257974775256E-2</v>
      </c>
      <c r="R4258">
        <f t="shared" si="1563"/>
        <v>60.683624736475146</v>
      </c>
      <c r="S4258">
        <f t="shared" si="1564"/>
        <v>353.35688181057793</v>
      </c>
      <c r="T4258">
        <f t="shared" si="1565"/>
        <v>18.506442069488848</v>
      </c>
      <c r="U4258">
        <f t="shared" si="1552"/>
        <v>0.65416053241754313</v>
      </c>
      <c r="V4258" s="6">
        <f t="shared" si="1566"/>
        <v>241740.00000029337</v>
      </c>
      <c r="W4258">
        <f t="shared" si="1567"/>
        <v>18.503249220903562</v>
      </c>
      <c r="X4258">
        <f t="shared" si="1568"/>
        <v>352.46993488338643</v>
      </c>
      <c r="Y4258">
        <f t="shared" si="1569"/>
        <v>-4.1325699328173947E-2</v>
      </c>
      <c r="Z4258">
        <f t="shared" si="1570"/>
        <v>1.179314856576167E-6</v>
      </c>
      <c r="AA4258">
        <f t="shared" si="1571"/>
        <v>1.4557385063410803E-6</v>
      </c>
      <c r="AB4258">
        <f t="shared" si="1553"/>
        <v>1.0100317520785782</v>
      </c>
      <c r="AC4258">
        <f t="shared" si="1572"/>
        <v>1.9664395528632341</v>
      </c>
      <c r="AD4258">
        <f t="shared" si="1573"/>
        <v>-1.2176460566591319E-8</v>
      </c>
      <c r="AE4258">
        <f t="shared" si="1574"/>
        <v>2.5594946833516433E-5</v>
      </c>
      <c r="AF4258">
        <f t="shared" si="1575"/>
        <v>-4.7358492635754181E-5</v>
      </c>
      <c r="AG4258" t="str">
        <f t="shared" si="1554"/>
        <v>NaN</v>
      </c>
      <c r="AH4258" t="str">
        <f t="shared" si="1555"/>
        <v>NaN</v>
      </c>
    </row>
    <row r="4259" spans="1:34" ht="15">
      <c r="A4259" s="8">
        <v>43261.226388888892</v>
      </c>
      <c r="B4259" s="7">
        <v>-1.6878943E-2</v>
      </c>
      <c r="C4259" s="7">
        <v>3.0983956410000002</v>
      </c>
      <c r="D4259" s="9">
        <v>2.06E-2</v>
      </c>
      <c r="E4259" s="9">
        <v>2.0400000000000001E-2</v>
      </c>
      <c r="F4259" s="9">
        <v>2.0400000000000001E-2</v>
      </c>
      <c r="G4259" s="7">
        <v>-5019642</v>
      </c>
      <c r="H4259" s="7">
        <v>17015003</v>
      </c>
      <c r="K4259">
        <f t="shared" si="1556"/>
        <v>1075.7184869204004</v>
      </c>
      <c r="L4259">
        <f t="shared" si="1557"/>
        <v>1053.9709857632599</v>
      </c>
      <c r="M4259">
        <f t="shared" si="1558"/>
        <v>352.91453992827979</v>
      </c>
      <c r="N4259">
        <f t="shared" si="1559"/>
        <v>0.17925190529722793</v>
      </c>
      <c r="O4259">
        <f t="shared" si="1560"/>
        <v>60.616519558495497</v>
      </c>
      <c r="P4259">
        <f t="shared" si="1561"/>
        <v>60.495512479308033</v>
      </c>
      <c r="Q4259">
        <f t="shared" si="1562"/>
        <v>-6.7105177979648545E-2</v>
      </c>
      <c r="R4259">
        <f t="shared" si="1563"/>
        <v>60.683624736475146</v>
      </c>
      <c r="S4259">
        <f t="shared" si="1564"/>
        <v>352.95927671359954</v>
      </c>
      <c r="T4259">
        <f t="shared" si="1565"/>
        <v>18.509970514765609</v>
      </c>
      <c r="U4259">
        <f t="shared" si="1552"/>
        <v>0.65408891184941698</v>
      </c>
      <c r="V4259" s="6">
        <f t="shared" si="1566"/>
        <v>241800.00000048894</v>
      </c>
      <c r="W4259">
        <f t="shared" si="1567"/>
        <v>18.511771229016311</v>
      </c>
      <c r="X4259">
        <f t="shared" si="1568"/>
        <v>352.96439527151534</v>
      </c>
      <c r="Y4259">
        <f t="shared" si="1569"/>
        <v>2.7894572922756802E-3</v>
      </c>
      <c r="Z4259">
        <f t="shared" si="1570"/>
        <v>1.1002709716218197E-6</v>
      </c>
      <c r="AA4259">
        <f t="shared" si="1571"/>
        <v>1.333787658428815E-6</v>
      </c>
      <c r="AB4259">
        <f t="shared" si="1553"/>
        <v>1.0099186467038479</v>
      </c>
      <c r="AC4259">
        <f t="shared" si="1572"/>
        <v>1.9663544114787057</v>
      </c>
      <c r="AD4259">
        <f t="shared" si="1573"/>
        <v>1.652745876165441E-7</v>
      </c>
      <c r="AE4259">
        <f t="shared" si="1574"/>
        <v>3.0539041416538378E-5</v>
      </c>
      <c r="AF4259">
        <f t="shared" si="1575"/>
        <v>5.3874309539986797E-4</v>
      </c>
      <c r="AG4259">
        <f t="shared" si="1554"/>
        <v>1.652745876165441E-5</v>
      </c>
      <c r="AH4259">
        <f t="shared" si="1555"/>
        <v>5.3874309539986793</v>
      </c>
    </row>
    <row r="4260" spans="1:34" ht="15">
      <c r="A4260" s="8">
        <v>43261.227083333331</v>
      </c>
      <c r="B4260" s="9">
        <v>-1.6899999999999998E-2</v>
      </c>
      <c r="C4260" s="7">
        <v>3.0986988919999998</v>
      </c>
      <c r="D4260" s="7">
        <v>2.0644063000000001E-2</v>
      </c>
      <c r="E4260" s="9">
        <v>2.0500000000000001E-2</v>
      </c>
      <c r="F4260" s="9">
        <v>2.0400000000000001E-2</v>
      </c>
      <c r="G4260" s="7">
        <v>-5020125</v>
      </c>
      <c r="H4260" s="7">
        <v>17015003</v>
      </c>
      <c r="K4260">
        <f t="shared" si="1556"/>
        <v>1077.0599048204861</v>
      </c>
      <c r="L4260">
        <f t="shared" si="1557"/>
        <v>1055.3124036633455</v>
      </c>
      <c r="M4260">
        <f t="shared" si="1558"/>
        <v>353.36370398256111</v>
      </c>
      <c r="N4260">
        <f t="shared" si="1559"/>
        <v>0.17934381595761534</v>
      </c>
      <c r="O4260">
        <f t="shared" si="1560"/>
        <v>60.748865028356846</v>
      </c>
      <c r="P4260">
        <f t="shared" si="1561"/>
        <v>60.794806549231339</v>
      </c>
      <c r="Q4260">
        <f t="shared" si="1562"/>
        <v>6.524029188170033E-2</v>
      </c>
      <c r="R4260">
        <f t="shared" si="1563"/>
        <v>60.683624736475146</v>
      </c>
      <c r="S4260">
        <f t="shared" si="1564"/>
        <v>353.32021045463995</v>
      </c>
      <c r="T4260">
        <f t="shared" si="1565"/>
        <v>18.51964532112218</v>
      </c>
      <c r="U4260">
        <f t="shared" si="1552"/>
        <v>0.65389253212026754</v>
      </c>
      <c r="V4260" s="6">
        <f t="shared" si="1566"/>
        <v>241860.00000005588</v>
      </c>
      <c r="W4260">
        <f t="shared" si="1567"/>
        <v>18.52059384535977</v>
      </c>
      <c r="X4260">
        <f t="shared" si="1568"/>
        <v>353.2936755694783</v>
      </c>
      <c r="Y4260">
        <f t="shared" si="1569"/>
        <v>7.7128346932677047E-2</v>
      </c>
      <c r="Z4260">
        <f t="shared" si="1570"/>
        <v>1.6535702336401594E-6</v>
      </c>
      <c r="AA4260">
        <f t="shared" si="1571"/>
        <v>1.3432729101724734E-6</v>
      </c>
      <c r="AB4260">
        <f t="shared" si="1553"/>
        <v>1.009693936394843</v>
      </c>
      <c r="AC4260">
        <f t="shared" si="1572"/>
        <v>1.9661209584013217</v>
      </c>
      <c r="AD4260">
        <f t="shared" si="1573"/>
        <v>6.0191861296690675E-9</v>
      </c>
      <c r="AE4260">
        <f t="shared" si="1574"/>
        <v>3.8219138673470853E-5</v>
      </c>
      <c r="AF4260">
        <f t="shared" si="1575"/>
        <v>1.5677900856604563E-5</v>
      </c>
      <c r="AG4260">
        <f t="shared" si="1554"/>
        <v>6.0191861296690672E-7</v>
      </c>
      <c r="AH4260">
        <f t="shared" si="1555"/>
        <v>0.15677900856604562</v>
      </c>
    </row>
    <row r="4261" spans="1:34" ht="15">
      <c r="A4261" s="8">
        <v>43261.227777777778</v>
      </c>
      <c r="B4261" s="7">
        <v>-1.6915237999999999E-2</v>
      </c>
      <c r="C4261" s="7">
        <v>3.0990176030000001</v>
      </c>
      <c r="D4261" s="9">
        <v>2.07E-2</v>
      </c>
      <c r="E4261" s="9">
        <v>2.0500000000000001E-2</v>
      </c>
      <c r="F4261" s="9">
        <v>2.0400000000000001E-2</v>
      </c>
      <c r="G4261" s="7">
        <v>-5020605</v>
      </c>
      <c r="H4261" s="7">
        <v>17015003</v>
      </c>
      <c r="K4261">
        <f t="shared" si="1556"/>
        <v>1078.0306283785192</v>
      </c>
      <c r="L4261">
        <f t="shared" si="1557"/>
        <v>1056.2831272213787</v>
      </c>
      <c r="M4261">
        <f t="shared" si="1558"/>
        <v>353.68874372512357</v>
      </c>
      <c r="N4261">
        <f t="shared" si="1559"/>
        <v>0.17944041230348984</v>
      </c>
      <c r="O4261">
        <f t="shared" si="1560"/>
        <v>60.916874663371125</v>
      </c>
      <c r="P4261">
        <f t="shared" si="1561"/>
        <v>60.794806549231339</v>
      </c>
      <c r="Q4261">
        <f t="shared" si="1562"/>
        <v>0.23324992689597934</v>
      </c>
      <c r="R4261">
        <f t="shared" si="1563"/>
        <v>60.683624736475146</v>
      </c>
      <c r="S4261">
        <f t="shared" si="1564"/>
        <v>353.53324377385957</v>
      </c>
      <c r="T4261">
        <f t="shared" si="1565"/>
        <v>18.529813357530021</v>
      </c>
      <c r="U4261">
        <f t="shared" si="1552"/>
        <v>0.65368614078155118</v>
      </c>
      <c r="V4261" s="6">
        <f t="shared" si="1566"/>
        <v>241920.00000025146</v>
      </c>
      <c r="W4261">
        <f t="shared" si="1567"/>
        <v>18.529325985475246</v>
      </c>
      <c r="X4261">
        <f t="shared" si="1568"/>
        <v>353.6305803954026</v>
      </c>
      <c r="Y4261">
        <f t="shared" si="1569"/>
        <v>0.17724671522455301</v>
      </c>
      <c r="Z4261">
        <f t="shared" si="1570"/>
        <v>1.4417381278156784E-6</v>
      </c>
      <c r="AA4261">
        <f t="shared" si="1571"/>
        <v>1.3952146700193558E-6</v>
      </c>
      <c r="AB4261">
        <f t="shared" si="1553"/>
        <v>1.009399698450737</v>
      </c>
      <c r="AC4261">
        <f t="shared" si="1572"/>
        <v>1.9658756036828005</v>
      </c>
      <c r="AD4261">
        <f t="shared" si="1573"/>
        <v>2.7201708296372291E-9</v>
      </c>
      <c r="AE4261">
        <f t="shared" si="1574"/>
        <v>3.8175251504707502E-5</v>
      </c>
      <c r="AF4261">
        <f t="shared" si="1575"/>
        <v>7.0932506755147286E-6</v>
      </c>
      <c r="AG4261">
        <f t="shared" si="1554"/>
        <v>2.7201708296372293E-7</v>
      </c>
      <c r="AH4261">
        <f t="shared" si="1555"/>
        <v>7.0932506755147284E-2</v>
      </c>
    </row>
    <row r="4262" spans="1:34" ht="15">
      <c r="A4262" s="8">
        <v>43261.228472222225</v>
      </c>
      <c r="B4262" s="9">
        <v>-1.6899999999999998E-2</v>
      </c>
      <c r="C4262" s="7">
        <v>3.0992411770000001</v>
      </c>
      <c r="D4262" s="9">
        <v>2.07E-2</v>
      </c>
      <c r="E4262" s="9">
        <v>2.0500000000000001E-2</v>
      </c>
      <c r="F4262" s="9">
        <v>2.0400000000000001E-2</v>
      </c>
      <c r="G4262" s="7">
        <v>-5021090</v>
      </c>
      <c r="H4262" s="7">
        <v>17015003</v>
      </c>
      <c r="K4262">
        <f t="shared" si="1556"/>
        <v>1077.0599048204861</v>
      </c>
      <c r="L4262">
        <f t="shared" si="1557"/>
        <v>1055.3124036633455</v>
      </c>
      <c r="M4262">
        <f t="shared" si="1558"/>
        <v>353.36370398256111</v>
      </c>
      <c r="N4262">
        <f t="shared" si="1559"/>
        <v>0.17950817410472211</v>
      </c>
      <c r="O4262">
        <f t="shared" si="1560"/>
        <v>60.916874663371125</v>
      </c>
      <c r="P4262">
        <f t="shared" si="1561"/>
        <v>60.794806549231339</v>
      </c>
      <c r="Q4262">
        <f t="shared" si="1562"/>
        <v>0.23324992689597934</v>
      </c>
      <c r="R4262">
        <f t="shared" si="1563"/>
        <v>60.683624736475146</v>
      </c>
      <c r="S4262">
        <f t="shared" si="1564"/>
        <v>353.2082040312971</v>
      </c>
      <c r="T4262">
        <f t="shared" si="1565"/>
        <v>18.536946178712363</v>
      </c>
      <c r="U4262">
        <f t="shared" si="1552"/>
        <v>0.65354135840139449</v>
      </c>
      <c r="V4262" s="6">
        <f t="shared" si="1566"/>
        <v>241980.00000044703</v>
      </c>
      <c r="W4262">
        <f t="shared" si="1567"/>
        <v>18.538011428499392</v>
      </c>
      <c r="X4262">
        <f t="shared" si="1568"/>
        <v>353.95541498329288</v>
      </c>
      <c r="Y4262">
        <f t="shared" si="1569"/>
        <v>0.23324992689597934</v>
      </c>
      <c r="Z4262">
        <f t="shared" si="1570"/>
        <v>1.0781431486123675E-6</v>
      </c>
      <c r="AA4262">
        <f t="shared" si="1571"/>
        <v>1.429090244439216E-6</v>
      </c>
      <c r="AB4262">
        <f t="shared" si="1553"/>
        <v>1.0092486977563502</v>
      </c>
      <c r="AC4262">
        <f t="shared" si="1572"/>
        <v>1.9657034887076705</v>
      </c>
      <c r="AD4262">
        <f t="shared" si="1573"/>
        <v>2.117061401238457E-9</v>
      </c>
      <c r="AE4262">
        <f t="shared" si="1574"/>
        <v>3.1256881397875116E-5</v>
      </c>
      <c r="AF4262">
        <f t="shared" si="1575"/>
        <v>6.7424672430362235E-6</v>
      </c>
      <c r="AG4262">
        <f t="shared" si="1554"/>
        <v>2.117061401238457E-7</v>
      </c>
      <c r="AH4262">
        <f t="shared" si="1555"/>
        <v>6.7424672430362237E-2</v>
      </c>
    </row>
    <row r="4263" spans="1:34" ht="15">
      <c r="A4263" s="8">
        <v>43261.229166666664</v>
      </c>
      <c r="B4263" s="7">
        <v>-1.6953006999999999E-2</v>
      </c>
      <c r="C4263" s="7">
        <v>3.0994231280000002</v>
      </c>
      <c r="D4263" s="9">
        <v>2.07E-2</v>
      </c>
      <c r="E4263" s="9">
        <v>2.0500000000000001E-2</v>
      </c>
      <c r="F4263" s="9">
        <v>2.0400000000000001E-2</v>
      </c>
      <c r="G4263" s="7">
        <v>-5021575</v>
      </c>
      <c r="H4263" s="7">
        <v>17015003</v>
      </c>
      <c r="K4263">
        <f t="shared" si="1556"/>
        <v>1080.4366697266853</v>
      </c>
      <c r="L4263">
        <f t="shared" si="1557"/>
        <v>1058.6891685695448</v>
      </c>
      <c r="M4263">
        <f t="shared" si="1558"/>
        <v>354.49438921907569</v>
      </c>
      <c r="N4263">
        <f t="shared" si="1559"/>
        <v>0.17956332062218841</v>
      </c>
      <c r="O4263">
        <f t="shared" si="1560"/>
        <v>60.916874663371125</v>
      </c>
      <c r="P4263">
        <f t="shared" si="1561"/>
        <v>60.794806549231339</v>
      </c>
      <c r="Q4263">
        <f t="shared" si="1562"/>
        <v>0.23324992689597934</v>
      </c>
      <c r="R4263">
        <f t="shared" si="1563"/>
        <v>60.683624736475146</v>
      </c>
      <c r="S4263">
        <f t="shared" si="1564"/>
        <v>354.33888926781168</v>
      </c>
      <c r="T4263">
        <f t="shared" si="1565"/>
        <v>18.542751075287764</v>
      </c>
      <c r="U4263">
        <f t="shared" si="1552"/>
        <v>0.65342353030487199</v>
      </c>
      <c r="V4263" s="6">
        <f t="shared" si="1566"/>
        <v>242040.00000001397</v>
      </c>
      <c r="W4263">
        <f t="shared" si="1567"/>
        <v>18.546860311343188</v>
      </c>
      <c r="X4263">
        <f t="shared" si="1568"/>
        <v>354.44420569734325</v>
      </c>
      <c r="Y4263">
        <f t="shared" si="1569"/>
        <v>0.23324992689597934</v>
      </c>
      <c r="Z4263">
        <f t="shared" si="1570"/>
        <v>1.5587207546441494E-6</v>
      </c>
      <c r="AA4263">
        <f t="shared" si="1571"/>
        <v>1.4656761069345763E-6</v>
      </c>
      <c r="AB4263">
        <f t="shared" si="1553"/>
        <v>1.0092189705527475</v>
      </c>
      <c r="AC4263">
        <f t="shared" si="1572"/>
        <v>1.9655634165533062</v>
      </c>
      <c r="AD4263">
        <f t="shared" si="1573"/>
        <v>2.1711051603433833E-9</v>
      </c>
      <c r="AE4263">
        <f t="shared" si="1574"/>
        <v>2.882196795387071E-5</v>
      </c>
      <c r="AF4263">
        <f t="shared" si="1575"/>
        <v>7.4987394615575296E-6</v>
      </c>
      <c r="AG4263">
        <f t="shared" si="1554"/>
        <v>2.1711051603433833E-7</v>
      </c>
      <c r="AH4263">
        <f t="shared" si="1555"/>
        <v>7.4987394615575298E-2</v>
      </c>
    </row>
    <row r="4264" spans="1:34" ht="15">
      <c r="A4264" s="8">
        <v>43261.229861111111</v>
      </c>
      <c r="B4264" s="9">
        <v>-1.7000000000000001E-2</v>
      </c>
      <c r="C4264" s="7">
        <v>3.099827463</v>
      </c>
      <c r="D4264" s="9">
        <v>2.07E-2</v>
      </c>
      <c r="E4264" s="9">
        <v>2.0500000000000001E-2</v>
      </c>
      <c r="F4264" s="9">
        <v>2.0400000000000001E-2</v>
      </c>
      <c r="G4264" s="7">
        <v>-5022057</v>
      </c>
      <c r="H4264" s="7">
        <v>17015003</v>
      </c>
      <c r="K4264">
        <f t="shared" si="1556"/>
        <v>1083.4303179851613</v>
      </c>
      <c r="L4264">
        <f t="shared" si="1557"/>
        <v>1061.6828168280208</v>
      </c>
      <c r="M4264">
        <f t="shared" si="1558"/>
        <v>355.49679062491902</v>
      </c>
      <c r="N4264">
        <f t="shared" si="1559"/>
        <v>0.17968586827039987</v>
      </c>
      <c r="O4264">
        <f t="shared" si="1560"/>
        <v>60.916874663371125</v>
      </c>
      <c r="P4264">
        <f t="shared" si="1561"/>
        <v>60.794806549231339</v>
      </c>
      <c r="Q4264">
        <f t="shared" si="1562"/>
        <v>0.23324992689597934</v>
      </c>
      <c r="R4264">
        <f t="shared" si="1563"/>
        <v>60.683624736475146</v>
      </c>
      <c r="S4264">
        <f t="shared" si="1564"/>
        <v>355.34129067365501</v>
      </c>
      <c r="T4264">
        <f t="shared" si="1565"/>
        <v>18.555650827731075</v>
      </c>
      <c r="U4264">
        <f t="shared" si="1552"/>
        <v>0.65316169045014538</v>
      </c>
      <c r="V4264" s="6">
        <f t="shared" si="1566"/>
        <v>242100.00000020955</v>
      </c>
      <c r="W4264">
        <f t="shared" si="1567"/>
        <v>18.55611194310201</v>
      </c>
      <c r="X4264">
        <f t="shared" si="1568"/>
        <v>354.86626801522823</v>
      </c>
      <c r="Y4264">
        <f t="shared" si="1569"/>
        <v>0.13278599251308995</v>
      </c>
      <c r="Z4264">
        <f t="shared" si="1570"/>
        <v>1.7547445972251486E-6</v>
      </c>
      <c r="AA4264">
        <f t="shared" si="1571"/>
        <v>1.4458024258645002E-6</v>
      </c>
      <c r="AB4264">
        <f t="shared" si="1553"/>
        <v>1.0094775532684144</v>
      </c>
      <c r="AC4264">
        <f t="shared" si="1572"/>
        <v>1.9652521455268492</v>
      </c>
      <c r="AD4264">
        <f t="shared" si="1573"/>
        <v>3.7614238284856287E-9</v>
      </c>
      <c r="AE4264">
        <f t="shared" si="1574"/>
        <v>3.6483938046444174E-5</v>
      </c>
      <c r="AF4264">
        <f t="shared" si="1575"/>
        <v>1.0263171777576597E-5</v>
      </c>
      <c r="AG4264">
        <f t="shared" si="1554"/>
        <v>3.7614238284856289E-7</v>
      </c>
      <c r="AH4264">
        <f t="shared" si="1555"/>
        <v>0.10263171777576596</v>
      </c>
    </row>
    <row r="4265" spans="1:34" ht="15">
      <c r="A4265" s="8">
        <v>43261.230555555558</v>
      </c>
      <c r="B4265" s="9">
        <v>-1.7000000000000001E-2</v>
      </c>
      <c r="C4265" s="7">
        <v>3.1000831450000002</v>
      </c>
      <c r="D4265" s="9">
        <v>2.07E-2</v>
      </c>
      <c r="E4265" s="9">
        <v>2.0500000000000001E-2</v>
      </c>
      <c r="F4265" s="9">
        <v>2.0500000000000001E-2</v>
      </c>
      <c r="G4265" s="7">
        <v>-5022541</v>
      </c>
      <c r="H4265" s="7">
        <v>17015003</v>
      </c>
      <c r="K4265">
        <f t="shared" si="1556"/>
        <v>1083.4303179851613</v>
      </c>
      <c r="L4265">
        <f t="shared" si="1557"/>
        <v>1061.5513677381314</v>
      </c>
      <c r="M4265">
        <f t="shared" si="1558"/>
        <v>355.45277585059512</v>
      </c>
      <c r="N4265">
        <f t="shared" si="1559"/>
        <v>0.17976336150692412</v>
      </c>
      <c r="O4265">
        <f t="shared" si="1560"/>
        <v>60.916874663371125</v>
      </c>
      <c r="P4265">
        <f t="shared" si="1561"/>
        <v>60.794806549231339</v>
      </c>
      <c r="Q4265">
        <f t="shared" si="1562"/>
        <v>-6.814187625268886E-2</v>
      </c>
      <c r="R4265">
        <f t="shared" si="1563"/>
        <v>60.985016539623814</v>
      </c>
      <c r="S4265">
        <f t="shared" si="1564"/>
        <v>355.49820376809691</v>
      </c>
      <c r="T4265">
        <f t="shared" si="1565"/>
        <v>18.563808010523104</v>
      </c>
      <c r="U4265">
        <f t="shared" si="1552"/>
        <v>0.652996115524066</v>
      </c>
      <c r="V4265" s="6">
        <f t="shared" si="1566"/>
        <v>242160.00000040513</v>
      </c>
      <c r="W4265">
        <f t="shared" si="1567"/>
        <v>18.565360656906154</v>
      </c>
      <c r="X4265">
        <f t="shared" si="1568"/>
        <v>355.17966585086617</v>
      </c>
      <c r="Y4265">
        <f t="shared" si="1569"/>
        <v>6.4495633116322892E-2</v>
      </c>
      <c r="Z4265">
        <f t="shared" si="1570"/>
        <v>1.4164438775151872E-6</v>
      </c>
      <c r="AA4265">
        <f t="shared" si="1571"/>
        <v>1.5338784623744691E-6</v>
      </c>
      <c r="AB4265">
        <f t="shared" si="1553"/>
        <v>1.009672337762805</v>
      </c>
      <c r="AC4265">
        <f t="shared" si="1572"/>
        <v>1.9650553127060775</v>
      </c>
      <c r="AD4265">
        <f t="shared" si="1573"/>
        <v>8.2150975713083495E-9</v>
      </c>
      <c r="AE4265">
        <f t="shared" si="1574"/>
        <v>4.1176880680600901E-5</v>
      </c>
      <c r="AF4265">
        <f t="shared" si="1575"/>
        <v>1.9860506406249941E-5</v>
      </c>
      <c r="AG4265">
        <f t="shared" si="1554"/>
        <v>8.2150975713083495E-7</v>
      </c>
      <c r="AH4265">
        <f t="shared" si="1555"/>
        <v>0.19860506406249942</v>
      </c>
    </row>
    <row r="4266" spans="1:34" ht="15">
      <c r="A4266" s="8">
        <v>43261.231249999997</v>
      </c>
      <c r="B4266" s="9">
        <v>-1.7000000000000001E-2</v>
      </c>
      <c r="C4266" s="7">
        <v>3.100360234</v>
      </c>
      <c r="D4266" s="9">
        <v>2.07E-2</v>
      </c>
      <c r="E4266" s="9">
        <v>2.0500000000000001E-2</v>
      </c>
      <c r="F4266" s="7">
        <v>2.0467974999999999E-2</v>
      </c>
      <c r="G4266" s="7">
        <v>-5023020</v>
      </c>
      <c r="H4266" s="7">
        <v>17015003</v>
      </c>
      <c r="K4266">
        <f t="shared" si="1556"/>
        <v>1083.4303179851613</v>
      </c>
      <c r="L4266">
        <f t="shared" si="1557"/>
        <v>1061.5934643091684</v>
      </c>
      <c r="M4266">
        <f t="shared" si="1558"/>
        <v>355.46687158207232</v>
      </c>
      <c r="N4266">
        <f t="shared" si="1559"/>
        <v>0.17984734287211701</v>
      </c>
      <c r="O4266">
        <f t="shared" si="1560"/>
        <v>60.916874663371125</v>
      </c>
      <c r="P4266">
        <f t="shared" si="1561"/>
        <v>60.794806549231339</v>
      </c>
      <c r="Q4266">
        <f t="shared" si="1562"/>
        <v>2.8378848705678195E-2</v>
      </c>
      <c r="R4266">
        <f t="shared" si="1563"/>
        <v>60.888495814665447</v>
      </c>
      <c r="S4266">
        <f t="shared" si="1564"/>
        <v>355.44795234960185</v>
      </c>
      <c r="T4266">
        <f t="shared" si="1565"/>
        <v>18.572648154227618</v>
      </c>
      <c r="U4266">
        <f t="shared" si="1552"/>
        <v>0.65281667782140262</v>
      </c>
      <c r="V4266" s="6">
        <f t="shared" si="1566"/>
        <v>242219.99999997206</v>
      </c>
      <c r="W4266">
        <f t="shared" si="1567"/>
        <v>18.574898302214052</v>
      </c>
      <c r="X4266">
        <f t="shared" si="1568"/>
        <v>355.52798181694357</v>
      </c>
      <c r="Y4266">
        <f t="shared" si="1569"/>
        <v>-3.5968301266566506E-2</v>
      </c>
      <c r="Z4266">
        <f t="shared" si="1570"/>
        <v>1.356372009089343E-6</v>
      </c>
      <c r="AA4266">
        <f t="shared" si="1571"/>
        <v>1.6806716015559061E-6</v>
      </c>
      <c r="AB4266">
        <f t="shared" si="1553"/>
        <v>1.0099567532306573</v>
      </c>
      <c r="AC4266">
        <f t="shared" si="1572"/>
        <v>1.9648420000384874</v>
      </c>
      <c r="AD4266">
        <f t="shared" si="1573"/>
        <v>-1.6138674966133527E-8</v>
      </c>
      <c r="AE4266">
        <f t="shared" si="1574"/>
        <v>4.2046733166393804E-5</v>
      </c>
      <c r="AF4266">
        <f t="shared" si="1575"/>
        <v>-3.82090862719072E-5</v>
      </c>
      <c r="AG4266" t="str">
        <f t="shared" si="1554"/>
        <v>NaN</v>
      </c>
      <c r="AH4266" t="str">
        <f t="shared" si="1555"/>
        <v>NaN</v>
      </c>
    </row>
    <row r="4267" spans="1:34" ht="15">
      <c r="A4267" s="8">
        <v>43261.231944444444</v>
      </c>
      <c r="B4267" s="9">
        <v>-1.7000000000000001E-2</v>
      </c>
      <c r="C4267" s="7">
        <v>3.1005933209999998</v>
      </c>
      <c r="D4267" s="9">
        <v>2.07E-2</v>
      </c>
      <c r="E4267" s="9">
        <v>2.0500000000000001E-2</v>
      </c>
      <c r="F4267" s="9">
        <v>2.0500000000000001E-2</v>
      </c>
      <c r="G4267" s="7">
        <v>-5023505</v>
      </c>
      <c r="H4267" s="7">
        <v>17015003</v>
      </c>
      <c r="K4267">
        <f t="shared" si="1556"/>
        <v>1083.4303179851613</v>
      </c>
      <c r="L4267">
        <f t="shared" si="1557"/>
        <v>1061.5513677381314</v>
      </c>
      <c r="M4267">
        <f t="shared" si="1558"/>
        <v>355.45277585059512</v>
      </c>
      <c r="N4267">
        <f t="shared" si="1559"/>
        <v>0.1799179879156543</v>
      </c>
      <c r="O4267">
        <f t="shared" si="1560"/>
        <v>60.916874663371125</v>
      </c>
      <c r="P4267">
        <f t="shared" si="1561"/>
        <v>60.794806549231339</v>
      </c>
      <c r="Q4267">
        <f t="shared" si="1562"/>
        <v>-6.814187625268886E-2</v>
      </c>
      <c r="R4267">
        <f t="shared" si="1563"/>
        <v>60.985016539623814</v>
      </c>
      <c r="S4267">
        <f t="shared" si="1564"/>
        <v>355.49820376809691</v>
      </c>
      <c r="T4267">
        <f t="shared" si="1565"/>
        <v>18.580084474599964</v>
      </c>
      <c r="U4267">
        <f t="shared" si="1552"/>
        <v>0.65266573499869718</v>
      </c>
      <c r="V4267" s="6">
        <f t="shared" si="1566"/>
        <v>242280.00000016764</v>
      </c>
      <c r="W4267">
        <f t="shared" si="1567"/>
        <v>18.584625651387817</v>
      </c>
      <c r="X4267">
        <f t="shared" si="1568"/>
        <v>355.84420052611523</v>
      </c>
      <c r="Y4267">
        <f t="shared" si="1569"/>
        <v>-3.5968301266566506E-2</v>
      </c>
      <c r="Z4267">
        <f t="shared" si="1570"/>
        <v>1.5144544661496274E-6</v>
      </c>
      <c r="AA4267">
        <f t="shared" si="1571"/>
        <v>1.7186118475550641E-6</v>
      </c>
      <c r="AB4267">
        <f t="shared" si="1553"/>
        <v>1.0099571511137848</v>
      </c>
      <c r="AC4267">
        <f t="shared" si="1572"/>
        <v>1.9646625616279028</v>
      </c>
      <c r="AD4267">
        <f t="shared" si="1573"/>
        <v>-1.6501489633708587E-8</v>
      </c>
      <c r="AE4267">
        <f t="shared" si="1574"/>
        <v>3.4998100695427317E-5</v>
      </c>
      <c r="AF4267">
        <f t="shared" si="1575"/>
        <v>-4.693639288667196E-5</v>
      </c>
      <c r="AG4267" t="str">
        <f t="shared" si="1554"/>
        <v>NaN</v>
      </c>
      <c r="AH4267" t="str">
        <f t="shared" si="1555"/>
        <v>NaN</v>
      </c>
    </row>
    <row r="4268" spans="1:34" ht="15">
      <c r="A4268" s="8">
        <v>43261.232638888891</v>
      </c>
      <c r="B4268" s="9">
        <v>-1.7000000000000001E-2</v>
      </c>
      <c r="C4268" s="7">
        <v>3.1009298699999999</v>
      </c>
      <c r="D4268" s="9">
        <v>2.07E-2</v>
      </c>
      <c r="E4268" s="9">
        <v>2.0500000000000001E-2</v>
      </c>
      <c r="F4268" s="9">
        <v>2.0500000000000001E-2</v>
      </c>
      <c r="G4268" s="7">
        <v>-5023987</v>
      </c>
      <c r="H4268" s="7">
        <v>17015003</v>
      </c>
      <c r="K4268">
        <f t="shared" si="1556"/>
        <v>1083.4303179851613</v>
      </c>
      <c r="L4268">
        <f t="shared" si="1557"/>
        <v>1061.5513677381314</v>
      </c>
      <c r="M4268">
        <f t="shared" si="1558"/>
        <v>355.45277585059512</v>
      </c>
      <c r="N4268">
        <f t="shared" si="1559"/>
        <v>0.18001999068182084</v>
      </c>
      <c r="O4268">
        <f t="shared" si="1560"/>
        <v>60.916874663371125</v>
      </c>
      <c r="P4268">
        <f t="shared" si="1561"/>
        <v>60.794806549231339</v>
      </c>
      <c r="Q4268">
        <f t="shared" si="1562"/>
        <v>-6.814187625268886E-2</v>
      </c>
      <c r="R4268">
        <f t="shared" si="1563"/>
        <v>60.985016539623814</v>
      </c>
      <c r="S4268">
        <f t="shared" si="1564"/>
        <v>355.49820376809691</v>
      </c>
      <c r="T4268">
        <f t="shared" si="1565"/>
        <v>18.590821607880653</v>
      </c>
      <c r="U4268">
        <f t="shared" si="1552"/>
        <v>0.65244779210167247</v>
      </c>
      <c r="V4268" s="6">
        <f t="shared" si="1566"/>
        <v>242340.00000036322</v>
      </c>
      <c r="W4268">
        <f t="shared" si="1567"/>
        <v>18.594014456465946</v>
      </c>
      <c r="X4268">
        <f t="shared" si="1568"/>
        <v>356.32018588279294</v>
      </c>
      <c r="Y4268">
        <f t="shared" si="1569"/>
        <v>-6.7080977105606607E-2</v>
      </c>
      <c r="Z4268">
        <f t="shared" si="1570"/>
        <v>2.0582703833854594E-6</v>
      </c>
      <c r="AA4268">
        <f t="shared" si="1571"/>
        <v>1.6806716003893842E-6</v>
      </c>
      <c r="AB4268">
        <f t="shared" si="1553"/>
        <v>1.0100453549604496</v>
      </c>
      <c r="AC4268">
        <f t="shared" si="1572"/>
        <v>1.9644034746018397</v>
      </c>
      <c r="AD4268">
        <f t="shared" si="1573"/>
        <v>-8.6515014036822476E-9</v>
      </c>
      <c r="AE4268">
        <f t="shared" si="1574"/>
        <v>2.8530742755758326E-5</v>
      </c>
      <c r="AF4268">
        <f t="shared" si="1575"/>
        <v>-3.0186269185594088E-5</v>
      </c>
      <c r="AG4268" t="str">
        <f t="shared" si="1554"/>
        <v>NaN</v>
      </c>
      <c r="AH4268" t="str">
        <f t="shared" si="1555"/>
        <v>NaN</v>
      </c>
    </row>
    <row r="4269" spans="1:34" ht="15">
      <c r="A4269" s="8">
        <v>43261.23333333333</v>
      </c>
      <c r="B4269" s="9">
        <v>-1.7100000000000001E-2</v>
      </c>
      <c r="C4269" s="7">
        <v>3.1013675040000002</v>
      </c>
      <c r="D4269" s="9">
        <v>2.07E-2</v>
      </c>
      <c r="E4269" s="9">
        <v>2.06E-2</v>
      </c>
      <c r="F4269" s="7">
        <v>2.0498944000000002E-2</v>
      </c>
      <c r="G4269" s="7">
        <v>-5024471</v>
      </c>
      <c r="H4269" s="7">
        <v>17015003</v>
      </c>
      <c r="K4269">
        <f t="shared" si="1556"/>
        <v>1089.8007311498363</v>
      </c>
      <c r="L4269">
        <f t="shared" si="1557"/>
        <v>1067.9231690051956</v>
      </c>
      <c r="M4269">
        <f t="shared" si="1558"/>
        <v>357.58632728896981</v>
      </c>
      <c r="N4269">
        <f t="shared" si="1559"/>
        <v>0.18015263073889587</v>
      </c>
      <c r="O4269">
        <f t="shared" si="1560"/>
        <v>60.916874663371125</v>
      </c>
      <c r="P4269">
        <f t="shared" si="1561"/>
        <v>61.094100619154645</v>
      </c>
      <c r="Q4269">
        <f t="shared" si="1562"/>
        <v>-6.4959178811442086E-2</v>
      </c>
      <c r="R4269">
        <f t="shared" si="1563"/>
        <v>60.981833842182567</v>
      </c>
      <c r="S4269">
        <f t="shared" si="1564"/>
        <v>357.62963340817743</v>
      </c>
      <c r="T4269">
        <f t="shared" si="1565"/>
        <v>18.604783719151708</v>
      </c>
      <c r="U4269">
        <f t="shared" si="1552"/>
        <v>0.65216438843148938</v>
      </c>
      <c r="V4269" s="6">
        <f t="shared" si="1566"/>
        <v>242399.99999993015</v>
      </c>
      <c r="W4269">
        <f t="shared" si="1567"/>
        <v>18.603843951232271</v>
      </c>
      <c r="X4269">
        <f t="shared" si="1568"/>
        <v>356.82117429659087</v>
      </c>
      <c r="Y4269">
        <f t="shared" si="1569"/>
        <v>-6.7080977105606607E-2</v>
      </c>
      <c r="Z4269">
        <f t="shared" si="1570"/>
        <v>2.1056951228824282E-6</v>
      </c>
      <c r="AA4269">
        <f t="shared" si="1571"/>
        <v>1.7095785640400709E-6</v>
      </c>
      <c r="AB4269">
        <f t="shared" si="1553"/>
        <v>1.0099849601510091</v>
      </c>
      <c r="AC4269">
        <f t="shared" si="1572"/>
        <v>1.964066568856869</v>
      </c>
      <c r="AD4269">
        <f t="shared" si="1573"/>
        <v>-8.7987949022191029E-9</v>
      </c>
      <c r="AE4269">
        <f t="shared" si="1574"/>
        <v>3.1490119662477598E-5</v>
      </c>
      <c r="AF4269">
        <f t="shared" si="1575"/>
        <v>-2.781505477658924E-5</v>
      </c>
      <c r="AG4269" t="str">
        <f t="shared" si="1554"/>
        <v>NaN</v>
      </c>
      <c r="AH4269" t="str">
        <f t="shared" si="1555"/>
        <v>NaN</v>
      </c>
    </row>
    <row r="4270" spans="1:34" ht="15">
      <c r="A4270" s="8">
        <v>43261.234027777777</v>
      </c>
      <c r="B4270" s="9">
        <v>-1.7100000000000001E-2</v>
      </c>
      <c r="C4270" s="7">
        <v>3.101721891</v>
      </c>
      <c r="D4270" s="9">
        <v>2.07E-2</v>
      </c>
      <c r="E4270" s="9">
        <v>2.06E-2</v>
      </c>
      <c r="F4270" s="9">
        <v>2.0500000000000001E-2</v>
      </c>
      <c r="G4270" s="7">
        <v>-5024952</v>
      </c>
      <c r="H4270" s="7">
        <v>17015003</v>
      </c>
      <c r="K4270">
        <f t="shared" si="1556"/>
        <v>1089.8007311498363</v>
      </c>
      <c r="L4270">
        <f t="shared" si="1557"/>
        <v>1067.9217809028064</v>
      </c>
      <c r="M4270">
        <f t="shared" si="1558"/>
        <v>357.58586249295297</v>
      </c>
      <c r="N4270">
        <f t="shared" si="1559"/>
        <v>0.18026003992535439</v>
      </c>
      <c r="O4270">
        <f t="shared" si="1560"/>
        <v>60.916874663371125</v>
      </c>
      <c r="P4270">
        <f t="shared" si="1561"/>
        <v>61.094100619154645</v>
      </c>
      <c r="Q4270">
        <f t="shared" si="1562"/>
        <v>-6.814187625268886E-2</v>
      </c>
      <c r="R4270">
        <f t="shared" si="1563"/>
        <v>60.985016539623814</v>
      </c>
      <c r="S4270">
        <f t="shared" si="1564"/>
        <v>357.63129041045477</v>
      </c>
      <c r="T4270">
        <f t="shared" si="1565"/>
        <v>18.616089949305234</v>
      </c>
      <c r="U4270">
        <f t="shared" si="1552"/>
        <v>0.65193489397615656</v>
      </c>
      <c r="V4270" s="6">
        <f t="shared" si="1566"/>
        <v>242460.00000012573</v>
      </c>
      <c r="W4270">
        <f t="shared" si="1567"/>
        <v>18.613880660046657</v>
      </c>
      <c r="X4270">
        <f t="shared" si="1568"/>
        <v>357.23518692296471</v>
      </c>
      <c r="Y4270">
        <f t="shared" si="1569"/>
        <v>3.303739118626936E-2</v>
      </c>
      <c r="Z4270">
        <f t="shared" si="1570"/>
        <v>1.824302476638256E-6</v>
      </c>
      <c r="AA4270">
        <f t="shared" si="1571"/>
        <v>1.7290006557521549E-6</v>
      </c>
      <c r="AB4270">
        <f t="shared" si="1553"/>
        <v>1.0097028456502128</v>
      </c>
      <c r="AC4270">
        <f t="shared" si="1572"/>
        <v>1.9637937495232647</v>
      </c>
      <c r="AD4270">
        <f t="shared" si="1573"/>
        <v>1.8066024423575368E-8</v>
      </c>
      <c r="AE4270">
        <f t="shared" si="1574"/>
        <v>3.7823020790789616E-5</v>
      </c>
      <c r="AF4270">
        <f t="shared" si="1575"/>
        <v>4.7548565321696424E-5</v>
      </c>
      <c r="AG4270">
        <f t="shared" si="1554"/>
        <v>1.8066024423575368E-6</v>
      </c>
      <c r="AH4270">
        <f t="shared" si="1555"/>
        <v>0.47548565321696423</v>
      </c>
    </row>
    <row r="4271" spans="1:34" ht="15">
      <c r="A4271" s="8">
        <v>43261.234722222223</v>
      </c>
      <c r="B4271" s="9">
        <v>-1.7100000000000001E-2</v>
      </c>
      <c r="C4271" s="7">
        <v>3.1020536839999999</v>
      </c>
      <c r="D4271" s="9">
        <v>2.0799999999999999E-2</v>
      </c>
      <c r="E4271" s="9">
        <v>2.06E-2</v>
      </c>
      <c r="F4271" s="9">
        <v>2.0500000000000001E-2</v>
      </c>
      <c r="G4271" s="7">
        <v>-5025433</v>
      </c>
      <c r="H4271" s="7">
        <v>17015003</v>
      </c>
      <c r="K4271">
        <f t="shared" si="1556"/>
        <v>1089.8007311498363</v>
      </c>
      <c r="L4271">
        <f t="shared" si="1557"/>
        <v>1067.9217809028064</v>
      </c>
      <c r="M4271">
        <f t="shared" si="1558"/>
        <v>357.58586249295297</v>
      </c>
      <c r="N4271">
        <f t="shared" si="1559"/>
        <v>0.18036060122191055</v>
      </c>
      <c r="O4271">
        <f t="shared" si="1560"/>
        <v>61.217229768246753</v>
      </c>
      <c r="P4271">
        <f t="shared" si="1561"/>
        <v>61.094100619154645</v>
      </c>
      <c r="Q4271">
        <f t="shared" si="1562"/>
        <v>0.23221322862293903</v>
      </c>
      <c r="R4271">
        <f t="shared" si="1563"/>
        <v>60.985016539623814</v>
      </c>
      <c r="S4271">
        <f t="shared" si="1564"/>
        <v>357.43105367387102</v>
      </c>
      <c r="T4271">
        <f t="shared" si="1565"/>
        <v>18.626675348942726</v>
      </c>
      <c r="U4271">
        <f t="shared" si="1552"/>
        <v>0.65172003097661557</v>
      </c>
      <c r="V4271" s="6">
        <f t="shared" si="1566"/>
        <v>242520.00000032131</v>
      </c>
      <c r="W4271">
        <f t="shared" si="1567"/>
        <v>18.623310321398513</v>
      </c>
      <c r="X4271">
        <f t="shared" si="1568"/>
        <v>357.5676398701217</v>
      </c>
      <c r="Y4271">
        <f t="shared" si="1569"/>
        <v>0.10392956096319257</v>
      </c>
      <c r="Z4271">
        <f t="shared" si="1570"/>
        <v>1.4891628670653879E-6</v>
      </c>
      <c r="AA4271">
        <f t="shared" si="1571"/>
        <v>1.7344208538350777E-6</v>
      </c>
      <c r="AB4271">
        <f t="shared" si="1553"/>
        <v>1.0095030757522983</v>
      </c>
      <c r="AC4271">
        <f t="shared" si="1572"/>
        <v>1.9635383238300119</v>
      </c>
      <c r="AD4271">
        <f t="shared" si="1573"/>
        <v>5.7601273257326881E-9</v>
      </c>
      <c r="AE4271">
        <f t="shared" si="1574"/>
        <v>4.14155388528254E-5</v>
      </c>
      <c r="AF4271">
        <f t="shared" si="1575"/>
        <v>1.3845218154197545E-5</v>
      </c>
      <c r="AG4271">
        <f t="shared" si="1554"/>
        <v>5.7601273257326882E-7</v>
      </c>
      <c r="AH4271">
        <f t="shared" si="1555"/>
        <v>0.13845218154197547</v>
      </c>
    </row>
    <row r="4272" spans="1:34" ht="15">
      <c r="A4272" s="8">
        <v>43261.23541666667</v>
      </c>
      <c r="B4272" s="9">
        <v>-1.7100000000000001E-2</v>
      </c>
      <c r="C4272" s="7">
        <v>3.102282014</v>
      </c>
      <c r="D4272" s="7">
        <v>2.0771867999999999E-2</v>
      </c>
      <c r="E4272" s="9">
        <v>2.06E-2</v>
      </c>
      <c r="F4272" s="9">
        <v>2.0500000000000001E-2</v>
      </c>
      <c r="G4272" s="7">
        <v>-5025917</v>
      </c>
      <c r="H4272" s="7">
        <v>17015003</v>
      </c>
      <c r="K4272">
        <f t="shared" si="1556"/>
        <v>1089.8007311498363</v>
      </c>
      <c r="L4272">
        <f t="shared" si="1557"/>
        <v>1067.9217809028064</v>
      </c>
      <c r="M4272">
        <f t="shared" si="1558"/>
        <v>357.58586249295297</v>
      </c>
      <c r="N4272">
        <f t="shared" si="1559"/>
        <v>0.18042980449275317</v>
      </c>
      <c r="O4272">
        <f t="shared" si="1560"/>
        <v>61.132733870143142</v>
      </c>
      <c r="P4272">
        <f t="shared" si="1561"/>
        <v>61.094100619154645</v>
      </c>
      <c r="Q4272">
        <f t="shared" si="1562"/>
        <v>0.14771733051932756</v>
      </c>
      <c r="R4272">
        <f t="shared" si="1563"/>
        <v>60.985016539623814</v>
      </c>
      <c r="S4272">
        <f t="shared" si="1564"/>
        <v>357.48738427260673</v>
      </c>
      <c r="T4272">
        <f t="shared" si="1565"/>
        <v>18.633959903768268</v>
      </c>
      <c r="U4272">
        <f t="shared" ref="U4272:U4335" si="1576">(2.40665404368-T4272*2.40665404368/100-$M$7)/$M$7</f>
        <v>0.65157216869897494</v>
      </c>
      <c r="V4272" s="6">
        <f t="shared" si="1566"/>
        <v>242580.00000051688</v>
      </c>
      <c r="W4272">
        <f t="shared" si="1567"/>
        <v>18.632649511430635</v>
      </c>
      <c r="X4272">
        <f t="shared" si="1568"/>
        <v>357.89247445801198</v>
      </c>
      <c r="Y4272">
        <f t="shared" si="1569"/>
        <v>0.20404792925506854</v>
      </c>
      <c r="Z4272">
        <f t="shared" si="1570"/>
        <v>1.6187926230699934E-6</v>
      </c>
      <c r="AA4272">
        <f t="shared" si="1571"/>
        <v>1.6946734939616712E-6</v>
      </c>
      <c r="AB4272">
        <f t="shared" si="1553"/>
        <v>1.0092209481735266</v>
      </c>
      <c r="AC4272">
        <f t="shared" si="1572"/>
        <v>1.9633625475220717</v>
      </c>
      <c r="AD4272">
        <f t="shared" si="1573"/>
        <v>2.8663660723047026E-9</v>
      </c>
      <c r="AE4272">
        <f t="shared" si="1574"/>
        <v>3.6719998720877942E-5</v>
      </c>
      <c r="AF4272">
        <f t="shared" si="1575"/>
        <v>7.7706980421950491E-6</v>
      </c>
      <c r="AG4272">
        <f t="shared" si="1554"/>
        <v>2.8663660723047026E-7</v>
      </c>
      <c r="AH4272">
        <f t="shared" si="1555"/>
        <v>7.7706980421950497E-2</v>
      </c>
    </row>
    <row r="4273" spans="1:34" ht="15">
      <c r="A4273" s="8">
        <v>43261.236111111109</v>
      </c>
      <c r="B4273" s="9">
        <v>-1.7100000000000001E-2</v>
      </c>
      <c r="C4273" s="7">
        <v>3.1026625650000001</v>
      </c>
      <c r="D4273" s="9">
        <v>2.0799999999999999E-2</v>
      </c>
      <c r="E4273" s="9">
        <v>2.06E-2</v>
      </c>
      <c r="F4273" s="9">
        <v>2.0500000000000001E-2</v>
      </c>
      <c r="G4273" s="7">
        <v>-5026401</v>
      </c>
      <c r="H4273" s="7">
        <v>17015003</v>
      </c>
      <c r="K4273">
        <f t="shared" si="1556"/>
        <v>1089.8007311498363</v>
      </c>
      <c r="L4273">
        <f t="shared" si="1557"/>
        <v>1067.9217809028064</v>
      </c>
      <c r="M4273">
        <f t="shared" si="1558"/>
        <v>357.58586249295297</v>
      </c>
      <c r="N4273">
        <f t="shared" si="1559"/>
        <v>0.1805451435805753</v>
      </c>
      <c r="O4273">
        <f t="shared" si="1560"/>
        <v>61.217229768246753</v>
      </c>
      <c r="P4273">
        <f t="shared" si="1561"/>
        <v>61.094100619154645</v>
      </c>
      <c r="Q4273">
        <f t="shared" si="1562"/>
        <v>0.23221322862293903</v>
      </c>
      <c r="R4273">
        <f t="shared" si="1563"/>
        <v>60.985016539623814</v>
      </c>
      <c r="S4273">
        <f t="shared" si="1564"/>
        <v>357.43105367387102</v>
      </c>
      <c r="T4273">
        <f t="shared" si="1565"/>
        <v>18.646100860381122</v>
      </c>
      <c r="U4273">
        <f t="shared" si="1576"/>
        <v>0.65132573092199264</v>
      </c>
      <c r="V4273" s="6">
        <f t="shared" si="1566"/>
        <v>242640.00000008382</v>
      </c>
      <c r="W4273">
        <f t="shared" si="1567"/>
        <v>18.64186904077976</v>
      </c>
      <c r="X4273">
        <f t="shared" si="1568"/>
        <v>358.30067766096766</v>
      </c>
      <c r="Y4273">
        <f t="shared" si="1569"/>
        <v>0.10358399487217677</v>
      </c>
      <c r="Z4273">
        <f t="shared" si="1570"/>
        <v>1.4923266510739317E-6</v>
      </c>
      <c r="AA4273">
        <f t="shared" si="1571"/>
        <v>1.5546553175656422E-6</v>
      </c>
      <c r="AB4273">
        <f t="shared" si="1553"/>
        <v>1.0095040495368917</v>
      </c>
      <c r="AC4273">
        <f t="shared" si="1572"/>
        <v>1.9630695862390035</v>
      </c>
      <c r="AD4273">
        <f t="shared" si="1573"/>
        <v>5.1791019770135068E-9</v>
      </c>
      <c r="AE4273">
        <f t="shared" si="1574"/>
        <v>3.0811289338973835E-5</v>
      </c>
      <c r="AF4273">
        <f t="shared" si="1575"/>
        <v>1.6733069930791386E-5</v>
      </c>
      <c r="AG4273">
        <f t="shared" si="1554"/>
        <v>5.1791019770135068E-7</v>
      </c>
      <c r="AH4273">
        <f t="shared" si="1555"/>
        <v>0.16733069930791386</v>
      </c>
    </row>
    <row r="4274" spans="1:34" ht="15">
      <c r="A4274" s="8">
        <v>43261.236805555556</v>
      </c>
      <c r="B4274" s="9">
        <v>-1.72E-2</v>
      </c>
      <c r="C4274" s="7">
        <v>3.102843327</v>
      </c>
      <c r="D4274" s="9">
        <v>2.0799999999999999E-2</v>
      </c>
      <c r="E4274" s="9">
        <v>2.06E-2</v>
      </c>
      <c r="F4274" s="9">
        <v>2.06E-2</v>
      </c>
      <c r="G4274" s="7">
        <v>-5026884</v>
      </c>
      <c r="H4274" s="7">
        <v>17015003</v>
      </c>
      <c r="K4274">
        <f t="shared" si="1556"/>
        <v>1096.1711443145116</v>
      </c>
      <c r="L4274">
        <f t="shared" si="1557"/>
        <v>1074.1607449775925</v>
      </c>
      <c r="M4274">
        <f t="shared" si="1558"/>
        <v>359.67493436098704</v>
      </c>
      <c r="N4274">
        <f t="shared" si="1559"/>
        <v>0.18059992973063896</v>
      </c>
      <c r="O4274">
        <f t="shared" si="1560"/>
        <v>61.217229768246753</v>
      </c>
      <c r="P4274">
        <f t="shared" si="1561"/>
        <v>61.094100619154645</v>
      </c>
      <c r="Q4274">
        <f t="shared" si="1562"/>
        <v>-6.9178574525736281E-2</v>
      </c>
      <c r="R4274">
        <f t="shared" si="1563"/>
        <v>61.286408342772489</v>
      </c>
      <c r="S4274">
        <f t="shared" si="1564"/>
        <v>359.72105341067083</v>
      </c>
      <c r="T4274">
        <f t="shared" si="1565"/>
        <v>18.651867823545714</v>
      </c>
      <c r="U4274">
        <f t="shared" si="1576"/>
        <v>0.6512086727998414</v>
      </c>
      <c r="V4274" s="6">
        <f t="shared" si="1566"/>
        <v>242700.0000002794</v>
      </c>
      <c r="W4274">
        <f t="shared" si="1567"/>
        <v>18.651380419587323</v>
      </c>
      <c r="X4274">
        <f t="shared" si="1568"/>
        <v>358.77419301084058</v>
      </c>
      <c r="Y4274">
        <f t="shared" si="1569"/>
        <v>3.1285359857155491E-2</v>
      </c>
      <c r="Z4274">
        <f t="shared" si="1570"/>
        <v>1.5523958527300883E-6</v>
      </c>
      <c r="AA4274">
        <f t="shared" si="1571"/>
        <v>1.4367691426524604E-6</v>
      </c>
      <c r="AB4274">
        <f t="shared" si="1553"/>
        <v>1.0096509686783806</v>
      </c>
      <c r="AC4274">
        <f t="shared" si="1572"/>
        <v>1.9629304294178418</v>
      </c>
      <c r="AD4274">
        <f t="shared" si="1573"/>
        <v>1.5846306515147509E-8</v>
      </c>
      <c r="AE4274">
        <f t="shared" si="1574"/>
        <v>2.8016230581879383E-5</v>
      </c>
      <c r="AF4274">
        <f t="shared" si="1575"/>
        <v>5.6305314041876322E-5</v>
      </c>
      <c r="AG4274">
        <f t="shared" si="1554"/>
        <v>1.5846306515147508E-6</v>
      </c>
      <c r="AH4274">
        <f t="shared" si="1555"/>
        <v>0.5630531404187632</v>
      </c>
    </row>
    <row r="4275" spans="1:34" ht="15">
      <c r="A4275" s="8">
        <v>43261.237500000003</v>
      </c>
      <c r="B4275" s="9">
        <v>-1.72E-2</v>
      </c>
      <c r="C4275" s="7">
        <v>3.1032464719999999</v>
      </c>
      <c r="D4275" s="9">
        <v>2.0799999999999999E-2</v>
      </c>
      <c r="E4275" s="9">
        <v>2.06E-2</v>
      </c>
      <c r="F4275" s="9">
        <v>2.06E-2</v>
      </c>
      <c r="G4275" s="7">
        <v>-5027369</v>
      </c>
      <c r="H4275" s="7">
        <v>17015003</v>
      </c>
      <c r="K4275">
        <f t="shared" si="1556"/>
        <v>1096.1711443145116</v>
      </c>
      <c r="L4275">
        <f t="shared" si="1557"/>
        <v>1074.1607449775925</v>
      </c>
      <c r="M4275">
        <f t="shared" si="1558"/>
        <v>359.67493436098704</v>
      </c>
      <c r="N4275">
        <f t="shared" si="1559"/>
        <v>0.18072211670836341</v>
      </c>
      <c r="O4275">
        <f t="shared" si="1560"/>
        <v>61.217229768246753</v>
      </c>
      <c r="P4275">
        <f t="shared" si="1561"/>
        <v>61.094100619154645</v>
      </c>
      <c r="Q4275">
        <f t="shared" si="1562"/>
        <v>-6.9178574525736281E-2</v>
      </c>
      <c r="R4275">
        <f t="shared" si="1563"/>
        <v>61.286408342772489</v>
      </c>
      <c r="S4275">
        <f t="shared" si="1564"/>
        <v>359.72105341067083</v>
      </c>
      <c r="T4275">
        <f t="shared" si="1565"/>
        <v>18.664729610674605</v>
      </c>
      <c r="U4275">
        <f t="shared" si="1576"/>
        <v>0.65094760356706705</v>
      </c>
      <c r="V4275" s="6">
        <f t="shared" si="1566"/>
        <v>242760.00000047497</v>
      </c>
      <c r="W4275">
        <f t="shared" si="1567"/>
        <v>18.660243894658628</v>
      </c>
      <c r="X4275">
        <f t="shared" si="1568"/>
        <v>359.2519288401445</v>
      </c>
      <c r="Y4275">
        <f t="shared" si="1569"/>
        <v>-6.9178574525736281E-2</v>
      </c>
      <c r="Z4275">
        <f t="shared" si="1570"/>
        <v>1.7800388642716126E-6</v>
      </c>
      <c r="AA4275">
        <f t="shared" si="1571"/>
        <v>1.3938602865156004E-6</v>
      </c>
      <c r="AB4275">
        <f t="shared" ref="AB4275:AB4338" si="1577">((M4275-$M$241)-(Y4275-$Y$241))/(M4275-$M$241)</f>
        <v>1.0099324132116414</v>
      </c>
      <c r="AC4275">
        <f t="shared" si="1572"/>
        <v>1.9626200744944218</v>
      </c>
      <c r="AD4275">
        <f t="shared" si="1573"/>
        <v>-6.9512223356086962E-9</v>
      </c>
      <c r="AE4275">
        <f t="shared" si="1574"/>
        <v>3.1606430078714153E-5</v>
      </c>
      <c r="AF4275">
        <f t="shared" si="1575"/>
        <v>-2.1893579386325468E-5</v>
      </c>
      <c r="AG4275" t="str">
        <f t="shared" si="1554"/>
        <v>NaN</v>
      </c>
      <c r="AH4275" t="str">
        <f t="shared" si="1555"/>
        <v>NaN</v>
      </c>
    </row>
    <row r="4276" spans="1:34" ht="15">
      <c r="A4276" s="8">
        <v>43261.238194444442</v>
      </c>
      <c r="B4276" s="9">
        <v>-1.72E-2</v>
      </c>
      <c r="C4276" s="7">
        <v>3.1035128580000002</v>
      </c>
      <c r="D4276" s="9">
        <v>2.0799999999999999E-2</v>
      </c>
      <c r="E4276" s="9">
        <v>2.06E-2</v>
      </c>
      <c r="F4276" s="9">
        <v>2.06E-2</v>
      </c>
      <c r="G4276" s="7">
        <v>-5027848</v>
      </c>
      <c r="H4276" s="7">
        <v>17015003</v>
      </c>
      <c r="K4276">
        <f t="shared" si="1556"/>
        <v>1096.1711443145116</v>
      </c>
      <c r="L4276">
        <f t="shared" si="1557"/>
        <v>1074.1607449775925</v>
      </c>
      <c r="M4276">
        <f t="shared" si="1558"/>
        <v>359.67493436098704</v>
      </c>
      <c r="N4276">
        <f t="shared" si="1559"/>
        <v>0.1808028541607643</v>
      </c>
      <c r="O4276">
        <f t="shared" si="1560"/>
        <v>61.217229768246753</v>
      </c>
      <c r="P4276">
        <f t="shared" si="1561"/>
        <v>61.094100619154645</v>
      </c>
      <c r="Q4276">
        <f t="shared" si="1562"/>
        <v>-6.9178574525736281E-2</v>
      </c>
      <c r="R4276">
        <f t="shared" si="1563"/>
        <v>61.286408342772489</v>
      </c>
      <c r="S4276">
        <f t="shared" si="1564"/>
        <v>359.72105341067083</v>
      </c>
      <c r="T4276">
        <f t="shared" si="1565"/>
        <v>18.6732282898747</v>
      </c>
      <c r="U4276">
        <f t="shared" si="1576"/>
        <v>0.65077509692890478</v>
      </c>
      <c r="V4276" s="6">
        <f t="shared" si="1566"/>
        <v>242820.00000004191</v>
      </c>
      <c r="W4276">
        <f t="shared" si="1567"/>
        <v>18.668652080451849</v>
      </c>
      <c r="X4276">
        <f t="shared" si="1568"/>
        <v>359.56676674105688</v>
      </c>
      <c r="Y4276">
        <f t="shared" si="1569"/>
        <v>-4.024136253833651E-2</v>
      </c>
      <c r="Z4276">
        <f t="shared" si="1570"/>
        <v>1.1255678881102245E-6</v>
      </c>
      <c r="AA4276">
        <f t="shared" si="1571"/>
        <v>1.3830198902926265E-6</v>
      </c>
      <c r="AB4276">
        <f t="shared" si="1577"/>
        <v>1.0098513471039712</v>
      </c>
      <c r="AC4276">
        <f t="shared" si="1572"/>
        <v>1.9624150013653234</v>
      </c>
      <c r="AD4276">
        <f t="shared" si="1573"/>
        <v>-1.1855610191565577E-8</v>
      </c>
      <c r="AE4276">
        <f t="shared" si="1574"/>
        <v>3.6579240705765429E-5</v>
      </c>
      <c r="AF4276">
        <f t="shared" si="1575"/>
        <v>-3.2264152447438978E-5</v>
      </c>
      <c r="AG4276" t="str">
        <f t="shared" si="1554"/>
        <v>NaN</v>
      </c>
      <c r="AH4276" t="str">
        <f t="shared" si="1555"/>
        <v>NaN</v>
      </c>
    </row>
    <row r="4277" spans="1:34" ht="15">
      <c r="A4277" s="8">
        <v>43261.238888888889</v>
      </c>
      <c r="B4277" s="9">
        <v>-1.72E-2</v>
      </c>
      <c r="C4277" s="7">
        <v>3.1036698349999998</v>
      </c>
      <c r="D4277" s="7">
        <v>2.0828902999999999E-2</v>
      </c>
      <c r="E4277" s="9">
        <v>2.06E-2</v>
      </c>
      <c r="F4277" s="9">
        <v>2.06E-2</v>
      </c>
      <c r="G4277" s="7">
        <v>-5028333</v>
      </c>
      <c r="H4277" s="7">
        <v>17015003</v>
      </c>
      <c r="K4277">
        <f t="shared" si="1556"/>
        <v>1096.1711443145116</v>
      </c>
      <c r="L4277">
        <f t="shared" si="1557"/>
        <v>1074.1607449775925</v>
      </c>
      <c r="M4277">
        <f t="shared" si="1558"/>
        <v>359.67493436098704</v>
      </c>
      <c r="N4277">
        <f t="shared" si="1559"/>
        <v>0.18085043144735402</v>
      </c>
      <c r="O4277">
        <f t="shared" si="1560"/>
        <v>61.304041404208952</v>
      </c>
      <c r="P4277">
        <f t="shared" si="1561"/>
        <v>61.094100619154645</v>
      </c>
      <c r="Q4277">
        <f t="shared" si="1562"/>
        <v>1.7633061436463038E-2</v>
      </c>
      <c r="R4277">
        <f t="shared" si="1563"/>
        <v>61.286408342772489</v>
      </c>
      <c r="S4277">
        <f t="shared" si="1564"/>
        <v>359.66317898669604</v>
      </c>
      <c r="T4277">
        <f t="shared" si="1565"/>
        <v>18.678236425305197</v>
      </c>
      <c r="U4277">
        <f t="shared" si="1576"/>
        <v>0.65067344153207951</v>
      </c>
      <c r="V4277" s="6">
        <f t="shared" si="1566"/>
        <v>242880.00000023749</v>
      </c>
      <c r="W4277">
        <f t="shared" si="1567"/>
        <v>18.676292704279959</v>
      </c>
      <c r="X4277">
        <f t="shared" si="1568"/>
        <v>359.88826874109014</v>
      </c>
      <c r="Y4277">
        <f t="shared" si="1569"/>
        <v>-4.024136253833651E-2</v>
      </c>
      <c r="Z4277">
        <f t="shared" si="1570"/>
        <v>9.9909925224598486E-7</v>
      </c>
      <c r="AA4277">
        <f t="shared" si="1571"/>
        <v>1.3310773686778132E-6</v>
      </c>
      <c r="AB4277">
        <f t="shared" si="1577"/>
        <v>1.0098513471039712</v>
      </c>
      <c r="AC4277">
        <f t="shared" si="1572"/>
        <v>1.9622941550573854</v>
      </c>
      <c r="AD4277">
        <f t="shared" si="1573"/>
        <v>-1.1409642583321535E-8</v>
      </c>
      <c r="AE4277">
        <f t="shared" si="1574"/>
        <v>3.0035801704983243E-5</v>
      </c>
      <c r="AF4277">
        <f t="shared" si="1575"/>
        <v>-3.7814977602045743E-5</v>
      </c>
      <c r="AG4277" t="str">
        <f t="shared" si="1554"/>
        <v>NaN</v>
      </c>
      <c r="AH4277" t="str">
        <f t="shared" si="1555"/>
        <v>NaN</v>
      </c>
    </row>
    <row r="4278" spans="1:34" ht="15">
      <c r="A4278" s="8">
        <v>43261.239583333336</v>
      </c>
      <c r="B4278" s="9">
        <v>-1.72E-2</v>
      </c>
      <c r="C4278" s="7">
        <v>3.1038886520000002</v>
      </c>
      <c r="D4278" s="9">
        <v>2.0799999999999999E-2</v>
      </c>
      <c r="E4278" s="9">
        <v>2.07E-2</v>
      </c>
      <c r="F4278" s="9">
        <v>2.06E-2</v>
      </c>
      <c r="G4278" s="7">
        <v>-5028816</v>
      </c>
      <c r="H4278" s="7">
        <v>17015003</v>
      </c>
      <c r="K4278">
        <f t="shared" si="1556"/>
        <v>1096.1711443145116</v>
      </c>
      <c r="L4278">
        <f t="shared" si="1557"/>
        <v>1074.1607449775925</v>
      </c>
      <c r="M4278">
        <f t="shared" si="1558"/>
        <v>359.67493436098704</v>
      </c>
      <c r="N4278">
        <f t="shared" si="1559"/>
        <v>0.18091675147589159</v>
      </c>
      <c r="O4278">
        <f t="shared" si="1560"/>
        <v>61.217229768246753</v>
      </c>
      <c r="P4278">
        <f t="shared" si="1561"/>
        <v>61.393394689077951</v>
      </c>
      <c r="Q4278">
        <f t="shared" si="1562"/>
        <v>-6.9178574525736281E-2</v>
      </c>
      <c r="R4278">
        <f t="shared" si="1563"/>
        <v>61.286408342772489</v>
      </c>
      <c r="S4278">
        <f t="shared" si="1564"/>
        <v>359.72105341067083</v>
      </c>
      <c r="T4278">
        <f t="shared" si="1565"/>
        <v>18.685217480940732</v>
      </c>
      <c r="U4278">
        <f t="shared" si="1576"/>
        <v>0.65053173969698774</v>
      </c>
      <c r="V4278" s="6">
        <f t="shared" si="1566"/>
        <v>242940.00000043306</v>
      </c>
      <c r="W4278">
        <f t="shared" si="1567"/>
        <v>18.684219339203011</v>
      </c>
      <c r="X4278">
        <f t="shared" si="1568"/>
        <v>360.31848298093053</v>
      </c>
      <c r="Y4278">
        <f t="shared" si="1569"/>
        <v>5.9877005753537084E-2</v>
      </c>
      <c r="Z4278">
        <f t="shared" si="1570"/>
        <v>1.1888008741073671E-6</v>
      </c>
      <c r="AA4278">
        <f t="shared" si="1571"/>
        <v>1.2326129062157102E-6</v>
      </c>
      <c r="AB4278">
        <f t="shared" si="1577"/>
        <v>1.0095708706563002</v>
      </c>
      <c r="AC4278">
        <f t="shared" si="1572"/>
        <v>1.9621257021848999</v>
      </c>
      <c r="AD4278">
        <f t="shared" si="1573"/>
        <v>7.1002030736653628E-9</v>
      </c>
      <c r="AE4278">
        <f t="shared" si="1574"/>
        <v>2.4606459908437612E-5</v>
      </c>
      <c r="AF4278">
        <f t="shared" si="1575"/>
        <v>2.8724512662855582E-5</v>
      </c>
      <c r="AG4278">
        <f t="shared" si="1554"/>
        <v>7.1002030736653631E-7</v>
      </c>
      <c r="AH4278">
        <f t="shared" si="1555"/>
        <v>0.28724512662855584</v>
      </c>
    </row>
    <row r="4279" spans="1:34" ht="15">
      <c r="A4279" s="8">
        <v>43261.240277777775</v>
      </c>
      <c r="B4279" s="7">
        <v>-1.725784E-2</v>
      </c>
      <c r="C4279" s="7">
        <v>3.1041169819999999</v>
      </c>
      <c r="D4279" s="9">
        <v>2.0899999999999998E-2</v>
      </c>
      <c r="E4279" s="9">
        <v>2.07E-2</v>
      </c>
      <c r="F4279" s="9">
        <v>2.06E-2</v>
      </c>
      <c r="G4279" s="7">
        <v>-5029296</v>
      </c>
      <c r="H4279" s="7">
        <v>17015003</v>
      </c>
      <c r="K4279">
        <f t="shared" si="1556"/>
        <v>1099.8557912889596</v>
      </c>
      <c r="L4279">
        <f t="shared" si="1557"/>
        <v>1077.8453919520405</v>
      </c>
      <c r="M4279">
        <f t="shared" si="1558"/>
        <v>360.90871167492679</v>
      </c>
      <c r="N4279">
        <f t="shared" si="1559"/>
        <v>0.18098595474673407</v>
      </c>
      <c r="O4279">
        <f t="shared" si="1560"/>
        <v>61.517584873122374</v>
      </c>
      <c r="P4279">
        <f t="shared" si="1561"/>
        <v>61.393394689077951</v>
      </c>
      <c r="Q4279">
        <f t="shared" si="1562"/>
        <v>0.2311765303498845</v>
      </c>
      <c r="R4279">
        <f t="shared" si="1563"/>
        <v>61.286408342772489</v>
      </c>
      <c r="S4279">
        <f t="shared" si="1564"/>
        <v>360.75459398802684</v>
      </c>
      <c r="T4279">
        <f t="shared" si="1565"/>
        <v>18.692502035766253</v>
      </c>
      <c r="U4279">
        <f t="shared" si="1576"/>
        <v>0.65038387741934744</v>
      </c>
      <c r="V4279" s="6">
        <f t="shared" si="1566"/>
        <v>243000</v>
      </c>
      <c r="W4279">
        <f t="shared" si="1567"/>
        <v>18.692017562033161</v>
      </c>
      <c r="X4279">
        <f t="shared" si="1568"/>
        <v>360.81513827174882</v>
      </c>
      <c r="Y4279">
        <f t="shared" si="1569"/>
        <v>0.13105816205801091</v>
      </c>
      <c r="Z4279">
        <f t="shared" si="1570"/>
        <v>1.5429098495091766E-6</v>
      </c>
      <c r="AA4279">
        <f t="shared" si="1571"/>
        <v>1.089884440861304E-6</v>
      </c>
      <c r="AB4279">
        <f t="shared" si="1577"/>
        <v>1.0093391807125558</v>
      </c>
      <c r="AC4279">
        <f t="shared" si="1572"/>
        <v>1.9619499258769602</v>
      </c>
      <c r="AD4279">
        <f t="shared" si="1573"/>
        <v>2.8680162368492053E-9</v>
      </c>
      <c r="AE4279">
        <f t="shared" si="1574"/>
        <v>2.2381394832662185E-5</v>
      </c>
      <c r="AF4279">
        <f t="shared" si="1575"/>
        <v>1.2756322575776177E-5</v>
      </c>
      <c r="AG4279">
        <f t="shared" si="1554"/>
        <v>2.8680162368492054E-7</v>
      </c>
      <c r="AH4279">
        <f t="shared" si="1555"/>
        <v>0.12756322575776177</v>
      </c>
    </row>
    <row r="4280" spans="1:34" ht="15">
      <c r="A4280" s="8">
        <v>43261.240972222222</v>
      </c>
      <c r="B4280" s="9">
        <v>-1.7299999999999999E-2</v>
      </c>
      <c r="C4280" s="7">
        <v>3.1044689910000001</v>
      </c>
      <c r="D4280" s="9">
        <v>2.0899999999999998E-2</v>
      </c>
      <c r="E4280" s="9">
        <v>2.07E-2</v>
      </c>
      <c r="F4280" s="9">
        <v>2.06E-2</v>
      </c>
      <c r="G4280" s="7">
        <v>-5029777</v>
      </c>
      <c r="H4280" s="7">
        <v>17015003</v>
      </c>
      <c r="K4280">
        <f t="shared" si="1556"/>
        <v>1102.5415574791866</v>
      </c>
      <c r="L4280">
        <f t="shared" si="1557"/>
        <v>1080.5311581422675</v>
      </c>
      <c r="M4280">
        <f t="shared" si="1558"/>
        <v>361.80802100334489</v>
      </c>
      <c r="N4280">
        <f t="shared" si="1559"/>
        <v>0.18109264319838755</v>
      </c>
      <c r="O4280">
        <f t="shared" si="1560"/>
        <v>61.517584873122374</v>
      </c>
      <c r="P4280">
        <f t="shared" si="1561"/>
        <v>61.393394689077951</v>
      </c>
      <c r="Q4280">
        <f t="shared" si="1562"/>
        <v>0.2311765303498845</v>
      </c>
      <c r="R4280">
        <f t="shared" si="1563"/>
        <v>61.286408342772489</v>
      </c>
      <c r="S4280">
        <f t="shared" si="1564"/>
        <v>361.65390331644494</v>
      </c>
      <c r="T4280">
        <f t="shared" si="1565"/>
        <v>18.7037323990982</v>
      </c>
      <c r="U4280">
        <f t="shared" si="1576"/>
        <v>0.65015592291275626</v>
      </c>
      <c r="V4280" s="6">
        <f t="shared" si="1566"/>
        <v>243060.00000019558</v>
      </c>
      <c r="W4280">
        <f t="shared" si="1567"/>
        <v>18.699614406724614</v>
      </c>
      <c r="X4280">
        <f t="shared" si="1568"/>
        <v>361.31612668554686</v>
      </c>
      <c r="Y4280">
        <f t="shared" si="1569"/>
        <v>0.19604831105356388</v>
      </c>
      <c r="Z4280">
        <f t="shared" si="1570"/>
        <v>1.1287289997702385E-6</v>
      </c>
      <c r="AA4280">
        <f t="shared" si="1571"/>
        <v>1.1151779381295551E-6</v>
      </c>
      <c r="AB4280">
        <f t="shared" si="1577"/>
        <v>1.0091348066055343</v>
      </c>
      <c r="AC4280">
        <f t="shared" si="1572"/>
        <v>1.9616789372097605</v>
      </c>
      <c r="AD4280">
        <f t="shared" si="1573"/>
        <v>1.9614909117819118E-9</v>
      </c>
      <c r="AE4280">
        <f t="shared" si="1574"/>
        <v>2.7023527573354098E-5</v>
      </c>
      <c r="AF4280">
        <f t="shared" si="1575"/>
        <v>7.2256229661890429E-6</v>
      </c>
      <c r="AG4280">
        <f t="shared" ref="AG4280:AG4343" si="1578">IF(AD4280&gt;0,AD4280*100,"NaN")</f>
        <v>1.9614909117819117E-7</v>
      </c>
      <c r="AH4280">
        <f t="shared" ref="AH4280:AH4343" si="1579">IF(AF4280&gt;0,AF4280*100*100,"NaN")</f>
        <v>7.2256229661890436E-2</v>
      </c>
    </row>
    <row r="4281" spans="1:34" ht="15">
      <c r="A4281" s="8">
        <v>43261.241666666669</v>
      </c>
      <c r="B4281" s="9">
        <v>-1.7299999999999999E-2</v>
      </c>
      <c r="C4281" s="7">
        <v>3.104541534</v>
      </c>
      <c r="D4281" s="9">
        <v>2.0899999999999998E-2</v>
      </c>
      <c r="E4281" s="9">
        <v>2.07E-2</v>
      </c>
      <c r="F4281" s="7">
        <v>2.0634966000000001E-2</v>
      </c>
      <c r="G4281" s="7">
        <v>-5030262</v>
      </c>
      <c r="H4281" s="7">
        <v>17015003</v>
      </c>
      <c r="K4281">
        <f t="shared" si="1556"/>
        <v>1102.5415574791866</v>
      </c>
      <c r="L4281">
        <f t="shared" si="1557"/>
        <v>1080.4851956534967</v>
      </c>
      <c r="M4281">
        <f t="shared" si="1558"/>
        <v>361.79263079735478</v>
      </c>
      <c r="N4281">
        <f t="shared" si="1559"/>
        <v>0.18111462985312732</v>
      </c>
      <c r="O4281">
        <f t="shared" si="1560"/>
        <v>61.517584873122374</v>
      </c>
      <c r="P4281">
        <f t="shared" si="1561"/>
        <v>61.393394689077951</v>
      </c>
      <c r="Q4281">
        <f t="shared" si="1562"/>
        <v>0.1257918724609226</v>
      </c>
      <c r="R4281">
        <f t="shared" si="1563"/>
        <v>61.391793000661451</v>
      </c>
      <c r="S4281">
        <f t="shared" si="1564"/>
        <v>361.70876954904747</v>
      </c>
      <c r="T4281">
        <f t="shared" si="1565"/>
        <v>18.706046783807647</v>
      </c>
      <c r="U4281">
        <f t="shared" si="1576"/>
        <v>0.65010894540998898</v>
      </c>
      <c r="V4281" s="6">
        <f t="shared" si="1566"/>
        <v>243120.00000039116</v>
      </c>
      <c r="W4281">
        <f t="shared" si="1567"/>
        <v>18.707412627100641</v>
      </c>
      <c r="X4281">
        <f t="shared" si="1568"/>
        <v>361.6414054581968</v>
      </c>
      <c r="Y4281">
        <f t="shared" si="1569"/>
        <v>0.1521124186298953</v>
      </c>
      <c r="Z4281">
        <f t="shared" si="1570"/>
        <v>8.6314461549536699E-7</v>
      </c>
      <c r="AA4281">
        <f t="shared" si="1571"/>
        <v>1.2095773488690698E-6</v>
      </c>
      <c r="AB4281">
        <f t="shared" si="1577"/>
        <v>1.0092575563619122</v>
      </c>
      <c r="AC4281">
        <f t="shared" si="1572"/>
        <v>1.9616230911067216</v>
      </c>
      <c r="AD4281">
        <f t="shared" si="1573"/>
        <v>2.7419646162875892E-9</v>
      </c>
      <c r="AE4281">
        <f t="shared" si="1574"/>
        <v>3.4729942944871469E-5</v>
      </c>
      <c r="AF4281">
        <f t="shared" si="1575"/>
        <v>7.8593894991848232E-6</v>
      </c>
      <c r="AG4281">
        <f t="shared" si="1578"/>
        <v>2.7419646162875894E-7</v>
      </c>
      <c r="AH4281">
        <f t="shared" si="1579"/>
        <v>7.859389499184824E-2</v>
      </c>
    </row>
    <row r="4282" spans="1:34" ht="15">
      <c r="A4282" s="8">
        <v>43261.242361111108</v>
      </c>
      <c r="B4282" s="9">
        <v>-1.7299999999999999E-2</v>
      </c>
      <c r="C4282" s="7">
        <v>3.1047936479999998</v>
      </c>
      <c r="D4282" s="9">
        <v>2.0899999999999998E-2</v>
      </c>
      <c r="E4282" s="9">
        <v>2.07E-2</v>
      </c>
      <c r="F4282" s="7">
        <v>2.0643733000000001E-2</v>
      </c>
      <c r="G4282" s="7">
        <v>-5030745</v>
      </c>
      <c r="H4282" s="7">
        <v>17015003</v>
      </c>
      <c r="K4282">
        <f t="shared" si="1556"/>
        <v>1102.5415574791866</v>
      </c>
      <c r="L4282">
        <f t="shared" si="1557"/>
        <v>1080.4736715117863</v>
      </c>
      <c r="M4282">
        <f t="shared" si="1558"/>
        <v>361.78877202208986</v>
      </c>
      <c r="N4282">
        <f t="shared" si="1559"/>
        <v>0.18119104168435929</v>
      </c>
      <c r="O4282">
        <f t="shared" si="1560"/>
        <v>61.517584873122374</v>
      </c>
      <c r="P4282">
        <f t="shared" si="1561"/>
        <v>61.393394689077951</v>
      </c>
      <c r="Q4282">
        <f t="shared" si="1562"/>
        <v>9.9368853078878772E-2</v>
      </c>
      <c r="R4282">
        <f t="shared" si="1563"/>
        <v>61.418216020043495</v>
      </c>
      <c r="S4282">
        <f t="shared" si="1564"/>
        <v>361.72252612003729</v>
      </c>
      <c r="T4282">
        <f t="shared" si="1565"/>
        <v>18.714090134463646</v>
      </c>
      <c r="U4282">
        <f t="shared" si="1576"/>
        <v>0.64994568105460404</v>
      </c>
      <c r="V4282" s="6">
        <f t="shared" si="1566"/>
        <v>243179.99999995809</v>
      </c>
      <c r="W4282">
        <f t="shared" si="1567"/>
        <v>18.715181665475775</v>
      </c>
      <c r="X4282">
        <f t="shared" si="1568"/>
        <v>361.96624004608708</v>
      </c>
      <c r="Y4282">
        <f t="shared" si="1569"/>
        <v>5.1648484247005889E-2</v>
      </c>
      <c r="Z4282">
        <f t="shared" si="1570"/>
        <v>7.8093960679076858E-7</v>
      </c>
      <c r="AA4282">
        <f t="shared" si="1571"/>
        <v>1.2199657770621362E-6</v>
      </c>
      <c r="AB4282">
        <f t="shared" si="1577"/>
        <v>1.0095374435329627</v>
      </c>
      <c r="AC4282">
        <f t="shared" si="1572"/>
        <v>1.9614290050553924</v>
      </c>
      <c r="AD4282">
        <f t="shared" si="1573"/>
        <v>8.1440413088525464E-9</v>
      </c>
      <c r="AE4282">
        <f t="shared" si="1574"/>
        <v>2.8244220165989385E-5</v>
      </c>
      <c r="AF4282">
        <f t="shared" si="1575"/>
        <v>2.8703933528670405E-5</v>
      </c>
      <c r="AG4282">
        <f t="shared" si="1578"/>
        <v>8.1440413088525461E-7</v>
      </c>
      <c r="AH4282">
        <f t="shared" si="1579"/>
        <v>0.28703933528670406</v>
      </c>
    </row>
    <row r="4283" spans="1:34" ht="15">
      <c r="A4283" s="8">
        <v>43261.243055555555</v>
      </c>
      <c r="B4283" s="9">
        <v>-1.7299999999999999E-2</v>
      </c>
      <c r="C4283" s="7">
        <v>3.1048352709999998</v>
      </c>
      <c r="D4283" s="9">
        <v>2.0899999999999998E-2</v>
      </c>
      <c r="E4283" s="9">
        <v>2.07E-2</v>
      </c>
      <c r="F4283" s="9">
        <v>2.07E-2</v>
      </c>
      <c r="G4283" s="7">
        <v>-5031227</v>
      </c>
      <c r="H4283" s="7">
        <v>17015003</v>
      </c>
      <c r="K4283">
        <f t="shared" si="1556"/>
        <v>1102.5415574791866</v>
      </c>
      <c r="L4283">
        <f t="shared" si="1557"/>
        <v>1080.3997090523781</v>
      </c>
      <c r="M4283">
        <f t="shared" si="1558"/>
        <v>361.76400622902099</v>
      </c>
      <c r="N4283">
        <f t="shared" si="1559"/>
        <v>0.18120365696812524</v>
      </c>
      <c r="O4283">
        <f t="shared" si="1560"/>
        <v>61.517584873122374</v>
      </c>
      <c r="P4283">
        <f t="shared" si="1561"/>
        <v>61.393394689077951</v>
      </c>
      <c r="Q4283">
        <f t="shared" si="1562"/>
        <v>-7.0215272798783701E-2</v>
      </c>
      <c r="R4283">
        <f t="shared" si="1563"/>
        <v>61.587800145921157</v>
      </c>
      <c r="S4283">
        <f t="shared" si="1564"/>
        <v>361.81081641088684</v>
      </c>
      <c r="T4283">
        <f t="shared" si="1565"/>
        <v>18.71541805907059</v>
      </c>
      <c r="U4283">
        <f t="shared" si="1576"/>
        <v>0.64991872677096962</v>
      </c>
      <c r="V4283" s="6">
        <f t="shared" si="1566"/>
        <v>243240.00000015367</v>
      </c>
      <c r="W4283">
        <f t="shared" si="1567"/>
        <v>18.722959457714936</v>
      </c>
      <c r="X4283">
        <f t="shared" si="1568"/>
        <v>362.43975539595999</v>
      </c>
      <c r="Y4283">
        <f t="shared" si="1569"/>
        <v>-1.3687230839562877E-2</v>
      </c>
      <c r="Z4283">
        <f t="shared" si="1570"/>
        <v>1.3026223689879831E-6</v>
      </c>
      <c r="AA4283">
        <f t="shared" si="1571"/>
        <v>1.2127392249352133E-6</v>
      </c>
      <c r="AB4283">
        <f t="shared" si="1577"/>
        <v>1.0097200710651122</v>
      </c>
      <c r="AC4283">
        <f t="shared" si="1572"/>
        <v>1.9613969622346266</v>
      </c>
      <c r="AD4283">
        <f t="shared" si="1573"/>
        <v>-3.0548833996657844E-8</v>
      </c>
      <c r="AE4283">
        <f t="shared" si="1574"/>
        <v>2.5374847089492909E-5</v>
      </c>
      <c r="AF4283">
        <f t="shared" si="1575"/>
        <v>-1.1984564046765504E-4</v>
      </c>
      <c r="AG4283" t="str">
        <f t="shared" si="1578"/>
        <v>NaN</v>
      </c>
      <c r="AH4283" t="str">
        <f t="shared" si="1579"/>
        <v>NaN</v>
      </c>
    </row>
    <row r="4284" spans="1:34" ht="15">
      <c r="A4284" s="8">
        <v>43261.243750000001</v>
      </c>
      <c r="B4284" s="7">
        <v>-1.7356867000000002E-2</v>
      </c>
      <c r="C4284" s="7">
        <v>3.1052836070000001</v>
      </c>
      <c r="D4284" s="9">
        <v>2.0899999999999998E-2</v>
      </c>
      <c r="E4284" s="9">
        <v>2.07E-2</v>
      </c>
      <c r="F4284" s="9">
        <v>2.07E-2</v>
      </c>
      <c r="G4284" s="7">
        <v>-5031711</v>
      </c>
      <c r="H4284" s="7">
        <v>17015003</v>
      </c>
      <c r="K4284">
        <f t="shared" si="1556"/>
        <v>1106.1642203335425</v>
      </c>
      <c r="L4284">
        <f t="shared" si="1557"/>
        <v>1084.022371906734</v>
      </c>
      <c r="M4284">
        <f t="shared" si="1558"/>
        <v>362.97702860993064</v>
      </c>
      <c r="N4284">
        <f t="shared" si="1559"/>
        <v>0.18133954063490795</v>
      </c>
      <c r="O4284">
        <f t="shared" si="1560"/>
        <v>61.517584873122374</v>
      </c>
      <c r="P4284">
        <f t="shared" si="1561"/>
        <v>61.393394689077951</v>
      </c>
      <c r="Q4284">
        <f t="shared" si="1562"/>
        <v>-7.0215272798783701E-2</v>
      </c>
      <c r="R4284">
        <f t="shared" si="1563"/>
        <v>61.587800145921157</v>
      </c>
      <c r="S4284">
        <f t="shared" si="1564"/>
        <v>363.02383879179649</v>
      </c>
      <c r="T4284">
        <f t="shared" si="1565"/>
        <v>18.729721602942455</v>
      </c>
      <c r="U4284">
        <f t="shared" si="1576"/>
        <v>0.64962839268386652</v>
      </c>
      <c r="V4284" s="6">
        <f t="shared" si="1566"/>
        <v>243300.00000034925</v>
      </c>
      <c r="W4284">
        <f t="shared" si="1567"/>
        <v>18.731075796503863</v>
      </c>
      <c r="X4284">
        <f t="shared" si="1568"/>
        <v>362.87471795705449</v>
      </c>
      <c r="Y4284">
        <f t="shared" si="1569"/>
        <v>-7.0215272798783701E-2</v>
      </c>
      <c r="Z4284">
        <f t="shared" si="1570"/>
        <v>1.6598951274225887E-6</v>
      </c>
      <c r="AA4284">
        <f t="shared" si="1571"/>
        <v>1.2999120834599172E-6</v>
      </c>
      <c r="AB4284">
        <f t="shared" si="1577"/>
        <v>1.0098442517721042</v>
      </c>
      <c r="AC4284">
        <f t="shared" si="1572"/>
        <v>1.9610518177209986</v>
      </c>
      <c r="AD4284">
        <f t="shared" si="1573"/>
        <v>-6.3818820021045668E-9</v>
      </c>
      <c r="AE4284">
        <f t="shared" si="1574"/>
        <v>2.5759697663797917E-5</v>
      </c>
      <c r="AF4284">
        <f t="shared" si="1575"/>
        <v>-2.4662610523724968E-5</v>
      </c>
      <c r="AG4284" t="str">
        <f t="shared" si="1578"/>
        <v>NaN</v>
      </c>
      <c r="AH4284" t="str">
        <f t="shared" si="1579"/>
        <v>NaN</v>
      </c>
    </row>
    <row r="4285" spans="1:34" ht="15">
      <c r="A4285" s="8">
        <v>43261.244444444441</v>
      </c>
      <c r="B4285" s="9">
        <v>-1.7399999999999999E-2</v>
      </c>
      <c r="C4285" s="7">
        <v>3.1054596120000002</v>
      </c>
      <c r="D4285" s="9">
        <v>2.0899999999999998E-2</v>
      </c>
      <c r="E4285" s="9">
        <v>2.07E-2</v>
      </c>
      <c r="F4285" s="9">
        <v>2.07E-2</v>
      </c>
      <c r="G4285" s="7">
        <v>-5032190</v>
      </c>
      <c r="H4285" s="7">
        <v>17015003</v>
      </c>
      <c r="K4285">
        <f t="shared" si="1556"/>
        <v>1108.9119706438617</v>
      </c>
      <c r="L4285">
        <f t="shared" si="1557"/>
        <v>1086.7701222170531</v>
      </c>
      <c r="M4285">
        <f t="shared" si="1558"/>
        <v>363.89709287137885</v>
      </c>
      <c r="N4285">
        <f t="shared" si="1559"/>
        <v>0.18139288501227693</v>
      </c>
      <c r="O4285">
        <f t="shared" si="1560"/>
        <v>61.517584873122374</v>
      </c>
      <c r="P4285">
        <f t="shared" si="1561"/>
        <v>61.393394689077951</v>
      </c>
      <c r="Q4285">
        <f t="shared" si="1562"/>
        <v>-7.0215272798783701E-2</v>
      </c>
      <c r="R4285">
        <f t="shared" si="1563"/>
        <v>61.587800145921157</v>
      </c>
      <c r="S4285">
        <f t="shared" si="1564"/>
        <v>363.9439030532447</v>
      </c>
      <c r="T4285">
        <f t="shared" si="1565"/>
        <v>18.735336800560241</v>
      </c>
      <c r="U4285">
        <f t="shared" si="1576"/>
        <v>0.64951441510678021</v>
      </c>
      <c r="V4285" s="6">
        <f t="shared" si="1566"/>
        <v>243359.99999991618</v>
      </c>
      <c r="W4285">
        <f t="shared" si="1567"/>
        <v>18.738830240197355</v>
      </c>
      <c r="X4285">
        <f t="shared" si="1568"/>
        <v>363.33334600299963</v>
      </c>
      <c r="Y4285">
        <f t="shared" si="1569"/>
        <v>-7.0215272798783701E-2</v>
      </c>
      <c r="Z4285">
        <f t="shared" si="1570"/>
        <v>1.2615198714588298E-6</v>
      </c>
      <c r="AA4285">
        <f t="shared" si="1571"/>
        <v>1.4277354787641917E-6</v>
      </c>
      <c r="AB4285">
        <f t="shared" si="1577"/>
        <v>1.0098191747046836</v>
      </c>
      <c r="AC4285">
        <f t="shared" si="1572"/>
        <v>1.9609163230024813</v>
      </c>
      <c r="AD4285">
        <f t="shared" si="1573"/>
        <v>-7.0089430833149731E-9</v>
      </c>
      <c r="AE4285">
        <f t="shared" si="1574"/>
        <v>2.6047296932482854E-5</v>
      </c>
      <c r="AF4285">
        <f t="shared" si="1575"/>
        <v>-2.6786804517967132E-5</v>
      </c>
      <c r="AG4285" t="str">
        <f t="shared" si="1578"/>
        <v>NaN</v>
      </c>
      <c r="AH4285" t="str">
        <f t="shared" si="1579"/>
        <v>NaN</v>
      </c>
    </row>
    <row r="4286" spans="1:34" ht="15">
      <c r="A4286" s="8">
        <v>43261.245138888888</v>
      </c>
      <c r="B4286" s="9">
        <v>-1.7399999999999999E-2</v>
      </c>
      <c r="C4286" s="7">
        <v>3.1057581060000001</v>
      </c>
      <c r="D4286" s="9">
        <v>2.0899999999999998E-2</v>
      </c>
      <c r="E4286" s="9">
        <v>2.07E-2</v>
      </c>
      <c r="F4286" s="9">
        <v>2.07E-2</v>
      </c>
      <c r="G4286" s="7">
        <v>-5032674</v>
      </c>
      <c r="H4286" s="7">
        <v>17015003</v>
      </c>
      <c r="K4286">
        <f t="shared" ref="K4286:K4349" si="1580">(B4286-$B$19)*($B$17/$B$18)</f>
        <v>1108.9119706438617</v>
      </c>
      <c r="L4286">
        <f t="shared" ref="L4286:L4349" si="1581">K4286-R4286*$B$8+$D$8</f>
        <v>1086.7701222170531</v>
      </c>
      <c r="M4286">
        <f t="shared" ref="M4286:M4349" si="1582">L4286/((($B$7/2))^2*PI())</f>
        <v>363.89709287137885</v>
      </c>
      <c r="N4286">
        <f t="shared" ref="N4286:N4349" si="1583">(C4286-$C$19)*($C$17/$C$18)</f>
        <v>0.18148335389996967</v>
      </c>
      <c r="O4286">
        <f t="shared" ref="O4286:O4349" si="1584">(D4286-$D$19)*($D$17/$D$18)</f>
        <v>61.517584873122374</v>
      </c>
      <c r="P4286">
        <f t="shared" ref="P4286:P4349" si="1585">(E4286-$E$19)*($E$17/$E$18)</f>
        <v>61.393394689077951</v>
      </c>
      <c r="Q4286">
        <f t="shared" ref="Q4286:Q4349" si="1586">O4286-R4286</f>
        <v>-7.0215272798783701E-2</v>
      </c>
      <c r="R4286">
        <f t="shared" ref="R4286:R4349" si="1587">(F4286-$F$19)*($F$17/$F$18)</f>
        <v>61.587800145921157</v>
      </c>
      <c r="S4286">
        <f t="shared" ref="S4286:S4349" si="1588">M4286-(2/3)*Q4286</f>
        <v>363.9439030532447</v>
      </c>
      <c r="T4286">
        <f t="shared" ref="T4286:T4349" si="1589">N4286/$D$7*100-$N$30/$D$7*100</f>
        <v>18.744859841370001</v>
      </c>
      <c r="U4286">
        <f t="shared" si="1576"/>
        <v>0.6493211159226957</v>
      </c>
      <c r="V4286" s="6">
        <f t="shared" ref="V4286:V4349" si="1590">(A4286-$A$240)*86400</f>
        <v>243420.00000011176</v>
      </c>
      <c r="W4286">
        <f t="shared" ref="W4286:W4349" si="1591">AVERAGE(T4280:T4292)</f>
        <v>18.746605114481849</v>
      </c>
      <c r="X4286">
        <f t="shared" ref="X4286:X4349" si="1592">AVERAGE(S4280:S4292)</f>
        <v>363.73942846957146</v>
      </c>
      <c r="Y4286">
        <f t="shared" ref="Y4286:Y4349" si="1593">AVERAGE(Q4285:Q4287)</f>
        <v>-7.3912345584072156E-2</v>
      </c>
      <c r="Z4286">
        <f t="shared" ref="Z4286:Z4349" si="1594">(T4287-T4285)/100/(V4287-V4285)</f>
        <v>1.4923239846207185E-6</v>
      </c>
      <c r="AA4286">
        <f t="shared" ref="AA4286:AA4349" si="1595">AVERAGE(Z4283:Z4289)</f>
        <v>1.5307169640502895E-6</v>
      </c>
      <c r="AB4286">
        <f t="shared" si="1577"/>
        <v>1.009829410789465</v>
      </c>
      <c r="AC4286">
        <f t="shared" ref="AC4286:AC4349" si="1596">($D$7-$D$7*(T4286/100))*2.54</f>
        <v>1.9606865320277418</v>
      </c>
      <c r="AD4286">
        <f t="shared" ref="AD4286:AD4349" si="1597">AA4286*AC4286*$D$7*2.54*1.024*9.81/2/Y4286/10000*0.14503773773</f>
        <v>-7.1377837073235094E-9</v>
      </c>
      <c r="AE4286">
        <f t="shared" ref="AE4286:AE4349" si="1598">(W4287-W4285)/(X4287-X4285)*0.14503773773/100</f>
        <v>3.0263342225100256E-5</v>
      </c>
      <c r="AF4286">
        <f t="shared" ref="AF4286:AF4349" si="1599">AD4286/AE4286/(1.024*9.81)</f>
        <v>-2.3478888349938032E-5</v>
      </c>
      <c r="AG4286" t="str">
        <f t="shared" si="1578"/>
        <v>NaN</v>
      </c>
      <c r="AH4286" t="str">
        <f t="shared" si="1579"/>
        <v>NaN</v>
      </c>
    </row>
    <row r="4287" spans="1:34" ht="15">
      <c r="A4287" s="8">
        <v>43261.245833333334</v>
      </c>
      <c r="B4287" s="9">
        <v>-1.7399999999999999E-2</v>
      </c>
      <c r="C4287" s="7">
        <v>3.1060209240000001</v>
      </c>
      <c r="D4287" s="9">
        <v>2.0899999999999998E-2</v>
      </c>
      <c r="E4287" s="9">
        <v>2.0799999999999999E-2</v>
      </c>
      <c r="F4287" s="7">
        <v>2.0703679999999999E-2</v>
      </c>
      <c r="G4287" s="7">
        <v>-5033156</v>
      </c>
      <c r="H4287" s="7">
        <v>17015003</v>
      </c>
      <c r="K4287">
        <f t="shared" si="1580"/>
        <v>1108.9119706438617</v>
      </c>
      <c r="L4287">
        <f t="shared" si="1581"/>
        <v>1086.7652848905452</v>
      </c>
      <c r="M4287">
        <f t="shared" si="1582"/>
        <v>363.89547312768372</v>
      </c>
      <c r="N4287">
        <f t="shared" si="1583"/>
        <v>0.18156300994707825</v>
      </c>
      <c r="O4287">
        <f t="shared" si="1584"/>
        <v>61.517584873122374</v>
      </c>
      <c r="P4287">
        <f t="shared" si="1585"/>
        <v>61.692688759001257</v>
      </c>
      <c r="Q4287">
        <f t="shared" si="1586"/>
        <v>-8.1306491154649052E-2</v>
      </c>
      <c r="R4287">
        <f t="shared" si="1587"/>
        <v>61.598891364277023</v>
      </c>
      <c r="S4287">
        <f t="shared" si="1588"/>
        <v>363.94967745512014</v>
      </c>
      <c r="T4287">
        <f t="shared" si="1589"/>
        <v>18.753244688434062</v>
      </c>
      <c r="U4287">
        <f t="shared" si="1576"/>
        <v>0.64915091985522799</v>
      </c>
      <c r="V4287" s="6">
        <f t="shared" si="1590"/>
        <v>243480.00000030734</v>
      </c>
      <c r="W4287">
        <f t="shared" si="1591"/>
        <v>18.754333294129133</v>
      </c>
      <c r="X4287">
        <f t="shared" si="1592"/>
        <v>364.07633329549577</v>
      </c>
      <c r="Y4287">
        <f t="shared" si="1593"/>
        <v>-7.3912345584072156E-2</v>
      </c>
      <c r="Z4287">
        <f t="shared" si="1594"/>
        <v>1.7389390094431665E-6</v>
      </c>
      <c r="AA4287">
        <f t="shared" si="1595"/>
        <v>1.4837430534128317E-6</v>
      </c>
      <c r="AB4287">
        <f t="shared" si="1577"/>
        <v>1.009829454870482</v>
      </c>
      <c r="AC4287">
        <f t="shared" si="1596"/>
        <v>1.960484205668086</v>
      </c>
      <c r="AD4287">
        <f t="shared" si="1597"/>
        <v>-6.9180288561119536E-9</v>
      </c>
      <c r="AE4287">
        <f t="shared" si="1598"/>
        <v>2.7270917377309081E-5</v>
      </c>
      <c r="AF4287">
        <f t="shared" si="1599"/>
        <v>-2.5253039472718273E-5</v>
      </c>
      <c r="AG4287" t="str">
        <f t="shared" si="1578"/>
        <v>NaN</v>
      </c>
      <c r="AH4287" t="str">
        <f t="shared" si="1579"/>
        <v>NaN</v>
      </c>
    </row>
    <row r="4288" spans="1:34" ht="15">
      <c r="A4288" s="8">
        <v>43261.246527777781</v>
      </c>
      <c r="B4288" s="9">
        <v>-1.7399999999999999E-2</v>
      </c>
      <c r="C4288" s="7">
        <v>3.1064121779999998</v>
      </c>
      <c r="D4288" s="9">
        <v>2.0899999999999998E-2</v>
      </c>
      <c r="E4288" s="9">
        <v>2.0799999999999999E-2</v>
      </c>
      <c r="F4288" s="9">
        <v>2.07E-2</v>
      </c>
      <c r="G4288" s="7">
        <v>-5033640</v>
      </c>
      <c r="H4288" s="7">
        <v>17015003</v>
      </c>
      <c r="K4288">
        <f t="shared" si="1580"/>
        <v>1108.9119706438617</v>
      </c>
      <c r="L4288">
        <f t="shared" si="1581"/>
        <v>1086.7701222170531</v>
      </c>
      <c r="M4288">
        <f t="shared" si="1582"/>
        <v>363.89709287137885</v>
      </c>
      <c r="N4288">
        <f t="shared" si="1583"/>
        <v>0.18168159294769237</v>
      </c>
      <c r="O4288">
        <f t="shared" si="1584"/>
        <v>61.517584873122374</v>
      </c>
      <c r="P4288">
        <f t="shared" si="1585"/>
        <v>61.692688759001257</v>
      </c>
      <c r="Q4288">
        <f t="shared" si="1586"/>
        <v>-7.0215272798783701E-2</v>
      </c>
      <c r="R4288">
        <f t="shared" si="1587"/>
        <v>61.587800145921157</v>
      </c>
      <c r="S4288">
        <f t="shared" si="1588"/>
        <v>363.9439030532447</v>
      </c>
      <c r="T4288">
        <f t="shared" si="1589"/>
        <v>18.765727109551339</v>
      </c>
      <c r="U4288">
        <f t="shared" si="1576"/>
        <v>0.64889755101374447</v>
      </c>
      <c r="V4288" s="6">
        <f t="shared" si="1590"/>
        <v>243540.00000050291</v>
      </c>
      <c r="W4288">
        <f t="shared" si="1591"/>
        <v>18.762280359643174</v>
      </c>
      <c r="X4288">
        <f t="shared" si="1592"/>
        <v>364.5731012298628</v>
      </c>
      <c r="Y4288">
        <f t="shared" si="1593"/>
        <v>2.6206022707806181E-2</v>
      </c>
      <c r="Z4288">
        <f t="shared" si="1594"/>
        <v>1.7579083826252887E-6</v>
      </c>
      <c r="AA4288">
        <f t="shared" si="1595"/>
        <v>1.3635981771483443E-6</v>
      </c>
      <c r="AB4288">
        <f t="shared" si="1577"/>
        <v>1.0095522130804855</v>
      </c>
      <c r="AC4288">
        <f t="shared" si="1596"/>
        <v>1.9601830048465263</v>
      </c>
      <c r="AD4288">
        <f t="shared" si="1597"/>
        <v>1.7929130396884573E-8</v>
      </c>
      <c r="AE4288">
        <f t="shared" si="1598"/>
        <v>2.2920133718721464E-5</v>
      </c>
      <c r="AF4288">
        <f t="shared" si="1599"/>
        <v>7.7870527163382904E-5</v>
      </c>
      <c r="AG4288">
        <f t="shared" si="1578"/>
        <v>1.7929130396884574E-6</v>
      </c>
      <c r="AH4288">
        <f t="shared" si="1579"/>
        <v>0.77870527163382908</v>
      </c>
    </row>
    <row r="4289" spans="1:34" ht="15">
      <c r="A4289" s="8">
        <v>43261.24722222222</v>
      </c>
      <c r="B4289" s="9">
        <v>-1.7500000000000002E-2</v>
      </c>
      <c r="C4289" s="7">
        <v>3.1066821309999999</v>
      </c>
      <c r="D4289" s="9">
        <v>2.1000000000000001E-2</v>
      </c>
      <c r="E4289" s="9">
        <v>2.0799999999999999E-2</v>
      </c>
      <c r="F4289" s="9">
        <v>2.07E-2</v>
      </c>
      <c r="G4289" s="7">
        <v>-5034122</v>
      </c>
      <c r="H4289" s="7">
        <v>17015003</v>
      </c>
      <c r="K4289">
        <f t="shared" si="1580"/>
        <v>1115.2823838085371</v>
      </c>
      <c r="L4289">
        <f t="shared" si="1581"/>
        <v>1093.1405353817286</v>
      </c>
      <c r="M4289">
        <f t="shared" si="1582"/>
        <v>366.03017951373681</v>
      </c>
      <c r="N4289">
        <f t="shared" si="1583"/>
        <v>0.18176341150230094</v>
      </c>
      <c r="O4289">
        <f t="shared" si="1584"/>
        <v>61.817939977998009</v>
      </c>
      <c r="P4289">
        <f t="shared" si="1585"/>
        <v>61.692688759001257</v>
      </c>
      <c r="Q4289">
        <f t="shared" si="1586"/>
        <v>0.23013983207685129</v>
      </c>
      <c r="R4289">
        <f t="shared" si="1587"/>
        <v>61.587800145921157</v>
      </c>
      <c r="S4289">
        <f t="shared" si="1588"/>
        <v>365.87675295901892</v>
      </c>
      <c r="T4289">
        <f t="shared" si="1589"/>
        <v>18.774339588983818</v>
      </c>
      <c r="U4289">
        <f t="shared" si="1576"/>
        <v>0.64872273445246975</v>
      </c>
      <c r="V4289" s="6">
        <f t="shared" si="1590"/>
        <v>243600.00000006985</v>
      </c>
      <c r="W4289">
        <f t="shared" si="1591"/>
        <v>18.770017295608611</v>
      </c>
      <c r="X4289">
        <f t="shared" si="1592"/>
        <v>365.06881096646129</v>
      </c>
      <c r="Y4289">
        <f t="shared" si="1593"/>
        <v>0.13002146378497295</v>
      </c>
      <c r="Z4289">
        <f t="shared" si="1594"/>
        <v>1.5018100037934525E-6</v>
      </c>
      <c r="AA4289">
        <f t="shared" si="1595"/>
        <v>1.3997320716140931E-6</v>
      </c>
      <c r="AB4289">
        <f t="shared" si="1577"/>
        <v>1.0092103838958322</v>
      </c>
      <c r="AC4289">
        <f t="shared" si="1596"/>
        <v>1.9599751857178203</v>
      </c>
      <c r="AD4289">
        <f t="shared" si="1597"/>
        <v>3.7090077680572757E-9</v>
      </c>
      <c r="AE4289">
        <f t="shared" si="1598"/>
        <v>2.384623045282272E-5</v>
      </c>
      <c r="AF4289">
        <f t="shared" si="1599"/>
        <v>1.5483496567720856E-5</v>
      </c>
      <c r="AG4289">
        <f t="shared" si="1578"/>
        <v>3.7090077680572757E-7</v>
      </c>
      <c r="AH4289">
        <f t="shared" si="1579"/>
        <v>0.15483496567720856</v>
      </c>
    </row>
    <row r="4290" spans="1:34" ht="15">
      <c r="A4290" s="8">
        <v>43261.247916666667</v>
      </c>
      <c r="B4290" s="7">
        <v>-1.7473790999999999E-2</v>
      </c>
      <c r="C4290" s="7">
        <v>3.106977058</v>
      </c>
      <c r="D4290" s="9">
        <v>2.1000000000000001E-2</v>
      </c>
      <c r="E4290" s="9">
        <v>2.0799999999999999E-2</v>
      </c>
      <c r="F4290" s="9">
        <v>2.07E-2</v>
      </c>
      <c r="G4290" s="7">
        <v>-5034602</v>
      </c>
      <c r="H4290" s="7">
        <v>17015003</v>
      </c>
      <c r="K4290">
        <f t="shared" si="1580"/>
        <v>1113.6127622222073</v>
      </c>
      <c r="L4290">
        <f t="shared" si="1581"/>
        <v>1091.4709137953987</v>
      </c>
      <c r="M4290">
        <f t="shared" si="1582"/>
        <v>365.47111883564122</v>
      </c>
      <c r="N4290">
        <f t="shared" si="1583"/>
        <v>0.18185279928778597</v>
      </c>
      <c r="O4290">
        <f t="shared" si="1584"/>
        <v>61.817939977998009</v>
      </c>
      <c r="P4290">
        <f t="shared" si="1585"/>
        <v>61.692688759001257</v>
      </c>
      <c r="Q4290">
        <f t="shared" si="1586"/>
        <v>0.23013983207685129</v>
      </c>
      <c r="R4290">
        <f t="shared" si="1587"/>
        <v>61.587800145921157</v>
      </c>
      <c r="S4290">
        <f t="shared" si="1588"/>
        <v>365.31769228092332</v>
      </c>
      <c r="T4290">
        <f t="shared" si="1589"/>
        <v>18.783748829561194</v>
      </c>
      <c r="U4290">
        <f t="shared" si="1576"/>
        <v>0.64853174519149792</v>
      </c>
      <c r="V4290" s="6">
        <f t="shared" si="1590"/>
        <v>243660.00000026543</v>
      </c>
      <c r="W4290">
        <f t="shared" si="1591"/>
        <v>18.77821243389856</v>
      </c>
      <c r="X4290">
        <f t="shared" si="1592"/>
        <v>365.54212315218257</v>
      </c>
      <c r="Y4290">
        <f t="shared" si="1593"/>
        <v>0.23013983207685129</v>
      </c>
      <c r="Z4290">
        <f t="shared" si="1594"/>
        <v>9.7380499452577623E-7</v>
      </c>
      <c r="AA4290">
        <f t="shared" si="1595"/>
        <v>1.3744385735036115E-6</v>
      </c>
      <c r="AB4290">
        <f t="shared" si="1577"/>
        <v>1.0089485836019498</v>
      </c>
      <c r="AC4290">
        <f t="shared" si="1596"/>
        <v>1.9597481407426882</v>
      </c>
      <c r="AD4290">
        <f t="shared" si="1597"/>
        <v>2.0573638837266149E-9</v>
      </c>
      <c r="AE4290">
        <f t="shared" si="1598"/>
        <v>2.618414613030342E-5</v>
      </c>
      <c r="AF4290">
        <f t="shared" si="1599"/>
        <v>7.8217464117690033E-6</v>
      </c>
      <c r="AG4290">
        <f t="shared" si="1578"/>
        <v>2.0573638837266148E-7</v>
      </c>
      <c r="AH4290">
        <f t="shared" si="1579"/>
        <v>7.8217464117690039E-2</v>
      </c>
    </row>
    <row r="4291" spans="1:34" ht="15">
      <c r="A4291" s="8">
        <v>43261.248611111114</v>
      </c>
      <c r="B4291" s="7">
        <v>-1.7490927E-2</v>
      </c>
      <c r="C4291" s="7">
        <v>3.1070484110000001</v>
      </c>
      <c r="D4291" s="9">
        <v>2.1000000000000001E-2</v>
      </c>
      <c r="E4291" s="9">
        <v>2.0799999999999999E-2</v>
      </c>
      <c r="F4291" s="9">
        <v>2.07E-2</v>
      </c>
      <c r="G4291" s="7">
        <v>-5035087</v>
      </c>
      <c r="H4291" s="7">
        <v>17015003</v>
      </c>
      <c r="K4291">
        <f t="shared" si="1580"/>
        <v>1114.704396222106</v>
      </c>
      <c r="L4291">
        <f t="shared" si="1581"/>
        <v>1092.5625477952974</v>
      </c>
      <c r="M4291">
        <f t="shared" si="1582"/>
        <v>365.83664456267564</v>
      </c>
      <c r="N4291">
        <f t="shared" si="1583"/>
        <v>0.18187442527203873</v>
      </c>
      <c r="O4291">
        <f t="shared" si="1584"/>
        <v>61.817939977998009</v>
      </c>
      <c r="P4291">
        <f t="shared" si="1585"/>
        <v>61.692688759001257</v>
      </c>
      <c r="Q4291">
        <f t="shared" si="1586"/>
        <v>0.23013983207685129</v>
      </c>
      <c r="R4291">
        <f t="shared" si="1587"/>
        <v>61.587800145921157</v>
      </c>
      <c r="S4291">
        <f t="shared" si="1588"/>
        <v>365.68321800795775</v>
      </c>
      <c r="T4291">
        <f t="shared" si="1589"/>
        <v>18.786025248956218</v>
      </c>
      <c r="U4291">
        <f t="shared" si="1576"/>
        <v>0.6484855383106829</v>
      </c>
      <c r="V4291" s="6">
        <f t="shared" si="1590"/>
        <v>243720.000000461</v>
      </c>
      <c r="W4291">
        <f t="shared" si="1591"/>
        <v>18.78570421504277</v>
      </c>
      <c r="X4291">
        <f t="shared" si="1592"/>
        <v>365.93773191403045</v>
      </c>
      <c r="Y4291">
        <f t="shared" si="1593"/>
        <v>0.12967589769395951</v>
      </c>
      <c r="Z4291">
        <f t="shared" si="1594"/>
        <v>8.1888099357117707E-7</v>
      </c>
      <c r="AA4291">
        <f t="shared" si="1595"/>
        <v>1.2506802331331567E-6</v>
      </c>
      <c r="AB4291">
        <f t="shared" si="1577"/>
        <v>1.0092162444868371</v>
      </c>
      <c r="AC4291">
        <f t="shared" si="1596"/>
        <v>1.9596932107426863</v>
      </c>
      <c r="AD4291">
        <f t="shared" si="1597"/>
        <v>3.3224038258163698E-9</v>
      </c>
      <c r="AE4291">
        <f t="shared" si="1598"/>
        <v>3.0343198930373257E-5</v>
      </c>
      <c r="AF4291">
        <f t="shared" si="1599"/>
        <v>1.0899889365293242E-5</v>
      </c>
      <c r="AG4291">
        <f t="shared" si="1578"/>
        <v>3.3224038258163696E-7</v>
      </c>
      <c r="AH4291">
        <f t="shared" si="1579"/>
        <v>0.10899889365293242</v>
      </c>
    </row>
    <row r="4292" spans="1:34" ht="15">
      <c r="A4292" s="8">
        <v>43261.249305555553</v>
      </c>
      <c r="B4292" s="9">
        <v>-1.7500000000000002E-2</v>
      </c>
      <c r="C4292" s="7">
        <v>3.1072850660000002</v>
      </c>
      <c r="D4292" s="9">
        <v>2.1000000000000001E-2</v>
      </c>
      <c r="E4292" s="9">
        <v>2.0799999999999999E-2</v>
      </c>
      <c r="F4292" s="9">
        <v>2.0799999999999999E-2</v>
      </c>
      <c r="G4292" s="7">
        <v>-5035570</v>
      </c>
      <c r="H4292" s="7">
        <v>17015003</v>
      </c>
      <c r="K4292">
        <f t="shared" si="1580"/>
        <v>1115.2823838085371</v>
      </c>
      <c r="L4292">
        <f t="shared" si="1581"/>
        <v>1093.0090862918394</v>
      </c>
      <c r="M4292">
        <f t="shared" si="1582"/>
        <v>365.98616473941297</v>
      </c>
      <c r="N4292">
        <f t="shared" si="1583"/>
        <v>0.18194615172086834</v>
      </c>
      <c r="O4292">
        <f t="shared" si="1584"/>
        <v>61.817939977998009</v>
      </c>
      <c r="P4292">
        <f t="shared" si="1585"/>
        <v>61.692688759001257</v>
      </c>
      <c r="Q4292">
        <f t="shared" si="1586"/>
        <v>-7.1251971071824016E-2</v>
      </c>
      <c r="R4292">
        <f t="shared" si="1587"/>
        <v>61.889191949069833</v>
      </c>
      <c r="S4292">
        <f t="shared" si="1588"/>
        <v>366.03366605346088</v>
      </c>
      <c r="T4292">
        <f t="shared" si="1589"/>
        <v>18.793575401464601</v>
      </c>
      <c r="U4292">
        <f t="shared" si="1576"/>
        <v>0.64833228491728279</v>
      </c>
      <c r="V4292" s="6">
        <f t="shared" si="1590"/>
        <v>243780.00000002794</v>
      </c>
      <c r="W4292">
        <f t="shared" si="1591"/>
        <v>18.792962515638592</v>
      </c>
      <c r="X4292">
        <f t="shared" si="1592"/>
        <v>366.24716367602974</v>
      </c>
      <c r="Y4292">
        <f t="shared" si="1593"/>
        <v>2.9211963311067752E-2</v>
      </c>
      <c r="Z4292">
        <f t="shared" si="1594"/>
        <v>1.514457132719071E-6</v>
      </c>
      <c r="AA4292">
        <f t="shared" si="1595"/>
        <v>1.1495054805510571E-6</v>
      </c>
      <c r="AB4292">
        <f t="shared" si="1577"/>
        <v>1.0094890059999568</v>
      </c>
      <c r="AC4292">
        <f t="shared" si="1596"/>
        <v>1.9595110255626593</v>
      </c>
      <c r="AD4292">
        <f t="shared" si="1597"/>
        <v>1.3554244596006448E-8</v>
      </c>
      <c r="AE4292">
        <f t="shared" si="1598"/>
        <v>3.3316815268056871E-5</v>
      </c>
      <c r="AF4292">
        <f t="shared" si="1599"/>
        <v>4.0498867017190089E-5</v>
      </c>
      <c r="AG4292">
        <f t="shared" si="1578"/>
        <v>1.3554244596006449E-6</v>
      </c>
      <c r="AH4292">
        <f t="shared" si="1579"/>
        <v>0.40498867017190093</v>
      </c>
    </row>
    <row r="4293" spans="1:34" ht="15">
      <c r="A4293" s="8">
        <v>43261.25</v>
      </c>
      <c r="B4293" s="9">
        <v>-1.7500000000000002E-2</v>
      </c>
      <c r="C4293" s="7">
        <v>3.107618048</v>
      </c>
      <c r="D4293" s="9">
        <v>2.1000000000000001E-2</v>
      </c>
      <c r="E4293" s="9">
        <v>2.0799999999999999E-2</v>
      </c>
      <c r="F4293" s="9">
        <v>2.0799999999999999E-2</v>
      </c>
      <c r="G4293" s="7">
        <v>-5036051</v>
      </c>
      <c r="H4293" s="7">
        <v>17015003</v>
      </c>
      <c r="K4293">
        <f t="shared" si="1580"/>
        <v>1115.2823838085371</v>
      </c>
      <c r="L4293">
        <f t="shared" si="1581"/>
        <v>1093.0090862918394</v>
      </c>
      <c r="M4293">
        <f t="shared" si="1582"/>
        <v>365.98616473941297</v>
      </c>
      <c r="N4293">
        <f t="shared" si="1583"/>
        <v>0.18204707338482701</v>
      </c>
      <c r="O4293">
        <f t="shared" si="1584"/>
        <v>61.817939977998009</v>
      </c>
      <c r="P4293">
        <f t="shared" si="1585"/>
        <v>61.692688759001257</v>
      </c>
      <c r="Q4293">
        <f t="shared" si="1586"/>
        <v>-7.1251971071824016E-2</v>
      </c>
      <c r="R4293">
        <f t="shared" si="1587"/>
        <v>61.889191949069833</v>
      </c>
      <c r="S4293">
        <f t="shared" si="1588"/>
        <v>366.03366605346088</v>
      </c>
      <c r="T4293">
        <f t="shared" si="1589"/>
        <v>18.80419873451288</v>
      </c>
      <c r="U4293">
        <f t="shared" si="1576"/>
        <v>0.6481166519433712</v>
      </c>
      <c r="V4293" s="6">
        <f t="shared" si="1590"/>
        <v>243840.00000022352</v>
      </c>
      <c r="W4293">
        <f t="shared" si="1591"/>
        <v>18.799920212911946</v>
      </c>
      <c r="X4293">
        <f t="shared" si="1592"/>
        <v>366.55659543802898</v>
      </c>
      <c r="Y4293">
        <f t="shared" si="1593"/>
        <v>-7.1251971071824016E-2</v>
      </c>
      <c r="Z4293">
        <f t="shared" si="1594"/>
        <v>1.3152694978473473E-6</v>
      </c>
      <c r="AA4293">
        <f t="shared" si="1595"/>
        <v>1.0831094771792879E-6</v>
      </c>
      <c r="AB4293">
        <f t="shared" si="1577"/>
        <v>1.0097655608807095</v>
      </c>
      <c r="AC4293">
        <f t="shared" si="1596"/>
        <v>1.9592546845362042</v>
      </c>
      <c r="AD4293">
        <f t="shared" si="1597"/>
        <v>-5.2353253266106721E-9</v>
      </c>
      <c r="AE4293">
        <f t="shared" si="1598"/>
        <v>2.5554311939275835E-5</v>
      </c>
      <c r="AF4293">
        <f t="shared" si="1599"/>
        <v>-2.0394380527226677E-5</v>
      </c>
      <c r="AG4293" t="str">
        <f t="shared" si="1578"/>
        <v>NaN</v>
      </c>
      <c r="AH4293" t="str">
        <f t="shared" si="1579"/>
        <v>NaN</v>
      </c>
    </row>
    <row r="4294" spans="1:34" ht="15">
      <c r="A4294" s="8">
        <v>43261.250694444447</v>
      </c>
      <c r="B4294" s="9">
        <v>-1.7600000000000001E-2</v>
      </c>
      <c r="C4294" s="7">
        <v>3.1077797820000002</v>
      </c>
      <c r="D4294" s="9">
        <v>2.1000000000000001E-2</v>
      </c>
      <c r="E4294" s="9">
        <v>2.0799999999999999E-2</v>
      </c>
      <c r="F4294" s="9">
        <v>2.0799999999999999E-2</v>
      </c>
      <c r="G4294" s="7">
        <v>-5036538</v>
      </c>
      <c r="H4294" s="7">
        <v>17015003</v>
      </c>
      <c r="K4294">
        <f t="shared" si="1580"/>
        <v>1121.6527969732122</v>
      </c>
      <c r="L4294">
        <f t="shared" si="1581"/>
        <v>1099.3794994565144</v>
      </c>
      <c r="M4294">
        <f t="shared" si="1582"/>
        <v>368.11925138177082</v>
      </c>
      <c r="N4294">
        <f t="shared" si="1583"/>
        <v>0.18209609244411168</v>
      </c>
      <c r="O4294">
        <f t="shared" si="1584"/>
        <v>61.817939977998009</v>
      </c>
      <c r="P4294">
        <f t="shared" si="1585"/>
        <v>61.692688759001257</v>
      </c>
      <c r="Q4294">
        <f t="shared" si="1586"/>
        <v>-7.1251971071824016E-2</v>
      </c>
      <c r="R4294">
        <f t="shared" si="1587"/>
        <v>61.889191949069833</v>
      </c>
      <c r="S4294">
        <f t="shared" si="1588"/>
        <v>368.16675269581873</v>
      </c>
      <c r="T4294">
        <f t="shared" si="1589"/>
        <v>18.809358635490216</v>
      </c>
      <c r="U4294">
        <f t="shared" si="1576"/>
        <v>0.64801191600148034</v>
      </c>
      <c r="V4294" s="6">
        <f t="shared" si="1590"/>
        <v>243900.0000004191</v>
      </c>
      <c r="W4294">
        <f t="shared" si="1591"/>
        <v>18.806749495638275</v>
      </c>
      <c r="X4294">
        <f t="shared" si="1592"/>
        <v>367.02966660314218</v>
      </c>
      <c r="Y4294">
        <f t="shared" si="1593"/>
        <v>-7.1251971071824016E-2</v>
      </c>
      <c r="Z4294">
        <f t="shared" si="1594"/>
        <v>8.726306268499831E-7</v>
      </c>
      <c r="AA4294">
        <f t="shared" si="1595"/>
        <v>1.0361355670245282E-6</v>
      </c>
      <c r="AB4294">
        <f t="shared" si="1577"/>
        <v>1.0097085530977294</v>
      </c>
      <c r="AC4294">
        <f t="shared" si="1596"/>
        <v>1.9591301761256208</v>
      </c>
      <c r="AD4294">
        <f t="shared" si="1597"/>
        <v>-5.0079536453925446E-9</v>
      </c>
      <c r="AE4294">
        <f t="shared" si="1598"/>
        <v>2.0624665063205788E-5</v>
      </c>
      <c r="AF4294">
        <f t="shared" si="1599"/>
        <v>-2.4171546179850648E-5</v>
      </c>
      <c r="AG4294" t="str">
        <f t="shared" si="1578"/>
        <v>NaN</v>
      </c>
      <c r="AH4294" t="str">
        <f t="shared" si="1579"/>
        <v>NaN</v>
      </c>
    </row>
    <row r="4295" spans="1:34" ht="15">
      <c r="A4295" s="8">
        <v>43261.251388888886</v>
      </c>
      <c r="B4295" s="9">
        <v>-1.7600000000000001E-2</v>
      </c>
      <c r="C4295" s="7">
        <v>3.107946273</v>
      </c>
      <c r="D4295" s="9">
        <v>2.1000000000000001E-2</v>
      </c>
      <c r="E4295" s="9">
        <v>2.0799999999999999E-2</v>
      </c>
      <c r="F4295" s="9">
        <v>2.0799999999999999E-2</v>
      </c>
      <c r="G4295" s="7">
        <v>-5037017</v>
      </c>
      <c r="H4295" s="7">
        <v>17015003</v>
      </c>
      <c r="K4295">
        <f t="shared" si="1580"/>
        <v>1121.6527969732122</v>
      </c>
      <c r="L4295">
        <f t="shared" si="1581"/>
        <v>1099.3794994565144</v>
      </c>
      <c r="M4295">
        <f t="shared" si="1582"/>
        <v>368.11925138177082</v>
      </c>
      <c r="N4295">
        <f t="shared" si="1583"/>
        <v>0.18214655327609103</v>
      </c>
      <c r="O4295">
        <f t="shared" si="1584"/>
        <v>61.817939977998009</v>
      </c>
      <c r="P4295">
        <f t="shared" si="1585"/>
        <v>61.692688759001257</v>
      </c>
      <c r="Q4295">
        <f t="shared" si="1586"/>
        <v>-7.1251971071824016E-2</v>
      </c>
      <c r="R4295">
        <f t="shared" si="1587"/>
        <v>61.889191949069833</v>
      </c>
      <c r="S4295">
        <f t="shared" si="1588"/>
        <v>368.16675269581873</v>
      </c>
      <c r="T4295">
        <f t="shared" si="1589"/>
        <v>18.814670302014356</v>
      </c>
      <c r="U4295">
        <f t="shared" si="1576"/>
        <v>0.64790409951452466</v>
      </c>
      <c r="V4295" s="6">
        <f t="shared" si="1590"/>
        <v>243959.99999998603</v>
      </c>
      <c r="W4295">
        <f t="shared" si="1591"/>
        <v>18.813552509410137</v>
      </c>
      <c r="X4295">
        <f t="shared" si="1592"/>
        <v>367.51525219104917</v>
      </c>
      <c r="Y4295">
        <f t="shared" si="1593"/>
        <v>-7.1251971071824016E-2</v>
      </c>
      <c r="Z4295">
        <f t="shared" si="1594"/>
        <v>1.0496851145505916E-6</v>
      </c>
      <c r="AA4295">
        <f t="shared" si="1595"/>
        <v>1.0167138551175001E-6</v>
      </c>
      <c r="AB4295">
        <f t="shared" si="1577"/>
        <v>1.0097085530977294</v>
      </c>
      <c r="AC4295">
        <f t="shared" si="1596"/>
        <v>1.9590020056123936</v>
      </c>
      <c r="AD4295">
        <f t="shared" si="1597"/>
        <v>-4.9137612026883628E-9</v>
      </c>
      <c r="AE4295">
        <f t="shared" si="1598"/>
        <v>2.3509067459775899E-5</v>
      </c>
      <c r="AF4295">
        <f t="shared" si="1599"/>
        <v>-2.0807010232265643E-5</v>
      </c>
      <c r="AG4295" t="str">
        <f t="shared" si="1578"/>
        <v>NaN</v>
      </c>
      <c r="AH4295" t="str">
        <f t="shared" si="1579"/>
        <v>NaN</v>
      </c>
    </row>
    <row r="4296" spans="1:34" ht="15">
      <c r="A4296" s="8">
        <v>43261.252083333333</v>
      </c>
      <c r="B4296" s="7">
        <v>-1.7590489000000001E-2</v>
      </c>
      <c r="C4296" s="7">
        <v>3.1081746030000001</v>
      </c>
      <c r="D4296" s="9">
        <v>2.1000000000000001E-2</v>
      </c>
      <c r="E4296" s="9">
        <v>2.0899999999999998E-2</v>
      </c>
      <c r="F4296" s="9">
        <v>2.0799999999999999E-2</v>
      </c>
      <c r="G4296" s="7">
        <v>-5037499</v>
      </c>
      <c r="H4296" s="7">
        <v>17015003</v>
      </c>
      <c r="K4296">
        <f t="shared" si="1580"/>
        <v>1121.04690697712</v>
      </c>
      <c r="L4296">
        <f t="shared" si="1581"/>
        <v>1098.7736094604222</v>
      </c>
      <c r="M4296">
        <f t="shared" si="1582"/>
        <v>367.91637351121619</v>
      </c>
      <c r="N4296">
        <f t="shared" si="1583"/>
        <v>0.18221575654693364</v>
      </c>
      <c r="O4296">
        <f t="shared" si="1584"/>
        <v>61.817939977998009</v>
      </c>
      <c r="P4296">
        <f t="shared" si="1585"/>
        <v>61.991982828924563</v>
      </c>
      <c r="Q4296">
        <f t="shared" si="1586"/>
        <v>-7.1251971071824016E-2</v>
      </c>
      <c r="R4296">
        <f t="shared" si="1587"/>
        <v>61.889191949069833</v>
      </c>
      <c r="S4296">
        <f t="shared" si="1588"/>
        <v>367.9638748252641</v>
      </c>
      <c r="T4296">
        <f t="shared" si="1589"/>
        <v>18.821954856839895</v>
      </c>
      <c r="U4296">
        <f t="shared" si="1576"/>
        <v>0.64775623723688402</v>
      </c>
      <c r="V4296" s="6">
        <f t="shared" si="1590"/>
        <v>244020.00000018161</v>
      </c>
      <c r="W4296">
        <f t="shared" si="1591"/>
        <v>18.820081186359882</v>
      </c>
      <c r="X4296">
        <f t="shared" si="1592"/>
        <v>367.85215701697348</v>
      </c>
      <c r="Y4296">
        <f t="shared" si="1593"/>
        <v>-7.1251971071824016E-2</v>
      </c>
      <c r="Z4296">
        <f t="shared" si="1594"/>
        <v>1.0370379801910689E-6</v>
      </c>
      <c r="AA4296">
        <f t="shared" si="1595"/>
        <v>9.4715635437499332E-7</v>
      </c>
      <c r="AB4296">
        <f t="shared" si="1577"/>
        <v>1.0097139464507341</v>
      </c>
      <c r="AC4296">
        <f t="shared" si="1596"/>
        <v>1.9588262293044534</v>
      </c>
      <c r="AD4296">
        <f t="shared" si="1597"/>
        <v>-4.5771802193101771E-9</v>
      </c>
      <c r="AE4296">
        <f t="shared" si="1598"/>
        <v>2.5959191334816992E-5</v>
      </c>
      <c r="AF4296">
        <f t="shared" si="1599"/>
        <v>-1.7552455835166363E-5</v>
      </c>
      <c r="AG4296" t="str">
        <f t="shared" si="1578"/>
        <v>NaN</v>
      </c>
      <c r="AH4296" t="str">
        <f t="shared" si="1579"/>
        <v>NaN</v>
      </c>
    </row>
    <row r="4297" spans="1:34" ht="15">
      <c r="A4297" s="8">
        <v>43261.25277777778</v>
      </c>
      <c r="B4297" s="9">
        <v>-1.7600000000000001E-2</v>
      </c>
      <c r="C4297" s="7">
        <v>3.1083363369999999</v>
      </c>
      <c r="D4297" s="9">
        <v>2.1000000000000001E-2</v>
      </c>
      <c r="E4297" s="9">
        <v>2.0899999999999998E-2</v>
      </c>
      <c r="F4297" s="9">
        <v>2.0799999999999999E-2</v>
      </c>
      <c r="G4297" s="7">
        <v>-5037982</v>
      </c>
      <c r="H4297" s="7">
        <v>17015003</v>
      </c>
      <c r="K4297">
        <f t="shared" si="1580"/>
        <v>1121.6527969732122</v>
      </c>
      <c r="L4297">
        <f t="shared" si="1581"/>
        <v>1099.3794994565144</v>
      </c>
      <c r="M4297">
        <f t="shared" si="1582"/>
        <v>368.11925138177082</v>
      </c>
      <c r="N4297">
        <f t="shared" si="1583"/>
        <v>0.18226477560621818</v>
      </c>
      <c r="O4297">
        <f t="shared" si="1584"/>
        <v>61.817939977998009</v>
      </c>
      <c r="P4297">
        <f t="shared" si="1585"/>
        <v>61.991982828924563</v>
      </c>
      <c r="Q4297">
        <f t="shared" si="1586"/>
        <v>-7.1251971071824016E-2</v>
      </c>
      <c r="R4297">
        <f t="shared" si="1587"/>
        <v>61.889191949069833</v>
      </c>
      <c r="S4297">
        <f t="shared" si="1588"/>
        <v>368.16675269581873</v>
      </c>
      <c r="T4297">
        <f t="shared" si="1589"/>
        <v>18.827114757817213</v>
      </c>
      <c r="U4297">
        <f t="shared" si="1576"/>
        <v>0.64765150129499349</v>
      </c>
      <c r="V4297" s="6">
        <f t="shared" si="1590"/>
        <v>244080.00000037719</v>
      </c>
      <c r="W4297">
        <f t="shared" si="1591"/>
        <v>18.826382218670588</v>
      </c>
      <c r="X4297">
        <f t="shared" si="1592"/>
        <v>368.23206651044353</v>
      </c>
      <c r="Y4297">
        <f t="shared" si="1593"/>
        <v>2.8866397220051947E-2</v>
      </c>
      <c r="Z4297">
        <f t="shared" si="1594"/>
        <v>6.4498762344245916E-7</v>
      </c>
      <c r="AA4297">
        <f t="shared" si="1595"/>
        <v>9.8374145706875317E-7</v>
      </c>
      <c r="AB4297">
        <f t="shared" si="1577"/>
        <v>1.0094345583570026</v>
      </c>
      <c r="AC4297">
        <f t="shared" si="1596"/>
        <v>1.9587017208938706</v>
      </c>
      <c r="AD4297">
        <f t="shared" si="1597"/>
        <v>1.1733673588126355E-8</v>
      </c>
      <c r="AE4297">
        <f t="shared" si="1598"/>
        <v>2.4898795190464183E-5</v>
      </c>
      <c r="AF4297">
        <f t="shared" si="1599"/>
        <v>4.6912297828907635E-5</v>
      </c>
      <c r="AG4297">
        <f t="shared" si="1578"/>
        <v>1.1733673588126354E-6</v>
      </c>
      <c r="AH4297">
        <f t="shared" si="1579"/>
        <v>0.46912297828907634</v>
      </c>
    </row>
    <row r="4298" spans="1:34" ht="15">
      <c r="A4298" s="8">
        <v>43261.253472222219</v>
      </c>
      <c r="B4298" s="9">
        <v>-1.7600000000000001E-2</v>
      </c>
      <c r="C4298" s="7">
        <v>3.1084172040000002</v>
      </c>
      <c r="D4298" s="9">
        <v>2.1100000000000001E-2</v>
      </c>
      <c r="E4298" s="9">
        <v>2.0899999999999998E-2</v>
      </c>
      <c r="F4298" s="9">
        <v>2.0799999999999999E-2</v>
      </c>
      <c r="G4298" s="7">
        <v>-5038465</v>
      </c>
      <c r="H4298" s="7">
        <v>17015003</v>
      </c>
      <c r="K4298">
        <f t="shared" si="1580"/>
        <v>1121.6527969732122</v>
      </c>
      <c r="L4298">
        <f t="shared" si="1581"/>
        <v>1099.3794994565144</v>
      </c>
      <c r="M4298">
        <f t="shared" si="1582"/>
        <v>368.11925138177082</v>
      </c>
      <c r="N4298">
        <f t="shared" si="1583"/>
        <v>0.18228928513586057</v>
      </c>
      <c r="O4298">
        <f t="shared" si="1584"/>
        <v>62.118295082873637</v>
      </c>
      <c r="P4298">
        <f t="shared" si="1585"/>
        <v>61.991982828924563</v>
      </c>
      <c r="Q4298">
        <f t="shared" si="1586"/>
        <v>0.22910313380380387</v>
      </c>
      <c r="R4298">
        <f t="shared" si="1587"/>
        <v>61.889191949069833</v>
      </c>
      <c r="S4298">
        <f t="shared" si="1588"/>
        <v>367.96651595923493</v>
      </c>
      <c r="T4298">
        <f t="shared" si="1589"/>
        <v>18.829694708305887</v>
      </c>
      <c r="U4298">
        <f t="shared" si="1576"/>
        <v>0.64759913332404795</v>
      </c>
      <c r="V4298" s="6">
        <f t="shared" si="1590"/>
        <v>244139.99999994412</v>
      </c>
      <c r="W4298">
        <f t="shared" si="1591"/>
        <v>18.832642392253444</v>
      </c>
      <c r="X4298">
        <f t="shared" si="1592"/>
        <v>368.58385864029566</v>
      </c>
      <c r="Y4298">
        <f t="shared" si="1593"/>
        <v>0.12898476551192792</v>
      </c>
      <c r="Z4298">
        <f t="shared" si="1594"/>
        <v>6.8292901022197954E-7</v>
      </c>
      <c r="AA4298">
        <f t="shared" si="1595"/>
        <v>1.0636873852352782E-6</v>
      </c>
      <c r="AB4298">
        <f t="shared" si="1577"/>
        <v>1.0091605636162762</v>
      </c>
      <c r="AC4298">
        <f t="shared" si="1596"/>
        <v>1.9586394666885789</v>
      </c>
      <c r="AD4298">
        <f t="shared" si="1597"/>
        <v>2.8392746110618488E-9</v>
      </c>
      <c r="AE4298">
        <f t="shared" si="1598"/>
        <v>2.143874639622877E-5</v>
      </c>
      <c r="AF4298">
        <f t="shared" si="1599"/>
        <v>1.3183752701599719E-5</v>
      </c>
      <c r="AG4298">
        <f t="shared" si="1578"/>
        <v>2.8392746110618487E-7</v>
      </c>
      <c r="AH4298">
        <f t="shared" si="1579"/>
        <v>0.13183752701599719</v>
      </c>
    </row>
    <row r="4299" spans="1:34" ht="15">
      <c r="A4299" s="8">
        <v>43261.254166666666</v>
      </c>
      <c r="B4299" s="9">
        <v>-1.7600000000000001E-2</v>
      </c>
      <c r="C4299" s="7">
        <v>3.1085932089999999</v>
      </c>
      <c r="D4299" s="9">
        <v>2.1100000000000001E-2</v>
      </c>
      <c r="E4299" s="9">
        <v>2.0899999999999998E-2</v>
      </c>
      <c r="F4299" s="9">
        <v>2.0799999999999999E-2</v>
      </c>
      <c r="G4299" s="7">
        <v>-5038945</v>
      </c>
      <c r="H4299" s="7">
        <v>17015003</v>
      </c>
      <c r="K4299">
        <f t="shared" si="1580"/>
        <v>1121.6527969732122</v>
      </c>
      <c r="L4299">
        <f t="shared" si="1581"/>
        <v>1099.3794994565144</v>
      </c>
      <c r="M4299">
        <f t="shared" si="1582"/>
        <v>368.11925138177082</v>
      </c>
      <c r="N4299">
        <f t="shared" si="1583"/>
        <v>0.18234262951322941</v>
      </c>
      <c r="O4299">
        <f t="shared" si="1584"/>
        <v>62.118295082873637</v>
      </c>
      <c r="P4299">
        <f t="shared" si="1585"/>
        <v>61.991982828924563</v>
      </c>
      <c r="Q4299">
        <f t="shared" si="1586"/>
        <v>0.22910313380380387</v>
      </c>
      <c r="R4299">
        <f t="shared" si="1587"/>
        <v>61.889191949069833</v>
      </c>
      <c r="S4299">
        <f t="shared" si="1588"/>
        <v>367.96651595923493</v>
      </c>
      <c r="T4299">
        <f t="shared" si="1589"/>
        <v>18.835309905923658</v>
      </c>
      <c r="U4299">
        <f t="shared" si="1576"/>
        <v>0.64748515574696197</v>
      </c>
      <c r="V4299" s="6">
        <f t="shared" si="1590"/>
        <v>244200.0000001397</v>
      </c>
      <c r="W4299">
        <f t="shared" si="1591"/>
        <v>18.838809174107766</v>
      </c>
      <c r="X4299">
        <f t="shared" si="1592"/>
        <v>369.07277681605956</v>
      </c>
      <c r="Y4299">
        <f t="shared" si="1593"/>
        <v>0.22910313380380387</v>
      </c>
      <c r="Z4299">
        <f t="shared" si="1594"/>
        <v>1.0275546275215243E-6</v>
      </c>
      <c r="AA4299">
        <f t="shared" si="1595"/>
        <v>1.0505890478891869E-6</v>
      </c>
      <c r="AB4299">
        <f t="shared" si="1577"/>
        <v>1.0088865688755495</v>
      </c>
      <c r="AC4299">
        <f t="shared" si="1596"/>
        <v>1.9585039719700621</v>
      </c>
      <c r="AD4299">
        <f t="shared" si="1597"/>
        <v>1.5787145200272712E-9</v>
      </c>
      <c r="AE4299">
        <f t="shared" si="1598"/>
        <v>1.7531897951444062E-5</v>
      </c>
      <c r="AF4299">
        <f t="shared" si="1599"/>
        <v>8.9640796184508475E-6</v>
      </c>
      <c r="AG4299">
        <f t="shared" si="1578"/>
        <v>1.5787145200272712E-7</v>
      </c>
      <c r="AH4299">
        <f t="shared" si="1579"/>
        <v>8.9640796184508487E-2</v>
      </c>
    </row>
    <row r="4300" spans="1:34" ht="15">
      <c r="A4300" s="8">
        <v>43261.254861111112</v>
      </c>
      <c r="B4300" s="9">
        <v>-1.77E-2</v>
      </c>
      <c r="C4300" s="7">
        <v>3.1088037009999998</v>
      </c>
      <c r="D4300" s="9">
        <v>2.1100000000000001E-2</v>
      </c>
      <c r="E4300" s="9">
        <v>2.0899999999999998E-2</v>
      </c>
      <c r="F4300" s="9">
        <v>2.0799999999999999E-2</v>
      </c>
      <c r="G4300" s="7">
        <v>-5039430</v>
      </c>
      <c r="H4300" s="7">
        <v>17015003</v>
      </c>
      <c r="K4300">
        <f t="shared" si="1580"/>
        <v>1128.0232101378872</v>
      </c>
      <c r="L4300">
        <f t="shared" si="1581"/>
        <v>1105.7499126211894</v>
      </c>
      <c r="M4300">
        <f t="shared" si="1582"/>
        <v>370.25233802412868</v>
      </c>
      <c r="N4300">
        <f t="shared" si="1583"/>
        <v>0.18240642636377988</v>
      </c>
      <c r="O4300">
        <f t="shared" si="1584"/>
        <v>62.118295082873637</v>
      </c>
      <c r="P4300">
        <f t="shared" si="1585"/>
        <v>61.991982828924563</v>
      </c>
      <c r="Q4300">
        <f t="shared" si="1586"/>
        <v>0.22910313380380387</v>
      </c>
      <c r="R4300">
        <f t="shared" si="1587"/>
        <v>61.889191949069833</v>
      </c>
      <c r="S4300">
        <f t="shared" si="1588"/>
        <v>370.09960260159278</v>
      </c>
      <c r="T4300">
        <f t="shared" si="1589"/>
        <v>18.842025363876338</v>
      </c>
      <c r="U4300">
        <f t="shared" si="1576"/>
        <v>0.6473488450276299</v>
      </c>
      <c r="V4300" s="6">
        <f t="shared" si="1590"/>
        <v>244260.00000033528</v>
      </c>
      <c r="W4300">
        <f t="shared" si="1591"/>
        <v>18.844462300228095</v>
      </c>
      <c r="X4300">
        <f t="shared" si="1592"/>
        <v>369.56169499182369</v>
      </c>
      <c r="Y4300">
        <f t="shared" si="1593"/>
        <v>0.12863919942091448</v>
      </c>
      <c r="Z4300">
        <f t="shared" si="1594"/>
        <v>1.5713652167036666E-6</v>
      </c>
      <c r="AA4300">
        <f t="shared" si="1595"/>
        <v>1.000001671863085E-6</v>
      </c>
      <c r="AB4300">
        <f t="shared" si="1577"/>
        <v>1.0091083381732671</v>
      </c>
      <c r="AC4300">
        <f t="shared" si="1596"/>
        <v>1.9583419279696639</v>
      </c>
      <c r="AD4300">
        <f t="shared" si="1597"/>
        <v>2.6760438593132511E-9</v>
      </c>
      <c r="AE4300">
        <f t="shared" si="1598"/>
        <v>2.0672835850480655E-5</v>
      </c>
      <c r="AF4300">
        <f t="shared" si="1599"/>
        <v>1.2886180396943167E-5</v>
      </c>
      <c r="AG4300">
        <f t="shared" si="1578"/>
        <v>2.6760438593132513E-7</v>
      </c>
      <c r="AH4300">
        <f t="shared" si="1579"/>
        <v>0.12886180396943167</v>
      </c>
    </row>
    <row r="4301" spans="1:34" ht="15">
      <c r="A4301" s="8">
        <v>43261.255555555559</v>
      </c>
      <c r="B4301" s="9">
        <v>-1.77E-2</v>
      </c>
      <c r="C4301" s="7">
        <v>3.1091842509999998</v>
      </c>
      <c r="D4301" s="9">
        <v>2.1100000000000001E-2</v>
      </c>
      <c r="E4301" s="9">
        <v>2.0899999999999998E-2</v>
      </c>
      <c r="F4301" s="9">
        <v>2.0899999999999998E-2</v>
      </c>
      <c r="G4301" s="7">
        <v>-5039912</v>
      </c>
      <c r="H4301" s="7">
        <v>17015003</v>
      </c>
      <c r="K4301">
        <f t="shared" si="1580"/>
        <v>1128.0232101378872</v>
      </c>
      <c r="L4301">
        <f t="shared" si="1581"/>
        <v>1105.6184635313002</v>
      </c>
      <c r="M4301">
        <f t="shared" si="1582"/>
        <v>370.20832324980483</v>
      </c>
      <c r="N4301">
        <f t="shared" si="1583"/>
        <v>0.18252176514851753</v>
      </c>
      <c r="O4301">
        <f t="shared" si="1584"/>
        <v>62.118295082873637</v>
      </c>
      <c r="P4301">
        <f t="shared" si="1585"/>
        <v>61.991982828924563</v>
      </c>
      <c r="Q4301">
        <f t="shared" si="1586"/>
        <v>-7.2288669344864331E-2</v>
      </c>
      <c r="R4301">
        <f t="shared" si="1587"/>
        <v>62.190583752218501</v>
      </c>
      <c r="S4301">
        <f t="shared" si="1588"/>
        <v>370.25651569603474</v>
      </c>
      <c r="T4301">
        <f t="shared" si="1589"/>
        <v>18.854166288585567</v>
      </c>
      <c r="U4301">
        <f t="shared" si="1576"/>
        <v>0.64710240789822893</v>
      </c>
      <c r="V4301" s="6">
        <f t="shared" si="1590"/>
        <v>244320.00000053085</v>
      </c>
      <c r="W4301">
        <f t="shared" si="1591"/>
        <v>18.850188389940094</v>
      </c>
      <c r="X4301">
        <f t="shared" si="1592"/>
        <v>369.87112675382286</v>
      </c>
      <c r="Y4301">
        <f t="shared" si="1593"/>
        <v>2.8175265038025071E-2</v>
      </c>
      <c r="Z4301">
        <f t="shared" si="1594"/>
        <v>1.432252124015657E-6</v>
      </c>
      <c r="AA4301">
        <f t="shared" si="1595"/>
        <v>1.0040667254953834E-6</v>
      </c>
      <c r="AB4301">
        <f t="shared" si="1577"/>
        <v>1.0093828065924122</v>
      </c>
      <c r="AC4301">
        <f t="shared" si="1596"/>
        <v>1.9580489674564303</v>
      </c>
      <c r="AD4301">
        <f t="shared" si="1597"/>
        <v>1.2265787058468312E-8</v>
      </c>
      <c r="AE4301">
        <f t="shared" si="1598"/>
        <v>2.7673897022148181E-5</v>
      </c>
      <c r="AF4301">
        <f t="shared" si="1599"/>
        <v>4.4122096103293118E-5</v>
      </c>
      <c r="AG4301">
        <f t="shared" si="1578"/>
        <v>1.2265787058468313E-6</v>
      </c>
      <c r="AH4301">
        <f t="shared" si="1579"/>
        <v>0.44122096103293118</v>
      </c>
    </row>
    <row r="4302" spans="1:34" ht="15">
      <c r="A4302" s="8">
        <v>43261.256249999999</v>
      </c>
      <c r="B4302" s="9">
        <v>-1.77E-2</v>
      </c>
      <c r="C4302" s="7">
        <v>3.1093424180000002</v>
      </c>
      <c r="D4302" s="9">
        <v>2.1100000000000001E-2</v>
      </c>
      <c r="E4302" s="9">
        <v>2.0899999999999998E-2</v>
      </c>
      <c r="F4302" s="9">
        <v>2.0899999999999998E-2</v>
      </c>
      <c r="G4302" s="7">
        <v>-5040398</v>
      </c>
      <c r="H4302" s="7">
        <v>17015003</v>
      </c>
      <c r="K4302">
        <f t="shared" si="1580"/>
        <v>1128.0232101378872</v>
      </c>
      <c r="L4302">
        <f t="shared" si="1581"/>
        <v>1105.6184635313002</v>
      </c>
      <c r="M4302">
        <f t="shared" si="1582"/>
        <v>370.20832324980483</v>
      </c>
      <c r="N4302">
        <f t="shared" si="1583"/>
        <v>0.18256970310559451</v>
      </c>
      <c r="O4302">
        <f t="shared" si="1584"/>
        <v>62.118295082873637</v>
      </c>
      <c r="P4302">
        <f t="shared" si="1585"/>
        <v>61.991982828924563</v>
      </c>
      <c r="Q4302">
        <f t="shared" si="1586"/>
        <v>-7.2288669344864331E-2</v>
      </c>
      <c r="R4302">
        <f t="shared" si="1587"/>
        <v>62.190583752218501</v>
      </c>
      <c r="S4302">
        <f t="shared" si="1588"/>
        <v>370.25651569603474</v>
      </c>
      <c r="T4302">
        <f t="shared" si="1589"/>
        <v>18.859212389330512</v>
      </c>
      <c r="U4302">
        <f t="shared" si="1576"/>
        <v>0.64699998187945085</v>
      </c>
      <c r="V4302" s="6">
        <f t="shared" si="1590"/>
        <v>244380.00000009779</v>
      </c>
      <c r="W4302">
        <f t="shared" si="1591"/>
        <v>18.856328905294074</v>
      </c>
      <c r="X4302">
        <f t="shared" si="1592"/>
        <v>370.18361880397327</v>
      </c>
      <c r="Y4302">
        <f t="shared" si="1593"/>
        <v>-7.2288669344864331E-2</v>
      </c>
      <c r="Z4302">
        <f t="shared" si="1594"/>
        <v>9.5799675312795254E-7</v>
      </c>
      <c r="AA4302">
        <f t="shared" si="1595"/>
        <v>1.0289086355136449E-6</v>
      </c>
      <c r="AB4302">
        <f t="shared" si="1577"/>
        <v>1.0096561840982965</v>
      </c>
      <c r="AC4302">
        <f t="shared" si="1596"/>
        <v>1.9579272050454546</v>
      </c>
      <c r="AD4302">
        <f t="shared" si="1597"/>
        <v>-4.8986953320912728E-9</v>
      </c>
      <c r="AE4302">
        <f t="shared" si="1598"/>
        <v>2.1902981483937738E-5</v>
      </c>
      <c r="AF4302">
        <f t="shared" si="1599"/>
        <v>-2.2264258199226752E-5</v>
      </c>
      <c r="AG4302" t="str">
        <f t="shared" si="1578"/>
        <v>NaN</v>
      </c>
      <c r="AH4302" t="str">
        <f t="shared" si="1579"/>
        <v>NaN</v>
      </c>
    </row>
    <row r="4303" spans="1:34" ht="15">
      <c r="A4303" s="8">
        <v>43261.256944444445</v>
      </c>
      <c r="B4303" s="9">
        <v>-1.77E-2</v>
      </c>
      <c r="C4303" s="7">
        <v>3.1095445850000001</v>
      </c>
      <c r="D4303" s="9">
        <v>2.1100000000000001E-2</v>
      </c>
      <c r="E4303" s="9">
        <v>2.0899999999999998E-2</v>
      </c>
      <c r="F4303" s="9">
        <v>2.0899999999999998E-2</v>
      </c>
      <c r="G4303" s="7">
        <v>-5040880</v>
      </c>
      <c r="H4303" s="7">
        <v>17015003</v>
      </c>
      <c r="K4303">
        <f t="shared" si="1580"/>
        <v>1128.0232101378872</v>
      </c>
      <c r="L4303">
        <f t="shared" si="1581"/>
        <v>1105.6184635313002</v>
      </c>
      <c r="M4303">
        <f t="shared" si="1582"/>
        <v>370.20832324980483</v>
      </c>
      <c r="N4303">
        <f t="shared" si="1583"/>
        <v>0.18263097677815798</v>
      </c>
      <c r="O4303">
        <f t="shared" si="1584"/>
        <v>62.118295082873637</v>
      </c>
      <c r="P4303">
        <f t="shared" si="1585"/>
        <v>61.991982828924563</v>
      </c>
      <c r="Q4303">
        <f t="shared" si="1586"/>
        <v>-7.2288669344864331E-2</v>
      </c>
      <c r="R4303">
        <f t="shared" si="1587"/>
        <v>62.190583752218501</v>
      </c>
      <c r="S4303">
        <f t="shared" si="1588"/>
        <v>370.25651569603474</v>
      </c>
      <c r="T4303">
        <f t="shared" si="1589"/>
        <v>18.865662249600351</v>
      </c>
      <c r="U4303">
        <f t="shared" si="1576"/>
        <v>0.64686906227587815</v>
      </c>
      <c r="V4303" s="6">
        <f t="shared" si="1590"/>
        <v>244440.00000029337</v>
      </c>
      <c r="W4303">
        <f t="shared" si="1591"/>
        <v>18.862355600782664</v>
      </c>
      <c r="X4303">
        <f t="shared" si="1592"/>
        <v>370.67681831521344</v>
      </c>
      <c r="Y4303">
        <f t="shared" si="1593"/>
        <v>-7.2288669344864331E-2</v>
      </c>
      <c r="Z4303">
        <f t="shared" si="1594"/>
        <v>6.8292634800835707E-7</v>
      </c>
      <c r="AA4303">
        <f t="shared" si="1595"/>
        <v>1.0018084047090107E-6</v>
      </c>
      <c r="AB4303">
        <f t="shared" si="1577"/>
        <v>1.0096561840982965</v>
      </c>
      <c r="AC4303">
        <f t="shared" si="1596"/>
        <v>1.9577715699171434</v>
      </c>
      <c r="AD4303">
        <f t="shared" si="1597"/>
        <v>-4.7692903783770847E-9</v>
      </c>
      <c r="AE4303">
        <f t="shared" si="1598"/>
        <v>1.9631497221258279E-5</v>
      </c>
      <c r="AF4303">
        <f t="shared" si="1599"/>
        <v>-2.4184180655911814E-5</v>
      </c>
      <c r="AG4303" t="str">
        <f t="shared" si="1578"/>
        <v>NaN</v>
      </c>
      <c r="AH4303" t="str">
        <f t="shared" si="1579"/>
        <v>NaN</v>
      </c>
    </row>
    <row r="4304" spans="1:34" ht="15">
      <c r="A4304" s="8">
        <v>43261.257638888892</v>
      </c>
      <c r="B4304" s="9">
        <v>-1.77E-2</v>
      </c>
      <c r="C4304" s="7">
        <v>3.1095992890000002</v>
      </c>
      <c r="D4304" s="9">
        <v>2.1100000000000001E-2</v>
      </c>
      <c r="E4304" s="9">
        <v>2.0899999999999998E-2</v>
      </c>
      <c r="F4304" s="9">
        <v>2.0899999999999998E-2</v>
      </c>
      <c r="G4304" s="7">
        <v>-5041360</v>
      </c>
      <c r="H4304" s="7">
        <v>17015003</v>
      </c>
      <c r="K4304">
        <f t="shared" si="1580"/>
        <v>1128.0232101378872</v>
      </c>
      <c r="L4304">
        <f t="shared" si="1581"/>
        <v>1105.6184635313002</v>
      </c>
      <c r="M4304">
        <f t="shared" si="1582"/>
        <v>370.20832324980483</v>
      </c>
      <c r="N4304">
        <f t="shared" si="1583"/>
        <v>0.18264755670952126</v>
      </c>
      <c r="O4304">
        <f t="shared" si="1584"/>
        <v>62.118295082873637</v>
      </c>
      <c r="P4304">
        <f t="shared" si="1585"/>
        <v>61.991982828924563</v>
      </c>
      <c r="Q4304">
        <f t="shared" si="1586"/>
        <v>-7.2288669344864331E-2</v>
      </c>
      <c r="R4304">
        <f t="shared" si="1587"/>
        <v>62.190583752218501</v>
      </c>
      <c r="S4304">
        <f t="shared" si="1588"/>
        <v>370.25651569603474</v>
      </c>
      <c r="T4304">
        <f t="shared" si="1589"/>
        <v>18.867407505533325</v>
      </c>
      <c r="U4304">
        <f t="shared" si="1576"/>
        <v>0.64683363697900076</v>
      </c>
      <c r="V4304" s="6">
        <f t="shared" si="1590"/>
        <v>244500.00000048894</v>
      </c>
      <c r="W4304">
        <f t="shared" si="1591"/>
        <v>18.868741270957869</v>
      </c>
      <c r="X4304">
        <f t="shared" si="1592"/>
        <v>371.1006458730065</v>
      </c>
      <c r="Y4304">
        <f t="shared" si="1593"/>
        <v>-7.2288669344864331E-2</v>
      </c>
      <c r="Z4304">
        <f t="shared" si="1594"/>
        <v>6.7344299886854769E-7</v>
      </c>
      <c r="AA4304">
        <f t="shared" si="1595"/>
        <v>9.7741846389647289E-7</v>
      </c>
      <c r="AB4304">
        <f t="shared" si="1577"/>
        <v>1.0096561840982965</v>
      </c>
      <c r="AC4304">
        <f t="shared" si="1596"/>
        <v>1.9577294568914809</v>
      </c>
      <c r="AD4304">
        <f t="shared" si="1597"/>
        <v>-4.6530775540589234E-9</v>
      </c>
      <c r="AE4304">
        <f t="shared" si="1598"/>
        <v>2.17867189839615E-5</v>
      </c>
      <c r="AF4304">
        <f t="shared" si="1599"/>
        <v>-2.126079477554266E-5</v>
      </c>
      <c r="AG4304" t="str">
        <f t="shared" si="1578"/>
        <v>NaN</v>
      </c>
      <c r="AH4304" t="str">
        <f t="shared" si="1579"/>
        <v>NaN</v>
      </c>
    </row>
    <row r="4305" spans="1:34" ht="15">
      <c r="A4305" s="8">
        <v>43261.258333333331</v>
      </c>
      <c r="B4305" s="9">
        <v>-1.78E-2</v>
      </c>
      <c r="C4305" s="7">
        <v>3.1097978890000002</v>
      </c>
      <c r="D4305" s="9">
        <v>2.1100000000000001E-2</v>
      </c>
      <c r="E4305" s="9">
        <v>2.0899999999999998E-2</v>
      </c>
      <c r="F4305" s="9">
        <v>2.0899999999999998E-2</v>
      </c>
      <c r="G4305" s="7">
        <v>-5041843</v>
      </c>
      <c r="H4305" s="7">
        <v>17015003</v>
      </c>
      <c r="K4305">
        <f t="shared" si="1580"/>
        <v>1134.3936233025624</v>
      </c>
      <c r="L4305">
        <f t="shared" si="1581"/>
        <v>1111.9888766959755</v>
      </c>
      <c r="M4305">
        <f t="shared" si="1582"/>
        <v>372.3414098921628</v>
      </c>
      <c r="N4305">
        <f t="shared" si="1583"/>
        <v>0.18270774927987707</v>
      </c>
      <c r="O4305">
        <f t="shared" si="1584"/>
        <v>62.118295082873637</v>
      </c>
      <c r="P4305">
        <f t="shared" si="1585"/>
        <v>61.991982828924563</v>
      </c>
      <c r="Q4305">
        <f t="shared" si="1586"/>
        <v>-7.2288669344864331E-2</v>
      </c>
      <c r="R4305">
        <f t="shared" si="1587"/>
        <v>62.190583752218501</v>
      </c>
      <c r="S4305">
        <f t="shared" si="1588"/>
        <v>372.38960233839271</v>
      </c>
      <c r="T4305">
        <f t="shared" si="1589"/>
        <v>18.873743565570781</v>
      </c>
      <c r="U4305">
        <f t="shared" si="1576"/>
        <v>0.64670502729854085</v>
      </c>
      <c r="V4305" s="6">
        <f t="shared" si="1590"/>
        <v>244560.00000005588</v>
      </c>
      <c r="W4305">
        <f t="shared" si="1591"/>
        <v>18.876247644329592</v>
      </c>
      <c r="X4305">
        <f t="shared" si="1592"/>
        <v>371.60163428680437</v>
      </c>
      <c r="Y4305">
        <f t="shared" si="1593"/>
        <v>-7.2288669344864331E-2</v>
      </c>
      <c r="Z4305">
        <f t="shared" si="1594"/>
        <v>8.5682238034980922E-7</v>
      </c>
      <c r="AA4305">
        <f t="shared" si="1595"/>
        <v>9.0379591006188732E-7</v>
      </c>
      <c r="AB4305">
        <f t="shared" si="1577"/>
        <v>1.0096004587135954</v>
      </c>
      <c r="AC4305">
        <f t="shared" si="1596"/>
        <v>1.957576567762777</v>
      </c>
      <c r="AD4305">
        <f t="shared" si="1597"/>
        <v>-4.3022555784523973E-9</v>
      </c>
      <c r="AE4305">
        <f t="shared" si="1598"/>
        <v>2.1515733730740255E-5</v>
      </c>
      <c r="AF4305">
        <f t="shared" si="1599"/>
        <v>-1.9905407891588246E-5</v>
      </c>
      <c r="AG4305" t="str">
        <f t="shared" si="1578"/>
        <v>NaN</v>
      </c>
      <c r="AH4305" t="str">
        <f t="shared" si="1579"/>
        <v>NaN</v>
      </c>
    </row>
    <row r="4306" spans="1:34" ht="15">
      <c r="A4306" s="8">
        <v>43261.259027777778</v>
      </c>
      <c r="B4306" s="9">
        <v>-1.78E-2</v>
      </c>
      <c r="C4306" s="7">
        <v>3.1099215679999999</v>
      </c>
      <c r="D4306" s="9">
        <v>2.1100000000000001E-2</v>
      </c>
      <c r="E4306" s="9">
        <v>2.1000000000000001E-2</v>
      </c>
      <c r="F4306" s="9">
        <v>2.0899999999999998E-2</v>
      </c>
      <c r="G4306" s="7">
        <v>-5042329</v>
      </c>
      <c r="H4306" s="7">
        <v>17015003</v>
      </c>
      <c r="K4306">
        <f t="shared" si="1580"/>
        <v>1134.3936233025624</v>
      </c>
      <c r="L4306">
        <f t="shared" si="1581"/>
        <v>1111.9888766959755</v>
      </c>
      <c r="M4306">
        <f t="shared" si="1582"/>
        <v>372.3414098921628</v>
      </c>
      <c r="N4306">
        <f t="shared" si="1583"/>
        <v>0.1827452344606878</v>
      </c>
      <c r="O4306">
        <f t="shared" si="1584"/>
        <v>62.118295082873637</v>
      </c>
      <c r="P4306">
        <f t="shared" si="1585"/>
        <v>62.291276898847876</v>
      </c>
      <c r="Q4306">
        <f t="shared" si="1586"/>
        <v>-7.2288669344864331E-2</v>
      </c>
      <c r="R4306">
        <f t="shared" si="1587"/>
        <v>62.190583752218501</v>
      </c>
      <c r="S4306">
        <f t="shared" si="1588"/>
        <v>372.38960233839271</v>
      </c>
      <c r="T4306">
        <f t="shared" si="1589"/>
        <v>18.877689374077175</v>
      </c>
      <c r="U4306">
        <f t="shared" si="1576"/>
        <v>0.6466249350695904</v>
      </c>
      <c r="V4306" s="6">
        <f t="shared" si="1590"/>
        <v>244620.00000025146</v>
      </c>
      <c r="W4306">
        <f t="shared" si="1591"/>
        <v>18.883605172563296</v>
      </c>
      <c r="X4306">
        <f t="shared" si="1592"/>
        <v>372.10262270060235</v>
      </c>
      <c r="Y4306">
        <f t="shared" si="1593"/>
        <v>2.7829698947009263E-2</v>
      </c>
      <c r="Z4306">
        <f t="shared" si="1594"/>
        <v>8.3785301188908492E-7</v>
      </c>
      <c r="AA4306">
        <f t="shared" si="1595"/>
        <v>8.9099850471371832E-7</v>
      </c>
      <c r="AB4306">
        <f t="shared" si="1577"/>
        <v>1.0093295937672213</v>
      </c>
      <c r="AC4306">
        <f t="shared" si="1596"/>
        <v>1.9574813554035175</v>
      </c>
      <c r="AD4306">
        <f t="shared" si="1597"/>
        <v>1.1016494157221456E-8</v>
      </c>
      <c r="AE4306">
        <f t="shared" si="1598"/>
        <v>2.5304774659971682E-5</v>
      </c>
      <c r="AF4306">
        <f t="shared" si="1599"/>
        <v>4.3338309840974211E-5</v>
      </c>
      <c r="AG4306">
        <f t="shared" si="1578"/>
        <v>1.1016494157221455E-6</v>
      </c>
      <c r="AH4306">
        <f t="shared" si="1579"/>
        <v>0.4333830984097421</v>
      </c>
    </row>
    <row r="4307" spans="1:34" ht="15">
      <c r="A4307" s="8">
        <v>43261.259722222225</v>
      </c>
      <c r="B4307" s="9">
        <v>-1.78E-2</v>
      </c>
      <c r="C4307" s="7">
        <v>3.1101130330000002</v>
      </c>
      <c r="D4307" s="9">
        <v>2.12E-2</v>
      </c>
      <c r="E4307" s="9">
        <v>2.1000000000000001E-2</v>
      </c>
      <c r="F4307" s="9">
        <v>2.0899999999999998E-2</v>
      </c>
      <c r="G4307" s="7">
        <v>-5042810</v>
      </c>
      <c r="H4307" s="7">
        <v>17015003</v>
      </c>
      <c r="K4307">
        <f t="shared" si="1580"/>
        <v>1134.3936233025624</v>
      </c>
      <c r="L4307">
        <f t="shared" si="1581"/>
        <v>1111.9888766959755</v>
      </c>
      <c r="M4307">
        <f t="shared" si="1582"/>
        <v>372.3414098921628</v>
      </c>
      <c r="N4307">
        <f t="shared" si="1583"/>
        <v>0.18280326452354376</v>
      </c>
      <c r="O4307">
        <f t="shared" si="1584"/>
        <v>62.418650187749257</v>
      </c>
      <c r="P4307">
        <f t="shared" si="1585"/>
        <v>62.291276898847876</v>
      </c>
      <c r="Q4307">
        <f t="shared" si="1586"/>
        <v>0.22806643553075645</v>
      </c>
      <c r="R4307">
        <f t="shared" si="1587"/>
        <v>62.190583752218501</v>
      </c>
      <c r="S4307">
        <f t="shared" si="1588"/>
        <v>372.18936560180896</v>
      </c>
      <c r="T4307">
        <f t="shared" si="1589"/>
        <v>18.883797801746223</v>
      </c>
      <c r="U4307">
        <f t="shared" si="1576"/>
        <v>0.64650094588293749</v>
      </c>
      <c r="V4307" s="6">
        <f t="shared" si="1590"/>
        <v>244680.00000044703</v>
      </c>
      <c r="W4307">
        <f t="shared" si="1591"/>
        <v>18.890866391113796</v>
      </c>
      <c r="X4307">
        <f t="shared" si="1592"/>
        <v>372.43952752652672</v>
      </c>
      <c r="Y4307">
        <f t="shared" si="1593"/>
        <v>0.10247644131544338</v>
      </c>
      <c r="Z4307">
        <f t="shared" si="1594"/>
        <v>1.4006356310159013E-6</v>
      </c>
      <c r="AA4307">
        <f t="shared" si="1595"/>
        <v>1.1145764549999504E-6</v>
      </c>
      <c r="AB4307">
        <f t="shared" si="1577"/>
        <v>1.0091276409566274</v>
      </c>
      <c r="AC4307">
        <f t="shared" si="1596"/>
        <v>1.9573339590438636</v>
      </c>
      <c r="AD4307">
        <f t="shared" si="1597"/>
        <v>3.7422092470406416E-9</v>
      </c>
      <c r="AE4307">
        <f t="shared" si="1598"/>
        <v>3.1445973144046846E-5</v>
      </c>
      <c r="AF4307">
        <f t="shared" si="1599"/>
        <v>1.1846609263872394E-5</v>
      </c>
      <c r="AG4307">
        <f t="shared" si="1578"/>
        <v>3.7422092470406415E-7</v>
      </c>
      <c r="AH4307">
        <f t="shared" si="1579"/>
        <v>0.11846609263872394</v>
      </c>
    </row>
    <row r="4308" spans="1:34" ht="15">
      <c r="A4308" s="8">
        <v>43261.260416666664</v>
      </c>
      <c r="B4308" s="9">
        <v>-1.78E-2</v>
      </c>
      <c r="C4308" s="7">
        <v>3.110448393</v>
      </c>
      <c r="D4308" s="9">
        <v>2.12E-2</v>
      </c>
      <c r="E4308" s="9">
        <v>2.1000000000000001E-2</v>
      </c>
      <c r="F4308" s="7">
        <v>2.0925354E-2</v>
      </c>
      <c r="G4308" s="7">
        <v>-5043292</v>
      </c>
      <c r="H4308" s="7">
        <v>17015003</v>
      </c>
      <c r="K4308">
        <f t="shared" si="1580"/>
        <v>1134.3936233025624</v>
      </c>
      <c r="L4308">
        <f t="shared" si="1581"/>
        <v>1111.9555490937248</v>
      </c>
      <c r="M4308">
        <f t="shared" si="1582"/>
        <v>372.33025038628068</v>
      </c>
      <c r="N4308">
        <f t="shared" si="1583"/>
        <v>0.18290490692230763</v>
      </c>
      <c r="O4308">
        <f t="shared" si="1584"/>
        <v>62.418650187749257</v>
      </c>
      <c r="P4308">
        <f t="shared" si="1585"/>
        <v>62.291276898847876</v>
      </c>
      <c r="Q4308">
        <f t="shared" si="1586"/>
        <v>0.15165155776043804</v>
      </c>
      <c r="R4308">
        <f t="shared" si="1587"/>
        <v>62.266998629988819</v>
      </c>
      <c r="S4308">
        <f t="shared" si="1588"/>
        <v>372.22914934777373</v>
      </c>
      <c r="T4308">
        <f t="shared" si="1589"/>
        <v>18.894497001616102</v>
      </c>
      <c r="U4308">
        <f t="shared" si="1576"/>
        <v>0.64628377296028394</v>
      </c>
      <c r="V4308" s="6">
        <f t="shared" si="1590"/>
        <v>244740.00000001397</v>
      </c>
      <c r="W4308">
        <f t="shared" si="1591"/>
        <v>18.897952500480056</v>
      </c>
      <c r="X4308">
        <f t="shared" si="1592"/>
        <v>372.764362114417</v>
      </c>
      <c r="Y4308">
        <f t="shared" si="1593"/>
        <v>0.16865106009736999</v>
      </c>
      <c r="Z4308">
        <f t="shared" si="1594"/>
        <v>9.1689424717355837E-7</v>
      </c>
      <c r="AA4308">
        <f t="shared" si="1595"/>
        <v>1.266338202769123E-6</v>
      </c>
      <c r="AB4308">
        <f t="shared" si="1577"/>
        <v>1.008948879207648</v>
      </c>
      <c r="AC4308">
        <f t="shared" si="1596"/>
        <v>1.9570757873510032</v>
      </c>
      <c r="AD4308">
        <f t="shared" si="1597"/>
        <v>2.5831259642346537E-9</v>
      </c>
      <c r="AE4308">
        <f t="shared" si="1598"/>
        <v>2.5171164769401763E-5</v>
      </c>
      <c r="AF4308">
        <f t="shared" si="1599"/>
        <v>1.0215821788013328E-5</v>
      </c>
      <c r="AG4308">
        <f t="shared" si="1578"/>
        <v>2.5831259642346537E-7</v>
      </c>
      <c r="AH4308">
        <f t="shared" si="1579"/>
        <v>0.1021582178801333</v>
      </c>
    </row>
    <row r="4309" spans="1:34" ht="15">
      <c r="A4309" s="8">
        <v>43261.261805555558</v>
      </c>
      <c r="B4309" s="9">
        <v>-1.7899999999999999E-2</v>
      </c>
      <c r="C4309" s="7">
        <v>3.110630344</v>
      </c>
      <c r="D4309" s="9">
        <v>2.12E-2</v>
      </c>
      <c r="E4309" s="7">
        <v>2.0989829000000002E-2</v>
      </c>
      <c r="F4309" s="7">
        <v>2.0933786999999999E-2</v>
      </c>
      <c r="G4309" s="7">
        <v>-5043773</v>
      </c>
      <c r="H4309" s="7">
        <v>17015003</v>
      </c>
      <c r="K4309">
        <f t="shared" si="1580"/>
        <v>1140.7640364672375</v>
      </c>
      <c r="L4309">
        <f t="shared" si="1581"/>
        <v>1118.3148771566496</v>
      </c>
      <c r="M4309">
        <f t="shared" si="1582"/>
        <v>374.45962526271984</v>
      </c>
      <c r="N4309">
        <f t="shared" si="1583"/>
        <v>0.18296005343977392</v>
      </c>
      <c r="O4309">
        <f t="shared" si="1584"/>
        <v>62.418650187749257</v>
      </c>
      <c r="P4309">
        <f t="shared" si="1585"/>
        <v>62.260835698995976</v>
      </c>
      <c r="Q4309">
        <f t="shared" si="1586"/>
        <v>0.12623518700091552</v>
      </c>
      <c r="R4309">
        <f t="shared" si="1587"/>
        <v>62.292415000748342</v>
      </c>
      <c r="S4309">
        <f t="shared" si="1588"/>
        <v>374.37546847138589</v>
      </c>
      <c r="T4309">
        <f t="shared" si="1589"/>
        <v>18.900301898191504</v>
      </c>
      <c r="U4309">
        <f t="shared" si="1576"/>
        <v>0.64616594486376133</v>
      </c>
      <c r="V4309" s="6">
        <f t="shared" si="1590"/>
        <v>244860.00000040513</v>
      </c>
      <c r="W4309">
        <f t="shared" si="1591"/>
        <v>18.904988994800313</v>
      </c>
      <c r="X4309">
        <f t="shared" si="1592"/>
        <v>373.25328029018095</v>
      </c>
      <c r="Y4309">
        <f t="shared" si="1593"/>
        <v>0.16865106009736999</v>
      </c>
      <c r="Z4309">
        <f t="shared" si="1594"/>
        <v>8.6841491569077E-7</v>
      </c>
      <c r="AA4309">
        <f t="shared" si="1595"/>
        <v>1.2527878973932932E-6</v>
      </c>
      <c r="AB4309">
        <f t="shared" si="1577"/>
        <v>1.0088976192671022</v>
      </c>
      <c r="AC4309">
        <f t="shared" si="1596"/>
        <v>1.9569357151966389</v>
      </c>
      <c r="AD4309">
        <f t="shared" si="1597"/>
        <v>2.5553026221833355E-9</v>
      </c>
      <c r="AE4309">
        <f t="shared" si="1598"/>
        <v>2.1814794299902427E-5</v>
      </c>
      <c r="AF4309">
        <f t="shared" si="1599"/>
        <v>1.1660636424794204E-5</v>
      </c>
      <c r="AG4309">
        <f t="shared" si="1578"/>
        <v>2.5553026221833355E-7</v>
      </c>
      <c r="AH4309">
        <f t="shared" si="1579"/>
        <v>0.11660636424794203</v>
      </c>
    </row>
    <row r="4310" spans="1:34" ht="15">
      <c r="A4310" s="8">
        <v>43261.262499999997</v>
      </c>
      <c r="B4310" s="7">
        <v>-1.7869718E-2</v>
      </c>
      <c r="C4310" s="7">
        <v>3.1109383519999998</v>
      </c>
      <c r="D4310" s="9">
        <v>2.12E-2</v>
      </c>
      <c r="E4310" s="9">
        <v>2.1000000000000001E-2</v>
      </c>
      <c r="F4310" s="9">
        <v>2.0899999999999998E-2</v>
      </c>
      <c r="G4310" s="7">
        <v>-5044257</v>
      </c>
      <c r="H4310" s="7">
        <v>17015003</v>
      </c>
      <c r="K4310">
        <f t="shared" si="1580"/>
        <v>1138.8349479527105</v>
      </c>
      <c r="L4310">
        <f t="shared" si="1581"/>
        <v>1116.4302013461236</v>
      </c>
      <c r="M4310">
        <f t="shared" si="1582"/>
        <v>373.82855523748179</v>
      </c>
      <c r="N4310">
        <f t="shared" si="1583"/>
        <v>0.18305340587285615</v>
      </c>
      <c r="O4310">
        <f t="shared" si="1584"/>
        <v>62.418650187749257</v>
      </c>
      <c r="P4310">
        <f t="shared" si="1585"/>
        <v>62.291276898847876</v>
      </c>
      <c r="Q4310">
        <f t="shared" si="1586"/>
        <v>0.22806643553075645</v>
      </c>
      <c r="R4310">
        <f t="shared" si="1587"/>
        <v>62.190583752218501</v>
      </c>
      <c r="S4310">
        <f t="shared" si="1588"/>
        <v>373.67651094712795</v>
      </c>
      <c r="T4310">
        <f t="shared" si="1589"/>
        <v>18.910128470094897</v>
      </c>
      <c r="U4310">
        <f t="shared" si="1576"/>
        <v>0.64596648458954664</v>
      </c>
      <c r="V4310" s="6">
        <f t="shared" si="1590"/>
        <v>244919.99999997206</v>
      </c>
      <c r="W4310">
        <f t="shared" si="1591"/>
        <v>18.912428242943843</v>
      </c>
      <c r="X4310">
        <f t="shared" si="1592"/>
        <v>373.72679564005387</v>
      </c>
      <c r="Y4310">
        <f t="shared" si="1593"/>
        <v>9.365875163791533E-2</v>
      </c>
      <c r="Z4310">
        <f t="shared" si="1594"/>
        <v>2.2479720000119825E-6</v>
      </c>
      <c r="AA4310">
        <f t="shared" si="1595"/>
        <v>1.3155700554031545E-6</v>
      </c>
      <c r="AB4310">
        <f t="shared" si="1577"/>
        <v>1.0091148242291628</v>
      </c>
      <c r="AC4310">
        <f t="shared" si="1596"/>
        <v>1.95669860001661</v>
      </c>
      <c r="AD4310">
        <f t="shared" si="1597"/>
        <v>4.8313317111827434E-9</v>
      </c>
      <c r="AE4310">
        <f t="shared" si="1598"/>
        <v>2.4498302807567647E-5</v>
      </c>
      <c r="AF4310">
        <f t="shared" si="1599"/>
        <v>1.9631880148791159E-5</v>
      </c>
      <c r="AG4310">
        <f t="shared" si="1578"/>
        <v>4.8313317111827431E-7</v>
      </c>
      <c r="AH4310">
        <f t="shared" si="1579"/>
        <v>0.19631880148791159</v>
      </c>
    </row>
    <row r="4311" spans="1:34" ht="15">
      <c r="A4311" s="8">
        <v>43261.263194444444</v>
      </c>
      <c r="B4311" s="9">
        <v>-1.7899999999999999E-2</v>
      </c>
      <c r="C4311" s="7">
        <v>3.11147588</v>
      </c>
      <c r="D4311" s="9">
        <v>2.12E-2</v>
      </c>
      <c r="E4311" s="9">
        <v>2.1000000000000001E-2</v>
      </c>
      <c r="F4311" s="9">
        <v>2.1000000000000001E-2</v>
      </c>
      <c r="G4311" s="7">
        <v>-5044740</v>
      </c>
      <c r="H4311" s="7">
        <v>17015003</v>
      </c>
      <c r="K4311">
        <f t="shared" si="1580"/>
        <v>1140.7640364672375</v>
      </c>
      <c r="L4311">
        <f t="shared" si="1581"/>
        <v>1118.2278407707611</v>
      </c>
      <c r="M4311">
        <f t="shared" si="1582"/>
        <v>374.4304817601967</v>
      </c>
      <c r="N4311">
        <f t="shared" si="1583"/>
        <v>0.18321632224726811</v>
      </c>
      <c r="O4311">
        <f t="shared" si="1584"/>
        <v>62.418650187749257</v>
      </c>
      <c r="P4311">
        <f t="shared" si="1585"/>
        <v>62.291276898847876</v>
      </c>
      <c r="Q4311">
        <f t="shared" si="1586"/>
        <v>-7.3325367617925963E-2</v>
      </c>
      <c r="R4311">
        <f t="shared" si="1587"/>
        <v>62.491975555367183</v>
      </c>
      <c r="S4311">
        <f t="shared" si="1588"/>
        <v>374.47936533860866</v>
      </c>
      <c r="T4311">
        <f t="shared" si="1589"/>
        <v>18.927277562138261</v>
      </c>
      <c r="U4311">
        <f t="shared" si="1576"/>
        <v>0.64561839141573885</v>
      </c>
      <c r="V4311" s="6">
        <f t="shared" si="1590"/>
        <v>244980.00000016764</v>
      </c>
      <c r="W4311">
        <f t="shared" si="1591"/>
        <v>18.920985276329212</v>
      </c>
      <c r="X4311">
        <f t="shared" si="1592"/>
        <v>374.20031098992683</v>
      </c>
      <c r="Y4311">
        <f t="shared" si="1593"/>
        <v>2.7138566764968175E-2</v>
      </c>
      <c r="Z4311">
        <f t="shared" si="1594"/>
        <v>1.7357752332527546E-6</v>
      </c>
      <c r="AA4311">
        <f t="shared" si="1595"/>
        <v>1.2853079463837265E-6</v>
      </c>
      <c r="AB4311">
        <f t="shared" si="1577"/>
        <v>1.0092790197441761</v>
      </c>
      <c r="AC4311">
        <f t="shared" si="1596"/>
        <v>1.9562847924256039</v>
      </c>
      <c r="AD4311">
        <f t="shared" si="1597"/>
        <v>1.6286571518144157E-8</v>
      </c>
      <c r="AE4311">
        <f t="shared" si="1598"/>
        <v>3.0838079738593527E-5</v>
      </c>
      <c r="AF4311">
        <f t="shared" si="1599"/>
        <v>5.2574285550598271E-5</v>
      </c>
      <c r="AG4311">
        <f t="shared" si="1578"/>
        <v>1.6286571518144157E-6</v>
      </c>
      <c r="AH4311">
        <f t="shared" si="1579"/>
        <v>0.52574285550598265</v>
      </c>
    </row>
    <row r="4312" spans="1:34" ht="15">
      <c r="A4312" s="8">
        <v>43261.263888888891</v>
      </c>
      <c r="B4312" s="9">
        <v>-1.7899999999999999E-2</v>
      </c>
      <c r="C4312" s="7">
        <v>3.111591234</v>
      </c>
      <c r="D4312" s="9">
        <v>2.12E-2</v>
      </c>
      <c r="E4312" s="9">
        <v>2.1000000000000001E-2</v>
      </c>
      <c r="F4312" s="9">
        <v>2.1000000000000001E-2</v>
      </c>
      <c r="G4312" s="7">
        <v>-5045224</v>
      </c>
      <c r="H4312" s="7">
        <v>17015003</v>
      </c>
      <c r="K4312">
        <f t="shared" si="1580"/>
        <v>1140.7640364672375</v>
      </c>
      <c r="L4312">
        <f t="shared" si="1581"/>
        <v>1118.2278407707611</v>
      </c>
      <c r="M4312">
        <f t="shared" si="1582"/>
        <v>374.4304817601967</v>
      </c>
      <c r="N4312">
        <f t="shared" si="1583"/>
        <v>0.18325128425009202</v>
      </c>
      <c r="O4312">
        <f t="shared" si="1584"/>
        <v>62.418650187749257</v>
      </c>
      <c r="P4312">
        <f t="shared" si="1585"/>
        <v>62.291276898847876</v>
      </c>
      <c r="Q4312">
        <f t="shared" si="1586"/>
        <v>-7.3325367617925963E-2</v>
      </c>
      <c r="R4312">
        <f t="shared" si="1587"/>
        <v>62.491975555367183</v>
      </c>
      <c r="S4312">
        <f t="shared" si="1588"/>
        <v>374.47936533860866</v>
      </c>
      <c r="T4312">
        <f t="shared" si="1589"/>
        <v>18.930957772961825</v>
      </c>
      <c r="U4312">
        <f t="shared" si="1576"/>
        <v>0.64554369030254755</v>
      </c>
      <c r="V4312" s="6">
        <f t="shared" si="1590"/>
        <v>245040.00000036322</v>
      </c>
      <c r="W4312">
        <f t="shared" si="1591"/>
        <v>18.929075348617793</v>
      </c>
      <c r="X4312">
        <f t="shared" si="1592"/>
        <v>374.50974275192618</v>
      </c>
      <c r="Y4312">
        <f t="shared" si="1593"/>
        <v>-7.3325367617925963E-2</v>
      </c>
      <c r="Z4312">
        <f t="shared" si="1594"/>
        <v>7.6197024271900002E-7</v>
      </c>
      <c r="AA4312">
        <f t="shared" si="1595"/>
        <v>1.3458321618686255E-6</v>
      </c>
      <c r="AB4312">
        <f t="shared" si="1577"/>
        <v>1.0095492920564355</v>
      </c>
      <c r="AC4312">
        <f t="shared" si="1596"/>
        <v>1.9561959889384311</v>
      </c>
      <c r="AD4312">
        <f t="shared" si="1597"/>
        <v>-6.3114090034998036E-9</v>
      </c>
      <c r="AE4312">
        <f t="shared" si="1598"/>
        <v>3.9207524041790165E-5</v>
      </c>
      <c r="AF4312">
        <f t="shared" si="1599"/>
        <v>-1.6024627523982231E-5</v>
      </c>
      <c r="AG4312" t="str">
        <f t="shared" si="1578"/>
        <v>NaN</v>
      </c>
      <c r="AH4312" t="str">
        <f t="shared" si="1579"/>
        <v>NaN</v>
      </c>
    </row>
    <row r="4313" spans="1:34" ht="15">
      <c r="A4313" s="8">
        <v>43261.26458333333</v>
      </c>
      <c r="B4313" s="9">
        <v>-1.7899999999999999E-2</v>
      </c>
      <c r="C4313" s="7">
        <v>3.1117624820000001</v>
      </c>
      <c r="D4313" s="9">
        <v>2.12E-2</v>
      </c>
      <c r="E4313" s="9">
        <v>2.1000000000000001E-2</v>
      </c>
      <c r="F4313" s="9">
        <v>2.1000000000000001E-2</v>
      </c>
      <c r="G4313" s="7">
        <v>-5045707</v>
      </c>
      <c r="H4313" s="7">
        <v>17015003</v>
      </c>
      <c r="K4313">
        <f t="shared" si="1580"/>
        <v>1140.7640364672375</v>
      </c>
      <c r="L4313">
        <f t="shared" si="1581"/>
        <v>1118.2278407707611</v>
      </c>
      <c r="M4313">
        <f t="shared" si="1582"/>
        <v>374.4304817601967</v>
      </c>
      <c r="N4313">
        <f t="shared" si="1583"/>
        <v>0.18330318685476618</v>
      </c>
      <c r="O4313">
        <f t="shared" si="1584"/>
        <v>62.418650187749257</v>
      </c>
      <c r="P4313">
        <f t="shared" si="1585"/>
        <v>62.291276898847876</v>
      </c>
      <c r="Q4313">
        <f t="shared" si="1586"/>
        <v>-7.3325367617925963E-2</v>
      </c>
      <c r="R4313">
        <f t="shared" si="1587"/>
        <v>62.491975555367183</v>
      </c>
      <c r="S4313">
        <f t="shared" si="1588"/>
        <v>374.47936533860866</v>
      </c>
      <c r="T4313">
        <f t="shared" si="1589"/>
        <v>18.936421205032794</v>
      </c>
      <c r="U4313">
        <f t="shared" si="1576"/>
        <v>0.64543279327052649</v>
      </c>
      <c r="V4313" s="6">
        <f t="shared" si="1590"/>
        <v>245099.99999993015</v>
      </c>
      <c r="W4313">
        <f t="shared" si="1591"/>
        <v>18.937830837278931</v>
      </c>
      <c r="X4313">
        <f t="shared" si="1592"/>
        <v>374.82346741478443</v>
      </c>
      <c r="Y4313">
        <f t="shared" si="1593"/>
        <v>-7.3325367617925963E-2</v>
      </c>
      <c r="Z4313">
        <f t="shared" si="1594"/>
        <v>1.2773281179581155E-6</v>
      </c>
      <c r="AA4313">
        <f t="shared" si="1595"/>
        <v>1.55465531801517E-6</v>
      </c>
      <c r="AB4313">
        <f t="shared" si="1577"/>
        <v>1.0095492920564355</v>
      </c>
      <c r="AC4313">
        <f t="shared" si="1596"/>
        <v>1.9560641563225587</v>
      </c>
      <c r="AD4313">
        <f t="shared" si="1597"/>
        <v>-7.2902138850841334E-9</v>
      </c>
      <c r="AE4313">
        <f t="shared" si="1598"/>
        <v>3.2058997271295455E-5</v>
      </c>
      <c r="AF4313">
        <f t="shared" si="1599"/>
        <v>-2.2637130346722701E-5</v>
      </c>
      <c r="AG4313" t="str">
        <f t="shared" si="1578"/>
        <v>NaN</v>
      </c>
      <c r="AH4313" t="str">
        <f t="shared" si="1579"/>
        <v>NaN</v>
      </c>
    </row>
    <row r="4314" spans="1:34" ht="15">
      <c r="A4314" s="8">
        <v>43261.265277777777</v>
      </c>
      <c r="B4314" s="9">
        <v>-1.7899999999999999E-2</v>
      </c>
      <c r="C4314" s="7">
        <v>3.112071679</v>
      </c>
      <c r="D4314" s="9">
        <v>2.12E-2</v>
      </c>
      <c r="E4314" s="9">
        <v>2.1000000000000001E-2</v>
      </c>
      <c r="F4314" s="9">
        <v>2.1000000000000001E-2</v>
      </c>
      <c r="G4314" s="7">
        <v>-5046187</v>
      </c>
      <c r="H4314" s="7">
        <v>17015003</v>
      </c>
      <c r="K4314">
        <f t="shared" si="1580"/>
        <v>1140.7640364672375</v>
      </c>
      <c r="L4314">
        <f t="shared" si="1581"/>
        <v>1118.2278407707611</v>
      </c>
      <c r="M4314">
        <f t="shared" si="1582"/>
        <v>374.4304817601967</v>
      </c>
      <c r="N4314">
        <f t="shared" si="1583"/>
        <v>0.18339689965525105</v>
      </c>
      <c r="O4314">
        <f t="shared" si="1584"/>
        <v>62.418650187749257</v>
      </c>
      <c r="P4314">
        <f t="shared" si="1585"/>
        <v>62.291276898847876</v>
      </c>
      <c r="Q4314">
        <f t="shared" si="1586"/>
        <v>-7.3325367617925963E-2</v>
      </c>
      <c r="R4314">
        <f t="shared" si="1587"/>
        <v>62.491975555367183</v>
      </c>
      <c r="S4314">
        <f t="shared" si="1588"/>
        <v>374.47936533860866</v>
      </c>
      <c r="T4314">
        <f t="shared" si="1589"/>
        <v>18.946285710346988</v>
      </c>
      <c r="U4314">
        <f t="shared" si="1576"/>
        <v>0.64523256302194076</v>
      </c>
      <c r="V4314" s="6">
        <f t="shared" si="1590"/>
        <v>245160.00000012573</v>
      </c>
      <c r="W4314">
        <f t="shared" si="1591"/>
        <v>18.946816886079667</v>
      </c>
      <c r="X4314">
        <f t="shared" si="1592"/>
        <v>375.31238559054862</v>
      </c>
      <c r="Y4314">
        <f t="shared" si="1593"/>
        <v>-7.3325367617925963E-2</v>
      </c>
      <c r="Z4314">
        <f t="shared" si="1594"/>
        <v>1.1888008678799046E-6</v>
      </c>
      <c r="AA4314">
        <f t="shared" si="1595"/>
        <v>1.4304453881185113E-6</v>
      </c>
      <c r="AB4314">
        <f t="shared" si="1577"/>
        <v>1.0095492920564355</v>
      </c>
      <c r="AC4314">
        <f t="shared" si="1596"/>
        <v>1.9558261258093272</v>
      </c>
      <c r="AD4314">
        <f t="shared" si="1597"/>
        <v>-6.7069425042606626E-9</v>
      </c>
      <c r="AE4314">
        <f t="shared" si="1598"/>
        <v>2.6253919672965235E-5</v>
      </c>
      <c r="AF4314">
        <f t="shared" si="1599"/>
        <v>-2.5430884602305281E-5</v>
      </c>
      <c r="AG4314" t="str">
        <f t="shared" si="1578"/>
        <v>NaN</v>
      </c>
      <c r="AH4314" t="str">
        <f t="shared" si="1579"/>
        <v>NaN</v>
      </c>
    </row>
    <row r="4315" spans="1:34" ht="15">
      <c r="A4315" s="8">
        <v>43261.265972222223</v>
      </c>
      <c r="B4315" s="9">
        <v>-1.7999999999999999E-2</v>
      </c>
      <c r="C4315" s="7">
        <v>3.1122096290000001</v>
      </c>
      <c r="D4315" s="9">
        <v>2.12E-2</v>
      </c>
      <c r="E4315" s="9">
        <v>2.1100000000000001E-2</v>
      </c>
      <c r="F4315" s="9">
        <v>2.1000000000000001E-2</v>
      </c>
      <c r="G4315" s="7">
        <v>-5046672</v>
      </c>
      <c r="H4315" s="7">
        <v>17015003</v>
      </c>
      <c r="K4315">
        <f t="shared" si="1580"/>
        <v>1147.1344496319127</v>
      </c>
      <c r="L4315">
        <f t="shared" si="1581"/>
        <v>1124.5982539354363</v>
      </c>
      <c r="M4315">
        <f t="shared" si="1582"/>
        <v>376.56356840255467</v>
      </c>
      <c r="N4315">
        <f t="shared" si="1583"/>
        <v>0.18343871015414626</v>
      </c>
      <c r="O4315">
        <f t="shared" si="1584"/>
        <v>62.418650187749257</v>
      </c>
      <c r="P4315">
        <f t="shared" si="1585"/>
        <v>62.590570968771182</v>
      </c>
      <c r="Q4315">
        <f t="shared" si="1586"/>
        <v>-7.3325367617925963E-2</v>
      </c>
      <c r="R4315">
        <f t="shared" si="1587"/>
        <v>62.491975555367183</v>
      </c>
      <c r="S4315">
        <f t="shared" si="1588"/>
        <v>376.61245198096663</v>
      </c>
      <c r="T4315">
        <f t="shared" si="1589"/>
        <v>18.950686815493853</v>
      </c>
      <c r="U4315">
        <f t="shared" si="1576"/>
        <v>0.64514322915779432</v>
      </c>
      <c r="V4315" s="6">
        <f t="shared" si="1590"/>
        <v>245220.00000032131</v>
      </c>
      <c r="W4315">
        <f t="shared" si="1591"/>
        <v>18.955607397559302</v>
      </c>
      <c r="X4315">
        <f t="shared" si="1592"/>
        <v>375.80551966443039</v>
      </c>
      <c r="Y4315">
        <f t="shared" si="1593"/>
        <v>2.6793000673950001E-2</v>
      </c>
      <c r="Z4315">
        <f t="shared" si="1594"/>
        <v>1.3405637555678522E-6</v>
      </c>
      <c r="AA4315">
        <f t="shared" si="1595"/>
        <v>1.3355940105939495E-6</v>
      </c>
      <c r="AB4315">
        <f t="shared" si="1577"/>
        <v>1.0092270000796064</v>
      </c>
      <c r="AC4315">
        <f t="shared" si="1596"/>
        <v>1.9557199271421335</v>
      </c>
      <c r="AD4315">
        <f t="shared" si="1597"/>
        <v>1.7137089940708318E-8</v>
      </c>
      <c r="AE4315">
        <f t="shared" si="1598"/>
        <v>3.1481926121376052E-5</v>
      </c>
      <c r="AF4315">
        <f t="shared" si="1599"/>
        <v>5.4188460970212743E-5</v>
      </c>
      <c r="AG4315">
        <f t="shared" si="1578"/>
        <v>1.7137089940708319E-6</v>
      </c>
      <c r="AH4315">
        <f t="shared" si="1579"/>
        <v>0.54188460970212748</v>
      </c>
    </row>
    <row r="4316" spans="1:34" ht="15">
      <c r="A4316" s="8">
        <v>43261.26666666667</v>
      </c>
      <c r="B4316" s="9">
        <v>-1.7999999999999999E-2</v>
      </c>
      <c r="C4316" s="7">
        <v>3.1125759089999998</v>
      </c>
      <c r="D4316" s="9">
        <v>2.1299999999999999E-2</v>
      </c>
      <c r="E4316" s="9">
        <v>2.1100000000000001E-2</v>
      </c>
      <c r="F4316" s="9">
        <v>2.1000000000000001E-2</v>
      </c>
      <c r="G4316" s="7">
        <v>-5047152</v>
      </c>
      <c r="H4316" s="7">
        <v>17015003</v>
      </c>
      <c r="K4316">
        <f t="shared" si="1580"/>
        <v>1147.1344496319127</v>
      </c>
      <c r="L4316">
        <f t="shared" si="1581"/>
        <v>1124.5982539354363</v>
      </c>
      <c r="M4316">
        <f t="shared" si="1582"/>
        <v>376.56356840255467</v>
      </c>
      <c r="N4316">
        <f t="shared" si="1583"/>
        <v>0.18354972392388391</v>
      </c>
      <c r="O4316">
        <f t="shared" si="1584"/>
        <v>62.719005292624885</v>
      </c>
      <c r="P4316">
        <f t="shared" si="1585"/>
        <v>62.590570968771182</v>
      </c>
      <c r="Q4316">
        <f t="shared" si="1586"/>
        <v>0.22702973725770192</v>
      </c>
      <c r="R4316">
        <f t="shared" si="1587"/>
        <v>62.491975555367183</v>
      </c>
      <c r="S4316">
        <f t="shared" si="1588"/>
        <v>376.41221524438288</v>
      </c>
      <c r="T4316">
        <f t="shared" si="1589"/>
        <v>18.962372475466239</v>
      </c>
      <c r="U4316">
        <f t="shared" si="1576"/>
        <v>0.64490603301600791</v>
      </c>
      <c r="V4316" s="6">
        <f t="shared" si="1590"/>
        <v>245280.00000051688</v>
      </c>
      <c r="W4316">
        <f t="shared" si="1591"/>
        <v>18.964745209452733</v>
      </c>
      <c r="X4316">
        <f t="shared" si="1592"/>
        <v>376.13834631903018</v>
      </c>
      <c r="Y4316">
        <f t="shared" si="1593"/>
        <v>0.12691136896582597</v>
      </c>
      <c r="Z4316">
        <f t="shared" si="1594"/>
        <v>2.3301770087165816E-6</v>
      </c>
      <c r="AA4316">
        <f t="shared" si="1595"/>
        <v>1.4850974387337215E-6</v>
      </c>
      <c r="AB4316">
        <f t="shared" si="1577"/>
        <v>1.0089591942329228</v>
      </c>
      <c r="AC4316">
        <f t="shared" si="1596"/>
        <v>1.9554379521669996</v>
      </c>
      <c r="AD4316">
        <f t="shared" si="1597"/>
        <v>4.0223121203001055E-9</v>
      </c>
      <c r="AE4316">
        <f t="shared" si="1598"/>
        <v>3.8340741346659912E-5</v>
      </c>
      <c r="AF4316">
        <f t="shared" si="1599"/>
        <v>1.0443505446548488E-5</v>
      </c>
      <c r="AG4316">
        <f t="shared" si="1578"/>
        <v>4.0223121203001056E-7</v>
      </c>
      <c r="AH4316">
        <f t="shared" si="1579"/>
        <v>0.10443505446548489</v>
      </c>
    </row>
    <row r="4317" spans="1:34" ht="15">
      <c r="A4317" s="8">
        <v>43261.267361111109</v>
      </c>
      <c r="B4317" s="9">
        <v>-1.7999999999999999E-2</v>
      </c>
      <c r="C4317" s="7">
        <v>3.1130860849999999</v>
      </c>
      <c r="D4317" s="9">
        <v>2.1299999999999999E-2</v>
      </c>
      <c r="E4317" s="9">
        <v>2.1100000000000001E-2</v>
      </c>
      <c r="F4317" s="9">
        <v>2.1000000000000001E-2</v>
      </c>
      <c r="G4317" s="7">
        <v>-5047636</v>
      </c>
      <c r="H4317" s="7">
        <v>17015003</v>
      </c>
      <c r="K4317">
        <f t="shared" si="1580"/>
        <v>1147.1344496319127</v>
      </c>
      <c r="L4317">
        <f t="shared" si="1581"/>
        <v>1124.5982539354363</v>
      </c>
      <c r="M4317">
        <f t="shared" si="1582"/>
        <v>376.56356840255467</v>
      </c>
      <c r="N4317">
        <f t="shared" si="1583"/>
        <v>0.18370435033261423</v>
      </c>
      <c r="O4317">
        <f t="shared" si="1584"/>
        <v>62.719005292624885</v>
      </c>
      <c r="P4317">
        <f t="shared" si="1585"/>
        <v>62.590570968771182</v>
      </c>
      <c r="Q4317">
        <f t="shared" si="1586"/>
        <v>0.22702973725770192</v>
      </c>
      <c r="R4317">
        <f t="shared" si="1587"/>
        <v>62.491975555367183</v>
      </c>
      <c r="S4317">
        <f t="shared" si="1588"/>
        <v>376.41221524438288</v>
      </c>
      <c r="T4317">
        <f t="shared" si="1589"/>
        <v>18.978648939543113</v>
      </c>
      <c r="U4317">
        <f t="shared" si="1576"/>
        <v>0.64457565249063886</v>
      </c>
      <c r="V4317" s="6">
        <f t="shared" si="1590"/>
        <v>245340.00000008382</v>
      </c>
      <c r="W4317">
        <f t="shared" si="1591"/>
        <v>18.974551355673391</v>
      </c>
      <c r="X4317">
        <f t="shared" si="1592"/>
        <v>376.5221434781634</v>
      </c>
      <c r="Y4317">
        <f t="shared" si="1593"/>
        <v>0.22702973725770192</v>
      </c>
      <c r="Z4317">
        <f t="shared" si="1594"/>
        <v>1.3785024907353707E-6</v>
      </c>
      <c r="AA4317">
        <f t="shared" si="1595"/>
        <v>1.5081329958532946E-6</v>
      </c>
      <c r="AB4317">
        <f t="shared" si="1577"/>
        <v>1.008691388386239</v>
      </c>
      <c r="AC4317">
        <f t="shared" si="1596"/>
        <v>1.9550452010888248</v>
      </c>
      <c r="AD4317">
        <f t="shared" si="1597"/>
        <v>2.2829216433738618E-9</v>
      </c>
      <c r="AE4317">
        <f t="shared" si="1598"/>
        <v>3.9809074534939348E-5</v>
      </c>
      <c r="AF4317">
        <f t="shared" si="1599"/>
        <v>5.7087360064783911E-6</v>
      </c>
      <c r="AG4317">
        <f t="shared" si="1578"/>
        <v>2.2829216433738617E-7</v>
      </c>
      <c r="AH4317">
        <f t="shared" si="1579"/>
        <v>5.7087360064783918E-2</v>
      </c>
    </row>
    <row r="4318" spans="1:34" ht="15">
      <c r="A4318" s="8">
        <v>43261.268055555556</v>
      </c>
      <c r="B4318" s="9">
        <v>-1.7999999999999999E-2</v>
      </c>
      <c r="C4318" s="7">
        <v>3.1130944089999999</v>
      </c>
      <c r="D4318" s="9">
        <v>2.1299999999999999E-2</v>
      </c>
      <c r="E4318" s="9">
        <v>2.1100000000000001E-2</v>
      </c>
      <c r="F4318" s="9">
        <v>2.1000000000000001E-2</v>
      </c>
      <c r="G4318" s="7">
        <v>-5048119</v>
      </c>
      <c r="H4318" s="7">
        <v>17015003</v>
      </c>
      <c r="K4318">
        <f t="shared" si="1580"/>
        <v>1147.1344496319127</v>
      </c>
      <c r="L4318">
        <f t="shared" si="1581"/>
        <v>1124.5982539354363</v>
      </c>
      <c r="M4318">
        <f t="shared" si="1582"/>
        <v>376.56356840255467</v>
      </c>
      <c r="N4318">
        <f t="shared" si="1583"/>
        <v>0.18370687320751675</v>
      </c>
      <c r="O4318">
        <f t="shared" si="1584"/>
        <v>62.719005292624885</v>
      </c>
      <c r="P4318">
        <f t="shared" si="1585"/>
        <v>62.590570968771182</v>
      </c>
      <c r="Q4318">
        <f t="shared" si="1586"/>
        <v>0.22702973725770192</v>
      </c>
      <c r="R4318">
        <f t="shared" si="1587"/>
        <v>62.491975555367183</v>
      </c>
      <c r="S4318">
        <f t="shared" si="1588"/>
        <v>376.41221524438288</v>
      </c>
      <c r="T4318">
        <f t="shared" si="1589"/>
        <v>18.978914505322326</v>
      </c>
      <c r="U4318">
        <f t="shared" si="1576"/>
        <v>0.6445702620224607</v>
      </c>
      <c r="V4318" s="6">
        <f t="shared" si="1590"/>
        <v>245400.0000002794</v>
      </c>
      <c r="W4318">
        <f t="shared" si="1591"/>
        <v>18.984147369891325</v>
      </c>
      <c r="X4318">
        <f t="shared" si="1592"/>
        <v>376.84523174401488</v>
      </c>
      <c r="Y4318">
        <f t="shared" si="1593"/>
        <v>0.19129873435508671</v>
      </c>
      <c r="Z4318">
        <f t="shared" si="1594"/>
        <v>1.071815590580822E-6</v>
      </c>
      <c r="AA4318">
        <f t="shared" si="1595"/>
        <v>1.5582687836569523E-6</v>
      </c>
      <c r="AB4318">
        <f t="shared" si="1577"/>
        <v>1.0087869649687229</v>
      </c>
      <c r="AC4318">
        <f t="shared" si="1596"/>
        <v>1.9550387929865722</v>
      </c>
      <c r="AD4318">
        <f t="shared" si="1597"/>
        <v>2.7993871236424735E-9</v>
      </c>
      <c r="AE4318">
        <f t="shared" si="1598"/>
        <v>3.5435583920902647E-5</v>
      </c>
      <c r="AF4318">
        <f t="shared" si="1599"/>
        <v>7.8641973415111467E-6</v>
      </c>
      <c r="AG4318">
        <f t="shared" si="1578"/>
        <v>2.7993871236424735E-7</v>
      </c>
      <c r="AH4318">
        <f t="shared" si="1579"/>
        <v>7.8641973415111463E-2</v>
      </c>
    </row>
    <row r="4319" spans="1:34" ht="15">
      <c r="A4319" s="8">
        <v>43261.268750000003</v>
      </c>
      <c r="B4319" s="9">
        <v>-1.7999999999999999E-2</v>
      </c>
      <c r="C4319" s="7">
        <v>3.1134892299999999</v>
      </c>
      <c r="D4319" s="9">
        <v>2.1299999999999999E-2</v>
      </c>
      <c r="E4319" s="9">
        <v>2.1100000000000001E-2</v>
      </c>
      <c r="F4319" s="7">
        <v>2.1035565999999999E-2</v>
      </c>
      <c r="G4319" s="7">
        <v>-5048599</v>
      </c>
      <c r="H4319" s="7">
        <v>17015003</v>
      </c>
      <c r="K4319">
        <f t="shared" si="1580"/>
        <v>1147.1344496319127</v>
      </c>
      <c r="L4319">
        <f t="shared" si="1581"/>
        <v>1124.5515027521265</v>
      </c>
      <c r="M4319">
        <f t="shared" si="1582"/>
        <v>376.5479141079187</v>
      </c>
      <c r="N4319">
        <f t="shared" si="1583"/>
        <v>0.18382653731033871</v>
      </c>
      <c r="O4319">
        <f t="shared" si="1584"/>
        <v>62.719005292624885</v>
      </c>
      <c r="P4319">
        <f t="shared" si="1585"/>
        <v>62.590570968771182</v>
      </c>
      <c r="Q4319">
        <f t="shared" si="1586"/>
        <v>0.11983672854985628</v>
      </c>
      <c r="R4319">
        <f t="shared" si="1587"/>
        <v>62.599168564075029</v>
      </c>
      <c r="S4319">
        <f t="shared" si="1588"/>
        <v>376.4680229555521</v>
      </c>
      <c r="T4319">
        <f t="shared" si="1589"/>
        <v>18.991510726672008</v>
      </c>
      <c r="U4319">
        <f t="shared" si="1576"/>
        <v>0.64431458325786439</v>
      </c>
      <c r="V4319" s="6">
        <f t="shared" si="1590"/>
        <v>245460.00000047497</v>
      </c>
      <c r="W4319">
        <f t="shared" si="1591"/>
        <v>18.994373780117449</v>
      </c>
      <c r="X4319">
        <f t="shared" si="1592"/>
        <v>377.33347471066332</v>
      </c>
      <c r="Y4319">
        <f t="shared" si="1593"/>
        <v>0.19129873435508671</v>
      </c>
      <c r="Z4319">
        <f t="shared" si="1594"/>
        <v>1.8084942396974049E-6</v>
      </c>
      <c r="AA4319">
        <f t="shared" si="1595"/>
        <v>1.7100301539235217E-6</v>
      </c>
      <c r="AB4319">
        <f t="shared" si="1577"/>
        <v>1.0087873329255588</v>
      </c>
      <c r="AC4319">
        <f t="shared" si="1596"/>
        <v>1.9547348461654044</v>
      </c>
      <c r="AD4319">
        <f t="shared" si="1597"/>
        <v>3.0715446597381978E-9</v>
      </c>
      <c r="AE4319">
        <f t="shared" si="1598"/>
        <v>3.1518578722680542E-5</v>
      </c>
      <c r="AF4319">
        <f t="shared" si="1599"/>
        <v>9.7011058838764966E-6</v>
      </c>
      <c r="AG4319">
        <f t="shared" si="1578"/>
        <v>3.0715446597381979E-7</v>
      </c>
      <c r="AH4319">
        <f t="shared" si="1579"/>
        <v>9.7011058838764958E-2</v>
      </c>
    </row>
    <row r="4320" spans="1:34" ht="15">
      <c r="A4320" s="8">
        <v>43261.269444444442</v>
      </c>
      <c r="B4320" s="9">
        <v>-1.8100000000000002E-2</v>
      </c>
      <c r="C4320" s="7">
        <v>3.1137746430000002</v>
      </c>
      <c r="D4320" s="9">
        <v>2.1299999999999999E-2</v>
      </c>
      <c r="E4320" s="9">
        <v>2.1100000000000001E-2</v>
      </c>
      <c r="F4320" s="9">
        <v>2.1000000000000001E-2</v>
      </c>
      <c r="G4320" s="7">
        <v>-5049082</v>
      </c>
      <c r="H4320" s="7">
        <v>17015003</v>
      </c>
      <c r="K4320">
        <f t="shared" si="1580"/>
        <v>1153.504862796588</v>
      </c>
      <c r="L4320">
        <f t="shared" si="1581"/>
        <v>1130.9686671001116</v>
      </c>
      <c r="M4320">
        <f t="shared" si="1582"/>
        <v>378.69665504491257</v>
      </c>
      <c r="N4320">
        <f t="shared" si="1583"/>
        <v>0.18391304155043423</v>
      </c>
      <c r="O4320">
        <f t="shared" si="1584"/>
        <v>62.719005292624885</v>
      </c>
      <c r="P4320">
        <f t="shared" si="1585"/>
        <v>62.590570968771182</v>
      </c>
      <c r="Q4320">
        <f t="shared" si="1586"/>
        <v>0.22702973725770192</v>
      </c>
      <c r="R4320">
        <f t="shared" si="1587"/>
        <v>62.491975555367183</v>
      </c>
      <c r="S4320">
        <f t="shared" si="1588"/>
        <v>378.54530188674079</v>
      </c>
      <c r="T4320">
        <f t="shared" si="1589"/>
        <v>19.000616436155745</v>
      </c>
      <c r="U4320">
        <f t="shared" si="1576"/>
        <v>0.64412975508702297</v>
      </c>
      <c r="V4320" s="6">
        <f t="shared" si="1590"/>
        <v>245520.00000004191</v>
      </c>
      <c r="W4320">
        <f t="shared" si="1591"/>
        <v>19.005382346990324</v>
      </c>
      <c r="X4320">
        <f t="shared" si="1592"/>
        <v>377.82239288642734</v>
      </c>
      <c r="Y4320">
        <f t="shared" si="1593"/>
        <v>0.13042276498859215</v>
      </c>
      <c r="Z4320">
        <f t="shared" si="1594"/>
        <v>1.4385770177951257E-6</v>
      </c>
      <c r="AA4320">
        <f t="shared" si="1595"/>
        <v>1.7691988458988583E-6</v>
      </c>
      <c r="AB4320">
        <f t="shared" si="1577"/>
        <v>1.008899025771153</v>
      </c>
      <c r="AC4320">
        <f t="shared" si="1596"/>
        <v>1.9545151253955617</v>
      </c>
      <c r="AD4320">
        <f t="shared" si="1597"/>
        <v>4.6605759238869338E-9</v>
      </c>
      <c r="AE4320">
        <f t="shared" si="1598"/>
        <v>3.252894752849042E-5</v>
      </c>
      <c r="AF4320">
        <f t="shared" si="1599"/>
        <v>1.426266269082878E-5</v>
      </c>
      <c r="AG4320">
        <f t="shared" si="1578"/>
        <v>4.6605759238869339E-7</v>
      </c>
      <c r="AH4320">
        <f t="shared" si="1579"/>
        <v>0.14262662690828778</v>
      </c>
    </row>
    <row r="4321" spans="1:34" ht="15">
      <c r="A4321" s="8">
        <v>43261.270138888889</v>
      </c>
      <c r="B4321" s="9">
        <v>-1.8100000000000002E-2</v>
      </c>
      <c r="C4321" s="7">
        <v>3.114030326</v>
      </c>
      <c r="D4321" s="7">
        <v>2.1301119E-2</v>
      </c>
      <c r="E4321" s="9">
        <v>2.1100000000000001E-2</v>
      </c>
      <c r="F4321" s="7">
        <v>2.1061710000000001E-2</v>
      </c>
      <c r="G4321" s="7">
        <v>-5049565</v>
      </c>
      <c r="H4321" s="7">
        <v>17015003</v>
      </c>
      <c r="K4321">
        <f t="shared" si="1580"/>
        <v>1153.504862796588</v>
      </c>
      <c r="L4321">
        <f t="shared" si="1581"/>
        <v>1130.887549866741</v>
      </c>
      <c r="M4321">
        <f t="shared" si="1582"/>
        <v>378.66949352767733</v>
      </c>
      <c r="N4321">
        <f t="shared" si="1583"/>
        <v>0.18399053509004282</v>
      </c>
      <c r="O4321">
        <f t="shared" si="1584"/>
        <v>62.722366266248443</v>
      </c>
      <c r="P4321">
        <f t="shared" si="1585"/>
        <v>62.590570968771182</v>
      </c>
      <c r="Q4321">
        <f t="shared" si="1586"/>
        <v>4.440182915821822E-2</v>
      </c>
      <c r="R4321">
        <f t="shared" si="1587"/>
        <v>62.677964437090225</v>
      </c>
      <c r="S4321">
        <f t="shared" si="1588"/>
        <v>378.63989230823853</v>
      </c>
      <c r="T4321">
        <f t="shared" si="1589"/>
        <v>19.008773650851385</v>
      </c>
      <c r="U4321">
        <f t="shared" si="1576"/>
        <v>0.64396417951336238</v>
      </c>
      <c r="V4321" s="6">
        <f t="shared" si="1590"/>
        <v>245580.00000023749</v>
      </c>
      <c r="W4321">
        <f t="shared" si="1591"/>
        <v>19.016122412950441</v>
      </c>
      <c r="X4321">
        <f t="shared" si="1592"/>
        <v>378.30318714973157</v>
      </c>
      <c r="Y4321">
        <f t="shared" si="1593"/>
        <v>6.568983350831796E-2</v>
      </c>
      <c r="Z4321">
        <f t="shared" si="1594"/>
        <v>1.5397513825055094E-6</v>
      </c>
      <c r="AA4321">
        <f t="shared" si="1595"/>
        <v>1.8852786668911647E-6</v>
      </c>
      <c r="AB4321">
        <f t="shared" si="1577"/>
        <v>1.0090718523848652</v>
      </c>
      <c r="AC4321">
        <f t="shared" si="1596"/>
        <v>1.954318291804956</v>
      </c>
      <c r="AD4321">
        <f t="shared" si="1597"/>
        <v>9.8593888733700508E-9</v>
      </c>
      <c r="AE4321">
        <f t="shared" si="1598"/>
        <v>4.0624419700214113E-5</v>
      </c>
      <c r="AF4321">
        <f t="shared" si="1599"/>
        <v>2.4159829329065129E-5</v>
      </c>
      <c r="AG4321">
        <f t="shared" si="1578"/>
        <v>9.8593888733700507E-7</v>
      </c>
      <c r="AH4321">
        <f t="shared" si="1579"/>
        <v>0.2415982932906513</v>
      </c>
    </row>
    <row r="4322" spans="1:34" ht="15">
      <c r="A4322" s="8">
        <v>43261.270833333336</v>
      </c>
      <c r="B4322" s="9">
        <v>-1.8100000000000002E-2</v>
      </c>
      <c r="C4322" s="7">
        <v>3.1143537939999999</v>
      </c>
      <c r="D4322" s="9">
        <v>2.1299999999999999E-2</v>
      </c>
      <c r="E4322" s="9">
        <v>2.1100000000000001E-2</v>
      </c>
      <c r="F4322" s="9">
        <v>2.1100000000000001E-2</v>
      </c>
      <c r="G4322" s="7">
        <v>-5050046</v>
      </c>
      <c r="H4322" s="7">
        <v>17015003</v>
      </c>
      <c r="K4322">
        <f t="shared" si="1580"/>
        <v>1153.504862796588</v>
      </c>
      <c r="L4322">
        <f t="shared" si="1581"/>
        <v>1130.8372180102224</v>
      </c>
      <c r="M4322">
        <f t="shared" si="1582"/>
        <v>378.65264027058873</v>
      </c>
      <c r="N4322">
        <f t="shared" si="1583"/>
        <v>0.18408857320861202</v>
      </c>
      <c r="O4322">
        <f t="shared" si="1584"/>
        <v>62.719005292624885</v>
      </c>
      <c r="P4322">
        <f t="shared" si="1585"/>
        <v>62.590570968771182</v>
      </c>
      <c r="Q4322">
        <f t="shared" si="1586"/>
        <v>-7.4362065890966278E-2</v>
      </c>
      <c r="R4322">
        <f t="shared" si="1587"/>
        <v>62.793367358515852</v>
      </c>
      <c r="S4322">
        <f t="shared" si="1588"/>
        <v>378.70221498118269</v>
      </c>
      <c r="T4322">
        <f t="shared" si="1589"/>
        <v>19.01909345280604</v>
      </c>
      <c r="U4322">
        <f t="shared" si="1576"/>
        <v>0.64375470762958098</v>
      </c>
      <c r="V4322" s="6">
        <f t="shared" si="1590"/>
        <v>245640.00000043306</v>
      </c>
      <c r="W4322">
        <f t="shared" si="1591"/>
        <v>19.027516223464406</v>
      </c>
      <c r="X4322">
        <f t="shared" si="1592"/>
        <v>378.61261891173086</v>
      </c>
      <c r="Y4322">
        <f t="shared" si="1593"/>
        <v>-1.6603618213276643E-2</v>
      </c>
      <c r="Z4322">
        <f t="shared" si="1594"/>
        <v>2.4028933474338367E-6</v>
      </c>
      <c r="AA4322">
        <f t="shared" si="1595"/>
        <v>2.0596243856563417E-6</v>
      </c>
      <c r="AB4322">
        <f t="shared" si="1577"/>
        <v>1.0092911619543474</v>
      </c>
      <c r="AC4322">
        <f t="shared" si="1596"/>
        <v>1.9540692749837902</v>
      </c>
      <c r="AD4322">
        <f t="shared" si="1597"/>
        <v>-4.2609118548295192E-8</v>
      </c>
      <c r="AE4322">
        <f t="shared" si="1598"/>
        <v>4.7077413404213927E-5</v>
      </c>
      <c r="AF4322">
        <f t="shared" si="1599"/>
        <v>-9.009921203632683E-5</v>
      </c>
      <c r="AG4322" t="str">
        <f t="shared" si="1578"/>
        <v>NaN</v>
      </c>
      <c r="AH4322" t="str">
        <f t="shared" si="1579"/>
        <v>NaN</v>
      </c>
    </row>
    <row r="4323" spans="1:34" ht="15">
      <c r="A4323" s="8">
        <v>43261.271527777775</v>
      </c>
      <c r="B4323" s="9">
        <v>-1.8100000000000002E-2</v>
      </c>
      <c r="C4323" s="7">
        <v>3.1149341330000002</v>
      </c>
      <c r="D4323" s="7">
        <v>2.1318149000000002E-2</v>
      </c>
      <c r="E4323" s="9">
        <v>2.1100000000000001E-2</v>
      </c>
      <c r="F4323" s="9">
        <v>2.1100000000000001E-2</v>
      </c>
      <c r="G4323" s="7">
        <v>-5050533</v>
      </c>
      <c r="H4323" s="7">
        <v>17015003</v>
      </c>
      <c r="K4323">
        <f t="shared" si="1580"/>
        <v>1153.504862796588</v>
      </c>
      <c r="L4323">
        <f t="shared" si="1581"/>
        <v>1130.8372180102224</v>
      </c>
      <c r="M4323">
        <f t="shared" si="1582"/>
        <v>378.65264027058873</v>
      </c>
      <c r="N4323">
        <f t="shared" si="1583"/>
        <v>0.18426446493110812</v>
      </c>
      <c r="O4323">
        <f t="shared" si="1584"/>
        <v>62.77351674060877</v>
      </c>
      <c r="P4323">
        <f t="shared" si="1585"/>
        <v>62.590570968771182</v>
      </c>
      <c r="Q4323">
        <f t="shared" si="1586"/>
        <v>-1.9850617907081869E-2</v>
      </c>
      <c r="R4323">
        <f t="shared" si="1587"/>
        <v>62.793367358515852</v>
      </c>
      <c r="S4323">
        <f t="shared" si="1588"/>
        <v>378.66587401586014</v>
      </c>
      <c r="T4323">
        <f t="shared" si="1589"/>
        <v>19.037608370963525</v>
      </c>
      <c r="U4323">
        <f t="shared" si="1576"/>
        <v>0.64337889084534916</v>
      </c>
      <c r="V4323" s="6">
        <f t="shared" si="1590"/>
        <v>245700</v>
      </c>
      <c r="W4323">
        <f t="shared" si="1591"/>
        <v>19.038661961202465</v>
      </c>
      <c r="X4323">
        <f t="shared" si="1592"/>
        <v>378.99759341624855</v>
      </c>
      <c r="Y4323">
        <f t="shared" si="1593"/>
        <v>-4.1656461203155949E-2</v>
      </c>
      <c r="Z4323">
        <f t="shared" si="1594"/>
        <v>2.7443578525439387E-6</v>
      </c>
      <c r="AA4323">
        <f t="shared" si="1595"/>
        <v>2.0632378510638305E-6</v>
      </c>
      <c r="AB4323">
        <f t="shared" si="1577"/>
        <v>1.0093578032155404</v>
      </c>
      <c r="AC4323">
        <f t="shared" si="1596"/>
        <v>1.9536225100086502</v>
      </c>
      <c r="AD4323">
        <f t="shared" si="1597"/>
        <v>-1.700923892130297E-8</v>
      </c>
      <c r="AE4323">
        <f t="shared" si="1598"/>
        <v>3.6473466824802076E-5</v>
      </c>
      <c r="AF4323">
        <f t="shared" si="1599"/>
        <v>-4.6423606064086781E-5</v>
      </c>
      <c r="AG4323" t="str">
        <f t="shared" si="1578"/>
        <v>NaN</v>
      </c>
      <c r="AH4323" t="str">
        <f t="shared" si="1579"/>
        <v>NaN</v>
      </c>
    </row>
    <row r="4324" spans="1:34" ht="15">
      <c r="A4324" s="8">
        <v>43261.272222222222</v>
      </c>
      <c r="B4324" s="9">
        <v>-1.8100000000000002E-2</v>
      </c>
      <c r="C4324" s="7">
        <v>3.1153860369999999</v>
      </c>
      <c r="D4324" s="9">
        <v>2.1299999999999999E-2</v>
      </c>
      <c r="E4324" s="9">
        <v>2.1100000000000001E-2</v>
      </c>
      <c r="F4324" s="7">
        <v>2.1085532000000001E-2</v>
      </c>
      <c r="G4324" s="7">
        <v>-5051013</v>
      </c>
      <c r="H4324" s="7">
        <v>17015003</v>
      </c>
      <c r="K4324">
        <f t="shared" si="1580"/>
        <v>1153.504862796588</v>
      </c>
      <c r="L4324">
        <f t="shared" si="1581"/>
        <v>1130.8562360645476</v>
      </c>
      <c r="M4324">
        <f t="shared" si="1582"/>
        <v>378.65900832813793</v>
      </c>
      <c r="N4324">
        <f t="shared" si="1583"/>
        <v>0.18440143000318288</v>
      </c>
      <c r="O4324">
        <f t="shared" si="1584"/>
        <v>62.719005292624885</v>
      </c>
      <c r="P4324">
        <f t="shared" si="1585"/>
        <v>62.590570968771182</v>
      </c>
      <c r="Q4324">
        <f t="shared" si="1586"/>
        <v>-3.0756699811419708E-2</v>
      </c>
      <c r="R4324">
        <f t="shared" si="1587"/>
        <v>62.749761992436305</v>
      </c>
      <c r="S4324">
        <f t="shared" si="1588"/>
        <v>378.67951279467889</v>
      </c>
      <c r="T4324">
        <f t="shared" si="1589"/>
        <v>19.052025746971392</v>
      </c>
      <c r="U4324">
        <f t="shared" si="1576"/>
        <v>0.64308624618755206</v>
      </c>
      <c r="V4324" s="6">
        <f t="shared" si="1590"/>
        <v>245760.00000019558</v>
      </c>
      <c r="W4324">
        <f t="shared" si="1591"/>
        <v>19.049492500936431</v>
      </c>
      <c r="X4324">
        <f t="shared" si="1592"/>
        <v>379.48651159201256</v>
      </c>
      <c r="Y4324">
        <f t="shared" si="1593"/>
        <v>-3.6036508713777948E-2</v>
      </c>
      <c r="Z4324">
        <f t="shared" si="1594"/>
        <v>2.1910612376815163E-6</v>
      </c>
      <c r="AA4324">
        <f t="shared" si="1595"/>
        <v>2.0871765834308797E-6</v>
      </c>
      <c r="AB4324">
        <f t="shared" si="1577"/>
        <v>1.0093426957272604</v>
      </c>
      <c r="AC4324">
        <f t="shared" si="1596"/>
        <v>1.9532746187255801</v>
      </c>
      <c r="AD4324">
        <f t="shared" si="1597"/>
        <v>-1.9886442496728117E-8</v>
      </c>
      <c r="AE4324">
        <f t="shared" si="1598"/>
        <v>3.3468890077059717E-5</v>
      </c>
      <c r="AF4324">
        <f t="shared" si="1599"/>
        <v>-5.9148920723229643E-5</v>
      </c>
      <c r="AG4324" t="str">
        <f t="shared" si="1578"/>
        <v>NaN</v>
      </c>
      <c r="AH4324" t="str">
        <f t="shared" si="1579"/>
        <v>NaN</v>
      </c>
    </row>
    <row r="4325" spans="1:34" ht="15">
      <c r="A4325" s="8">
        <v>43261.272916666669</v>
      </c>
      <c r="B4325" s="9">
        <v>-1.8200000000000001E-2</v>
      </c>
      <c r="C4325" s="7">
        <v>3.115758263</v>
      </c>
      <c r="D4325" s="9">
        <v>2.1299999999999999E-2</v>
      </c>
      <c r="E4325" s="9">
        <v>2.12E-2</v>
      </c>
      <c r="F4325" s="7">
        <v>2.1094406E-2</v>
      </c>
      <c r="G4325" s="7">
        <v>-5051495</v>
      </c>
      <c r="H4325" s="7">
        <v>17015003</v>
      </c>
      <c r="K4325">
        <f t="shared" si="1580"/>
        <v>1159.875275961263</v>
      </c>
      <c r="L4325">
        <f t="shared" si="1581"/>
        <v>1137.2149844369858</v>
      </c>
      <c r="M4325">
        <f t="shared" si="1582"/>
        <v>380.78818909942225</v>
      </c>
      <c r="N4325">
        <f t="shared" si="1583"/>
        <v>0.18451424591301802</v>
      </c>
      <c r="O4325">
        <f t="shared" si="1584"/>
        <v>62.719005292624885</v>
      </c>
      <c r="P4325">
        <f t="shared" si="1585"/>
        <v>62.889865038694488</v>
      </c>
      <c r="Q4325">
        <f t="shared" si="1586"/>
        <v>-5.7502208422832268E-2</v>
      </c>
      <c r="R4325">
        <f t="shared" si="1587"/>
        <v>62.776507501047718</v>
      </c>
      <c r="S4325">
        <f t="shared" si="1588"/>
        <v>380.82652390503745</v>
      </c>
      <c r="T4325">
        <f t="shared" si="1589"/>
        <v>19.063901105901408</v>
      </c>
      <c r="U4325">
        <f t="shared" si="1576"/>
        <v>0.64284519952632924</v>
      </c>
      <c r="V4325" s="6">
        <f t="shared" si="1590"/>
        <v>245820.00000039116</v>
      </c>
      <c r="W4325">
        <f t="shared" si="1591"/>
        <v>19.06150503318576</v>
      </c>
      <c r="X4325">
        <f t="shared" si="1592"/>
        <v>379.98750000581055</v>
      </c>
      <c r="Y4325">
        <f t="shared" si="1593"/>
        <v>-5.4206991375072754E-2</v>
      </c>
      <c r="Z4325">
        <f t="shared" si="1594"/>
        <v>2.2922356219370609E-6</v>
      </c>
      <c r="AA4325">
        <f t="shared" si="1595"/>
        <v>2.1215037463452521E-6</v>
      </c>
      <c r="AB4325">
        <f t="shared" si="1577"/>
        <v>1.0093381415473421</v>
      </c>
      <c r="AC4325">
        <f t="shared" si="1596"/>
        <v>1.9529880663145989</v>
      </c>
      <c r="AD4325">
        <f t="shared" si="1597"/>
        <v>-1.343585772699439E-8</v>
      </c>
      <c r="AE4325">
        <f t="shared" si="1598"/>
        <v>3.5136088719985321E-5</v>
      </c>
      <c r="AF4325">
        <f t="shared" si="1599"/>
        <v>-3.8066506104019124E-5</v>
      </c>
      <c r="AG4325" t="str">
        <f t="shared" si="1578"/>
        <v>NaN</v>
      </c>
      <c r="AH4325" t="str">
        <f t="shared" si="1579"/>
        <v>NaN</v>
      </c>
    </row>
    <row r="4326" spans="1:34" ht="15">
      <c r="A4326" s="8">
        <v>43261.273611111108</v>
      </c>
      <c r="B4326" s="9">
        <v>-1.8200000000000001E-2</v>
      </c>
      <c r="C4326" s="7">
        <v>3.1162482219999998</v>
      </c>
      <c r="D4326" s="9">
        <v>2.1299999999999999E-2</v>
      </c>
      <c r="E4326" s="9">
        <v>2.12E-2</v>
      </c>
      <c r="F4326" s="9">
        <v>2.1100000000000001E-2</v>
      </c>
      <c r="G4326" s="7">
        <v>-5051979</v>
      </c>
      <c r="H4326" s="7">
        <v>17015003</v>
      </c>
      <c r="K4326">
        <f t="shared" si="1580"/>
        <v>1159.875275961263</v>
      </c>
      <c r="L4326">
        <f t="shared" si="1581"/>
        <v>1137.2076311748974</v>
      </c>
      <c r="M4326">
        <f t="shared" si="1582"/>
        <v>380.78572691294659</v>
      </c>
      <c r="N4326">
        <f t="shared" si="1583"/>
        <v>0.18466274486356654</v>
      </c>
      <c r="O4326">
        <f t="shared" si="1584"/>
        <v>62.719005292624885</v>
      </c>
      <c r="P4326">
        <f t="shared" si="1585"/>
        <v>62.889865038694488</v>
      </c>
      <c r="Q4326">
        <f t="shared" si="1586"/>
        <v>-7.4362065890966278E-2</v>
      </c>
      <c r="R4326">
        <f t="shared" si="1587"/>
        <v>62.793367358515852</v>
      </c>
      <c r="S4326">
        <f t="shared" si="1588"/>
        <v>380.83530162354054</v>
      </c>
      <c r="T4326">
        <f t="shared" si="1589"/>
        <v>19.079532574380199</v>
      </c>
      <c r="U4326">
        <f t="shared" si="1576"/>
        <v>0.64252791115559216</v>
      </c>
      <c r="V4326" s="6">
        <f t="shared" si="1590"/>
        <v>245879.99999995809</v>
      </c>
      <c r="W4326">
        <f t="shared" si="1591"/>
        <v>19.073540913980739</v>
      </c>
      <c r="X4326">
        <f t="shared" si="1592"/>
        <v>380.47920245517037</v>
      </c>
      <c r="Y4326">
        <f t="shared" si="1593"/>
        <v>-1.5936682413403958E-2</v>
      </c>
      <c r="Z4326">
        <f t="shared" si="1594"/>
        <v>1.8337884975498265E-6</v>
      </c>
      <c r="AA4326">
        <f t="shared" si="1595"/>
        <v>2.0239428389755278E-6</v>
      </c>
      <c r="AB4326">
        <f t="shared" si="1577"/>
        <v>1.0092369766347757</v>
      </c>
      <c r="AC4326">
        <f t="shared" si="1596"/>
        <v>1.9526108789802057</v>
      </c>
      <c r="AD4326">
        <f t="shared" si="1597"/>
        <v>-4.3590649168478963E-8</v>
      </c>
      <c r="AE4326">
        <f t="shared" si="1598"/>
        <v>4.2114289098740786E-5</v>
      </c>
      <c r="AF4326">
        <f t="shared" si="1599"/>
        <v>-1.030374017295964E-4</v>
      </c>
      <c r="AG4326" t="str">
        <f t="shared" si="1578"/>
        <v>NaN</v>
      </c>
      <c r="AH4326" t="str">
        <f t="shared" si="1579"/>
        <v>NaN</v>
      </c>
    </row>
    <row r="4327" spans="1:34" ht="15">
      <c r="A4327" s="8">
        <v>43261.274305555555</v>
      </c>
      <c r="B4327" s="9">
        <v>-1.8200000000000001E-2</v>
      </c>
      <c r="C4327" s="7">
        <v>3.1164480110000001</v>
      </c>
      <c r="D4327" s="7">
        <v>2.1352743E-2</v>
      </c>
      <c r="E4327" s="7">
        <v>2.1170756999999998E-2</v>
      </c>
      <c r="F4327" s="9">
        <v>2.1100000000000001E-2</v>
      </c>
      <c r="G4327" s="7">
        <v>-5052462</v>
      </c>
      <c r="H4327" s="7">
        <v>17015003</v>
      </c>
      <c r="K4327">
        <f t="shared" si="1580"/>
        <v>1159.875275961263</v>
      </c>
      <c r="L4327">
        <f t="shared" si="1581"/>
        <v>1137.2076311748974</v>
      </c>
      <c r="M4327">
        <f t="shared" si="1582"/>
        <v>380.78572691294659</v>
      </c>
      <c r="N4327">
        <f t="shared" si="1583"/>
        <v>0.18472329780132499</v>
      </c>
      <c r="O4327">
        <f t="shared" si="1584"/>
        <v>62.877421585589438</v>
      </c>
      <c r="P4327">
        <f t="shared" si="1585"/>
        <v>62.802342473826812</v>
      </c>
      <c r="Q4327">
        <f t="shared" si="1586"/>
        <v>8.4054227073586674E-2</v>
      </c>
      <c r="R4327">
        <f t="shared" si="1587"/>
        <v>62.793367358515852</v>
      </c>
      <c r="S4327">
        <f t="shared" si="1588"/>
        <v>380.7296907615642</v>
      </c>
      <c r="T4327">
        <f t="shared" si="1589"/>
        <v>19.085906567828456</v>
      </c>
      <c r="U4327">
        <f t="shared" si="1576"/>
        <v>0.64239853150076121</v>
      </c>
      <c r="V4327" s="6">
        <f t="shared" si="1590"/>
        <v>245940.00000015367</v>
      </c>
      <c r="W4327">
        <f t="shared" si="1591"/>
        <v>19.085565120502896</v>
      </c>
      <c r="X4327">
        <f t="shared" si="1592"/>
        <v>380.81610728109467</v>
      </c>
      <c r="Y4327">
        <f t="shared" si="1593"/>
        <v>7.8561733389094002E-2</v>
      </c>
      <c r="Z4327">
        <f t="shared" si="1594"/>
        <v>1.6061481443644706E-6</v>
      </c>
      <c r="AA4327">
        <f t="shared" si="1595"/>
        <v>1.9629674125621707E-6</v>
      </c>
      <c r="AB4327">
        <f t="shared" si="1577"/>
        <v>1.0089870264475942</v>
      </c>
      <c r="AC4327">
        <f t="shared" si="1596"/>
        <v>1.9524570745182994</v>
      </c>
      <c r="AD4327">
        <f t="shared" si="1597"/>
        <v>8.5755273152547838E-9</v>
      </c>
      <c r="AE4327">
        <f t="shared" si="1598"/>
        <v>5.1903736270791135E-5</v>
      </c>
      <c r="AF4327">
        <f t="shared" si="1599"/>
        <v>1.6447248307102795E-5</v>
      </c>
      <c r="AG4327">
        <f t="shared" si="1578"/>
        <v>8.5755273152547839E-7</v>
      </c>
      <c r="AH4327">
        <f t="shared" si="1579"/>
        <v>0.16447248307102794</v>
      </c>
    </row>
    <row r="4328" spans="1:34" ht="15">
      <c r="A4328" s="8">
        <v>43261.275000000001</v>
      </c>
      <c r="B4328" s="9">
        <v>-1.8200000000000001E-2</v>
      </c>
      <c r="C4328" s="7">
        <v>3.116852347</v>
      </c>
      <c r="D4328" s="9">
        <v>2.1399999999999999E-2</v>
      </c>
      <c r="E4328" s="9">
        <v>2.12E-2</v>
      </c>
      <c r="F4328" s="9">
        <v>2.1100000000000001E-2</v>
      </c>
      <c r="G4328" s="7">
        <v>-5052941</v>
      </c>
      <c r="H4328" s="7">
        <v>17015003</v>
      </c>
      <c r="K4328">
        <f t="shared" si="1580"/>
        <v>1159.875275961263</v>
      </c>
      <c r="L4328">
        <f t="shared" si="1581"/>
        <v>1137.2076311748974</v>
      </c>
      <c r="M4328">
        <f t="shared" si="1582"/>
        <v>380.78572691294659</v>
      </c>
      <c r="N4328">
        <f t="shared" si="1583"/>
        <v>0.18484584575262092</v>
      </c>
      <c r="O4328">
        <f t="shared" si="1584"/>
        <v>63.019360397500513</v>
      </c>
      <c r="P4328">
        <f t="shared" si="1585"/>
        <v>62.889865038694488</v>
      </c>
      <c r="Q4328">
        <f t="shared" si="1586"/>
        <v>0.22599303898466161</v>
      </c>
      <c r="R4328">
        <f t="shared" si="1587"/>
        <v>62.793367358515852</v>
      </c>
      <c r="S4328">
        <f t="shared" si="1588"/>
        <v>380.6350648869568</v>
      </c>
      <c r="T4328">
        <f t="shared" si="1589"/>
        <v>19.098806352175398</v>
      </c>
      <c r="U4328">
        <f t="shared" si="1576"/>
        <v>0.64213669099845294</v>
      </c>
      <c r="V4328" s="6">
        <f t="shared" si="1590"/>
        <v>246000.00000034925</v>
      </c>
      <c r="W4328">
        <f t="shared" si="1591"/>
        <v>19.097335415885667</v>
      </c>
      <c r="X4328">
        <f t="shared" si="1592"/>
        <v>381.14410655931766</v>
      </c>
      <c r="Y4328">
        <f t="shared" si="1593"/>
        <v>0.17868010168096995</v>
      </c>
      <c r="Z4328">
        <f t="shared" si="1594"/>
        <v>1.7800415229061154E-6</v>
      </c>
      <c r="AA4328">
        <f t="shared" si="1595"/>
        <v>1.9896160551447845E-6</v>
      </c>
      <c r="AB4328">
        <f t="shared" si="1577"/>
        <v>1.0087222113744276</v>
      </c>
      <c r="AC4328">
        <f t="shared" si="1596"/>
        <v>1.9521458027220076</v>
      </c>
      <c r="AD4328">
        <f t="shared" si="1597"/>
        <v>3.8210493304238956E-9</v>
      </c>
      <c r="AE4328">
        <f t="shared" si="1598"/>
        <v>4.1416347870942953E-5</v>
      </c>
      <c r="AF4328">
        <f t="shared" si="1599"/>
        <v>9.1842115920410419E-6</v>
      </c>
      <c r="AG4328">
        <f t="shared" si="1578"/>
        <v>3.8210493304238957E-7</v>
      </c>
      <c r="AH4328">
        <f t="shared" si="1579"/>
        <v>9.1842115920410416E-2</v>
      </c>
    </row>
    <row r="4329" spans="1:34" ht="15">
      <c r="A4329" s="8">
        <v>43261.275694444441</v>
      </c>
      <c r="B4329" s="7">
        <v>-1.8236651999999999E-2</v>
      </c>
      <c r="C4329" s="7">
        <v>3.117117543</v>
      </c>
      <c r="D4329" s="9">
        <v>2.1399999999999999E-2</v>
      </c>
      <c r="E4329" s="9">
        <v>2.12E-2</v>
      </c>
      <c r="F4329" s="9">
        <v>2.1100000000000001E-2</v>
      </c>
      <c r="G4329" s="7">
        <v>-5053426</v>
      </c>
      <c r="H4329" s="7">
        <v>17015003</v>
      </c>
      <c r="K4329">
        <f t="shared" si="1580"/>
        <v>1162.2101597943797</v>
      </c>
      <c r="L4329">
        <f t="shared" si="1581"/>
        <v>1139.5425150080141</v>
      </c>
      <c r="M4329">
        <f t="shared" si="1582"/>
        <v>381.56754582910361</v>
      </c>
      <c r="N4329">
        <f t="shared" si="1583"/>
        <v>0.18492622253453467</v>
      </c>
      <c r="O4329">
        <f t="shared" si="1584"/>
        <v>63.019360397500513</v>
      </c>
      <c r="P4329">
        <f t="shared" si="1585"/>
        <v>62.889865038694488</v>
      </c>
      <c r="Q4329">
        <f t="shared" si="1586"/>
        <v>0.22599303898466161</v>
      </c>
      <c r="R4329">
        <f t="shared" si="1587"/>
        <v>62.793367358515852</v>
      </c>
      <c r="S4329">
        <f t="shared" si="1588"/>
        <v>381.41688380311382</v>
      </c>
      <c r="T4329">
        <f t="shared" si="1589"/>
        <v>19.107267066061056</v>
      </c>
      <c r="U4329">
        <f t="shared" si="1576"/>
        <v>0.64196495498224337</v>
      </c>
      <c r="V4329" s="6">
        <f t="shared" si="1590"/>
        <v>246059.99999991618</v>
      </c>
      <c r="W4329">
        <f t="shared" si="1591"/>
        <v>19.108892661311035</v>
      </c>
      <c r="X4329">
        <f t="shared" si="1592"/>
        <v>381.63302473508162</v>
      </c>
      <c r="Y4329">
        <f t="shared" si="1593"/>
        <v>0.22599303898466161</v>
      </c>
      <c r="Z4329">
        <f t="shared" si="1594"/>
        <v>1.7199669958457682E-6</v>
      </c>
      <c r="AA4329">
        <f t="shared" si="1595"/>
        <v>1.9223168760998796E-6</v>
      </c>
      <c r="AB4329">
        <f t="shared" si="1577"/>
        <v>1.0085793262985343</v>
      </c>
      <c r="AC4329">
        <f t="shared" si="1596"/>
        <v>1.9519416456959466</v>
      </c>
      <c r="AD4329">
        <f t="shared" si="1597"/>
        <v>2.9185964764652238E-9</v>
      </c>
      <c r="AE4329">
        <f t="shared" si="1598"/>
        <v>3.3723574542791776E-5</v>
      </c>
      <c r="AF4329">
        <f t="shared" si="1599"/>
        <v>8.6153214890859474E-6</v>
      </c>
      <c r="AG4329">
        <f t="shared" si="1578"/>
        <v>2.9185964764652237E-7</v>
      </c>
      <c r="AH4329">
        <f t="shared" si="1579"/>
        <v>8.6153214890859475E-2</v>
      </c>
    </row>
    <row r="4330" spans="1:34" ht="15">
      <c r="A4330" s="8">
        <v>43261.276388888888</v>
      </c>
      <c r="B4330" s="9">
        <v>-1.83E-2</v>
      </c>
      <c r="C4330" s="7">
        <v>3.1174992829999999</v>
      </c>
      <c r="D4330" s="9">
        <v>2.1399999999999999E-2</v>
      </c>
      <c r="E4330" s="9">
        <v>2.12E-2</v>
      </c>
      <c r="F4330" s="9">
        <v>2.1100000000000001E-2</v>
      </c>
      <c r="G4330" s="7">
        <v>-5053909</v>
      </c>
      <c r="H4330" s="7">
        <v>17015003</v>
      </c>
      <c r="K4330">
        <f t="shared" si="1580"/>
        <v>1166.2456891259383</v>
      </c>
      <c r="L4330">
        <f t="shared" si="1581"/>
        <v>1143.5780443395727</v>
      </c>
      <c r="M4330">
        <f t="shared" si="1582"/>
        <v>382.9188135553045</v>
      </c>
      <c r="N4330">
        <f t="shared" si="1583"/>
        <v>0.1850419219897593</v>
      </c>
      <c r="O4330">
        <f t="shared" si="1584"/>
        <v>63.019360397500513</v>
      </c>
      <c r="P4330">
        <f t="shared" si="1585"/>
        <v>62.889865038694488</v>
      </c>
      <c r="Q4330">
        <f t="shared" si="1586"/>
        <v>0.22599303898466161</v>
      </c>
      <c r="R4330">
        <f t="shared" si="1587"/>
        <v>62.793367358515852</v>
      </c>
      <c r="S4330">
        <f t="shared" si="1588"/>
        <v>382.76815152931471</v>
      </c>
      <c r="T4330">
        <f t="shared" si="1589"/>
        <v>19.1194459560847</v>
      </c>
      <c r="U4330">
        <f t="shared" si="1576"/>
        <v>0.64171774723089015</v>
      </c>
      <c r="V4330" s="6">
        <f t="shared" si="1590"/>
        <v>246120.00000011176</v>
      </c>
      <c r="W4330">
        <f t="shared" si="1591"/>
        <v>19.119200791446982</v>
      </c>
      <c r="X4330">
        <f t="shared" si="1592"/>
        <v>382.08448866561127</v>
      </c>
      <c r="Y4330">
        <f t="shared" si="1593"/>
        <v>0.12552910460176983</v>
      </c>
      <c r="Z4330">
        <f t="shared" si="1594"/>
        <v>2.3175298676504394E-6</v>
      </c>
      <c r="AA4330">
        <f t="shared" si="1595"/>
        <v>1.8247555889253536E-6</v>
      </c>
      <c r="AB4330">
        <f t="shared" si="1577"/>
        <v>1.008813072961644</v>
      </c>
      <c r="AC4330">
        <f t="shared" si="1596"/>
        <v>1.9516477690796763</v>
      </c>
      <c r="AD4330">
        <f t="shared" si="1597"/>
        <v>4.9869959822366394E-9</v>
      </c>
      <c r="AE4330">
        <f t="shared" si="1598"/>
        <v>3.082680094515214E-5</v>
      </c>
      <c r="AF4330">
        <f t="shared" si="1599"/>
        <v>1.6104290505899715E-5</v>
      </c>
      <c r="AG4330">
        <f t="shared" si="1578"/>
        <v>4.9869959822366393E-7</v>
      </c>
      <c r="AH4330">
        <f t="shared" si="1579"/>
        <v>0.16104290505899715</v>
      </c>
    </row>
    <row r="4331" spans="1:34" ht="15">
      <c r="A4331" s="8">
        <v>43261.277083333334</v>
      </c>
      <c r="B4331" s="9">
        <v>-1.83E-2</v>
      </c>
      <c r="C4331" s="7">
        <v>3.1179892420000002</v>
      </c>
      <c r="D4331" s="9">
        <v>2.1399999999999999E-2</v>
      </c>
      <c r="E4331" s="9">
        <v>2.12E-2</v>
      </c>
      <c r="F4331" s="9">
        <v>2.12E-2</v>
      </c>
      <c r="G4331" s="7">
        <v>-5054393</v>
      </c>
      <c r="H4331" s="7">
        <v>17015003</v>
      </c>
      <c r="K4331">
        <f t="shared" si="1580"/>
        <v>1166.2456891259383</v>
      </c>
      <c r="L4331">
        <f t="shared" si="1581"/>
        <v>1143.4465952496832</v>
      </c>
      <c r="M4331">
        <f t="shared" si="1582"/>
        <v>382.8747987809806</v>
      </c>
      <c r="N4331">
        <f t="shared" si="1583"/>
        <v>0.18519042094030799</v>
      </c>
      <c r="O4331">
        <f t="shared" si="1584"/>
        <v>63.019360397500513</v>
      </c>
      <c r="P4331">
        <f t="shared" si="1585"/>
        <v>62.889865038694488</v>
      </c>
      <c r="Q4331">
        <f t="shared" si="1586"/>
        <v>-7.5398764164013699E-2</v>
      </c>
      <c r="R4331">
        <f t="shared" si="1587"/>
        <v>63.094759161664527</v>
      </c>
      <c r="S4331">
        <f t="shared" si="1588"/>
        <v>382.92506462375661</v>
      </c>
      <c r="T4331">
        <f t="shared" si="1589"/>
        <v>19.135077424563512</v>
      </c>
      <c r="U4331">
        <f t="shared" si="1576"/>
        <v>0.64140045886015273</v>
      </c>
      <c r="V4331" s="6">
        <f t="shared" si="1590"/>
        <v>246180.00000030734</v>
      </c>
      <c r="W4331">
        <f t="shared" si="1591"/>
        <v>19.128589594070988</v>
      </c>
      <c r="X4331">
        <f t="shared" si="1592"/>
        <v>382.55975033752293</v>
      </c>
      <c r="Y4331">
        <f t="shared" si="1593"/>
        <v>2.506517021887807E-2</v>
      </c>
      <c r="Z4331">
        <f t="shared" si="1594"/>
        <v>2.3776017357598093E-6</v>
      </c>
      <c r="AA4331">
        <f t="shared" si="1595"/>
        <v>1.7430025486783491E-6</v>
      </c>
      <c r="AB4331">
        <f t="shared" si="1577"/>
        <v>1.0090783621896562</v>
      </c>
      <c r="AC4331">
        <f t="shared" si="1596"/>
        <v>1.9512705817452825</v>
      </c>
      <c r="AD4331">
        <f t="shared" si="1597"/>
        <v>2.3851855422554487E-8</v>
      </c>
      <c r="AE4331">
        <f t="shared" si="1598"/>
        <v>3.3701954811979286E-5</v>
      </c>
      <c r="AF4331">
        <f t="shared" si="1599"/>
        <v>7.0452776368034527E-5</v>
      </c>
      <c r="AG4331">
        <f t="shared" si="1578"/>
        <v>2.3851855422554485E-6</v>
      </c>
      <c r="AH4331">
        <f t="shared" si="1579"/>
        <v>0.70452776368034531</v>
      </c>
    </row>
    <row r="4332" spans="1:34" ht="15">
      <c r="A4332" s="8">
        <v>43261.277777777781</v>
      </c>
      <c r="B4332" s="7">
        <v>-1.8296956999999999E-2</v>
      </c>
      <c r="C4332" s="7">
        <v>3.118393577</v>
      </c>
      <c r="D4332" s="9">
        <v>2.1399999999999999E-2</v>
      </c>
      <c r="E4332" s="7">
        <v>2.1219646000000002E-2</v>
      </c>
      <c r="F4332" s="9">
        <v>2.12E-2</v>
      </c>
      <c r="G4332" s="7">
        <v>-5054877</v>
      </c>
      <c r="H4332" s="7">
        <v>17015003</v>
      </c>
      <c r="K4332">
        <f t="shared" si="1580"/>
        <v>1166.0518374533372</v>
      </c>
      <c r="L4332">
        <f t="shared" si="1581"/>
        <v>1143.2527435770821</v>
      </c>
      <c r="M4332">
        <f t="shared" si="1582"/>
        <v>382.80988895445364</v>
      </c>
      <c r="N4332">
        <f t="shared" si="1583"/>
        <v>0.18531296858851945</v>
      </c>
      <c r="O4332">
        <f t="shared" si="1584"/>
        <v>63.019360397500513</v>
      </c>
      <c r="P4332">
        <f t="shared" si="1585"/>
        <v>62.948664351671624</v>
      </c>
      <c r="Q4332">
        <f t="shared" si="1586"/>
        <v>-7.5398764164013699E-2</v>
      </c>
      <c r="R4332">
        <f t="shared" si="1587"/>
        <v>63.094759161664527</v>
      </c>
      <c r="S4332">
        <f t="shared" si="1588"/>
        <v>382.86015479722965</v>
      </c>
      <c r="T4332">
        <f t="shared" si="1589"/>
        <v>19.147977177006819</v>
      </c>
      <c r="U4332">
        <f t="shared" si="1576"/>
        <v>0.64113861900542601</v>
      </c>
      <c r="V4332" s="6">
        <f t="shared" si="1590"/>
        <v>246240.00000050291</v>
      </c>
      <c r="W4332">
        <f t="shared" si="1591"/>
        <v>19.137450151187615</v>
      </c>
      <c r="X4332">
        <f t="shared" si="1592"/>
        <v>382.86985730863773</v>
      </c>
      <c r="Y4332">
        <f t="shared" si="1593"/>
        <v>-7.5398764164013699E-2</v>
      </c>
      <c r="Z4332">
        <f t="shared" si="1594"/>
        <v>1.8211413686227276E-6</v>
      </c>
      <c r="AA4332">
        <f t="shared" si="1595"/>
        <v>1.6056939016303316E-6</v>
      </c>
      <c r="AB4332">
        <f t="shared" si="1577"/>
        <v>1.0093442265118833</v>
      </c>
      <c r="AC4332">
        <f t="shared" si="1596"/>
        <v>1.9509593107188252</v>
      </c>
      <c r="AD4332">
        <f t="shared" si="1597"/>
        <v>-7.3033825511304826E-9</v>
      </c>
      <c r="AE4332">
        <f t="shared" si="1598"/>
        <v>3.8817227216151951E-5</v>
      </c>
      <c r="AF4332">
        <f t="shared" si="1599"/>
        <v>-1.8729689418500952E-5</v>
      </c>
      <c r="AG4332" t="str">
        <f t="shared" si="1578"/>
        <v>NaN</v>
      </c>
      <c r="AH4332" t="str">
        <f t="shared" si="1579"/>
        <v>NaN</v>
      </c>
    </row>
    <row r="4333" spans="1:34" ht="15">
      <c r="A4333" s="8">
        <v>43261.27847222222</v>
      </c>
      <c r="B4333" s="9">
        <v>-1.83E-2</v>
      </c>
      <c r="C4333" s="7">
        <v>3.1186742330000001</v>
      </c>
      <c r="D4333" s="9">
        <v>2.1399999999999999E-2</v>
      </c>
      <c r="E4333" s="9">
        <v>2.12E-2</v>
      </c>
      <c r="F4333" s="9">
        <v>2.12E-2</v>
      </c>
      <c r="G4333" s="7">
        <v>-5055357</v>
      </c>
      <c r="H4333" s="7">
        <v>17015003</v>
      </c>
      <c r="K4333">
        <f t="shared" si="1580"/>
        <v>1166.2456891259383</v>
      </c>
      <c r="L4333">
        <f t="shared" si="1581"/>
        <v>1143.4465952496832</v>
      </c>
      <c r="M4333">
        <f t="shared" si="1582"/>
        <v>382.8747987809806</v>
      </c>
      <c r="N4333">
        <f t="shared" si="1583"/>
        <v>0.18539803105592015</v>
      </c>
      <c r="O4333">
        <f t="shared" si="1584"/>
        <v>63.019360397500513</v>
      </c>
      <c r="P4333">
        <f t="shared" si="1585"/>
        <v>62.889865038694488</v>
      </c>
      <c r="Q4333">
        <f t="shared" si="1586"/>
        <v>-7.5398764164013699E-2</v>
      </c>
      <c r="R4333">
        <f t="shared" si="1587"/>
        <v>63.094759161664527</v>
      </c>
      <c r="S4333">
        <f t="shared" si="1588"/>
        <v>382.92506462375661</v>
      </c>
      <c r="T4333">
        <f t="shared" si="1589"/>
        <v>19.156931120943735</v>
      </c>
      <c r="U4333">
        <f t="shared" si="1576"/>
        <v>0.64095687137964985</v>
      </c>
      <c r="V4333" s="6">
        <f t="shared" si="1590"/>
        <v>246300.00000006985</v>
      </c>
      <c r="W4333">
        <f t="shared" si="1591"/>
        <v>19.145280478881588</v>
      </c>
      <c r="X4333">
        <f t="shared" si="1592"/>
        <v>383.18339307227092</v>
      </c>
      <c r="Y4333">
        <f t="shared" si="1593"/>
        <v>-6.1837137661666951E-2</v>
      </c>
      <c r="Z4333">
        <f t="shared" si="1594"/>
        <v>1.1508594873281429E-6</v>
      </c>
      <c r="AA4333">
        <f t="shared" si="1595"/>
        <v>1.4164431136171528E-6</v>
      </c>
      <c r="AB4333">
        <f t="shared" si="1577"/>
        <v>1.0093069573864888</v>
      </c>
      <c r="AC4333">
        <f t="shared" si="1596"/>
        <v>1.9507432520516275</v>
      </c>
      <c r="AD4333">
        <f t="shared" si="1597"/>
        <v>-7.8546561772520975E-9</v>
      </c>
      <c r="AE4333">
        <f t="shared" si="1598"/>
        <v>2.8697683813651201E-5</v>
      </c>
      <c r="AF4333">
        <f t="shared" si="1599"/>
        <v>-2.7246540589027674E-5</v>
      </c>
      <c r="AG4333" t="str">
        <f t="shared" si="1578"/>
        <v>NaN</v>
      </c>
      <c r="AH4333" t="str">
        <f t="shared" si="1579"/>
        <v>NaN</v>
      </c>
    </row>
    <row r="4334" spans="1:34" ht="15">
      <c r="A4334" s="8">
        <v>43261.279166666667</v>
      </c>
      <c r="B4334" s="9">
        <v>-1.83E-2</v>
      </c>
      <c r="C4334" s="7">
        <v>3.1188264530000001</v>
      </c>
      <c r="D4334" s="9">
        <v>2.1399999999999999E-2</v>
      </c>
      <c r="E4334" s="9">
        <v>2.12E-2</v>
      </c>
      <c r="F4334" s="7">
        <v>2.1186501E-2</v>
      </c>
      <c r="G4334" s="7">
        <v>-5055840</v>
      </c>
      <c r="H4334" s="7">
        <v>17015003</v>
      </c>
      <c r="K4334">
        <f t="shared" si="1580"/>
        <v>1166.2456891259383</v>
      </c>
      <c r="L4334">
        <f t="shared" si="1581"/>
        <v>1143.4643395623275</v>
      </c>
      <c r="M4334">
        <f t="shared" si="1582"/>
        <v>382.88074033536662</v>
      </c>
      <c r="N4334">
        <f t="shared" si="1583"/>
        <v>0.18544416656981519</v>
      </c>
      <c r="O4334">
        <f t="shared" si="1584"/>
        <v>63.019360397500513</v>
      </c>
      <c r="P4334">
        <f t="shared" si="1585"/>
        <v>62.889865038694488</v>
      </c>
      <c r="Q4334">
        <f t="shared" si="1586"/>
        <v>-3.4713884656973448E-2</v>
      </c>
      <c r="R4334">
        <f t="shared" si="1587"/>
        <v>63.054074282157487</v>
      </c>
      <c r="S4334">
        <f t="shared" si="1588"/>
        <v>382.90388292513796</v>
      </c>
      <c r="T4334">
        <f t="shared" si="1589"/>
        <v>19.161787490827425</v>
      </c>
      <c r="U4334">
        <f t="shared" si="1576"/>
        <v>0.6408582965278895</v>
      </c>
      <c r="V4334" s="6">
        <f t="shared" si="1590"/>
        <v>246360.00000026543</v>
      </c>
      <c r="W4334">
        <f t="shared" si="1591"/>
        <v>19.153183767713102</v>
      </c>
      <c r="X4334">
        <f t="shared" si="1592"/>
        <v>383.66503233460361</v>
      </c>
      <c r="Y4334">
        <f t="shared" si="1593"/>
        <v>-6.1837137661666951E-2</v>
      </c>
      <c r="Z4334">
        <f t="shared" si="1594"/>
        <v>1.0338768626354421E-6</v>
      </c>
      <c r="AA4334">
        <f t="shared" si="1595"/>
        <v>1.174347009457756E-6</v>
      </c>
      <c r="AB4334">
        <f t="shared" si="1577"/>
        <v>1.0093068119287589</v>
      </c>
      <c r="AC4334">
        <f t="shared" si="1596"/>
        <v>1.9506260678463341</v>
      </c>
      <c r="AD4334">
        <f t="shared" si="1597"/>
        <v>-6.511760195476162E-9</v>
      </c>
      <c r="AE4334">
        <f t="shared" si="1598"/>
        <v>2.250372153256975E-5</v>
      </c>
      <c r="AF4334">
        <f t="shared" si="1599"/>
        <v>-2.8805478213799563E-5</v>
      </c>
      <c r="AG4334" t="str">
        <f t="shared" si="1578"/>
        <v>NaN</v>
      </c>
      <c r="AH4334" t="str">
        <f t="shared" si="1579"/>
        <v>NaN</v>
      </c>
    </row>
    <row r="4335" spans="1:34" ht="15">
      <c r="A4335" s="8">
        <v>43261.279861111114</v>
      </c>
      <c r="B4335" s="9">
        <v>-1.84E-2</v>
      </c>
      <c r="C4335" s="7">
        <v>3.1190631080000002</v>
      </c>
      <c r="D4335" s="9">
        <v>2.1399999999999999E-2</v>
      </c>
      <c r="E4335" s="9">
        <v>2.1299999999999999E-2</v>
      </c>
      <c r="F4335" s="9">
        <v>2.12E-2</v>
      </c>
      <c r="G4335" s="7">
        <v>-5056322</v>
      </c>
      <c r="H4335" s="7">
        <v>17015003</v>
      </c>
      <c r="K4335">
        <f t="shared" si="1580"/>
        <v>1172.6161022906133</v>
      </c>
      <c r="L4335">
        <f t="shared" si="1581"/>
        <v>1149.8170084143583</v>
      </c>
      <c r="M4335">
        <f t="shared" si="1582"/>
        <v>385.00788542333845</v>
      </c>
      <c r="N4335">
        <f t="shared" si="1583"/>
        <v>0.18551589301864477</v>
      </c>
      <c r="O4335">
        <f t="shared" si="1584"/>
        <v>63.019360397500513</v>
      </c>
      <c r="P4335">
        <f t="shared" si="1585"/>
        <v>63.189159108617794</v>
      </c>
      <c r="Q4335">
        <f t="shared" si="1586"/>
        <v>-7.5398764164013699E-2</v>
      </c>
      <c r="R4335">
        <f t="shared" si="1587"/>
        <v>63.094759161664527</v>
      </c>
      <c r="S4335">
        <f t="shared" si="1588"/>
        <v>385.05815126611446</v>
      </c>
      <c r="T4335">
        <f t="shared" si="1589"/>
        <v>19.169337643335801</v>
      </c>
      <c r="U4335">
        <f t="shared" si="1576"/>
        <v>0.6407050431344895</v>
      </c>
      <c r="V4335" s="6">
        <f t="shared" si="1590"/>
        <v>246420.000000461</v>
      </c>
      <c r="W4335">
        <f t="shared" si="1591"/>
        <v>19.160526703719295</v>
      </c>
      <c r="X4335">
        <f t="shared" si="1592"/>
        <v>384.16602074840154</v>
      </c>
      <c r="Y4335">
        <f t="shared" si="1593"/>
        <v>-6.1837137661666951E-2</v>
      </c>
      <c r="Z4335">
        <f t="shared" si="1594"/>
        <v>8.1888099356999281E-7</v>
      </c>
      <c r="AA4335">
        <f t="shared" si="1595"/>
        <v>9.2095930116731676E-7</v>
      </c>
      <c r="AB4335">
        <f t="shared" si="1577"/>
        <v>1.0092550269498177</v>
      </c>
      <c r="AC4335">
        <f t="shared" si="1596"/>
        <v>1.9504438826663071</v>
      </c>
      <c r="AD4335">
        <f t="shared" si="1597"/>
        <v>-5.1062470929419364E-9</v>
      </c>
      <c r="AE4335">
        <f t="shared" si="1598"/>
        <v>2.1757024945362459E-5</v>
      </c>
      <c r="AF4335">
        <f t="shared" si="1599"/>
        <v>-2.3363255203583075E-5</v>
      </c>
      <c r="AG4335" t="str">
        <f t="shared" si="1578"/>
        <v>NaN</v>
      </c>
      <c r="AH4335" t="str">
        <f t="shared" si="1579"/>
        <v>NaN</v>
      </c>
    </row>
    <row r="4336" spans="1:34" ht="15">
      <c r="A4336" s="8">
        <v>43261.280555555553</v>
      </c>
      <c r="B4336" s="7">
        <v>-1.8375470000000001E-2</v>
      </c>
      <c r="C4336" s="7">
        <v>3.1191344609999998</v>
      </c>
      <c r="D4336" s="9">
        <v>2.1399999999999999E-2</v>
      </c>
      <c r="E4336" s="9">
        <v>2.1299999999999999E-2</v>
      </c>
      <c r="F4336" s="9">
        <v>2.12E-2</v>
      </c>
      <c r="G4336" s="7">
        <v>-5056806</v>
      </c>
      <c r="H4336" s="7">
        <v>17015003</v>
      </c>
      <c r="K4336">
        <f t="shared" si="1580"/>
        <v>1171.0534399413186</v>
      </c>
      <c r="L4336">
        <f t="shared" si="1581"/>
        <v>1148.2543460650636</v>
      </c>
      <c r="M4336">
        <f t="shared" si="1582"/>
        <v>384.48463926996811</v>
      </c>
      <c r="N4336">
        <f t="shared" si="1583"/>
        <v>0.18553751900289742</v>
      </c>
      <c r="O4336">
        <f t="shared" si="1584"/>
        <v>63.019360397500513</v>
      </c>
      <c r="P4336">
        <f t="shared" si="1585"/>
        <v>63.189159108617794</v>
      </c>
      <c r="Q4336">
        <f t="shared" si="1586"/>
        <v>-7.5398764164013699E-2</v>
      </c>
      <c r="R4336">
        <f t="shared" si="1587"/>
        <v>63.094759161664527</v>
      </c>
      <c r="S4336">
        <f t="shared" si="1588"/>
        <v>384.53490511274413</v>
      </c>
      <c r="T4336">
        <f t="shared" si="1589"/>
        <v>19.171614062730818</v>
      </c>
      <c r="U4336">
        <f t="shared" ref="U4336:U4399" si="1600">(2.40665404368-T4336*2.40665404368/100-$M$7)/$M$7</f>
        <v>0.64065883625367481</v>
      </c>
      <c r="V4336" s="6">
        <f t="shared" si="1590"/>
        <v>246480.00000002794</v>
      </c>
      <c r="W4336">
        <f t="shared" si="1591"/>
        <v>19.167312207308974</v>
      </c>
      <c r="X4336">
        <f t="shared" si="1592"/>
        <v>384.606869245572</v>
      </c>
      <c r="Y4336">
        <f t="shared" si="1593"/>
        <v>2.4719604127859895E-2</v>
      </c>
      <c r="Z4336">
        <f t="shared" si="1594"/>
        <v>3.952114797535164E-7</v>
      </c>
      <c r="AA4336">
        <f t="shared" si="1595"/>
        <v>7.7461737040559101E-7</v>
      </c>
      <c r="AB4336">
        <f t="shared" si="1577"/>
        <v>1.0090409856875975</v>
      </c>
      <c r="AC4336">
        <f t="shared" si="1596"/>
        <v>1.9503889526663052</v>
      </c>
      <c r="AD4336">
        <f t="shared" si="1597"/>
        <v>1.0743462094169109E-8</v>
      </c>
      <c r="AE4336">
        <f t="shared" si="1598"/>
        <v>2.5385559473605676E-5</v>
      </c>
      <c r="AF4336">
        <f t="shared" si="1599"/>
        <v>4.2129718040736708E-5</v>
      </c>
      <c r="AG4336">
        <f t="shared" si="1578"/>
        <v>1.0743462094169109E-6</v>
      </c>
      <c r="AH4336">
        <f t="shared" si="1579"/>
        <v>0.42129718040736708</v>
      </c>
    </row>
    <row r="4337" spans="1:34" ht="15">
      <c r="A4337" s="8">
        <v>43261.28125</v>
      </c>
      <c r="B4337" s="9">
        <v>-1.84E-2</v>
      </c>
      <c r="C4337" s="7">
        <v>3.1192117599999998</v>
      </c>
      <c r="D4337" s="9">
        <v>2.1499999999999998E-2</v>
      </c>
      <c r="E4337" s="9">
        <v>2.1299999999999999E-2</v>
      </c>
      <c r="F4337" s="9">
        <v>2.12E-2</v>
      </c>
      <c r="G4337" s="7">
        <v>-5057289</v>
      </c>
      <c r="H4337" s="7">
        <v>17015003</v>
      </c>
      <c r="K4337">
        <f t="shared" si="1580"/>
        <v>1172.6161022906133</v>
      </c>
      <c r="L4337">
        <f t="shared" si="1581"/>
        <v>1149.8170084143583</v>
      </c>
      <c r="M4337">
        <f t="shared" si="1582"/>
        <v>385.00788542333845</v>
      </c>
      <c r="N4337">
        <f t="shared" si="1583"/>
        <v>0.18556094712724752</v>
      </c>
      <c r="O4337">
        <f t="shared" si="1584"/>
        <v>63.319715502376134</v>
      </c>
      <c r="P4337">
        <f t="shared" si="1585"/>
        <v>63.189159108617794</v>
      </c>
      <c r="Q4337">
        <f t="shared" si="1586"/>
        <v>0.22495634071160708</v>
      </c>
      <c r="R4337">
        <f t="shared" si="1587"/>
        <v>63.094759161664527</v>
      </c>
      <c r="S4337">
        <f t="shared" si="1588"/>
        <v>384.85791452953072</v>
      </c>
      <c r="T4337">
        <f t="shared" si="1589"/>
        <v>19.174080181083458</v>
      </c>
      <c r="U4337">
        <f t="shared" si="1600"/>
        <v>0.64060877885342382</v>
      </c>
      <c r="V4337" s="6">
        <f t="shared" si="1590"/>
        <v>246540.00000022352</v>
      </c>
      <c r="W4337">
        <f t="shared" si="1591"/>
        <v>19.174091872535175</v>
      </c>
      <c r="X4337">
        <f t="shared" si="1592"/>
        <v>384.94105247422442</v>
      </c>
      <c r="Y4337">
        <f t="shared" si="1593"/>
        <v>0.12483797241973349</v>
      </c>
      <c r="Z4337">
        <f t="shared" si="1594"/>
        <v>6.2285713853466059E-7</v>
      </c>
      <c r="AA4337">
        <f t="shared" si="1595"/>
        <v>7.6422894140549233E-7</v>
      </c>
      <c r="AB4337">
        <f t="shared" si="1577"/>
        <v>1.0087667208279378</v>
      </c>
      <c r="AC4337">
        <f t="shared" si="1596"/>
        <v>1.950329445230456</v>
      </c>
      <c r="AD4337">
        <f t="shared" si="1597"/>
        <v>2.0987565233411832E-9</v>
      </c>
      <c r="AE4337">
        <f t="shared" si="1598"/>
        <v>2.6938368780281881E-5</v>
      </c>
      <c r="AF4337">
        <f t="shared" si="1599"/>
        <v>7.755714273966394E-6</v>
      </c>
      <c r="AG4337">
        <f t="shared" si="1578"/>
        <v>2.0987565233411831E-7</v>
      </c>
      <c r="AH4337">
        <f t="shared" si="1579"/>
        <v>7.7557142739663937E-2</v>
      </c>
    </row>
    <row r="4338" spans="1:34" ht="15">
      <c r="A4338" s="8">
        <v>43261.281944444447</v>
      </c>
      <c r="B4338" s="9">
        <v>-1.84E-2</v>
      </c>
      <c r="C4338" s="7">
        <v>3.1193687379999999</v>
      </c>
      <c r="D4338" s="9">
        <v>2.1499999999999998E-2</v>
      </c>
      <c r="E4338" s="9">
        <v>2.1299999999999999E-2</v>
      </c>
      <c r="F4338" s="9">
        <v>2.12E-2</v>
      </c>
      <c r="G4338" s="7">
        <v>-5057770</v>
      </c>
      <c r="H4338" s="7">
        <v>17015003</v>
      </c>
      <c r="K4338">
        <f t="shared" si="1580"/>
        <v>1172.6161022906133</v>
      </c>
      <c r="L4338">
        <f t="shared" si="1581"/>
        <v>1149.8170084143583</v>
      </c>
      <c r="M4338">
        <f t="shared" si="1582"/>
        <v>385.00788542333845</v>
      </c>
      <c r="N4338">
        <f t="shared" si="1583"/>
        <v>0.18560852471692182</v>
      </c>
      <c r="O4338">
        <f t="shared" si="1584"/>
        <v>63.319715502376134</v>
      </c>
      <c r="P4338">
        <f t="shared" si="1585"/>
        <v>63.189159108617794</v>
      </c>
      <c r="Q4338">
        <f t="shared" si="1586"/>
        <v>0.22495634071160708</v>
      </c>
      <c r="R4338">
        <f t="shared" si="1587"/>
        <v>63.094759161664527</v>
      </c>
      <c r="S4338">
        <f t="shared" si="1588"/>
        <v>384.85791452953072</v>
      </c>
      <c r="T4338">
        <f t="shared" si="1589"/>
        <v>19.179088348417597</v>
      </c>
      <c r="U4338">
        <f t="shared" si="1600"/>
        <v>0.64050712280901678</v>
      </c>
      <c r="V4338" s="6">
        <f t="shared" si="1590"/>
        <v>246600.0000004191</v>
      </c>
      <c r="W4338">
        <f t="shared" si="1591"/>
        <v>19.179552376834959</v>
      </c>
      <c r="X4338">
        <f t="shared" si="1592"/>
        <v>385.26588706211476</v>
      </c>
      <c r="Y4338">
        <f t="shared" si="1593"/>
        <v>0.19079759838208096</v>
      </c>
      <c r="Z4338">
        <f t="shared" si="1594"/>
        <v>6.0388777772673529E-7</v>
      </c>
      <c r="AA4338">
        <f t="shared" si="1595"/>
        <v>6.9783331938870381E-7</v>
      </c>
      <c r="AB4338">
        <f t="shared" si="1577"/>
        <v>1.0085941831546492</v>
      </c>
      <c r="AC4338">
        <f t="shared" si="1596"/>
        <v>1.9502085981526833</v>
      </c>
      <c r="AD4338">
        <f t="shared" si="1597"/>
        <v>1.2538257137516428E-9</v>
      </c>
      <c r="AE4338">
        <f t="shared" si="1598"/>
        <v>1.7815834743699108E-5</v>
      </c>
      <c r="AF4338">
        <f t="shared" si="1599"/>
        <v>7.0058693261947431E-6</v>
      </c>
      <c r="AG4338">
        <f t="shared" si="1578"/>
        <v>1.253825713751643E-7</v>
      </c>
      <c r="AH4338">
        <f t="shared" si="1579"/>
        <v>7.0058693261947427E-2</v>
      </c>
    </row>
    <row r="4339" spans="1:34" ht="15">
      <c r="A4339" s="8">
        <v>43261.282638888886</v>
      </c>
      <c r="B4339" s="9">
        <v>-1.84E-2</v>
      </c>
      <c r="C4339" s="7">
        <v>3.1194389020000002</v>
      </c>
      <c r="D4339" s="9">
        <v>2.1499999999999998E-2</v>
      </c>
      <c r="E4339" s="9">
        <v>2.1299999999999999E-2</v>
      </c>
      <c r="F4339" s="7">
        <v>2.1234000999999999E-2</v>
      </c>
      <c r="G4339" s="7">
        <v>-5058253</v>
      </c>
      <c r="H4339" s="7">
        <v>17015003</v>
      </c>
      <c r="K4339">
        <f t="shared" si="1580"/>
        <v>1172.6161022906133</v>
      </c>
      <c r="L4339">
        <f t="shared" si="1581"/>
        <v>1149.7723144093052</v>
      </c>
      <c r="M4339">
        <f t="shared" si="1582"/>
        <v>384.99291995992064</v>
      </c>
      <c r="N4339">
        <f t="shared" si="1583"/>
        <v>0.18562979033377208</v>
      </c>
      <c r="O4339">
        <f t="shared" si="1584"/>
        <v>63.319715502376134</v>
      </c>
      <c r="P4339">
        <f t="shared" si="1585"/>
        <v>63.189159108617794</v>
      </c>
      <c r="Q4339">
        <f t="shared" si="1586"/>
        <v>0.12248011372302869</v>
      </c>
      <c r="R4339">
        <f t="shared" si="1587"/>
        <v>63.197235388653105</v>
      </c>
      <c r="S4339">
        <f t="shared" si="1588"/>
        <v>384.91126655077198</v>
      </c>
      <c r="T4339">
        <f t="shared" si="1589"/>
        <v>19.181326834401837</v>
      </c>
      <c r="U4339">
        <f t="shared" si="1600"/>
        <v>0.64046168590257246</v>
      </c>
      <c r="V4339" s="6">
        <f t="shared" si="1590"/>
        <v>246659.99999998603</v>
      </c>
      <c r="W4339">
        <f t="shared" si="1591"/>
        <v>19.184149007032293</v>
      </c>
      <c r="X4339">
        <f t="shared" si="1592"/>
        <v>385.75979830145775</v>
      </c>
      <c r="Y4339">
        <f t="shared" si="1593"/>
        <v>0.19079759838208096</v>
      </c>
      <c r="Z4339">
        <f t="shared" si="1594"/>
        <v>7.9674785329064642E-7</v>
      </c>
      <c r="AA4339">
        <f t="shared" si="1595"/>
        <v>7.3938703216101031E-7</v>
      </c>
      <c r="AB4339">
        <f t="shared" ref="AB4339:AB4402" si="1601">((M4339-$M$241)-(Y4339-$Y$241))/(M4339-$M$241)</f>
        <v>1.0085945196023223</v>
      </c>
      <c r="AC4339">
        <f t="shared" si="1596"/>
        <v>1.9501545834858838</v>
      </c>
      <c r="AD4339">
        <f t="shared" si="1597"/>
        <v>1.3284501769343552E-9</v>
      </c>
      <c r="AE4339">
        <f t="shared" si="1598"/>
        <v>1.3273776809819003E-5</v>
      </c>
      <c r="AF4339">
        <f t="shared" si="1599"/>
        <v>9.962808806829959E-6</v>
      </c>
      <c r="AG4339">
        <f t="shared" si="1578"/>
        <v>1.3284501769343552E-7</v>
      </c>
      <c r="AH4339">
        <f t="shared" si="1579"/>
        <v>9.9628088068299592E-2</v>
      </c>
    </row>
    <row r="4340" spans="1:34" ht="15">
      <c r="A4340" s="8">
        <v>43261.283333333333</v>
      </c>
      <c r="B4340" s="9">
        <v>-1.8499999999999999E-2</v>
      </c>
      <c r="C4340" s="7">
        <v>3.1196684210000001</v>
      </c>
      <c r="D4340" s="9">
        <v>2.1499999999999998E-2</v>
      </c>
      <c r="E4340" s="9">
        <v>2.1299999999999999E-2</v>
      </c>
      <c r="F4340" s="9">
        <v>2.12E-2</v>
      </c>
      <c r="G4340" s="7">
        <v>-5058738</v>
      </c>
      <c r="H4340" s="7">
        <v>17015003</v>
      </c>
      <c r="K4340">
        <f t="shared" si="1580"/>
        <v>1178.9865154552883</v>
      </c>
      <c r="L4340">
        <f t="shared" si="1581"/>
        <v>1156.1874215790333</v>
      </c>
      <c r="M4340">
        <f t="shared" si="1582"/>
        <v>387.1409720656963</v>
      </c>
      <c r="N4340">
        <f t="shared" si="1583"/>
        <v>0.1856993539720172</v>
      </c>
      <c r="O4340">
        <f t="shared" si="1584"/>
        <v>63.319715502376134</v>
      </c>
      <c r="P4340">
        <f t="shared" si="1585"/>
        <v>63.189159108617794</v>
      </c>
      <c r="Q4340">
        <f t="shared" si="1586"/>
        <v>0.22495634071160708</v>
      </c>
      <c r="R4340">
        <f t="shared" si="1587"/>
        <v>63.094759161664527</v>
      </c>
      <c r="S4340">
        <f t="shared" si="1588"/>
        <v>386.99100117188857</v>
      </c>
      <c r="T4340">
        <f t="shared" si="1589"/>
        <v>19.188649322638163</v>
      </c>
      <c r="U4340">
        <f t="shared" si="1600"/>
        <v>0.64031305365056124</v>
      </c>
      <c r="V4340" s="6">
        <f t="shared" si="1590"/>
        <v>246720.00000018161</v>
      </c>
      <c r="W4340">
        <f t="shared" si="1591"/>
        <v>19.188547179499725</v>
      </c>
      <c r="X4340">
        <f t="shared" si="1592"/>
        <v>386.24871647722171</v>
      </c>
      <c r="Y4340">
        <f t="shared" si="1593"/>
        <v>9.0333663999191557E-2</v>
      </c>
      <c r="Z4340">
        <f t="shared" si="1594"/>
        <v>1.0781404843274528E-6</v>
      </c>
      <c r="AA4340">
        <f t="shared" si="1595"/>
        <v>8.0894453147447807E-7</v>
      </c>
      <c r="AB4340">
        <f t="shared" si="1601"/>
        <v>1.0088078320059493</v>
      </c>
      <c r="AC4340">
        <f t="shared" si="1596"/>
        <v>1.9499778918447412</v>
      </c>
      <c r="AD4340">
        <f t="shared" si="1597"/>
        <v>3.0695598983910124E-9</v>
      </c>
      <c r="AE4340">
        <f t="shared" si="1598"/>
        <v>1.3428667024367766E-5</v>
      </c>
      <c r="AF4340">
        <f t="shared" si="1599"/>
        <v>2.275486394925038E-5</v>
      </c>
      <c r="AG4340">
        <f t="shared" si="1578"/>
        <v>3.0695598983910122E-7</v>
      </c>
      <c r="AH4340">
        <f t="shared" si="1579"/>
        <v>0.22754863949250381</v>
      </c>
    </row>
    <row r="4341" spans="1:34" ht="15">
      <c r="A4341" s="8">
        <v>43261.28402777778</v>
      </c>
      <c r="B4341" s="9">
        <v>-1.8499999999999999E-2</v>
      </c>
      <c r="C4341" s="7">
        <v>3.1198444259999998</v>
      </c>
      <c r="D4341" s="9">
        <v>2.1499999999999998E-2</v>
      </c>
      <c r="E4341" s="9">
        <v>2.1299999999999999E-2</v>
      </c>
      <c r="F4341" s="9">
        <v>2.1299999999999999E-2</v>
      </c>
      <c r="G4341" s="7">
        <v>-5059219</v>
      </c>
      <c r="H4341" s="7">
        <v>17015003</v>
      </c>
      <c r="K4341">
        <f t="shared" si="1580"/>
        <v>1178.9865154552883</v>
      </c>
      <c r="L4341">
        <f t="shared" si="1581"/>
        <v>1156.0559724891441</v>
      </c>
      <c r="M4341">
        <f t="shared" si="1582"/>
        <v>387.09695729137246</v>
      </c>
      <c r="N4341">
        <f t="shared" si="1583"/>
        <v>0.18575269834938607</v>
      </c>
      <c r="O4341">
        <f t="shared" si="1584"/>
        <v>63.319715502376134</v>
      </c>
      <c r="P4341">
        <f t="shared" si="1585"/>
        <v>63.189159108617794</v>
      </c>
      <c r="Q4341">
        <f t="shared" si="1586"/>
        <v>-7.6435462437061119E-2</v>
      </c>
      <c r="R4341">
        <f t="shared" si="1587"/>
        <v>63.396150964813195</v>
      </c>
      <c r="S4341">
        <f t="shared" si="1588"/>
        <v>387.14791426633053</v>
      </c>
      <c r="T4341">
        <f t="shared" si="1589"/>
        <v>19.194264520255938</v>
      </c>
      <c r="U4341">
        <f t="shared" si="1600"/>
        <v>0.64019907607347504</v>
      </c>
      <c r="V4341" s="6">
        <f t="shared" si="1590"/>
        <v>246780.00000037719</v>
      </c>
      <c r="W4341">
        <f t="shared" si="1591"/>
        <v>19.192968700512822</v>
      </c>
      <c r="X4341">
        <f t="shared" si="1592"/>
        <v>386.71237861904751</v>
      </c>
      <c r="Y4341">
        <f t="shared" si="1593"/>
        <v>2.4028471945828283E-2</v>
      </c>
      <c r="Z4341">
        <f t="shared" si="1594"/>
        <v>5.6910750851792148E-7</v>
      </c>
      <c r="AA4341">
        <f t="shared" si="1595"/>
        <v>7.2177167294947805E-7</v>
      </c>
      <c r="AB4341">
        <f t="shared" si="1601"/>
        <v>1.0089813395450269</v>
      </c>
      <c r="AC4341">
        <f t="shared" si="1596"/>
        <v>1.9498423971262242</v>
      </c>
      <c r="AD4341">
        <f t="shared" si="1597"/>
        <v>1.0295572397795765E-8</v>
      </c>
      <c r="AE4341">
        <f t="shared" si="1598"/>
        <v>1.5571749967388542E-5</v>
      </c>
      <c r="AF4341">
        <f t="shared" si="1599"/>
        <v>6.5817913587103453E-5</v>
      </c>
      <c r="AG4341">
        <f t="shared" si="1578"/>
        <v>1.0295572397795766E-6</v>
      </c>
      <c r="AH4341">
        <f t="shared" si="1579"/>
        <v>0.65817913587103449</v>
      </c>
    </row>
    <row r="4342" spans="1:34" ht="15">
      <c r="A4342" s="8">
        <v>43261.284722222219</v>
      </c>
      <c r="B4342" s="9">
        <v>-1.8499999999999999E-2</v>
      </c>
      <c r="C4342" s="7">
        <v>3.1198824809999999</v>
      </c>
      <c r="D4342" s="9">
        <v>2.1499999999999998E-2</v>
      </c>
      <c r="E4342" s="9">
        <v>2.1299999999999999E-2</v>
      </c>
      <c r="F4342" s="9">
        <v>2.1299999999999999E-2</v>
      </c>
      <c r="G4342" s="7">
        <v>-5059704</v>
      </c>
      <c r="H4342" s="7">
        <v>17015003</v>
      </c>
      <c r="K4342">
        <f t="shared" si="1580"/>
        <v>1178.9865154552883</v>
      </c>
      <c r="L4342">
        <f t="shared" si="1581"/>
        <v>1156.0559724891441</v>
      </c>
      <c r="M4342">
        <f t="shared" si="1582"/>
        <v>387.09695729137246</v>
      </c>
      <c r="N4342">
        <f t="shared" si="1583"/>
        <v>0.18576423222785984</v>
      </c>
      <c r="O4342">
        <f t="shared" si="1584"/>
        <v>63.319715502376134</v>
      </c>
      <c r="P4342">
        <f t="shared" si="1585"/>
        <v>63.189159108617794</v>
      </c>
      <c r="Q4342">
        <f t="shared" si="1586"/>
        <v>-7.6435462437061119E-2</v>
      </c>
      <c r="R4342">
        <f t="shared" si="1587"/>
        <v>63.396150964813195</v>
      </c>
      <c r="S4342">
        <f t="shared" si="1588"/>
        <v>387.14791426633053</v>
      </c>
      <c r="T4342">
        <f t="shared" si="1589"/>
        <v>19.195478612726863</v>
      </c>
      <c r="U4342">
        <f t="shared" si="1600"/>
        <v>0.64017443236053495</v>
      </c>
      <c r="V4342" s="6">
        <f t="shared" si="1590"/>
        <v>246839.99999994412</v>
      </c>
      <c r="W4342">
        <f t="shared" si="1591"/>
        <v>19.196847381336909</v>
      </c>
      <c r="X4342">
        <f t="shared" si="1592"/>
        <v>387.02181038104669</v>
      </c>
      <c r="Y4342">
        <f t="shared" si="1593"/>
        <v>-5.3782854512408086E-2</v>
      </c>
      <c r="Z4342">
        <f t="shared" si="1594"/>
        <v>1.1097569829761396E-6</v>
      </c>
      <c r="AA4342">
        <f t="shared" si="1595"/>
        <v>7.312565448878268E-7</v>
      </c>
      <c r="AB4342">
        <f t="shared" si="1601"/>
        <v>1.0091837727648849</v>
      </c>
      <c r="AC4342">
        <f t="shared" si="1596"/>
        <v>1.9498131010749005</v>
      </c>
      <c r="AD4342">
        <f t="shared" si="1597"/>
        <v>-4.6601104389931647E-9</v>
      </c>
      <c r="AE4342">
        <f t="shared" si="1598"/>
        <v>1.7506765077435505E-5</v>
      </c>
      <c r="AF4342">
        <f t="shared" si="1599"/>
        <v>-2.6498503081796015E-5</v>
      </c>
      <c r="AG4342" t="str">
        <f t="shared" si="1578"/>
        <v>NaN</v>
      </c>
      <c r="AH4342" t="str">
        <f t="shared" si="1579"/>
        <v>NaN</v>
      </c>
    </row>
    <row r="4343" spans="1:34" ht="15">
      <c r="A4343" s="8">
        <v>43261.285416666666</v>
      </c>
      <c r="B4343" s="9">
        <v>-1.8499999999999999E-2</v>
      </c>
      <c r="C4343" s="7">
        <v>3.1202618420000001</v>
      </c>
      <c r="D4343" s="9">
        <v>2.1499999999999998E-2</v>
      </c>
      <c r="E4343" s="9">
        <v>2.1299999999999999E-2</v>
      </c>
      <c r="F4343" s="7">
        <v>2.1277451999999999E-2</v>
      </c>
      <c r="G4343" s="7">
        <v>-5060184</v>
      </c>
      <c r="H4343" s="7">
        <v>17015003</v>
      </c>
      <c r="K4343">
        <f t="shared" si="1580"/>
        <v>1178.9865154552883</v>
      </c>
      <c r="L4343">
        <f t="shared" si="1581"/>
        <v>1156.0856116299324</v>
      </c>
      <c r="M4343">
        <f t="shared" si="1582"/>
        <v>387.10688174268705</v>
      </c>
      <c r="N4343">
        <f t="shared" si="1583"/>
        <v>0.18587921064519497</v>
      </c>
      <c r="O4343">
        <f t="shared" si="1584"/>
        <v>63.319715502376134</v>
      </c>
      <c r="P4343">
        <f t="shared" si="1585"/>
        <v>63.189159108617794</v>
      </c>
      <c r="Q4343">
        <f t="shared" si="1586"/>
        <v>-8.4776386631020273E-3</v>
      </c>
      <c r="R4343">
        <f t="shared" si="1587"/>
        <v>63.328193141039236</v>
      </c>
      <c r="S4343">
        <f t="shared" si="1588"/>
        <v>387.11253350179578</v>
      </c>
      <c r="T4343">
        <f t="shared" si="1589"/>
        <v>19.207581604025297</v>
      </c>
      <c r="U4343">
        <f t="shared" si="1600"/>
        <v>0.6399287652055049</v>
      </c>
      <c r="V4343" s="6">
        <f t="shared" si="1590"/>
        <v>246900.0000001397</v>
      </c>
      <c r="W4343">
        <f t="shared" si="1591"/>
        <v>19.200924519890897</v>
      </c>
      <c r="X4343">
        <f t="shared" si="1592"/>
        <v>387.37149184715145</v>
      </c>
      <c r="Y4343">
        <f t="shared" si="1593"/>
        <v>-5.3782854512408086E-2</v>
      </c>
      <c r="Z4343">
        <f t="shared" si="1594"/>
        <v>8.8211397494779066E-7</v>
      </c>
      <c r="AA4343">
        <f t="shared" si="1595"/>
        <v>7.5474369023204006E-7</v>
      </c>
      <c r="AB4343">
        <f t="shared" si="1601"/>
        <v>1.0091835356518737</v>
      </c>
      <c r="AC4343">
        <f t="shared" si="1596"/>
        <v>1.9495210558948695</v>
      </c>
      <c r="AD4343">
        <f t="shared" si="1597"/>
        <v>-4.8090675778799152E-9</v>
      </c>
      <c r="AE4343">
        <f t="shared" si="1598"/>
        <v>1.4966151711331593E-5</v>
      </c>
      <c r="AF4343">
        <f t="shared" si="1599"/>
        <v>-3.1987608540242717E-5</v>
      </c>
      <c r="AG4343" t="str">
        <f t="shared" si="1578"/>
        <v>NaN</v>
      </c>
      <c r="AH4343" t="str">
        <f t="shared" si="1579"/>
        <v>NaN</v>
      </c>
    </row>
    <row r="4344" spans="1:34" ht="15">
      <c r="A4344" s="8">
        <v>43261.286111111112</v>
      </c>
      <c r="B4344" s="9">
        <v>-1.8499999999999999E-2</v>
      </c>
      <c r="C4344" s="7">
        <v>3.1202142730000002</v>
      </c>
      <c r="D4344" s="9">
        <v>2.1499999999999998E-2</v>
      </c>
      <c r="E4344" s="9">
        <v>2.1299999999999999E-2</v>
      </c>
      <c r="F4344" s="9">
        <v>2.1299999999999999E-2</v>
      </c>
      <c r="G4344" s="7">
        <v>-5060667</v>
      </c>
      <c r="H4344" s="7">
        <v>17015003</v>
      </c>
      <c r="K4344">
        <f t="shared" si="1580"/>
        <v>1178.9865154552883</v>
      </c>
      <c r="L4344">
        <f t="shared" si="1581"/>
        <v>1156.0559724891441</v>
      </c>
      <c r="M4344">
        <f t="shared" si="1582"/>
        <v>387.09695729137246</v>
      </c>
      <c r="N4344">
        <f t="shared" si="1583"/>
        <v>0.18586479322133168</v>
      </c>
      <c r="O4344">
        <f t="shared" si="1584"/>
        <v>63.319715502376134</v>
      </c>
      <c r="P4344">
        <f t="shared" si="1585"/>
        <v>63.189159108617794</v>
      </c>
      <c r="Q4344">
        <f t="shared" si="1586"/>
        <v>-7.6435462437061119E-2</v>
      </c>
      <c r="R4344">
        <f t="shared" si="1587"/>
        <v>63.396150964813195</v>
      </c>
      <c r="S4344">
        <f t="shared" si="1588"/>
        <v>387.14791426633053</v>
      </c>
      <c r="T4344">
        <f t="shared" si="1589"/>
        <v>19.20606398046074</v>
      </c>
      <c r="U4344">
        <f t="shared" si="1600"/>
        <v>0.6399595700085754</v>
      </c>
      <c r="V4344" s="6">
        <f t="shared" si="1590"/>
        <v>246960.00000033528</v>
      </c>
      <c r="W4344">
        <f t="shared" si="1591"/>
        <v>19.205500721951363</v>
      </c>
      <c r="X4344">
        <f t="shared" si="1592"/>
        <v>387.86041002291546</v>
      </c>
      <c r="Y4344">
        <f t="shared" si="1593"/>
        <v>-5.3782854512408086E-2</v>
      </c>
      <c r="Z4344">
        <f t="shared" si="1594"/>
        <v>1.2647128859660278E-8</v>
      </c>
      <c r="AA4344">
        <f t="shared" si="1595"/>
        <v>6.6802279973470697E-7</v>
      </c>
      <c r="AB4344">
        <f t="shared" si="1601"/>
        <v>1.0091837727648849</v>
      </c>
      <c r="AC4344">
        <f t="shared" si="1596"/>
        <v>1.9495576761514823</v>
      </c>
      <c r="AD4344">
        <f t="shared" si="1597"/>
        <v>-4.2565803128506262E-9</v>
      </c>
      <c r="AE4344">
        <f t="shared" si="1598"/>
        <v>1.3319991383458134E-5</v>
      </c>
      <c r="AF4344">
        <f t="shared" si="1599"/>
        <v>-3.1811776614250445E-5</v>
      </c>
      <c r="AG4344" t="str">
        <f t="shared" ref="AG4344:AG4407" si="1602">IF(AD4344&gt;0,AD4344*100,"NaN")</f>
        <v>NaN</v>
      </c>
      <c r="AH4344" t="str">
        <f t="shared" ref="AH4344:AH4407" si="1603">IF(AF4344&gt;0,AF4344*100*100,"NaN")</f>
        <v>NaN</v>
      </c>
    </row>
    <row r="4345" spans="1:34" ht="15">
      <c r="A4345" s="8">
        <v>43261.286805555559</v>
      </c>
      <c r="B4345" s="9">
        <v>-1.8599999999999998E-2</v>
      </c>
      <c r="C4345" s="7">
        <v>3.1202665989999998</v>
      </c>
      <c r="D4345" s="9">
        <v>2.1499999999999998E-2</v>
      </c>
      <c r="E4345" s="9">
        <v>2.1399999999999999E-2</v>
      </c>
      <c r="F4345" s="9">
        <v>2.1299999999999999E-2</v>
      </c>
      <c r="G4345" s="7">
        <v>-5061151</v>
      </c>
      <c r="H4345" s="7">
        <v>17015003</v>
      </c>
      <c r="K4345">
        <f t="shared" si="1580"/>
        <v>1185.3569286199636</v>
      </c>
      <c r="L4345">
        <f t="shared" si="1581"/>
        <v>1162.4263856538194</v>
      </c>
      <c r="M4345">
        <f t="shared" si="1582"/>
        <v>389.23004393373037</v>
      </c>
      <c r="N4345">
        <f t="shared" si="1583"/>
        <v>0.18588065241788965</v>
      </c>
      <c r="O4345">
        <f t="shared" si="1584"/>
        <v>63.319715502376134</v>
      </c>
      <c r="P4345">
        <f t="shared" si="1585"/>
        <v>63.4884531785411</v>
      </c>
      <c r="Q4345">
        <f t="shared" si="1586"/>
        <v>-7.6435462437061119E-2</v>
      </c>
      <c r="R4345">
        <f t="shared" si="1587"/>
        <v>63.396150964813195</v>
      </c>
      <c r="S4345">
        <f t="shared" si="1588"/>
        <v>389.28100090868838</v>
      </c>
      <c r="T4345">
        <f t="shared" si="1589"/>
        <v>19.207733369572107</v>
      </c>
      <c r="U4345">
        <f t="shared" si="1600"/>
        <v>0.63992568466043986</v>
      </c>
      <c r="V4345" s="6">
        <f t="shared" si="1590"/>
        <v>247020.00000053085</v>
      </c>
      <c r="W4345">
        <f t="shared" si="1591"/>
        <v>19.21001563469299</v>
      </c>
      <c r="X4345">
        <f t="shared" si="1592"/>
        <v>388.36139843671333</v>
      </c>
      <c r="Y4345">
        <f t="shared" si="1593"/>
        <v>-7.6435462437061119E-2</v>
      </c>
      <c r="Z4345">
        <f t="shared" si="1594"/>
        <v>6.7028188129517667E-7</v>
      </c>
      <c r="AA4345">
        <f t="shared" si="1595"/>
        <v>6.5040744072662101E-7</v>
      </c>
      <c r="AB4345">
        <f t="shared" si="1601"/>
        <v>1.0091916970066293</v>
      </c>
      <c r="AC4345">
        <f t="shared" si="1596"/>
        <v>1.949517393792225</v>
      </c>
      <c r="AD4345">
        <f t="shared" si="1597"/>
        <v>-2.9160503959082338E-9</v>
      </c>
      <c r="AE4345">
        <f t="shared" si="1598"/>
        <v>1.3364599240160174E-5</v>
      </c>
      <c r="AF4345">
        <f t="shared" si="1599"/>
        <v>-2.1720515137106524E-5</v>
      </c>
      <c r="AG4345" t="str">
        <f t="shared" si="1602"/>
        <v>NaN</v>
      </c>
      <c r="AH4345" t="str">
        <f t="shared" si="1603"/>
        <v>NaN</v>
      </c>
    </row>
    <row r="4346" spans="1:34" ht="15">
      <c r="A4346" s="8">
        <v>43261.287499999999</v>
      </c>
      <c r="B4346" s="9">
        <v>-1.8599999999999998E-2</v>
      </c>
      <c r="C4346" s="7">
        <v>3.1204663880000001</v>
      </c>
      <c r="D4346" s="9">
        <v>2.1499999999999998E-2</v>
      </c>
      <c r="E4346" s="9">
        <v>2.1399999999999999E-2</v>
      </c>
      <c r="F4346" s="9">
        <v>2.1299999999999999E-2</v>
      </c>
      <c r="G4346" s="7">
        <v>-5061634</v>
      </c>
      <c r="H4346" s="7">
        <v>17015003</v>
      </c>
      <c r="K4346">
        <f t="shared" si="1580"/>
        <v>1185.3569286199636</v>
      </c>
      <c r="L4346">
        <f t="shared" si="1581"/>
        <v>1162.4263856538194</v>
      </c>
      <c r="M4346">
        <f t="shared" si="1582"/>
        <v>389.23004393373037</v>
      </c>
      <c r="N4346">
        <f t="shared" si="1583"/>
        <v>0.18594120535564812</v>
      </c>
      <c r="O4346">
        <f t="shared" si="1584"/>
        <v>63.319715502376134</v>
      </c>
      <c r="P4346">
        <f t="shared" si="1585"/>
        <v>63.4884531785411</v>
      </c>
      <c r="Q4346">
        <f t="shared" si="1586"/>
        <v>-7.6435462437061119E-2</v>
      </c>
      <c r="R4346">
        <f t="shared" si="1587"/>
        <v>63.396150964813195</v>
      </c>
      <c r="S4346">
        <f t="shared" si="1588"/>
        <v>389.28100090868838</v>
      </c>
      <c r="T4346">
        <f t="shared" si="1589"/>
        <v>19.214107363020364</v>
      </c>
      <c r="U4346">
        <f t="shared" si="1600"/>
        <v>0.6397963050056088</v>
      </c>
      <c r="V4346" s="6">
        <f t="shared" si="1590"/>
        <v>247080.00000009779</v>
      </c>
      <c r="W4346">
        <f t="shared" si="1591"/>
        <v>19.214656041572848</v>
      </c>
      <c r="X4346">
        <f t="shared" si="1592"/>
        <v>388.85398029182784</v>
      </c>
      <c r="Y4346">
        <f t="shared" si="1593"/>
        <v>2.3682905854817211E-2</v>
      </c>
      <c r="Z4346">
        <f t="shared" si="1594"/>
        <v>9.6115787070013929E-7</v>
      </c>
      <c r="AA4346">
        <f t="shared" si="1595"/>
        <v>6.5627922706262146E-7</v>
      </c>
      <c r="AB4346">
        <f t="shared" si="1601"/>
        <v>1.0089326674584789</v>
      </c>
      <c r="AC4346">
        <f t="shared" si="1596"/>
        <v>1.9493635893303185</v>
      </c>
      <c r="AD4346">
        <f t="shared" si="1597"/>
        <v>9.4956309362119465E-9</v>
      </c>
      <c r="AE4346">
        <f t="shared" si="1598"/>
        <v>1.6181802370531832E-5</v>
      </c>
      <c r="AF4346">
        <f t="shared" si="1599"/>
        <v>5.8415482719906855E-5</v>
      </c>
      <c r="AG4346">
        <f t="shared" si="1602"/>
        <v>9.4956309362119462E-7</v>
      </c>
      <c r="AH4346">
        <f t="shared" si="1603"/>
        <v>0.58415482719906853</v>
      </c>
    </row>
    <row r="4347" spans="1:34" ht="15">
      <c r="A4347" s="8">
        <v>43261.288194444445</v>
      </c>
      <c r="B4347" s="7">
        <v>-1.8593002000000001E-2</v>
      </c>
      <c r="C4347" s="7">
        <v>3.1206281219999998</v>
      </c>
      <c r="D4347" s="9">
        <v>2.1600000000000001E-2</v>
      </c>
      <c r="E4347" s="9">
        <v>2.1399999999999999E-2</v>
      </c>
      <c r="F4347" s="9">
        <v>2.1299999999999999E-2</v>
      </c>
      <c r="G4347" s="7">
        <v>-5062113</v>
      </c>
      <c r="H4347" s="7">
        <v>17015003</v>
      </c>
      <c r="K4347">
        <f t="shared" si="1580"/>
        <v>1184.9111271066997</v>
      </c>
      <c r="L4347">
        <f t="shared" si="1581"/>
        <v>1161.9805841405555</v>
      </c>
      <c r="M4347">
        <f t="shared" si="1582"/>
        <v>389.08077053049823</v>
      </c>
      <c r="N4347">
        <f t="shared" si="1583"/>
        <v>0.18599022441493265</v>
      </c>
      <c r="O4347">
        <f t="shared" si="1584"/>
        <v>63.620070607251769</v>
      </c>
      <c r="P4347">
        <f t="shared" si="1585"/>
        <v>63.4884531785411</v>
      </c>
      <c r="Q4347">
        <f t="shared" si="1586"/>
        <v>0.22391964243857387</v>
      </c>
      <c r="R4347">
        <f t="shared" si="1587"/>
        <v>63.396150964813195</v>
      </c>
      <c r="S4347">
        <f t="shared" si="1588"/>
        <v>388.93149076887249</v>
      </c>
      <c r="T4347">
        <f t="shared" si="1589"/>
        <v>19.219267263997683</v>
      </c>
      <c r="U4347">
        <f t="shared" si="1600"/>
        <v>0.63969156906371838</v>
      </c>
      <c r="V4347" s="6">
        <f t="shared" si="1590"/>
        <v>247140.00000029337</v>
      </c>
      <c r="W4347">
        <f t="shared" si="1591"/>
        <v>19.21927018440649</v>
      </c>
      <c r="X4347">
        <f t="shared" si="1592"/>
        <v>389.19088511775215</v>
      </c>
      <c r="Y4347">
        <f t="shared" si="1593"/>
        <v>0.12380127414669555</v>
      </c>
      <c r="Z4347">
        <f t="shared" si="1594"/>
        <v>4.7109425084612088E-7</v>
      </c>
      <c r="AA4347">
        <f t="shared" si="1595"/>
        <v>6.8699330306095302E-7</v>
      </c>
      <c r="AB4347">
        <f t="shared" si="1601"/>
        <v>1.0086769890075411</v>
      </c>
      <c r="AC4347">
        <f t="shared" si="1596"/>
        <v>1.9492390809197357</v>
      </c>
      <c r="AD4347">
        <f t="shared" si="1597"/>
        <v>1.9013838753260269E-9</v>
      </c>
      <c r="AE4347">
        <f t="shared" si="1598"/>
        <v>2.0475701217249308E-5</v>
      </c>
      <c r="AF4347">
        <f t="shared" si="1599"/>
        <v>9.2440451683563513E-6</v>
      </c>
      <c r="AG4347">
        <f t="shared" si="1602"/>
        <v>1.901383875326027E-7</v>
      </c>
      <c r="AH4347">
        <f t="shared" si="1603"/>
        <v>9.2440451683563518E-2</v>
      </c>
    </row>
    <row r="4348" spans="1:34" ht="15">
      <c r="A4348" s="8">
        <v>43261.288888888892</v>
      </c>
      <c r="B4348" s="9">
        <v>-1.8599999999999998E-2</v>
      </c>
      <c r="C4348" s="7">
        <v>3.120643582</v>
      </c>
      <c r="D4348" s="9">
        <v>2.1600000000000001E-2</v>
      </c>
      <c r="E4348" s="9">
        <v>2.1399999999999999E-2</v>
      </c>
      <c r="F4348" s="9">
        <v>2.1299999999999999E-2</v>
      </c>
      <c r="G4348" s="7">
        <v>-5062598</v>
      </c>
      <c r="H4348" s="7">
        <v>17015003</v>
      </c>
      <c r="K4348">
        <f t="shared" si="1580"/>
        <v>1185.3569286199636</v>
      </c>
      <c r="L4348">
        <f t="shared" si="1581"/>
        <v>1162.4263856538194</v>
      </c>
      <c r="M4348">
        <f t="shared" si="1582"/>
        <v>389.23004393373037</v>
      </c>
      <c r="N4348">
        <f t="shared" si="1583"/>
        <v>0.1859949101004196</v>
      </c>
      <c r="O4348">
        <f t="shared" si="1584"/>
        <v>63.620070607251769</v>
      </c>
      <c r="P4348">
        <f t="shared" si="1585"/>
        <v>63.4884531785411</v>
      </c>
      <c r="Q4348">
        <f t="shared" si="1586"/>
        <v>0.22391964243857387</v>
      </c>
      <c r="R4348">
        <f t="shared" si="1587"/>
        <v>63.396150964813195</v>
      </c>
      <c r="S4348">
        <f t="shared" si="1588"/>
        <v>389.08076417210464</v>
      </c>
      <c r="T4348">
        <f t="shared" si="1589"/>
        <v>19.219760494048945</v>
      </c>
      <c r="U4348">
        <f t="shared" si="1600"/>
        <v>0.63968155745415178</v>
      </c>
      <c r="V4348" s="6">
        <f t="shared" si="1590"/>
        <v>247200.00000048894</v>
      </c>
      <c r="W4348">
        <f t="shared" si="1591"/>
        <v>19.223998147105526</v>
      </c>
      <c r="X4348">
        <f t="shared" si="1592"/>
        <v>389.51571970564243</v>
      </c>
      <c r="Y4348">
        <f t="shared" si="1593"/>
        <v>0.22391964243857387</v>
      </c>
      <c r="Z4348">
        <f t="shared" si="1594"/>
        <v>4.4579999546131989E-7</v>
      </c>
      <c r="AA4348">
        <f t="shared" si="1595"/>
        <v>7.8139271306205351E-7</v>
      </c>
      <c r="AB4348">
        <f t="shared" si="1601"/>
        <v>1.0084146083621783</v>
      </c>
      <c r="AC4348">
        <f t="shared" si="1596"/>
        <v>1.9492271792785989</v>
      </c>
      <c r="AD4348">
        <f t="shared" si="1597"/>
        <v>1.1956854119916651E-9</v>
      </c>
      <c r="AE4348">
        <f t="shared" si="1598"/>
        <v>1.8372503123541211E-5</v>
      </c>
      <c r="AF4348">
        <f t="shared" si="1599"/>
        <v>6.4785771771812022E-6</v>
      </c>
      <c r="AG4348">
        <f t="shared" si="1602"/>
        <v>1.1956854119916652E-7</v>
      </c>
      <c r="AH4348">
        <f t="shared" si="1603"/>
        <v>6.4785771771812023E-2</v>
      </c>
    </row>
    <row r="4349" spans="1:34" ht="15">
      <c r="A4349" s="8">
        <v>43261.289583333331</v>
      </c>
      <c r="B4349" s="9">
        <v>-1.8599999999999998E-2</v>
      </c>
      <c r="C4349" s="7">
        <v>3.120795802</v>
      </c>
      <c r="D4349" s="9">
        <v>2.1600000000000001E-2</v>
      </c>
      <c r="E4349" s="9">
        <v>2.1399999999999999E-2</v>
      </c>
      <c r="F4349" s="9">
        <v>2.1299999999999999E-2</v>
      </c>
      <c r="G4349" s="7">
        <v>-5063082</v>
      </c>
      <c r="H4349" s="7">
        <v>17015003</v>
      </c>
      <c r="K4349">
        <f t="shared" si="1580"/>
        <v>1185.3569286199636</v>
      </c>
      <c r="L4349">
        <f t="shared" si="1581"/>
        <v>1162.4263856538194</v>
      </c>
      <c r="M4349">
        <f t="shared" si="1582"/>
        <v>389.23004393373037</v>
      </c>
      <c r="N4349">
        <f t="shared" si="1583"/>
        <v>0.18604104561431464</v>
      </c>
      <c r="O4349">
        <f t="shared" si="1584"/>
        <v>63.620070607251769</v>
      </c>
      <c r="P4349">
        <f t="shared" si="1585"/>
        <v>63.4884531785411</v>
      </c>
      <c r="Q4349">
        <f t="shared" si="1586"/>
        <v>0.22391964243857387</v>
      </c>
      <c r="R4349">
        <f t="shared" si="1587"/>
        <v>63.396150964813195</v>
      </c>
      <c r="S4349">
        <f t="shared" si="1588"/>
        <v>389.08076417210464</v>
      </c>
      <c r="T4349">
        <f t="shared" si="1589"/>
        <v>19.224616863932631</v>
      </c>
      <c r="U4349">
        <f t="shared" si="1600"/>
        <v>0.63958298260239144</v>
      </c>
      <c r="V4349" s="6">
        <f t="shared" si="1590"/>
        <v>247260.00000005588</v>
      </c>
      <c r="W4349">
        <f t="shared" si="1591"/>
        <v>19.229578312088307</v>
      </c>
      <c r="X4349">
        <f t="shared" si="1592"/>
        <v>390.00463788140638</v>
      </c>
      <c r="Y4349">
        <f t="shared" si="1593"/>
        <v>0.22391964243857387</v>
      </c>
      <c r="Z4349">
        <f t="shared" si="1594"/>
        <v>1.1508594873281429E-6</v>
      </c>
      <c r="AA4349">
        <f t="shared" si="1595"/>
        <v>8.1481631856980586E-7</v>
      </c>
      <c r="AB4349">
        <f t="shared" si="1601"/>
        <v>1.0084146083621783</v>
      </c>
      <c r="AC4349">
        <f t="shared" si="1596"/>
        <v>1.9491099950733057</v>
      </c>
      <c r="AD4349">
        <f t="shared" si="1597"/>
        <v>1.2467551823768507E-9</v>
      </c>
      <c r="AE4349">
        <f t="shared" si="1598"/>
        <v>1.5829324343368285E-5</v>
      </c>
      <c r="AF4349">
        <f t="shared" si="1599"/>
        <v>7.8406097846027807E-6</v>
      </c>
      <c r="AG4349">
        <f t="shared" si="1602"/>
        <v>1.2467551823768506E-7</v>
      </c>
      <c r="AH4349">
        <f t="shared" si="1603"/>
        <v>7.8406097846027797E-2</v>
      </c>
    </row>
    <row r="4350" spans="1:34" ht="15">
      <c r="A4350" s="8">
        <v>43261.290277777778</v>
      </c>
      <c r="B4350" s="9">
        <v>-1.8700000000000001E-2</v>
      </c>
      <c r="C4350" s="7">
        <v>3.1210764580000001</v>
      </c>
      <c r="D4350" s="9">
        <v>2.1600000000000001E-2</v>
      </c>
      <c r="E4350" s="9">
        <v>2.1399999999999999E-2</v>
      </c>
      <c r="F4350" s="9">
        <v>2.1299999999999999E-2</v>
      </c>
      <c r="G4350" s="7">
        <v>-5063566</v>
      </c>
      <c r="H4350" s="7">
        <v>17015003</v>
      </c>
      <c r="K4350">
        <f t="shared" ref="K4350:K4413" si="1604">(B4350-$B$19)*($B$17/$B$18)</f>
        <v>1191.7273417846388</v>
      </c>
      <c r="L4350">
        <f t="shared" ref="L4350:L4413" si="1605">K4350-R4350*$B$8+$D$8</f>
        <v>1168.7967988184946</v>
      </c>
      <c r="M4350">
        <f t="shared" ref="M4350:M4413" si="1606">L4350/((($B$7/2))^2*PI())</f>
        <v>391.36313057608834</v>
      </c>
      <c r="N4350">
        <f t="shared" ref="N4350:N4413" si="1607">(C4350-$C$19)*($C$17/$C$18)</f>
        <v>0.18612610808171537</v>
      </c>
      <c r="O4350">
        <f t="shared" ref="O4350:O4413" si="1608">(D4350-$D$19)*($D$17/$D$18)</f>
        <v>63.620070607251769</v>
      </c>
      <c r="P4350">
        <f t="shared" ref="P4350:P4413" si="1609">(E4350-$E$19)*($E$17/$E$18)</f>
        <v>63.4884531785411</v>
      </c>
      <c r="Q4350">
        <f t="shared" ref="Q4350:Q4413" si="1610">O4350-R4350</f>
        <v>0.22391964243857387</v>
      </c>
      <c r="R4350">
        <f t="shared" ref="R4350:R4413" si="1611">(F4350-$F$19)*($F$17/$F$18)</f>
        <v>63.396150964813195</v>
      </c>
      <c r="S4350">
        <f t="shared" ref="S4350:S4413" si="1612">M4350-(2/3)*Q4350</f>
        <v>391.2138508144626</v>
      </c>
      <c r="T4350">
        <f t="shared" ref="T4350:T4413" si="1613">N4350/$D$7*100-$N$30/$D$7*100</f>
        <v>19.233570807869551</v>
      </c>
      <c r="U4350">
        <f t="shared" si="1600"/>
        <v>0.63940123497661516</v>
      </c>
      <c r="V4350" s="6">
        <f t="shared" ref="V4350:V4413" si="1614">(A4350-$A$240)*86400</f>
        <v>247320.00000025146</v>
      </c>
      <c r="W4350">
        <f t="shared" ref="W4350:W4413" si="1615">AVERAGE(T4344:T4356)</f>
        <v>19.234703192701264</v>
      </c>
      <c r="X4350">
        <f t="shared" ref="X4350:X4413" si="1616">AVERAGE(S4344:S4356)</f>
        <v>390.49658001390497</v>
      </c>
      <c r="Y4350">
        <f t="shared" ref="Y4350:Y4413" si="1617">AVERAGE(Q4349:Q4351)</f>
        <v>0.12345570805568211</v>
      </c>
      <c r="Z4350">
        <f t="shared" ref="Z4350:Z4413" si="1618">(T4351-T4349)/100/(V4351-V4349)</f>
        <v>1.0971125069361119E-6</v>
      </c>
      <c r="AA4350">
        <f t="shared" ref="AA4350:AA4413" si="1619">AVERAGE(Z4347:Z4353)</f>
        <v>8.4507842582170502E-7</v>
      </c>
      <c r="AB4350">
        <f t="shared" si="1601"/>
        <v>1.0086269217817649</v>
      </c>
      <c r="AC4350">
        <f t="shared" ref="AC4350:AC4413" si="1620">($D$7-$D$7*(T4350/100))*2.54</f>
        <v>1.9488939364061075</v>
      </c>
      <c r="AD4350">
        <f t="shared" ref="AD4350:AD4413" si="1621">AA4350*AC4350*$D$7*2.54*1.024*9.81/2/Y4350/10000*0.14503773773</f>
        <v>2.3450459222956412E-9</v>
      </c>
      <c r="AE4350">
        <f t="shared" ref="AE4350:AE4413" si="1622">(W4351-W4349)/(X4351-X4349)*0.14503773773/100</f>
        <v>1.6993812944841948E-5</v>
      </c>
      <c r="AF4350">
        <f t="shared" ref="AF4350:AF4413" si="1623">AD4350/AE4350/(1.024*9.81)</f>
        <v>1.3736989117939901E-5</v>
      </c>
      <c r="AG4350">
        <f t="shared" si="1602"/>
        <v>2.3450459222956411E-7</v>
      </c>
      <c r="AH4350">
        <f t="shared" si="1603"/>
        <v>0.13736989117939902</v>
      </c>
    </row>
    <row r="4351" spans="1:34" ht="15">
      <c r="A4351" s="8">
        <v>43261.290972222225</v>
      </c>
      <c r="B4351" s="9">
        <v>-1.8700000000000001E-2</v>
      </c>
      <c r="C4351" s="7">
        <v>3.1212084619999998</v>
      </c>
      <c r="D4351" s="9">
        <v>2.1600000000000001E-2</v>
      </c>
      <c r="E4351" s="9">
        <v>2.1399999999999999E-2</v>
      </c>
      <c r="F4351" s="9">
        <v>2.1399999999999999E-2</v>
      </c>
      <c r="G4351" s="7">
        <v>-5064043</v>
      </c>
      <c r="H4351" s="7">
        <v>17015003</v>
      </c>
      <c r="K4351">
        <f t="shared" si="1604"/>
        <v>1191.7273417846388</v>
      </c>
      <c r="L4351">
        <f t="shared" si="1605"/>
        <v>1168.6653497286054</v>
      </c>
      <c r="M4351">
        <f t="shared" si="1606"/>
        <v>391.3191158017645</v>
      </c>
      <c r="N4351">
        <f t="shared" si="1607"/>
        <v>0.18616611644051306</v>
      </c>
      <c r="O4351">
        <f t="shared" si="1608"/>
        <v>63.620070607251769</v>
      </c>
      <c r="P4351">
        <f t="shared" si="1609"/>
        <v>63.4884531785411</v>
      </c>
      <c r="Q4351">
        <f t="shared" si="1610"/>
        <v>-7.7472160710101434E-2</v>
      </c>
      <c r="R4351">
        <f t="shared" si="1611"/>
        <v>63.69754276796187</v>
      </c>
      <c r="S4351">
        <f t="shared" si="1612"/>
        <v>391.37076390890456</v>
      </c>
      <c r="T4351">
        <f t="shared" si="1613"/>
        <v>19.237782214058779</v>
      </c>
      <c r="U4351">
        <f t="shared" si="1600"/>
        <v>0.63931575163190535</v>
      </c>
      <c r="V4351" s="6">
        <f t="shared" si="1614"/>
        <v>247380.00000044703</v>
      </c>
      <c r="W4351">
        <f t="shared" si="1615"/>
        <v>19.240890405146573</v>
      </c>
      <c r="X4351">
        <f t="shared" si="1616"/>
        <v>390.97009536377794</v>
      </c>
      <c r="Y4351">
        <f t="shared" si="1617"/>
        <v>5.8803147722917025E-2</v>
      </c>
      <c r="Z4351">
        <f t="shared" si="1618"/>
        <v>6.7344299886736343E-7</v>
      </c>
      <c r="AA4351">
        <f t="shared" si="1619"/>
        <v>1.0085837479145914E-6</v>
      </c>
      <c r="AB4351">
        <f t="shared" si="1601"/>
        <v>1.0087942709160522</v>
      </c>
      <c r="AC4351">
        <f t="shared" si="1620"/>
        <v>1.9487923151747615</v>
      </c>
      <c r="AD4351">
        <f t="shared" si="1621"/>
        <v>5.8756275306818233E-9</v>
      </c>
      <c r="AE4351">
        <f t="shared" si="1622"/>
        <v>2.3123149866551896E-5</v>
      </c>
      <c r="AF4351">
        <f t="shared" si="1623"/>
        <v>2.5295210573546804E-5</v>
      </c>
      <c r="AG4351">
        <f t="shared" si="1602"/>
        <v>5.8756275306818232E-7</v>
      </c>
      <c r="AH4351">
        <f t="shared" si="1603"/>
        <v>0.25295210573546806</v>
      </c>
    </row>
    <row r="4352" spans="1:34" ht="15">
      <c r="A4352" s="8">
        <v>43261.291666666664</v>
      </c>
      <c r="B4352" s="9">
        <v>-1.8700000000000001E-2</v>
      </c>
      <c r="C4352" s="7">
        <v>3.1213297619999998</v>
      </c>
      <c r="D4352" s="9">
        <v>2.1600000000000001E-2</v>
      </c>
      <c r="E4352" s="9">
        <v>2.1399999999999999E-2</v>
      </c>
      <c r="F4352" s="7">
        <v>2.1364353999999999E-2</v>
      </c>
      <c r="G4352" s="7">
        <v>-5064531</v>
      </c>
      <c r="H4352" s="7">
        <v>17015003</v>
      </c>
      <c r="K4352">
        <f t="shared" si="1604"/>
        <v>1191.7273417846388</v>
      </c>
      <c r="L4352">
        <f t="shared" si="1605"/>
        <v>1168.7122060711872</v>
      </c>
      <c r="M4352">
        <f t="shared" si="1606"/>
        <v>391.33480530821993</v>
      </c>
      <c r="N4352">
        <f t="shared" si="1607"/>
        <v>0.18620288058343432</v>
      </c>
      <c r="O4352">
        <f t="shared" si="1608"/>
        <v>63.620070607251769</v>
      </c>
      <c r="P4352">
        <f t="shared" si="1609"/>
        <v>63.4884531785411</v>
      </c>
      <c r="Q4352">
        <f t="shared" si="1610"/>
        <v>2.9961961440278628E-2</v>
      </c>
      <c r="R4352">
        <f t="shared" si="1611"/>
        <v>63.59010864581149</v>
      </c>
      <c r="S4352">
        <f t="shared" si="1612"/>
        <v>391.31483066725974</v>
      </c>
      <c r="T4352">
        <f t="shared" si="1613"/>
        <v>19.241652123839966</v>
      </c>
      <c r="U4352">
        <f t="shared" si="1600"/>
        <v>0.63923719999927808</v>
      </c>
      <c r="V4352" s="6">
        <f t="shared" si="1614"/>
        <v>247440.00000001397</v>
      </c>
      <c r="W4352">
        <f t="shared" si="1615"/>
        <v>19.247185601547926</v>
      </c>
      <c r="X4352">
        <f t="shared" si="1616"/>
        <v>391.27952712577729</v>
      </c>
      <c r="Y4352">
        <f t="shared" si="1617"/>
        <v>-4.1660786659974747E-2</v>
      </c>
      <c r="Z4352">
        <f t="shared" si="1618"/>
        <v>9.0424711984944264E-7</v>
      </c>
      <c r="AA4352">
        <f t="shared" si="1619"/>
        <v>1.1648625186447852E-6</v>
      </c>
      <c r="AB4352">
        <f t="shared" si="1601"/>
        <v>1.0090524317267682</v>
      </c>
      <c r="AC4352">
        <f t="shared" si="1620"/>
        <v>1.9486989342517416</v>
      </c>
      <c r="AD4352">
        <f t="shared" si="1621"/>
        <v>-9.5778771016983444E-9</v>
      </c>
      <c r="AE4352">
        <f t="shared" si="1622"/>
        <v>2.99174181918302E-5</v>
      </c>
      <c r="AF4352">
        <f t="shared" si="1623"/>
        <v>-3.1869568543095052E-5</v>
      </c>
      <c r="AG4352" t="str">
        <f t="shared" si="1602"/>
        <v>NaN</v>
      </c>
      <c r="AH4352" t="str">
        <f t="shared" si="1603"/>
        <v>NaN</v>
      </c>
    </row>
    <row r="4353" spans="1:34" ht="15">
      <c r="A4353" s="8">
        <v>43261.292361111111</v>
      </c>
      <c r="B4353" s="9">
        <v>-1.8700000000000001E-2</v>
      </c>
      <c r="C4353" s="7">
        <v>3.1215485790000002</v>
      </c>
      <c r="D4353" s="9">
        <v>2.1600000000000001E-2</v>
      </c>
      <c r="E4353" s="9">
        <v>2.1399999999999999E-2</v>
      </c>
      <c r="F4353" s="9">
        <v>2.1399999999999999E-2</v>
      </c>
      <c r="G4353" s="7">
        <v>-5065013</v>
      </c>
      <c r="H4353" s="7">
        <v>17015003</v>
      </c>
      <c r="K4353">
        <f t="shared" si="1604"/>
        <v>1191.7273417846388</v>
      </c>
      <c r="L4353">
        <f t="shared" si="1605"/>
        <v>1168.6653497286054</v>
      </c>
      <c r="M4353">
        <f t="shared" si="1606"/>
        <v>391.3191158017645</v>
      </c>
      <c r="N4353">
        <f t="shared" si="1607"/>
        <v>0.18626920061197189</v>
      </c>
      <c r="O4353">
        <f t="shared" si="1608"/>
        <v>63.620070607251769</v>
      </c>
      <c r="P4353">
        <f t="shared" si="1609"/>
        <v>63.4884531785411</v>
      </c>
      <c r="Q4353">
        <f t="shared" si="1610"/>
        <v>-7.7472160710101434E-2</v>
      </c>
      <c r="R4353">
        <f t="shared" si="1611"/>
        <v>63.69754276796187</v>
      </c>
      <c r="S4353">
        <f t="shared" si="1612"/>
        <v>391.37076390890456</v>
      </c>
      <c r="T4353">
        <f t="shared" si="1613"/>
        <v>19.248633179475497</v>
      </c>
      <c r="U4353">
        <f t="shared" si="1600"/>
        <v>0.63909549816418632</v>
      </c>
      <c r="V4353" s="6">
        <f t="shared" si="1614"/>
        <v>247500.00000020955</v>
      </c>
      <c r="W4353">
        <f t="shared" si="1615"/>
        <v>19.253655909587632</v>
      </c>
      <c r="X4353">
        <f t="shared" si="1616"/>
        <v>391.58895888777653</v>
      </c>
      <c r="Y4353">
        <f t="shared" si="1617"/>
        <v>-4.1660786659974747E-2</v>
      </c>
      <c r="Z4353">
        <f t="shared" si="1618"/>
        <v>1.1729926214634334E-6</v>
      </c>
      <c r="AA4353">
        <f t="shared" si="1619"/>
        <v>1.2204181238650271E-6</v>
      </c>
      <c r="AB4353">
        <f t="shared" si="1601"/>
        <v>1.009052797211367</v>
      </c>
      <c r="AC4353">
        <f t="shared" si="1620"/>
        <v>1.9485304813792561</v>
      </c>
      <c r="AD4353">
        <f t="shared" si="1621"/>
        <v>-1.0033805855660282E-8</v>
      </c>
      <c r="AE4353">
        <f t="shared" si="1622"/>
        <v>2.3526321241062842E-5</v>
      </c>
      <c r="AF4353">
        <f t="shared" si="1623"/>
        <v>-4.2456355074519396E-5</v>
      </c>
      <c r="AG4353" t="str">
        <f t="shared" si="1602"/>
        <v>NaN</v>
      </c>
      <c r="AH4353" t="str">
        <f t="shared" si="1603"/>
        <v>NaN</v>
      </c>
    </row>
    <row r="4354" spans="1:34" ht="15">
      <c r="A4354" s="8">
        <v>43261.293055555558</v>
      </c>
      <c r="B4354" s="9">
        <v>-1.8700000000000001E-2</v>
      </c>
      <c r="C4354" s="7">
        <v>3.1217709629999999</v>
      </c>
      <c r="D4354" s="9">
        <v>2.1600000000000001E-2</v>
      </c>
      <c r="E4354" s="9">
        <v>2.1399999999999999E-2</v>
      </c>
      <c r="F4354" s="9">
        <v>2.1399999999999999E-2</v>
      </c>
      <c r="G4354" s="7">
        <v>-5065492</v>
      </c>
      <c r="H4354" s="7">
        <v>17015003</v>
      </c>
      <c r="K4354">
        <f t="shared" si="1604"/>
        <v>1191.7273417846388</v>
      </c>
      <c r="L4354">
        <f t="shared" si="1605"/>
        <v>1168.6653497286054</v>
      </c>
      <c r="M4354">
        <f t="shared" si="1606"/>
        <v>391.3191158017645</v>
      </c>
      <c r="N4354">
        <f t="shared" si="1607"/>
        <v>0.18633660174271705</v>
      </c>
      <c r="O4354">
        <f t="shared" si="1608"/>
        <v>63.620070607251769</v>
      </c>
      <c r="P4354">
        <f t="shared" si="1609"/>
        <v>63.4884531785411</v>
      </c>
      <c r="Q4354">
        <f t="shared" si="1610"/>
        <v>-7.7472160710101434E-2</v>
      </c>
      <c r="R4354">
        <f t="shared" si="1611"/>
        <v>63.69754276796187</v>
      </c>
      <c r="S4354">
        <f t="shared" si="1612"/>
        <v>391.37076390890456</v>
      </c>
      <c r="T4354">
        <f t="shared" si="1613"/>
        <v>19.255728035343409</v>
      </c>
      <c r="U4354">
        <f t="shared" si="1600"/>
        <v>0.63895148640598209</v>
      </c>
      <c r="V4354" s="6">
        <f t="shared" si="1614"/>
        <v>247560.00000040513</v>
      </c>
      <c r="W4354">
        <f t="shared" si="1615"/>
        <v>19.260321754948439</v>
      </c>
      <c r="X4354">
        <f t="shared" si="1616"/>
        <v>392.08935963301997</v>
      </c>
      <c r="Y4354">
        <f t="shared" si="1617"/>
        <v>-7.7472160710101434E-2</v>
      </c>
      <c r="Z4354">
        <f t="shared" si="1618"/>
        <v>1.6156315054963264E-6</v>
      </c>
      <c r="AA4354">
        <f t="shared" si="1619"/>
        <v>1.2466147993785253E-6</v>
      </c>
      <c r="AB4354">
        <f t="shared" si="1601"/>
        <v>1.0091449514945949</v>
      </c>
      <c r="AC4354">
        <f t="shared" si="1620"/>
        <v>1.9483592825071634</v>
      </c>
      <c r="AD4354">
        <f t="shared" si="1621"/>
        <v>-5.5110323711685768E-9</v>
      </c>
      <c r="AE4354">
        <f t="shared" si="1622"/>
        <v>2.059418168755739E-5</v>
      </c>
      <c r="AF4354">
        <f t="shared" si="1623"/>
        <v>-2.6639094478334573E-5</v>
      </c>
      <c r="AG4354" t="str">
        <f t="shared" si="1602"/>
        <v>NaN</v>
      </c>
      <c r="AH4354" t="str">
        <f t="shared" si="1603"/>
        <v>NaN</v>
      </c>
    </row>
    <row r="4355" spans="1:34" ht="15">
      <c r="A4355" s="8">
        <v>43261.293749999997</v>
      </c>
      <c r="B4355" s="9">
        <v>-1.8800000000000001E-2</v>
      </c>
      <c r="C4355" s="7">
        <v>3.1221562710000001</v>
      </c>
      <c r="D4355" s="9">
        <v>2.1600000000000001E-2</v>
      </c>
      <c r="E4355" s="7">
        <v>2.1450830000000001E-2</v>
      </c>
      <c r="F4355" s="9">
        <v>2.1399999999999999E-2</v>
      </c>
      <c r="G4355" s="7">
        <v>-5065976</v>
      </c>
      <c r="H4355" s="7">
        <v>17015003</v>
      </c>
      <c r="K4355">
        <f t="shared" si="1604"/>
        <v>1198.0977549493139</v>
      </c>
      <c r="L4355">
        <f t="shared" si="1605"/>
        <v>1175.0357628932804</v>
      </c>
      <c r="M4355">
        <f t="shared" si="1606"/>
        <v>393.45220244412235</v>
      </c>
      <c r="N4355">
        <f t="shared" si="1607"/>
        <v>0.18645338260323396</v>
      </c>
      <c r="O4355">
        <f t="shared" si="1608"/>
        <v>63.620070607251769</v>
      </c>
      <c r="P4355">
        <f t="shared" si="1609"/>
        <v>63.640584354283128</v>
      </c>
      <c r="Q4355">
        <f t="shared" si="1610"/>
        <v>-7.7472160710101434E-2</v>
      </c>
      <c r="R4355">
        <f t="shared" si="1611"/>
        <v>63.69754276796187</v>
      </c>
      <c r="S4355">
        <f t="shared" si="1612"/>
        <v>393.50385055126242</v>
      </c>
      <c r="T4355">
        <f t="shared" si="1613"/>
        <v>19.268020757503084</v>
      </c>
      <c r="U4355">
        <f t="shared" si="1600"/>
        <v>0.63870196808393453</v>
      </c>
      <c r="V4355" s="6">
        <f t="shared" si="1614"/>
        <v>247619.99999997206</v>
      </c>
      <c r="W4355">
        <f t="shared" si="1615"/>
        <v>19.267874822957364</v>
      </c>
      <c r="X4355">
        <f t="shared" si="1616"/>
        <v>392.59034804681784</v>
      </c>
      <c r="Y4355">
        <f t="shared" si="1617"/>
        <v>-7.9988782266392874E-2</v>
      </c>
      <c r="Z4355">
        <f t="shared" si="1618"/>
        <v>1.5397513905726768E-6</v>
      </c>
      <c r="AA4355">
        <f t="shared" si="1619"/>
        <v>1.2899756246596322E-6</v>
      </c>
      <c r="AB4355">
        <f t="shared" si="1601"/>
        <v>1.0091014684897248</v>
      </c>
      <c r="AC4355">
        <f t="shared" si="1620"/>
        <v>1.9480626591214503</v>
      </c>
      <c r="AD4355">
        <f t="shared" si="1621"/>
        <v>-5.5224608772245631E-9</v>
      </c>
      <c r="AE4355">
        <f t="shared" si="1622"/>
        <v>2.234534003646815E-5</v>
      </c>
      <c r="AF4355">
        <f t="shared" si="1623"/>
        <v>-2.4602356990980559E-5</v>
      </c>
      <c r="AG4355" t="str">
        <f t="shared" si="1602"/>
        <v>NaN</v>
      </c>
      <c r="AH4355" t="str">
        <f t="shared" si="1603"/>
        <v>NaN</v>
      </c>
    </row>
    <row r="4356" spans="1:34" ht="15">
      <c r="A4356" s="8">
        <v>43261.294444444444</v>
      </c>
      <c r="B4356" s="9">
        <v>-1.8800000000000001E-2</v>
      </c>
      <c r="C4356" s="7">
        <v>3.1223501140000001</v>
      </c>
      <c r="D4356" s="9">
        <v>2.1600000000000001E-2</v>
      </c>
      <c r="E4356" s="7">
        <v>2.1458868999999998E-2</v>
      </c>
      <c r="F4356" s="7">
        <v>2.1402504999999999E-2</v>
      </c>
      <c r="G4356" s="7">
        <v>-5066460</v>
      </c>
      <c r="H4356" s="7">
        <v>17015003</v>
      </c>
      <c r="K4356">
        <f t="shared" si="1604"/>
        <v>1198.0977549493139</v>
      </c>
      <c r="L4356">
        <f t="shared" si="1605"/>
        <v>1175.0324700935787</v>
      </c>
      <c r="M4356">
        <f t="shared" si="1606"/>
        <v>393.45109987402554</v>
      </c>
      <c r="N4356">
        <f t="shared" si="1607"/>
        <v>0.18651213340089495</v>
      </c>
      <c r="O4356">
        <f t="shared" si="1608"/>
        <v>63.620070607251769</v>
      </c>
      <c r="P4356">
        <f t="shared" si="1609"/>
        <v>63.664644604564252</v>
      </c>
      <c r="Q4356">
        <f t="shared" si="1610"/>
        <v>-8.5022025378975741E-2</v>
      </c>
      <c r="R4356">
        <f t="shared" si="1611"/>
        <v>63.705092632630745</v>
      </c>
      <c r="S4356">
        <f t="shared" si="1612"/>
        <v>393.50778122427818</v>
      </c>
      <c r="T4356">
        <f t="shared" si="1613"/>
        <v>19.274205051993714</v>
      </c>
      <c r="U4356">
        <f t="shared" si="1600"/>
        <v>0.63857643894853988</v>
      </c>
      <c r="V4356" s="6">
        <f t="shared" si="1614"/>
        <v>247680.00000016764</v>
      </c>
      <c r="W4356">
        <f t="shared" si="1615"/>
        <v>19.275614676877481</v>
      </c>
      <c r="X4356">
        <f t="shared" si="1616"/>
        <v>393.08198305976123</v>
      </c>
      <c r="Y4356">
        <f t="shared" si="1617"/>
        <v>2.0129586025483093E-2</v>
      </c>
      <c r="Z4356">
        <f t="shared" si="1618"/>
        <v>1.539748723869836E-6</v>
      </c>
      <c r="AA4356">
        <f t="shared" si="1619"/>
        <v>1.3554680699807622E-6</v>
      </c>
      <c r="AB4356">
        <f t="shared" si="1601"/>
        <v>1.008845262888771</v>
      </c>
      <c r="AC4356">
        <f t="shared" si="1620"/>
        <v>1.9479134320953917</v>
      </c>
      <c r="AD4356">
        <f t="shared" si="1621"/>
        <v>2.30569261099442E-8</v>
      </c>
      <c r="AE4356">
        <f t="shared" si="1622"/>
        <v>2.6826799538395459E-5</v>
      </c>
      <c r="AF4356">
        <f t="shared" si="1623"/>
        <v>8.5558582302268683E-5</v>
      </c>
      <c r="AG4356">
        <f t="shared" si="1602"/>
        <v>2.3056926109944199E-6</v>
      </c>
      <c r="AH4356">
        <f t="shared" si="1603"/>
        <v>0.85558582302268682</v>
      </c>
    </row>
    <row r="4357" spans="1:34" ht="15">
      <c r="A4357" s="8">
        <v>43261.295138888891</v>
      </c>
      <c r="B4357" s="9">
        <v>-1.8800000000000001E-2</v>
      </c>
      <c r="C4357" s="7">
        <v>3.1227354209999998</v>
      </c>
      <c r="D4357" s="9">
        <v>2.1700000000000001E-2</v>
      </c>
      <c r="E4357" s="9">
        <v>2.1499999999999998E-2</v>
      </c>
      <c r="F4357" s="9">
        <v>2.1399999999999999E-2</v>
      </c>
      <c r="G4357" s="7">
        <v>-5066939</v>
      </c>
      <c r="H4357" s="7">
        <v>17015003</v>
      </c>
      <c r="K4357">
        <f t="shared" si="1604"/>
        <v>1198.0977549493139</v>
      </c>
      <c r="L4357">
        <f t="shared" si="1605"/>
        <v>1175.0357628932804</v>
      </c>
      <c r="M4357">
        <f t="shared" si="1606"/>
        <v>393.45220244412235</v>
      </c>
      <c r="N4357">
        <f t="shared" si="1607"/>
        <v>0.18662891395832729</v>
      </c>
      <c r="O4357">
        <f t="shared" si="1608"/>
        <v>63.920425712127397</v>
      </c>
      <c r="P4357">
        <f t="shared" si="1609"/>
        <v>63.787747248464406</v>
      </c>
      <c r="Q4357">
        <f t="shared" si="1610"/>
        <v>0.22288294416552645</v>
      </c>
      <c r="R4357">
        <f t="shared" si="1611"/>
        <v>63.69754276796187</v>
      </c>
      <c r="S4357">
        <f t="shared" si="1612"/>
        <v>393.30361381467867</v>
      </c>
      <c r="T4357">
        <f t="shared" si="1613"/>
        <v>19.28649774224975</v>
      </c>
      <c r="U4357">
        <f t="shared" si="1600"/>
        <v>0.6383269212740742</v>
      </c>
      <c r="V4357" s="6">
        <f t="shared" si="1614"/>
        <v>247740.00000036322</v>
      </c>
      <c r="W4357">
        <f t="shared" si="1615"/>
        <v>19.283199849750222</v>
      </c>
      <c r="X4357">
        <f t="shared" si="1616"/>
        <v>393.41888788568554</v>
      </c>
      <c r="Y4357">
        <f t="shared" si="1617"/>
        <v>0.12024795431735906</v>
      </c>
      <c r="Z4357">
        <f t="shared" si="1618"/>
        <v>1.2804892355305983E-6</v>
      </c>
      <c r="AA4357">
        <f t="shared" si="1619"/>
        <v>1.4227668688679691E-6</v>
      </c>
      <c r="AB4357">
        <f t="shared" si="1601"/>
        <v>1.0085890073690196</v>
      </c>
      <c r="AC4357">
        <f t="shared" si="1620"/>
        <v>1.9476168094795134</v>
      </c>
      <c r="AD4357">
        <f t="shared" si="1621"/>
        <v>4.0507633151379288E-9</v>
      </c>
      <c r="AE4357">
        <f t="shared" si="1622"/>
        <v>3.3724454511459859E-5</v>
      </c>
      <c r="AF4357">
        <f t="shared" si="1623"/>
        <v>1.1957020407327367E-5</v>
      </c>
      <c r="AG4357">
        <f t="shared" si="1602"/>
        <v>4.0507633151379288E-7</v>
      </c>
      <c r="AH4357">
        <f t="shared" si="1603"/>
        <v>0.11957020407327368</v>
      </c>
    </row>
    <row r="4358" spans="1:34" ht="15">
      <c r="A4358" s="8">
        <v>43261.29583333333</v>
      </c>
      <c r="B4358" s="9">
        <v>-1.8800000000000001E-2</v>
      </c>
      <c r="C4358" s="7">
        <v>3.1228317479999999</v>
      </c>
      <c r="D4358" s="9">
        <v>2.1700000000000001E-2</v>
      </c>
      <c r="E4358" s="9">
        <v>2.1499999999999998E-2</v>
      </c>
      <c r="F4358" s="9">
        <v>2.1399999999999999E-2</v>
      </c>
      <c r="G4358" s="7">
        <v>-5067423</v>
      </c>
      <c r="H4358" s="7">
        <v>17015003</v>
      </c>
      <c r="K4358">
        <f t="shared" si="1604"/>
        <v>1198.0977549493139</v>
      </c>
      <c r="L4358">
        <f t="shared" si="1605"/>
        <v>1175.0357628932804</v>
      </c>
      <c r="M4358">
        <f t="shared" si="1606"/>
        <v>393.45220244412235</v>
      </c>
      <c r="N4358">
        <f t="shared" si="1607"/>
        <v>0.18665810917345652</v>
      </c>
      <c r="O4358">
        <f t="shared" si="1608"/>
        <v>63.920425712127397</v>
      </c>
      <c r="P4358">
        <f t="shared" si="1609"/>
        <v>63.787747248464406</v>
      </c>
      <c r="Q4358">
        <f t="shared" si="1610"/>
        <v>0.22288294416552645</v>
      </c>
      <c r="R4358">
        <f t="shared" si="1611"/>
        <v>63.69754276796187</v>
      </c>
      <c r="S4358">
        <f t="shared" si="1612"/>
        <v>393.30361381467867</v>
      </c>
      <c r="T4358">
        <f t="shared" si="1613"/>
        <v>19.289570922789672</v>
      </c>
      <c r="U4358">
        <f t="shared" si="1600"/>
        <v>0.63826454169356217</v>
      </c>
      <c r="V4358" s="6">
        <f t="shared" si="1614"/>
        <v>247799.99999993015</v>
      </c>
      <c r="W4358">
        <f t="shared" si="1615"/>
        <v>19.290928026943384</v>
      </c>
      <c r="X4358">
        <f t="shared" si="1616"/>
        <v>393.74055965730747</v>
      </c>
      <c r="Y4358">
        <f t="shared" si="1617"/>
        <v>0.22288294416552645</v>
      </c>
      <c r="Z4358">
        <f t="shared" si="1618"/>
        <v>9.7696877583511228E-7</v>
      </c>
      <c r="AA4358">
        <f t="shared" si="1619"/>
        <v>1.4218636924186459E-6</v>
      </c>
      <c r="AB4358">
        <f t="shared" si="1601"/>
        <v>1.0083263360789334</v>
      </c>
      <c r="AC4358">
        <f t="shared" si="1620"/>
        <v>1.9475426536330851</v>
      </c>
      <c r="AD4358">
        <f t="shared" si="1621"/>
        <v>2.1839636921292279E-9</v>
      </c>
      <c r="AE4358">
        <f t="shared" si="1622"/>
        <v>2.7871813863679803E-5</v>
      </c>
      <c r="AF4358">
        <f t="shared" si="1623"/>
        <v>7.8002984022005778E-6</v>
      </c>
      <c r="AG4358">
        <f t="shared" si="1602"/>
        <v>2.1839636921292278E-7</v>
      </c>
      <c r="AH4358">
        <f t="shared" si="1603"/>
        <v>7.8002984022005784E-2</v>
      </c>
    </row>
    <row r="4359" spans="1:34" ht="15">
      <c r="A4359" s="8">
        <v>43261.296527777777</v>
      </c>
      <c r="B4359" s="9">
        <v>-1.8800000000000001E-2</v>
      </c>
      <c r="C4359" s="7">
        <v>3.1231028909999998</v>
      </c>
      <c r="D4359" s="9">
        <v>2.1700000000000001E-2</v>
      </c>
      <c r="E4359" s="9">
        <v>2.1499999999999998E-2</v>
      </c>
      <c r="F4359" s="9">
        <v>2.1399999999999999E-2</v>
      </c>
      <c r="G4359" s="7">
        <v>-5067906</v>
      </c>
      <c r="H4359" s="7">
        <v>17015003</v>
      </c>
      <c r="K4359">
        <f t="shared" si="1604"/>
        <v>1198.0977549493139</v>
      </c>
      <c r="L4359">
        <f t="shared" si="1605"/>
        <v>1175.0357628932804</v>
      </c>
      <c r="M4359">
        <f t="shared" si="1606"/>
        <v>393.45220244412235</v>
      </c>
      <c r="N4359">
        <f t="shared" si="1607"/>
        <v>0.18674028839855206</v>
      </c>
      <c r="O4359">
        <f t="shared" si="1608"/>
        <v>63.920425712127397</v>
      </c>
      <c r="P4359">
        <f t="shared" si="1609"/>
        <v>63.787747248464406</v>
      </c>
      <c r="Q4359">
        <f t="shared" si="1610"/>
        <v>0.22288294416552645</v>
      </c>
      <c r="R4359">
        <f t="shared" si="1611"/>
        <v>63.69754276796187</v>
      </c>
      <c r="S4359">
        <f t="shared" si="1612"/>
        <v>393.30361381467867</v>
      </c>
      <c r="T4359">
        <f t="shared" si="1613"/>
        <v>19.29822136753657</v>
      </c>
      <c r="U4359">
        <f t="shared" si="1600"/>
        <v>0.63808895451033487</v>
      </c>
      <c r="V4359" s="6">
        <f t="shared" si="1614"/>
        <v>247860.00000012573</v>
      </c>
      <c r="W4359">
        <f t="shared" si="1615"/>
        <v>19.298778782774214</v>
      </c>
      <c r="X4359">
        <f t="shared" si="1616"/>
        <v>394.22957541865281</v>
      </c>
      <c r="Y4359">
        <f t="shared" si="1617"/>
        <v>0.22288294416552645</v>
      </c>
      <c r="Z4359">
        <f t="shared" si="1618"/>
        <v>1.3626942370973531E-6</v>
      </c>
      <c r="AA4359">
        <f t="shared" si="1619"/>
        <v>1.3712763161276175E-6</v>
      </c>
      <c r="AB4359">
        <f t="shared" si="1601"/>
        <v>1.0083263360789334</v>
      </c>
      <c r="AC4359">
        <f t="shared" si="1620"/>
        <v>1.9473339184013425</v>
      </c>
      <c r="AD4359">
        <f t="shared" si="1621"/>
        <v>2.1060364093839918E-9</v>
      </c>
      <c r="AE4359">
        <f t="shared" si="1622"/>
        <v>2.3286969026567643E-5</v>
      </c>
      <c r="AF4359">
        <f t="shared" si="1623"/>
        <v>9.0029314942166718E-6</v>
      </c>
      <c r="AG4359">
        <f t="shared" si="1602"/>
        <v>2.1060364093839918E-7</v>
      </c>
      <c r="AH4359">
        <f t="shared" si="1603"/>
        <v>9.0029314942166719E-2</v>
      </c>
    </row>
    <row r="4360" spans="1:34" ht="15">
      <c r="A4360" s="8">
        <v>43261.297222222223</v>
      </c>
      <c r="B4360" s="9">
        <v>-1.89E-2</v>
      </c>
      <c r="C4360" s="7">
        <v>3.123344302</v>
      </c>
      <c r="D4360" s="9">
        <v>2.1700000000000001E-2</v>
      </c>
      <c r="E4360" s="9">
        <v>2.1499999999999998E-2</v>
      </c>
      <c r="F4360" s="9">
        <v>2.1399999999999999E-2</v>
      </c>
      <c r="G4360" s="7">
        <v>-5068390</v>
      </c>
      <c r="H4360" s="7">
        <v>17015003</v>
      </c>
      <c r="K4360">
        <f t="shared" si="1604"/>
        <v>1204.4681681139891</v>
      </c>
      <c r="L4360">
        <f t="shared" si="1605"/>
        <v>1181.4061760579557</v>
      </c>
      <c r="M4360">
        <f t="shared" si="1606"/>
        <v>395.58528908648026</v>
      </c>
      <c r="N4360">
        <f t="shared" si="1607"/>
        <v>0.186813456316992</v>
      </c>
      <c r="O4360">
        <f t="shared" si="1608"/>
        <v>63.920425712127397</v>
      </c>
      <c r="P4360">
        <f t="shared" si="1609"/>
        <v>63.787747248464406</v>
      </c>
      <c r="Q4360">
        <f t="shared" si="1610"/>
        <v>0.22288294416552645</v>
      </c>
      <c r="R4360">
        <f t="shared" si="1611"/>
        <v>63.69754276796187</v>
      </c>
      <c r="S4360">
        <f t="shared" si="1612"/>
        <v>395.43670045703658</v>
      </c>
      <c r="T4360">
        <f t="shared" si="1613"/>
        <v>19.305923253688142</v>
      </c>
      <c r="U4360">
        <f t="shared" si="1600"/>
        <v>0.63793262121945116</v>
      </c>
      <c r="V4360" s="6">
        <f t="shared" si="1614"/>
        <v>247920.00000032131</v>
      </c>
      <c r="W4360">
        <f t="shared" si="1615"/>
        <v>19.306629538605051</v>
      </c>
      <c r="X4360">
        <f t="shared" si="1616"/>
        <v>394.71849359441683</v>
      </c>
      <c r="Y4360">
        <f t="shared" si="1617"/>
        <v>0.12241900978263705</v>
      </c>
      <c r="Z4360">
        <f t="shared" si="1618"/>
        <v>1.6440842136738809E-6</v>
      </c>
      <c r="AA4360">
        <f t="shared" si="1619"/>
        <v>1.3062354583520377E-6</v>
      </c>
      <c r="AB4360">
        <f t="shared" si="1601"/>
        <v>1.0085368470420186</v>
      </c>
      <c r="AC4360">
        <f t="shared" si="1620"/>
        <v>1.947148071888505</v>
      </c>
      <c r="AD4360">
        <f t="shared" si="1621"/>
        <v>3.6521524074387918E-9</v>
      </c>
      <c r="AE4360">
        <f t="shared" si="1622"/>
        <v>2.3619758808309686E-5</v>
      </c>
      <c r="AF4360">
        <f t="shared" si="1623"/>
        <v>1.539233370121949E-5</v>
      </c>
      <c r="AG4360">
        <f t="shared" si="1602"/>
        <v>3.6521524074387919E-7</v>
      </c>
      <c r="AH4360">
        <f t="shared" si="1603"/>
        <v>0.15392333701219491</v>
      </c>
    </row>
    <row r="4361" spans="1:34" ht="15">
      <c r="A4361" s="8">
        <v>43261.29791666667</v>
      </c>
      <c r="B4361" s="9">
        <v>-1.89E-2</v>
      </c>
      <c r="C4361" s="7">
        <v>3.1237212849999998</v>
      </c>
      <c r="D4361" s="9">
        <v>2.1700000000000001E-2</v>
      </c>
      <c r="E4361" s="9">
        <v>2.1499999999999998E-2</v>
      </c>
      <c r="F4361" s="9">
        <v>2.1499999999999998E-2</v>
      </c>
      <c r="G4361" s="7">
        <v>-5068875</v>
      </c>
      <c r="H4361" s="7">
        <v>17015003</v>
      </c>
      <c r="K4361">
        <f t="shared" si="1604"/>
        <v>1204.4681681139891</v>
      </c>
      <c r="L4361">
        <f t="shared" si="1605"/>
        <v>1181.2747269680663</v>
      </c>
      <c r="M4361">
        <f t="shared" si="1606"/>
        <v>395.54127431215636</v>
      </c>
      <c r="N4361">
        <f t="shared" si="1607"/>
        <v>0.18692771399952182</v>
      </c>
      <c r="O4361">
        <f t="shared" si="1608"/>
        <v>63.920425712127397</v>
      </c>
      <c r="P4361">
        <f t="shared" si="1609"/>
        <v>63.787747248464406</v>
      </c>
      <c r="Q4361">
        <f t="shared" si="1610"/>
        <v>-7.8508858983141749E-2</v>
      </c>
      <c r="R4361">
        <f t="shared" si="1611"/>
        <v>63.998934571110539</v>
      </c>
      <c r="S4361">
        <f t="shared" si="1612"/>
        <v>395.59361355147848</v>
      </c>
      <c r="T4361">
        <f t="shared" si="1613"/>
        <v>19.317950378164966</v>
      </c>
      <c r="U4361">
        <f t="shared" si="1600"/>
        <v>0.6376884940131633</v>
      </c>
      <c r="V4361" s="6">
        <f t="shared" si="1614"/>
        <v>247980.00000051688</v>
      </c>
      <c r="W4361">
        <f t="shared" si="1615"/>
        <v>19.314710857029599</v>
      </c>
      <c r="X4361">
        <f t="shared" si="1616"/>
        <v>395.207888544583</v>
      </c>
      <c r="Y4361">
        <f t="shared" si="1617"/>
        <v>2.69399689569975E-2</v>
      </c>
      <c r="Z4361">
        <f t="shared" si="1618"/>
        <v>1.6093092703510646E-6</v>
      </c>
      <c r="AA4361">
        <f t="shared" si="1619"/>
        <v>1.2606166919476864E-6</v>
      </c>
      <c r="AB4361">
        <f t="shared" si="1601"/>
        <v>1.0087808612980913</v>
      </c>
      <c r="AC4361">
        <f t="shared" si="1620"/>
        <v>1.9468578573748794</v>
      </c>
      <c r="AD4361">
        <f t="shared" si="1621"/>
        <v>1.6013914817824908E-8</v>
      </c>
      <c r="AE4361">
        <f t="shared" si="1622"/>
        <v>2.8381034222261829E-5</v>
      </c>
      <c r="AF4361">
        <f t="shared" si="1623"/>
        <v>5.6169470860860966E-5</v>
      </c>
      <c r="AG4361">
        <f t="shared" si="1602"/>
        <v>1.6013914817824909E-6</v>
      </c>
      <c r="AH4361">
        <f t="shared" si="1603"/>
        <v>0.56169470860860959</v>
      </c>
    </row>
    <row r="4362" spans="1:34" ht="15">
      <c r="A4362" s="8">
        <v>43261.298611111109</v>
      </c>
      <c r="B4362" s="7">
        <v>-1.8894767E-2</v>
      </c>
      <c r="C4362" s="7">
        <v>3.123949616</v>
      </c>
      <c r="D4362" s="7">
        <v>2.1704978999999999E-2</v>
      </c>
      <c r="E4362" s="7">
        <v>2.1522564000000001E-2</v>
      </c>
      <c r="F4362" s="9">
        <v>2.1499999999999998E-2</v>
      </c>
      <c r="G4362" s="7">
        <v>-5069356</v>
      </c>
      <c r="H4362" s="7">
        <v>17015003</v>
      </c>
      <c r="K4362">
        <f t="shared" si="1604"/>
        <v>1204.1348043930816</v>
      </c>
      <c r="L4362">
        <f t="shared" si="1605"/>
        <v>1180.9413632471587</v>
      </c>
      <c r="M4362">
        <f t="shared" si="1606"/>
        <v>395.42964988816175</v>
      </c>
      <c r="N4362">
        <f t="shared" si="1607"/>
        <v>0.18699691757344891</v>
      </c>
      <c r="O4362">
        <f t="shared" si="1608"/>
        <v>63.935380392799146</v>
      </c>
      <c r="P4362">
        <f t="shared" si="1609"/>
        <v>63.855279962401909</v>
      </c>
      <c r="Q4362">
        <f t="shared" si="1610"/>
        <v>-6.3554178311392207E-2</v>
      </c>
      <c r="R4362">
        <f t="shared" si="1611"/>
        <v>63.998934571110539</v>
      </c>
      <c r="S4362">
        <f t="shared" si="1612"/>
        <v>395.47201934036934</v>
      </c>
      <c r="T4362">
        <f t="shared" si="1613"/>
        <v>19.325234964894136</v>
      </c>
      <c r="U4362">
        <f t="shared" si="1600"/>
        <v>0.63754063108794101</v>
      </c>
      <c r="V4362" s="6">
        <f t="shared" si="1614"/>
        <v>248040.00000008382</v>
      </c>
      <c r="W4362">
        <f t="shared" si="1615"/>
        <v>19.322261007083849</v>
      </c>
      <c r="X4362">
        <f t="shared" si="1616"/>
        <v>395.51732030658235</v>
      </c>
      <c r="Y4362">
        <f t="shared" si="1617"/>
        <v>-7.3523965425891902E-2</v>
      </c>
      <c r="Z4362">
        <f t="shared" si="1618"/>
        <v>1.1856397565354764E-6</v>
      </c>
      <c r="AA4362">
        <f t="shared" si="1619"/>
        <v>1.2691983874369233E-6</v>
      </c>
      <c r="AB4362">
        <f t="shared" si="1601"/>
        <v>1.0090391774588243</v>
      </c>
      <c r="AC4362">
        <f t="shared" si="1620"/>
        <v>1.9466820802971043</v>
      </c>
      <c r="AD4362">
        <f t="shared" si="1621"/>
        <v>-5.9070810252662125E-9</v>
      </c>
      <c r="AE4362">
        <f t="shared" si="1622"/>
        <v>3.6323559138969552E-5</v>
      </c>
      <c r="AF4362">
        <f t="shared" si="1623"/>
        <v>-1.6188833929793467E-5</v>
      </c>
      <c r="AG4362" t="str">
        <f t="shared" si="1602"/>
        <v>NaN</v>
      </c>
      <c r="AH4362" t="str">
        <f t="shared" si="1603"/>
        <v>NaN</v>
      </c>
    </row>
    <row r="4363" spans="1:34" ht="15">
      <c r="A4363" s="8">
        <v>43261.299305555556</v>
      </c>
      <c r="B4363" s="9">
        <v>-1.89E-2</v>
      </c>
      <c r="C4363" s="7">
        <v>3.124167243</v>
      </c>
      <c r="D4363" s="9">
        <v>2.1700000000000001E-2</v>
      </c>
      <c r="E4363" s="9">
        <v>2.1499999999999998E-2</v>
      </c>
      <c r="F4363" s="9">
        <v>2.1499999999999998E-2</v>
      </c>
      <c r="G4363" s="7">
        <v>-5069836</v>
      </c>
      <c r="H4363" s="7">
        <v>17015003</v>
      </c>
      <c r="K4363">
        <f t="shared" si="1604"/>
        <v>1204.4681681139891</v>
      </c>
      <c r="L4363">
        <f t="shared" si="1605"/>
        <v>1181.2747269680663</v>
      </c>
      <c r="M4363">
        <f t="shared" si="1606"/>
        <v>395.54127431215636</v>
      </c>
      <c r="N4363">
        <f t="shared" si="1607"/>
        <v>0.18706287693149937</v>
      </c>
      <c r="O4363">
        <f t="shared" si="1608"/>
        <v>63.920425712127397</v>
      </c>
      <c r="P4363">
        <f t="shared" si="1609"/>
        <v>63.787747248464406</v>
      </c>
      <c r="Q4363">
        <f t="shared" si="1610"/>
        <v>-7.8508858983141749E-2</v>
      </c>
      <c r="R4363">
        <f t="shared" si="1611"/>
        <v>63.998934571110539</v>
      </c>
      <c r="S4363">
        <f t="shared" si="1612"/>
        <v>395.59361355147848</v>
      </c>
      <c r="T4363">
        <f t="shared" si="1613"/>
        <v>19.332178055215234</v>
      </c>
      <c r="U4363">
        <f t="shared" si="1600"/>
        <v>0.63739969987480194</v>
      </c>
      <c r="V4363" s="6">
        <f t="shared" si="1614"/>
        <v>248100.0000002794</v>
      </c>
      <c r="W4363">
        <f t="shared" si="1615"/>
        <v>19.330202234234413</v>
      </c>
      <c r="X4363">
        <f t="shared" si="1616"/>
        <v>395.82644970911872</v>
      </c>
      <c r="Y4363">
        <f t="shared" si="1617"/>
        <v>-5.2965659680838918E-2</v>
      </c>
      <c r="Z4363">
        <f t="shared" si="1618"/>
        <v>1.0844627194407785E-6</v>
      </c>
      <c r="AA4363">
        <f t="shared" si="1619"/>
        <v>1.2777804626862999E-6</v>
      </c>
      <c r="AB4363">
        <f t="shared" si="1601"/>
        <v>1.0089842743240842</v>
      </c>
      <c r="AC4363">
        <f t="shared" si="1620"/>
        <v>1.9465145435276563</v>
      </c>
      <c r="AD4363">
        <f t="shared" si="1621"/>
        <v>-8.2546149182409751E-9</v>
      </c>
      <c r="AE4363">
        <f t="shared" si="1622"/>
        <v>2.8286744296485894E-5</v>
      </c>
      <c r="AF4363">
        <f t="shared" si="1623"/>
        <v>-2.9049916567649614E-5</v>
      </c>
      <c r="AG4363" t="str">
        <f t="shared" si="1602"/>
        <v>NaN</v>
      </c>
      <c r="AH4363" t="str">
        <f t="shared" si="1603"/>
        <v>NaN</v>
      </c>
    </row>
    <row r="4364" spans="1:34" ht="15">
      <c r="A4364" s="8">
        <v>43261.3</v>
      </c>
      <c r="B4364" s="9">
        <v>-1.89E-2</v>
      </c>
      <c r="C4364" s="7">
        <v>3.1243575180000001</v>
      </c>
      <c r="D4364" s="7">
        <v>2.1720534E-2</v>
      </c>
      <c r="E4364" s="9">
        <v>2.1499999999999998E-2</v>
      </c>
      <c r="F4364" s="9">
        <v>2.1499999999999998E-2</v>
      </c>
      <c r="G4364" s="7">
        <v>-5070320</v>
      </c>
      <c r="H4364" s="7">
        <v>17015003</v>
      </c>
      <c r="K4364">
        <f t="shared" si="1604"/>
        <v>1204.4681681139891</v>
      </c>
      <c r="L4364">
        <f t="shared" si="1605"/>
        <v>1181.2747269680663</v>
      </c>
      <c r="M4364">
        <f t="shared" si="1606"/>
        <v>395.54127431215636</v>
      </c>
      <c r="N4364">
        <f t="shared" si="1607"/>
        <v>0.18712054632386818</v>
      </c>
      <c r="O4364">
        <f t="shared" si="1608"/>
        <v>63.982100629362556</v>
      </c>
      <c r="P4364">
        <f t="shared" si="1609"/>
        <v>63.787747248464406</v>
      </c>
      <c r="Q4364">
        <f t="shared" si="1610"/>
        <v>-1.6833941747982806E-2</v>
      </c>
      <c r="R4364">
        <f t="shared" si="1611"/>
        <v>63.998934571110539</v>
      </c>
      <c r="S4364">
        <f t="shared" si="1612"/>
        <v>395.55249693998837</v>
      </c>
      <c r="T4364">
        <f t="shared" si="1613"/>
        <v>19.338248517569845</v>
      </c>
      <c r="U4364">
        <f t="shared" si="1600"/>
        <v>0.63727648131010162</v>
      </c>
      <c r="V4364" s="6">
        <f t="shared" si="1614"/>
        <v>248160.00000047497</v>
      </c>
      <c r="W4364">
        <f t="shared" si="1615"/>
        <v>19.337825347880337</v>
      </c>
      <c r="X4364">
        <f t="shared" si="1616"/>
        <v>396.31536788488273</v>
      </c>
      <c r="Y4364">
        <f t="shared" si="1617"/>
        <v>-3.0618238694403981E-2</v>
      </c>
      <c r="Z4364">
        <f t="shared" si="1618"/>
        <v>9.6115787070013929E-7</v>
      </c>
      <c r="AA4364">
        <f t="shared" si="1619"/>
        <v>1.2271934674307338E-6</v>
      </c>
      <c r="AB4364">
        <f t="shared" si="1601"/>
        <v>1.0089273852587772</v>
      </c>
      <c r="AC4364">
        <f t="shared" si="1620"/>
        <v>1.9463680632710396</v>
      </c>
      <c r="AD4364">
        <f t="shared" si="1621"/>
        <v>-1.3713083095340998E-8</v>
      </c>
      <c r="AE4364">
        <f t="shared" si="1622"/>
        <v>2.3635603414432902E-5</v>
      </c>
      <c r="AF4364">
        <f t="shared" si="1623"/>
        <v>-5.7756311410617854E-5</v>
      </c>
      <c r="AG4364" t="str">
        <f t="shared" si="1602"/>
        <v>NaN</v>
      </c>
      <c r="AH4364" t="str">
        <f t="shared" si="1603"/>
        <v>NaN</v>
      </c>
    </row>
    <row r="4365" spans="1:34" ht="15">
      <c r="A4365" s="8">
        <v>43261.300694444442</v>
      </c>
      <c r="B4365" s="9">
        <v>-1.9E-2</v>
      </c>
      <c r="C4365" s="7">
        <v>3.1245287660000001</v>
      </c>
      <c r="D4365" s="7">
        <v>2.1727300000000001E-2</v>
      </c>
      <c r="E4365" s="9">
        <v>2.1499999999999998E-2</v>
      </c>
      <c r="F4365" s="9">
        <v>2.1499999999999998E-2</v>
      </c>
      <c r="G4365" s="7">
        <v>-5070803</v>
      </c>
      <c r="H4365" s="7">
        <v>17015003</v>
      </c>
      <c r="K4365">
        <f t="shared" si="1604"/>
        <v>1210.8385812786642</v>
      </c>
      <c r="L4365">
        <f t="shared" si="1605"/>
        <v>1187.6451401327413</v>
      </c>
      <c r="M4365">
        <f t="shared" si="1606"/>
        <v>397.67436095451421</v>
      </c>
      <c r="N4365">
        <f t="shared" si="1607"/>
        <v>0.18717244892854235</v>
      </c>
      <c r="O4365">
        <f t="shared" si="1608"/>
        <v>64.002422655758451</v>
      </c>
      <c r="P4365">
        <f t="shared" si="1609"/>
        <v>63.787747248464406</v>
      </c>
      <c r="Q4365">
        <f t="shared" si="1610"/>
        <v>3.4880846479126149E-3</v>
      </c>
      <c r="R4365">
        <f t="shared" si="1611"/>
        <v>63.998934571110539</v>
      </c>
      <c r="S4365">
        <f t="shared" si="1612"/>
        <v>397.67203556474897</v>
      </c>
      <c r="T4365">
        <f t="shared" si="1613"/>
        <v>19.343711949640809</v>
      </c>
      <c r="U4365">
        <f t="shared" si="1600"/>
        <v>0.63716558427808045</v>
      </c>
      <c r="V4365" s="6">
        <f t="shared" si="1614"/>
        <v>248220.00000004191</v>
      </c>
      <c r="W4365">
        <f t="shared" si="1615"/>
        <v>19.34613722644448</v>
      </c>
      <c r="X4365">
        <f t="shared" si="1616"/>
        <v>396.80428606064675</v>
      </c>
      <c r="Y4365">
        <f t="shared" si="1617"/>
        <v>-3.0618238694403981E-2</v>
      </c>
      <c r="Z4365">
        <f t="shared" si="1618"/>
        <v>1.0370406442597721E-6</v>
      </c>
      <c r="AA4365">
        <f t="shared" si="1619"/>
        <v>1.1955758350167833E-6</v>
      </c>
      <c r="AB4365">
        <f t="shared" si="1601"/>
        <v>1.0088791702481086</v>
      </c>
      <c r="AC4365">
        <f t="shared" si="1620"/>
        <v>1.9462362306551673</v>
      </c>
      <c r="AD4365">
        <f t="shared" si="1621"/>
        <v>-1.3358871872287011E-8</v>
      </c>
      <c r="AE4365">
        <f t="shared" si="1622"/>
        <v>2.3926708673834884E-5</v>
      </c>
      <c r="AF4365">
        <f t="shared" si="1623"/>
        <v>-5.5579912495266052E-5</v>
      </c>
      <c r="AG4365" t="str">
        <f t="shared" si="1602"/>
        <v>NaN</v>
      </c>
      <c r="AH4365" t="str">
        <f t="shared" si="1603"/>
        <v>NaN</v>
      </c>
    </row>
    <row r="4366" spans="1:34" ht="15">
      <c r="A4366" s="8">
        <v>43261.301388888889</v>
      </c>
      <c r="B4366" s="9">
        <v>-1.9E-2</v>
      </c>
      <c r="C4366" s="7">
        <v>3.124747583</v>
      </c>
      <c r="D4366" s="9">
        <v>2.1700000000000001E-2</v>
      </c>
      <c r="E4366" s="9">
        <v>2.1600000000000001E-2</v>
      </c>
      <c r="F4366" s="9">
        <v>2.1499999999999998E-2</v>
      </c>
      <c r="G4366" s="7">
        <v>-5071286</v>
      </c>
      <c r="H4366" s="7">
        <v>17015003</v>
      </c>
      <c r="K4366">
        <f t="shared" si="1604"/>
        <v>1210.8385812786642</v>
      </c>
      <c r="L4366">
        <f t="shared" si="1605"/>
        <v>1187.6451401327413</v>
      </c>
      <c r="M4366">
        <f t="shared" si="1606"/>
        <v>397.67436095451421</v>
      </c>
      <c r="N4366">
        <f t="shared" si="1607"/>
        <v>0.1872387689570798</v>
      </c>
      <c r="O4366">
        <f t="shared" si="1608"/>
        <v>63.920425712127397</v>
      </c>
      <c r="P4366">
        <f t="shared" si="1609"/>
        <v>64.087041318387719</v>
      </c>
      <c r="Q4366">
        <f t="shared" si="1610"/>
        <v>-7.8508858983141749E-2</v>
      </c>
      <c r="R4366">
        <f t="shared" si="1611"/>
        <v>63.998934571110539</v>
      </c>
      <c r="S4366">
        <f t="shared" si="1612"/>
        <v>397.72670019383634</v>
      </c>
      <c r="T4366">
        <f t="shared" si="1613"/>
        <v>19.350693005276334</v>
      </c>
      <c r="U4366">
        <f t="shared" si="1600"/>
        <v>0.63702388244298891</v>
      </c>
      <c r="V4366" s="6">
        <f t="shared" si="1614"/>
        <v>248280.00000023749</v>
      </c>
      <c r="W4366">
        <f t="shared" si="1615"/>
        <v>19.354072617685691</v>
      </c>
      <c r="X4366">
        <f t="shared" si="1616"/>
        <v>397.3002368398989</v>
      </c>
      <c r="Y4366">
        <f t="shared" si="1617"/>
        <v>-5.5144869847585674E-2</v>
      </c>
      <c r="Z4366">
        <f t="shared" si="1618"/>
        <v>1.4227687638429884E-6</v>
      </c>
      <c r="AA4366">
        <f t="shared" si="1619"/>
        <v>1.2574548147386377E-6</v>
      </c>
      <c r="AB4366">
        <f t="shared" si="1601"/>
        <v>1.0089412696466658</v>
      </c>
      <c r="AC4366">
        <f t="shared" si="1620"/>
        <v>1.946067777782682</v>
      </c>
      <c r="AD4366">
        <f t="shared" si="1621"/>
        <v>-7.8005017975933129E-9</v>
      </c>
      <c r="AE4366">
        <f t="shared" si="1622"/>
        <v>2.7338035707020252E-5</v>
      </c>
      <c r="AF4366">
        <f t="shared" si="1623"/>
        <v>-2.8404442573492819E-5</v>
      </c>
      <c r="AG4366" t="str">
        <f t="shared" si="1602"/>
        <v>NaN</v>
      </c>
      <c r="AH4366" t="str">
        <f t="shared" si="1603"/>
        <v>NaN</v>
      </c>
    </row>
    <row r="4367" spans="1:34" ht="15">
      <c r="A4367" s="8">
        <v>43261.302083333336</v>
      </c>
      <c r="B4367" s="9">
        <v>-1.9E-2</v>
      </c>
      <c r="C4367" s="7">
        <v>3.1250639160000002</v>
      </c>
      <c r="D4367" s="9">
        <v>2.1700000000000001E-2</v>
      </c>
      <c r="E4367" s="9">
        <v>2.1600000000000001E-2</v>
      </c>
      <c r="F4367" s="7">
        <v>2.1503950000000001E-2</v>
      </c>
      <c r="G4367" s="7">
        <v>-5071767</v>
      </c>
      <c r="H4367" s="7">
        <v>17015003</v>
      </c>
      <c r="K4367">
        <f t="shared" si="1604"/>
        <v>1210.8385812786642</v>
      </c>
      <c r="L4367">
        <f t="shared" si="1605"/>
        <v>1187.6399478936908</v>
      </c>
      <c r="M4367">
        <f t="shared" si="1606"/>
        <v>397.67262237092842</v>
      </c>
      <c r="N4367">
        <f t="shared" si="1607"/>
        <v>0.18733464456814913</v>
      </c>
      <c r="O4367">
        <f t="shared" si="1608"/>
        <v>63.920425712127397</v>
      </c>
      <c r="P4367">
        <f t="shared" si="1609"/>
        <v>64.087041318387719</v>
      </c>
      <c r="Q4367">
        <f t="shared" si="1610"/>
        <v>-9.0413835207527882E-2</v>
      </c>
      <c r="R4367">
        <f t="shared" si="1611"/>
        <v>64.010839547334925</v>
      </c>
      <c r="S4367">
        <f t="shared" si="1612"/>
        <v>397.73289826106679</v>
      </c>
      <c r="T4367">
        <f t="shared" si="1613"/>
        <v>19.360785174862578</v>
      </c>
      <c r="U4367">
        <f t="shared" si="1600"/>
        <v>0.63681903105301441</v>
      </c>
      <c r="V4367" s="6">
        <f t="shared" si="1614"/>
        <v>248340.00000043306</v>
      </c>
      <c r="W4367">
        <f t="shared" si="1615"/>
        <v>19.361815389560483</v>
      </c>
      <c r="X4367">
        <f t="shared" si="1616"/>
        <v>397.63606685663245</v>
      </c>
      <c r="Y4367">
        <f t="shared" si="1617"/>
        <v>1.7641183900603135E-2</v>
      </c>
      <c r="Z4367">
        <f t="shared" si="1618"/>
        <v>1.2899752468849183E-6</v>
      </c>
      <c r="AA4367">
        <f t="shared" si="1619"/>
        <v>1.3428213216330888E-6</v>
      </c>
      <c r="AB4367">
        <f t="shared" si="1601"/>
        <v>1.0087570199353506</v>
      </c>
      <c r="AC4367">
        <f t="shared" si="1620"/>
        <v>1.9458242537305659</v>
      </c>
      <c r="AD4367">
        <f t="shared" si="1621"/>
        <v>2.6035829623317365E-8</v>
      </c>
      <c r="AE4367">
        <f t="shared" si="1622"/>
        <v>2.993233246003109E-5</v>
      </c>
      <c r="AF4367">
        <f t="shared" si="1623"/>
        <v>8.6588835008163123E-5</v>
      </c>
      <c r="AG4367">
        <f t="shared" si="1602"/>
        <v>2.6035829623317364E-6</v>
      </c>
      <c r="AH4367">
        <f t="shared" si="1603"/>
        <v>0.86588835008163134</v>
      </c>
    </row>
    <row r="4368" spans="1:34" ht="15">
      <c r="A4368" s="8">
        <v>43261.302777777775</v>
      </c>
      <c r="B4368" s="9">
        <v>-1.9E-2</v>
      </c>
      <c r="C4368" s="7">
        <v>3.1252327850000001</v>
      </c>
      <c r="D4368" s="9">
        <v>2.18E-2</v>
      </c>
      <c r="E4368" s="9">
        <v>2.1600000000000001E-2</v>
      </c>
      <c r="F4368" s="9">
        <v>2.1499999999999998E-2</v>
      </c>
      <c r="G4368" s="7">
        <v>-5072248</v>
      </c>
      <c r="H4368" s="7">
        <v>17015003</v>
      </c>
      <c r="K4368">
        <f t="shared" si="1604"/>
        <v>1210.8385812786642</v>
      </c>
      <c r="L4368">
        <f t="shared" si="1605"/>
        <v>1187.6451401327413</v>
      </c>
      <c r="M4368">
        <f t="shared" si="1606"/>
        <v>397.67436095451421</v>
      </c>
      <c r="N4368">
        <f t="shared" si="1607"/>
        <v>0.18738582613493365</v>
      </c>
      <c r="O4368">
        <f t="shared" si="1608"/>
        <v>64.220780817003018</v>
      </c>
      <c r="P4368">
        <f t="shared" si="1609"/>
        <v>64.087041318387719</v>
      </c>
      <c r="Q4368">
        <f t="shared" si="1610"/>
        <v>0.22184624589247903</v>
      </c>
      <c r="R4368">
        <f t="shared" si="1611"/>
        <v>63.998934571110539</v>
      </c>
      <c r="S4368">
        <f t="shared" si="1612"/>
        <v>397.52646345725259</v>
      </c>
      <c r="T4368">
        <f t="shared" si="1613"/>
        <v>19.366172708208317</v>
      </c>
      <c r="U4368">
        <f t="shared" si="1600"/>
        <v>0.63670967461731676</v>
      </c>
      <c r="V4368" s="6">
        <f t="shared" si="1614"/>
        <v>248400</v>
      </c>
      <c r="W4368">
        <f t="shared" si="1615"/>
        <v>19.368828537789202</v>
      </c>
      <c r="X4368">
        <f t="shared" si="1616"/>
        <v>398.01523800888418</v>
      </c>
      <c r="Y4368">
        <f t="shared" si="1617"/>
        <v>0.11775955219247673</v>
      </c>
      <c r="Z4368">
        <f t="shared" si="1618"/>
        <v>1.3879858434534113E-6</v>
      </c>
      <c r="AA4368">
        <f t="shared" si="1619"/>
        <v>1.3934086979241174E-6</v>
      </c>
      <c r="AB4368">
        <f t="shared" si="1601"/>
        <v>1.0085034899716048</v>
      </c>
      <c r="AC4368">
        <f t="shared" si="1620"/>
        <v>1.9456942525509333</v>
      </c>
      <c r="AD4368">
        <f t="shared" si="1621"/>
        <v>4.0470099770316177E-9</v>
      </c>
      <c r="AE4368">
        <f t="shared" si="1622"/>
        <v>2.2798963335293756E-5</v>
      </c>
      <c r="AF4368">
        <f t="shared" si="1623"/>
        <v>1.767055584440722E-5</v>
      </c>
      <c r="AG4368">
        <f t="shared" si="1602"/>
        <v>4.0470099770316179E-7</v>
      </c>
      <c r="AH4368">
        <f t="shared" si="1603"/>
        <v>0.17670555844407221</v>
      </c>
    </row>
    <row r="4369" spans="1:34" ht="15">
      <c r="A4369" s="8">
        <v>43261.303472222222</v>
      </c>
      <c r="B4369" s="9">
        <v>-1.9E-2</v>
      </c>
      <c r="C4369" s="7">
        <v>3.1255859830000001</v>
      </c>
      <c r="D4369" s="9">
        <v>2.18E-2</v>
      </c>
      <c r="E4369" s="9">
        <v>2.1600000000000001E-2</v>
      </c>
      <c r="F4369" s="9">
        <v>2.1499999999999998E-2</v>
      </c>
      <c r="G4369" s="7">
        <v>-5072732</v>
      </c>
      <c r="H4369" s="7">
        <v>17015003</v>
      </c>
      <c r="K4369">
        <f t="shared" si="1604"/>
        <v>1210.8385812786642</v>
      </c>
      <c r="L4369">
        <f t="shared" si="1605"/>
        <v>1187.6451401327413</v>
      </c>
      <c r="M4369">
        <f t="shared" si="1606"/>
        <v>397.67436095451421</v>
      </c>
      <c r="N4369">
        <f t="shared" si="1607"/>
        <v>0.18749287495398967</v>
      </c>
      <c r="O4369">
        <f t="shared" si="1608"/>
        <v>64.220780817003018</v>
      </c>
      <c r="P4369">
        <f t="shared" si="1609"/>
        <v>64.087041318387719</v>
      </c>
      <c r="Q4369">
        <f t="shared" si="1610"/>
        <v>0.22184624589247903</v>
      </c>
      <c r="R4369">
        <f t="shared" si="1611"/>
        <v>63.998934571110539</v>
      </c>
      <c r="S4369">
        <f t="shared" si="1612"/>
        <v>397.52646345725259</v>
      </c>
      <c r="T4369">
        <f t="shared" si="1613"/>
        <v>19.377441004951056</v>
      </c>
      <c r="U4369">
        <f t="shared" si="1600"/>
        <v>0.63648095013635475</v>
      </c>
      <c r="V4369" s="6">
        <f t="shared" si="1614"/>
        <v>248460.00000019558</v>
      </c>
      <c r="W4369">
        <f t="shared" si="1615"/>
        <v>19.375608203015403</v>
      </c>
      <c r="X4369">
        <f t="shared" si="1616"/>
        <v>398.51350958550279</v>
      </c>
      <c r="Y4369">
        <f t="shared" si="1617"/>
        <v>0.22184624589247903</v>
      </c>
      <c r="Z4369">
        <f t="shared" si="1618"/>
        <v>1.6187926145884575E-6</v>
      </c>
      <c r="AA4369">
        <f t="shared" si="1619"/>
        <v>1.3518546047883812E-6</v>
      </c>
      <c r="AB4369">
        <f t="shared" si="1601"/>
        <v>1.0082399510845796</v>
      </c>
      <c r="AC4369">
        <f t="shared" si="1620"/>
        <v>1.9454223485505309</v>
      </c>
      <c r="AD4369">
        <f t="shared" si="1621"/>
        <v>2.0838627368320456E-9</v>
      </c>
      <c r="AE4369">
        <f t="shared" si="1622"/>
        <v>1.9376790315158635E-5</v>
      </c>
      <c r="AF4369">
        <f t="shared" si="1623"/>
        <v>1.0705779768721886E-5</v>
      </c>
      <c r="AG4369">
        <f t="shared" si="1602"/>
        <v>2.0838627368320455E-7</v>
      </c>
      <c r="AH4369">
        <f t="shared" si="1603"/>
        <v>0.10705779768721888</v>
      </c>
    </row>
    <row r="4370" spans="1:34" ht="15">
      <c r="A4370" s="8">
        <v>43261.304166666669</v>
      </c>
      <c r="B4370" s="9">
        <v>-1.9099999999999999E-2</v>
      </c>
      <c r="C4370" s="7">
        <v>3.1258416659999999</v>
      </c>
      <c r="D4370" s="9">
        <v>2.18E-2</v>
      </c>
      <c r="E4370" s="7">
        <v>2.1592823000000001E-2</v>
      </c>
      <c r="F4370" s="9">
        <v>2.1499999999999998E-2</v>
      </c>
      <c r="G4370" s="7">
        <v>-5073213</v>
      </c>
      <c r="H4370" s="7">
        <v>17015003</v>
      </c>
      <c r="K4370">
        <f t="shared" si="1604"/>
        <v>1217.2089944433394</v>
      </c>
      <c r="L4370">
        <f t="shared" si="1605"/>
        <v>1194.0155532974165</v>
      </c>
      <c r="M4370">
        <f t="shared" si="1606"/>
        <v>399.80744759687212</v>
      </c>
      <c r="N4370">
        <f t="shared" si="1607"/>
        <v>0.18757036849359826</v>
      </c>
      <c r="O4370">
        <f t="shared" si="1608"/>
        <v>64.220780817003018</v>
      </c>
      <c r="P4370">
        <f t="shared" si="1609"/>
        <v>64.065560982989325</v>
      </c>
      <c r="Q4370">
        <f t="shared" si="1610"/>
        <v>0.22184624589247903</v>
      </c>
      <c r="R4370">
        <f t="shared" si="1611"/>
        <v>63.998934571110539</v>
      </c>
      <c r="S4370">
        <f t="shared" si="1612"/>
        <v>399.65955009961044</v>
      </c>
      <c r="T4370">
        <f t="shared" si="1613"/>
        <v>19.385598219646699</v>
      </c>
      <c r="U4370">
        <f t="shared" si="1600"/>
        <v>0.63631537456269416</v>
      </c>
      <c r="V4370" s="6">
        <f t="shared" si="1614"/>
        <v>248520.00000039116</v>
      </c>
      <c r="W4370">
        <f t="shared" si="1615"/>
        <v>19.382017221736273</v>
      </c>
      <c r="X4370">
        <f t="shared" si="1616"/>
        <v>399.0024277612668</v>
      </c>
      <c r="Y4370">
        <f t="shared" si="1617"/>
        <v>0.22184624589247903</v>
      </c>
      <c r="Z4370">
        <f t="shared" si="1618"/>
        <v>1.6820282677019352E-6</v>
      </c>
      <c r="AA4370">
        <f t="shared" si="1619"/>
        <v>1.2407430133025912E-6</v>
      </c>
      <c r="AB4370">
        <f t="shared" si="1601"/>
        <v>1.0081956878244605</v>
      </c>
      <c r="AC4370">
        <f t="shared" si="1620"/>
        <v>1.9452255149599249</v>
      </c>
      <c r="AD4370">
        <f t="shared" si="1621"/>
        <v>1.9123924445270788E-9</v>
      </c>
      <c r="AE4370">
        <f t="shared" si="1622"/>
        <v>1.8795740894254498E-5</v>
      </c>
      <c r="AF4370">
        <f t="shared" si="1623"/>
        <v>1.0128581003054746E-5</v>
      </c>
      <c r="AG4370">
        <f t="shared" si="1602"/>
        <v>1.9123924445270787E-7</v>
      </c>
      <c r="AH4370">
        <f t="shared" si="1603"/>
        <v>0.10128581003054746</v>
      </c>
    </row>
    <row r="4371" spans="1:34" ht="15">
      <c r="A4371" s="8">
        <v>43261.304861111108</v>
      </c>
      <c r="B4371" s="9">
        <v>-1.9099999999999999E-2</v>
      </c>
      <c r="C4371" s="7">
        <v>3.1262186490000001</v>
      </c>
      <c r="D4371" s="9">
        <v>2.18E-2</v>
      </c>
      <c r="E4371" s="9">
        <v>2.1600000000000001E-2</v>
      </c>
      <c r="F4371" s="9">
        <v>2.1499999999999998E-2</v>
      </c>
      <c r="G4371" s="7">
        <v>-5073699</v>
      </c>
      <c r="H4371" s="7">
        <v>17015003</v>
      </c>
      <c r="K4371">
        <f t="shared" si="1604"/>
        <v>1217.2089944433394</v>
      </c>
      <c r="L4371">
        <f t="shared" si="1605"/>
        <v>1194.0155532974165</v>
      </c>
      <c r="M4371">
        <f t="shared" si="1606"/>
        <v>399.80744759687212</v>
      </c>
      <c r="N4371">
        <f t="shared" si="1607"/>
        <v>0.18768462617612822</v>
      </c>
      <c r="O4371">
        <f t="shared" si="1608"/>
        <v>64.220780817003018</v>
      </c>
      <c r="P4371">
        <f t="shared" si="1609"/>
        <v>64.087041318387719</v>
      </c>
      <c r="Q4371">
        <f t="shared" si="1610"/>
        <v>0.22184624589247903</v>
      </c>
      <c r="R4371">
        <f t="shared" si="1611"/>
        <v>63.998934571110539</v>
      </c>
      <c r="S4371">
        <f t="shared" si="1612"/>
        <v>399.65955009961044</v>
      </c>
      <c r="T4371">
        <f t="shared" si="1613"/>
        <v>19.397625344123533</v>
      </c>
      <c r="U4371">
        <f t="shared" si="1600"/>
        <v>0.63607124735640608</v>
      </c>
      <c r="V4371" s="6">
        <f t="shared" si="1614"/>
        <v>248579.99999995809</v>
      </c>
      <c r="W4371">
        <f t="shared" si="1615"/>
        <v>19.388321174455779</v>
      </c>
      <c r="X4371">
        <f t="shared" si="1616"/>
        <v>399.49450875329927</v>
      </c>
      <c r="Y4371">
        <f t="shared" si="1617"/>
        <v>0.16331193916362943</v>
      </c>
      <c r="Z4371">
        <f t="shared" si="1618"/>
        <v>1.3152695047373397E-6</v>
      </c>
      <c r="AA4371">
        <f t="shared" si="1619"/>
        <v>1.1373099397920648E-6</v>
      </c>
      <c r="AB4371">
        <f t="shared" si="1601"/>
        <v>1.008343095720373</v>
      </c>
      <c r="AC4371">
        <f t="shared" si="1620"/>
        <v>1.9449353004462988</v>
      </c>
      <c r="AD4371">
        <f t="shared" si="1621"/>
        <v>2.3809121173646457E-9</v>
      </c>
      <c r="AE4371">
        <f t="shared" si="1622"/>
        <v>2.2884697198317006E-5</v>
      </c>
      <c r="AF4371">
        <f t="shared" si="1623"/>
        <v>1.0356886834499701E-5</v>
      </c>
      <c r="AG4371">
        <f t="shared" si="1602"/>
        <v>2.3809121173646458E-7</v>
      </c>
      <c r="AH4371">
        <f t="shared" si="1603"/>
        <v>0.10356886834499701</v>
      </c>
    </row>
    <row r="4372" spans="1:34" ht="15">
      <c r="A4372" s="8">
        <v>43261.305555555555</v>
      </c>
      <c r="B4372" s="9">
        <v>-1.9099999999999999E-2</v>
      </c>
      <c r="C4372" s="7">
        <v>3.1263363819999999</v>
      </c>
      <c r="D4372" s="9">
        <v>2.18E-2</v>
      </c>
      <c r="E4372" s="9">
        <v>2.1600000000000001E-2</v>
      </c>
      <c r="F4372" s="7">
        <v>2.1558264000000001E-2</v>
      </c>
      <c r="G4372" s="7">
        <v>-5074178</v>
      </c>
      <c r="H4372" s="7">
        <v>17015003</v>
      </c>
      <c r="K4372">
        <f t="shared" si="1604"/>
        <v>1217.2089944433394</v>
      </c>
      <c r="L4372">
        <f t="shared" si="1605"/>
        <v>1193.9389657996835</v>
      </c>
      <c r="M4372">
        <f t="shared" si="1606"/>
        <v>399.78180282876008</v>
      </c>
      <c r="N4372">
        <f t="shared" si="1607"/>
        <v>0.1877203092168416</v>
      </c>
      <c r="O4372">
        <f t="shared" si="1608"/>
        <v>64.220780817003018</v>
      </c>
      <c r="P4372">
        <f t="shared" si="1609"/>
        <v>64.087041318387719</v>
      </c>
      <c r="Q4372">
        <f t="shared" si="1610"/>
        <v>4.624332570593026E-2</v>
      </c>
      <c r="R4372">
        <f t="shared" si="1611"/>
        <v>64.174537491297087</v>
      </c>
      <c r="S4372">
        <f t="shared" si="1612"/>
        <v>399.75097394495612</v>
      </c>
      <c r="T4372">
        <f t="shared" si="1613"/>
        <v>19.401381453672311</v>
      </c>
      <c r="U4372">
        <f t="shared" si="1600"/>
        <v>0.63599500564689182</v>
      </c>
      <c r="V4372" s="6">
        <f t="shared" si="1614"/>
        <v>248640.00000015367</v>
      </c>
      <c r="W4372">
        <f t="shared" si="1615"/>
        <v>19.394730193176649</v>
      </c>
      <c r="X4372">
        <f t="shared" si="1616"/>
        <v>399.8081454867667</v>
      </c>
      <c r="Y4372">
        <f t="shared" si="1617"/>
        <v>6.9834264520144032E-2</v>
      </c>
      <c r="Z4372">
        <f t="shared" si="1618"/>
        <v>7.4616199230961916E-7</v>
      </c>
      <c r="AA4372">
        <f t="shared" si="1619"/>
        <v>1.0149071220068591E-6</v>
      </c>
      <c r="AB4372">
        <f t="shared" si="1601"/>
        <v>1.0085790561170729</v>
      </c>
      <c r="AC4372">
        <f t="shared" si="1620"/>
        <v>1.944844665522887</v>
      </c>
      <c r="AD4372">
        <f t="shared" si="1621"/>
        <v>4.9684390201306003E-9</v>
      </c>
      <c r="AE4372">
        <f t="shared" si="1622"/>
        <v>2.9132511941016328E-5</v>
      </c>
      <c r="AF4372">
        <f t="shared" si="1623"/>
        <v>1.6977473714579431E-5</v>
      </c>
      <c r="AG4372">
        <f t="shared" si="1602"/>
        <v>4.9684390201306004E-7</v>
      </c>
      <c r="AH4372">
        <f t="shared" si="1603"/>
        <v>0.1697747371457943</v>
      </c>
    </row>
    <row r="4373" spans="1:34" ht="15">
      <c r="A4373" s="8">
        <v>43261.306250000001</v>
      </c>
      <c r="B4373" s="9">
        <v>-1.9099999999999999E-2</v>
      </c>
      <c r="C4373" s="7">
        <v>3.1264993049999998</v>
      </c>
      <c r="D4373" s="7">
        <v>2.1806978000000001E-2</v>
      </c>
      <c r="E4373" s="9">
        <v>2.1600000000000001E-2</v>
      </c>
      <c r="F4373" s="9">
        <v>2.1600000000000001E-2</v>
      </c>
      <c r="G4373" s="7">
        <v>-5074663</v>
      </c>
      <c r="H4373" s="7">
        <v>17015003</v>
      </c>
      <c r="K4373">
        <f t="shared" si="1604"/>
        <v>1217.2089944433394</v>
      </c>
      <c r="L4373">
        <f t="shared" si="1605"/>
        <v>1193.8841042075273</v>
      </c>
      <c r="M4373">
        <f t="shared" si="1606"/>
        <v>399.76343282254828</v>
      </c>
      <c r="N4373">
        <f t="shared" si="1607"/>
        <v>0.1877696886435288</v>
      </c>
      <c r="O4373">
        <f t="shared" si="1608"/>
        <v>64.241739596221251</v>
      </c>
      <c r="P4373">
        <f t="shared" si="1609"/>
        <v>64.087041318387719</v>
      </c>
      <c r="Q4373">
        <f t="shared" si="1610"/>
        <v>-5.8586778037977183E-2</v>
      </c>
      <c r="R4373">
        <f t="shared" si="1611"/>
        <v>64.300326374259228</v>
      </c>
      <c r="S4373">
        <f t="shared" si="1612"/>
        <v>399.80249067457362</v>
      </c>
      <c r="T4373">
        <f t="shared" si="1613"/>
        <v>19.406579288060435</v>
      </c>
      <c r="U4373">
        <f t="shared" si="1600"/>
        <v>0.63588949973063014</v>
      </c>
      <c r="V4373" s="6">
        <f t="shared" si="1614"/>
        <v>248700.00000034925</v>
      </c>
      <c r="W4373">
        <f t="shared" si="1615"/>
        <v>19.401002041032335</v>
      </c>
      <c r="X4373">
        <f t="shared" si="1616"/>
        <v>400.12583234271148</v>
      </c>
      <c r="Y4373">
        <f t="shared" si="1617"/>
        <v>-5.6804563981008487E-3</v>
      </c>
      <c r="Z4373">
        <f t="shared" si="1618"/>
        <v>6.4498762344245916E-7</v>
      </c>
      <c r="AA4373">
        <f t="shared" si="1619"/>
        <v>8.6495210642797196E-7</v>
      </c>
      <c r="AB4373">
        <f t="shared" si="1601"/>
        <v>1.0087696440712388</v>
      </c>
      <c r="AC4373">
        <f t="shared" si="1620"/>
        <v>1.9447192417791017</v>
      </c>
      <c r="AD4373">
        <f t="shared" si="1621"/>
        <v>-5.2052674490450465E-8</v>
      </c>
      <c r="AE4373">
        <f t="shared" si="1622"/>
        <v>2.248234016035632E-5</v>
      </c>
      <c r="AF4373">
        <f t="shared" si="1623"/>
        <v>-2.3047964173906568E-4</v>
      </c>
      <c r="AG4373" t="str">
        <f t="shared" si="1602"/>
        <v>NaN</v>
      </c>
      <c r="AH4373" t="str">
        <f t="shared" si="1603"/>
        <v>NaN</v>
      </c>
    </row>
    <row r="4374" spans="1:34" ht="15">
      <c r="A4374" s="8">
        <v>43261.306944444441</v>
      </c>
      <c r="B4374" s="7">
        <v>-1.9134941999999999E-2</v>
      </c>
      <c r="C4374" s="7">
        <v>3.1265789829999999</v>
      </c>
      <c r="D4374" s="9">
        <v>2.18E-2</v>
      </c>
      <c r="E4374" s="9">
        <v>2.1600000000000001E-2</v>
      </c>
      <c r="F4374" s="7">
        <v>2.1575166E-2</v>
      </c>
      <c r="G4374" s="7">
        <v>-5075145</v>
      </c>
      <c r="H4374" s="7">
        <v>17015003</v>
      </c>
      <c r="K4374">
        <f t="shared" si="1604"/>
        <v>1219.4349442113401</v>
      </c>
      <c r="L4374">
        <f t="shared" si="1605"/>
        <v>1196.142698042511</v>
      </c>
      <c r="M4374">
        <f t="shared" si="1606"/>
        <v>400.51970658617648</v>
      </c>
      <c r="N4374">
        <f t="shared" si="1607"/>
        <v>0.18779383780576853</v>
      </c>
      <c r="O4374">
        <f t="shared" si="1608"/>
        <v>64.220780817003018</v>
      </c>
      <c r="P4374">
        <f t="shared" si="1609"/>
        <v>64.087041318387719</v>
      </c>
      <c r="Q4374">
        <f t="shared" si="1610"/>
        <v>-4.6979168622556244E-3</v>
      </c>
      <c r="R4374">
        <f t="shared" si="1611"/>
        <v>64.225478733865273</v>
      </c>
      <c r="S4374">
        <f t="shared" si="1612"/>
        <v>400.5228385307513</v>
      </c>
      <c r="T4374">
        <f t="shared" si="1613"/>
        <v>19.409121305138303</v>
      </c>
      <c r="U4374">
        <f t="shared" si="1600"/>
        <v>0.63583790173405563</v>
      </c>
      <c r="V4374" s="6">
        <f t="shared" si="1614"/>
        <v>248759.99999991618</v>
      </c>
      <c r="W4374">
        <f t="shared" si="1615"/>
        <v>19.407055000567137</v>
      </c>
      <c r="X4374">
        <f t="shared" si="1616"/>
        <v>400.60324162405692</v>
      </c>
      <c r="Y4374">
        <f t="shared" si="1617"/>
        <v>-4.7610084052147762E-2</v>
      </c>
      <c r="Z4374">
        <f t="shared" si="1618"/>
        <v>5.6594373231123176E-7</v>
      </c>
      <c r="AA4374">
        <f t="shared" si="1619"/>
        <v>7.6197062114183198E-7</v>
      </c>
      <c r="AB4374">
        <f t="shared" si="1601"/>
        <v>1.0088583748708257</v>
      </c>
      <c r="AC4374">
        <f t="shared" si="1620"/>
        <v>1.9446579029070128</v>
      </c>
      <c r="AD4374">
        <f t="shared" si="1621"/>
        <v>-5.4709128781220242E-9</v>
      </c>
      <c r="AE4374">
        <f t="shared" si="1622"/>
        <v>1.8056092376182795E-5</v>
      </c>
      <c r="AF4374">
        <f t="shared" si="1623"/>
        <v>-3.0162481386417968E-5</v>
      </c>
      <c r="AG4374" t="str">
        <f t="shared" si="1602"/>
        <v>NaN</v>
      </c>
      <c r="AH4374" t="str">
        <f t="shared" si="1603"/>
        <v>NaN</v>
      </c>
    </row>
    <row r="4375" spans="1:34" ht="15">
      <c r="A4375" s="8">
        <v>43261.307638888888</v>
      </c>
      <c r="B4375" s="9">
        <v>-1.9199999999999998E-2</v>
      </c>
      <c r="C4375" s="7">
        <v>3.1267121750000002</v>
      </c>
      <c r="D4375" s="9">
        <v>2.18E-2</v>
      </c>
      <c r="E4375" s="9">
        <v>2.1600000000000001E-2</v>
      </c>
      <c r="F4375" s="9">
        <v>2.1600000000000001E-2</v>
      </c>
      <c r="G4375" s="7">
        <v>-5075627</v>
      </c>
      <c r="H4375" s="7">
        <v>17015003</v>
      </c>
      <c r="K4375">
        <f t="shared" si="1604"/>
        <v>1223.5794076080144</v>
      </c>
      <c r="L4375">
        <f t="shared" si="1605"/>
        <v>1200.2545173722024</v>
      </c>
      <c r="M4375">
        <f t="shared" si="1606"/>
        <v>401.89651946490613</v>
      </c>
      <c r="N4375">
        <f t="shared" si="1607"/>
        <v>0.18783420622888458</v>
      </c>
      <c r="O4375">
        <f t="shared" si="1608"/>
        <v>64.220780817003018</v>
      </c>
      <c r="P4375">
        <f t="shared" si="1609"/>
        <v>64.087041318387719</v>
      </c>
      <c r="Q4375">
        <f t="shared" si="1610"/>
        <v>-7.9545557256210486E-2</v>
      </c>
      <c r="R4375">
        <f t="shared" si="1611"/>
        <v>64.300326374259228</v>
      </c>
      <c r="S4375">
        <f t="shared" si="1612"/>
        <v>401.94954983641026</v>
      </c>
      <c r="T4375">
        <f t="shared" si="1613"/>
        <v>19.413370612834729</v>
      </c>
      <c r="U4375">
        <f t="shared" si="1600"/>
        <v>0.63575164906255599</v>
      </c>
      <c r="V4375" s="6">
        <f t="shared" si="1614"/>
        <v>248820.00000011176</v>
      </c>
      <c r="W4375">
        <f t="shared" si="1615"/>
        <v>19.413032081009717</v>
      </c>
      <c r="X4375">
        <f t="shared" si="1616"/>
        <v>401.09215979982093</v>
      </c>
      <c r="Y4375">
        <f t="shared" si="1617"/>
        <v>-5.4596343791558866E-2</v>
      </c>
      <c r="Z4375">
        <f t="shared" si="1618"/>
        <v>5.3116611895697106E-7</v>
      </c>
      <c r="AA4375">
        <f t="shared" si="1619"/>
        <v>7.1725503118697313E-7</v>
      </c>
      <c r="AB4375">
        <f t="shared" si="1601"/>
        <v>1.0088453229452432</v>
      </c>
      <c r="AC4375">
        <f t="shared" si="1620"/>
        <v>1.9445553671122981</v>
      </c>
      <c r="AD4375">
        <f t="shared" si="1621"/>
        <v>-4.4906340400661948E-9</v>
      </c>
      <c r="AE4375">
        <f t="shared" si="1622"/>
        <v>1.6877695941561061E-5</v>
      </c>
      <c r="AF4375">
        <f t="shared" si="1623"/>
        <v>-2.6486559050278422E-5</v>
      </c>
      <c r="AG4375" t="str">
        <f t="shared" si="1602"/>
        <v>NaN</v>
      </c>
      <c r="AH4375" t="str">
        <f t="shared" si="1603"/>
        <v>NaN</v>
      </c>
    </row>
    <row r="4376" spans="1:34" ht="15">
      <c r="A4376" s="8">
        <v>43261.308333333334</v>
      </c>
      <c r="B4376" s="9">
        <v>-1.9199999999999998E-2</v>
      </c>
      <c r="C4376" s="7">
        <v>3.1267787720000002</v>
      </c>
      <c r="D4376" s="9">
        <v>2.18E-2</v>
      </c>
      <c r="E4376" s="9">
        <v>2.1700000000000001E-2</v>
      </c>
      <c r="F4376" s="9">
        <v>2.1600000000000001E-2</v>
      </c>
      <c r="G4376" s="7">
        <v>-5076110</v>
      </c>
      <c r="H4376" s="7">
        <v>17015003</v>
      </c>
      <c r="K4376">
        <f t="shared" si="1604"/>
        <v>1223.5794076080144</v>
      </c>
      <c r="L4376">
        <f t="shared" si="1605"/>
        <v>1200.2545173722024</v>
      </c>
      <c r="M4376">
        <f t="shared" si="1606"/>
        <v>401.89651946490613</v>
      </c>
      <c r="N4376">
        <f t="shared" si="1607"/>
        <v>0.187854390743527</v>
      </c>
      <c r="O4376">
        <f t="shared" si="1608"/>
        <v>64.220780817003018</v>
      </c>
      <c r="P4376">
        <f t="shared" si="1609"/>
        <v>64.386335388311025</v>
      </c>
      <c r="Q4376">
        <f t="shared" si="1610"/>
        <v>-7.9545557256210486E-2</v>
      </c>
      <c r="R4376">
        <f t="shared" si="1611"/>
        <v>64.300326374259228</v>
      </c>
      <c r="S4376">
        <f t="shared" si="1612"/>
        <v>401.94954983641026</v>
      </c>
      <c r="T4376">
        <f t="shared" si="1613"/>
        <v>19.415495298586563</v>
      </c>
      <c r="U4376">
        <f t="shared" si="1600"/>
        <v>0.63570852207922446</v>
      </c>
      <c r="V4376" s="6">
        <f t="shared" si="1614"/>
        <v>248880.00000030734</v>
      </c>
      <c r="W4376">
        <f t="shared" si="1615"/>
        <v>19.418574307673456</v>
      </c>
      <c r="X4376">
        <f t="shared" si="1616"/>
        <v>401.59314821361897</v>
      </c>
      <c r="Y4376">
        <f t="shared" si="1617"/>
        <v>-7.9545557256210486E-2</v>
      </c>
      <c r="Z4376">
        <f t="shared" si="1618"/>
        <v>5.6910750553624798E-7</v>
      </c>
      <c r="AA4376">
        <f t="shared" si="1619"/>
        <v>7.588087437416774E-7</v>
      </c>
      <c r="AB4376">
        <f t="shared" si="1601"/>
        <v>1.0089078241397149</v>
      </c>
      <c r="AC4376">
        <f t="shared" si="1620"/>
        <v>1.9445040984451063</v>
      </c>
      <c r="AD4376">
        <f t="shared" si="1621"/>
        <v>-3.2606378694783802E-9</v>
      </c>
      <c r="AE4376">
        <f t="shared" si="1622"/>
        <v>1.8651479474260617E-5</v>
      </c>
      <c r="AF4376">
        <f t="shared" si="1623"/>
        <v>-1.7402847620629444E-5</v>
      </c>
      <c r="AG4376" t="str">
        <f t="shared" si="1602"/>
        <v>NaN</v>
      </c>
      <c r="AH4376" t="str">
        <f t="shared" si="1603"/>
        <v>NaN</v>
      </c>
    </row>
    <row r="4377" spans="1:34" ht="15">
      <c r="A4377" s="8">
        <v>43261.309027777781</v>
      </c>
      <c r="B4377" s="9">
        <v>-1.9199999999999998E-2</v>
      </c>
      <c r="C4377" s="7">
        <v>3.126926235</v>
      </c>
      <c r="D4377" s="9">
        <v>2.18E-2</v>
      </c>
      <c r="E4377" s="9">
        <v>2.1700000000000001E-2</v>
      </c>
      <c r="F4377" s="9">
        <v>2.1600000000000001E-2</v>
      </c>
      <c r="G4377" s="7">
        <v>-5076593</v>
      </c>
      <c r="H4377" s="7">
        <v>17015003</v>
      </c>
      <c r="K4377">
        <f t="shared" si="1604"/>
        <v>1223.5794076080144</v>
      </c>
      <c r="L4377">
        <f t="shared" si="1605"/>
        <v>1200.2545173722024</v>
      </c>
      <c r="M4377">
        <f t="shared" si="1606"/>
        <v>401.89651946490613</v>
      </c>
      <c r="N4377">
        <f t="shared" si="1607"/>
        <v>0.1878990844847272</v>
      </c>
      <c r="O4377">
        <f t="shared" si="1608"/>
        <v>64.220780817003018</v>
      </c>
      <c r="P4377">
        <f t="shared" si="1609"/>
        <v>64.386335388311025</v>
      </c>
      <c r="Q4377">
        <f t="shared" si="1610"/>
        <v>-7.9545557256210486E-2</v>
      </c>
      <c r="R4377">
        <f t="shared" si="1611"/>
        <v>64.300326374259228</v>
      </c>
      <c r="S4377">
        <f t="shared" si="1612"/>
        <v>401.94954983641026</v>
      </c>
      <c r="T4377">
        <f t="shared" si="1613"/>
        <v>19.420199902923425</v>
      </c>
      <c r="U4377">
        <f t="shared" si="1600"/>
        <v>0.6356130277725297</v>
      </c>
      <c r="V4377" s="6">
        <f t="shared" si="1614"/>
        <v>248940.00000050291</v>
      </c>
      <c r="W4377">
        <f t="shared" si="1615"/>
        <v>19.423807172242451</v>
      </c>
      <c r="X4377">
        <f t="shared" si="1616"/>
        <v>401.93005303954317</v>
      </c>
      <c r="Y4377">
        <f t="shared" si="1617"/>
        <v>2.0572811035667844E-2</v>
      </c>
      <c r="Z4377">
        <f t="shared" si="1618"/>
        <v>9.6115787069895514E-7</v>
      </c>
      <c r="AA4377">
        <f t="shared" si="1619"/>
        <v>8.0533106640044984E-7</v>
      </c>
      <c r="AB4377">
        <f t="shared" si="1601"/>
        <v>1.0086570139241675</v>
      </c>
      <c r="AC4377">
        <f t="shared" si="1620"/>
        <v>1.9443905763424576</v>
      </c>
      <c r="AD4377">
        <f t="shared" si="1621"/>
        <v>1.3379553812246735E-8</v>
      </c>
      <c r="AE4377">
        <f t="shared" si="1622"/>
        <v>2.1333920504723254E-5</v>
      </c>
      <c r="AF4377">
        <f t="shared" si="1623"/>
        <v>6.2431244774246281E-5</v>
      </c>
      <c r="AG4377">
        <f t="shared" si="1602"/>
        <v>1.3379553812246736E-6</v>
      </c>
      <c r="AH4377">
        <f t="shared" si="1603"/>
        <v>0.62431244774246286</v>
      </c>
    </row>
    <row r="4378" spans="1:34" ht="15">
      <c r="A4378" s="8">
        <v>43261.30972222222</v>
      </c>
      <c r="B4378" s="9">
        <v>-1.9199999999999998E-2</v>
      </c>
      <c r="C4378" s="7">
        <v>3.1271402949999998</v>
      </c>
      <c r="D4378" s="9">
        <v>2.1899999999999999E-2</v>
      </c>
      <c r="E4378" s="7">
        <v>2.1672073E-2</v>
      </c>
      <c r="F4378" s="9">
        <v>2.1600000000000001E-2</v>
      </c>
      <c r="G4378" s="7">
        <v>-5077075</v>
      </c>
      <c r="H4378" s="7">
        <v>17015003</v>
      </c>
      <c r="K4378">
        <f t="shared" si="1604"/>
        <v>1223.5794076080144</v>
      </c>
      <c r="L4378">
        <f t="shared" si="1605"/>
        <v>1200.2545173722024</v>
      </c>
      <c r="M4378">
        <f t="shared" si="1606"/>
        <v>401.89651946490613</v>
      </c>
      <c r="N4378">
        <f t="shared" si="1607"/>
        <v>0.18796396274056984</v>
      </c>
      <c r="O4378">
        <f t="shared" si="1608"/>
        <v>64.521135921878653</v>
      </c>
      <c r="P4378">
        <f t="shared" si="1609"/>
        <v>64.302751533403551</v>
      </c>
      <c r="Q4378">
        <f t="shared" si="1610"/>
        <v>0.22080954761942451</v>
      </c>
      <c r="R4378">
        <f t="shared" si="1611"/>
        <v>64.300326374259228</v>
      </c>
      <c r="S4378">
        <f t="shared" si="1612"/>
        <v>401.74931309982651</v>
      </c>
      <c r="T4378">
        <f t="shared" si="1613"/>
        <v>19.427029193012125</v>
      </c>
      <c r="U4378">
        <f t="shared" si="1600"/>
        <v>0.63547440648250342</v>
      </c>
      <c r="V4378" s="6">
        <f t="shared" si="1614"/>
        <v>249000.00000006985</v>
      </c>
      <c r="W4378">
        <f t="shared" si="1615"/>
        <v>19.428485522349607</v>
      </c>
      <c r="X4378">
        <f t="shared" si="1616"/>
        <v>402.26695786546759</v>
      </c>
      <c r="Y4378">
        <f t="shared" si="1617"/>
        <v>6.1971369634377993E-2</v>
      </c>
      <c r="Z4378">
        <f t="shared" si="1618"/>
        <v>1.0022603750533267E-6</v>
      </c>
      <c r="AA4378">
        <f t="shared" si="1619"/>
        <v>8.4372366159947024E-7</v>
      </c>
      <c r="AB4378">
        <f t="shared" si="1601"/>
        <v>1.0085533048687498</v>
      </c>
      <c r="AC4378">
        <f t="shared" si="1620"/>
        <v>1.9442257855726173</v>
      </c>
      <c r="AD4378">
        <f t="shared" si="1621"/>
        <v>4.6530009392388152E-9</v>
      </c>
      <c r="AE4378">
        <f t="shared" si="1622"/>
        <v>1.705170174082737E-5</v>
      </c>
      <c r="AF4378">
        <f t="shared" si="1623"/>
        <v>2.7164170554054928E-5</v>
      </c>
      <c r="AG4378">
        <f t="shared" si="1602"/>
        <v>4.6530009392388153E-7</v>
      </c>
      <c r="AH4378">
        <f t="shared" si="1603"/>
        <v>0.27164170554054928</v>
      </c>
    </row>
    <row r="4379" spans="1:34" ht="15">
      <c r="A4379" s="8">
        <v>43261.310416666667</v>
      </c>
      <c r="B4379" s="9">
        <v>-1.9199999999999998E-2</v>
      </c>
      <c r="C4379" s="7">
        <v>3.1273032180000002</v>
      </c>
      <c r="D4379" s="7">
        <v>2.1864429000000001E-2</v>
      </c>
      <c r="E4379" s="7">
        <v>2.1683394000000002E-2</v>
      </c>
      <c r="F4379" s="7">
        <v>2.1623E-2</v>
      </c>
      <c r="G4379" s="7">
        <v>-5077560</v>
      </c>
      <c r="H4379" s="7">
        <v>17015003</v>
      </c>
      <c r="K4379">
        <f t="shared" si="1604"/>
        <v>1223.5794076080144</v>
      </c>
      <c r="L4379">
        <f t="shared" si="1605"/>
        <v>1200.2242840815277</v>
      </c>
      <c r="M4379">
        <f t="shared" si="1606"/>
        <v>401.88639606681159</v>
      </c>
      <c r="N4379">
        <f t="shared" si="1607"/>
        <v>0.18801334216725715</v>
      </c>
      <c r="O4379">
        <f t="shared" si="1608"/>
        <v>64.41429660752334</v>
      </c>
      <c r="P4379">
        <f t="shared" si="1609"/>
        <v>64.336634615059566</v>
      </c>
      <c r="Q4379">
        <f t="shared" si="1610"/>
        <v>4.4650118539919958E-2</v>
      </c>
      <c r="R4379">
        <f t="shared" si="1611"/>
        <v>64.36964648898342</v>
      </c>
      <c r="S4379">
        <f t="shared" si="1612"/>
        <v>401.85662932111831</v>
      </c>
      <c r="T4379">
        <f t="shared" si="1613"/>
        <v>19.432227027400263</v>
      </c>
      <c r="U4379">
        <f t="shared" si="1600"/>
        <v>0.63536890056624151</v>
      </c>
      <c r="V4379" s="6">
        <f t="shared" si="1614"/>
        <v>249060.00000026543</v>
      </c>
      <c r="W4379">
        <f t="shared" si="1615"/>
        <v>19.433575380144063</v>
      </c>
      <c r="X4379">
        <f t="shared" si="1616"/>
        <v>402.76091367577743</v>
      </c>
      <c r="Y4379">
        <f t="shared" si="1617"/>
        <v>0.1336801497397507</v>
      </c>
      <c r="Z4379">
        <f t="shared" si="1618"/>
        <v>1.0370379801925493E-6</v>
      </c>
      <c r="AA4379">
        <f t="shared" si="1619"/>
        <v>8.8392260948671591E-7</v>
      </c>
      <c r="AB4379">
        <f t="shared" si="1601"/>
        <v>1.0083738769256536</v>
      </c>
      <c r="AC4379">
        <f t="shared" si="1620"/>
        <v>1.9441003618288317</v>
      </c>
      <c r="AD4379">
        <f t="shared" si="1621"/>
        <v>2.2596610920772111E-9</v>
      </c>
      <c r="AE4379">
        <f t="shared" si="1622"/>
        <v>1.5039698682644896E-5</v>
      </c>
      <c r="AF4379">
        <f t="shared" si="1623"/>
        <v>1.4956680222298922E-5</v>
      </c>
      <c r="AG4379">
        <f t="shared" si="1602"/>
        <v>2.2596610920772112E-7</v>
      </c>
      <c r="AH4379">
        <f t="shared" si="1603"/>
        <v>0.14956680222298924</v>
      </c>
    </row>
    <row r="4380" spans="1:34" ht="15">
      <c r="A4380" s="8">
        <v>43261.311111111114</v>
      </c>
      <c r="B4380" s="9">
        <v>-1.9300000000000001E-2</v>
      </c>
      <c r="C4380" s="7">
        <v>3.1275303590000001</v>
      </c>
      <c r="D4380" s="7">
        <v>2.1871623999999999E-2</v>
      </c>
      <c r="E4380" s="9">
        <v>2.1700000000000001E-2</v>
      </c>
      <c r="F4380" s="9">
        <v>2.1600000000000001E-2</v>
      </c>
      <c r="G4380" s="7">
        <v>-5078042</v>
      </c>
      <c r="H4380" s="7">
        <v>17015003</v>
      </c>
      <c r="K4380">
        <f t="shared" si="1604"/>
        <v>1229.9498207726897</v>
      </c>
      <c r="L4380">
        <f t="shared" si="1605"/>
        <v>1206.6249305368776</v>
      </c>
      <c r="M4380">
        <f t="shared" si="1606"/>
        <v>404.02960610726404</v>
      </c>
      <c r="N4380">
        <f t="shared" si="1607"/>
        <v>0.18808218507069713</v>
      </c>
      <c r="O4380">
        <f t="shared" si="1608"/>
        <v>64.435907157319136</v>
      </c>
      <c r="P4380">
        <f t="shared" si="1609"/>
        <v>64.386335388311025</v>
      </c>
      <c r="Q4380">
        <f t="shared" si="1610"/>
        <v>0.13558078305990762</v>
      </c>
      <c r="R4380">
        <f t="shared" si="1611"/>
        <v>64.300326374259228</v>
      </c>
      <c r="S4380">
        <f t="shared" si="1612"/>
        <v>403.93921891855746</v>
      </c>
      <c r="T4380">
        <f t="shared" si="1613"/>
        <v>19.439473648815</v>
      </c>
      <c r="U4380">
        <f t="shared" si="1600"/>
        <v>0.63522180826297203</v>
      </c>
      <c r="V4380" s="6">
        <f t="shared" si="1614"/>
        <v>249120.000000461</v>
      </c>
      <c r="W4380">
        <f t="shared" si="1615"/>
        <v>19.438688586484183</v>
      </c>
      <c r="X4380">
        <f t="shared" si="1616"/>
        <v>403.25090666073208</v>
      </c>
      <c r="Y4380">
        <f t="shared" si="1617"/>
        <v>0.1336801497397507</v>
      </c>
      <c r="Z4380">
        <f t="shared" si="1618"/>
        <v>9.7064388205386729E-7</v>
      </c>
      <c r="AA4380">
        <f t="shared" si="1619"/>
        <v>9.0921610815586709E-7</v>
      </c>
      <c r="AB4380">
        <f t="shared" si="1601"/>
        <v>1.0083291562642791</v>
      </c>
      <c r="AC4380">
        <f t="shared" si="1620"/>
        <v>1.9439255008540941</v>
      </c>
      <c r="AD4380">
        <f t="shared" si="1621"/>
        <v>2.3241123704869279E-9</v>
      </c>
      <c r="AE4380">
        <f t="shared" si="1622"/>
        <v>1.6797550085923639E-5</v>
      </c>
      <c r="AF4380">
        <f t="shared" si="1623"/>
        <v>1.3773433406018277E-5</v>
      </c>
      <c r="AG4380">
        <f t="shared" si="1602"/>
        <v>2.3241123704869279E-7</v>
      </c>
      <c r="AH4380">
        <f t="shared" si="1603"/>
        <v>0.13773433406018276</v>
      </c>
    </row>
    <row r="4381" spans="1:34" ht="15">
      <c r="A4381" s="8">
        <v>43261.311805555553</v>
      </c>
      <c r="B4381" s="9">
        <v>-1.9300000000000001E-2</v>
      </c>
      <c r="C4381" s="7">
        <v>3.1276683090000001</v>
      </c>
      <c r="D4381" s="9">
        <v>2.1899999999999999E-2</v>
      </c>
      <c r="E4381" s="9">
        <v>2.1700000000000001E-2</v>
      </c>
      <c r="F4381" s="9">
        <v>2.1600000000000001E-2</v>
      </c>
      <c r="G4381" s="7">
        <v>-5078524</v>
      </c>
      <c r="H4381" s="7">
        <v>17015003</v>
      </c>
      <c r="K4381">
        <f t="shared" si="1604"/>
        <v>1229.9498207726897</v>
      </c>
      <c r="L4381">
        <f t="shared" si="1605"/>
        <v>1206.6249305368776</v>
      </c>
      <c r="M4381">
        <f t="shared" si="1606"/>
        <v>404.02960610726404</v>
      </c>
      <c r="N4381">
        <f t="shared" si="1607"/>
        <v>0.18812399556959231</v>
      </c>
      <c r="O4381">
        <f t="shared" si="1608"/>
        <v>64.521135921878653</v>
      </c>
      <c r="P4381">
        <f t="shared" si="1609"/>
        <v>64.386335388311025</v>
      </c>
      <c r="Q4381">
        <f t="shared" si="1610"/>
        <v>0.22080954761942451</v>
      </c>
      <c r="R4381">
        <f t="shared" si="1611"/>
        <v>64.300326374259228</v>
      </c>
      <c r="S4381">
        <f t="shared" si="1612"/>
        <v>403.88239974218442</v>
      </c>
      <c r="T4381">
        <f t="shared" si="1613"/>
        <v>19.443874753961857</v>
      </c>
      <c r="U4381">
        <f t="shared" si="1600"/>
        <v>0.63513247439882581</v>
      </c>
      <c r="V4381" s="6">
        <f t="shared" si="1614"/>
        <v>249180.00000002794</v>
      </c>
      <c r="W4381">
        <f t="shared" si="1615"/>
        <v>19.444283343694483</v>
      </c>
      <c r="X4381">
        <f t="shared" si="1616"/>
        <v>403.68548827213459</v>
      </c>
      <c r="Y4381">
        <f t="shared" si="1617"/>
        <v>9.1936025050031844E-2</v>
      </c>
      <c r="Z4381">
        <f t="shared" si="1618"/>
        <v>8.3469189870437351E-7</v>
      </c>
      <c r="AA4381">
        <f t="shared" si="1619"/>
        <v>9.3767148358195582E-7</v>
      </c>
      <c r="AB4381">
        <f t="shared" si="1601"/>
        <v>1.0084331751669469</v>
      </c>
      <c r="AC4381">
        <f t="shared" si="1620"/>
        <v>1.9438193021869004</v>
      </c>
      <c r="AD4381">
        <f t="shared" si="1621"/>
        <v>3.4849630964551945E-9</v>
      </c>
      <c r="AE4381">
        <f t="shared" si="1622"/>
        <v>2.2039259831866872E-5</v>
      </c>
      <c r="AF4381">
        <f t="shared" si="1623"/>
        <v>1.5740996214985483E-5</v>
      </c>
      <c r="AG4381">
        <f t="shared" si="1602"/>
        <v>3.4849630964551945E-7</v>
      </c>
      <c r="AH4381">
        <f t="shared" si="1603"/>
        <v>0.15740996214985481</v>
      </c>
    </row>
    <row r="4382" spans="1:34" ht="15">
      <c r="A4382" s="8">
        <v>43261.3125</v>
      </c>
      <c r="B4382" s="9">
        <v>-1.9300000000000001E-2</v>
      </c>
      <c r="C4382" s="7">
        <v>3.1278443139999998</v>
      </c>
      <c r="D4382" s="9">
        <v>2.1899999999999999E-2</v>
      </c>
      <c r="E4382" s="9">
        <v>2.1700000000000001E-2</v>
      </c>
      <c r="F4382" s="9">
        <v>2.1700000000000001E-2</v>
      </c>
      <c r="G4382" s="7">
        <v>-5079006</v>
      </c>
      <c r="H4382" s="7">
        <v>17015003</v>
      </c>
      <c r="K4382">
        <f t="shared" si="1604"/>
        <v>1229.9498207726897</v>
      </c>
      <c r="L4382">
        <f t="shared" si="1605"/>
        <v>1206.4934814469882</v>
      </c>
      <c r="M4382">
        <f t="shared" si="1606"/>
        <v>403.98559133294015</v>
      </c>
      <c r="N4382">
        <f t="shared" si="1607"/>
        <v>0.18817733994696115</v>
      </c>
      <c r="O4382">
        <f t="shared" si="1608"/>
        <v>64.521135921878653</v>
      </c>
      <c r="P4382">
        <f t="shared" si="1609"/>
        <v>64.386335388311025</v>
      </c>
      <c r="Q4382">
        <f t="shared" si="1610"/>
        <v>-8.0582255529236591E-2</v>
      </c>
      <c r="R4382">
        <f t="shared" si="1611"/>
        <v>64.601718177407889</v>
      </c>
      <c r="S4382">
        <f t="shared" si="1612"/>
        <v>404.03931283662632</v>
      </c>
      <c r="T4382">
        <f t="shared" si="1613"/>
        <v>19.449489951579629</v>
      </c>
      <c r="U4382">
        <f t="shared" si="1600"/>
        <v>0.63501849682173972</v>
      </c>
      <c r="V4382" s="6">
        <f t="shared" si="1614"/>
        <v>249240.00000022352</v>
      </c>
      <c r="W4382">
        <f t="shared" si="1615"/>
        <v>19.450228321727366</v>
      </c>
      <c r="X4382">
        <f t="shared" si="1616"/>
        <v>404.01032286002493</v>
      </c>
      <c r="Y4382">
        <f t="shared" si="1617"/>
        <v>1.9881678853650442E-2</v>
      </c>
      <c r="Z4382">
        <f t="shared" si="1618"/>
        <v>8.1255875416769203E-7</v>
      </c>
      <c r="AA4382">
        <f t="shared" si="1619"/>
        <v>9.6838517902528461E-7</v>
      </c>
      <c r="AB4382">
        <f t="shared" si="1601"/>
        <v>1.0086136664485141</v>
      </c>
      <c r="AC4382">
        <f t="shared" si="1620"/>
        <v>1.9436838074683835</v>
      </c>
      <c r="AD4382">
        <f t="shared" si="1621"/>
        <v>1.6641712066333134E-8</v>
      </c>
      <c r="AE4382">
        <f t="shared" si="1622"/>
        <v>2.8336647992903487E-5</v>
      </c>
      <c r="AF4382">
        <f t="shared" si="1623"/>
        <v>5.8462928267046383E-5</v>
      </c>
      <c r="AG4382">
        <f t="shared" si="1602"/>
        <v>1.6641712066333134E-6</v>
      </c>
      <c r="AH4382">
        <f t="shared" si="1603"/>
        <v>0.58462928267046377</v>
      </c>
    </row>
    <row r="4383" spans="1:34" ht="15">
      <c r="A4383" s="8">
        <v>43261.313194444447</v>
      </c>
      <c r="B4383" s="9">
        <v>-1.9300000000000001E-2</v>
      </c>
      <c r="C4383" s="7">
        <v>3.1279739389999999</v>
      </c>
      <c r="D4383" s="9">
        <v>2.1899999999999999E-2</v>
      </c>
      <c r="E4383" s="9">
        <v>2.1700000000000001E-2</v>
      </c>
      <c r="F4383" s="9">
        <v>2.1700000000000001E-2</v>
      </c>
      <c r="G4383" s="7">
        <v>-5079489</v>
      </c>
      <c r="H4383" s="7">
        <v>17015003</v>
      </c>
      <c r="K4383">
        <f t="shared" si="1604"/>
        <v>1229.9498207726897</v>
      </c>
      <c r="L4383">
        <f t="shared" si="1605"/>
        <v>1206.4934814469882</v>
      </c>
      <c r="M4383">
        <f t="shared" si="1606"/>
        <v>403.98559133294015</v>
      </c>
      <c r="N4383">
        <f t="shared" si="1607"/>
        <v>0.18821662726786936</v>
      </c>
      <c r="O4383">
        <f t="shared" si="1608"/>
        <v>64.521135921878653</v>
      </c>
      <c r="P4383">
        <f t="shared" si="1609"/>
        <v>64.386335388311025</v>
      </c>
      <c r="Q4383">
        <f t="shared" si="1610"/>
        <v>-8.0582255529236591E-2</v>
      </c>
      <c r="R4383">
        <f t="shared" si="1611"/>
        <v>64.601718177407889</v>
      </c>
      <c r="S4383">
        <f t="shared" si="1612"/>
        <v>404.03931283662632</v>
      </c>
      <c r="T4383">
        <f t="shared" si="1613"/>
        <v>19.453625459043653</v>
      </c>
      <c r="U4383">
        <f t="shared" si="1600"/>
        <v>0.63493455407335297</v>
      </c>
      <c r="V4383" s="6">
        <f t="shared" si="1614"/>
        <v>249300.0000004191</v>
      </c>
      <c r="W4383">
        <f t="shared" si="1615"/>
        <v>19.456675278767285</v>
      </c>
      <c r="X4383">
        <f t="shared" si="1616"/>
        <v>404.31975462202411</v>
      </c>
      <c r="Y4383">
        <f t="shared" si="1617"/>
        <v>-8.0582255529236591E-2</v>
      </c>
      <c r="Z4383">
        <f t="shared" si="1618"/>
        <v>7.4616199622030643E-7</v>
      </c>
      <c r="AA4383">
        <f t="shared" si="1619"/>
        <v>9.9051718066653885E-7</v>
      </c>
      <c r="AB4383">
        <f t="shared" si="1601"/>
        <v>1.008864032088135</v>
      </c>
      <c r="AC4383">
        <f t="shared" si="1620"/>
        <v>1.9435840176732764</v>
      </c>
      <c r="AD4383">
        <f t="shared" si="1621"/>
        <v>-4.1995544839584407E-9</v>
      </c>
      <c r="AE4383">
        <f t="shared" si="1622"/>
        <v>2.4777504175709953E-5</v>
      </c>
      <c r="AF4383">
        <f t="shared" si="1623"/>
        <v>-1.6872393597964795E-5</v>
      </c>
      <c r="AG4383" t="str">
        <f t="shared" si="1602"/>
        <v>NaN</v>
      </c>
      <c r="AH4383" t="str">
        <f t="shared" si="1603"/>
        <v>NaN</v>
      </c>
    </row>
    <row r="4384" spans="1:34" ht="15">
      <c r="A4384" s="8">
        <v>43261.313888888886</v>
      </c>
      <c r="B4384" s="9">
        <v>-1.9300000000000001E-2</v>
      </c>
      <c r="C4384" s="7">
        <v>3.12812497</v>
      </c>
      <c r="D4384" s="9">
        <v>2.1899999999999999E-2</v>
      </c>
      <c r="E4384" s="9">
        <v>2.1700000000000001E-2</v>
      </c>
      <c r="F4384" s="9">
        <v>2.1700000000000001E-2</v>
      </c>
      <c r="G4384" s="7">
        <v>-5079972</v>
      </c>
      <c r="H4384" s="7">
        <v>17015003</v>
      </c>
      <c r="K4384">
        <f t="shared" si="1604"/>
        <v>1229.9498207726897</v>
      </c>
      <c r="L4384">
        <f t="shared" si="1605"/>
        <v>1206.4934814469882</v>
      </c>
      <c r="M4384">
        <f t="shared" si="1606"/>
        <v>403.98559133294015</v>
      </c>
      <c r="N4384">
        <f t="shared" si="1607"/>
        <v>0.18826240241436187</v>
      </c>
      <c r="O4384">
        <f t="shared" si="1608"/>
        <v>64.521135921878653</v>
      </c>
      <c r="P4384">
        <f t="shared" si="1609"/>
        <v>64.386335388311025</v>
      </c>
      <c r="Q4384">
        <f t="shared" si="1610"/>
        <v>-8.0582255529236591E-2</v>
      </c>
      <c r="R4384">
        <f t="shared" si="1611"/>
        <v>64.601718177407889</v>
      </c>
      <c r="S4384">
        <f t="shared" si="1612"/>
        <v>404.03931283662632</v>
      </c>
      <c r="T4384">
        <f t="shared" si="1613"/>
        <v>19.458443895516552</v>
      </c>
      <c r="U4384">
        <f t="shared" si="1600"/>
        <v>0.63483674919596333</v>
      </c>
      <c r="V4384" s="6">
        <f t="shared" si="1614"/>
        <v>249359.99999998603</v>
      </c>
      <c r="W4384">
        <f t="shared" si="1615"/>
        <v>19.463603789131501</v>
      </c>
      <c r="X4384">
        <f t="shared" si="1616"/>
        <v>404.79326997189702</v>
      </c>
      <c r="Y4384">
        <f t="shared" si="1617"/>
        <v>-8.0582255529236591E-2</v>
      </c>
      <c r="Z4384">
        <f t="shared" si="1618"/>
        <v>1.1603454986815746E-6</v>
      </c>
      <c r="AA4384">
        <f t="shared" si="1619"/>
        <v>1.0614294453139611E-6</v>
      </c>
      <c r="AB4384">
        <f t="shared" si="1601"/>
        <v>1.008864032088135</v>
      </c>
      <c r="AC4384">
        <f t="shared" si="1620"/>
        <v>1.9434677488011856</v>
      </c>
      <c r="AD4384">
        <f t="shared" si="1621"/>
        <v>-4.4999362106486915E-9</v>
      </c>
      <c r="AE4384">
        <f t="shared" si="1622"/>
        <v>2.1958831692044395E-5</v>
      </c>
      <c r="AF4384">
        <f t="shared" si="1623"/>
        <v>-2.0399905866722968E-5</v>
      </c>
      <c r="AG4384" t="str">
        <f t="shared" si="1602"/>
        <v>NaN</v>
      </c>
      <c r="AH4384" t="str">
        <f t="shared" si="1603"/>
        <v>NaN</v>
      </c>
    </row>
    <row r="4385" spans="1:34" ht="15">
      <c r="A4385" s="8">
        <v>43261.314583333333</v>
      </c>
      <c r="B4385" s="9">
        <v>-1.9400000000000001E-2</v>
      </c>
      <c r="C4385" s="7">
        <v>3.1284103829999999</v>
      </c>
      <c r="D4385" s="9">
        <v>2.1899999999999999E-2</v>
      </c>
      <c r="E4385" s="9">
        <v>2.1700000000000001E-2</v>
      </c>
      <c r="F4385" s="9">
        <v>2.1700000000000001E-2</v>
      </c>
      <c r="G4385" s="7">
        <v>-5080455</v>
      </c>
      <c r="H4385" s="7">
        <v>17015003</v>
      </c>
      <c r="K4385">
        <f t="shared" si="1604"/>
        <v>1236.3202339373649</v>
      </c>
      <c r="L4385">
        <f t="shared" si="1605"/>
        <v>1212.8638946116635</v>
      </c>
      <c r="M4385">
        <f t="shared" si="1606"/>
        <v>406.11867797529806</v>
      </c>
      <c r="N4385">
        <f t="shared" si="1607"/>
        <v>0.18834890665445728</v>
      </c>
      <c r="O4385">
        <f t="shared" si="1608"/>
        <v>64.521135921878653</v>
      </c>
      <c r="P4385">
        <f t="shared" si="1609"/>
        <v>64.386335388311025</v>
      </c>
      <c r="Q4385">
        <f t="shared" si="1610"/>
        <v>-8.0582255529236591E-2</v>
      </c>
      <c r="R4385">
        <f t="shared" si="1611"/>
        <v>64.601718177407889</v>
      </c>
      <c r="S4385">
        <f t="shared" si="1612"/>
        <v>406.17239947898423</v>
      </c>
      <c r="T4385">
        <f t="shared" si="1613"/>
        <v>19.467549605000276</v>
      </c>
      <c r="U4385">
        <f t="shared" si="1600"/>
        <v>0.63465192102512213</v>
      </c>
      <c r="V4385" s="6">
        <f t="shared" si="1614"/>
        <v>249420.00000018161</v>
      </c>
      <c r="W4385">
        <f t="shared" si="1615"/>
        <v>19.470783290226297</v>
      </c>
      <c r="X4385">
        <f t="shared" si="1616"/>
        <v>405.25158655852249</v>
      </c>
      <c r="Y4385">
        <f t="shared" si="1617"/>
        <v>-8.0582255529236591E-2</v>
      </c>
      <c r="Z4385">
        <f t="shared" si="1618"/>
        <v>1.2172562431566282E-6</v>
      </c>
      <c r="AA4385">
        <f t="shared" si="1619"/>
        <v>1.1499566880761457E-6</v>
      </c>
      <c r="AB4385">
        <f t="shared" si="1601"/>
        <v>1.0088171613462387</v>
      </c>
      <c r="AC4385">
        <f t="shared" si="1620"/>
        <v>1.9432480280313433</v>
      </c>
      <c r="AD4385">
        <f t="shared" si="1621"/>
        <v>-4.8746967869693634E-9</v>
      </c>
      <c r="AE4385">
        <f t="shared" si="1622"/>
        <v>2.29322007477467E-5</v>
      </c>
      <c r="AF4385">
        <f t="shared" si="1623"/>
        <v>-2.1160840231950711E-5</v>
      </c>
      <c r="AG4385" t="str">
        <f t="shared" si="1602"/>
        <v>NaN</v>
      </c>
      <c r="AH4385" t="str">
        <f t="shared" si="1603"/>
        <v>NaN</v>
      </c>
    </row>
    <row r="4386" spans="1:34" ht="15">
      <c r="A4386" s="8">
        <v>43261.31527777778</v>
      </c>
      <c r="B4386" s="9">
        <v>-1.9400000000000001E-2</v>
      </c>
      <c r="C4386" s="7">
        <v>3.1285828200000001</v>
      </c>
      <c r="D4386" s="9">
        <v>2.1899999999999999E-2</v>
      </c>
      <c r="E4386" s="9">
        <v>2.1700000000000001E-2</v>
      </c>
      <c r="F4386" s="9">
        <v>2.1700000000000001E-2</v>
      </c>
      <c r="G4386" s="7">
        <v>-5080936</v>
      </c>
      <c r="H4386" s="7">
        <v>17015003</v>
      </c>
      <c r="K4386">
        <f t="shared" si="1604"/>
        <v>1236.3202339373649</v>
      </c>
      <c r="L4386">
        <f t="shared" si="1605"/>
        <v>1212.8638946116635</v>
      </c>
      <c r="M4386">
        <f t="shared" si="1606"/>
        <v>406.11867797529806</v>
      </c>
      <c r="N4386">
        <f t="shared" si="1607"/>
        <v>0.18840116962653408</v>
      </c>
      <c r="O4386">
        <f t="shared" si="1608"/>
        <v>64.521135921878653</v>
      </c>
      <c r="P4386">
        <f t="shared" si="1609"/>
        <v>64.386335388311025</v>
      </c>
      <c r="Q4386">
        <f t="shared" si="1610"/>
        <v>-8.0582255529236591E-2</v>
      </c>
      <c r="R4386">
        <f t="shared" si="1611"/>
        <v>64.601718177407889</v>
      </c>
      <c r="S4386">
        <f t="shared" si="1612"/>
        <v>406.17239947898423</v>
      </c>
      <c r="T4386">
        <f t="shared" si="1613"/>
        <v>19.473050970482046</v>
      </c>
      <c r="U4386">
        <f t="shared" si="1600"/>
        <v>0.63454025401873004</v>
      </c>
      <c r="V4386" s="6">
        <f t="shared" si="1614"/>
        <v>249480.00000037719</v>
      </c>
      <c r="W4386">
        <f t="shared" si="1615"/>
        <v>19.478450180554741</v>
      </c>
      <c r="X4386">
        <f t="shared" si="1616"/>
        <v>405.73224964034097</v>
      </c>
      <c r="Y4386">
        <f t="shared" si="1617"/>
        <v>-8.0582255529236591E-2</v>
      </c>
      <c r="Z4386">
        <f t="shared" si="1618"/>
        <v>1.1919619916813303E-6</v>
      </c>
      <c r="AA4386">
        <f t="shared" si="1619"/>
        <v>1.2673912747671372E-6</v>
      </c>
      <c r="AB4386">
        <f t="shared" si="1601"/>
        <v>1.0088171613462387</v>
      </c>
      <c r="AC4386">
        <f t="shared" si="1620"/>
        <v>1.9431152800822684</v>
      </c>
      <c r="AD4386">
        <f t="shared" si="1621"/>
        <v>-5.3721380942672738E-9</v>
      </c>
      <c r="AE4386">
        <f t="shared" si="1622"/>
        <v>2.8590147944492044E-5</v>
      </c>
      <c r="AF4386">
        <f t="shared" si="1623"/>
        <v>-1.8705176101070366E-5</v>
      </c>
      <c r="AG4386" t="str">
        <f t="shared" si="1602"/>
        <v>NaN</v>
      </c>
      <c r="AH4386" t="str">
        <f t="shared" si="1603"/>
        <v>NaN</v>
      </c>
    </row>
    <row r="4387" spans="1:34" ht="15">
      <c r="A4387" s="8">
        <v>43261.315972222219</v>
      </c>
      <c r="B4387" s="9">
        <v>-1.9400000000000001E-2</v>
      </c>
      <c r="C4387" s="7">
        <v>3.1288587190000001</v>
      </c>
      <c r="D4387" s="9">
        <v>2.1899999999999999E-2</v>
      </c>
      <c r="E4387" s="9">
        <v>2.18E-2</v>
      </c>
      <c r="F4387" s="9">
        <v>2.1700000000000001E-2</v>
      </c>
      <c r="G4387" s="7">
        <v>-5081421</v>
      </c>
      <c r="H4387" s="7">
        <v>17015003</v>
      </c>
      <c r="K4387">
        <f t="shared" si="1604"/>
        <v>1236.3202339373649</v>
      </c>
      <c r="L4387">
        <f t="shared" si="1605"/>
        <v>1212.8638946116635</v>
      </c>
      <c r="M4387">
        <f t="shared" si="1606"/>
        <v>406.11867797529806</v>
      </c>
      <c r="N4387">
        <f t="shared" si="1607"/>
        <v>0.18848479032123999</v>
      </c>
      <c r="O4387">
        <f t="shared" si="1608"/>
        <v>64.521135921878653</v>
      </c>
      <c r="P4387">
        <f t="shared" si="1609"/>
        <v>64.685629458234331</v>
      </c>
      <c r="Q4387">
        <f t="shared" si="1610"/>
        <v>-8.0582255529236591E-2</v>
      </c>
      <c r="R4387">
        <f t="shared" si="1611"/>
        <v>64.601718177407889</v>
      </c>
      <c r="S4387">
        <f t="shared" si="1612"/>
        <v>406.17239947898423</v>
      </c>
      <c r="T4387">
        <f t="shared" si="1613"/>
        <v>19.481853148872144</v>
      </c>
      <c r="U4387">
        <f t="shared" si="1600"/>
        <v>0.63436158693801903</v>
      </c>
      <c r="V4387" s="6">
        <f t="shared" si="1614"/>
        <v>249539.99999994412</v>
      </c>
      <c r="W4387">
        <f t="shared" si="1615"/>
        <v>19.486575275661821</v>
      </c>
      <c r="X4387">
        <f t="shared" si="1616"/>
        <v>406.05271352235644</v>
      </c>
      <c r="Y4387">
        <f t="shared" si="1617"/>
        <v>-8.0582255529236591E-2</v>
      </c>
      <c r="Z4387">
        <f t="shared" si="1618"/>
        <v>1.467029734585823E-6</v>
      </c>
      <c r="AA4387">
        <f t="shared" si="1619"/>
        <v>1.4114748846003936E-6</v>
      </c>
      <c r="AB4387">
        <f t="shared" si="1601"/>
        <v>1.0088171613462387</v>
      </c>
      <c r="AC4387">
        <f t="shared" si="1620"/>
        <v>1.9429028835177151</v>
      </c>
      <c r="AD4387">
        <f t="shared" si="1621"/>
        <v>-5.9822166290670372E-9</v>
      </c>
      <c r="AE4387">
        <f t="shared" si="1622"/>
        <v>3.7218511341242198E-5</v>
      </c>
      <c r="AF4387">
        <f t="shared" si="1623"/>
        <v>-1.6000522814553768E-5</v>
      </c>
      <c r="AG4387" t="str">
        <f t="shared" si="1602"/>
        <v>NaN</v>
      </c>
      <c r="AH4387" t="str">
        <f t="shared" si="1603"/>
        <v>NaN</v>
      </c>
    </row>
    <row r="4388" spans="1:34" ht="15">
      <c r="A4388" s="8">
        <v>43261.316666666666</v>
      </c>
      <c r="B4388" s="9">
        <v>-1.9400000000000001E-2</v>
      </c>
      <c r="C4388" s="7">
        <v>3.1291346180000001</v>
      </c>
      <c r="D4388" s="9">
        <v>2.1899999999999999E-2</v>
      </c>
      <c r="E4388" s="9">
        <v>2.18E-2</v>
      </c>
      <c r="F4388" s="9">
        <v>2.1700000000000001E-2</v>
      </c>
      <c r="G4388" s="7">
        <v>-5081903</v>
      </c>
      <c r="H4388" s="7">
        <v>17015003</v>
      </c>
      <c r="K4388">
        <f t="shared" si="1604"/>
        <v>1236.3202339373649</v>
      </c>
      <c r="L4388">
        <f t="shared" si="1605"/>
        <v>1212.8638946116635</v>
      </c>
      <c r="M4388">
        <f t="shared" si="1606"/>
        <v>406.11867797529806</v>
      </c>
      <c r="N4388">
        <f t="shared" si="1607"/>
        <v>0.1885684110159459</v>
      </c>
      <c r="O4388">
        <f t="shared" si="1608"/>
        <v>64.521135921878653</v>
      </c>
      <c r="P4388">
        <f t="shared" si="1609"/>
        <v>64.685629458234331</v>
      </c>
      <c r="Q4388">
        <f t="shared" si="1610"/>
        <v>-8.0582255529236591E-2</v>
      </c>
      <c r="R4388">
        <f t="shared" si="1611"/>
        <v>64.601718177407889</v>
      </c>
      <c r="S4388">
        <f t="shared" si="1612"/>
        <v>406.17239947898423</v>
      </c>
      <c r="T4388">
        <f t="shared" si="1613"/>
        <v>19.490655327262235</v>
      </c>
      <c r="U4388">
        <f t="shared" si="1600"/>
        <v>0.63418291985730812</v>
      </c>
      <c r="V4388" s="6">
        <f t="shared" si="1614"/>
        <v>249600.0000001397</v>
      </c>
      <c r="W4388">
        <f t="shared" si="1615"/>
        <v>19.495319090050131</v>
      </c>
      <c r="X4388">
        <f t="shared" si="1616"/>
        <v>406.38961834828075</v>
      </c>
      <c r="Y4388">
        <f t="shared" si="1617"/>
        <v>1.9536112762637003E-2</v>
      </c>
      <c r="Z4388">
        <f t="shared" si="1618"/>
        <v>1.4543825980396653E-6</v>
      </c>
      <c r="AA4388">
        <f t="shared" si="1619"/>
        <v>1.503164385439004E-6</v>
      </c>
      <c r="AB4388">
        <f t="shared" si="1601"/>
        <v>1.0085689762060019</v>
      </c>
      <c r="AC4388">
        <f t="shared" si="1620"/>
        <v>1.9426904869531623</v>
      </c>
      <c r="AD4388">
        <f t="shared" si="1621"/>
        <v>2.6275394481736862E-8</v>
      </c>
      <c r="AE4388">
        <f t="shared" si="1622"/>
        <v>3.2502062127351164E-5</v>
      </c>
      <c r="AF4388">
        <f t="shared" si="1623"/>
        <v>8.0476552734625681E-5</v>
      </c>
      <c r="AG4388">
        <f t="shared" si="1602"/>
        <v>2.627539448173686E-6</v>
      </c>
      <c r="AH4388">
        <f t="shared" si="1603"/>
        <v>0.80476552734625673</v>
      </c>
    </row>
    <row r="4389" spans="1:34" ht="15">
      <c r="A4389" s="8">
        <v>43261.317361111112</v>
      </c>
      <c r="B4389" s="9">
        <v>-1.9400000000000001E-2</v>
      </c>
      <c r="C4389" s="7">
        <v>3.12940576</v>
      </c>
      <c r="D4389" s="9">
        <v>2.1999999999999999E-2</v>
      </c>
      <c r="E4389" s="9">
        <v>2.18E-2</v>
      </c>
      <c r="F4389" s="9">
        <v>2.1700000000000001E-2</v>
      </c>
      <c r="G4389" s="7">
        <v>-5082387</v>
      </c>
      <c r="H4389" s="7">
        <v>17015003</v>
      </c>
      <c r="K4389">
        <f t="shared" si="1604"/>
        <v>1236.3202339373649</v>
      </c>
      <c r="L4389">
        <f t="shared" si="1605"/>
        <v>1212.8638946116635</v>
      </c>
      <c r="M4389">
        <f t="shared" si="1606"/>
        <v>406.11867797529806</v>
      </c>
      <c r="N4389">
        <f t="shared" si="1607"/>
        <v>0.18865058993795697</v>
      </c>
      <c r="O4389">
        <f t="shared" si="1608"/>
        <v>64.821491026754273</v>
      </c>
      <c r="P4389">
        <f t="shared" si="1609"/>
        <v>64.685629458234331</v>
      </c>
      <c r="Q4389">
        <f t="shared" si="1610"/>
        <v>0.21977284934638419</v>
      </c>
      <c r="R4389">
        <f t="shared" si="1611"/>
        <v>64.601718177407889</v>
      </c>
      <c r="S4389">
        <f t="shared" si="1612"/>
        <v>405.97216274240049</v>
      </c>
      <c r="T4389">
        <f t="shared" si="1613"/>
        <v>19.499305740105509</v>
      </c>
      <c r="U4389">
        <f t="shared" si="1600"/>
        <v>0.63400733332166237</v>
      </c>
      <c r="V4389" s="6">
        <f t="shared" si="1614"/>
        <v>249660.00000033528</v>
      </c>
      <c r="W4389">
        <f t="shared" si="1615"/>
        <v>19.505081459588265</v>
      </c>
      <c r="X4389">
        <f t="shared" si="1616"/>
        <v>406.8785365240447</v>
      </c>
      <c r="Y4389">
        <f t="shared" si="1617"/>
        <v>0.1196544810545106</v>
      </c>
      <c r="Z4389">
        <f t="shared" si="1618"/>
        <v>1.6346008610046325E-6</v>
      </c>
      <c r="AA4389">
        <f t="shared" si="1619"/>
        <v>1.6237608492964069E-6</v>
      </c>
      <c r="AB4389">
        <f t="shared" si="1601"/>
        <v>1.008320791065765</v>
      </c>
      <c r="AC4389">
        <f t="shared" si="1620"/>
        <v>1.9424817524912541</v>
      </c>
      <c r="AD4389">
        <f t="shared" si="1621"/>
        <v>4.633694031857472E-9</v>
      </c>
      <c r="AE4389">
        <f t="shared" si="1622"/>
        <v>3.0185168329792044E-5</v>
      </c>
      <c r="AF4389">
        <f t="shared" si="1623"/>
        <v>1.5281457831247914E-5</v>
      </c>
      <c r="AG4389">
        <f t="shared" si="1602"/>
        <v>4.6336940318574718E-7</v>
      </c>
      <c r="AH4389">
        <f t="shared" si="1603"/>
        <v>0.15281457831247913</v>
      </c>
    </row>
    <row r="4390" spans="1:34" ht="15">
      <c r="A4390" s="8">
        <v>43261.318055555559</v>
      </c>
      <c r="B4390" s="9">
        <v>-1.95E-2</v>
      </c>
      <c r="C4390" s="7">
        <v>3.1297494449999999</v>
      </c>
      <c r="D4390" s="9">
        <v>2.1999999999999999E-2</v>
      </c>
      <c r="E4390" s="9">
        <v>2.18E-2</v>
      </c>
      <c r="F4390" s="9">
        <v>2.1700000000000001E-2</v>
      </c>
      <c r="G4390" s="7">
        <v>-5082869</v>
      </c>
      <c r="H4390" s="7">
        <v>17015003</v>
      </c>
      <c r="K4390">
        <f t="shared" si="1604"/>
        <v>1242.69064710204</v>
      </c>
      <c r="L4390">
        <f t="shared" si="1605"/>
        <v>1219.2343077763385</v>
      </c>
      <c r="M4390">
        <f t="shared" si="1606"/>
        <v>408.25176461765591</v>
      </c>
      <c r="N4390">
        <f t="shared" si="1607"/>
        <v>0.18875475551470783</v>
      </c>
      <c r="O4390">
        <f t="shared" si="1608"/>
        <v>64.821491026754273</v>
      </c>
      <c r="P4390">
        <f t="shared" si="1609"/>
        <v>64.685629458234331</v>
      </c>
      <c r="Q4390">
        <f t="shared" si="1610"/>
        <v>0.21977284934638419</v>
      </c>
      <c r="R4390">
        <f t="shared" si="1611"/>
        <v>64.601718177407889</v>
      </c>
      <c r="S4390">
        <f t="shared" si="1612"/>
        <v>408.10524938475834</v>
      </c>
      <c r="T4390">
        <f t="shared" si="1613"/>
        <v>19.510270537658229</v>
      </c>
      <c r="U4390">
        <f t="shared" si="1600"/>
        <v>0.63378476928324945</v>
      </c>
      <c r="V4390" s="6">
        <f t="shared" si="1614"/>
        <v>249720.00000053085</v>
      </c>
      <c r="W4390">
        <f t="shared" si="1615"/>
        <v>19.515669762455687</v>
      </c>
      <c r="X4390">
        <f t="shared" si="1616"/>
        <v>407.36745469980872</v>
      </c>
      <c r="Y4390">
        <f t="shared" si="1617"/>
        <v>0.21977284934638419</v>
      </c>
      <c r="Z4390">
        <f t="shared" si="1618"/>
        <v>1.7547472650531019E-6</v>
      </c>
      <c r="AA4390">
        <f t="shared" si="1619"/>
        <v>1.7588107956106454E-6</v>
      </c>
      <c r="AB4390">
        <f t="shared" si="1601"/>
        <v>1.0080301445682467</v>
      </c>
      <c r="AC4390">
        <f t="shared" si="1620"/>
        <v>1.9422171719263068</v>
      </c>
      <c r="AD4390">
        <f t="shared" si="1621"/>
        <v>2.7322484029263543E-9</v>
      </c>
      <c r="AE4390">
        <f t="shared" si="1622"/>
        <v>3.2224063665166619E-5</v>
      </c>
      <c r="AF4390">
        <f t="shared" si="1623"/>
        <v>8.4405531671731955E-6</v>
      </c>
      <c r="AG4390">
        <f t="shared" si="1602"/>
        <v>2.7322484029263542E-7</v>
      </c>
      <c r="AH4390">
        <f t="shared" si="1603"/>
        <v>8.4405531671731954E-2</v>
      </c>
    </row>
    <row r="4391" spans="1:34" ht="15">
      <c r="A4391" s="8">
        <v>43261.318749999999</v>
      </c>
      <c r="B4391" s="7">
        <v>-1.9481350000000001E-2</v>
      </c>
      <c r="C4391" s="7">
        <v>3.1300657780000001</v>
      </c>
      <c r="D4391" s="9">
        <v>2.1999999999999999E-2</v>
      </c>
      <c r="E4391" s="7">
        <v>2.1785287E-2</v>
      </c>
      <c r="F4391" s="9">
        <v>2.1700000000000001E-2</v>
      </c>
      <c r="G4391" s="7">
        <v>-5083352</v>
      </c>
      <c r="H4391" s="7">
        <v>17015003</v>
      </c>
      <c r="K4391">
        <f t="shared" si="1604"/>
        <v>1241.5025650468281</v>
      </c>
      <c r="L4391">
        <f t="shared" si="1605"/>
        <v>1218.0462257211266</v>
      </c>
      <c r="M4391">
        <f t="shared" si="1606"/>
        <v>407.85394395885618</v>
      </c>
      <c r="N4391">
        <f t="shared" si="1607"/>
        <v>0.18885063112577716</v>
      </c>
      <c r="O4391">
        <f t="shared" si="1608"/>
        <v>64.821491026754273</v>
      </c>
      <c r="P4391">
        <f t="shared" si="1609"/>
        <v>64.641594321726515</v>
      </c>
      <c r="Q4391">
        <f t="shared" si="1610"/>
        <v>0.21977284934638419</v>
      </c>
      <c r="R4391">
        <f t="shared" si="1611"/>
        <v>64.601718177407889</v>
      </c>
      <c r="S4391">
        <f t="shared" si="1612"/>
        <v>407.70742872595861</v>
      </c>
      <c r="T4391">
        <f t="shared" si="1613"/>
        <v>19.520362707244473</v>
      </c>
      <c r="U4391">
        <f t="shared" si="1600"/>
        <v>0.63357991789327506</v>
      </c>
      <c r="V4391" s="6">
        <f t="shared" si="1614"/>
        <v>249780.00000009779</v>
      </c>
      <c r="W4391">
        <f t="shared" si="1615"/>
        <v>19.526806743875593</v>
      </c>
      <c r="X4391">
        <f t="shared" si="1616"/>
        <v>407.85637287557267</v>
      </c>
      <c r="Y4391">
        <f t="shared" si="1617"/>
        <v>0.21977284934638419</v>
      </c>
      <c r="Z4391">
        <f t="shared" si="1618"/>
        <v>1.802172004551847E-6</v>
      </c>
      <c r="AA4391">
        <f t="shared" si="1619"/>
        <v>1.921864529126247E-6</v>
      </c>
      <c r="AB4391">
        <f t="shared" si="1601"/>
        <v>1.0080380296928804</v>
      </c>
      <c r="AC4391">
        <f t="shared" si="1620"/>
        <v>1.9419736478741907</v>
      </c>
      <c r="AD4391">
        <f t="shared" si="1621"/>
        <v>2.9851720876918459E-9</v>
      </c>
      <c r="AE4391">
        <f t="shared" si="1622"/>
        <v>4.176467443949871E-5</v>
      </c>
      <c r="AF4391">
        <f t="shared" si="1623"/>
        <v>7.1152687395131153E-6</v>
      </c>
      <c r="AG4391">
        <f t="shared" si="1602"/>
        <v>2.9851720876918457E-7</v>
      </c>
      <c r="AH4391">
        <f t="shared" si="1603"/>
        <v>7.1152687395131156E-2</v>
      </c>
    </row>
    <row r="4392" spans="1:34" ht="15">
      <c r="A4392" s="8">
        <v>43261.319444444445</v>
      </c>
      <c r="B4392" s="9">
        <v>-1.95E-2</v>
      </c>
      <c r="C4392" s="7">
        <v>3.1304273010000001</v>
      </c>
      <c r="D4392" s="9">
        <v>2.1999999999999999E-2</v>
      </c>
      <c r="E4392" s="9">
        <v>2.18E-2</v>
      </c>
      <c r="F4392" s="9">
        <v>2.1700000000000001E-2</v>
      </c>
      <c r="G4392" s="7">
        <v>-5083832</v>
      </c>
      <c r="H4392" s="7">
        <v>17015003</v>
      </c>
      <c r="K4392">
        <f t="shared" si="1604"/>
        <v>1242.69064710204</v>
      </c>
      <c r="L4392">
        <f t="shared" si="1605"/>
        <v>1219.2343077763385</v>
      </c>
      <c r="M4392">
        <f t="shared" si="1606"/>
        <v>408.25176461765591</v>
      </c>
      <c r="N4392">
        <f t="shared" si="1607"/>
        <v>0.18896020312282014</v>
      </c>
      <c r="O4392">
        <f t="shared" si="1608"/>
        <v>64.821491026754273</v>
      </c>
      <c r="P4392">
        <f t="shared" si="1609"/>
        <v>64.685629458234331</v>
      </c>
      <c r="Q4392">
        <f t="shared" si="1610"/>
        <v>0.21977284934638419</v>
      </c>
      <c r="R4392">
        <f t="shared" si="1611"/>
        <v>64.601718177407889</v>
      </c>
      <c r="S4392">
        <f t="shared" si="1612"/>
        <v>408.10524938475834</v>
      </c>
      <c r="T4392">
        <f t="shared" si="1613"/>
        <v>19.531896601670052</v>
      </c>
      <c r="U4392">
        <f t="shared" si="1600"/>
        <v>0.63334580229655357</v>
      </c>
      <c r="V4392" s="6">
        <f t="shared" si="1614"/>
        <v>249840.00000029337</v>
      </c>
      <c r="W4392">
        <f t="shared" si="1615"/>
        <v>19.539102366811065</v>
      </c>
      <c r="X4392">
        <f t="shared" si="1616"/>
        <v>408.18120746346295</v>
      </c>
      <c r="Y4392">
        <f t="shared" si="1617"/>
        <v>0.21977284934638419</v>
      </c>
      <c r="Z4392">
        <f t="shared" si="1618"/>
        <v>2.0614314901584468E-6</v>
      </c>
      <c r="AA4392">
        <f t="shared" si="1619"/>
        <v>2.1156319579813198E-6</v>
      </c>
      <c r="AB4392">
        <f t="shared" si="1601"/>
        <v>1.0080301445682467</v>
      </c>
      <c r="AC4392">
        <f t="shared" si="1620"/>
        <v>1.9416953350017014</v>
      </c>
      <c r="AD4392">
        <f t="shared" si="1621"/>
        <v>3.2856740249262315E-9</v>
      </c>
      <c r="AE4392">
        <f t="shared" si="1622"/>
        <v>5.647636835153854E-5</v>
      </c>
      <c r="AF4392">
        <f t="shared" si="1623"/>
        <v>5.7914691633558415E-6</v>
      </c>
      <c r="AG4392">
        <f t="shared" si="1602"/>
        <v>3.2856740249262317E-7</v>
      </c>
      <c r="AH4392">
        <f t="shared" si="1603"/>
        <v>5.7914691633558411E-2</v>
      </c>
    </row>
    <row r="4393" spans="1:34" ht="15">
      <c r="A4393" s="8">
        <v>43261.320138888892</v>
      </c>
      <c r="B4393" s="9">
        <v>-1.95E-2</v>
      </c>
      <c r="C4393" s="7">
        <v>3.1308411500000002</v>
      </c>
      <c r="D4393" s="9">
        <v>2.1999999999999999E-2</v>
      </c>
      <c r="E4393" s="9">
        <v>2.18E-2</v>
      </c>
      <c r="F4393" s="9">
        <v>2.1700000000000001E-2</v>
      </c>
      <c r="G4393" s="7">
        <v>-5084314</v>
      </c>
      <c r="H4393" s="7">
        <v>17015003</v>
      </c>
      <c r="K4393">
        <f t="shared" si="1604"/>
        <v>1242.69064710204</v>
      </c>
      <c r="L4393">
        <f t="shared" si="1605"/>
        <v>1219.2343077763385</v>
      </c>
      <c r="M4393">
        <f t="shared" si="1606"/>
        <v>408.25176461765591</v>
      </c>
      <c r="N4393">
        <f t="shared" si="1607"/>
        <v>0.18908563431642122</v>
      </c>
      <c r="O4393">
        <f t="shared" si="1608"/>
        <v>64.821491026754273</v>
      </c>
      <c r="P4393">
        <f t="shared" si="1609"/>
        <v>64.685629458234331</v>
      </c>
      <c r="Q4393">
        <f t="shared" si="1610"/>
        <v>0.21977284934638419</v>
      </c>
      <c r="R4393">
        <f t="shared" si="1611"/>
        <v>64.601718177407889</v>
      </c>
      <c r="S4393">
        <f t="shared" si="1612"/>
        <v>408.10524938475834</v>
      </c>
      <c r="T4393">
        <f t="shared" si="1613"/>
        <v>19.545099885207009</v>
      </c>
      <c r="U4393">
        <f t="shared" si="1600"/>
        <v>0.63307780135169611</v>
      </c>
      <c r="V4393" s="6">
        <f t="shared" si="1614"/>
        <v>249900.00000048894</v>
      </c>
      <c r="W4393">
        <f t="shared" si="1615"/>
        <v>19.552104267301068</v>
      </c>
      <c r="X4393">
        <f t="shared" si="1616"/>
        <v>408.50604205135329</v>
      </c>
      <c r="Y4393">
        <f t="shared" si="1617"/>
        <v>0.11930891496349243</v>
      </c>
      <c r="Z4393">
        <f t="shared" si="1618"/>
        <v>2.137311615881E-6</v>
      </c>
      <c r="AA4393">
        <f t="shared" si="1619"/>
        <v>2.2014496737070695E-6</v>
      </c>
      <c r="AB4393">
        <f t="shared" si="1601"/>
        <v>1.0082778763954472</v>
      </c>
      <c r="AC4393">
        <f t="shared" si="1620"/>
        <v>1.9413767397699546</v>
      </c>
      <c r="AD4393">
        <f t="shared" si="1621"/>
        <v>6.2968448814316021E-9</v>
      </c>
      <c r="AE4393">
        <f t="shared" si="1622"/>
        <v>4.7679044495909319E-5</v>
      </c>
      <c r="AF4393">
        <f t="shared" si="1623"/>
        <v>1.3146994687685408E-5</v>
      </c>
      <c r="AG4393">
        <f t="shared" si="1602"/>
        <v>6.2968448814316025E-7</v>
      </c>
      <c r="AH4393">
        <f t="shared" si="1603"/>
        <v>0.13146994687685409</v>
      </c>
    </row>
    <row r="4394" spans="1:34" ht="15">
      <c r="A4394" s="8">
        <v>43261.320833333331</v>
      </c>
      <c r="B4394" s="9">
        <v>-1.95E-2</v>
      </c>
      <c r="C4394" s="7">
        <v>3.131231214</v>
      </c>
      <c r="D4394" s="9">
        <v>2.1999999999999999E-2</v>
      </c>
      <c r="E4394" s="9">
        <v>2.18E-2</v>
      </c>
      <c r="F4394" s="9">
        <v>2.18E-2</v>
      </c>
      <c r="G4394" s="7">
        <v>-5084798</v>
      </c>
      <c r="H4394" s="7">
        <v>17015003</v>
      </c>
      <c r="K4394">
        <f t="shared" si="1604"/>
        <v>1242.69064710204</v>
      </c>
      <c r="L4394">
        <f t="shared" si="1605"/>
        <v>1219.1028586864493</v>
      </c>
      <c r="M4394">
        <f t="shared" si="1606"/>
        <v>408.20774984333212</v>
      </c>
      <c r="N4394">
        <f t="shared" si="1607"/>
        <v>0.18920385664654837</v>
      </c>
      <c r="O4394">
        <f t="shared" si="1608"/>
        <v>64.821491026754273</v>
      </c>
      <c r="P4394">
        <f t="shared" si="1609"/>
        <v>64.685629458234331</v>
      </c>
      <c r="Q4394">
        <f t="shared" si="1610"/>
        <v>-8.1618953802291117E-2</v>
      </c>
      <c r="R4394">
        <f t="shared" si="1611"/>
        <v>64.903109980556565</v>
      </c>
      <c r="S4394">
        <f t="shared" si="1612"/>
        <v>408.2621624792003</v>
      </c>
      <c r="T4394">
        <f t="shared" si="1613"/>
        <v>19.557544341009866</v>
      </c>
      <c r="U4394">
        <f t="shared" si="1600"/>
        <v>0.63282520313216517</v>
      </c>
      <c r="V4394" s="6">
        <f t="shared" si="1614"/>
        <v>249960.00000005588</v>
      </c>
      <c r="W4394">
        <f t="shared" si="1615"/>
        <v>19.565853304073457</v>
      </c>
      <c r="X4394">
        <f t="shared" si="1616"/>
        <v>408.9949602271173</v>
      </c>
      <c r="Y4394">
        <f t="shared" si="1617"/>
        <v>1.8844980580600652E-2</v>
      </c>
      <c r="Z4394">
        <f t="shared" si="1618"/>
        <v>2.6084058691950368E-6</v>
      </c>
      <c r="AA4394">
        <f t="shared" si="1619"/>
        <v>2.380763241946725E-6</v>
      </c>
      <c r="AB4394">
        <f t="shared" si="1601"/>
        <v>1.0085265336506015</v>
      </c>
      <c r="AC4394">
        <f t="shared" si="1620"/>
        <v>1.9410764550514317</v>
      </c>
      <c r="AD4394">
        <f t="shared" si="1621"/>
        <v>4.3106271842280635E-8</v>
      </c>
      <c r="AE4394">
        <f t="shared" si="1622"/>
        <v>4.0880748513953078E-5</v>
      </c>
      <c r="AF4394">
        <f t="shared" si="1623"/>
        <v>1.0496696986310728E-4</v>
      </c>
      <c r="AG4394">
        <f t="shared" si="1602"/>
        <v>4.3106271842280638E-6</v>
      </c>
      <c r="AH4394">
        <f t="shared" si="1603"/>
        <v>1.0496696986310727</v>
      </c>
    </row>
    <row r="4395" spans="1:34" ht="15">
      <c r="A4395" s="8">
        <v>43261.321527777778</v>
      </c>
      <c r="B4395" s="9">
        <v>-1.9599999999999999E-2</v>
      </c>
      <c r="C4395" s="7">
        <v>3.1318222570000001</v>
      </c>
      <c r="D4395" s="9">
        <v>2.1999999999999999E-2</v>
      </c>
      <c r="E4395" s="9">
        <v>2.18E-2</v>
      </c>
      <c r="F4395" s="9">
        <v>2.18E-2</v>
      </c>
      <c r="G4395" s="7">
        <v>-5085279</v>
      </c>
      <c r="H4395" s="7">
        <v>17015003</v>
      </c>
      <c r="K4395">
        <f t="shared" si="1604"/>
        <v>1249.061060266715</v>
      </c>
      <c r="L4395">
        <f t="shared" si="1605"/>
        <v>1225.4732718511243</v>
      </c>
      <c r="M4395">
        <f t="shared" si="1606"/>
        <v>410.34083648568992</v>
      </c>
      <c r="N4395">
        <f t="shared" si="1607"/>
        <v>0.18938299258492097</v>
      </c>
      <c r="O4395">
        <f t="shared" si="1608"/>
        <v>64.821491026754273</v>
      </c>
      <c r="P4395">
        <f t="shared" si="1609"/>
        <v>64.685629458234331</v>
      </c>
      <c r="Q4395">
        <f t="shared" si="1610"/>
        <v>-8.1618953802291117E-2</v>
      </c>
      <c r="R4395">
        <f t="shared" si="1611"/>
        <v>64.903109980556565</v>
      </c>
      <c r="S4395">
        <f t="shared" si="1612"/>
        <v>410.39524912155809</v>
      </c>
      <c r="T4395">
        <f t="shared" si="1613"/>
        <v>19.576400755575403</v>
      </c>
      <c r="U4395">
        <f t="shared" si="1600"/>
        <v>0.6324424546358508</v>
      </c>
      <c r="V4395" s="6">
        <f t="shared" si="1614"/>
        <v>250020.00000025146</v>
      </c>
      <c r="W4395">
        <f t="shared" si="1615"/>
        <v>19.579231691886392</v>
      </c>
      <c r="X4395">
        <f t="shared" si="1616"/>
        <v>409.46847557699033</v>
      </c>
      <c r="Y4395">
        <f t="shared" si="1617"/>
        <v>-8.1618953802291117E-2</v>
      </c>
      <c r="Z4395">
        <f t="shared" si="1618"/>
        <v>2.8107546000251729E-6</v>
      </c>
      <c r="AA4395">
        <f t="shared" si="1619"/>
        <v>2.5858222740361048E-6</v>
      </c>
      <c r="AB4395">
        <f t="shared" si="1601"/>
        <v>1.0087283767178745</v>
      </c>
      <c r="AC4395">
        <f t="shared" si="1620"/>
        <v>1.9406214497679657</v>
      </c>
      <c r="AD4395">
        <f t="shared" si="1621"/>
        <v>-1.0807513412087443E-8</v>
      </c>
      <c r="AE4395">
        <f t="shared" si="1622"/>
        <v>3.9952742278565829E-5</v>
      </c>
      <c r="AF4395">
        <f t="shared" si="1623"/>
        <v>-2.6928379883301072E-5</v>
      </c>
      <c r="AG4395" t="str">
        <f t="shared" si="1602"/>
        <v>NaN</v>
      </c>
      <c r="AH4395" t="str">
        <f t="shared" si="1603"/>
        <v>NaN</v>
      </c>
    </row>
    <row r="4396" spans="1:34" ht="15">
      <c r="A4396" s="8">
        <v>43261.322222222225</v>
      </c>
      <c r="B4396" s="9">
        <v>-1.9599999999999999E-2</v>
      </c>
      <c r="C4396" s="7">
        <v>3.1322884310000001</v>
      </c>
      <c r="D4396" s="9">
        <v>2.1999999999999999E-2</v>
      </c>
      <c r="E4396" s="9">
        <v>2.18E-2</v>
      </c>
      <c r="F4396" s="9">
        <v>2.18E-2</v>
      </c>
      <c r="G4396" s="7">
        <v>-5085764</v>
      </c>
      <c r="H4396" s="7">
        <v>17015003</v>
      </c>
      <c r="K4396">
        <f t="shared" si="1604"/>
        <v>1249.061060266715</v>
      </c>
      <c r="L4396">
        <f t="shared" si="1605"/>
        <v>1225.4732718511243</v>
      </c>
      <c r="M4396">
        <f t="shared" si="1606"/>
        <v>410.34083648568992</v>
      </c>
      <c r="N4396">
        <f t="shared" si="1607"/>
        <v>0.1895242826719957</v>
      </c>
      <c r="O4396">
        <f t="shared" si="1608"/>
        <v>64.821491026754273</v>
      </c>
      <c r="P4396">
        <f t="shared" si="1609"/>
        <v>64.685629458234331</v>
      </c>
      <c r="Q4396">
        <f t="shared" si="1610"/>
        <v>-8.1618953802291117E-2</v>
      </c>
      <c r="R4396">
        <f t="shared" si="1611"/>
        <v>64.903109980556565</v>
      </c>
      <c r="S4396">
        <f t="shared" si="1612"/>
        <v>410.39524912155809</v>
      </c>
      <c r="T4396">
        <f t="shared" si="1613"/>
        <v>19.591273396320112</v>
      </c>
      <c r="U4396">
        <f t="shared" si="1600"/>
        <v>0.63214056899043924</v>
      </c>
      <c r="V4396" s="6">
        <f t="shared" si="1614"/>
        <v>250080.00000044703</v>
      </c>
      <c r="W4396">
        <f t="shared" si="1615"/>
        <v>19.59236492733223</v>
      </c>
      <c r="X4396">
        <f t="shared" si="1616"/>
        <v>409.95739375275429</v>
      </c>
      <c r="Y4396">
        <f t="shared" si="1617"/>
        <v>-8.1618953802291117E-2</v>
      </c>
      <c r="Z4396">
        <f t="shared" si="1618"/>
        <v>2.2353248710848838E-6</v>
      </c>
      <c r="AA4396">
        <f t="shared" si="1619"/>
        <v>2.6865454399361796E-6</v>
      </c>
      <c r="AB4396">
        <f t="shared" si="1601"/>
        <v>1.0087283767178745</v>
      </c>
      <c r="AC4396">
        <f t="shared" si="1620"/>
        <v>1.9402625729467957</v>
      </c>
      <c r="AD4396">
        <f t="shared" si="1621"/>
        <v>-1.122641210907774E-8</v>
      </c>
      <c r="AE4396">
        <f t="shared" si="1622"/>
        <v>4.6685519382404954E-5</v>
      </c>
      <c r="AF4396">
        <f t="shared" si="1623"/>
        <v>-2.3938107991489889E-5</v>
      </c>
      <c r="AG4396" t="str">
        <f t="shared" si="1602"/>
        <v>NaN</v>
      </c>
      <c r="AH4396" t="str">
        <f t="shared" si="1603"/>
        <v>NaN</v>
      </c>
    </row>
    <row r="4397" spans="1:34" ht="15">
      <c r="A4397" s="8">
        <v>43261.322916666664</v>
      </c>
      <c r="B4397" s="9">
        <v>-1.9599999999999999E-2</v>
      </c>
      <c r="C4397" s="7">
        <v>3.1326630359999998</v>
      </c>
      <c r="D4397" s="9">
        <v>2.1999999999999999E-2</v>
      </c>
      <c r="E4397" s="7">
        <v>2.1842951999999999E-2</v>
      </c>
      <c r="F4397" s="9">
        <v>2.18E-2</v>
      </c>
      <c r="G4397" s="7">
        <v>-5086247</v>
      </c>
      <c r="H4397" s="7">
        <v>17015003</v>
      </c>
      <c r="K4397">
        <f t="shared" si="1604"/>
        <v>1249.061060266715</v>
      </c>
      <c r="L4397">
        <f t="shared" si="1605"/>
        <v>1225.4732718511243</v>
      </c>
      <c r="M4397">
        <f t="shared" si="1606"/>
        <v>410.34083648568992</v>
      </c>
      <c r="N4397">
        <f t="shared" si="1607"/>
        <v>0.18963781961972034</v>
      </c>
      <c r="O4397">
        <f t="shared" si="1608"/>
        <v>64.821491026754273</v>
      </c>
      <c r="P4397">
        <f t="shared" si="1609"/>
        <v>64.814182247147798</v>
      </c>
      <c r="Q4397">
        <f t="shared" si="1610"/>
        <v>-8.1618953802291117E-2</v>
      </c>
      <c r="R4397">
        <f t="shared" si="1611"/>
        <v>64.903109980556565</v>
      </c>
      <c r="S4397">
        <f t="shared" si="1612"/>
        <v>410.39524912155809</v>
      </c>
      <c r="T4397">
        <f t="shared" si="1613"/>
        <v>19.603224653975335</v>
      </c>
      <c r="U4397">
        <f t="shared" si="1600"/>
        <v>0.63189798173289347</v>
      </c>
      <c r="V4397" s="6">
        <f t="shared" si="1614"/>
        <v>250140.00000001397</v>
      </c>
      <c r="W4397">
        <f t="shared" si="1615"/>
        <v>19.605425199186396</v>
      </c>
      <c r="X4397">
        <f t="shared" si="1616"/>
        <v>410.28222834064462</v>
      </c>
      <c r="Y4397">
        <f t="shared" si="1617"/>
        <v>-8.1618953802291117E-2</v>
      </c>
      <c r="Z4397">
        <f t="shared" si="1618"/>
        <v>3.0099422427306865E-6</v>
      </c>
      <c r="AA4397">
        <f t="shared" si="1619"/>
        <v>2.6490567807965097E-6</v>
      </c>
      <c r="AB4397">
        <f t="shared" si="1601"/>
        <v>1.0087283767178745</v>
      </c>
      <c r="AC4397">
        <f t="shared" si="1620"/>
        <v>1.9399741890995752</v>
      </c>
      <c r="AD4397">
        <f t="shared" si="1621"/>
        <v>-1.1068110917422402E-8</v>
      </c>
      <c r="AE4397">
        <f t="shared" si="1622"/>
        <v>5.4178492528749734E-5</v>
      </c>
      <c r="AF4397">
        <f t="shared" si="1623"/>
        <v>-2.0336566056084533E-5</v>
      </c>
      <c r="AG4397" t="str">
        <f t="shared" si="1602"/>
        <v>NaN</v>
      </c>
      <c r="AH4397" t="str">
        <f t="shared" si="1603"/>
        <v>NaN</v>
      </c>
    </row>
    <row r="4398" spans="1:34" ht="15">
      <c r="A4398" s="8">
        <v>43261.323611111111</v>
      </c>
      <c r="B4398" s="9">
        <v>-1.9599999999999999E-2</v>
      </c>
      <c r="C4398" s="7">
        <v>3.1334205690000001</v>
      </c>
      <c r="D4398" s="9">
        <v>2.1999999999999999E-2</v>
      </c>
      <c r="E4398" s="9">
        <v>2.18E-2</v>
      </c>
      <c r="F4398" s="9">
        <v>2.18E-2</v>
      </c>
      <c r="G4398" s="7">
        <v>-5086730</v>
      </c>
      <c r="H4398" s="7">
        <v>17015003</v>
      </c>
      <c r="K4398">
        <f t="shared" si="1604"/>
        <v>1249.061060266715</v>
      </c>
      <c r="L4398">
        <f t="shared" si="1605"/>
        <v>1225.4732718511243</v>
      </c>
      <c r="M4398">
        <f t="shared" si="1606"/>
        <v>410.34083648568992</v>
      </c>
      <c r="N4398">
        <f t="shared" si="1607"/>
        <v>0.18986741608698793</v>
      </c>
      <c r="O4398">
        <f t="shared" si="1608"/>
        <v>64.821491026754273</v>
      </c>
      <c r="P4398">
        <f t="shared" si="1609"/>
        <v>64.685629458234331</v>
      </c>
      <c r="Q4398">
        <f t="shared" si="1610"/>
        <v>-8.1618953802291117E-2</v>
      </c>
      <c r="R4398">
        <f t="shared" si="1611"/>
        <v>64.903109980556565</v>
      </c>
      <c r="S4398">
        <f t="shared" si="1612"/>
        <v>410.39524912155809</v>
      </c>
      <c r="T4398">
        <f t="shared" si="1613"/>
        <v>19.627392703161398</v>
      </c>
      <c r="U4398">
        <f t="shared" si="1600"/>
        <v>0.63140741739720441</v>
      </c>
      <c r="V4398" s="6">
        <f t="shared" si="1614"/>
        <v>250200.00000020955</v>
      </c>
      <c r="W4398">
        <f t="shared" si="1615"/>
        <v>19.617776275531348</v>
      </c>
      <c r="X4398">
        <f t="shared" si="1616"/>
        <v>410.63766451767333</v>
      </c>
      <c r="Y4398">
        <f t="shared" si="1617"/>
        <v>-8.1618953802291117E-2</v>
      </c>
      <c r="Z4398">
        <f t="shared" si="1618"/>
        <v>3.237585229177507E-6</v>
      </c>
      <c r="AA4398">
        <f t="shared" si="1619"/>
        <v>2.3888937275470282E-6</v>
      </c>
      <c r="AB4398">
        <f t="shared" si="1601"/>
        <v>1.0087283767178745</v>
      </c>
      <c r="AC4398">
        <f t="shared" si="1620"/>
        <v>1.9393910140727155</v>
      </c>
      <c r="AD4398">
        <f t="shared" si="1621"/>
        <v>-9.9781147219856238E-9</v>
      </c>
      <c r="AE4398">
        <f t="shared" si="1622"/>
        <v>4.1601441450184178E-5</v>
      </c>
      <c r="AF4398">
        <f t="shared" si="1623"/>
        <v>-2.3876526673008062E-5</v>
      </c>
      <c r="AG4398" t="str">
        <f t="shared" si="1602"/>
        <v>NaN</v>
      </c>
      <c r="AH4398" t="str">
        <f t="shared" si="1603"/>
        <v>NaN</v>
      </c>
    </row>
    <row r="4399" spans="1:34" ht="15">
      <c r="A4399" s="8">
        <v>43261.324305555558</v>
      </c>
      <c r="B4399" s="9">
        <v>-1.9599999999999999E-2</v>
      </c>
      <c r="C4399" s="7">
        <v>3.1338807979999999</v>
      </c>
      <c r="D4399" s="9">
        <v>2.1999999999999999E-2</v>
      </c>
      <c r="E4399" s="9">
        <v>2.1899999999999999E-2</v>
      </c>
      <c r="F4399" s="9">
        <v>2.18E-2</v>
      </c>
      <c r="G4399" s="7">
        <v>-5087212</v>
      </c>
      <c r="H4399" s="7">
        <v>17015003</v>
      </c>
      <c r="K4399">
        <f t="shared" si="1604"/>
        <v>1249.061060266715</v>
      </c>
      <c r="L4399">
        <f t="shared" si="1605"/>
        <v>1225.4732718511243</v>
      </c>
      <c r="M4399">
        <f t="shared" si="1606"/>
        <v>410.34083648568992</v>
      </c>
      <c r="N4399">
        <f t="shared" si="1607"/>
        <v>0.19000690433704967</v>
      </c>
      <c r="O4399">
        <f t="shared" si="1608"/>
        <v>64.821491026754273</v>
      </c>
      <c r="P4399">
        <f t="shared" si="1609"/>
        <v>64.984923528157637</v>
      </c>
      <c r="Q4399">
        <f t="shared" si="1610"/>
        <v>-8.1618953802291117E-2</v>
      </c>
      <c r="R4399">
        <f t="shared" si="1611"/>
        <v>64.903109980556565</v>
      </c>
      <c r="S4399">
        <f t="shared" si="1612"/>
        <v>410.39524912155809</v>
      </c>
      <c r="T4399">
        <f t="shared" si="1613"/>
        <v>19.642075676852105</v>
      </c>
      <c r="U4399">
        <f t="shared" si="1600"/>
        <v>0.63110938162364794</v>
      </c>
      <c r="V4399" s="6">
        <f t="shared" si="1614"/>
        <v>250260.00000040513</v>
      </c>
      <c r="W4399">
        <f t="shared" si="1615"/>
        <v>19.629990183465246</v>
      </c>
      <c r="X4399">
        <f t="shared" si="1616"/>
        <v>411.13865293147131</v>
      </c>
      <c r="Y4399">
        <f t="shared" si="1617"/>
        <v>-8.1618953802291117E-2</v>
      </c>
      <c r="Z4399">
        <f t="shared" si="1618"/>
        <v>2.7664936514589725E-6</v>
      </c>
      <c r="AA4399">
        <f t="shared" si="1619"/>
        <v>2.1716395342411513E-6</v>
      </c>
      <c r="AB4399">
        <f t="shared" si="1601"/>
        <v>1.0087283767178745</v>
      </c>
      <c r="AC4399">
        <f t="shared" si="1620"/>
        <v>1.9390367139175586</v>
      </c>
      <c r="AD4399">
        <f t="shared" si="1621"/>
        <v>-9.0690136410795819E-9</v>
      </c>
      <c r="AE4399">
        <f t="shared" si="1622"/>
        <v>3.4326712831253988E-5</v>
      </c>
      <c r="AF4399">
        <f t="shared" si="1623"/>
        <v>-2.6300189292356968E-5</v>
      </c>
      <c r="AG4399" t="str">
        <f t="shared" si="1602"/>
        <v>NaN</v>
      </c>
      <c r="AH4399" t="str">
        <f t="shared" si="1603"/>
        <v>NaN</v>
      </c>
    </row>
    <row r="4400" spans="1:34" ht="15">
      <c r="A4400" s="8">
        <v>43261.324999999997</v>
      </c>
      <c r="B4400" s="9">
        <v>-1.9699999999999999E-2</v>
      </c>
      <c r="C4400" s="7">
        <v>3.1344611379999998</v>
      </c>
      <c r="D4400" s="9">
        <v>2.1999999999999999E-2</v>
      </c>
      <c r="E4400" s="9">
        <v>2.1899999999999999E-2</v>
      </c>
      <c r="F4400" s="9">
        <v>2.18E-2</v>
      </c>
      <c r="G4400" s="7">
        <v>-5087697</v>
      </c>
      <c r="H4400" s="7">
        <v>17015003</v>
      </c>
      <c r="K4400">
        <f t="shared" si="1604"/>
        <v>1255.4314734313903</v>
      </c>
      <c r="L4400">
        <f t="shared" si="1605"/>
        <v>1231.8436850157996</v>
      </c>
      <c r="M4400">
        <f t="shared" si="1606"/>
        <v>412.47392312804789</v>
      </c>
      <c r="N4400">
        <f t="shared" si="1607"/>
        <v>0.19018279636263011</v>
      </c>
      <c r="O4400">
        <f t="shared" si="1608"/>
        <v>64.821491026754273</v>
      </c>
      <c r="P4400">
        <f t="shared" si="1609"/>
        <v>64.984923528157637</v>
      </c>
      <c r="Q4400">
        <f t="shared" si="1610"/>
        <v>-8.1618953802291117E-2</v>
      </c>
      <c r="R4400">
        <f t="shared" si="1611"/>
        <v>64.903109980556565</v>
      </c>
      <c r="S4400">
        <f t="shared" si="1612"/>
        <v>412.52833576391606</v>
      </c>
      <c r="T4400">
        <f t="shared" si="1613"/>
        <v>19.660590626913205</v>
      </c>
      <c r="U4400">
        <f t="shared" ref="U4400:U4463" si="1624">(2.40665404368-T4400*2.40665404368/100-$M$7)/$M$7</f>
        <v>0.63073356419183491</v>
      </c>
      <c r="V4400" s="6">
        <f t="shared" si="1614"/>
        <v>250319.99999997206</v>
      </c>
      <c r="W4400">
        <f t="shared" si="1615"/>
        <v>19.641395665797916</v>
      </c>
      <c r="X4400">
        <f t="shared" si="1616"/>
        <v>411.63563450905156</v>
      </c>
      <c r="Y4400">
        <f t="shared" si="1617"/>
        <v>1.8499414489587213E-2</v>
      </c>
      <c r="Z4400">
        <f t="shared" si="1618"/>
        <v>1.8748910019033099E-6</v>
      </c>
      <c r="AA4400">
        <f t="shared" si="1619"/>
        <v>1.9819371580033741E-6</v>
      </c>
      <c r="AB4400">
        <f t="shared" si="1601"/>
        <v>1.0084386032741586</v>
      </c>
      <c r="AC4400">
        <f t="shared" si="1620"/>
        <v>1.9385899481725843</v>
      </c>
      <c r="AD4400">
        <f t="shared" si="1621"/>
        <v>3.6508598445464067E-8</v>
      </c>
      <c r="AE4400">
        <f t="shared" si="1622"/>
        <v>3.281920702340173E-5</v>
      </c>
      <c r="AF4400">
        <f t="shared" si="1623"/>
        <v>1.1073836660806913E-4</v>
      </c>
      <c r="AG4400">
        <f t="shared" si="1602"/>
        <v>3.6508598445464066E-6</v>
      </c>
      <c r="AH4400">
        <f t="shared" si="1603"/>
        <v>1.1073836660806913</v>
      </c>
    </row>
    <row r="4401" spans="1:34" ht="15">
      <c r="A4401" s="8">
        <v>43261.325694444444</v>
      </c>
      <c r="B4401" s="9">
        <v>-1.9699999999999999E-2</v>
      </c>
      <c r="C4401" s="7">
        <v>3.1345860060000001</v>
      </c>
      <c r="D4401" s="9">
        <v>2.2100000000000002E-2</v>
      </c>
      <c r="E4401" s="7">
        <v>2.187776E-2</v>
      </c>
      <c r="F4401" s="9">
        <v>2.18E-2</v>
      </c>
      <c r="G4401" s="7">
        <v>-5088176</v>
      </c>
      <c r="H4401" s="7">
        <v>17015003</v>
      </c>
      <c r="K4401">
        <f t="shared" si="1604"/>
        <v>1255.4314734313903</v>
      </c>
      <c r="L4401">
        <f t="shared" si="1605"/>
        <v>1231.8436850157996</v>
      </c>
      <c r="M4401">
        <f t="shared" si="1606"/>
        <v>412.47392312804789</v>
      </c>
      <c r="N4401">
        <f t="shared" si="1607"/>
        <v>0.19022064191084362</v>
      </c>
      <c r="O4401">
        <f t="shared" si="1608"/>
        <v>65.121846131629908</v>
      </c>
      <c r="P4401">
        <f t="shared" si="1609"/>
        <v>64.918360527006698</v>
      </c>
      <c r="Q4401">
        <f t="shared" si="1610"/>
        <v>0.21873615107334388</v>
      </c>
      <c r="R4401">
        <f t="shared" si="1611"/>
        <v>64.903109980556565</v>
      </c>
      <c r="S4401">
        <f t="shared" si="1612"/>
        <v>412.32809902733231</v>
      </c>
      <c r="T4401">
        <f t="shared" si="1613"/>
        <v>19.664574368830419</v>
      </c>
      <c r="U4401">
        <f t="shared" si="1624"/>
        <v>0.6306527019885132</v>
      </c>
      <c r="V4401" s="6">
        <f t="shared" si="1614"/>
        <v>250380.00000016764</v>
      </c>
      <c r="W4401">
        <f t="shared" si="1615"/>
        <v>19.652299169123555</v>
      </c>
      <c r="X4401">
        <f t="shared" si="1616"/>
        <v>412.12455268481546</v>
      </c>
      <c r="Y4401">
        <f t="shared" si="1617"/>
        <v>0.11861778278146555</v>
      </c>
      <c r="Z4401">
        <f t="shared" si="1618"/>
        <v>7.8726449644866756E-7</v>
      </c>
      <c r="AA4401">
        <f t="shared" si="1619"/>
        <v>1.6784136592045324E-6</v>
      </c>
      <c r="AB4401">
        <f t="shared" si="1601"/>
        <v>1.0081942674316213</v>
      </c>
      <c r="AC4401">
        <f t="shared" si="1620"/>
        <v>1.9384938204801221</v>
      </c>
      <c r="AD4401">
        <f t="shared" si="1621"/>
        <v>4.8215972593982259E-9</v>
      </c>
      <c r="AE4401">
        <f t="shared" si="1622"/>
        <v>3.6906264899733918E-5</v>
      </c>
      <c r="AF4401">
        <f t="shared" si="1623"/>
        <v>1.3005344865395672E-5</v>
      </c>
      <c r="AG4401">
        <f t="shared" si="1602"/>
        <v>4.8215972593982258E-7</v>
      </c>
      <c r="AH4401">
        <f t="shared" si="1603"/>
        <v>0.13005344865395671</v>
      </c>
    </row>
    <row r="4402" spans="1:34" ht="15">
      <c r="A4402" s="8">
        <v>43261.326388888891</v>
      </c>
      <c r="B4402" s="9">
        <v>-1.9699999999999999E-2</v>
      </c>
      <c r="C4402" s="7">
        <v>3.1347572540000002</v>
      </c>
      <c r="D4402" s="9">
        <v>2.2100000000000002E-2</v>
      </c>
      <c r="E4402" s="9">
        <v>2.1899999999999999E-2</v>
      </c>
      <c r="F4402" s="9">
        <v>2.18E-2</v>
      </c>
      <c r="G4402" s="7">
        <v>-5088662</v>
      </c>
      <c r="H4402" s="7">
        <v>17015003</v>
      </c>
      <c r="K4402">
        <f t="shared" si="1604"/>
        <v>1255.4314734313903</v>
      </c>
      <c r="L4402">
        <f t="shared" si="1605"/>
        <v>1231.8436850157996</v>
      </c>
      <c r="M4402">
        <f t="shared" si="1606"/>
        <v>412.47392312804789</v>
      </c>
      <c r="N4402">
        <f t="shared" si="1607"/>
        <v>0.19027254451551778</v>
      </c>
      <c r="O4402">
        <f t="shared" si="1608"/>
        <v>65.121846131629908</v>
      </c>
      <c r="P4402">
        <f t="shared" si="1609"/>
        <v>64.984923528157637</v>
      </c>
      <c r="Q4402">
        <f t="shared" si="1610"/>
        <v>0.21873615107334388</v>
      </c>
      <c r="R4402">
        <f t="shared" si="1611"/>
        <v>64.903109980556565</v>
      </c>
      <c r="S4402">
        <f t="shared" si="1612"/>
        <v>412.32809902733231</v>
      </c>
      <c r="T4402">
        <f t="shared" si="1613"/>
        <v>19.670037800901383</v>
      </c>
      <c r="U4402">
        <f t="shared" si="1624"/>
        <v>0.63054180495649192</v>
      </c>
      <c r="V4402" s="6">
        <f t="shared" si="1614"/>
        <v>250440.00000036322</v>
      </c>
      <c r="W4402">
        <f t="shared" si="1615"/>
        <v>19.662102397389539</v>
      </c>
      <c r="X4402">
        <f t="shared" si="1616"/>
        <v>412.44938727270579</v>
      </c>
      <c r="Y4402">
        <f t="shared" si="1617"/>
        <v>0.21873615107334388</v>
      </c>
      <c r="Z4402">
        <f t="shared" si="1618"/>
        <v>1.2899752468840302E-6</v>
      </c>
      <c r="AA4402">
        <f t="shared" si="1619"/>
        <v>1.3640497664923111E-6</v>
      </c>
      <c r="AB4402">
        <f t="shared" si="1601"/>
        <v>1.0079499315890843</v>
      </c>
      <c r="AC4402">
        <f t="shared" si="1620"/>
        <v>1.9383619878642495</v>
      </c>
      <c r="AD4402">
        <f t="shared" si="1621"/>
        <v>2.1248185126528144E-9</v>
      </c>
      <c r="AE4402">
        <f t="shared" si="1622"/>
        <v>3.3571954552329786E-5</v>
      </c>
      <c r="AF4402">
        <f t="shared" si="1623"/>
        <v>6.3005179179939692E-6</v>
      </c>
      <c r="AG4402">
        <f t="shared" si="1602"/>
        <v>2.1248185126528145E-7</v>
      </c>
      <c r="AH4402">
        <f t="shared" si="1603"/>
        <v>6.3005179179939697E-2</v>
      </c>
    </row>
    <row r="4403" spans="1:34" ht="15">
      <c r="A4403" s="8">
        <v>43261.32708333333</v>
      </c>
      <c r="B4403" s="9">
        <v>-1.9699999999999999E-2</v>
      </c>
      <c r="C4403" s="7">
        <v>3.1350712079999998</v>
      </c>
      <c r="D4403" s="9">
        <v>2.2100000000000002E-2</v>
      </c>
      <c r="E4403" s="9">
        <v>2.1899999999999999E-2</v>
      </c>
      <c r="F4403" s="9">
        <v>2.18E-2</v>
      </c>
      <c r="G4403" s="7">
        <v>-5089142</v>
      </c>
      <c r="H4403" s="7">
        <v>17015003</v>
      </c>
      <c r="K4403">
        <f t="shared" si="1604"/>
        <v>1255.4314734313903</v>
      </c>
      <c r="L4403">
        <f t="shared" si="1605"/>
        <v>1231.8436850157996</v>
      </c>
      <c r="M4403">
        <f t="shared" si="1606"/>
        <v>412.47392312804789</v>
      </c>
      <c r="N4403">
        <f t="shared" si="1607"/>
        <v>0.19036769908869736</v>
      </c>
      <c r="O4403">
        <f t="shared" si="1608"/>
        <v>65.121846131629908</v>
      </c>
      <c r="P4403">
        <f t="shared" si="1609"/>
        <v>64.984923528157637</v>
      </c>
      <c r="Q4403">
        <f t="shared" si="1610"/>
        <v>0.21873615107334388</v>
      </c>
      <c r="R4403">
        <f t="shared" si="1611"/>
        <v>64.903109980556565</v>
      </c>
      <c r="S4403">
        <f t="shared" si="1612"/>
        <v>412.32809902733231</v>
      </c>
      <c r="T4403">
        <f t="shared" si="1613"/>
        <v>19.680054071762392</v>
      </c>
      <c r="U4403">
        <f t="shared" si="1624"/>
        <v>0.63033849416284105</v>
      </c>
      <c r="V4403" s="6">
        <f t="shared" si="1614"/>
        <v>250499.99999993015</v>
      </c>
      <c r="W4403">
        <f t="shared" si="1615"/>
        <v>19.6711351432816</v>
      </c>
      <c r="X4403">
        <f t="shared" si="1616"/>
        <v>412.93830544846975</v>
      </c>
      <c r="Y4403">
        <f t="shared" si="1617"/>
        <v>0.21873615107334388</v>
      </c>
      <c r="Z4403">
        <f t="shared" si="1618"/>
        <v>9.0740823742044514E-7</v>
      </c>
      <c r="AA4403">
        <f t="shared" si="1619"/>
        <v>1.0713659049687323E-6</v>
      </c>
      <c r="AB4403">
        <f t="shared" ref="AB4403:AB4466" si="1625">((M4403-$M$241)-(Y4403-$Y$241))/(M4403-$M$241)</f>
        <v>1.0079499315890843</v>
      </c>
      <c r="AC4403">
        <f t="shared" si="1620"/>
        <v>1.9381202952483734</v>
      </c>
      <c r="AD4403">
        <f t="shared" si="1621"/>
        <v>1.6686885736128385E-9</v>
      </c>
      <c r="AE4403">
        <f t="shared" si="1622"/>
        <v>2.6302180448373864E-5</v>
      </c>
      <c r="AF4403">
        <f t="shared" si="1623"/>
        <v>6.3155994048269634E-6</v>
      </c>
      <c r="AG4403">
        <f t="shared" si="1602"/>
        <v>1.6686885736128385E-7</v>
      </c>
      <c r="AH4403">
        <f t="shared" si="1603"/>
        <v>6.3155994048269631E-2</v>
      </c>
    </row>
    <row r="4404" spans="1:34" ht="15">
      <c r="A4404" s="8">
        <v>43261.327777777777</v>
      </c>
      <c r="B4404" s="9">
        <v>-1.9699999999999999E-2</v>
      </c>
      <c r="C4404" s="7">
        <v>3.1350985599999999</v>
      </c>
      <c r="D4404" s="9">
        <v>2.2100000000000002E-2</v>
      </c>
      <c r="E4404" s="9">
        <v>2.1899999999999999E-2</v>
      </c>
      <c r="F4404" s="9">
        <v>2.18E-2</v>
      </c>
      <c r="G4404" s="7">
        <v>-5089625</v>
      </c>
      <c r="H4404" s="7">
        <v>17015003</v>
      </c>
      <c r="K4404">
        <f t="shared" si="1604"/>
        <v>1255.4314734313903</v>
      </c>
      <c r="L4404">
        <f t="shared" si="1605"/>
        <v>1231.8436850157996</v>
      </c>
      <c r="M4404">
        <f t="shared" si="1606"/>
        <v>412.47392312804789</v>
      </c>
      <c r="N4404">
        <f t="shared" si="1607"/>
        <v>0.190375989054379</v>
      </c>
      <c r="O4404">
        <f t="shared" si="1608"/>
        <v>65.121846131629908</v>
      </c>
      <c r="P4404">
        <f t="shared" si="1609"/>
        <v>64.984923528157637</v>
      </c>
      <c r="Q4404">
        <f t="shared" si="1610"/>
        <v>0.21873615107334388</v>
      </c>
      <c r="R4404">
        <f t="shared" si="1611"/>
        <v>64.903109980556565</v>
      </c>
      <c r="S4404">
        <f t="shared" si="1612"/>
        <v>412.32809902733231</v>
      </c>
      <c r="T4404">
        <f t="shared" si="1613"/>
        <v>19.680926699728879</v>
      </c>
      <c r="U4404">
        <f t="shared" si="1624"/>
        <v>0.63032078151440241</v>
      </c>
      <c r="V4404" s="6">
        <f t="shared" si="1614"/>
        <v>250560.00000012573</v>
      </c>
      <c r="W4404">
        <f t="shared" si="1615"/>
        <v>19.679835180987382</v>
      </c>
      <c r="X4404">
        <f t="shared" si="1616"/>
        <v>413.42722362423376</v>
      </c>
      <c r="Y4404">
        <f t="shared" si="1617"/>
        <v>0.11827221669045211</v>
      </c>
      <c r="Z4404">
        <f t="shared" si="1618"/>
        <v>8.852777511387946E-7</v>
      </c>
      <c r="AA4404">
        <f t="shared" si="1619"/>
        <v>9.2818585138951656E-7</v>
      </c>
      <c r="AB4404">
        <f t="shared" si="1625"/>
        <v>1.0081951107751901</v>
      </c>
      <c r="AC4404">
        <f t="shared" si="1620"/>
        <v>1.938099238735542</v>
      </c>
      <c r="AD4404">
        <f t="shared" si="1621"/>
        <v>2.6736559805778662E-9</v>
      </c>
      <c r="AE4404">
        <f t="shared" si="1622"/>
        <v>2.3839322553510902E-5</v>
      </c>
      <c r="AF4404">
        <f t="shared" si="1623"/>
        <v>1.1164586735157657E-5</v>
      </c>
      <c r="AG4404">
        <f t="shared" si="1602"/>
        <v>2.6736559805778661E-7</v>
      </c>
      <c r="AH4404">
        <f t="shared" si="1603"/>
        <v>0.11164586735157658</v>
      </c>
    </row>
    <row r="4405" spans="1:34" ht="15">
      <c r="A4405" s="8">
        <v>43261.328472222223</v>
      </c>
      <c r="B4405" s="9">
        <v>-1.9800000000000002E-2</v>
      </c>
      <c r="C4405" s="7">
        <v>3.13540419</v>
      </c>
      <c r="D4405" s="9">
        <v>2.2100000000000002E-2</v>
      </c>
      <c r="E4405" s="9">
        <v>2.1899999999999999E-2</v>
      </c>
      <c r="F4405" s="9">
        <v>2.1899999999999999E-2</v>
      </c>
      <c r="G4405" s="7">
        <v>-5090106</v>
      </c>
      <c r="H4405" s="7">
        <v>17015003</v>
      </c>
      <c r="K4405">
        <f t="shared" si="1604"/>
        <v>1261.8018865960655</v>
      </c>
      <c r="L4405">
        <f t="shared" si="1605"/>
        <v>1238.0826490905854</v>
      </c>
      <c r="M4405">
        <f t="shared" si="1606"/>
        <v>414.5629949960819</v>
      </c>
      <c r="N4405">
        <f t="shared" si="1607"/>
        <v>0.19046862075265616</v>
      </c>
      <c r="O4405">
        <f t="shared" si="1608"/>
        <v>65.121846131629908</v>
      </c>
      <c r="P4405">
        <f t="shared" si="1609"/>
        <v>64.984923528157637</v>
      </c>
      <c r="Q4405">
        <f t="shared" si="1610"/>
        <v>-8.2655652075331432E-2</v>
      </c>
      <c r="R4405">
        <f t="shared" si="1611"/>
        <v>65.20450178370524</v>
      </c>
      <c r="S4405">
        <f t="shared" si="1612"/>
        <v>414.61809876413213</v>
      </c>
      <c r="T4405">
        <f t="shared" si="1613"/>
        <v>19.690677404810685</v>
      </c>
      <c r="U4405">
        <f t="shared" si="1624"/>
        <v>0.63012286118892924</v>
      </c>
      <c r="V4405" s="6">
        <f t="shared" si="1614"/>
        <v>250620.00000032131</v>
      </c>
      <c r="W4405">
        <f t="shared" si="1615"/>
        <v>19.686897944262107</v>
      </c>
      <c r="X4405">
        <f t="shared" si="1616"/>
        <v>413.89730962712008</v>
      </c>
      <c r="Y4405">
        <f t="shared" si="1617"/>
        <v>5.1158289965305435E-2</v>
      </c>
      <c r="Z4405">
        <f t="shared" si="1618"/>
        <v>1.037037980191957E-6</v>
      </c>
      <c r="AA4405">
        <f t="shared" si="1619"/>
        <v>9.2773388336197647E-7</v>
      </c>
      <c r="AB4405">
        <f t="shared" si="1625"/>
        <v>1.0083165001283527</v>
      </c>
      <c r="AC4405">
        <f t="shared" si="1620"/>
        <v>1.937863954221918</v>
      </c>
      <c r="AD4405">
        <f t="shared" si="1621"/>
        <v>6.1774322532774692E-9</v>
      </c>
      <c r="AE4405">
        <f t="shared" si="1622"/>
        <v>2.0980654929381512E-5</v>
      </c>
      <c r="AF4405">
        <f t="shared" si="1623"/>
        <v>2.9310281285650282E-5</v>
      </c>
      <c r="AG4405">
        <f t="shared" si="1602"/>
        <v>6.1774322532774693E-7</v>
      </c>
      <c r="AH4405">
        <f t="shared" si="1603"/>
        <v>0.2931028128565028</v>
      </c>
    </row>
    <row r="4406" spans="1:34" ht="15">
      <c r="A4406" s="8">
        <v>43261.32916666667</v>
      </c>
      <c r="B4406" s="9">
        <v>-1.9800000000000002E-2</v>
      </c>
      <c r="C4406" s="7">
        <v>3.1354886240000002</v>
      </c>
      <c r="D4406" s="9">
        <v>2.2100000000000002E-2</v>
      </c>
      <c r="E4406" s="9">
        <v>2.1899999999999999E-2</v>
      </c>
      <c r="F4406" s="7">
        <v>2.1866804E-2</v>
      </c>
      <c r="G4406" s="7">
        <v>-5090591</v>
      </c>
      <c r="H4406" s="7">
        <v>17015003</v>
      </c>
      <c r="K4406">
        <f t="shared" si="1604"/>
        <v>1261.8018865960655</v>
      </c>
      <c r="L4406">
        <f t="shared" si="1605"/>
        <v>1238.1262849304651</v>
      </c>
      <c r="M4406">
        <f t="shared" si="1606"/>
        <v>414.57760614056644</v>
      </c>
      <c r="N4406">
        <f t="shared" si="1607"/>
        <v>0.19049421138450626</v>
      </c>
      <c r="O4406">
        <f t="shared" si="1608"/>
        <v>65.121846131629908</v>
      </c>
      <c r="P4406">
        <f t="shared" si="1609"/>
        <v>64.984923528157637</v>
      </c>
      <c r="Q4406">
        <f t="shared" si="1610"/>
        <v>1.7394370897903855E-2</v>
      </c>
      <c r="R4406">
        <f t="shared" si="1611"/>
        <v>65.104451760732005</v>
      </c>
      <c r="S4406">
        <f t="shared" si="1612"/>
        <v>414.56600989330116</v>
      </c>
      <c r="T4406">
        <f t="shared" si="1613"/>
        <v>19.693371155531747</v>
      </c>
      <c r="U4406">
        <f t="shared" si="1624"/>
        <v>0.63006818329487113</v>
      </c>
      <c r="V4406" s="6">
        <f t="shared" si="1614"/>
        <v>250680.00000051688</v>
      </c>
      <c r="W4406">
        <f t="shared" si="1615"/>
        <v>19.693484990121881</v>
      </c>
      <c r="X4406">
        <f t="shared" si="1616"/>
        <v>414.37082497699305</v>
      </c>
      <c r="Y4406">
        <f t="shared" si="1617"/>
        <v>-4.9305644417586336E-2</v>
      </c>
      <c r="Z4406">
        <f t="shared" si="1618"/>
        <v>7.1770662079392187E-7</v>
      </c>
      <c r="AA4406">
        <f t="shared" si="1619"/>
        <v>8.920519569260931E-7</v>
      </c>
      <c r="AB4406">
        <f t="shared" si="1625"/>
        <v>1.0085601319645758</v>
      </c>
      <c r="AC4406">
        <f t="shared" si="1620"/>
        <v>1.9377989540170188</v>
      </c>
      <c r="AD4406">
        <f t="shared" si="1621"/>
        <v>-6.1628207401140968E-9</v>
      </c>
      <c r="AE4406">
        <f t="shared" si="1622"/>
        <v>2.1939146425292817E-5</v>
      </c>
      <c r="AF4406">
        <f t="shared" si="1623"/>
        <v>-2.7963455996265161E-5</v>
      </c>
      <c r="AG4406" t="str">
        <f t="shared" si="1602"/>
        <v>NaN</v>
      </c>
      <c r="AH4406" t="str">
        <f t="shared" si="1603"/>
        <v>NaN</v>
      </c>
    </row>
    <row r="4407" spans="1:34" ht="15">
      <c r="A4407" s="8">
        <v>43261.329861111109</v>
      </c>
      <c r="B4407" s="9">
        <v>-1.9800000000000002E-2</v>
      </c>
      <c r="C4407" s="7">
        <v>3.1356741430000001</v>
      </c>
      <c r="D4407" s="9">
        <v>2.2100000000000002E-2</v>
      </c>
      <c r="E4407" s="9">
        <v>2.1899999999999999E-2</v>
      </c>
      <c r="F4407" s="9">
        <v>2.1899999999999999E-2</v>
      </c>
      <c r="G4407" s="7">
        <v>-5091073</v>
      </c>
      <c r="H4407" s="7">
        <v>17015003</v>
      </c>
      <c r="K4407">
        <f t="shared" si="1604"/>
        <v>1261.8018865960655</v>
      </c>
      <c r="L4407">
        <f t="shared" si="1605"/>
        <v>1238.0826490905854</v>
      </c>
      <c r="M4407">
        <f t="shared" si="1606"/>
        <v>414.5629949960819</v>
      </c>
      <c r="N4407">
        <f t="shared" si="1607"/>
        <v>0.19055043930726473</v>
      </c>
      <c r="O4407">
        <f t="shared" si="1608"/>
        <v>65.121846131629908</v>
      </c>
      <c r="P4407">
        <f t="shared" si="1609"/>
        <v>64.984923528157637</v>
      </c>
      <c r="Q4407">
        <f t="shared" si="1610"/>
        <v>-8.2655652075331432E-2</v>
      </c>
      <c r="R4407">
        <f t="shared" si="1611"/>
        <v>65.20450178370524</v>
      </c>
      <c r="S4407">
        <f t="shared" si="1612"/>
        <v>414.61809876413213</v>
      </c>
      <c r="T4407">
        <f t="shared" si="1613"/>
        <v>19.699289884243168</v>
      </c>
      <c r="U4407">
        <f t="shared" si="1624"/>
        <v>0.62994804462765441</v>
      </c>
      <c r="V4407" s="6">
        <f t="shared" si="1614"/>
        <v>250740.00000008382</v>
      </c>
      <c r="W4407">
        <f t="shared" si="1615"/>
        <v>19.698741200782422</v>
      </c>
      <c r="X4407">
        <f t="shared" si="1616"/>
        <v>414.68025673899234</v>
      </c>
      <c r="Y4407">
        <f t="shared" si="1617"/>
        <v>-4.9305644417586336E-2</v>
      </c>
      <c r="Z4407">
        <f t="shared" si="1618"/>
        <v>8.7263062684879885E-7</v>
      </c>
      <c r="AA4407">
        <f t="shared" si="1619"/>
        <v>8.8753569487429488E-7</v>
      </c>
      <c r="AB4407">
        <f t="shared" si="1625"/>
        <v>1.0085604356539291</v>
      </c>
      <c r="AC4407">
        <f t="shared" si="1620"/>
        <v>1.9376561350932124</v>
      </c>
      <c r="AD4407">
        <f t="shared" si="1621"/>
        <v>-6.1311678294279952E-9</v>
      </c>
      <c r="AE4407">
        <f t="shared" si="1622"/>
        <v>1.9548800344714805E-5</v>
      </c>
      <c r="AF4407">
        <f t="shared" si="1623"/>
        <v>-3.1221526224100059E-5</v>
      </c>
      <c r="AG4407" t="str">
        <f t="shared" si="1602"/>
        <v>NaN</v>
      </c>
      <c r="AH4407" t="str">
        <f t="shared" si="1603"/>
        <v>NaN</v>
      </c>
    </row>
    <row r="4408" spans="1:34" ht="15">
      <c r="A4408" s="8">
        <v>43261.330555555556</v>
      </c>
      <c r="B4408" s="9">
        <v>-1.9800000000000002E-2</v>
      </c>
      <c r="C4408" s="7">
        <v>3.1358168489999998</v>
      </c>
      <c r="D4408" s="9">
        <v>2.2100000000000002E-2</v>
      </c>
      <c r="E4408" s="9">
        <v>2.1899999999999999E-2</v>
      </c>
      <c r="F4408" s="9">
        <v>2.1899999999999999E-2</v>
      </c>
      <c r="G4408" s="7">
        <v>-5091558</v>
      </c>
      <c r="H4408" s="7">
        <v>17015003</v>
      </c>
      <c r="K4408">
        <f t="shared" si="1604"/>
        <v>1261.8018865960655</v>
      </c>
      <c r="L4408">
        <f t="shared" si="1605"/>
        <v>1238.0826490905854</v>
      </c>
      <c r="M4408">
        <f t="shared" si="1606"/>
        <v>414.5629949960819</v>
      </c>
      <c r="N4408">
        <f t="shared" si="1607"/>
        <v>0.19059369127577014</v>
      </c>
      <c r="O4408">
        <f t="shared" si="1608"/>
        <v>65.121846131629908</v>
      </c>
      <c r="P4408">
        <f t="shared" si="1609"/>
        <v>64.984923528157637</v>
      </c>
      <c r="Q4408">
        <f t="shared" si="1610"/>
        <v>-8.2655652075331432E-2</v>
      </c>
      <c r="R4408">
        <f t="shared" si="1611"/>
        <v>65.20450178370524</v>
      </c>
      <c r="S4408">
        <f t="shared" si="1612"/>
        <v>414.61809876413213</v>
      </c>
      <c r="T4408">
        <f t="shared" si="1613"/>
        <v>19.703842723033208</v>
      </c>
      <c r="U4408">
        <f t="shared" si="1624"/>
        <v>0.6298556308660247</v>
      </c>
      <c r="V4408" s="6">
        <f t="shared" si="1614"/>
        <v>250800.0000002794</v>
      </c>
      <c r="W4408">
        <f t="shared" si="1615"/>
        <v>19.704271750719208</v>
      </c>
      <c r="X4408">
        <f t="shared" si="1616"/>
        <v>415.17112337223159</v>
      </c>
      <c r="Y4408">
        <f t="shared" si="1617"/>
        <v>-8.2655652075331432E-2</v>
      </c>
      <c r="Z4408">
        <f t="shared" si="1618"/>
        <v>7.8410072025588718E-7</v>
      </c>
      <c r="AA4408">
        <f t="shared" si="1619"/>
        <v>8.9656897854084974E-7</v>
      </c>
      <c r="AB4408">
        <f t="shared" si="1625"/>
        <v>1.0086414124909993</v>
      </c>
      <c r="AC4408">
        <f t="shared" si="1620"/>
        <v>1.9375462750932086</v>
      </c>
      <c r="AD4408">
        <f t="shared" si="1621"/>
        <v>-3.6943713088852014E-9</v>
      </c>
      <c r="AE4408">
        <f t="shared" si="1622"/>
        <v>1.6123296210279935E-5</v>
      </c>
      <c r="AF4408">
        <f t="shared" si="1623"/>
        <v>-2.2809604027503838E-5</v>
      </c>
      <c r="AG4408" t="str">
        <f t="shared" ref="AG4408:AG4471" si="1626">IF(AD4408&gt;0,AD4408*100,"NaN")</f>
        <v>NaN</v>
      </c>
      <c r="AH4408" t="str">
        <f t="shared" ref="AH4408:AH4471" si="1627">IF(AF4408&gt;0,AF4408*100*100,"NaN")</f>
        <v>NaN</v>
      </c>
    </row>
    <row r="4409" spans="1:34" ht="15">
      <c r="A4409" s="8">
        <v>43261.331250000003</v>
      </c>
      <c r="B4409" s="9">
        <v>-1.9900000000000001E-2</v>
      </c>
      <c r="C4409" s="7">
        <v>3.1359690690000002</v>
      </c>
      <c r="D4409" s="9">
        <v>2.2100000000000002E-2</v>
      </c>
      <c r="E4409" s="7">
        <v>2.1958069E-2</v>
      </c>
      <c r="F4409" s="9">
        <v>2.1899999999999999E-2</v>
      </c>
      <c r="G4409" s="7">
        <v>-5092039</v>
      </c>
      <c r="H4409" s="7">
        <v>17015003</v>
      </c>
      <c r="K4409">
        <f t="shared" si="1604"/>
        <v>1268.1722997607405</v>
      </c>
      <c r="L4409">
        <f t="shared" si="1605"/>
        <v>1244.4530622552604</v>
      </c>
      <c r="M4409">
        <f t="shared" si="1606"/>
        <v>416.69608163843975</v>
      </c>
      <c r="N4409">
        <f t="shared" si="1607"/>
        <v>0.19063982678966529</v>
      </c>
      <c r="O4409">
        <f t="shared" si="1608"/>
        <v>65.121846131629908</v>
      </c>
      <c r="P4409">
        <f t="shared" si="1609"/>
        <v>65.158720601621411</v>
      </c>
      <c r="Q4409">
        <f t="shared" si="1610"/>
        <v>-8.2655652075331432E-2</v>
      </c>
      <c r="R4409">
        <f t="shared" si="1611"/>
        <v>65.20450178370524</v>
      </c>
      <c r="S4409">
        <f t="shared" si="1612"/>
        <v>416.75118540648998</v>
      </c>
      <c r="T4409">
        <f t="shared" si="1613"/>
        <v>19.708699092916909</v>
      </c>
      <c r="U4409">
        <f t="shared" si="1624"/>
        <v>0.62975705601426413</v>
      </c>
      <c r="V4409" s="6">
        <f t="shared" si="1614"/>
        <v>250860.00000047497</v>
      </c>
      <c r="W4409">
        <f t="shared" si="1615"/>
        <v>19.709767277837493</v>
      </c>
      <c r="X4409">
        <f t="shared" si="1616"/>
        <v>415.67211178602952</v>
      </c>
      <c r="Y4409">
        <f t="shared" si="1617"/>
        <v>-8.2655652075331432E-2</v>
      </c>
      <c r="Z4409">
        <f t="shared" si="1618"/>
        <v>1.040201761832847E-6</v>
      </c>
      <c r="AA4409">
        <f t="shared" si="1619"/>
        <v>8.6404855025865034E-7</v>
      </c>
      <c r="AB4409">
        <f t="shared" si="1625"/>
        <v>1.0085968864014367</v>
      </c>
      <c r="AC4409">
        <f t="shared" si="1620"/>
        <v>1.937429090887915</v>
      </c>
      <c r="AD4409">
        <f t="shared" si="1621"/>
        <v>-3.5601534164729779E-9</v>
      </c>
      <c r="AE4409">
        <f t="shared" si="1622"/>
        <v>1.5388574671647402E-5</v>
      </c>
      <c r="AF4409">
        <f t="shared" si="1623"/>
        <v>-2.3030393212312711E-5</v>
      </c>
      <c r="AG4409" t="str">
        <f t="shared" si="1626"/>
        <v>NaN</v>
      </c>
      <c r="AH4409" t="str">
        <f t="shared" si="1627"/>
        <v>NaN</v>
      </c>
    </row>
    <row r="4410" spans="1:34" ht="15">
      <c r="A4410" s="8">
        <v>43261.331944444442</v>
      </c>
      <c r="B4410" s="9">
        <v>-1.9900000000000001E-2</v>
      </c>
      <c r="C4410" s="7">
        <v>3.136208103</v>
      </c>
      <c r="D4410" s="9">
        <v>2.2100000000000002E-2</v>
      </c>
      <c r="E4410" s="7">
        <v>2.1966952000000001E-2</v>
      </c>
      <c r="F4410" s="9">
        <v>2.1899999999999999E-2</v>
      </c>
      <c r="G4410" s="7">
        <v>-5092519</v>
      </c>
      <c r="H4410" s="7">
        <v>17015003</v>
      </c>
      <c r="K4410">
        <f t="shared" si="1604"/>
        <v>1268.1722997607405</v>
      </c>
      <c r="L4410">
        <f t="shared" si="1605"/>
        <v>1244.4530622552604</v>
      </c>
      <c r="M4410">
        <f t="shared" si="1606"/>
        <v>416.69608163843975</v>
      </c>
      <c r="N4410">
        <f t="shared" si="1607"/>
        <v>0.1907122742763844</v>
      </c>
      <c r="O4410">
        <f t="shared" si="1608"/>
        <v>65.121846131629908</v>
      </c>
      <c r="P4410">
        <f t="shared" si="1609"/>
        <v>65.185306893852697</v>
      </c>
      <c r="Q4410">
        <f t="shared" si="1610"/>
        <v>-8.2655652075331432E-2</v>
      </c>
      <c r="R4410">
        <f t="shared" si="1611"/>
        <v>65.20450178370524</v>
      </c>
      <c r="S4410">
        <f t="shared" si="1612"/>
        <v>416.75118540648998</v>
      </c>
      <c r="T4410">
        <f t="shared" si="1613"/>
        <v>19.716325144150499</v>
      </c>
      <c r="U4410">
        <f t="shared" si="1624"/>
        <v>0.62960226202454106</v>
      </c>
      <c r="V4410" s="6">
        <f t="shared" si="1614"/>
        <v>250920.00000004191</v>
      </c>
      <c r="W4410">
        <f t="shared" si="1615"/>
        <v>19.714892155996321</v>
      </c>
      <c r="X4410">
        <f t="shared" si="1616"/>
        <v>416.17209947822937</v>
      </c>
      <c r="Y4410">
        <f t="shared" si="1617"/>
        <v>1.7462716216542162E-2</v>
      </c>
      <c r="Z4410">
        <f t="shared" si="1618"/>
        <v>8.7579440305785708E-7</v>
      </c>
      <c r="AA4410">
        <f t="shared" si="1619"/>
        <v>8.6585528296247923E-7</v>
      </c>
      <c r="AB4410">
        <f t="shared" si="1625"/>
        <v>1.0083550425302026</v>
      </c>
      <c r="AC4410">
        <f t="shared" si="1620"/>
        <v>1.9372450742716483</v>
      </c>
      <c r="AD4410">
        <f t="shared" si="1621"/>
        <v>1.6884779261032864E-8</v>
      </c>
      <c r="AE4410">
        <f t="shared" si="1622"/>
        <v>1.5244797492215876E-5</v>
      </c>
      <c r="AF4410">
        <f t="shared" si="1623"/>
        <v>1.1025664257894921E-4</v>
      </c>
      <c r="AG4410">
        <f t="shared" si="1626"/>
        <v>1.6884779261032863E-6</v>
      </c>
      <c r="AH4410">
        <f t="shared" si="1627"/>
        <v>1.102566425789492</v>
      </c>
    </row>
    <row r="4411" spans="1:34" ht="15">
      <c r="A4411" s="8">
        <v>43261.332638888889</v>
      </c>
      <c r="B4411" s="7">
        <v>-1.9897910000000001E-2</v>
      </c>
      <c r="C4411" s="7">
        <v>3.1362984840000001</v>
      </c>
      <c r="D4411" s="9">
        <v>2.2200000000000001E-2</v>
      </c>
      <c r="E4411" s="9">
        <v>2.1999999999999999E-2</v>
      </c>
      <c r="F4411" s="9">
        <v>2.1899999999999999E-2</v>
      </c>
      <c r="G4411" s="7">
        <v>-5093003</v>
      </c>
      <c r="H4411" s="7">
        <v>17015003</v>
      </c>
      <c r="K4411">
        <f t="shared" si="1604"/>
        <v>1268.039158125599</v>
      </c>
      <c r="L4411">
        <f t="shared" si="1605"/>
        <v>1244.3199206201189</v>
      </c>
      <c r="M4411">
        <f t="shared" si="1606"/>
        <v>416.6515001276145</v>
      </c>
      <c r="N4411">
        <f t="shared" si="1607"/>
        <v>0.19073966735141629</v>
      </c>
      <c r="O4411">
        <f t="shared" si="1608"/>
        <v>65.422201236505529</v>
      </c>
      <c r="P4411">
        <f t="shared" si="1609"/>
        <v>65.284217598080943</v>
      </c>
      <c r="Q4411">
        <f t="shared" si="1610"/>
        <v>0.21769945280028935</v>
      </c>
      <c r="R4411">
        <f t="shared" si="1611"/>
        <v>65.20450178370524</v>
      </c>
      <c r="S4411">
        <f t="shared" si="1612"/>
        <v>416.50636715908098</v>
      </c>
      <c r="T4411">
        <f t="shared" si="1613"/>
        <v>19.719208625732804</v>
      </c>
      <c r="U4411">
        <f t="shared" si="1624"/>
        <v>0.62954373296346522</v>
      </c>
      <c r="V4411" s="6">
        <f t="shared" si="1614"/>
        <v>250980.00000023749</v>
      </c>
      <c r="W4411">
        <f t="shared" si="1615"/>
        <v>19.720288455476716</v>
      </c>
      <c r="X4411">
        <f t="shared" si="1616"/>
        <v>416.67308789202735</v>
      </c>
      <c r="Y4411">
        <f t="shared" si="1617"/>
        <v>0.11758108450841576</v>
      </c>
      <c r="Z4411">
        <f t="shared" si="1618"/>
        <v>9.4851073680467927E-7</v>
      </c>
      <c r="AA4411">
        <f t="shared" si="1619"/>
        <v>8.9069719219779234E-7</v>
      </c>
      <c r="AB4411">
        <f t="shared" si="1625"/>
        <v>1.0081140724648978</v>
      </c>
      <c r="AC4411">
        <f t="shared" si="1620"/>
        <v>1.9371754958610674</v>
      </c>
      <c r="AD4411">
        <f t="shared" si="1621"/>
        <v>2.5795199786737885E-9</v>
      </c>
      <c r="AE4411">
        <f t="shared" si="1622"/>
        <v>1.6106500025840531E-5</v>
      </c>
      <c r="AF4411">
        <f t="shared" si="1623"/>
        <v>1.5942952575716007E-5</v>
      </c>
      <c r="AG4411">
        <f t="shared" si="1626"/>
        <v>2.5795199786737883E-7</v>
      </c>
      <c r="AH4411">
        <f t="shared" si="1627"/>
        <v>0.15942952575716007</v>
      </c>
    </row>
    <row r="4412" spans="1:34" ht="15">
      <c r="A4412" s="8">
        <v>43261.333333333336</v>
      </c>
      <c r="B4412" s="9">
        <v>-1.9900000000000001E-2</v>
      </c>
      <c r="C4412" s="7">
        <v>3.1365648689999999</v>
      </c>
      <c r="D4412" s="9">
        <v>2.2200000000000001E-2</v>
      </c>
      <c r="E4412" s="9">
        <v>2.1999999999999999E-2</v>
      </c>
      <c r="F4412" s="9">
        <v>2.1899999999999999E-2</v>
      </c>
      <c r="G4412" s="7">
        <v>-5093486</v>
      </c>
      <c r="H4412" s="7">
        <v>17015003</v>
      </c>
      <c r="K4412">
        <f t="shared" si="1604"/>
        <v>1268.1722997607405</v>
      </c>
      <c r="L4412">
        <f t="shared" si="1605"/>
        <v>1244.4530622552604</v>
      </c>
      <c r="M4412">
        <f t="shared" si="1606"/>
        <v>416.69608163843975</v>
      </c>
      <c r="N4412">
        <f t="shared" si="1607"/>
        <v>0.19082040450073257</v>
      </c>
      <c r="O4412">
        <f t="shared" si="1608"/>
        <v>65.422201236505529</v>
      </c>
      <c r="P4412">
        <f t="shared" si="1609"/>
        <v>65.284217598080943</v>
      </c>
      <c r="Q4412">
        <f t="shared" si="1610"/>
        <v>0.21769945280028935</v>
      </c>
      <c r="R4412">
        <f t="shared" si="1611"/>
        <v>65.20450178370524</v>
      </c>
      <c r="S4412">
        <f t="shared" si="1612"/>
        <v>416.55094866990623</v>
      </c>
      <c r="T4412">
        <f t="shared" si="1613"/>
        <v>19.727707273029257</v>
      </c>
      <c r="U4412">
        <f t="shared" si="1624"/>
        <v>0.62937122697288461</v>
      </c>
      <c r="V4412" s="6">
        <f t="shared" si="1614"/>
        <v>251040.00000043306</v>
      </c>
      <c r="W4412">
        <f t="shared" si="1615"/>
        <v>19.725865700050704</v>
      </c>
      <c r="X4412">
        <f t="shared" si="1616"/>
        <v>417.16025829732405</v>
      </c>
      <c r="Y4412">
        <f t="shared" si="1617"/>
        <v>0.21769945280028935</v>
      </c>
      <c r="Z4412">
        <f t="shared" si="1618"/>
        <v>8.0939498221656096E-7</v>
      </c>
      <c r="AA4412">
        <f t="shared" si="1619"/>
        <v>9.0018244452825943E-7</v>
      </c>
      <c r="AB4412">
        <f t="shared" si="1625"/>
        <v>1.0078713547877345</v>
      </c>
      <c r="AC4412">
        <f t="shared" si="1620"/>
        <v>1.9369704235018039</v>
      </c>
      <c r="AD4412">
        <f t="shared" si="1621"/>
        <v>1.4079054765922447E-9</v>
      </c>
      <c r="AE4412">
        <f t="shared" si="1622"/>
        <v>1.7206443433385447E-5</v>
      </c>
      <c r="AF4412">
        <f t="shared" si="1623"/>
        <v>8.1454188855280342E-6</v>
      </c>
      <c r="AG4412">
        <f t="shared" si="1626"/>
        <v>1.4079054765922447E-7</v>
      </c>
      <c r="AH4412">
        <f t="shared" si="1627"/>
        <v>8.1454188855280343E-2</v>
      </c>
    </row>
    <row r="4413" spans="1:34" ht="15">
      <c r="A4413" s="8">
        <v>43261.334027777775</v>
      </c>
      <c r="B4413" s="9">
        <v>-1.9900000000000001E-2</v>
      </c>
      <c r="C4413" s="7">
        <v>3.136602924</v>
      </c>
      <c r="D4413" s="9">
        <v>2.2200000000000001E-2</v>
      </c>
      <c r="E4413" s="7">
        <v>2.1996051999999999E-2</v>
      </c>
      <c r="F4413" s="9">
        <v>2.1899999999999999E-2</v>
      </c>
      <c r="G4413" s="7">
        <v>-5093969</v>
      </c>
      <c r="H4413" s="7">
        <v>17015003</v>
      </c>
      <c r="K4413">
        <f t="shared" si="1604"/>
        <v>1268.1722997607405</v>
      </c>
      <c r="L4413">
        <f t="shared" si="1605"/>
        <v>1244.4530622552604</v>
      </c>
      <c r="M4413">
        <f t="shared" si="1606"/>
        <v>416.69608163843975</v>
      </c>
      <c r="N4413">
        <f t="shared" si="1607"/>
        <v>0.19083193837920637</v>
      </c>
      <c r="O4413">
        <f t="shared" si="1608"/>
        <v>65.422201236505529</v>
      </c>
      <c r="P4413">
        <f t="shared" si="1609"/>
        <v>65.272401468200371</v>
      </c>
      <c r="Q4413">
        <f t="shared" si="1610"/>
        <v>0.21769945280028935</v>
      </c>
      <c r="R4413">
        <f t="shared" si="1611"/>
        <v>65.20450178370524</v>
      </c>
      <c r="S4413">
        <f t="shared" si="1612"/>
        <v>416.55094866990623</v>
      </c>
      <c r="T4413">
        <f t="shared" si="1613"/>
        <v>19.728921365500181</v>
      </c>
      <c r="U4413">
        <f t="shared" si="1624"/>
        <v>0.62934658325994453</v>
      </c>
      <c r="V4413" s="6">
        <f t="shared" si="1614"/>
        <v>251100</v>
      </c>
      <c r="W4413">
        <f t="shared" si="1615"/>
        <v>19.731915744084951</v>
      </c>
      <c r="X4413">
        <f t="shared" si="1616"/>
        <v>417.6531833093058</v>
      </c>
      <c r="Y4413">
        <f t="shared" si="1617"/>
        <v>0.20503447921136816</v>
      </c>
      <c r="Z4413">
        <f t="shared" si="1618"/>
        <v>7.3035374972072474E-7</v>
      </c>
      <c r="AA4413">
        <f t="shared" si="1619"/>
        <v>8.6585528276625495E-7</v>
      </c>
      <c r="AB4413">
        <f t="shared" si="1625"/>
        <v>1.0079019480374456</v>
      </c>
      <c r="AC4413">
        <f t="shared" si="1620"/>
        <v>1.9369411274504806</v>
      </c>
      <c r="AD4413">
        <f t="shared" si="1621"/>
        <v>1.4378452254799629E-9</v>
      </c>
      <c r="AE4413">
        <f t="shared" si="1622"/>
        <v>1.802943281668224E-5</v>
      </c>
      <c r="AF4413">
        <f t="shared" si="1623"/>
        <v>7.9389142496635417E-6</v>
      </c>
      <c r="AG4413">
        <f t="shared" si="1626"/>
        <v>1.437845225479963E-7</v>
      </c>
      <c r="AH4413">
        <f t="shared" si="1627"/>
        <v>7.9389142496635409E-2</v>
      </c>
    </row>
    <row r="4414" spans="1:34" ht="15">
      <c r="A4414" s="8">
        <v>43261.334722222222</v>
      </c>
      <c r="B4414" s="9">
        <v>-0.02</v>
      </c>
      <c r="C4414" s="7">
        <v>3.1368395790000001</v>
      </c>
      <c r="D4414" s="7">
        <v>2.2187350000000002E-2</v>
      </c>
      <c r="E4414" s="9">
        <v>2.1999999999999999E-2</v>
      </c>
      <c r="F4414" s="9">
        <v>2.1899999999999999E-2</v>
      </c>
      <c r="G4414" s="7">
        <v>-5094453</v>
      </c>
      <c r="H4414" s="7">
        <v>17015003</v>
      </c>
      <c r="K4414">
        <f t="shared" ref="K4414:K4477" si="1628">(B4414-$B$19)*($B$17/$B$18)</f>
        <v>1274.5427129254158</v>
      </c>
      <c r="L4414">
        <f t="shared" ref="L4414:L4477" si="1629">K4414-R4414*$B$8+$D$8</f>
        <v>1250.8234754199357</v>
      </c>
      <c r="M4414">
        <f t="shared" ref="M4414:M4477" si="1630">L4414/((($B$7/2))^2*PI())</f>
        <v>418.82916828079766</v>
      </c>
      <c r="N4414">
        <f t="shared" ref="N4414:N4477" si="1631">(C4414-$C$19)*($C$17/$C$18)</f>
        <v>0.19090366482803595</v>
      </c>
      <c r="O4414">
        <f t="shared" ref="O4414:O4477" si="1632">(D4414-$D$19)*($D$17/$D$18)</f>
        <v>65.384206315738766</v>
      </c>
      <c r="P4414">
        <f t="shared" ref="P4414:P4477" si="1633">(E4414-$E$19)*($E$17/$E$18)</f>
        <v>65.284217598080943</v>
      </c>
      <c r="Q4414">
        <f t="shared" ref="Q4414:Q4477" si="1634">O4414-R4414</f>
        <v>0.17970453203352577</v>
      </c>
      <c r="R4414">
        <f t="shared" ref="R4414:R4477" si="1635">(F4414-$F$19)*($F$17/$F$18)</f>
        <v>65.20450178370524</v>
      </c>
      <c r="S4414">
        <f t="shared" ref="S4414:S4477" si="1636">M4414-(2/3)*Q4414</f>
        <v>418.709365259442</v>
      </c>
      <c r="T4414">
        <f t="shared" ref="T4414:T4477" si="1637">N4414/$D$7*100-$N$30/$D$7*100</f>
        <v>19.73647151800856</v>
      </c>
      <c r="U4414">
        <f t="shared" si="1624"/>
        <v>0.62919332986654453</v>
      </c>
      <c r="V4414" s="6">
        <f t="shared" ref="V4414:V4477" si="1638">(A4414-$A$240)*86400</f>
        <v>251160.00000019558</v>
      </c>
      <c r="W4414">
        <f t="shared" ref="W4414:W4477" si="1639">AVERAGE(T4408:T4420)</f>
        <v>19.738070851666439</v>
      </c>
      <c r="X4414">
        <f t="shared" ref="X4414:X4477" si="1640">AVERAGE(S4408:S4420)</f>
        <v>418.14210148506976</v>
      </c>
      <c r="Y4414">
        <f t="shared" ref="Y4414:Y4477" si="1641">AVERAGE(Q4413:Q4415)</f>
        <v>0.10457054482847639</v>
      </c>
      <c r="Z4414">
        <f t="shared" ref="Z4414:Z4477" si="1642">(T4415-T4413)/100/(V4415-V4413)</f>
        <v>1.0465239914959905E-6</v>
      </c>
      <c r="AA4414">
        <f t="shared" ref="AA4414:AA4477" si="1643">AVERAGE(Z4411:Z4417)</f>
        <v>9.3721913460899165E-7</v>
      </c>
      <c r="AB4414">
        <f t="shared" si="1625"/>
        <v>1.0081028754490815</v>
      </c>
      <c r="AC4414">
        <f t="shared" ref="AC4414:AC4477" si="1644">($D$7-$D$7*(T4414/100))*2.54</f>
        <v>1.9367589422704532</v>
      </c>
      <c r="AD4414">
        <f t="shared" ref="AD4414:AD4477" si="1645">AA4414*AC4414*$D$7*2.54*1.024*9.81/2/Y4414/10000*0.14503773773</f>
        <v>3.0512982023365497E-9</v>
      </c>
      <c r="AE4414">
        <f t="shared" ref="AE4414:AE4477" si="1646">(W4415-W4413)/(X4415-X4413)*0.14503773773/100</f>
        <v>1.8582155725741973E-5</v>
      </c>
      <c r="AF4414">
        <f t="shared" ref="AF4414:AF4477" si="1647">AD4414/AE4414/(1.024*9.81)</f>
        <v>1.6346304842966038E-5</v>
      </c>
      <c r="AG4414">
        <f t="shared" si="1626"/>
        <v>3.0512982023365495E-7</v>
      </c>
      <c r="AH4414">
        <f t="shared" si="1627"/>
        <v>0.16346304842966039</v>
      </c>
    </row>
    <row r="4415" spans="1:34" ht="15">
      <c r="A4415" s="8">
        <v>43261.335416666669</v>
      </c>
      <c r="B4415" s="9">
        <v>-0.02</v>
      </c>
      <c r="C4415" s="7">
        <v>3.1369965560000002</v>
      </c>
      <c r="D4415" s="9">
        <v>2.2200000000000001E-2</v>
      </c>
      <c r="E4415" s="9">
        <v>2.1999999999999999E-2</v>
      </c>
      <c r="F4415" s="9">
        <v>2.1999999999999999E-2</v>
      </c>
      <c r="G4415" s="7">
        <v>-5094932</v>
      </c>
      <c r="H4415" s="7">
        <v>17015003</v>
      </c>
      <c r="K4415">
        <f t="shared" si="1628"/>
        <v>1274.5427129254158</v>
      </c>
      <c r="L4415">
        <f t="shared" si="1629"/>
        <v>1250.6920263300465</v>
      </c>
      <c r="M4415">
        <f t="shared" si="1630"/>
        <v>418.78515350647382</v>
      </c>
      <c r="N4415">
        <f t="shared" si="1631"/>
        <v>0.1909512421146258</v>
      </c>
      <c r="O4415">
        <f t="shared" si="1632"/>
        <v>65.422201236505529</v>
      </c>
      <c r="P4415">
        <f t="shared" si="1633"/>
        <v>65.284217598080943</v>
      </c>
      <c r="Q4415">
        <f t="shared" si="1634"/>
        <v>-8.3692350348385958E-2</v>
      </c>
      <c r="R4415">
        <f t="shared" si="1635"/>
        <v>65.505893586853915</v>
      </c>
      <c r="S4415">
        <f t="shared" si="1636"/>
        <v>418.84094840670605</v>
      </c>
      <c r="T4415">
        <f t="shared" si="1637"/>
        <v>19.741479653439068</v>
      </c>
      <c r="U4415">
        <f t="shared" si="1624"/>
        <v>0.62909167446971914</v>
      </c>
      <c r="V4415" s="6">
        <f t="shared" si="1638"/>
        <v>251220.00000039116</v>
      </c>
      <c r="W4415">
        <f t="shared" si="1639"/>
        <v>19.744246389838921</v>
      </c>
      <c r="X4415">
        <f t="shared" si="1640"/>
        <v>418.61561683494261</v>
      </c>
      <c r="Y4415">
        <f t="shared" si="1641"/>
        <v>1.0611300833507661E-2</v>
      </c>
      <c r="Z4415">
        <f t="shared" si="1642"/>
        <v>8.5049748656915631E-7</v>
      </c>
      <c r="AA4415">
        <f t="shared" si="1643"/>
        <v>1.0510406370223925E-6</v>
      </c>
      <c r="AB4415">
        <f t="shared" si="1625"/>
        <v>1.0083295590558512</v>
      </c>
      <c r="AC4415">
        <f t="shared" si="1644"/>
        <v>1.9366380959625151</v>
      </c>
      <c r="AD4415">
        <f t="shared" si="1645"/>
        <v>3.3719153137846782E-8</v>
      </c>
      <c r="AE4415">
        <f t="shared" si="1646"/>
        <v>2.3157382374253597E-5</v>
      </c>
      <c r="AF4415">
        <f t="shared" si="1647"/>
        <v>1.4495000274668867E-4</v>
      </c>
      <c r="AG4415">
        <f t="shared" si="1626"/>
        <v>3.371915313784678E-6</v>
      </c>
      <c r="AH4415">
        <f t="shared" si="1627"/>
        <v>1.4495000274668868</v>
      </c>
    </row>
    <row r="4416" spans="1:34" ht="15">
      <c r="A4416" s="8">
        <v>43261.336111111108</v>
      </c>
      <c r="B4416" s="9">
        <v>-0.02</v>
      </c>
      <c r="C4416" s="7">
        <v>3.1371594790000001</v>
      </c>
      <c r="D4416" s="7">
        <v>2.2206496999999999E-2</v>
      </c>
      <c r="E4416" s="9">
        <v>2.1999999999999999E-2</v>
      </c>
      <c r="F4416" s="9">
        <v>2.1999999999999999E-2</v>
      </c>
      <c r="G4416" s="7">
        <v>-5095413</v>
      </c>
      <c r="H4416" s="7">
        <v>17015003</v>
      </c>
      <c r="K4416">
        <f t="shared" si="1628"/>
        <v>1274.5427129254158</v>
      </c>
      <c r="L4416">
        <f t="shared" si="1629"/>
        <v>1250.6920263300465</v>
      </c>
      <c r="M4416">
        <f t="shared" si="1630"/>
        <v>418.78515350647382</v>
      </c>
      <c r="N4416">
        <f t="shared" si="1631"/>
        <v>0.19100062154131298</v>
      </c>
      <c r="O4416">
        <f t="shared" si="1632"/>
        <v>65.441715307669298</v>
      </c>
      <c r="P4416">
        <f t="shared" si="1633"/>
        <v>65.284217598080943</v>
      </c>
      <c r="Q4416">
        <f t="shared" si="1634"/>
        <v>-6.4178279184616827E-2</v>
      </c>
      <c r="R4416">
        <f t="shared" si="1635"/>
        <v>65.505893586853915</v>
      </c>
      <c r="S4416">
        <f t="shared" si="1636"/>
        <v>418.82793902593022</v>
      </c>
      <c r="T4416">
        <f t="shared" si="1637"/>
        <v>19.746677487827192</v>
      </c>
      <c r="U4416">
        <f t="shared" si="1624"/>
        <v>0.62898616855345746</v>
      </c>
      <c r="V4416" s="6">
        <f t="shared" si="1638"/>
        <v>251279.99999995809</v>
      </c>
      <c r="W4416">
        <f t="shared" si="1639"/>
        <v>19.750658326514465</v>
      </c>
      <c r="X4416">
        <f t="shared" si="1640"/>
        <v>418.9304716238816</v>
      </c>
      <c r="Y4416">
        <f t="shared" si="1641"/>
        <v>-7.7187659960462909E-2</v>
      </c>
      <c r="Z4416">
        <f t="shared" si="1642"/>
        <v>7.9991162949881643E-7</v>
      </c>
      <c r="AA4416">
        <f t="shared" si="1643"/>
        <v>1.1273734795863154E-6</v>
      </c>
      <c r="AB4416">
        <f t="shared" si="1625"/>
        <v>1.0085405795430147</v>
      </c>
      <c r="AC4416">
        <f t="shared" si="1644"/>
        <v>1.9365126722187298</v>
      </c>
      <c r="AD4416">
        <f t="shared" si="1645"/>
        <v>-4.9718451043176396E-9</v>
      </c>
      <c r="AE4416">
        <f t="shared" si="1646"/>
        <v>2.3968130881967385E-5</v>
      </c>
      <c r="AF4416">
        <f t="shared" si="1647"/>
        <v>-2.0649733842439179E-5</v>
      </c>
      <c r="AG4416" t="str">
        <f t="shared" si="1626"/>
        <v>NaN</v>
      </c>
      <c r="AH4416" t="str">
        <f t="shared" si="1627"/>
        <v>NaN</v>
      </c>
    </row>
    <row r="4417" spans="1:34" ht="15">
      <c r="A4417" s="8">
        <v>43261.336805555555</v>
      </c>
      <c r="B4417" s="9">
        <v>-0.02</v>
      </c>
      <c r="C4417" s="7">
        <v>3.1372974290000002</v>
      </c>
      <c r="D4417" s="9">
        <v>2.2200000000000001E-2</v>
      </c>
      <c r="E4417" s="9">
        <v>2.1999999999999999E-2</v>
      </c>
      <c r="F4417" s="9">
        <v>2.1999999999999999E-2</v>
      </c>
      <c r="G4417" s="7">
        <v>-5095896</v>
      </c>
      <c r="H4417" s="7">
        <v>17015003</v>
      </c>
      <c r="K4417">
        <f t="shared" si="1628"/>
        <v>1274.5427129254158</v>
      </c>
      <c r="L4417">
        <f t="shared" si="1629"/>
        <v>1250.6920263300465</v>
      </c>
      <c r="M4417">
        <f t="shared" si="1630"/>
        <v>418.78515350647382</v>
      </c>
      <c r="N4417">
        <f t="shared" si="1631"/>
        <v>0.19104243204020818</v>
      </c>
      <c r="O4417">
        <f t="shared" si="1632"/>
        <v>65.422201236505529</v>
      </c>
      <c r="P4417">
        <f t="shared" si="1633"/>
        <v>65.284217598080943</v>
      </c>
      <c r="Q4417">
        <f t="shared" si="1634"/>
        <v>-8.3692350348385958E-2</v>
      </c>
      <c r="R4417">
        <f t="shared" si="1635"/>
        <v>65.505893586853915</v>
      </c>
      <c r="S4417">
        <f t="shared" si="1636"/>
        <v>418.84094840670605</v>
      </c>
      <c r="T4417">
        <f t="shared" si="1637"/>
        <v>19.751078592974057</v>
      </c>
      <c r="U4417">
        <f t="shared" si="1624"/>
        <v>0.62889683468931101</v>
      </c>
      <c r="V4417" s="6">
        <f t="shared" si="1638"/>
        <v>251340.00000015367</v>
      </c>
      <c r="W4417">
        <f t="shared" si="1639"/>
        <v>19.757274556829262</v>
      </c>
      <c r="X4417">
        <f t="shared" si="1640"/>
        <v>419.40398697375451</v>
      </c>
      <c r="Y4417">
        <f t="shared" si="1641"/>
        <v>-6.2640482261822214E-2</v>
      </c>
      <c r="Z4417">
        <f t="shared" si="1642"/>
        <v>1.3753413659570134E-6</v>
      </c>
      <c r="AA4417">
        <f t="shared" si="1643"/>
        <v>1.1671204588998168E-6</v>
      </c>
      <c r="AB4417">
        <f t="shared" si="1625"/>
        <v>1.0085056161163743</v>
      </c>
      <c r="AC4417">
        <f t="shared" si="1644"/>
        <v>1.9364064735515358</v>
      </c>
      <c r="AD4417">
        <f t="shared" si="1645"/>
        <v>-6.3421195254493173E-9</v>
      </c>
      <c r="AE4417">
        <f t="shared" si="1646"/>
        <v>2.1135650575296922E-5</v>
      </c>
      <c r="AF4417">
        <f t="shared" si="1647"/>
        <v>-2.9871005253228519E-5</v>
      </c>
      <c r="AG4417" t="str">
        <f t="shared" si="1626"/>
        <v>NaN</v>
      </c>
      <c r="AH4417" t="str">
        <f t="shared" si="1627"/>
        <v>NaN</v>
      </c>
    </row>
    <row r="4418" spans="1:34" ht="15">
      <c r="A4418" s="8">
        <v>43261.337500000001</v>
      </c>
      <c r="B4418" s="9">
        <v>-2.01E-2</v>
      </c>
      <c r="C4418" s="7">
        <v>3.13767679</v>
      </c>
      <c r="D4418" s="9">
        <v>2.2200000000000001E-2</v>
      </c>
      <c r="E4418" s="9">
        <v>2.1999999999999999E-2</v>
      </c>
      <c r="F4418" s="7">
        <v>2.1985520000000001E-2</v>
      </c>
      <c r="G4418" s="7">
        <v>-5096382</v>
      </c>
      <c r="H4418" s="7">
        <v>17015003</v>
      </c>
      <c r="K4418">
        <f t="shared" si="1628"/>
        <v>1280.9131260900908</v>
      </c>
      <c r="L4418">
        <f t="shared" si="1629"/>
        <v>1257.0814733229374</v>
      </c>
      <c r="M4418">
        <f t="shared" si="1630"/>
        <v>420.92461348815374</v>
      </c>
      <c r="N4418">
        <f t="shared" si="1631"/>
        <v>0.19115741045754317</v>
      </c>
      <c r="O4418">
        <f t="shared" si="1632"/>
        <v>65.422201236505529</v>
      </c>
      <c r="P4418">
        <f t="shared" si="1633"/>
        <v>65.284217598080943</v>
      </c>
      <c r="Q4418">
        <f t="shared" si="1634"/>
        <v>-4.0050817252463844E-2</v>
      </c>
      <c r="R4418">
        <f t="shared" si="1635"/>
        <v>65.462252053757993</v>
      </c>
      <c r="S4418">
        <f t="shared" si="1636"/>
        <v>420.95131403298871</v>
      </c>
      <c r="T4418">
        <f t="shared" si="1637"/>
        <v>19.763181584272473</v>
      </c>
      <c r="U4418">
        <f t="shared" si="1624"/>
        <v>0.62865116753428141</v>
      </c>
      <c r="V4418" s="6">
        <f t="shared" si="1638"/>
        <v>251400.00000034925</v>
      </c>
      <c r="W4418">
        <f t="shared" si="1639"/>
        <v>19.764232251648501</v>
      </c>
      <c r="X4418">
        <f t="shared" si="1640"/>
        <v>419.86194585815855</v>
      </c>
      <c r="Y4418">
        <f t="shared" si="1641"/>
        <v>-6.9145172649745248E-2</v>
      </c>
      <c r="Z4418">
        <f t="shared" si="1642"/>
        <v>1.7452612536984858E-6</v>
      </c>
      <c r="AA4418">
        <f t="shared" si="1643"/>
        <v>1.1693787798164555E-6</v>
      </c>
      <c r="AB4418">
        <f t="shared" si="1625"/>
        <v>1.0084776569710368</v>
      </c>
      <c r="AC4418">
        <f t="shared" si="1644"/>
        <v>1.9361144283715053</v>
      </c>
      <c r="AD4418">
        <f t="shared" si="1645"/>
        <v>-5.7557466853898801E-9</v>
      </c>
      <c r="AE4418">
        <f t="shared" si="1646"/>
        <v>2.0569858542206369E-5</v>
      </c>
      <c r="AF4418">
        <f t="shared" si="1647"/>
        <v>-2.7854887127193718E-5</v>
      </c>
      <c r="AG4418" t="str">
        <f t="shared" si="1626"/>
        <v>NaN</v>
      </c>
      <c r="AH4418" t="str">
        <f t="shared" si="1627"/>
        <v>NaN</v>
      </c>
    </row>
    <row r="4419" spans="1:34" ht="15">
      <c r="A4419" s="8">
        <v>43261.338194444441</v>
      </c>
      <c r="B4419" s="9">
        <v>-2.01E-2</v>
      </c>
      <c r="C4419" s="7">
        <v>3.1379538789999999</v>
      </c>
      <c r="D4419" s="9">
        <v>2.2200000000000001E-2</v>
      </c>
      <c r="E4419" s="9">
        <v>2.2100000000000002E-2</v>
      </c>
      <c r="F4419" s="9">
        <v>2.1999999999999999E-2</v>
      </c>
      <c r="G4419" s="7">
        <v>-5096864</v>
      </c>
      <c r="H4419" s="7">
        <v>17015003</v>
      </c>
      <c r="K4419">
        <f t="shared" si="1628"/>
        <v>1280.9131260900908</v>
      </c>
      <c r="L4419">
        <f t="shared" si="1629"/>
        <v>1257.0624394947215</v>
      </c>
      <c r="M4419">
        <f t="shared" si="1630"/>
        <v>420.91824014883167</v>
      </c>
      <c r="N4419">
        <f t="shared" si="1631"/>
        <v>0.19124139182273606</v>
      </c>
      <c r="O4419">
        <f t="shared" si="1632"/>
        <v>65.422201236505529</v>
      </c>
      <c r="P4419">
        <f t="shared" si="1633"/>
        <v>65.583511668004263</v>
      </c>
      <c r="Q4419">
        <f t="shared" si="1634"/>
        <v>-8.3692350348385958E-2</v>
      </c>
      <c r="R4419">
        <f t="shared" si="1635"/>
        <v>65.505893586853915</v>
      </c>
      <c r="S4419">
        <f t="shared" si="1636"/>
        <v>420.9740350490639</v>
      </c>
      <c r="T4419">
        <f t="shared" si="1637"/>
        <v>19.772021727976991</v>
      </c>
      <c r="U4419">
        <f t="shared" si="1624"/>
        <v>0.62847172983161803</v>
      </c>
      <c r="V4419" s="6">
        <f t="shared" si="1638"/>
        <v>251459.99999991618</v>
      </c>
      <c r="W4419">
        <f t="shared" si="1639"/>
        <v>19.77087474846364</v>
      </c>
      <c r="X4419">
        <f t="shared" si="1640"/>
        <v>420.36293427195653</v>
      </c>
      <c r="Y4419">
        <f t="shared" si="1641"/>
        <v>-6.9145172649745248E-2</v>
      </c>
      <c r="Z4419">
        <f t="shared" si="1642"/>
        <v>1.3437248801640205E-6</v>
      </c>
      <c r="AA4419">
        <f t="shared" si="1643"/>
        <v>1.2646817460624697E-6</v>
      </c>
      <c r="AB4419">
        <f t="shared" si="1625"/>
        <v>1.008477786169482</v>
      </c>
      <c r="AC4419">
        <f t="shared" si="1644"/>
        <v>1.9359011157039152</v>
      </c>
      <c r="AD4419">
        <f t="shared" si="1645"/>
        <v>-6.2241473031204981E-9</v>
      </c>
      <c r="AE4419">
        <f t="shared" si="1646"/>
        <v>1.9479488891652138E-5</v>
      </c>
      <c r="AF4419">
        <f t="shared" si="1647"/>
        <v>-3.180777866759823E-5</v>
      </c>
      <c r="AG4419" t="str">
        <f t="shared" si="1626"/>
        <v>NaN</v>
      </c>
      <c r="AH4419" t="str">
        <f t="shared" si="1627"/>
        <v>NaN</v>
      </c>
    </row>
    <row r="4420" spans="1:34" ht="15">
      <c r="A4420" s="8">
        <v>43261.338888888888</v>
      </c>
      <c r="B4420" s="9">
        <v>-2.01E-2</v>
      </c>
      <c r="C4420" s="7">
        <v>3.138182209</v>
      </c>
      <c r="D4420" s="9">
        <v>2.2200000000000001E-2</v>
      </c>
      <c r="E4420" s="9">
        <v>2.2100000000000002E-2</v>
      </c>
      <c r="F4420" s="9">
        <v>2.1999999999999999E-2</v>
      </c>
      <c r="G4420" s="7">
        <v>-5097348</v>
      </c>
      <c r="H4420" s="7">
        <v>17015003</v>
      </c>
      <c r="K4420">
        <f t="shared" si="1628"/>
        <v>1280.9131260900908</v>
      </c>
      <c r="L4420">
        <f t="shared" si="1629"/>
        <v>1257.0624394947215</v>
      </c>
      <c r="M4420">
        <f t="shared" si="1630"/>
        <v>420.91824014883167</v>
      </c>
      <c r="N4420">
        <f t="shared" si="1631"/>
        <v>0.19131059509357867</v>
      </c>
      <c r="O4420">
        <f t="shared" si="1632"/>
        <v>65.422201236505529</v>
      </c>
      <c r="P4420">
        <f t="shared" si="1633"/>
        <v>65.583511668004263</v>
      </c>
      <c r="Q4420">
        <f t="shared" si="1634"/>
        <v>-8.3692350348385958E-2</v>
      </c>
      <c r="R4420">
        <f t="shared" si="1635"/>
        <v>65.505893586853915</v>
      </c>
      <c r="S4420">
        <f t="shared" si="1636"/>
        <v>420.9740350490639</v>
      </c>
      <c r="T4420">
        <f t="shared" si="1637"/>
        <v>19.77930628280253</v>
      </c>
      <c r="U4420">
        <f t="shared" si="1624"/>
        <v>0.62832386755397751</v>
      </c>
      <c r="V4420" s="6">
        <f t="shared" si="1638"/>
        <v>251520.00000011176</v>
      </c>
      <c r="W4420">
        <f t="shared" si="1639"/>
        <v>19.777689436508336</v>
      </c>
      <c r="X4420">
        <f t="shared" si="1640"/>
        <v>420.86392268575452</v>
      </c>
      <c r="Y4420">
        <f t="shared" si="1641"/>
        <v>1.6426017943487636E-2</v>
      </c>
      <c r="Z4420">
        <f t="shared" si="1642"/>
        <v>1.0085826049152335E-6</v>
      </c>
      <c r="AA4420">
        <f t="shared" si="1643"/>
        <v>1.3599847123083576E-6</v>
      </c>
      <c r="AB4420">
        <f t="shared" si="1625"/>
        <v>1.0082731690432278</v>
      </c>
      <c r="AC4420">
        <f t="shared" si="1644"/>
        <v>1.935725339395975</v>
      </c>
      <c r="AD4420">
        <f t="shared" si="1645"/>
        <v>2.8172330595951108E-8</v>
      </c>
      <c r="AE4420">
        <f t="shared" si="1646"/>
        <v>2.3495275936745598E-5</v>
      </c>
      <c r="AF4420">
        <f t="shared" si="1647"/>
        <v>1.1936397201894879E-4</v>
      </c>
      <c r="AG4420">
        <f t="shared" si="1626"/>
        <v>2.817233059595111E-6</v>
      </c>
      <c r="AH4420">
        <f t="shared" si="1627"/>
        <v>1.1936397201894879</v>
      </c>
    </row>
    <row r="4421" spans="1:34" ht="15">
      <c r="A4421" s="8">
        <v>43261.339583333334</v>
      </c>
      <c r="B4421" s="9">
        <v>-2.01E-2</v>
      </c>
      <c r="C4421" s="7">
        <v>3.1383332400000001</v>
      </c>
      <c r="D4421" s="9">
        <v>2.23E-2</v>
      </c>
      <c r="E4421" s="7">
        <v>2.2074350999999999E-2</v>
      </c>
      <c r="F4421" s="9">
        <v>2.1999999999999999E-2</v>
      </c>
      <c r="G4421" s="7">
        <v>-5097829</v>
      </c>
      <c r="H4421" s="7">
        <v>17015003</v>
      </c>
      <c r="K4421">
        <f t="shared" si="1628"/>
        <v>1280.9131260900908</v>
      </c>
      <c r="L4421">
        <f t="shared" si="1629"/>
        <v>1257.0624394947215</v>
      </c>
      <c r="M4421">
        <f t="shared" si="1630"/>
        <v>420.91824014883167</v>
      </c>
      <c r="N4421">
        <f t="shared" si="1631"/>
        <v>0.19135637024007118</v>
      </c>
      <c r="O4421">
        <f t="shared" si="1632"/>
        <v>65.72255634138115</v>
      </c>
      <c r="P4421">
        <f t="shared" si="1633"/>
        <v>65.506745732009634</v>
      </c>
      <c r="Q4421">
        <f t="shared" si="1634"/>
        <v>0.21666275452723482</v>
      </c>
      <c r="R4421">
        <f t="shared" si="1635"/>
        <v>65.505893586853915</v>
      </c>
      <c r="S4421">
        <f t="shared" si="1636"/>
        <v>420.77379831248015</v>
      </c>
      <c r="T4421">
        <f t="shared" si="1637"/>
        <v>19.784124719275425</v>
      </c>
      <c r="U4421">
        <f t="shared" si="1624"/>
        <v>0.62822606267658798</v>
      </c>
      <c r="V4421" s="6">
        <f t="shared" si="1638"/>
        <v>251580.00000030734</v>
      </c>
      <c r="W4421">
        <f t="shared" si="1639"/>
        <v>19.784416571187972</v>
      </c>
      <c r="X4421">
        <f t="shared" si="1640"/>
        <v>421.19887905420359</v>
      </c>
      <c r="Y4421">
        <f t="shared" si="1641"/>
        <v>8.1294711127156916E-2</v>
      </c>
      <c r="Z4421">
        <f t="shared" si="1642"/>
        <v>1.0623322379124619E-6</v>
      </c>
      <c r="AA4421">
        <f t="shared" si="1643"/>
        <v>1.3030739617546989E-6</v>
      </c>
      <c r="AB4421">
        <f t="shared" si="1625"/>
        <v>1.0081180555582909</v>
      </c>
      <c r="AC4421">
        <f t="shared" si="1644"/>
        <v>1.935609070523884</v>
      </c>
      <c r="AD4421">
        <f t="shared" si="1645"/>
        <v>5.4538316826415004E-9</v>
      </c>
      <c r="AE4421">
        <f t="shared" si="1646"/>
        <v>2.4132352989235222E-5</v>
      </c>
      <c r="AF4421">
        <f t="shared" si="1647"/>
        <v>2.2497439743559439E-5</v>
      </c>
      <c r="AG4421">
        <f t="shared" si="1626"/>
        <v>5.4538316826415001E-7</v>
      </c>
      <c r="AH4421">
        <f t="shared" si="1627"/>
        <v>0.22497439743559439</v>
      </c>
    </row>
    <row r="4422" spans="1:34" ht="15">
      <c r="A4422" s="8">
        <v>43261.340277777781</v>
      </c>
      <c r="B4422" s="9">
        <v>-2.01E-2</v>
      </c>
      <c r="C4422" s="7">
        <v>3.1385817870000001</v>
      </c>
      <c r="D4422" s="7">
        <v>2.2264791999999999E-2</v>
      </c>
      <c r="E4422" s="9">
        <v>2.2100000000000002E-2</v>
      </c>
      <c r="F4422" s="9">
        <v>2.1999999999999999E-2</v>
      </c>
      <c r="G4422" s="7">
        <v>-5098307</v>
      </c>
      <c r="H4422" s="7">
        <v>17015003</v>
      </c>
      <c r="K4422">
        <f t="shared" si="1628"/>
        <v>1280.9131260900908</v>
      </c>
      <c r="L4422">
        <f t="shared" si="1629"/>
        <v>1257.0624394947215</v>
      </c>
      <c r="M4422">
        <f t="shared" si="1630"/>
        <v>420.91824014883167</v>
      </c>
      <c r="N4422">
        <f t="shared" si="1631"/>
        <v>0.19143170096909545</v>
      </c>
      <c r="O4422">
        <f t="shared" si="1632"/>
        <v>65.616807316056537</v>
      </c>
      <c r="P4422">
        <f t="shared" si="1633"/>
        <v>65.583511668004263</v>
      </c>
      <c r="Q4422">
        <f t="shared" si="1634"/>
        <v>0.11091372920262188</v>
      </c>
      <c r="R4422">
        <f t="shared" si="1635"/>
        <v>65.505893586853915</v>
      </c>
      <c r="S4422">
        <f t="shared" si="1636"/>
        <v>420.84429766269659</v>
      </c>
      <c r="T4422">
        <f t="shared" si="1637"/>
        <v>19.792054269699033</v>
      </c>
      <c r="U4422">
        <f t="shared" si="1624"/>
        <v>0.62806510824431583</v>
      </c>
      <c r="V4422" s="6">
        <f t="shared" si="1638"/>
        <v>251640.00000050291</v>
      </c>
      <c r="W4422">
        <f t="shared" si="1639"/>
        <v>19.791397614552871</v>
      </c>
      <c r="X4422">
        <f t="shared" si="1640"/>
        <v>421.68779722996754</v>
      </c>
      <c r="Y4422">
        <f t="shared" si="1641"/>
        <v>0.18141307941903051</v>
      </c>
      <c r="Z4422">
        <f t="shared" si="1642"/>
        <v>1.517618250291258E-6</v>
      </c>
      <c r="AA4422">
        <f t="shared" si="1643"/>
        <v>1.1472467792494414E-6</v>
      </c>
      <c r="AB4422">
        <f t="shared" si="1625"/>
        <v>1.007878653340522</v>
      </c>
      <c r="AC4422">
        <f t="shared" si="1644"/>
        <v>1.9354177304721623</v>
      </c>
      <c r="AD4422">
        <f t="shared" si="1645"/>
        <v>2.1514946697013691E-9</v>
      </c>
      <c r="AE4422">
        <f t="shared" si="1646"/>
        <v>2.1318625474631918E-5</v>
      </c>
      <c r="AF4422">
        <f t="shared" si="1647"/>
        <v>1.0046438047546172E-5</v>
      </c>
      <c r="AG4422">
        <f t="shared" si="1626"/>
        <v>2.1514946697013692E-7</v>
      </c>
      <c r="AH4422">
        <f t="shared" si="1627"/>
        <v>0.1004643804754617</v>
      </c>
    </row>
    <row r="4423" spans="1:34" ht="15">
      <c r="A4423" s="8">
        <v>43261.34097222222</v>
      </c>
      <c r="B4423" s="9">
        <v>-2.0199999999999999E-2</v>
      </c>
      <c r="C4423" s="7">
        <v>3.1389040659999998</v>
      </c>
      <c r="D4423" s="9">
        <v>2.23E-2</v>
      </c>
      <c r="E4423" s="9">
        <v>2.2100000000000002E-2</v>
      </c>
      <c r="F4423" s="9">
        <v>2.1999999999999999E-2</v>
      </c>
      <c r="G4423" s="7">
        <v>-5098794</v>
      </c>
      <c r="H4423" s="7">
        <v>17015003</v>
      </c>
      <c r="K4423">
        <f t="shared" si="1628"/>
        <v>1287.2835392547661</v>
      </c>
      <c r="L4423">
        <f t="shared" si="1629"/>
        <v>1263.4328526593968</v>
      </c>
      <c r="M4423">
        <f t="shared" si="1630"/>
        <v>423.05132679118958</v>
      </c>
      <c r="N4423">
        <f t="shared" si="1631"/>
        <v>0.19152937872026199</v>
      </c>
      <c r="O4423">
        <f t="shared" si="1632"/>
        <v>65.72255634138115</v>
      </c>
      <c r="P4423">
        <f t="shared" si="1633"/>
        <v>65.583511668004263</v>
      </c>
      <c r="Q4423">
        <f t="shared" si="1634"/>
        <v>0.21666275452723482</v>
      </c>
      <c r="R4423">
        <f t="shared" si="1635"/>
        <v>65.505893586853915</v>
      </c>
      <c r="S4423">
        <f t="shared" si="1636"/>
        <v>422.90688495483812</v>
      </c>
      <c r="T4423">
        <f t="shared" si="1637"/>
        <v>19.802336138242879</v>
      </c>
      <c r="U4423">
        <f t="shared" si="1624"/>
        <v>0.62785640633490558</v>
      </c>
      <c r="V4423" s="6">
        <f t="shared" si="1638"/>
        <v>251700.00000006985</v>
      </c>
      <c r="W4423">
        <f t="shared" si="1639"/>
        <v>19.798784329695724</v>
      </c>
      <c r="X4423">
        <f t="shared" si="1640"/>
        <v>422.17636570909843</v>
      </c>
      <c r="Y4423">
        <f t="shared" si="1641"/>
        <v>0.18141307941903051</v>
      </c>
      <c r="Z4423">
        <f t="shared" si="1642"/>
        <v>1.4670323932200299E-6</v>
      </c>
      <c r="AA4423">
        <f t="shared" si="1643"/>
        <v>1.0727210491944459E-6</v>
      </c>
      <c r="AB4423">
        <f t="shared" si="1625"/>
        <v>1.007838671263273</v>
      </c>
      <c r="AC4423">
        <f t="shared" si="1644"/>
        <v>1.9351696289841991</v>
      </c>
      <c r="AD4423">
        <f t="shared" si="1645"/>
        <v>2.011474605323213E-9</v>
      </c>
      <c r="AE4423">
        <f t="shared" si="1646"/>
        <v>2.2375246813565877E-5</v>
      </c>
      <c r="AF4423">
        <f t="shared" si="1647"/>
        <v>8.9490669145610048E-6</v>
      </c>
      <c r="AG4423">
        <f t="shared" si="1626"/>
        <v>2.0114746053232129E-7</v>
      </c>
      <c r="AH4423">
        <f t="shared" si="1627"/>
        <v>8.9490669145610047E-2</v>
      </c>
    </row>
    <row r="4424" spans="1:34" ht="15">
      <c r="A4424" s="8">
        <v>43261.341666666667</v>
      </c>
      <c r="B4424" s="7">
        <v>-2.0179042000000001E-2</v>
      </c>
      <c r="C4424" s="7">
        <v>3.1391335859999998</v>
      </c>
      <c r="D4424" s="9">
        <v>2.23E-2</v>
      </c>
      <c r="E4424" s="9">
        <v>2.2100000000000002E-2</v>
      </c>
      <c r="F4424" s="9">
        <v>2.1999999999999999E-2</v>
      </c>
      <c r="G4424" s="7">
        <v>-5099276</v>
      </c>
      <c r="H4424" s="7">
        <v>17015003</v>
      </c>
      <c r="K4424">
        <f t="shared" si="1628"/>
        <v>1285.9484280637134</v>
      </c>
      <c r="L4424">
        <f t="shared" si="1629"/>
        <v>1262.0977414683441</v>
      </c>
      <c r="M4424">
        <f t="shared" si="1630"/>
        <v>422.60427449268423</v>
      </c>
      <c r="N4424">
        <f t="shared" si="1631"/>
        <v>0.19159894266159158</v>
      </c>
      <c r="O4424">
        <f t="shared" si="1632"/>
        <v>65.72255634138115</v>
      </c>
      <c r="P4424">
        <f t="shared" si="1633"/>
        <v>65.583511668004263</v>
      </c>
      <c r="Q4424">
        <f t="shared" si="1634"/>
        <v>0.21666275452723482</v>
      </c>
      <c r="R4424">
        <f t="shared" si="1635"/>
        <v>65.505893586853915</v>
      </c>
      <c r="S4424">
        <f t="shared" si="1636"/>
        <v>422.45983265633276</v>
      </c>
      <c r="T4424">
        <f t="shared" si="1637"/>
        <v>19.809658658382833</v>
      </c>
      <c r="U4424">
        <f t="shared" si="1624"/>
        <v>0.62770777343531281</v>
      </c>
      <c r="V4424" s="6">
        <f t="shared" si="1638"/>
        <v>251760.00000026543</v>
      </c>
      <c r="W4424">
        <f t="shared" si="1639"/>
        <v>19.806477486524507</v>
      </c>
      <c r="X4424">
        <f t="shared" si="1640"/>
        <v>422.6652838848625</v>
      </c>
      <c r="Y4424">
        <f t="shared" si="1641"/>
        <v>0.11619882014434306</v>
      </c>
      <c r="Z4424">
        <f t="shared" si="1642"/>
        <v>9.7696611208140285E-7</v>
      </c>
      <c r="AA4424">
        <f t="shared" si="1643"/>
        <v>1.1038867134152214E-6</v>
      </c>
      <c r="AB4424">
        <f t="shared" si="1625"/>
        <v>1.0080023306922516</v>
      </c>
      <c r="AC4424">
        <f t="shared" si="1644"/>
        <v>1.9349929365732221</v>
      </c>
      <c r="AD4424">
        <f t="shared" si="1645"/>
        <v>3.2313163580394288E-9</v>
      </c>
      <c r="AE4424">
        <f t="shared" si="1646"/>
        <v>2.7367784343210908E-5</v>
      </c>
      <c r="AF4424">
        <f t="shared" si="1647"/>
        <v>1.1753599174773806E-5</v>
      </c>
      <c r="AG4424">
        <f t="shared" si="1626"/>
        <v>3.2313163580394286E-7</v>
      </c>
      <c r="AH4424">
        <f t="shared" si="1627"/>
        <v>0.11753599174773807</v>
      </c>
    </row>
    <row r="4425" spans="1:34" ht="15">
      <c r="A4425" s="8">
        <v>43261.342361111114</v>
      </c>
      <c r="B4425" s="9">
        <v>-2.0199999999999999E-2</v>
      </c>
      <c r="C4425" s="7">
        <v>3.1392715349999998</v>
      </c>
      <c r="D4425" s="9">
        <v>2.23E-2</v>
      </c>
      <c r="E4425" s="9">
        <v>2.2100000000000002E-2</v>
      </c>
      <c r="F4425" s="9">
        <v>2.2100000000000002E-2</v>
      </c>
      <c r="G4425" s="7">
        <v>-5099758</v>
      </c>
      <c r="H4425" s="7">
        <v>17015003</v>
      </c>
      <c r="K4425">
        <f t="shared" si="1628"/>
        <v>1287.2835392547661</v>
      </c>
      <c r="L4425">
        <f t="shared" si="1629"/>
        <v>1263.3014035695076</v>
      </c>
      <c r="M4425">
        <f t="shared" si="1630"/>
        <v>423.00731201686574</v>
      </c>
      <c r="N4425">
        <f t="shared" si="1631"/>
        <v>0.19164075285740231</v>
      </c>
      <c r="O4425">
        <f t="shared" si="1632"/>
        <v>65.72255634138115</v>
      </c>
      <c r="P4425">
        <f t="shared" si="1633"/>
        <v>65.583511668004263</v>
      </c>
      <c r="Q4425">
        <f t="shared" si="1634"/>
        <v>-8.4729048621440484E-2</v>
      </c>
      <c r="R4425">
        <f t="shared" si="1635"/>
        <v>65.80728539000259</v>
      </c>
      <c r="S4425">
        <f t="shared" si="1636"/>
        <v>423.06379804928002</v>
      </c>
      <c r="T4425">
        <f t="shared" si="1637"/>
        <v>19.81405973162607</v>
      </c>
      <c r="U4425">
        <f t="shared" si="1624"/>
        <v>0.62761844021874802</v>
      </c>
      <c r="V4425" s="6">
        <f t="shared" si="1638"/>
        <v>251820.000000461</v>
      </c>
      <c r="W4425">
        <f t="shared" si="1639"/>
        <v>19.813881711849543</v>
      </c>
      <c r="X4425">
        <f t="shared" si="1640"/>
        <v>422.976463417329</v>
      </c>
      <c r="Y4425">
        <f t="shared" si="1641"/>
        <v>1.5734885761451285E-2</v>
      </c>
      <c r="Z4425">
        <f t="shared" si="1642"/>
        <v>6.5447097616168409E-7</v>
      </c>
      <c r="AA4425">
        <f t="shared" si="1643"/>
        <v>1.17570253511214E-6</v>
      </c>
      <c r="AB4425">
        <f t="shared" si="1625"/>
        <v>1.0082336913262553</v>
      </c>
      <c r="AC4425">
        <f t="shared" si="1644"/>
        <v>1.934886738675863</v>
      </c>
      <c r="AD4425">
        <f t="shared" si="1645"/>
        <v>2.541363077192407E-8</v>
      </c>
      <c r="AE4425">
        <f t="shared" si="1646"/>
        <v>2.7904988327525057E-5</v>
      </c>
      <c r="AF4425">
        <f t="shared" si="1647"/>
        <v>9.0660040069379187E-5</v>
      </c>
      <c r="AG4425">
        <f t="shared" si="1626"/>
        <v>2.5413630771924071E-6</v>
      </c>
      <c r="AH4425">
        <f t="shared" si="1627"/>
        <v>0.90660040069379177</v>
      </c>
    </row>
    <row r="4426" spans="1:34" ht="15">
      <c r="A4426" s="8">
        <v>43261.343055555553</v>
      </c>
      <c r="B4426" s="9">
        <v>-2.0199999999999999E-2</v>
      </c>
      <c r="C4426" s="7">
        <v>3.1393797540000001</v>
      </c>
      <c r="D4426" s="9">
        <v>2.23E-2</v>
      </c>
      <c r="E4426" s="9">
        <v>2.2100000000000002E-2</v>
      </c>
      <c r="F4426" s="9">
        <v>2.2100000000000002E-2</v>
      </c>
      <c r="G4426" s="7">
        <v>-5100242</v>
      </c>
      <c r="H4426" s="7">
        <v>17015003</v>
      </c>
      <c r="K4426">
        <f t="shared" si="1628"/>
        <v>1287.2835392547661</v>
      </c>
      <c r="L4426">
        <f t="shared" si="1629"/>
        <v>1263.3014035695076</v>
      </c>
      <c r="M4426">
        <f t="shared" si="1630"/>
        <v>423.00731201686574</v>
      </c>
      <c r="N4426">
        <f t="shared" si="1631"/>
        <v>0.19167355235272635</v>
      </c>
      <c r="O4426">
        <f t="shared" si="1632"/>
        <v>65.72255634138115</v>
      </c>
      <c r="P4426">
        <f t="shared" si="1633"/>
        <v>65.583511668004263</v>
      </c>
      <c r="Q4426">
        <f t="shared" si="1634"/>
        <v>-8.4729048621440484E-2</v>
      </c>
      <c r="R4426">
        <f t="shared" si="1635"/>
        <v>65.80728539000259</v>
      </c>
      <c r="S4426">
        <f t="shared" si="1636"/>
        <v>423.06379804928002</v>
      </c>
      <c r="T4426">
        <f t="shared" si="1637"/>
        <v>19.817512310081231</v>
      </c>
      <c r="U4426">
        <f t="shared" si="1624"/>
        <v>0.62754835959936361</v>
      </c>
      <c r="V4426" s="6">
        <f t="shared" si="1638"/>
        <v>251880.00000002794</v>
      </c>
      <c r="W4426">
        <f t="shared" si="1639"/>
        <v>19.821574868678326</v>
      </c>
      <c r="X4426">
        <f t="shared" si="1640"/>
        <v>423.44997876720197</v>
      </c>
      <c r="Y4426">
        <f t="shared" si="1641"/>
        <v>-8.4729048621440484E-2</v>
      </c>
      <c r="Z4426">
        <f t="shared" si="1642"/>
        <v>8.2204476977905115E-7</v>
      </c>
      <c r="AA4426">
        <f t="shared" si="1643"/>
        <v>1.1833810541521384E-6</v>
      </c>
      <c r="AB4426">
        <f t="shared" si="1625"/>
        <v>1.0084727257928658</v>
      </c>
      <c r="AC4426">
        <f t="shared" si="1644"/>
        <v>1.9348034279577397</v>
      </c>
      <c r="AD4426">
        <f t="shared" si="1645"/>
        <v>-4.7501403045889743E-9</v>
      </c>
      <c r="AE4426">
        <f t="shared" si="1646"/>
        <v>2.3756331356619332E-5</v>
      </c>
      <c r="AF4426">
        <f t="shared" si="1647"/>
        <v>-1.9904812881211739E-5</v>
      </c>
      <c r="AG4426" t="str">
        <f t="shared" si="1626"/>
        <v>NaN</v>
      </c>
      <c r="AH4426" t="str">
        <f t="shared" si="1627"/>
        <v>NaN</v>
      </c>
    </row>
    <row r="4427" spans="1:34" ht="15">
      <c r="A4427" s="8">
        <v>43261.34375</v>
      </c>
      <c r="B4427" s="9">
        <v>-2.0199999999999999E-2</v>
      </c>
      <c r="C4427" s="7">
        <v>3.1395807329999998</v>
      </c>
      <c r="D4427" s="9">
        <v>2.23E-2</v>
      </c>
      <c r="E4427" s="9">
        <v>2.2100000000000002E-2</v>
      </c>
      <c r="F4427" s="9">
        <v>2.2100000000000002E-2</v>
      </c>
      <c r="G4427" s="7">
        <v>-5100726</v>
      </c>
      <c r="H4427" s="7">
        <v>17015003</v>
      </c>
      <c r="K4427">
        <f t="shared" si="1628"/>
        <v>1287.2835392547661</v>
      </c>
      <c r="L4427">
        <f t="shared" si="1629"/>
        <v>1263.3014035695076</v>
      </c>
      <c r="M4427">
        <f t="shared" si="1630"/>
        <v>423.00731201686574</v>
      </c>
      <c r="N4427">
        <f t="shared" si="1631"/>
        <v>0.19173446596097166</v>
      </c>
      <c r="O4427">
        <f t="shared" si="1632"/>
        <v>65.72255634138115</v>
      </c>
      <c r="P4427">
        <f t="shared" si="1633"/>
        <v>65.583511668004263</v>
      </c>
      <c r="Q4427">
        <f t="shared" si="1634"/>
        <v>-8.4729048621440484E-2</v>
      </c>
      <c r="R4427">
        <f t="shared" si="1635"/>
        <v>65.80728539000259</v>
      </c>
      <c r="S4427">
        <f t="shared" si="1636"/>
        <v>423.06379804928002</v>
      </c>
      <c r="T4427">
        <f t="shared" si="1637"/>
        <v>19.823924268843896</v>
      </c>
      <c r="U4427">
        <f t="shared" si="1624"/>
        <v>0.62741820932258063</v>
      </c>
      <c r="V4427" s="6">
        <f t="shared" si="1638"/>
        <v>251940.00000022352</v>
      </c>
      <c r="W4427">
        <f t="shared" si="1639"/>
        <v>19.829393519645343</v>
      </c>
      <c r="X4427">
        <f t="shared" si="1640"/>
        <v>423.92349411707488</v>
      </c>
      <c r="Y4427">
        <f t="shared" si="1641"/>
        <v>-8.4729048621440484E-2</v>
      </c>
      <c r="Z4427">
        <f t="shared" si="1642"/>
        <v>1.2267422544606618E-6</v>
      </c>
      <c r="AA4427">
        <f t="shared" si="1643"/>
        <v>1.1729922451107478E-6</v>
      </c>
      <c r="AB4427">
        <f t="shared" si="1625"/>
        <v>1.0084727257928658</v>
      </c>
      <c r="AC4427">
        <f t="shared" si="1644"/>
        <v>1.9346487073927967</v>
      </c>
      <c r="AD4427">
        <f t="shared" si="1645"/>
        <v>-4.7080626770000636E-9</v>
      </c>
      <c r="AE4427">
        <f t="shared" si="1646"/>
        <v>2.3763169140823986E-5</v>
      </c>
      <c r="AF4427">
        <f t="shared" si="1647"/>
        <v>-1.9722815523745962E-5</v>
      </c>
      <c r="AG4427" t="str">
        <f t="shared" si="1626"/>
        <v>NaN</v>
      </c>
      <c r="AH4427" t="str">
        <f t="shared" si="1627"/>
        <v>NaN</v>
      </c>
    </row>
    <row r="4428" spans="1:34" ht="15">
      <c r="A4428" s="8">
        <v>43261.344444444447</v>
      </c>
      <c r="B4428" s="9">
        <v>-2.0299999999999999E-2</v>
      </c>
      <c r="C4428" s="7">
        <v>3.1398411720000001</v>
      </c>
      <c r="D4428" s="9">
        <v>2.23E-2</v>
      </c>
      <c r="E4428" s="9">
        <v>2.2100000000000002E-2</v>
      </c>
      <c r="F4428" s="9">
        <v>2.2100000000000002E-2</v>
      </c>
      <c r="G4428" s="7">
        <v>-5101208</v>
      </c>
      <c r="H4428" s="7">
        <v>17015003</v>
      </c>
      <c r="K4428">
        <f t="shared" si="1628"/>
        <v>1293.6539524194411</v>
      </c>
      <c r="L4428">
        <f t="shared" si="1629"/>
        <v>1269.6718167341826</v>
      </c>
      <c r="M4428">
        <f t="shared" si="1630"/>
        <v>425.14039865922359</v>
      </c>
      <c r="N4428">
        <f t="shared" si="1631"/>
        <v>0.19181340097019073</v>
      </c>
      <c r="O4428">
        <f t="shared" si="1632"/>
        <v>65.72255634138115</v>
      </c>
      <c r="P4428">
        <f t="shared" si="1633"/>
        <v>65.583511668004263</v>
      </c>
      <c r="Q4428">
        <f t="shared" si="1634"/>
        <v>-8.4729048621440484E-2</v>
      </c>
      <c r="R4428">
        <f t="shared" si="1635"/>
        <v>65.80728539000259</v>
      </c>
      <c r="S4428">
        <f t="shared" si="1636"/>
        <v>425.19688469163788</v>
      </c>
      <c r="T4428">
        <f t="shared" si="1637"/>
        <v>19.832233217182743</v>
      </c>
      <c r="U4428">
        <f t="shared" si="1624"/>
        <v>0.6272495538514361</v>
      </c>
      <c r="V4428" s="6">
        <f t="shared" si="1638"/>
        <v>252000.0000004191</v>
      </c>
      <c r="W4428">
        <f t="shared" si="1639"/>
        <v>19.837343503114063</v>
      </c>
      <c r="X4428">
        <f t="shared" si="1640"/>
        <v>424.41241229283878</v>
      </c>
      <c r="Y4428">
        <f t="shared" si="1641"/>
        <v>-7.3489143642679736E-2</v>
      </c>
      <c r="Z4428">
        <f t="shared" si="1642"/>
        <v>1.5650429897908914E-6</v>
      </c>
      <c r="AA4428">
        <f t="shared" si="1643"/>
        <v>1.2827486939132306E-6</v>
      </c>
      <c r="AB4428">
        <f t="shared" si="1625"/>
        <v>1.0084033334610125</v>
      </c>
      <c r="AC4428">
        <f t="shared" si="1644"/>
        <v>1.9344482124693805</v>
      </c>
      <c r="AD4428">
        <f t="shared" si="1645"/>
        <v>-5.9354385009281577E-9</v>
      </c>
      <c r="AE4428">
        <f t="shared" si="1646"/>
        <v>2.4059064725144879E-5</v>
      </c>
      <c r="AF4428">
        <f t="shared" si="1647"/>
        <v>-2.4558684787069651E-5</v>
      </c>
      <c r="AG4428" t="str">
        <f t="shared" si="1626"/>
        <v>NaN</v>
      </c>
      <c r="AH4428" t="str">
        <f t="shared" si="1627"/>
        <v>NaN</v>
      </c>
    </row>
    <row r="4429" spans="1:34" ht="15">
      <c r="A4429" s="8">
        <v>43261.345138888886</v>
      </c>
      <c r="B4429" s="9">
        <v>-2.0299999999999999E-2</v>
      </c>
      <c r="C4429" s="7">
        <v>3.1401693970000002</v>
      </c>
      <c r="D4429" s="9">
        <v>2.23E-2</v>
      </c>
      <c r="E4429" s="9">
        <v>2.2200000000000001E-2</v>
      </c>
      <c r="F4429" s="7">
        <v>2.2088811999999999E-2</v>
      </c>
      <c r="G4429" s="7">
        <v>-5101689</v>
      </c>
      <c r="H4429" s="7">
        <v>17015003</v>
      </c>
      <c r="K4429">
        <f t="shared" si="1628"/>
        <v>1293.6539524194411</v>
      </c>
      <c r="L4429">
        <f t="shared" si="1629"/>
        <v>1269.6865232583593</v>
      </c>
      <c r="M4429">
        <f t="shared" si="1630"/>
        <v>425.14532303217493</v>
      </c>
      <c r="N4429">
        <f t="shared" si="1631"/>
        <v>0.19191288086145472</v>
      </c>
      <c r="O4429">
        <f t="shared" si="1632"/>
        <v>65.72255634138115</v>
      </c>
      <c r="P4429">
        <f t="shared" si="1633"/>
        <v>65.882805737927569</v>
      </c>
      <c r="Q4429">
        <f t="shared" si="1634"/>
        <v>-5.1009333685158254E-2</v>
      </c>
      <c r="R4429">
        <f t="shared" si="1635"/>
        <v>65.773565675066308</v>
      </c>
      <c r="S4429">
        <f t="shared" si="1636"/>
        <v>425.17932925463168</v>
      </c>
      <c r="T4429">
        <f t="shared" si="1637"/>
        <v>19.842704784684219</v>
      </c>
      <c r="U4429">
        <f t="shared" si="1624"/>
        <v>0.62703700142258945</v>
      </c>
      <c r="V4429" s="6">
        <f t="shared" si="1638"/>
        <v>252059.99999998603</v>
      </c>
      <c r="W4429">
        <f t="shared" si="1639"/>
        <v>19.8455240491765</v>
      </c>
      <c r="X4429">
        <f t="shared" si="1640"/>
        <v>424.89590744166304</v>
      </c>
      <c r="Y4429">
        <f t="shared" si="1641"/>
        <v>-7.3489143642679736E-2</v>
      </c>
      <c r="Z4429">
        <f t="shared" si="1642"/>
        <v>1.5713678835712481E-6</v>
      </c>
      <c r="AA4429">
        <f t="shared" si="1643"/>
        <v>1.4453508392039808E-6</v>
      </c>
      <c r="AB4429">
        <f t="shared" si="1625"/>
        <v>1.00840323550091</v>
      </c>
      <c r="AC4429">
        <f t="shared" si="1644"/>
        <v>1.9341955335455696</v>
      </c>
      <c r="AD4429">
        <f t="shared" si="1645"/>
        <v>-6.6869453787960031E-9</v>
      </c>
      <c r="AE4429">
        <f t="shared" si="1646"/>
        <v>2.8550091575621573E-5</v>
      </c>
      <c r="AF4429">
        <f t="shared" si="1647"/>
        <v>-2.331585287011676E-5</v>
      </c>
      <c r="AG4429" t="str">
        <f t="shared" si="1626"/>
        <v>NaN</v>
      </c>
      <c r="AH4429" t="str">
        <f t="shared" si="1627"/>
        <v>NaN</v>
      </c>
    </row>
    <row r="4430" spans="1:34" ht="15">
      <c r="A4430" s="8">
        <v>43261.345833333333</v>
      </c>
      <c r="B4430" s="9">
        <v>-2.0299999999999999E-2</v>
      </c>
      <c r="C4430" s="7">
        <v>3.1404322150000001</v>
      </c>
      <c r="D4430" s="9">
        <v>2.23E-2</v>
      </c>
      <c r="E4430" s="7">
        <v>2.2160367E-2</v>
      </c>
      <c r="F4430" s="9">
        <v>2.2100000000000002E-2</v>
      </c>
      <c r="G4430" s="7">
        <v>-5102172</v>
      </c>
      <c r="H4430" s="7">
        <v>17015003</v>
      </c>
      <c r="K4430">
        <f t="shared" si="1628"/>
        <v>1293.6539524194411</v>
      </c>
      <c r="L4430">
        <f t="shared" si="1629"/>
        <v>1269.6718167341826</v>
      </c>
      <c r="M4430">
        <f t="shared" si="1630"/>
        <v>425.14039865922359</v>
      </c>
      <c r="N4430">
        <f t="shared" si="1631"/>
        <v>0.1919925369085633</v>
      </c>
      <c r="O4430">
        <f t="shared" si="1632"/>
        <v>65.72255634138115</v>
      </c>
      <c r="P4430">
        <f t="shared" si="1633"/>
        <v>65.764186519194865</v>
      </c>
      <c r="Q4430">
        <f t="shared" si="1634"/>
        <v>-8.4729048621440484E-2</v>
      </c>
      <c r="R4430">
        <f t="shared" si="1635"/>
        <v>65.80728539000259</v>
      </c>
      <c r="S4430">
        <f t="shared" si="1636"/>
        <v>425.19688469163788</v>
      </c>
      <c r="T4430">
        <f t="shared" si="1637"/>
        <v>19.85108963174828</v>
      </c>
      <c r="U4430">
        <f t="shared" si="1624"/>
        <v>0.62686680535512174</v>
      </c>
      <c r="V4430" s="6">
        <f t="shared" si="1638"/>
        <v>252120.00000018161</v>
      </c>
      <c r="W4430">
        <f t="shared" si="1639"/>
        <v>19.853255146778459</v>
      </c>
      <c r="X4430">
        <f t="shared" si="1640"/>
        <v>425.22074202955332</v>
      </c>
      <c r="Y4430">
        <f t="shared" si="1641"/>
        <v>2.6629224649198591E-2</v>
      </c>
      <c r="Z4430">
        <f t="shared" si="1642"/>
        <v>1.3943107299302954E-6</v>
      </c>
      <c r="AA4430">
        <f t="shared" si="1643"/>
        <v>1.5117460812263366E-6</v>
      </c>
      <c r="AB4430">
        <f t="shared" si="1625"/>
        <v>1.0081663240876633</v>
      </c>
      <c r="AC4430">
        <f t="shared" si="1644"/>
        <v>1.9339932071859138</v>
      </c>
      <c r="AD4430">
        <f t="shared" si="1645"/>
        <v>1.9299789922471236E-8</v>
      </c>
      <c r="AE4430">
        <f t="shared" si="1646"/>
        <v>2.6119556577470651E-5</v>
      </c>
      <c r="AF4430">
        <f t="shared" si="1647"/>
        <v>7.3555951527391462E-5</v>
      </c>
      <c r="AG4430">
        <f t="shared" si="1626"/>
        <v>1.9299789922471237E-6</v>
      </c>
      <c r="AH4430">
        <f t="shared" si="1627"/>
        <v>0.73555951527391461</v>
      </c>
    </row>
    <row r="4431" spans="1:34" ht="15">
      <c r="A4431" s="8">
        <v>43261.34652777778</v>
      </c>
      <c r="B4431" s="9">
        <v>-2.0299999999999999E-2</v>
      </c>
      <c r="C4431" s="7">
        <v>3.1406938430000002</v>
      </c>
      <c r="D4431" s="9">
        <v>2.24E-2</v>
      </c>
      <c r="E4431" s="9">
        <v>2.2200000000000001E-2</v>
      </c>
      <c r="F4431" s="9">
        <v>2.2100000000000002E-2</v>
      </c>
      <c r="G4431" s="7">
        <v>-5102656</v>
      </c>
      <c r="H4431" s="7">
        <v>17015003</v>
      </c>
      <c r="K4431">
        <f t="shared" si="1628"/>
        <v>1293.6539524194411</v>
      </c>
      <c r="L4431">
        <f t="shared" si="1629"/>
        <v>1269.6718167341826</v>
      </c>
      <c r="M4431">
        <f t="shared" si="1630"/>
        <v>425.14039865922359</v>
      </c>
      <c r="N4431">
        <f t="shared" si="1631"/>
        <v>0.1920718322851849</v>
      </c>
      <c r="O4431">
        <f t="shared" si="1632"/>
        <v>66.022911446256785</v>
      </c>
      <c r="P4431">
        <f t="shared" si="1633"/>
        <v>65.882805737927569</v>
      </c>
      <c r="Q4431">
        <f t="shared" si="1634"/>
        <v>0.21562605625419451</v>
      </c>
      <c r="R4431">
        <f t="shared" si="1635"/>
        <v>65.80728539000259</v>
      </c>
      <c r="S4431">
        <f t="shared" si="1636"/>
        <v>424.99664795505413</v>
      </c>
      <c r="T4431">
        <f t="shared" si="1637"/>
        <v>19.859436513497922</v>
      </c>
      <c r="U4431">
        <f t="shared" si="1624"/>
        <v>0.62669737990960628</v>
      </c>
      <c r="V4431" s="6">
        <f t="shared" si="1638"/>
        <v>252180.00000037719</v>
      </c>
      <c r="W4431">
        <f t="shared" si="1639"/>
        <v>19.86101542883544</v>
      </c>
      <c r="X4431">
        <f t="shared" si="1640"/>
        <v>425.75611908169799</v>
      </c>
      <c r="Y4431">
        <f t="shared" si="1641"/>
        <v>0.11550768796231618</v>
      </c>
      <c r="Z4431">
        <f t="shared" si="1642"/>
        <v>1.7452612536987818E-6</v>
      </c>
      <c r="AA4431">
        <f t="shared" si="1643"/>
        <v>1.5442665101141898E-6</v>
      </c>
      <c r="AB4431">
        <f t="shared" si="1625"/>
        <v>1.0079559228470769</v>
      </c>
      <c r="AC4431">
        <f t="shared" si="1644"/>
        <v>1.933791796929295</v>
      </c>
      <c r="AD4431">
        <f t="shared" si="1645"/>
        <v>4.5446284533842872E-9</v>
      </c>
      <c r="AE4431">
        <f t="shared" si="1646"/>
        <v>2.2199901436136238E-5</v>
      </c>
      <c r="AF4431">
        <f t="shared" si="1647"/>
        <v>2.0378789011459236E-5</v>
      </c>
      <c r="AG4431">
        <f t="shared" si="1626"/>
        <v>4.5446284533842874E-7</v>
      </c>
      <c r="AH4431">
        <f t="shared" si="1627"/>
        <v>0.20378789011459233</v>
      </c>
    </row>
    <row r="4432" spans="1:34" ht="15">
      <c r="A4432" s="8">
        <v>43261.347222222219</v>
      </c>
      <c r="B4432" s="9">
        <v>-2.0400000000000001E-2</v>
      </c>
      <c r="C4432" s="7">
        <v>3.1410886649999998</v>
      </c>
      <c r="D4432" s="9">
        <v>2.24E-2</v>
      </c>
      <c r="E4432" s="9">
        <v>2.2200000000000001E-2</v>
      </c>
      <c r="F4432" s="9">
        <v>2.2100000000000002E-2</v>
      </c>
      <c r="G4432" s="7">
        <v>-5103138</v>
      </c>
      <c r="H4432" s="7">
        <v>17015003</v>
      </c>
      <c r="K4432">
        <f t="shared" si="1628"/>
        <v>1300.0243655841164</v>
      </c>
      <c r="L4432">
        <f t="shared" si="1629"/>
        <v>1276.0422298988578</v>
      </c>
      <c r="M4432">
        <f t="shared" si="1630"/>
        <v>427.27348530158156</v>
      </c>
      <c r="N4432">
        <f t="shared" si="1631"/>
        <v>0.1921914966910912</v>
      </c>
      <c r="O4432">
        <f t="shared" si="1632"/>
        <v>66.022911446256785</v>
      </c>
      <c r="P4432">
        <f t="shared" si="1633"/>
        <v>65.882805737927569</v>
      </c>
      <c r="Q4432">
        <f t="shared" si="1634"/>
        <v>0.21562605625419451</v>
      </c>
      <c r="R4432">
        <f t="shared" si="1635"/>
        <v>65.80728539000259</v>
      </c>
      <c r="S4432">
        <f t="shared" si="1636"/>
        <v>427.1297345974121</v>
      </c>
      <c r="T4432">
        <f t="shared" si="1637"/>
        <v>19.872032766751218</v>
      </c>
      <c r="U4432">
        <f t="shared" si="1624"/>
        <v>0.62644170049742853</v>
      </c>
      <c r="V4432" s="6">
        <f t="shared" si="1638"/>
        <v>252239.99999994412</v>
      </c>
      <c r="W4432">
        <f t="shared" si="1639"/>
        <v>19.868933309894466</v>
      </c>
      <c r="X4432">
        <f t="shared" si="1640"/>
        <v>426.24503725746195</v>
      </c>
      <c r="Y4432">
        <f t="shared" si="1641"/>
        <v>0.21562605625419451</v>
      </c>
      <c r="Z4432">
        <f t="shared" si="1642"/>
        <v>1.7926859931969349E-6</v>
      </c>
      <c r="AA4432">
        <f t="shared" si="1643"/>
        <v>1.5036163535963891E-6</v>
      </c>
      <c r="AB4432">
        <f t="shared" si="1625"/>
        <v>1.0076801315885402</v>
      </c>
      <c r="AC4432">
        <f t="shared" si="1644"/>
        <v>1.9334878493382932</v>
      </c>
      <c r="AD4432">
        <f t="shared" si="1645"/>
        <v>2.3700338847572644E-9</v>
      </c>
      <c r="AE4432">
        <f t="shared" si="1646"/>
        <v>2.3827647444534225E-5</v>
      </c>
      <c r="AF4432">
        <f t="shared" si="1647"/>
        <v>9.901578287257121E-6</v>
      </c>
      <c r="AG4432">
        <f t="shared" si="1626"/>
        <v>2.3700338847572645E-7</v>
      </c>
      <c r="AH4432">
        <f t="shared" si="1627"/>
        <v>9.901578287257122E-2</v>
      </c>
    </row>
    <row r="4433" spans="1:34" ht="15">
      <c r="A4433" s="8">
        <v>43261.347916666666</v>
      </c>
      <c r="B4433" s="9">
        <v>-2.0400000000000001E-2</v>
      </c>
      <c r="C4433" s="7">
        <v>3.1413681310000001</v>
      </c>
      <c r="D4433" s="9">
        <v>2.24E-2</v>
      </c>
      <c r="E4433" s="9">
        <v>2.2200000000000001E-2</v>
      </c>
      <c r="F4433" s="9">
        <v>2.2100000000000002E-2</v>
      </c>
      <c r="G4433" s="7">
        <v>-5103622</v>
      </c>
      <c r="H4433" s="7">
        <v>17015003</v>
      </c>
      <c r="K4433">
        <f t="shared" si="1628"/>
        <v>1300.0243655841164</v>
      </c>
      <c r="L4433">
        <f t="shared" si="1629"/>
        <v>1276.0422298988578</v>
      </c>
      <c r="M4433">
        <f t="shared" si="1630"/>
        <v>427.27348530158156</v>
      </c>
      <c r="N4433">
        <f t="shared" si="1631"/>
        <v>0.19227619848800492</v>
      </c>
      <c r="O4433">
        <f t="shared" si="1632"/>
        <v>66.022911446256785</v>
      </c>
      <c r="P4433">
        <f t="shared" si="1633"/>
        <v>65.882805737927569</v>
      </c>
      <c r="Q4433">
        <f t="shared" si="1634"/>
        <v>0.21562605625419451</v>
      </c>
      <c r="R4433">
        <f t="shared" si="1635"/>
        <v>65.80728539000259</v>
      </c>
      <c r="S4433">
        <f t="shared" si="1636"/>
        <v>427.1297345974121</v>
      </c>
      <c r="T4433">
        <f t="shared" si="1637"/>
        <v>19.880948745373711</v>
      </c>
      <c r="U4433">
        <f t="shared" si="1624"/>
        <v>0.62626072349360473</v>
      </c>
      <c r="V4433" s="6">
        <f t="shared" si="1638"/>
        <v>252300.0000001397</v>
      </c>
      <c r="W4433">
        <f t="shared" si="1639"/>
        <v>19.877061322956216</v>
      </c>
      <c r="X4433">
        <f t="shared" si="1640"/>
        <v>426.73282489730559</v>
      </c>
      <c r="Y4433">
        <f t="shared" si="1641"/>
        <v>0.21562605625419451</v>
      </c>
      <c r="Z4433">
        <f t="shared" si="1642"/>
        <v>1.2868114639355427E-6</v>
      </c>
      <c r="AA4433">
        <f t="shared" si="1643"/>
        <v>1.4236704254299065E-6</v>
      </c>
      <c r="AB4433">
        <f t="shared" si="1625"/>
        <v>1.0076801315885402</v>
      </c>
      <c r="AC4433">
        <f t="shared" si="1644"/>
        <v>1.9332727067741324</v>
      </c>
      <c r="AD4433">
        <f t="shared" si="1645"/>
        <v>2.2437716201276172E-9</v>
      </c>
      <c r="AE4433">
        <f t="shared" si="1646"/>
        <v>2.4146564156010216E-5</v>
      </c>
      <c r="AF4433">
        <f t="shared" si="1647"/>
        <v>9.2502685977986586E-6</v>
      </c>
      <c r="AG4433">
        <f t="shared" si="1626"/>
        <v>2.2437716201276172E-7</v>
      </c>
      <c r="AH4433">
        <f t="shared" si="1627"/>
        <v>9.2502685977986582E-2</v>
      </c>
    </row>
    <row r="4434" spans="1:34" ht="15">
      <c r="A4434" s="8">
        <v>43261.348611111112</v>
      </c>
      <c r="B4434" s="9">
        <v>-2.0400000000000001E-2</v>
      </c>
      <c r="C4434" s="7">
        <v>3.1415726770000001</v>
      </c>
      <c r="D4434" s="9">
        <v>2.24E-2</v>
      </c>
      <c r="E4434" s="9">
        <v>2.2200000000000001E-2</v>
      </c>
      <c r="F4434" s="9">
        <v>2.2100000000000002E-2</v>
      </c>
      <c r="G4434" s="7">
        <v>-5104101</v>
      </c>
      <c r="H4434" s="7">
        <v>17015003</v>
      </c>
      <c r="K4434">
        <f t="shared" si="1628"/>
        <v>1300.0243655841164</v>
      </c>
      <c r="L4434">
        <f t="shared" si="1629"/>
        <v>1276.0422298988578</v>
      </c>
      <c r="M4434">
        <f t="shared" si="1630"/>
        <v>427.27348530158156</v>
      </c>
      <c r="N4434">
        <f t="shared" si="1631"/>
        <v>0.19233819319845807</v>
      </c>
      <c r="O4434">
        <f t="shared" si="1632"/>
        <v>66.022911446256785</v>
      </c>
      <c r="P4434">
        <f t="shared" si="1633"/>
        <v>65.882805737927569</v>
      </c>
      <c r="Q4434">
        <f t="shared" si="1634"/>
        <v>0.21562605625419451</v>
      </c>
      <c r="R4434">
        <f t="shared" si="1635"/>
        <v>65.80728539000259</v>
      </c>
      <c r="S4434">
        <f t="shared" si="1636"/>
        <v>427.1297345974121</v>
      </c>
      <c r="T4434">
        <f t="shared" si="1637"/>
        <v>19.887474504368779</v>
      </c>
      <c r="U4434">
        <f t="shared" si="1624"/>
        <v>0.62612826329370885</v>
      </c>
      <c r="V4434" s="6">
        <f t="shared" si="1638"/>
        <v>252360.00000033528</v>
      </c>
      <c r="W4434">
        <f t="shared" si="1639"/>
        <v>19.885163067063505</v>
      </c>
      <c r="X4434">
        <f t="shared" si="1640"/>
        <v>427.21988703256704</v>
      </c>
      <c r="Y4434">
        <f t="shared" si="1641"/>
        <v>0.21562605625419451</v>
      </c>
      <c r="Z4434">
        <f t="shared" si="1642"/>
        <v>1.4543852566756347E-6</v>
      </c>
      <c r="AA4434">
        <f t="shared" si="1643"/>
        <v>1.3929567292364174E-6</v>
      </c>
      <c r="AB4434">
        <f t="shared" si="1625"/>
        <v>1.0076801315885402</v>
      </c>
      <c r="AC4434">
        <f t="shared" si="1644"/>
        <v>1.9331152402095813</v>
      </c>
      <c r="AD4434">
        <f t="shared" si="1645"/>
        <v>2.1951865746386121E-9</v>
      </c>
      <c r="AE4434">
        <f t="shared" si="1646"/>
        <v>2.908381846426318E-5</v>
      </c>
      <c r="AF4434">
        <f t="shared" si="1647"/>
        <v>7.5136515192132733E-6</v>
      </c>
      <c r="AG4434">
        <f t="shared" si="1626"/>
        <v>2.195186574638612E-7</v>
      </c>
      <c r="AH4434">
        <f t="shared" si="1627"/>
        <v>7.5136515192132727E-2</v>
      </c>
    </row>
    <row r="4435" spans="1:34" ht="15">
      <c r="A4435" s="8">
        <v>43261.349305555559</v>
      </c>
      <c r="B4435" s="9">
        <v>-2.0400000000000001E-2</v>
      </c>
      <c r="C4435" s="7">
        <v>3.1419151730000001</v>
      </c>
      <c r="D4435" s="9">
        <v>2.24E-2</v>
      </c>
      <c r="E4435" s="9">
        <v>2.2200000000000001E-2</v>
      </c>
      <c r="F4435" s="9">
        <v>2.2100000000000002E-2</v>
      </c>
      <c r="G4435" s="7">
        <v>-5104585</v>
      </c>
      <c r="H4435" s="7">
        <v>17015003</v>
      </c>
      <c r="K4435">
        <f t="shared" si="1628"/>
        <v>1300.0243655841164</v>
      </c>
      <c r="L4435">
        <f t="shared" si="1629"/>
        <v>1276.0422298988578</v>
      </c>
      <c r="M4435">
        <f t="shared" si="1630"/>
        <v>427.27348530158156</v>
      </c>
      <c r="N4435">
        <f t="shared" si="1631"/>
        <v>0.19244199840780638</v>
      </c>
      <c r="O4435">
        <f t="shared" si="1632"/>
        <v>66.022911446256785</v>
      </c>
      <c r="P4435">
        <f t="shared" si="1633"/>
        <v>65.882805737927569</v>
      </c>
      <c r="Q4435">
        <f t="shared" si="1634"/>
        <v>0.21562605625419451</v>
      </c>
      <c r="R4435">
        <f t="shared" si="1635"/>
        <v>65.80728539000259</v>
      </c>
      <c r="S4435">
        <f t="shared" si="1636"/>
        <v>427.1297345974121</v>
      </c>
      <c r="T4435">
        <f t="shared" si="1637"/>
        <v>19.898401368510708</v>
      </c>
      <c r="U4435">
        <f t="shared" si="1624"/>
        <v>0.62590646922966664</v>
      </c>
      <c r="V4435" s="6">
        <f t="shared" si="1638"/>
        <v>252420.00000053085</v>
      </c>
      <c r="W4435">
        <f t="shared" si="1639"/>
        <v>19.893229790806423</v>
      </c>
      <c r="X4435">
        <f t="shared" si="1640"/>
        <v>427.53912823826329</v>
      </c>
      <c r="Y4435">
        <f t="shared" si="1641"/>
        <v>0.21562605625419451</v>
      </c>
      <c r="Z4435">
        <f t="shared" si="1642"/>
        <v>1.2804918941662856E-6</v>
      </c>
      <c r="AA4435">
        <f t="shared" si="1643"/>
        <v>1.2940402975828715E-6</v>
      </c>
      <c r="AB4435">
        <f t="shared" si="1625"/>
        <v>1.0076801315885402</v>
      </c>
      <c r="AC4435">
        <f t="shared" si="1644"/>
        <v>1.9328515749778366</v>
      </c>
      <c r="AD4435">
        <f t="shared" si="1645"/>
        <v>2.0390241705621611E-9</v>
      </c>
      <c r="AE4435">
        <f t="shared" si="1646"/>
        <v>2.8808549058845968E-5</v>
      </c>
      <c r="AF4435">
        <f t="shared" si="1647"/>
        <v>7.045827791538691E-6</v>
      </c>
      <c r="AG4435">
        <f t="shared" si="1626"/>
        <v>2.0390241705621609E-7</v>
      </c>
      <c r="AH4435">
        <f t="shared" si="1627"/>
        <v>7.0458277915386905E-2</v>
      </c>
    </row>
    <row r="4436" spans="1:34" ht="15">
      <c r="A4436" s="8">
        <v>43261.35</v>
      </c>
      <c r="B4436" s="9">
        <v>-2.0400000000000001E-2</v>
      </c>
      <c r="C4436" s="7">
        <v>3.142054312</v>
      </c>
      <c r="D4436" s="9">
        <v>2.24E-2</v>
      </c>
      <c r="E4436" s="9">
        <v>2.2200000000000001E-2</v>
      </c>
      <c r="F4436" s="9">
        <v>2.2100000000000002E-2</v>
      </c>
      <c r="G4436" s="7">
        <v>-5105067</v>
      </c>
      <c r="H4436" s="7">
        <v>17015003</v>
      </c>
      <c r="K4436">
        <f t="shared" si="1628"/>
        <v>1300.0243655841164</v>
      </c>
      <c r="L4436">
        <f t="shared" si="1629"/>
        <v>1276.0422298988578</v>
      </c>
      <c r="M4436">
        <f t="shared" si="1630"/>
        <v>427.27348530158156</v>
      </c>
      <c r="N4436">
        <f t="shared" si="1631"/>
        <v>0.19248416927410408</v>
      </c>
      <c r="O4436">
        <f t="shared" si="1632"/>
        <v>66.022911446256785</v>
      </c>
      <c r="P4436">
        <f t="shared" si="1633"/>
        <v>65.882805737927569</v>
      </c>
      <c r="Q4436">
        <f t="shared" si="1634"/>
        <v>0.21562605625419451</v>
      </c>
      <c r="R4436">
        <f t="shared" si="1635"/>
        <v>65.80728539000259</v>
      </c>
      <c r="S4436">
        <f t="shared" si="1636"/>
        <v>427.1297345974121</v>
      </c>
      <c r="T4436">
        <f t="shared" si="1637"/>
        <v>19.902840407068364</v>
      </c>
      <c r="U4436">
        <f t="shared" si="1624"/>
        <v>0.6258163653911496</v>
      </c>
      <c r="V4436" s="6">
        <f t="shared" si="1638"/>
        <v>252480.00000009779</v>
      </c>
      <c r="W4436">
        <f t="shared" si="1639"/>
        <v>19.901112649046947</v>
      </c>
      <c r="X4436">
        <f t="shared" si="1640"/>
        <v>428.02287481369143</v>
      </c>
      <c r="Y4436">
        <f t="shared" si="1641"/>
        <v>0.11516212187130274</v>
      </c>
      <c r="Z4436">
        <f t="shared" si="1642"/>
        <v>1.0117463864058704E-6</v>
      </c>
      <c r="AA4436">
        <f t="shared" si="1643"/>
        <v>1.1838322612868522E-6</v>
      </c>
      <c r="AB4436">
        <f t="shared" si="1625"/>
        <v>1.0079167641090034</v>
      </c>
      <c r="AC4436">
        <f t="shared" si="1644"/>
        <v>1.9327444609774402</v>
      </c>
      <c r="AD4436">
        <f t="shared" si="1645"/>
        <v>3.4924665680624562E-9</v>
      </c>
      <c r="AE4436">
        <f t="shared" si="1646"/>
        <v>2.4240906815731245E-5</v>
      </c>
      <c r="AF4436">
        <f t="shared" si="1647"/>
        <v>1.434215564803639E-5</v>
      </c>
      <c r="AG4436">
        <f t="shared" si="1626"/>
        <v>3.4924665680624564E-7</v>
      </c>
      <c r="AH4436">
        <f t="shared" si="1627"/>
        <v>0.14342155648036389</v>
      </c>
    </row>
    <row r="4437" spans="1:34" ht="15">
      <c r="A4437" s="8">
        <v>43261.350694444445</v>
      </c>
      <c r="B4437" s="9">
        <v>-2.0500000000000001E-2</v>
      </c>
      <c r="C4437" s="7">
        <v>3.1422957239999998</v>
      </c>
      <c r="D4437" s="9">
        <v>2.24E-2</v>
      </c>
      <c r="E4437" s="9">
        <v>2.2200000000000001E-2</v>
      </c>
      <c r="F4437" s="9">
        <v>2.2200000000000001E-2</v>
      </c>
      <c r="G4437" s="7">
        <v>-5105551</v>
      </c>
      <c r="H4437" s="7">
        <v>17015003</v>
      </c>
      <c r="K4437">
        <f t="shared" si="1628"/>
        <v>1306.3947787487916</v>
      </c>
      <c r="L4437">
        <f t="shared" si="1629"/>
        <v>1282.2811939736437</v>
      </c>
      <c r="M4437">
        <f t="shared" si="1630"/>
        <v>429.36255716961557</v>
      </c>
      <c r="N4437">
        <f t="shared" si="1631"/>
        <v>0.19255733749562837</v>
      </c>
      <c r="O4437">
        <f t="shared" si="1632"/>
        <v>66.022911446256785</v>
      </c>
      <c r="P4437">
        <f t="shared" si="1633"/>
        <v>65.882805737927569</v>
      </c>
      <c r="Q4437">
        <f t="shared" si="1634"/>
        <v>-8.5765746894480799E-2</v>
      </c>
      <c r="R4437">
        <f t="shared" si="1635"/>
        <v>66.108677193151266</v>
      </c>
      <c r="S4437">
        <f t="shared" si="1636"/>
        <v>429.41973433421191</v>
      </c>
      <c r="T4437">
        <f t="shared" si="1637"/>
        <v>19.910542325123551</v>
      </c>
      <c r="U4437">
        <f t="shared" si="1624"/>
        <v>0.62566003145268445</v>
      </c>
      <c r="V4437" s="6">
        <f t="shared" si="1638"/>
        <v>252540.00000029337</v>
      </c>
      <c r="W4437">
        <f t="shared" si="1639"/>
        <v>19.909351564019424</v>
      </c>
      <c r="X4437">
        <f t="shared" si="1640"/>
        <v>428.50372314091453</v>
      </c>
      <c r="Y4437">
        <f t="shared" si="1641"/>
        <v>1.4698187488410971E-2</v>
      </c>
      <c r="Z4437">
        <f t="shared" si="1642"/>
        <v>1.179314856575871E-6</v>
      </c>
      <c r="AA4437">
        <f t="shared" si="1643"/>
        <v>1.1657656939536154E-6</v>
      </c>
      <c r="AB4437">
        <f t="shared" si="1625"/>
        <v>1.008113473511598</v>
      </c>
      <c r="AC4437">
        <f t="shared" si="1644"/>
        <v>1.9325586136947688</v>
      </c>
      <c r="AD4437">
        <f t="shared" si="1645"/>
        <v>2.6943714626550735E-8</v>
      </c>
      <c r="AE4437">
        <f t="shared" si="1646"/>
        <v>2.4386622390429074E-5</v>
      </c>
      <c r="AF4437">
        <f t="shared" si="1647"/>
        <v>1.0998585935119768E-4</v>
      </c>
      <c r="AG4437">
        <f t="shared" si="1626"/>
        <v>2.6943714626550737E-6</v>
      </c>
      <c r="AH4437">
        <f t="shared" si="1627"/>
        <v>1.0998585935119769</v>
      </c>
    </row>
    <row r="4438" spans="1:34" ht="15">
      <c r="A4438" s="8">
        <v>43261.351388888892</v>
      </c>
      <c r="B4438" s="9">
        <v>-2.0500000000000001E-2</v>
      </c>
      <c r="C4438" s="7">
        <v>3.1424978910000001</v>
      </c>
      <c r="D4438" s="9">
        <v>2.24E-2</v>
      </c>
      <c r="E4438" s="9">
        <v>2.2200000000000001E-2</v>
      </c>
      <c r="F4438" s="9">
        <v>2.2200000000000001E-2</v>
      </c>
      <c r="G4438" s="7">
        <v>-5106033</v>
      </c>
      <c r="H4438" s="7">
        <v>17015003</v>
      </c>
      <c r="K4438">
        <f t="shared" si="1628"/>
        <v>1306.3947787487916</v>
      </c>
      <c r="L4438">
        <f t="shared" si="1629"/>
        <v>1282.2811939736437</v>
      </c>
      <c r="M4438">
        <f t="shared" si="1630"/>
        <v>429.36255716961557</v>
      </c>
      <c r="N4438">
        <f t="shared" si="1631"/>
        <v>0.19261861116819198</v>
      </c>
      <c r="O4438">
        <f t="shared" si="1632"/>
        <v>66.022911446256785</v>
      </c>
      <c r="P4438">
        <f t="shared" si="1633"/>
        <v>65.882805737927569</v>
      </c>
      <c r="Q4438">
        <f t="shared" si="1634"/>
        <v>-8.5765746894480799E-2</v>
      </c>
      <c r="R4438">
        <f t="shared" si="1635"/>
        <v>66.108677193151266</v>
      </c>
      <c r="S4438">
        <f t="shared" si="1636"/>
        <v>429.41973433421191</v>
      </c>
      <c r="T4438">
        <f t="shared" si="1637"/>
        <v>19.916992185393404</v>
      </c>
      <c r="U4438">
        <f t="shared" si="1624"/>
        <v>0.62552911184911186</v>
      </c>
      <c r="V4438" s="6">
        <f t="shared" si="1638"/>
        <v>252600.00000048894</v>
      </c>
      <c r="W4438">
        <f t="shared" si="1639"/>
        <v>19.917418287762342</v>
      </c>
      <c r="X4438">
        <f t="shared" si="1640"/>
        <v>428.9926413166786</v>
      </c>
      <c r="Y4438">
        <f t="shared" si="1641"/>
        <v>-8.5765746894480799E-2</v>
      </c>
      <c r="Z4438">
        <f t="shared" si="1642"/>
        <v>1.0528462321239627E-6</v>
      </c>
      <c r="AA4438">
        <f t="shared" si="1643"/>
        <v>1.147698747809159E-6</v>
      </c>
      <c r="AB4438">
        <f t="shared" si="1625"/>
        <v>1.0083489473605978</v>
      </c>
      <c r="AC4438">
        <f t="shared" si="1644"/>
        <v>1.9324029785664572</v>
      </c>
      <c r="AD4438">
        <f t="shared" si="1645"/>
        <v>-4.5455772140107851E-9</v>
      </c>
      <c r="AE4438">
        <f t="shared" si="1646"/>
        <v>2.8250585229773946E-5</v>
      </c>
      <c r="AF4438">
        <f t="shared" si="1647"/>
        <v>-1.6017422317370754E-5</v>
      </c>
      <c r="AG4438" t="str">
        <f t="shared" si="1626"/>
        <v>NaN</v>
      </c>
      <c r="AH4438" t="str">
        <f t="shared" si="1627"/>
        <v>NaN</v>
      </c>
    </row>
    <row r="4439" spans="1:34" ht="15">
      <c r="A4439" s="8">
        <v>43261.352083333331</v>
      </c>
      <c r="B4439" s="7">
        <v>-2.0499310999999999E-2</v>
      </c>
      <c r="C4439" s="7">
        <v>3.142691734</v>
      </c>
      <c r="D4439" s="9">
        <v>2.24E-2</v>
      </c>
      <c r="E4439" s="9">
        <v>2.2200000000000001E-2</v>
      </c>
      <c r="F4439" s="9">
        <v>2.2200000000000001E-2</v>
      </c>
      <c r="G4439" s="7">
        <v>-5106514</v>
      </c>
      <c r="H4439" s="7">
        <v>17015003</v>
      </c>
      <c r="K4439">
        <f t="shared" si="1628"/>
        <v>1306.3508866020868</v>
      </c>
      <c r="L4439">
        <f t="shared" si="1629"/>
        <v>1282.2373018269388</v>
      </c>
      <c r="M4439">
        <f t="shared" si="1630"/>
        <v>429.34786020264966</v>
      </c>
      <c r="N4439">
        <f t="shared" si="1631"/>
        <v>0.19267736196585297</v>
      </c>
      <c r="O4439">
        <f t="shared" si="1632"/>
        <v>66.022911446256785</v>
      </c>
      <c r="P4439">
        <f t="shared" si="1633"/>
        <v>65.882805737927569</v>
      </c>
      <c r="Q4439">
        <f t="shared" si="1634"/>
        <v>-8.5765746894480799E-2</v>
      </c>
      <c r="R4439">
        <f t="shared" si="1635"/>
        <v>66.108677193151266</v>
      </c>
      <c r="S4439">
        <f t="shared" si="1636"/>
        <v>429.405037367246</v>
      </c>
      <c r="T4439">
        <f t="shared" si="1637"/>
        <v>19.923176479884035</v>
      </c>
      <c r="U4439">
        <f t="shared" si="1624"/>
        <v>0.6254035827137171</v>
      </c>
      <c r="V4439" s="6">
        <f t="shared" si="1638"/>
        <v>252660.00000005588</v>
      </c>
      <c r="W4439">
        <f t="shared" si="1639"/>
        <v>19.925201915910858</v>
      </c>
      <c r="X4439">
        <f t="shared" si="1640"/>
        <v>429.31747590456882</v>
      </c>
      <c r="Y4439">
        <f t="shared" si="1641"/>
        <v>-7.0317407704422408E-2</v>
      </c>
      <c r="Z4439">
        <f t="shared" si="1642"/>
        <v>1.0212297391247991E-6</v>
      </c>
      <c r="AA4439">
        <f t="shared" si="1643"/>
        <v>1.2159011033033447E-6</v>
      </c>
      <c r="AB4439">
        <f t="shared" si="1625"/>
        <v>1.0083130249114176</v>
      </c>
      <c r="AC4439">
        <f t="shared" si="1644"/>
        <v>1.9322537515403981</v>
      </c>
      <c r="AD4439">
        <f t="shared" si="1645"/>
        <v>-5.873228090265788E-9</v>
      </c>
      <c r="AE4439">
        <f t="shared" si="1646"/>
        <v>2.8625110167343799E-5</v>
      </c>
      <c r="AF4439">
        <f t="shared" si="1647"/>
        <v>-2.0424937508093672E-5</v>
      </c>
      <c r="AG4439" t="str">
        <f t="shared" si="1626"/>
        <v>NaN</v>
      </c>
      <c r="AH4439" t="str">
        <f t="shared" si="1627"/>
        <v>NaN</v>
      </c>
    </row>
    <row r="4440" spans="1:34" ht="15">
      <c r="A4440" s="8">
        <v>43261.352777777778</v>
      </c>
      <c r="B4440" s="9">
        <v>-2.0500000000000001E-2</v>
      </c>
      <c r="C4440" s="7">
        <v>3.142882009</v>
      </c>
      <c r="D4440" s="9">
        <v>2.24E-2</v>
      </c>
      <c r="E4440" s="9">
        <v>2.2200000000000001E-2</v>
      </c>
      <c r="F4440" s="7">
        <v>2.2184623000000001E-2</v>
      </c>
      <c r="G4440" s="7">
        <v>-5106997</v>
      </c>
      <c r="H4440" s="7">
        <v>17015003</v>
      </c>
      <c r="K4440">
        <f t="shared" si="1628"/>
        <v>1306.3947787487916</v>
      </c>
      <c r="L4440">
        <f t="shared" si="1629"/>
        <v>1282.3014069001961</v>
      </c>
      <c r="M4440">
        <f t="shared" si="1630"/>
        <v>429.36932532146341</v>
      </c>
      <c r="N4440">
        <f t="shared" si="1631"/>
        <v>0.19273503135822181</v>
      </c>
      <c r="O4440">
        <f t="shared" si="1632"/>
        <v>66.022911446256785</v>
      </c>
      <c r="P4440">
        <f t="shared" si="1633"/>
        <v>65.882805737927569</v>
      </c>
      <c r="Q4440">
        <f t="shared" si="1634"/>
        <v>-3.9420729324305626E-2</v>
      </c>
      <c r="R4440">
        <f t="shared" si="1635"/>
        <v>66.062332175581091</v>
      </c>
      <c r="S4440">
        <f t="shared" si="1636"/>
        <v>429.3956058076796</v>
      </c>
      <c r="T4440">
        <f t="shared" si="1637"/>
        <v>19.929246942238649</v>
      </c>
      <c r="U4440">
        <f t="shared" si="1624"/>
        <v>0.62528036414901667</v>
      </c>
      <c r="V4440" s="6">
        <f t="shared" si="1638"/>
        <v>252720.00000025146</v>
      </c>
      <c r="W4440">
        <f t="shared" si="1639"/>
        <v>19.933478771656503</v>
      </c>
      <c r="X4440">
        <f t="shared" si="1640"/>
        <v>429.80639408033284</v>
      </c>
      <c r="Y4440">
        <f t="shared" si="1641"/>
        <v>-3.3960423442910802E-2</v>
      </c>
      <c r="Z4440">
        <f t="shared" si="1642"/>
        <v>1.1603454926028848E-6</v>
      </c>
      <c r="AA4440">
        <f t="shared" si="1643"/>
        <v>1.2990085276550706E-6</v>
      </c>
      <c r="AB4440">
        <f t="shared" si="1625"/>
        <v>1.0082273921859066</v>
      </c>
      <c r="AC4440">
        <f t="shared" si="1644"/>
        <v>1.9321072712837812</v>
      </c>
      <c r="AD4440">
        <f t="shared" si="1645"/>
        <v>-1.2991145525176156E-8</v>
      </c>
      <c r="AE4440">
        <f t="shared" si="1646"/>
        <v>2.4505703854333002E-5</v>
      </c>
      <c r="AF4440">
        <f t="shared" si="1647"/>
        <v>-5.2772941612913172E-5</v>
      </c>
      <c r="AG4440" t="str">
        <f t="shared" si="1626"/>
        <v>NaN</v>
      </c>
      <c r="AH4440" t="str">
        <f t="shared" si="1627"/>
        <v>NaN</v>
      </c>
    </row>
    <row r="4441" spans="1:34" ht="15">
      <c r="A4441" s="8">
        <v>43261.353472222225</v>
      </c>
      <c r="B4441" s="9">
        <v>-2.0500000000000001E-2</v>
      </c>
      <c r="C4441" s="7">
        <v>3.143128178</v>
      </c>
      <c r="D4441" s="7">
        <v>2.2436313999999999E-2</v>
      </c>
      <c r="E4441" s="9">
        <v>2.23E-2</v>
      </c>
      <c r="F4441" s="9">
        <v>2.2200000000000001E-2</v>
      </c>
      <c r="G4441" s="7">
        <v>-5107480</v>
      </c>
      <c r="H4441" s="7">
        <v>17015003</v>
      </c>
      <c r="K4441">
        <f t="shared" si="1628"/>
        <v>1306.3947787487916</v>
      </c>
      <c r="L4441">
        <f t="shared" si="1629"/>
        <v>1282.2811939736437</v>
      </c>
      <c r="M4441">
        <f t="shared" si="1630"/>
        <v>429.36255716961557</v>
      </c>
      <c r="N4441">
        <f t="shared" si="1631"/>
        <v>0.19280964135244089</v>
      </c>
      <c r="O4441">
        <f t="shared" si="1632"/>
        <v>66.13198239904132</v>
      </c>
      <c r="P4441">
        <f t="shared" si="1633"/>
        <v>66.182099807850875</v>
      </c>
      <c r="Q4441">
        <f t="shared" si="1634"/>
        <v>2.3305205890054026E-2</v>
      </c>
      <c r="R4441">
        <f t="shared" si="1635"/>
        <v>66.108677193151266</v>
      </c>
      <c r="S4441">
        <f t="shared" si="1636"/>
        <v>429.34702036568888</v>
      </c>
      <c r="T4441">
        <f t="shared" si="1637"/>
        <v>19.937100625840657</v>
      </c>
      <c r="U4441">
        <f t="shared" si="1624"/>
        <v>0.62512094966548637</v>
      </c>
      <c r="V4441" s="6">
        <f t="shared" si="1638"/>
        <v>252780.00000044703</v>
      </c>
      <c r="W4441">
        <f t="shared" si="1639"/>
        <v>19.941723524992458</v>
      </c>
      <c r="X4441">
        <f t="shared" si="1640"/>
        <v>430.29531225609685</v>
      </c>
      <c r="Y4441">
        <f t="shared" si="1641"/>
        <v>8.4326972429190992E-3</v>
      </c>
      <c r="Z4441">
        <f t="shared" si="1642"/>
        <v>1.3279166336644388E-6</v>
      </c>
      <c r="AA4441">
        <f t="shared" si="1643"/>
        <v>1.3093969567307172E-6</v>
      </c>
      <c r="AB4441">
        <f t="shared" si="1625"/>
        <v>1.0081281589717388</v>
      </c>
      <c r="AC4441">
        <f t="shared" si="1644"/>
        <v>1.9319177618984649</v>
      </c>
      <c r="AD4441">
        <f t="shared" si="1645"/>
        <v>5.2731577254738978E-8</v>
      </c>
      <c r="AE4441">
        <f t="shared" si="1646"/>
        <v>2.3913716143370658E-5</v>
      </c>
      <c r="AF4441">
        <f t="shared" si="1647"/>
        <v>2.19510211320119E-4</v>
      </c>
      <c r="AG4441">
        <f t="shared" si="1626"/>
        <v>5.2731577254738976E-6</v>
      </c>
      <c r="AH4441">
        <f t="shared" si="1627"/>
        <v>2.1951021132011901</v>
      </c>
    </row>
    <row r="4442" spans="1:34" ht="15">
      <c r="A4442" s="8">
        <v>43261.354166666664</v>
      </c>
      <c r="B4442" s="9">
        <v>-2.06E-2</v>
      </c>
      <c r="C4442" s="7">
        <v>3.1433814820000001</v>
      </c>
      <c r="D4442" s="7">
        <v>2.2442343E-2</v>
      </c>
      <c r="E4442" s="9">
        <v>2.23E-2</v>
      </c>
      <c r="F4442" s="9">
        <v>2.2200000000000001E-2</v>
      </c>
      <c r="G4442" s="7">
        <v>-5107961</v>
      </c>
      <c r="H4442" s="7">
        <v>17015003</v>
      </c>
      <c r="K4442">
        <f t="shared" si="1628"/>
        <v>1312.7651919134667</v>
      </c>
      <c r="L4442">
        <f t="shared" si="1629"/>
        <v>1288.6516071383187</v>
      </c>
      <c r="M4442">
        <f t="shared" si="1630"/>
        <v>431.49564381197342</v>
      </c>
      <c r="N4442">
        <f t="shared" si="1631"/>
        <v>0.19288641385415997</v>
      </c>
      <c r="O4442">
        <f t="shared" si="1632"/>
        <v>66.150090808314275</v>
      </c>
      <c r="P4442">
        <f t="shared" si="1633"/>
        <v>66.182099807850875</v>
      </c>
      <c r="Q4442">
        <f t="shared" si="1634"/>
        <v>4.1413615163008899E-2</v>
      </c>
      <c r="R4442">
        <f t="shared" si="1635"/>
        <v>66.108677193151266</v>
      </c>
      <c r="S4442">
        <f t="shared" si="1636"/>
        <v>431.4680347351981</v>
      </c>
      <c r="T4442">
        <f t="shared" si="1637"/>
        <v>19.945181941811086</v>
      </c>
      <c r="U4442">
        <f t="shared" si="1624"/>
        <v>0.62495691468814896</v>
      </c>
      <c r="V4442" s="6">
        <f t="shared" si="1638"/>
        <v>252840.00000001397</v>
      </c>
      <c r="W4442">
        <f t="shared" si="1639"/>
        <v>19.949606383232982</v>
      </c>
      <c r="X4442">
        <f t="shared" si="1640"/>
        <v>430.78454079915184</v>
      </c>
      <c r="Y4442">
        <f t="shared" si="1641"/>
        <v>4.5438373568340275E-2</v>
      </c>
      <c r="Z4442">
        <f t="shared" si="1642"/>
        <v>1.7579083826255847E-6</v>
      </c>
      <c r="AA4442">
        <f t="shared" si="1643"/>
        <v>1.4476087802279732E-6</v>
      </c>
      <c r="AB4442">
        <f t="shared" si="1625"/>
        <v>1.0080014182615933</v>
      </c>
      <c r="AC4442">
        <f t="shared" si="1644"/>
        <v>1.9317227597440985</v>
      </c>
      <c r="AD4442">
        <f t="shared" si="1645"/>
        <v>1.0818088623927402E-8</v>
      </c>
      <c r="AE4442">
        <f t="shared" si="1646"/>
        <v>2.2912611867935991E-5</v>
      </c>
      <c r="AF4442">
        <f t="shared" si="1647"/>
        <v>4.7000986409082308E-5</v>
      </c>
      <c r="AG4442">
        <f t="shared" si="1626"/>
        <v>1.0818088623927401E-6</v>
      </c>
      <c r="AH4442">
        <f t="shared" si="1627"/>
        <v>0.47000986409082307</v>
      </c>
    </row>
    <row r="4443" spans="1:34" ht="15">
      <c r="A4443" s="8">
        <v>43261.354861111111</v>
      </c>
      <c r="B4443" s="9">
        <v>-2.06E-2</v>
      </c>
      <c r="C4443" s="7">
        <v>3.1437893849999998</v>
      </c>
      <c r="D4443" s="7">
        <v>2.2452392000000002E-2</v>
      </c>
      <c r="E4443" s="9">
        <v>2.23E-2</v>
      </c>
      <c r="F4443" s="9">
        <v>2.2200000000000001E-2</v>
      </c>
      <c r="G4443" s="7">
        <v>-5108445</v>
      </c>
      <c r="H4443" s="7">
        <v>17015003</v>
      </c>
      <c r="K4443">
        <f t="shared" si="1628"/>
        <v>1312.7651919134667</v>
      </c>
      <c r="L4443">
        <f t="shared" si="1629"/>
        <v>1288.6516071383187</v>
      </c>
      <c r="M4443">
        <f t="shared" si="1630"/>
        <v>431.49564381197342</v>
      </c>
      <c r="N4443">
        <f t="shared" si="1631"/>
        <v>0.1930100429076636</v>
      </c>
      <c r="O4443">
        <f t="shared" si="1632"/>
        <v>66.180273492803224</v>
      </c>
      <c r="P4443">
        <f t="shared" si="1633"/>
        <v>66.182099807850875</v>
      </c>
      <c r="Q4443">
        <f t="shared" si="1634"/>
        <v>7.1596299651957906E-2</v>
      </c>
      <c r="R4443">
        <f t="shared" si="1635"/>
        <v>66.108677193151266</v>
      </c>
      <c r="S4443">
        <f t="shared" si="1636"/>
        <v>431.4479129455388</v>
      </c>
      <c r="T4443">
        <f t="shared" si="1637"/>
        <v>19.958195526390416</v>
      </c>
      <c r="U4443">
        <f t="shared" si="1624"/>
        <v>0.62469276426272813</v>
      </c>
      <c r="V4443" s="6">
        <f t="shared" si="1638"/>
        <v>252900.00000020955</v>
      </c>
      <c r="W4443">
        <f t="shared" si="1639"/>
        <v>19.957366665289957</v>
      </c>
      <c r="X4443">
        <f t="shared" si="1640"/>
        <v>431.28552921294988</v>
      </c>
      <c r="Y4443">
        <f t="shared" si="1641"/>
        <v>0.10919975759870226</v>
      </c>
      <c r="Z4443">
        <f t="shared" si="1642"/>
        <v>1.5934983568679526E-6</v>
      </c>
      <c r="AA4443">
        <f t="shared" si="1643"/>
        <v>1.5569136387377833E-6</v>
      </c>
      <c r="AB4443">
        <f t="shared" si="1625"/>
        <v>1.0078527136904991</v>
      </c>
      <c r="AC4443">
        <f t="shared" si="1644"/>
        <v>1.9314087419481993</v>
      </c>
      <c r="AD4443">
        <f t="shared" si="1645"/>
        <v>4.840545970363281E-9</v>
      </c>
      <c r="AE4443">
        <f t="shared" si="1646"/>
        <v>2.474061257493142E-5</v>
      </c>
      <c r="AF4443">
        <f t="shared" si="1647"/>
        <v>1.9476680337065673E-5</v>
      </c>
      <c r="AG4443">
        <f t="shared" si="1626"/>
        <v>4.8405459703632807E-7</v>
      </c>
      <c r="AH4443">
        <f t="shared" si="1627"/>
        <v>0.19476680337065674</v>
      </c>
    </row>
    <row r="4444" spans="1:34" ht="15">
      <c r="A4444" s="8">
        <v>43261.355555555558</v>
      </c>
      <c r="B4444" s="9">
        <v>-2.06E-2</v>
      </c>
      <c r="C4444" s="7">
        <v>3.1439808490000001</v>
      </c>
      <c r="D4444" s="9">
        <v>2.2499999999999999E-2</v>
      </c>
      <c r="E4444" s="9">
        <v>2.23E-2</v>
      </c>
      <c r="F4444" s="9">
        <v>2.2200000000000001E-2</v>
      </c>
      <c r="G4444" s="7">
        <v>-5108927</v>
      </c>
      <c r="H4444" s="7">
        <v>17015003</v>
      </c>
      <c r="K4444">
        <f t="shared" si="1628"/>
        <v>1312.7651919134667</v>
      </c>
      <c r="L4444">
        <f t="shared" si="1629"/>
        <v>1288.6516071383187</v>
      </c>
      <c r="M4444">
        <f t="shared" si="1630"/>
        <v>431.49564381197342</v>
      </c>
      <c r="N4444">
        <f t="shared" si="1631"/>
        <v>0.19306807266743506</v>
      </c>
      <c r="O4444">
        <f t="shared" si="1632"/>
        <v>66.323266551132406</v>
      </c>
      <c r="P4444">
        <f t="shared" si="1633"/>
        <v>66.182099807850875</v>
      </c>
      <c r="Q4444">
        <f t="shared" si="1634"/>
        <v>0.21458935798113998</v>
      </c>
      <c r="R4444">
        <f t="shared" si="1635"/>
        <v>66.108677193151266</v>
      </c>
      <c r="S4444">
        <f t="shared" si="1636"/>
        <v>431.35258423998602</v>
      </c>
      <c r="T4444">
        <f t="shared" si="1637"/>
        <v>19.964303922155832</v>
      </c>
      <c r="U4444">
        <f t="shared" si="1624"/>
        <v>0.62456877572365654</v>
      </c>
      <c r="V4444" s="6">
        <f t="shared" si="1638"/>
        <v>252960.00000040513</v>
      </c>
      <c r="W4444">
        <f t="shared" si="1639"/>
        <v>19.964732949841821</v>
      </c>
      <c r="X4444">
        <f t="shared" si="1640"/>
        <v>431.67131067759499</v>
      </c>
      <c r="Y4444">
        <f t="shared" si="1641"/>
        <v>0.16692500520474596</v>
      </c>
      <c r="Z4444">
        <f t="shared" si="1642"/>
        <v>1.2520338601053981E-6</v>
      </c>
      <c r="AA4444">
        <f t="shared" si="1643"/>
        <v>1.5379435159239064E-6</v>
      </c>
      <c r="AB4444">
        <f t="shared" si="1625"/>
        <v>1.0077180866224531</v>
      </c>
      <c r="AC4444">
        <f t="shared" si="1644"/>
        <v>1.9312613463583799</v>
      </c>
      <c r="AD4444">
        <f t="shared" si="1645"/>
        <v>3.1277882414666988E-9</v>
      </c>
      <c r="AE4444">
        <f t="shared" si="1646"/>
        <v>2.4564210494681205E-5</v>
      </c>
      <c r="AF4444">
        <f t="shared" si="1647"/>
        <v>1.2675513681208092E-5</v>
      </c>
      <c r="AG4444">
        <f t="shared" si="1626"/>
        <v>3.1277882414666989E-7</v>
      </c>
      <c r="AH4444">
        <f t="shared" si="1627"/>
        <v>0.12675513681208092</v>
      </c>
    </row>
    <row r="4445" spans="1:34" ht="15">
      <c r="A4445" s="8">
        <v>43261.356249999997</v>
      </c>
      <c r="B4445" s="9">
        <v>-2.06E-2</v>
      </c>
      <c r="C4445" s="7">
        <v>3.144260316</v>
      </c>
      <c r="D4445" s="9">
        <v>2.2499999999999999E-2</v>
      </c>
      <c r="E4445" s="9">
        <v>2.23E-2</v>
      </c>
      <c r="F4445" s="9">
        <v>2.2200000000000001E-2</v>
      </c>
      <c r="G4445" s="7">
        <v>-5109412</v>
      </c>
      <c r="H4445" s="7">
        <v>17015003</v>
      </c>
      <c r="K4445">
        <f t="shared" si="1628"/>
        <v>1312.7651919134667</v>
      </c>
      <c r="L4445">
        <f t="shared" si="1629"/>
        <v>1288.6516071383187</v>
      </c>
      <c r="M4445">
        <f t="shared" si="1630"/>
        <v>431.49564381197342</v>
      </c>
      <c r="N4445">
        <f t="shared" si="1631"/>
        <v>0.19315277476743314</v>
      </c>
      <c r="O4445">
        <f t="shared" si="1632"/>
        <v>66.323266551132406</v>
      </c>
      <c r="P4445">
        <f t="shared" si="1633"/>
        <v>66.182099807850875</v>
      </c>
      <c r="Q4445">
        <f t="shared" si="1634"/>
        <v>0.21458935798113998</v>
      </c>
      <c r="R4445">
        <f t="shared" si="1635"/>
        <v>66.108677193151266</v>
      </c>
      <c r="S4445">
        <f t="shared" si="1636"/>
        <v>431.35258423998602</v>
      </c>
      <c r="T4445">
        <f t="shared" si="1637"/>
        <v>19.973219932681946</v>
      </c>
      <c r="U4445">
        <f t="shared" si="1624"/>
        <v>0.62438779807225142</v>
      </c>
      <c r="V4445" s="6">
        <f t="shared" si="1638"/>
        <v>253019.99999997206</v>
      </c>
      <c r="W4445">
        <f t="shared" si="1639"/>
        <v>19.972180951849381</v>
      </c>
      <c r="X4445">
        <f t="shared" si="1640"/>
        <v>432.16022885335889</v>
      </c>
      <c r="Y4445">
        <f t="shared" si="1641"/>
        <v>0.21458935798113998</v>
      </c>
      <c r="Z4445">
        <f t="shared" si="1642"/>
        <v>2.0203289966047549E-6</v>
      </c>
      <c r="AA4445">
        <f t="shared" si="1643"/>
        <v>1.456190855053764E-6</v>
      </c>
      <c r="AB4445">
        <f t="shared" si="1625"/>
        <v>1.0076069236161307</v>
      </c>
      <c r="AC4445">
        <f t="shared" si="1644"/>
        <v>1.9310462030243847</v>
      </c>
      <c r="AD4445">
        <f t="shared" si="1645"/>
        <v>2.3034569037985268E-9</v>
      </c>
      <c r="AE4445">
        <f t="shared" si="1646"/>
        <v>2.1913347794749162E-5</v>
      </c>
      <c r="AF4445">
        <f t="shared" si="1647"/>
        <v>1.046411239210745E-5</v>
      </c>
      <c r="AG4445">
        <f t="shared" si="1626"/>
        <v>2.3034569037985267E-7</v>
      </c>
      <c r="AH4445">
        <f t="shared" si="1627"/>
        <v>0.10464112392107451</v>
      </c>
    </row>
    <row r="4446" spans="1:34" ht="15">
      <c r="A4446" s="8">
        <v>43261.356944444444</v>
      </c>
      <c r="B4446" s="9">
        <v>-2.07E-2</v>
      </c>
      <c r="C4446" s="7">
        <v>3.144740761</v>
      </c>
      <c r="D4446" s="9">
        <v>2.2499999999999999E-2</v>
      </c>
      <c r="E4446" s="9">
        <v>2.23E-2</v>
      </c>
      <c r="F4446" s="9">
        <v>2.2200000000000001E-2</v>
      </c>
      <c r="G4446" s="7">
        <v>-5109894</v>
      </c>
      <c r="H4446" s="7">
        <v>17015003</v>
      </c>
      <c r="K4446">
        <f t="shared" si="1628"/>
        <v>1319.1356050781417</v>
      </c>
      <c r="L4446">
        <f t="shared" si="1629"/>
        <v>1295.0220203029937</v>
      </c>
      <c r="M4446">
        <f t="shared" si="1630"/>
        <v>433.62873045433128</v>
      </c>
      <c r="N4446">
        <f t="shared" si="1631"/>
        <v>0.19329839017259218</v>
      </c>
      <c r="O4446">
        <f t="shared" si="1632"/>
        <v>66.323266551132406</v>
      </c>
      <c r="P4446">
        <f t="shared" si="1633"/>
        <v>66.182099807850875</v>
      </c>
      <c r="Q4446">
        <f t="shared" si="1634"/>
        <v>0.21458935798113998</v>
      </c>
      <c r="R4446">
        <f t="shared" si="1635"/>
        <v>66.108677193151266</v>
      </c>
      <c r="S4446">
        <f t="shared" si="1636"/>
        <v>433.48567088234387</v>
      </c>
      <c r="T4446">
        <f t="shared" si="1637"/>
        <v>19.988547870067109</v>
      </c>
      <c r="U4446">
        <f t="shared" si="1624"/>
        <v>0.62407667079164453</v>
      </c>
      <c r="V4446" s="6">
        <f t="shared" si="1638"/>
        <v>253080.00000016764</v>
      </c>
      <c r="W4446">
        <f t="shared" si="1639"/>
        <v>19.979523887855578</v>
      </c>
      <c r="X4446">
        <f t="shared" si="1640"/>
        <v>432.65027756504338</v>
      </c>
      <c r="Y4446">
        <f t="shared" si="1641"/>
        <v>0.21458935798113998</v>
      </c>
      <c r="Z4446">
        <f t="shared" si="1642"/>
        <v>1.7863637486934684E-6</v>
      </c>
      <c r="AA4446">
        <f t="shared" si="1643"/>
        <v>1.2696503556605145E-6</v>
      </c>
      <c r="AB4446">
        <f t="shared" si="1625"/>
        <v>1.0075692680687105</v>
      </c>
      <c r="AC4446">
        <f t="shared" si="1644"/>
        <v>1.9306763398952806</v>
      </c>
      <c r="AD4446">
        <f t="shared" si="1645"/>
        <v>2.0079955222554448E-9</v>
      </c>
      <c r="AE4446">
        <f t="shared" si="1646"/>
        <v>2.1617258911335371E-5</v>
      </c>
      <c r="AF4446">
        <f t="shared" si="1647"/>
        <v>9.246835929650542E-6</v>
      </c>
      <c r="AG4446">
        <f t="shared" si="1626"/>
        <v>2.0079955222554448E-7</v>
      </c>
      <c r="AH4446">
        <f t="shared" si="1627"/>
        <v>9.2468359296505417E-2</v>
      </c>
    </row>
    <row r="4447" spans="1:34" ht="15">
      <c r="A4447" s="8">
        <v>43261.357638888891</v>
      </c>
      <c r="B4447" s="9">
        <v>-2.07E-2</v>
      </c>
      <c r="C4447" s="7">
        <v>3.1449322259999999</v>
      </c>
      <c r="D4447" s="9">
        <v>2.2499999999999999E-2</v>
      </c>
      <c r="E4447" s="9">
        <v>2.23E-2</v>
      </c>
      <c r="F4447" s="9">
        <v>2.2200000000000001E-2</v>
      </c>
      <c r="G4447" s="7">
        <v>-5110377</v>
      </c>
      <c r="H4447" s="7">
        <v>17015003</v>
      </c>
      <c r="K4447">
        <f t="shared" si="1628"/>
        <v>1319.1356050781417</v>
      </c>
      <c r="L4447">
        <f t="shared" si="1629"/>
        <v>1295.0220203029937</v>
      </c>
      <c r="M4447">
        <f t="shared" si="1630"/>
        <v>433.62873045433128</v>
      </c>
      <c r="N4447">
        <f t="shared" si="1631"/>
        <v>0.193356420235448</v>
      </c>
      <c r="O4447">
        <f t="shared" si="1632"/>
        <v>66.323266551132406</v>
      </c>
      <c r="P4447">
        <f t="shared" si="1633"/>
        <v>66.182099807850875</v>
      </c>
      <c r="Q4447">
        <f t="shared" si="1634"/>
        <v>0.21458935798113998</v>
      </c>
      <c r="R4447">
        <f t="shared" si="1635"/>
        <v>66.108677193151266</v>
      </c>
      <c r="S4447">
        <f t="shared" si="1636"/>
        <v>433.48567088234387</v>
      </c>
      <c r="T4447">
        <f t="shared" si="1637"/>
        <v>19.994656297736142</v>
      </c>
      <c r="U4447">
        <f t="shared" si="1624"/>
        <v>0.62395268160499173</v>
      </c>
      <c r="V4447" s="6">
        <f t="shared" si="1638"/>
        <v>253140.00000036322</v>
      </c>
      <c r="W4447">
        <f t="shared" si="1639"/>
        <v>19.986799701087708</v>
      </c>
      <c r="X4447">
        <f t="shared" si="1640"/>
        <v>433.1410517813099</v>
      </c>
      <c r="Y4447">
        <f t="shared" si="1641"/>
        <v>0.11412542359824822</v>
      </c>
      <c r="Z4447">
        <f t="shared" si="1642"/>
        <v>1.0275546329057481E-6</v>
      </c>
      <c r="AA4447">
        <f t="shared" si="1643"/>
        <v>1.1621522290807969E-6</v>
      </c>
      <c r="AB4447">
        <f t="shared" si="1625"/>
        <v>1.0078024106476369</v>
      </c>
      <c r="AC4447">
        <f t="shared" si="1644"/>
        <v>1.9305289435356268</v>
      </c>
      <c r="AD4447">
        <f t="shared" si="1645"/>
        <v>3.4556857457411142E-9</v>
      </c>
      <c r="AE4447">
        <f t="shared" si="1646"/>
        <v>2.1820075123593006E-5</v>
      </c>
      <c r="AF4447">
        <f t="shared" si="1647"/>
        <v>1.5765546728162328E-5</v>
      </c>
      <c r="AG4447">
        <f t="shared" si="1626"/>
        <v>3.4556857457411142E-7</v>
      </c>
      <c r="AH4447">
        <f t="shared" si="1627"/>
        <v>0.15765546728162327</v>
      </c>
    </row>
    <row r="4448" spans="1:34" ht="15">
      <c r="A4448" s="8">
        <v>43261.35833333333</v>
      </c>
      <c r="B4448" s="7">
        <v>-2.0692833000000001E-2</v>
      </c>
      <c r="C4448" s="7">
        <v>3.145127258</v>
      </c>
      <c r="D4448" s="9">
        <v>2.2499999999999999E-2</v>
      </c>
      <c r="E4448" s="9">
        <v>2.23E-2</v>
      </c>
      <c r="F4448" s="9">
        <v>2.23E-2</v>
      </c>
      <c r="G4448" s="7">
        <v>-5110859</v>
      </c>
      <c r="H4448" s="7">
        <v>17015003</v>
      </c>
      <c r="K4448">
        <f t="shared" si="1628"/>
        <v>1318.6790375666296</v>
      </c>
      <c r="L4448">
        <f t="shared" si="1629"/>
        <v>1294.4340037015925</v>
      </c>
      <c r="M4448">
        <f t="shared" si="1630"/>
        <v>433.43183736034968</v>
      </c>
      <c r="N4448">
        <f t="shared" si="1631"/>
        <v>0.19341553140051163</v>
      </c>
      <c r="O4448">
        <f t="shared" si="1632"/>
        <v>66.323266551132406</v>
      </c>
      <c r="P4448">
        <f t="shared" si="1633"/>
        <v>66.182099807850875</v>
      </c>
      <c r="Q4448">
        <f t="shared" si="1634"/>
        <v>-8.6802445167535325E-2</v>
      </c>
      <c r="R4448">
        <f t="shared" si="1635"/>
        <v>66.410068996299941</v>
      </c>
      <c r="S4448">
        <f t="shared" si="1636"/>
        <v>433.48970565712801</v>
      </c>
      <c r="T4448">
        <f t="shared" si="1637"/>
        <v>20.000878525637575</v>
      </c>
      <c r="U4448">
        <f t="shared" si="1624"/>
        <v>0.62382638249522615</v>
      </c>
      <c r="V4448" s="6">
        <f t="shared" si="1638"/>
        <v>253199.99999993015</v>
      </c>
      <c r="W4448">
        <f t="shared" si="1639"/>
        <v>19.994346933187277</v>
      </c>
      <c r="X4448">
        <f t="shared" si="1640"/>
        <v>433.635563339268</v>
      </c>
      <c r="Y4448">
        <f t="shared" si="1641"/>
        <v>1.3661489215356445E-2</v>
      </c>
      <c r="Z4448">
        <f t="shared" si="1642"/>
        <v>7.5564800757344225E-7</v>
      </c>
      <c r="AA4448">
        <f t="shared" si="1643"/>
        <v>1.1300833882473885E-6</v>
      </c>
      <c r="AB4448">
        <f t="shared" si="1625"/>
        <v>1.0080392265245754</v>
      </c>
      <c r="AC4448">
        <f t="shared" si="1644"/>
        <v>1.9303788011763652</v>
      </c>
      <c r="AD4448">
        <f t="shared" si="1645"/>
        <v>2.8069346030674341E-8</v>
      </c>
      <c r="AE4448">
        <f t="shared" si="1646"/>
        <v>2.8010027923614949E-5</v>
      </c>
      <c r="AF4448">
        <f t="shared" si="1647"/>
        <v>9.9758472040443018E-5</v>
      </c>
      <c r="AG4448">
        <f t="shared" si="1626"/>
        <v>2.806934603067434E-6</v>
      </c>
      <c r="AH4448">
        <f t="shared" si="1627"/>
        <v>0.99758472040443014</v>
      </c>
    </row>
    <row r="4449" spans="1:34" ht="15">
      <c r="A4449" s="8">
        <v>43261.359027777777</v>
      </c>
      <c r="B4449" s="9">
        <v>-2.07E-2</v>
      </c>
      <c r="C4449" s="7">
        <v>3.1452164499999999</v>
      </c>
      <c r="D4449" s="9">
        <v>2.2499999999999999E-2</v>
      </c>
      <c r="E4449" s="9">
        <v>2.23E-2</v>
      </c>
      <c r="F4449" s="9">
        <v>2.23E-2</v>
      </c>
      <c r="G4449" s="7">
        <v>-5111343</v>
      </c>
      <c r="H4449" s="7">
        <v>17015003</v>
      </c>
      <c r="K4449">
        <f t="shared" si="1628"/>
        <v>1319.1356050781417</v>
      </c>
      <c r="L4449">
        <f t="shared" si="1629"/>
        <v>1294.8905712131045</v>
      </c>
      <c r="M4449">
        <f t="shared" si="1630"/>
        <v>433.58471568000743</v>
      </c>
      <c r="N4449">
        <f t="shared" si="1631"/>
        <v>0.19344256410814087</v>
      </c>
      <c r="O4449">
        <f t="shared" si="1632"/>
        <v>66.323266551132406</v>
      </c>
      <c r="P4449">
        <f t="shared" si="1633"/>
        <v>66.182099807850875</v>
      </c>
      <c r="Q4449">
        <f t="shared" si="1634"/>
        <v>-8.6802445167535325E-2</v>
      </c>
      <c r="R4449">
        <f t="shared" si="1635"/>
        <v>66.410068996299941</v>
      </c>
      <c r="S4449">
        <f t="shared" si="1636"/>
        <v>433.64258397678577</v>
      </c>
      <c r="T4449">
        <f t="shared" si="1637"/>
        <v>20.003724073809078</v>
      </c>
      <c r="U4449">
        <f t="shared" si="1624"/>
        <v>0.62376862340852124</v>
      </c>
      <c r="V4449" s="6">
        <f t="shared" si="1638"/>
        <v>253260.00000012573</v>
      </c>
      <c r="W4449">
        <f t="shared" si="1639"/>
        <v>20.002451597703367</v>
      </c>
      <c r="X4449">
        <f t="shared" si="1640"/>
        <v>433.95151711983425</v>
      </c>
      <c r="Y4449">
        <f t="shared" si="1641"/>
        <v>-7.641216090620162E-2</v>
      </c>
      <c r="Z4449">
        <f t="shared" si="1642"/>
        <v>4.521248868728388E-7</v>
      </c>
      <c r="AA4449">
        <f t="shared" si="1643"/>
        <v>9.607066599759902E-7</v>
      </c>
      <c r="AB4449">
        <f t="shared" si="1625"/>
        <v>1.0082454257091173</v>
      </c>
      <c r="AC4449">
        <f t="shared" si="1644"/>
        <v>1.9303101380989869</v>
      </c>
      <c r="AD4449">
        <f t="shared" si="1645"/>
        <v>-4.2661165763633404E-9</v>
      </c>
      <c r="AE4449">
        <f t="shared" si="1646"/>
        <v>2.9137594811356025E-5</v>
      </c>
      <c r="AF4449">
        <f t="shared" si="1647"/>
        <v>-1.4575050062240374E-5</v>
      </c>
      <c r="AG4449" t="str">
        <f t="shared" si="1626"/>
        <v>NaN</v>
      </c>
      <c r="AH4449" t="str">
        <f t="shared" si="1627"/>
        <v>NaN</v>
      </c>
    </row>
    <row r="4450" spans="1:34" ht="15">
      <c r="A4450" s="8">
        <v>43261.359722222223</v>
      </c>
      <c r="B4450" s="7">
        <v>-2.0738118E-2</v>
      </c>
      <c r="C4450" s="7">
        <v>3.1452973169999998</v>
      </c>
      <c r="D4450" s="7">
        <v>2.2510378000000001E-2</v>
      </c>
      <c r="E4450" s="7">
        <v>2.2331139E-2</v>
      </c>
      <c r="F4450" s="9">
        <v>2.23E-2</v>
      </c>
      <c r="G4450" s="7">
        <v>-5111824</v>
      </c>
      <c r="H4450" s="7">
        <v>17015003</v>
      </c>
      <c r="K4450">
        <f t="shared" si="1628"/>
        <v>1321.5638791682527</v>
      </c>
      <c r="L4450">
        <f t="shared" si="1629"/>
        <v>1297.3188453032155</v>
      </c>
      <c r="M4450">
        <f t="shared" si="1630"/>
        <v>434.39780564634145</v>
      </c>
      <c r="N4450">
        <f t="shared" si="1631"/>
        <v>0.19346707363778312</v>
      </c>
      <c r="O4450">
        <f t="shared" si="1632"/>
        <v>66.354437403916407</v>
      </c>
      <c r="P4450">
        <f t="shared" si="1633"/>
        <v>66.275296988284296</v>
      </c>
      <c r="Q4450">
        <f t="shared" si="1634"/>
        <v>-5.5631592383534212E-2</v>
      </c>
      <c r="R4450">
        <f t="shared" si="1635"/>
        <v>66.410068996299941</v>
      </c>
      <c r="S4450">
        <f t="shared" si="1636"/>
        <v>434.43489337459715</v>
      </c>
      <c r="T4450">
        <f t="shared" si="1637"/>
        <v>20.006304024297734</v>
      </c>
      <c r="U4450">
        <f t="shared" si="1624"/>
        <v>0.62371625543757603</v>
      </c>
      <c r="V4450" s="6">
        <f t="shared" si="1638"/>
        <v>253320.00000032131</v>
      </c>
      <c r="W4450">
        <f t="shared" si="1639"/>
        <v>20.010494972900624</v>
      </c>
      <c r="X4450">
        <f t="shared" si="1640"/>
        <v>434.43936171863362</v>
      </c>
      <c r="Y4450">
        <f t="shared" si="1641"/>
        <v>-7.641216090620162E-2</v>
      </c>
      <c r="Z4450">
        <f t="shared" si="1642"/>
        <v>8.4101147080992652E-7</v>
      </c>
      <c r="AA4450">
        <f t="shared" si="1643"/>
        <v>9.0289273297769759E-7</v>
      </c>
      <c r="AB4450">
        <f t="shared" si="1625"/>
        <v>1.0082298950932609</v>
      </c>
      <c r="AC4450">
        <f t="shared" si="1644"/>
        <v>1.9302478838936956</v>
      </c>
      <c r="AD4450">
        <f t="shared" si="1645"/>
        <v>-4.0092585904516526E-9</v>
      </c>
      <c r="AE4450">
        <f t="shared" si="1646"/>
        <v>2.4038602487709709E-5</v>
      </c>
      <c r="AF4450">
        <f t="shared" si="1647"/>
        <v>-1.6602974028577481E-5</v>
      </c>
      <c r="AG4450" t="str">
        <f t="shared" si="1626"/>
        <v>NaN</v>
      </c>
      <c r="AH4450" t="str">
        <f t="shared" si="1627"/>
        <v>NaN</v>
      </c>
    </row>
    <row r="4451" spans="1:34" ht="15">
      <c r="A4451" s="8">
        <v>43261.36041666667</v>
      </c>
      <c r="B4451" s="9">
        <v>-2.0799999999999999E-2</v>
      </c>
      <c r="C4451" s="7">
        <v>3.1455327820000001</v>
      </c>
      <c r="D4451" s="9">
        <v>2.2499999999999999E-2</v>
      </c>
      <c r="E4451" s="9">
        <v>2.23E-2</v>
      </c>
      <c r="F4451" s="9">
        <v>2.23E-2</v>
      </c>
      <c r="G4451" s="7">
        <v>-5112305</v>
      </c>
      <c r="H4451" s="7">
        <v>17015003</v>
      </c>
      <c r="K4451">
        <f t="shared" si="1628"/>
        <v>1325.5060182428169</v>
      </c>
      <c r="L4451">
        <f t="shared" si="1629"/>
        <v>1301.2609843777798</v>
      </c>
      <c r="M4451">
        <f t="shared" si="1630"/>
        <v>435.71780232236534</v>
      </c>
      <c r="N4451">
        <f t="shared" si="1631"/>
        <v>0.19353843941612572</v>
      </c>
      <c r="O4451">
        <f t="shared" si="1632"/>
        <v>66.323266551132406</v>
      </c>
      <c r="P4451">
        <f t="shared" si="1633"/>
        <v>66.182099807850875</v>
      </c>
      <c r="Q4451">
        <f t="shared" si="1634"/>
        <v>-8.6802445167535325E-2</v>
      </c>
      <c r="R4451">
        <f t="shared" si="1635"/>
        <v>66.410068996299941</v>
      </c>
      <c r="S4451">
        <f t="shared" si="1636"/>
        <v>435.77567061914368</v>
      </c>
      <c r="T4451">
        <f t="shared" si="1637"/>
        <v>20.013816211491694</v>
      </c>
      <c r="U4451">
        <f t="shared" si="1624"/>
        <v>0.62356377266612839</v>
      </c>
      <c r="V4451" s="6">
        <f t="shared" si="1638"/>
        <v>253380.00000051688</v>
      </c>
      <c r="W4451">
        <f t="shared" si="1639"/>
        <v>20.018640496144563</v>
      </c>
      <c r="X4451">
        <f t="shared" si="1640"/>
        <v>434.92827989439752</v>
      </c>
      <c r="Y4451">
        <f t="shared" si="1641"/>
        <v>-7.641216090620162E-2</v>
      </c>
      <c r="Z4451">
        <f t="shared" si="1642"/>
        <v>1.0275519742715412E-6</v>
      </c>
      <c r="AA4451">
        <f t="shared" si="1643"/>
        <v>1.0740761939529673E-6</v>
      </c>
      <c r="AB4451">
        <f t="shared" si="1625"/>
        <v>1.0082048063927098</v>
      </c>
      <c r="AC4451">
        <f t="shared" si="1644"/>
        <v>1.9300666148167054</v>
      </c>
      <c r="AD4451">
        <f t="shared" si="1645"/>
        <v>-4.7689439192421689E-9</v>
      </c>
      <c r="AE4451">
        <f t="shared" si="1646"/>
        <v>2.3683219366425378E-5</v>
      </c>
      <c r="AF4451">
        <f t="shared" si="1647"/>
        <v>-2.0045297845923891E-5</v>
      </c>
      <c r="AG4451" t="str">
        <f t="shared" si="1626"/>
        <v>NaN</v>
      </c>
      <c r="AH4451" t="str">
        <f t="shared" si="1627"/>
        <v>NaN</v>
      </c>
    </row>
    <row r="4452" spans="1:34" ht="15">
      <c r="A4452" s="8">
        <v>43261.361111111109</v>
      </c>
      <c r="B4452" s="9">
        <v>-2.0799999999999999E-2</v>
      </c>
      <c r="C4452" s="7">
        <v>3.1456838130000002</v>
      </c>
      <c r="D4452" s="9">
        <v>2.2499999999999999E-2</v>
      </c>
      <c r="E4452" s="9">
        <v>2.23E-2</v>
      </c>
      <c r="F4452" s="9">
        <v>2.23E-2</v>
      </c>
      <c r="G4452" s="7">
        <v>-5112790</v>
      </c>
      <c r="H4452" s="7">
        <v>17015003</v>
      </c>
      <c r="K4452">
        <f t="shared" si="1628"/>
        <v>1325.5060182428169</v>
      </c>
      <c r="L4452">
        <f t="shared" si="1629"/>
        <v>1301.2609843777798</v>
      </c>
      <c r="M4452">
        <f t="shared" si="1630"/>
        <v>435.71780232236534</v>
      </c>
      <c r="N4452">
        <f t="shared" si="1631"/>
        <v>0.19358421456261826</v>
      </c>
      <c r="O4452">
        <f t="shared" si="1632"/>
        <v>66.323266551132406</v>
      </c>
      <c r="P4452">
        <f t="shared" si="1633"/>
        <v>66.182099807850875</v>
      </c>
      <c r="Q4452">
        <f t="shared" si="1634"/>
        <v>-8.6802445167535325E-2</v>
      </c>
      <c r="R4452">
        <f t="shared" si="1635"/>
        <v>66.410068996299941</v>
      </c>
      <c r="S4452">
        <f t="shared" si="1636"/>
        <v>435.77567061914368</v>
      </c>
      <c r="T4452">
        <f t="shared" si="1637"/>
        <v>20.018634647964589</v>
      </c>
      <c r="U4452">
        <f t="shared" si="1624"/>
        <v>0.62346596778873886</v>
      </c>
      <c r="V4452" s="6">
        <f t="shared" si="1638"/>
        <v>253440.00000008382</v>
      </c>
      <c r="W4452">
        <f t="shared" si="1639"/>
        <v>20.026462067520377</v>
      </c>
      <c r="X4452">
        <f t="shared" si="1640"/>
        <v>435.41719807016148</v>
      </c>
      <c r="Y4452">
        <f t="shared" si="1641"/>
        <v>-8.6802445167535325E-2</v>
      </c>
      <c r="Z4452">
        <f t="shared" si="1642"/>
        <v>8.3469189870496569E-7</v>
      </c>
      <c r="AA4452">
        <f t="shared" si="1643"/>
        <v>1.2940402985152252E-6</v>
      </c>
      <c r="AB4452">
        <f t="shared" si="1625"/>
        <v>1.0082288023710038</v>
      </c>
      <c r="AC4452">
        <f t="shared" si="1644"/>
        <v>1.9299503459446143</v>
      </c>
      <c r="AD4452">
        <f t="shared" si="1645"/>
        <v>-5.0575395188001768E-9</v>
      </c>
      <c r="AE4452">
        <f t="shared" si="1646"/>
        <v>2.7116613264669122E-5</v>
      </c>
      <c r="AF4452">
        <f t="shared" si="1647"/>
        <v>-1.8566706562746121E-5</v>
      </c>
      <c r="AG4452" t="str">
        <f t="shared" si="1626"/>
        <v>NaN</v>
      </c>
      <c r="AH4452" t="str">
        <f t="shared" si="1627"/>
        <v>NaN</v>
      </c>
    </row>
    <row r="4453" spans="1:34" ht="15">
      <c r="A4453" s="8">
        <v>43261.361805555556</v>
      </c>
      <c r="B4453" s="9">
        <v>-2.0799999999999999E-2</v>
      </c>
      <c r="C4453" s="7">
        <v>3.1458467369999998</v>
      </c>
      <c r="D4453" s="9">
        <v>2.2499999999999999E-2</v>
      </c>
      <c r="E4453" s="9">
        <v>2.24E-2</v>
      </c>
      <c r="F4453" s="9">
        <v>2.23E-2</v>
      </c>
      <c r="G4453" s="7">
        <v>-5113271</v>
      </c>
      <c r="H4453" s="7">
        <v>17015003</v>
      </c>
      <c r="K4453">
        <f t="shared" si="1628"/>
        <v>1325.5060182428169</v>
      </c>
      <c r="L4453">
        <f t="shared" si="1629"/>
        <v>1301.2609843777798</v>
      </c>
      <c r="M4453">
        <f t="shared" si="1630"/>
        <v>435.71780232236534</v>
      </c>
      <c r="N4453">
        <f t="shared" si="1631"/>
        <v>0.19363359429238977</v>
      </c>
      <c r="O4453">
        <f t="shared" si="1632"/>
        <v>66.323266551132406</v>
      </c>
      <c r="P4453">
        <f t="shared" si="1633"/>
        <v>66.481393877774181</v>
      </c>
      <c r="Q4453">
        <f t="shared" si="1634"/>
        <v>-8.6802445167535325E-2</v>
      </c>
      <c r="R4453">
        <f t="shared" si="1635"/>
        <v>66.410068996299941</v>
      </c>
      <c r="S4453">
        <f t="shared" si="1636"/>
        <v>435.77567061914368</v>
      </c>
      <c r="T4453">
        <f t="shared" si="1637"/>
        <v>20.02383251425633</v>
      </c>
      <c r="U4453">
        <f t="shared" si="1624"/>
        <v>0.62336046122489597</v>
      </c>
      <c r="V4453" s="6">
        <f t="shared" si="1638"/>
        <v>253500.0000002794</v>
      </c>
      <c r="W4453">
        <f t="shared" si="1639"/>
        <v>20.03385461857258</v>
      </c>
      <c r="X4453">
        <f t="shared" si="1640"/>
        <v>435.74203265805176</v>
      </c>
      <c r="Y4453">
        <f t="shared" si="1641"/>
        <v>-8.6802445167535325E-2</v>
      </c>
      <c r="Z4453">
        <f t="shared" si="1642"/>
        <v>1.3816662597054202E-6</v>
      </c>
      <c r="AA4453">
        <f t="shared" si="1643"/>
        <v>1.4634170258993115E-6</v>
      </c>
      <c r="AB4453">
        <f t="shared" si="1625"/>
        <v>1.0082288023710038</v>
      </c>
      <c r="AC4453">
        <f t="shared" si="1644"/>
        <v>1.9298249214309946</v>
      </c>
      <c r="AD4453">
        <f t="shared" si="1645"/>
        <v>-5.7191483534250984E-9</v>
      </c>
      <c r="AE4453">
        <f t="shared" si="1646"/>
        <v>2.6428109833987681E-5</v>
      </c>
      <c r="AF4453">
        <f t="shared" si="1647"/>
        <v>-2.1542509598727062E-5</v>
      </c>
      <c r="AG4453" t="str">
        <f t="shared" si="1626"/>
        <v>NaN</v>
      </c>
      <c r="AH4453" t="str">
        <f t="shared" si="1627"/>
        <v>NaN</v>
      </c>
    </row>
    <row r="4454" spans="1:34" ht="15">
      <c r="A4454" s="8">
        <v>43261.362500000003</v>
      </c>
      <c r="B4454" s="9">
        <v>-2.0799999999999999E-2</v>
      </c>
      <c r="C4454" s="7">
        <v>3.1462035030000002</v>
      </c>
      <c r="D4454" s="9">
        <v>2.2499999999999999E-2</v>
      </c>
      <c r="E4454" s="9">
        <v>2.24E-2</v>
      </c>
      <c r="F4454" s="9">
        <v>2.23E-2</v>
      </c>
      <c r="G4454" s="7">
        <v>-5113753</v>
      </c>
      <c r="H4454" s="7">
        <v>17015003</v>
      </c>
      <c r="K4454">
        <f t="shared" si="1628"/>
        <v>1325.5060182428169</v>
      </c>
      <c r="L4454">
        <f t="shared" si="1629"/>
        <v>1301.2609843777798</v>
      </c>
      <c r="M4454">
        <f t="shared" si="1630"/>
        <v>435.71780232236534</v>
      </c>
      <c r="N4454">
        <f t="shared" si="1631"/>
        <v>0.19374172451673807</v>
      </c>
      <c r="O4454">
        <f t="shared" si="1632"/>
        <v>66.323266551132406</v>
      </c>
      <c r="P4454">
        <f t="shared" si="1633"/>
        <v>66.481393877774181</v>
      </c>
      <c r="Q4454">
        <f t="shared" si="1634"/>
        <v>-8.6802445167535325E-2</v>
      </c>
      <c r="R4454">
        <f t="shared" si="1635"/>
        <v>66.410068996299941</v>
      </c>
      <c r="S4454">
        <f t="shared" si="1636"/>
        <v>435.77567061914368</v>
      </c>
      <c r="T4454">
        <f t="shared" si="1637"/>
        <v>20.035214643135099</v>
      </c>
      <c r="U4454">
        <f t="shared" si="1624"/>
        <v>0.62312942617323941</v>
      </c>
      <c r="V4454" s="6">
        <f t="shared" si="1638"/>
        <v>253560.00000047497</v>
      </c>
      <c r="W4454">
        <f t="shared" si="1639"/>
        <v>20.04150983462819</v>
      </c>
      <c r="X4454">
        <f t="shared" si="1640"/>
        <v>436.24302107184974</v>
      </c>
      <c r="Y4454">
        <f t="shared" si="1641"/>
        <v>1.3315923124338269E-2</v>
      </c>
      <c r="Z4454">
        <f t="shared" si="1642"/>
        <v>2.2258388597326365E-6</v>
      </c>
      <c r="AA4454">
        <f t="shared" si="1643"/>
        <v>1.4878077281274304E-6</v>
      </c>
      <c r="AB4454">
        <f t="shared" si="1625"/>
        <v>1.0079975826919332</v>
      </c>
      <c r="AC4454">
        <f t="shared" si="1644"/>
        <v>1.9295502706611498</v>
      </c>
      <c r="AD4454">
        <f t="shared" si="1645"/>
        <v>3.7897358155799647E-8</v>
      </c>
      <c r="AE4454">
        <f t="shared" si="1646"/>
        <v>2.2354900370645949E-5</v>
      </c>
      <c r="AF4454">
        <f t="shared" si="1647"/>
        <v>1.6875911275586336E-4</v>
      </c>
      <c r="AG4454">
        <f t="shared" si="1626"/>
        <v>3.7897358155799646E-6</v>
      </c>
      <c r="AH4454">
        <f t="shared" si="1627"/>
        <v>1.6875911275586335</v>
      </c>
    </row>
    <row r="4455" spans="1:34" ht="15">
      <c r="A4455" s="8">
        <v>43261.363194444442</v>
      </c>
      <c r="B4455" s="9">
        <v>-2.0799999999999999E-2</v>
      </c>
      <c r="C4455" s="7">
        <v>3.1466839480000002</v>
      </c>
      <c r="D4455" s="9">
        <v>2.2599999999999999E-2</v>
      </c>
      <c r="E4455" s="9">
        <v>2.24E-2</v>
      </c>
      <c r="F4455" s="9">
        <v>2.23E-2</v>
      </c>
      <c r="G4455" s="7">
        <v>-5114237</v>
      </c>
      <c r="H4455" s="7">
        <v>17015003</v>
      </c>
      <c r="K4455">
        <f t="shared" si="1628"/>
        <v>1325.5060182428169</v>
      </c>
      <c r="L4455">
        <f t="shared" si="1629"/>
        <v>1301.2609843777798</v>
      </c>
      <c r="M4455">
        <f t="shared" si="1630"/>
        <v>435.71780232236534</v>
      </c>
      <c r="N4455">
        <f t="shared" si="1631"/>
        <v>0.19388733992189711</v>
      </c>
      <c r="O4455">
        <f t="shared" si="1632"/>
        <v>66.623621656008027</v>
      </c>
      <c r="P4455">
        <f t="shared" si="1633"/>
        <v>66.481393877774181</v>
      </c>
      <c r="Q4455">
        <f t="shared" si="1634"/>
        <v>0.21355265970808546</v>
      </c>
      <c r="R4455">
        <f t="shared" si="1635"/>
        <v>66.410068996299941</v>
      </c>
      <c r="S4455">
        <f t="shared" si="1636"/>
        <v>435.57543388255993</v>
      </c>
      <c r="T4455">
        <f t="shared" si="1637"/>
        <v>20.050542580520261</v>
      </c>
      <c r="U4455">
        <f t="shared" si="1624"/>
        <v>0.62281829889263263</v>
      </c>
      <c r="V4455" s="6">
        <f t="shared" si="1638"/>
        <v>253620.00000004191</v>
      </c>
      <c r="W4455">
        <f t="shared" si="1639"/>
        <v>20.049293465230832</v>
      </c>
      <c r="X4455">
        <f t="shared" si="1640"/>
        <v>436.74369911835663</v>
      </c>
      <c r="Y4455">
        <f t="shared" si="1641"/>
        <v>7.2748188909760828E-2</v>
      </c>
      <c r="Z4455">
        <f t="shared" si="1642"/>
        <v>2.2953967395092479E-6</v>
      </c>
      <c r="AA4455">
        <f t="shared" si="1643"/>
        <v>1.5131016061752611E-6</v>
      </c>
      <c r="AB4455">
        <f t="shared" si="1625"/>
        <v>1.0078603260660433</v>
      </c>
      <c r="AC4455">
        <f t="shared" si="1644"/>
        <v>1.929180407532046</v>
      </c>
      <c r="AD4455">
        <f t="shared" si="1645"/>
        <v>7.0533600944226133E-9</v>
      </c>
      <c r="AE4455">
        <f t="shared" si="1646"/>
        <v>2.3475399899088536E-5</v>
      </c>
      <c r="AF4455">
        <f t="shared" si="1647"/>
        <v>2.9909840236508508E-5</v>
      </c>
      <c r="AG4455">
        <f t="shared" si="1626"/>
        <v>7.0533600944226133E-7</v>
      </c>
      <c r="AH4455">
        <f t="shared" si="1627"/>
        <v>0.29909840236508506</v>
      </c>
    </row>
    <row r="4456" spans="1:34" ht="15">
      <c r="A4456" s="8">
        <v>43261.363888888889</v>
      </c>
      <c r="B4456" s="9">
        <v>-2.0899999999999998E-2</v>
      </c>
      <c r="C4456" s="7">
        <v>3.1470668769999999</v>
      </c>
      <c r="D4456" s="7">
        <v>2.2559361999999999E-2</v>
      </c>
      <c r="E4456" s="9">
        <v>2.24E-2</v>
      </c>
      <c r="F4456" s="9">
        <v>2.23E-2</v>
      </c>
      <c r="G4456" s="7">
        <v>-5114722</v>
      </c>
      <c r="H4456" s="7">
        <v>17015003</v>
      </c>
      <c r="K4456">
        <f t="shared" si="1628"/>
        <v>1331.876431407492</v>
      </c>
      <c r="L4456">
        <f t="shared" si="1629"/>
        <v>1307.6313975424548</v>
      </c>
      <c r="M4456">
        <f t="shared" si="1630"/>
        <v>437.8508889647232</v>
      </c>
      <c r="N4456">
        <f t="shared" si="1631"/>
        <v>0.19400339974452427</v>
      </c>
      <c r="O4456">
        <f t="shared" si="1632"/>
        <v>66.501563348488673</v>
      </c>
      <c r="P4456">
        <f t="shared" si="1633"/>
        <v>66.481393877774181</v>
      </c>
      <c r="Q4456">
        <f t="shared" si="1634"/>
        <v>9.1494352188732364E-2</v>
      </c>
      <c r="R4456">
        <f t="shared" si="1635"/>
        <v>66.410068996299941</v>
      </c>
      <c r="S4456">
        <f t="shared" si="1636"/>
        <v>437.78989272993073</v>
      </c>
      <c r="T4456">
        <f t="shared" si="1637"/>
        <v>20.062759403954697</v>
      </c>
      <c r="U4456">
        <f t="shared" si="1624"/>
        <v>0.62257032116690869</v>
      </c>
      <c r="V4456" s="6">
        <f t="shared" si="1638"/>
        <v>253680.00000023749</v>
      </c>
      <c r="W4456">
        <f t="shared" si="1639"/>
        <v>20.057500275339486</v>
      </c>
      <c r="X4456">
        <f t="shared" si="1640"/>
        <v>437.23095625337652</v>
      </c>
      <c r="Y4456">
        <f t="shared" si="1641"/>
        <v>0.17286655720163444</v>
      </c>
      <c r="Z4456">
        <f t="shared" si="1642"/>
        <v>1.6377619785614432E-6</v>
      </c>
      <c r="AA4456">
        <f t="shared" si="1643"/>
        <v>1.6233092614643799E-6</v>
      </c>
      <c r="AB4456">
        <f t="shared" si="1625"/>
        <v>1.0075917074728604</v>
      </c>
      <c r="AC4456">
        <f t="shared" si="1644"/>
        <v>1.9288856155825729</v>
      </c>
      <c r="AD4456">
        <f t="shared" si="1645"/>
        <v>3.1840073786685188E-9</v>
      </c>
      <c r="AE4456">
        <f t="shared" si="1646"/>
        <v>2.7003762822230176E-5</v>
      </c>
      <c r="AF4456">
        <f t="shared" si="1647"/>
        <v>1.1737640845835887E-5</v>
      </c>
      <c r="AG4456">
        <f t="shared" si="1626"/>
        <v>3.184007378668519E-7</v>
      </c>
      <c r="AH4456">
        <f t="shared" si="1627"/>
        <v>0.11737640845835887</v>
      </c>
    </row>
    <row r="4457" spans="1:34" ht="15">
      <c r="A4457" s="8">
        <v>43261.364583333336</v>
      </c>
      <c r="B4457" s="9">
        <v>-2.0899999999999998E-2</v>
      </c>
      <c r="C4457" s="7">
        <v>3.1472999640000001</v>
      </c>
      <c r="D4457" s="9">
        <v>2.2599999999999999E-2</v>
      </c>
      <c r="E4457" s="9">
        <v>2.24E-2</v>
      </c>
      <c r="F4457" s="9">
        <v>2.23E-2</v>
      </c>
      <c r="G4457" s="7">
        <v>-5115204</v>
      </c>
      <c r="H4457" s="7">
        <v>17015003</v>
      </c>
      <c r="K4457">
        <f t="shared" si="1628"/>
        <v>1331.876431407492</v>
      </c>
      <c r="L4457">
        <f t="shared" si="1629"/>
        <v>1307.6313975424548</v>
      </c>
      <c r="M4457">
        <f t="shared" si="1630"/>
        <v>437.8508889647232</v>
      </c>
      <c r="N4457">
        <f t="shared" si="1631"/>
        <v>0.1940740447880617</v>
      </c>
      <c r="O4457">
        <f t="shared" si="1632"/>
        <v>66.623621656008027</v>
      </c>
      <c r="P4457">
        <f t="shared" si="1633"/>
        <v>66.481393877774181</v>
      </c>
      <c r="Q4457">
        <f t="shared" si="1634"/>
        <v>0.21355265970808546</v>
      </c>
      <c r="R4457">
        <f t="shared" si="1635"/>
        <v>66.410068996299941</v>
      </c>
      <c r="S4457">
        <f t="shared" si="1636"/>
        <v>437.70852052491779</v>
      </c>
      <c r="T4457">
        <f t="shared" si="1637"/>
        <v>20.070195724327061</v>
      </c>
      <c r="U4457">
        <f t="shared" si="1624"/>
        <v>0.6224193783442028</v>
      </c>
      <c r="V4457" s="6">
        <f t="shared" si="1638"/>
        <v>253740.00000043306</v>
      </c>
      <c r="W4457">
        <f t="shared" si="1639"/>
        <v>20.066282030500968</v>
      </c>
      <c r="X4457">
        <f t="shared" si="1640"/>
        <v>437.6561582783188</v>
      </c>
      <c r="Y4457">
        <f t="shared" si="1641"/>
        <v>0.17286655720163444</v>
      </c>
      <c r="Z4457">
        <f t="shared" si="1642"/>
        <v>1.0117463864067585E-6</v>
      </c>
      <c r="AA4457">
        <f t="shared" si="1643"/>
        <v>1.6332461024666536E-6</v>
      </c>
      <c r="AB4457">
        <f t="shared" si="1625"/>
        <v>1.0075917074728604</v>
      </c>
      <c r="AC4457">
        <f t="shared" si="1644"/>
        <v>1.928706177171988</v>
      </c>
      <c r="AD4457">
        <f t="shared" si="1645"/>
        <v>3.2031997843294333E-9</v>
      </c>
      <c r="AE4457">
        <f t="shared" si="1646"/>
        <v>3.316959615498886E-5</v>
      </c>
      <c r="AF4457">
        <f t="shared" si="1647"/>
        <v>9.613352752007281E-6</v>
      </c>
      <c r="AG4457">
        <f t="shared" si="1626"/>
        <v>3.2031997843294334E-7</v>
      </c>
      <c r="AH4457">
        <f t="shared" si="1627"/>
        <v>9.6133527520072815E-2</v>
      </c>
    </row>
    <row r="4458" spans="1:34" ht="15">
      <c r="A4458" s="8">
        <v>43261.365277777775</v>
      </c>
      <c r="B4458" s="9">
        <v>-2.0899999999999998E-2</v>
      </c>
      <c r="C4458" s="7">
        <v>3.147447428</v>
      </c>
      <c r="D4458" s="9">
        <v>2.2599999999999999E-2</v>
      </c>
      <c r="E4458" s="9">
        <v>2.24E-2</v>
      </c>
      <c r="F4458" s="9">
        <v>2.23E-2</v>
      </c>
      <c r="G4458" s="7">
        <v>-5115686</v>
      </c>
      <c r="H4458" s="7">
        <v>17015003</v>
      </c>
      <c r="K4458">
        <f t="shared" si="1628"/>
        <v>1331.876431407492</v>
      </c>
      <c r="L4458">
        <f t="shared" si="1629"/>
        <v>1307.6313975424548</v>
      </c>
      <c r="M4458">
        <f t="shared" si="1630"/>
        <v>437.8508889647232</v>
      </c>
      <c r="N4458">
        <f t="shared" si="1631"/>
        <v>0.19411873883234637</v>
      </c>
      <c r="O4458">
        <f t="shared" si="1632"/>
        <v>66.623621656008027</v>
      </c>
      <c r="P4458">
        <f t="shared" si="1633"/>
        <v>66.481393877774181</v>
      </c>
      <c r="Q4458">
        <f t="shared" si="1634"/>
        <v>0.21355265970808546</v>
      </c>
      <c r="R4458">
        <f t="shared" si="1635"/>
        <v>66.410068996299941</v>
      </c>
      <c r="S4458">
        <f t="shared" si="1636"/>
        <v>437.70852052491779</v>
      </c>
      <c r="T4458">
        <f t="shared" si="1637"/>
        <v>20.07490036056755</v>
      </c>
      <c r="U4458">
        <f t="shared" si="1624"/>
        <v>0.62232388338992639</v>
      </c>
      <c r="V4458" s="6">
        <f t="shared" si="1638"/>
        <v>253800</v>
      </c>
      <c r="W4458">
        <f t="shared" si="1639"/>
        <v>20.074617257610779</v>
      </c>
      <c r="X4458">
        <f t="shared" si="1640"/>
        <v>437.97941528609812</v>
      </c>
      <c r="Y4458">
        <f t="shared" si="1641"/>
        <v>0.21355265970808546</v>
      </c>
      <c r="Z4458">
        <f t="shared" si="1642"/>
        <v>1.2046091206063567E-6</v>
      </c>
      <c r="AA4458">
        <f t="shared" si="1643"/>
        <v>1.5085845843450582E-6</v>
      </c>
      <c r="AB4458">
        <f t="shared" si="1625"/>
        <v>1.0074982050393091</v>
      </c>
      <c r="AC4458">
        <f t="shared" si="1644"/>
        <v>1.9285926542995051</v>
      </c>
      <c r="AD4458">
        <f t="shared" si="1645"/>
        <v>2.3948730477047746E-9</v>
      </c>
      <c r="AE4458">
        <f t="shared" si="1646"/>
        <v>3.0236360352404474E-5</v>
      </c>
      <c r="AF4458">
        <f t="shared" si="1647"/>
        <v>7.8846790496434289E-6</v>
      </c>
      <c r="AG4458">
        <f t="shared" si="1626"/>
        <v>2.3948730477047747E-7</v>
      </c>
      <c r="AH4458">
        <f t="shared" si="1627"/>
        <v>7.8846790496434283E-2</v>
      </c>
    </row>
    <row r="4459" spans="1:34" ht="15">
      <c r="A4459" s="8">
        <v>43261.365972222222</v>
      </c>
      <c r="B4459" s="9">
        <v>-2.0899999999999998E-2</v>
      </c>
      <c r="C4459" s="7">
        <v>3.1477530570000001</v>
      </c>
      <c r="D4459" s="9">
        <v>2.2599999999999999E-2</v>
      </c>
      <c r="E4459" s="9">
        <v>2.24E-2</v>
      </c>
      <c r="F4459" s="9">
        <v>2.23E-2</v>
      </c>
      <c r="G4459" s="7">
        <v>-5116168</v>
      </c>
      <c r="H4459" s="7">
        <v>17015003</v>
      </c>
      <c r="K4459">
        <f t="shared" si="1628"/>
        <v>1331.876431407492</v>
      </c>
      <c r="L4459">
        <f t="shared" si="1629"/>
        <v>1307.6313975424548</v>
      </c>
      <c r="M4459">
        <f t="shared" si="1630"/>
        <v>437.8508889647232</v>
      </c>
      <c r="N4459">
        <f t="shared" si="1631"/>
        <v>0.19421137022753909</v>
      </c>
      <c r="O4459">
        <f t="shared" si="1632"/>
        <v>66.623621656008027</v>
      </c>
      <c r="P4459">
        <f t="shared" si="1633"/>
        <v>66.481393877774181</v>
      </c>
      <c r="Q4459">
        <f t="shared" si="1634"/>
        <v>0.21355265970808546</v>
      </c>
      <c r="R4459">
        <f t="shared" si="1635"/>
        <v>66.410068996299941</v>
      </c>
      <c r="S4459">
        <f t="shared" si="1636"/>
        <v>437.70852052491779</v>
      </c>
      <c r="T4459">
        <f t="shared" si="1637"/>
        <v>20.084651033745729</v>
      </c>
      <c r="U4459">
        <f t="shared" si="1624"/>
        <v>0.62212596371203477</v>
      </c>
      <c r="V4459" s="6">
        <f t="shared" si="1638"/>
        <v>253860.00000019558</v>
      </c>
      <c r="W4459">
        <f t="shared" si="1639"/>
        <v>20.083089653131648</v>
      </c>
      <c r="X4459">
        <f t="shared" si="1640"/>
        <v>438.46238612272913</v>
      </c>
      <c r="Y4459">
        <f t="shared" si="1641"/>
        <v>0.11308872532519842</v>
      </c>
      <c r="Z4459">
        <f t="shared" si="1642"/>
        <v>1.606145485728797E-6</v>
      </c>
      <c r="AA4459">
        <f t="shared" si="1643"/>
        <v>1.3997316913806352E-6</v>
      </c>
      <c r="AB4459">
        <f t="shared" si="1625"/>
        <v>1.007729085408041</v>
      </c>
      <c r="AC4459">
        <f t="shared" si="1644"/>
        <v>1.9283573705557155</v>
      </c>
      <c r="AD4459">
        <f t="shared" si="1645"/>
        <v>4.1955636699492305E-9</v>
      </c>
      <c r="AE4459">
        <f t="shared" si="1646"/>
        <v>2.5778486662030366E-5</v>
      </c>
      <c r="AF4459">
        <f t="shared" si="1647"/>
        <v>1.6201824883110906E-5</v>
      </c>
      <c r="AG4459">
        <f t="shared" si="1626"/>
        <v>4.1955636699492303E-7</v>
      </c>
      <c r="AH4459">
        <f t="shared" si="1627"/>
        <v>0.16201824883110907</v>
      </c>
    </row>
    <row r="4460" spans="1:34" ht="15">
      <c r="A4460" s="8">
        <v>43261.366666666669</v>
      </c>
      <c r="B4460" s="9">
        <v>-2.1000000000000001E-2</v>
      </c>
      <c r="C4460" s="7">
        <v>3.1480515520000001</v>
      </c>
      <c r="D4460" s="9">
        <v>2.2599999999999999E-2</v>
      </c>
      <c r="E4460" s="7">
        <v>2.2412814999999999E-2</v>
      </c>
      <c r="F4460" s="9">
        <v>2.24E-2</v>
      </c>
      <c r="G4460" s="7">
        <v>-5116652</v>
      </c>
      <c r="H4460" s="7">
        <v>17015003</v>
      </c>
      <c r="K4460">
        <f t="shared" si="1628"/>
        <v>1338.2468445721672</v>
      </c>
      <c r="L4460">
        <f t="shared" si="1629"/>
        <v>1313.8703616172406</v>
      </c>
      <c r="M4460">
        <f t="shared" si="1630"/>
        <v>439.93996083275721</v>
      </c>
      <c r="N4460">
        <f t="shared" si="1631"/>
        <v>0.1943018394183163</v>
      </c>
      <c r="O4460">
        <f t="shared" si="1632"/>
        <v>66.623621656008027</v>
      </c>
      <c r="P4460">
        <f t="shared" si="1633"/>
        <v>66.519748412834858</v>
      </c>
      <c r="Q4460">
        <f t="shared" si="1634"/>
        <v>-8.783914344057564E-2</v>
      </c>
      <c r="R4460">
        <f t="shared" si="1635"/>
        <v>66.711460799448602</v>
      </c>
      <c r="S4460">
        <f t="shared" si="1636"/>
        <v>439.9985202617176</v>
      </c>
      <c r="T4460">
        <f t="shared" si="1637"/>
        <v>20.094174106459121</v>
      </c>
      <c r="U4460">
        <f t="shared" si="1624"/>
        <v>0.62193266388036872</v>
      </c>
      <c r="V4460" s="6">
        <f t="shared" si="1638"/>
        <v>253920.00000039116</v>
      </c>
      <c r="W4460">
        <f t="shared" si="1639"/>
        <v>20.091617499607871</v>
      </c>
      <c r="X4460">
        <f t="shared" si="1640"/>
        <v>438.93590147260204</v>
      </c>
      <c r="Y4460">
        <f t="shared" si="1641"/>
        <v>1.2624790942311392E-2</v>
      </c>
      <c r="Z4460">
        <f t="shared" si="1642"/>
        <v>1.4512241467213363E-6</v>
      </c>
      <c r="AA4460">
        <f t="shared" si="1643"/>
        <v>1.3057842506444979E-6</v>
      </c>
      <c r="AB4460">
        <f t="shared" si="1625"/>
        <v>1.0079219327091882</v>
      </c>
      <c r="AC4460">
        <f t="shared" si="1644"/>
        <v>1.9281275788111414</v>
      </c>
      <c r="AD4460">
        <f t="shared" si="1645"/>
        <v>3.5055834094296426E-8</v>
      </c>
      <c r="AE4460">
        <f t="shared" si="1646"/>
        <v>2.599933802178003E-5</v>
      </c>
      <c r="AF4460">
        <f t="shared" si="1647"/>
        <v>1.3422365181509031E-4</v>
      </c>
      <c r="AG4460">
        <f t="shared" si="1626"/>
        <v>3.5055834094296424E-6</v>
      </c>
      <c r="AH4460">
        <f t="shared" si="1627"/>
        <v>1.3422365181509031</v>
      </c>
    </row>
    <row r="4461" spans="1:34" ht="15">
      <c r="A4461" s="8">
        <v>43261.367361111108</v>
      </c>
      <c r="B4461" s="9">
        <v>-2.1000000000000001E-2</v>
      </c>
      <c r="C4461" s="7">
        <v>3.1482989099999998</v>
      </c>
      <c r="D4461" s="9">
        <v>2.2599999999999999E-2</v>
      </c>
      <c r="E4461" s="9">
        <v>2.24E-2</v>
      </c>
      <c r="F4461" s="9">
        <v>2.24E-2</v>
      </c>
      <c r="G4461" s="7">
        <v>-5117133</v>
      </c>
      <c r="H4461" s="7">
        <v>17015003</v>
      </c>
      <c r="K4461">
        <f t="shared" si="1628"/>
        <v>1338.2468445721672</v>
      </c>
      <c r="L4461">
        <f t="shared" si="1629"/>
        <v>1313.8703616172406</v>
      </c>
      <c r="M4461">
        <f t="shared" si="1630"/>
        <v>439.93996083275721</v>
      </c>
      <c r="N4461">
        <f t="shared" si="1631"/>
        <v>0.1943768097799379</v>
      </c>
      <c r="O4461">
        <f t="shared" si="1632"/>
        <v>66.623621656008027</v>
      </c>
      <c r="P4461">
        <f t="shared" si="1633"/>
        <v>66.481393877774181</v>
      </c>
      <c r="Q4461">
        <f t="shared" si="1634"/>
        <v>-8.783914344057564E-2</v>
      </c>
      <c r="R4461">
        <f t="shared" si="1635"/>
        <v>66.711460799448602</v>
      </c>
      <c r="S4461">
        <f t="shared" si="1636"/>
        <v>439.9985202617176</v>
      </c>
      <c r="T4461">
        <f t="shared" si="1637"/>
        <v>20.10206572347192</v>
      </c>
      <c r="U4461">
        <f t="shared" si="1624"/>
        <v>0.62177247942246761</v>
      </c>
      <c r="V4461" s="6">
        <f t="shared" si="1638"/>
        <v>253979.99999995809</v>
      </c>
      <c r="W4461">
        <f t="shared" si="1639"/>
        <v>20.100273760631126</v>
      </c>
      <c r="X4461">
        <f t="shared" si="1640"/>
        <v>439.42100440545062</v>
      </c>
      <c r="Y4461">
        <f t="shared" si="1641"/>
        <v>-7.7042378603977113E-2</v>
      </c>
      <c r="Z4461">
        <f t="shared" si="1642"/>
        <v>1.3532082328814689E-6</v>
      </c>
      <c r="AA4461">
        <f t="shared" si="1643"/>
        <v>1.2601651044351332E-6</v>
      </c>
      <c r="AB4461">
        <f t="shared" si="1625"/>
        <v>1.0081270159797762</v>
      </c>
      <c r="AC4461">
        <f t="shared" si="1644"/>
        <v>1.9279371540926225</v>
      </c>
      <c r="AD4461">
        <f t="shared" si="1645"/>
        <v>-5.5432944328755936E-9</v>
      </c>
      <c r="AE4461">
        <f t="shared" si="1646"/>
        <v>2.382778016685631E-5</v>
      </c>
      <c r="AF4461">
        <f t="shared" si="1647"/>
        <v>-2.3158765122796853E-5</v>
      </c>
      <c r="AG4461" t="str">
        <f t="shared" si="1626"/>
        <v>NaN</v>
      </c>
      <c r="AH4461" t="str">
        <f t="shared" si="1627"/>
        <v>NaN</v>
      </c>
    </row>
    <row r="4462" spans="1:34" ht="15">
      <c r="A4462" s="8">
        <v>43261.368055555555</v>
      </c>
      <c r="B4462" s="9">
        <v>-2.1000000000000001E-2</v>
      </c>
      <c r="C4462" s="7">
        <v>3.1485605379999999</v>
      </c>
      <c r="D4462" s="7">
        <v>2.2610783999999998E-2</v>
      </c>
      <c r="E4462" s="9">
        <v>2.24E-2</v>
      </c>
      <c r="F4462" s="9">
        <v>2.24E-2</v>
      </c>
      <c r="G4462" s="7">
        <v>-5117618</v>
      </c>
      <c r="H4462" s="7">
        <v>17015003</v>
      </c>
      <c r="K4462">
        <f t="shared" si="1628"/>
        <v>1338.2468445721672</v>
      </c>
      <c r="L4462">
        <f t="shared" si="1629"/>
        <v>1313.8703616172406</v>
      </c>
      <c r="M4462">
        <f t="shared" si="1630"/>
        <v>439.93996083275721</v>
      </c>
      <c r="N4462">
        <f t="shared" si="1631"/>
        <v>0.19445610515655948</v>
      </c>
      <c r="O4462">
        <f t="shared" si="1632"/>
        <v>66.656011950517822</v>
      </c>
      <c r="P4462">
        <f t="shared" si="1633"/>
        <v>66.481393877774181</v>
      </c>
      <c r="Q4462">
        <f t="shared" si="1634"/>
        <v>-5.5448848930780059E-2</v>
      </c>
      <c r="R4462">
        <f t="shared" si="1635"/>
        <v>66.711460799448602</v>
      </c>
      <c r="S4462">
        <f t="shared" si="1636"/>
        <v>439.97692673204438</v>
      </c>
      <c r="T4462">
        <f t="shared" si="1637"/>
        <v>20.110412605221562</v>
      </c>
      <c r="U4462">
        <f t="shared" si="1624"/>
        <v>0.62160305397695215</v>
      </c>
      <c r="V4462" s="6">
        <f t="shared" si="1638"/>
        <v>254040.00000015367</v>
      </c>
      <c r="W4462">
        <f t="shared" si="1639"/>
        <v>20.108465980966393</v>
      </c>
      <c r="X4462">
        <f t="shared" si="1640"/>
        <v>439.96145467282219</v>
      </c>
      <c r="Y4462">
        <f t="shared" si="1641"/>
        <v>-5.9042097168780096E-2</v>
      </c>
      <c r="Z4462">
        <f t="shared" si="1642"/>
        <v>1.5334264887582867E-6</v>
      </c>
      <c r="AA4462">
        <f t="shared" si="1643"/>
        <v>1.2371299263398223E-6</v>
      </c>
      <c r="AB4462">
        <f t="shared" si="1625"/>
        <v>1.0080858464345912</v>
      </c>
      <c r="AC4462">
        <f t="shared" si="1644"/>
        <v>1.9277357438360037</v>
      </c>
      <c r="AD4462">
        <f t="shared" si="1645"/>
        <v>-7.1003269126269979E-9</v>
      </c>
      <c r="AE4462">
        <f t="shared" si="1646"/>
        <v>2.2064286796393004E-5</v>
      </c>
      <c r="AF4462">
        <f t="shared" si="1647"/>
        <v>-3.2034613383551449E-5</v>
      </c>
      <c r="AG4462" t="str">
        <f t="shared" si="1626"/>
        <v>NaN</v>
      </c>
      <c r="AH4462" t="str">
        <f t="shared" si="1627"/>
        <v>NaN</v>
      </c>
    </row>
    <row r="4463" spans="1:34" ht="15">
      <c r="A4463" s="8">
        <v>43261.368750000001</v>
      </c>
      <c r="B4463" s="9">
        <v>-2.1000000000000001E-2</v>
      </c>
      <c r="C4463" s="7">
        <v>3.1488756819999999</v>
      </c>
      <c r="D4463" s="7">
        <v>2.2617979E-2</v>
      </c>
      <c r="E4463" s="9">
        <v>2.24E-2</v>
      </c>
      <c r="F4463" s="9">
        <v>2.24E-2</v>
      </c>
      <c r="G4463" s="7">
        <v>-5118095</v>
      </c>
      <c r="H4463" s="7">
        <v>17015003</v>
      </c>
      <c r="K4463">
        <f t="shared" si="1628"/>
        <v>1338.2468445721672</v>
      </c>
      <c r="L4463">
        <f t="shared" si="1629"/>
        <v>1313.8703616172406</v>
      </c>
      <c r="M4463">
        <f t="shared" si="1630"/>
        <v>439.93996083275721</v>
      </c>
      <c r="N4463">
        <f t="shared" si="1631"/>
        <v>0.19455162040022617</v>
      </c>
      <c r="O4463">
        <f t="shared" si="1632"/>
        <v>66.677622500313618</v>
      </c>
      <c r="P4463">
        <f t="shared" si="1633"/>
        <v>66.481393877774181</v>
      </c>
      <c r="Q4463">
        <f t="shared" si="1634"/>
        <v>-3.3838299134984595E-2</v>
      </c>
      <c r="R4463">
        <f t="shared" si="1635"/>
        <v>66.711460799448602</v>
      </c>
      <c r="S4463">
        <f t="shared" si="1636"/>
        <v>439.96251969884719</v>
      </c>
      <c r="T4463">
        <f t="shared" si="1637"/>
        <v>20.120466841397</v>
      </c>
      <c r="U4463">
        <f t="shared" si="1624"/>
        <v>0.62139897256134891</v>
      </c>
      <c r="V4463" s="6">
        <f t="shared" si="1638"/>
        <v>254100.00000034925</v>
      </c>
      <c r="W4463">
        <f t="shared" si="1639"/>
        <v>20.115838103881735</v>
      </c>
      <c r="X4463">
        <f t="shared" si="1640"/>
        <v>440.44411344820048</v>
      </c>
      <c r="Y4463">
        <f t="shared" si="1641"/>
        <v>-4.5911460944935811E-2</v>
      </c>
      <c r="Z4463">
        <f t="shared" si="1642"/>
        <v>9.8012989340848319E-7</v>
      </c>
      <c r="AA4463">
        <f t="shared" si="1643"/>
        <v>1.233516840756148E-6</v>
      </c>
      <c r="AB4463">
        <f t="shared" si="1625"/>
        <v>1.0080558145529637</v>
      </c>
      <c r="AC4463">
        <f t="shared" si="1644"/>
        <v>1.9274931351170903</v>
      </c>
      <c r="AD4463">
        <f t="shared" si="1645"/>
        <v>-9.1032007002048943E-9</v>
      </c>
      <c r="AE4463">
        <f t="shared" si="1646"/>
        <v>2.2406785264695471E-5</v>
      </c>
      <c r="AF4463">
        <f t="shared" si="1647"/>
        <v>-4.0443208435480754E-5</v>
      </c>
      <c r="AG4463" t="str">
        <f t="shared" si="1626"/>
        <v>NaN</v>
      </c>
      <c r="AH4463" t="str">
        <f t="shared" si="1627"/>
        <v>NaN</v>
      </c>
    </row>
    <row r="4464" spans="1:34" ht="15">
      <c r="A4464" s="8">
        <v>43261.369444444441</v>
      </c>
      <c r="B4464" s="9">
        <v>-2.1000000000000001E-2</v>
      </c>
      <c r="C4464" s="7">
        <v>3.1489291970000002</v>
      </c>
      <c r="D4464" s="9">
        <v>2.2599999999999999E-2</v>
      </c>
      <c r="E4464" s="9">
        <v>2.24E-2</v>
      </c>
      <c r="F4464" s="7">
        <v>2.2386929999999999E-2</v>
      </c>
      <c r="G4464" s="7">
        <v>-5118577</v>
      </c>
      <c r="H4464" s="7">
        <v>17015003</v>
      </c>
      <c r="K4464">
        <f t="shared" si="1628"/>
        <v>1338.2468445721672</v>
      </c>
      <c r="L4464">
        <f t="shared" si="1629"/>
        <v>1313.8875420132892</v>
      </c>
      <c r="M4464">
        <f t="shared" si="1630"/>
        <v>439.94571356376139</v>
      </c>
      <c r="N4464">
        <f t="shared" si="1631"/>
        <v>0.19456783996418694</v>
      </c>
      <c r="O4464">
        <f t="shared" si="1632"/>
        <v>66.623621656008027</v>
      </c>
      <c r="P4464">
        <f t="shared" si="1633"/>
        <v>66.481393877774181</v>
      </c>
      <c r="Q4464">
        <f t="shared" si="1634"/>
        <v>-4.844723476904278E-2</v>
      </c>
      <c r="R4464">
        <f t="shared" si="1635"/>
        <v>66.672068890777069</v>
      </c>
      <c r="S4464">
        <f t="shared" si="1636"/>
        <v>439.97801172027408</v>
      </c>
      <c r="T4464">
        <f t="shared" si="1637"/>
        <v>20.122174163919187</v>
      </c>
      <c r="U4464">
        <f t="shared" ref="U4464:U4527" si="1648">(2.40665404368-T4464*2.40665404368/100-$M$7)/$M$7</f>
        <v>0.621364317238842</v>
      </c>
      <c r="V4464" s="6">
        <f t="shared" si="1638"/>
        <v>254159.99999991618</v>
      </c>
      <c r="W4464">
        <f t="shared" si="1639"/>
        <v>20.12347580975516</v>
      </c>
      <c r="X4464">
        <f t="shared" si="1640"/>
        <v>440.9330316239645</v>
      </c>
      <c r="Y4464">
        <f t="shared" si="1641"/>
        <v>-1.8050521416673366E-2</v>
      </c>
      <c r="Z4464">
        <f t="shared" si="1642"/>
        <v>6.9241236294120436E-7</v>
      </c>
      <c r="AA4464">
        <f t="shared" si="1643"/>
        <v>1.2922339445067178E-6</v>
      </c>
      <c r="AB4464">
        <f t="shared" si="1625"/>
        <v>1.0079919869392846</v>
      </c>
      <c r="AC4464">
        <f t="shared" si="1644"/>
        <v>1.9274519374246299</v>
      </c>
      <c r="AD4464">
        <f t="shared" si="1645"/>
        <v>-2.4255613178146383E-8</v>
      </c>
      <c r="AE4464">
        <f t="shared" si="1646"/>
        <v>2.2936036538771112E-5</v>
      </c>
      <c r="AF4464">
        <f t="shared" si="1647"/>
        <v>-1.0527492051177825E-4</v>
      </c>
      <c r="AG4464" t="str">
        <f t="shared" si="1626"/>
        <v>NaN</v>
      </c>
      <c r="AH4464" t="str">
        <f t="shared" si="1627"/>
        <v>NaN</v>
      </c>
    </row>
    <row r="4465" spans="1:34" ht="15">
      <c r="A4465" s="8">
        <v>43261.370138888888</v>
      </c>
      <c r="B4465" s="9">
        <v>-2.1100000000000001E-2</v>
      </c>
      <c r="C4465" s="7">
        <v>3.1491361210000002</v>
      </c>
      <c r="D4465" s="7">
        <v>2.2638611999999999E-2</v>
      </c>
      <c r="E4465" s="9">
        <v>2.2499999999999999E-2</v>
      </c>
      <c r="F4465" s="9">
        <v>2.24E-2</v>
      </c>
      <c r="G4465" s="7">
        <v>-5119062</v>
      </c>
      <c r="H4465" s="7">
        <v>17015003</v>
      </c>
      <c r="K4465">
        <f t="shared" si="1628"/>
        <v>1344.6172577368425</v>
      </c>
      <c r="L4465">
        <f t="shared" si="1629"/>
        <v>1320.2407747819159</v>
      </c>
      <c r="M4465">
        <f t="shared" si="1630"/>
        <v>442.07304747511512</v>
      </c>
      <c r="N4465">
        <f t="shared" si="1631"/>
        <v>0.19463055540944524</v>
      </c>
      <c r="O4465">
        <f t="shared" si="1632"/>
        <v>66.739594769102609</v>
      </c>
      <c r="P4465">
        <f t="shared" si="1633"/>
        <v>66.780687947697487</v>
      </c>
      <c r="Q4465">
        <f t="shared" si="1634"/>
        <v>2.8133969654007274E-2</v>
      </c>
      <c r="R4465">
        <f t="shared" si="1635"/>
        <v>66.711460799448602</v>
      </c>
      <c r="S4465">
        <f t="shared" si="1636"/>
        <v>442.05429149534575</v>
      </c>
      <c r="T4465">
        <f t="shared" si="1637"/>
        <v>20.128775789735851</v>
      </c>
      <c r="U4465">
        <f t="shared" si="1648"/>
        <v>0.62123031709020415</v>
      </c>
      <c r="V4465" s="6">
        <f t="shared" si="1638"/>
        <v>254220.00000011176</v>
      </c>
      <c r="W4465">
        <f t="shared" si="1639"/>
        <v>20.131414118951049</v>
      </c>
      <c r="X4465">
        <f t="shared" si="1640"/>
        <v>441.42907437843047</v>
      </c>
      <c r="Y4465">
        <f t="shared" si="1641"/>
        <v>6.4067565440007954E-2</v>
      </c>
      <c r="Z4465">
        <f t="shared" si="1642"/>
        <v>1.0433628739391797E-6</v>
      </c>
      <c r="AA4465">
        <f t="shared" si="1643"/>
        <v>1.2280966426448303E-6</v>
      </c>
      <c r="AB4465">
        <f t="shared" si="1625"/>
        <v>1.0077663848290603</v>
      </c>
      <c r="AC4465">
        <f t="shared" si="1644"/>
        <v>1.9272926401936739</v>
      </c>
      <c r="AD4465">
        <f t="shared" si="1645"/>
        <v>6.4941048057667372E-9</v>
      </c>
      <c r="AE4465">
        <f t="shared" si="1646"/>
        <v>2.2717805802400398E-5</v>
      </c>
      <c r="AF4465">
        <f t="shared" si="1647"/>
        <v>2.8456661409432841E-5</v>
      </c>
      <c r="AG4465">
        <f t="shared" si="1626"/>
        <v>6.4941048057667367E-7</v>
      </c>
      <c r="AH4465">
        <f t="shared" si="1627"/>
        <v>0.28456661409432843</v>
      </c>
    </row>
    <row r="4466" spans="1:34" ht="15">
      <c r="A4466" s="8">
        <v>43261.370833333334</v>
      </c>
      <c r="B4466" s="9">
        <v>-2.1100000000000001E-2</v>
      </c>
      <c r="C4466" s="7">
        <v>3.1493216400000001</v>
      </c>
      <c r="D4466" s="9">
        <v>2.2700000000000001E-2</v>
      </c>
      <c r="E4466" s="9">
        <v>2.2499999999999999E-2</v>
      </c>
      <c r="F4466" s="9">
        <v>2.24E-2</v>
      </c>
      <c r="G4466" s="7">
        <v>-5119544</v>
      </c>
      <c r="H4466" s="7">
        <v>17015003</v>
      </c>
      <c r="K4466">
        <f t="shared" si="1628"/>
        <v>1344.6172577368425</v>
      </c>
      <c r="L4466">
        <f t="shared" si="1629"/>
        <v>1320.2407747819159</v>
      </c>
      <c r="M4466">
        <f t="shared" si="1630"/>
        <v>442.07304747511512</v>
      </c>
      <c r="N4466">
        <f t="shared" si="1631"/>
        <v>0.19468678333220371</v>
      </c>
      <c r="O4466">
        <f t="shared" si="1632"/>
        <v>66.923976760883662</v>
      </c>
      <c r="P4466">
        <f t="shared" si="1633"/>
        <v>66.780687947697487</v>
      </c>
      <c r="Q4466">
        <f t="shared" si="1634"/>
        <v>0.21251596143505935</v>
      </c>
      <c r="R4466">
        <f t="shared" si="1635"/>
        <v>66.711460799448602</v>
      </c>
      <c r="S4466">
        <f t="shared" si="1636"/>
        <v>441.93137016749176</v>
      </c>
      <c r="T4466">
        <f t="shared" si="1637"/>
        <v>20.134694518447269</v>
      </c>
      <c r="U4466">
        <f t="shared" si="1648"/>
        <v>0.62111017842298766</v>
      </c>
      <c r="V4466" s="6">
        <f t="shared" si="1638"/>
        <v>254280.00000030734</v>
      </c>
      <c r="W4466">
        <f t="shared" si="1639"/>
        <v>20.139092683552327</v>
      </c>
      <c r="X4466">
        <f t="shared" si="1640"/>
        <v>441.93006279222845</v>
      </c>
      <c r="Y4466">
        <f t="shared" si="1641"/>
        <v>0.151055297508042</v>
      </c>
      <c r="Z4466">
        <f t="shared" si="1642"/>
        <v>1.5808538866430776E-6</v>
      </c>
      <c r="AA4466">
        <f t="shared" si="1643"/>
        <v>1.1571839985639684E-6</v>
      </c>
      <c r="AB4466">
        <f t="shared" si="1625"/>
        <v>1.0075683957955652</v>
      </c>
      <c r="AC4466">
        <f t="shared" si="1644"/>
        <v>1.9271498212698672</v>
      </c>
      <c r="AD4466">
        <f t="shared" si="1645"/>
        <v>2.59513076057193E-9</v>
      </c>
      <c r="AE4466">
        <f t="shared" si="1646"/>
        <v>2.6689519435141311E-5</v>
      </c>
      <c r="AF4466">
        <f t="shared" si="1647"/>
        <v>9.6794242938055444E-6</v>
      </c>
      <c r="AG4466">
        <f t="shared" si="1626"/>
        <v>2.59513076057193E-7</v>
      </c>
      <c r="AH4466">
        <f t="shared" si="1627"/>
        <v>9.6794242938055441E-2</v>
      </c>
    </row>
    <row r="4467" spans="1:34" ht="15">
      <c r="A4467" s="8">
        <v>43261.371527777781</v>
      </c>
      <c r="B4467" s="7">
        <v>-2.1107061999999999E-2</v>
      </c>
      <c r="C4467" s="7">
        <v>3.1497307320000001</v>
      </c>
      <c r="D4467" s="9">
        <v>2.2700000000000001E-2</v>
      </c>
      <c r="E4467" s="9">
        <v>2.2499999999999999E-2</v>
      </c>
      <c r="F4467" s="9">
        <v>2.24E-2</v>
      </c>
      <c r="G4467" s="7">
        <v>-5120024</v>
      </c>
      <c r="H4467" s="7">
        <v>17015003</v>
      </c>
      <c r="K4467">
        <f t="shared" si="1628"/>
        <v>1345.0671363145318</v>
      </c>
      <c r="L4467">
        <f t="shared" si="1629"/>
        <v>1320.6906533596052</v>
      </c>
      <c r="M4467">
        <f t="shared" si="1630"/>
        <v>442.22368605379842</v>
      </c>
      <c r="N4467">
        <f t="shared" si="1631"/>
        <v>0.19481077275310998</v>
      </c>
      <c r="O4467">
        <f t="shared" si="1632"/>
        <v>66.923976760883662</v>
      </c>
      <c r="P4467">
        <f t="shared" si="1633"/>
        <v>66.780687947697487</v>
      </c>
      <c r="Q4467">
        <f t="shared" si="1634"/>
        <v>0.21251596143505935</v>
      </c>
      <c r="R4467">
        <f t="shared" si="1635"/>
        <v>66.711460799448602</v>
      </c>
      <c r="S4467">
        <f t="shared" si="1636"/>
        <v>442.08200874617506</v>
      </c>
      <c r="T4467">
        <f t="shared" si="1637"/>
        <v>20.147746036437404</v>
      </c>
      <c r="U4467">
        <f t="shared" si="1648"/>
        <v>0.62084525802319557</v>
      </c>
      <c r="V4467" s="6">
        <f t="shared" si="1638"/>
        <v>254340.00000050291</v>
      </c>
      <c r="W4467">
        <f t="shared" si="1639"/>
        <v>20.146610728742754</v>
      </c>
      <c r="X4467">
        <f t="shared" si="1640"/>
        <v>442.25489738011868</v>
      </c>
      <c r="Y4467">
        <f t="shared" si="1641"/>
        <v>0.21251596143505935</v>
      </c>
      <c r="Z4467">
        <f t="shared" si="1642"/>
        <v>1.8622438729753227E-6</v>
      </c>
      <c r="AA4467">
        <f t="shared" si="1643"/>
        <v>1.2493247078219517E-6</v>
      </c>
      <c r="AB4467">
        <f t="shared" ref="AB4467:AB4530" si="1649">((M4467-$M$241)-(Y4467-$Y$241))/(M4467-$M$241)</f>
        <v>1.0074259617433301</v>
      </c>
      <c r="AC4467">
        <f t="shared" si="1644"/>
        <v>1.9268348881407655</v>
      </c>
      <c r="AD4467">
        <f t="shared" si="1645"/>
        <v>1.9911573604618747E-9</v>
      </c>
      <c r="AE4467">
        <f t="shared" si="1646"/>
        <v>2.6451393456700002E-5</v>
      </c>
      <c r="AF4467">
        <f t="shared" si="1647"/>
        <v>7.4935578421479647E-6</v>
      </c>
      <c r="AG4467">
        <f t="shared" si="1626"/>
        <v>1.9911573604618748E-7</v>
      </c>
      <c r="AH4467">
        <f t="shared" si="1627"/>
        <v>7.4935578421479646E-2</v>
      </c>
    </row>
    <row r="4468" spans="1:34" ht="15">
      <c r="A4468" s="8">
        <v>43261.37222222222</v>
      </c>
      <c r="B4468" s="7">
        <v>-2.1131405999999998E-2</v>
      </c>
      <c r="C4468" s="7">
        <v>3.1500220909999999</v>
      </c>
      <c r="D4468" s="9">
        <v>2.2700000000000001E-2</v>
      </c>
      <c r="E4468" s="9">
        <v>2.2499999999999999E-2</v>
      </c>
      <c r="F4468" s="9">
        <v>2.24E-2</v>
      </c>
      <c r="G4468" s="7">
        <v>-5120509</v>
      </c>
      <c r="H4468" s="7">
        <v>17015003</v>
      </c>
      <c r="K4468">
        <f t="shared" si="1628"/>
        <v>1346.6179496953403</v>
      </c>
      <c r="L4468">
        <f t="shared" si="1629"/>
        <v>1322.2414667404137</v>
      </c>
      <c r="M4468">
        <f t="shared" si="1630"/>
        <v>442.74296466601402</v>
      </c>
      <c r="N4468">
        <f t="shared" si="1631"/>
        <v>0.19489907913330273</v>
      </c>
      <c r="O4468">
        <f t="shared" si="1632"/>
        <v>66.923976760883662</v>
      </c>
      <c r="P4468">
        <f t="shared" si="1633"/>
        <v>66.780687947697487</v>
      </c>
      <c r="Q4468">
        <f t="shared" si="1634"/>
        <v>0.21251596143505935</v>
      </c>
      <c r="R4468">
        <f t="shared" si="1635"/>
        <v>66.711460799448602</v>
      </c>
      <c r="S4468">
        <f t="shared" si="1636"/>
        <v>442.60128735839066</v>
      </c>
      <c r="T4468">
        <f t="shared" si="1637"/>
        <v>20.157041444878747</v>
      </c>
      <c r="U4468">
        <f t="shared" si="1648"/>
        <v>0.62065657933291829</v>
      </c>
      <c r="V4468" s="6">
        <f t="shared" si="1638"/>
        <v>254400.00000006985</v>
      </c>
      <c r="W4468">
        <f t="shared" si="1639"/>
        <v>20.153863190975095</v>
      </c>
      <c r="X4468">
        <f t="shared" si="1640"/>
        <v>442.73995622382751</v>
      </c>
      <c r="Y4468">
        <f t="shared" si="1641"/>
        <v>0.21251596143505935</v>
      </c>
      <c r="Z4468">
        <f t="shared" si="1642"/>
        <v>9.0424711984825828E-7</v>
      </c>
      <c r="AA4468">
        <f t="shared" si="1643"/>
        <v>1.3288190477634556E-6</v>
      </c>
      <c r="AB4468">
        <f t="shared" si="1649"/>
        <v>1.0074171983041742</v>
      </c>
      <c r="AC4468">
        <f t="shared" si="1644"/>
        <v>1.9266105899350756</v>
      </c>
      <c r="AD4468">
        <f t="shared" si="1645"/>
        <v>2.1176078642220408E-9</v>
      </c>
      <c r="AE4468">
        <f t="shared" si="1646"/>
        <v>2.1870972177761907E-5</v>
      </c>
      <c r="AF4468">
        <f t="shared" si="1647"/>
        <v>9.638478634607317E-6</v>
      </c>
      <c r="AG4468">
        <f t="shared" si="1626"/>
        <v>2.1176078642220408E-7</v>
      </c>
      <c r="AH4468">
        <f t="shared" si="1627"/>
        <v>9.638478634607317E-2</v>
      </c>
    </row>
    <row r="4469" spans="1:34" ht="15">
      <c r="A4469" s="8">
        <v>43261.372916666667</v>
      </c>
      <c r="B4469" s="9">
        <v>-2.12E-2</v>
      </c>
      <c r="C4469" s="7">
        <v>3.150070849</v>
      </c>
      <c r="D4469" s="9">
        <v>2.2700000000000001E-2</v>
      </c>
      <c r="E4469" s="9">
        <v>2.2499999999999999E-2</v>
      </c>
      <c r="F4469" s="9">
        <v>2.24E-2</v>
      </c>
      <c r="G4469" s="7">
        <v>-5120992</v>
      </c>
      <c r="H4469" s="7">
        <v>17015003</v>
      </c>
      <c r="K4469">
        <f t="shared" si="1628"/>
        <v>1350.9876709015175</v>
      </c>
      <c r="L4469">
        <f t="shared" si="1629"/>
        <v>1326.6111879465909</v>
      </c>
      <c r="M4469">
        <f t="shared" si="1630"/>
        <v>444.20613411747297</v>
      </c>
      <c r="N4469">
        <f t="shared" si="1631"/>
        <v>0.19491385692456867</v>
      </c>
      <c r="O4469">
        <f t="shared" si="1632"/>
        <v>66.923976760883662</v>
      </c>
      <c r="P4469">
        <f t="shared" si="1633"/>
        <v>66.780687947697487</v>
      </c>
      <c r="Q4469">
        <f t="shared" si="1634"/>
        <v>0.21251596143505935</v>
      </c>
      <c r="R4469">
        <f t="shared" si="1635"/>
        <v>66.711460799448602</v>
      </c>
      <c r="S4469">
        <f t="shared" si="1636"/>
        <v>444.06445680984962</v>
      </c>
      <c r="T4469">
        <f t="shared" si="1637"/>
        <v>20.158597001854108</v>
      </c>
      <c r="U4469">
        <f t="shared" si="1648"/>
        <v>0.62062500455547664</v>
      </c>
      <c r="V4469" s="6">
        <f t="shared" si="1638"/>
        <v>254460.00000026543</v>
      </c>
      <c r="W4469">
        <f t="shared" si="1639"/>
        <v>20.161322867255485</v>
      </c>
      <c r="X4469">
        <f t="shared" si="1640"/>
        <v>443.23053544033559</v>
      </c>
      <c r="Y4469">
        <f t="shared" si="1641"/>
        <v>0.21251596143505935</v>
      </c>
      <c r="Z4469">
        <f t="shared" si="1642"/>
        <v>1.0370379801922531E-6</v>
      </c>
      <c r="AA4469">
        <f t="shared" si="1643"/>
        <v>1.3441757059576942E-6</v>
      </c>
      <c r="AB4469">
        <f t="shared" si="1649"/>
        <v>1.0073926164728866</v>
      </c>
      <c r="AC4469">
        <f t="shared" si="1644"/>
        <v>1.9265730543452604</v>
      </c>
      <c r="AD4469">
        <f t="shared" si="1645"/>
        <v>2.142038522343395E-9</v>
      </c>
      <c r="AE4469">
        <f t="shared" si="1646"/>
        <v>2.1301067791277022E-5</v>
      </c>
      <c r="AF4469">
        <f t="shared" si="1647"/>
        <v>1.0010526931327853E-5</v>
      </c>
      <c r="AG4469">
        <f t="shared" si="1626"/>
        <v>2.142038522343395E-7</v>
      </c>
      <c r="AH4469">
        <f t="shared" si="1627"/>
        <v>0.10010526931327852</v>
      </c>
    </row>
    <row r="4470" spans="1:34" ht="15">
      <c r="A4470" s="8">
        <v>43261.373611111114</v>
      </c>
      <c r="B4470" s="9">
        <v>-2.12E-2</v>
      </c>
      <c r="C4470" s="7">
        <v>3.1504121550000002</v>
      </c>
      <c r="D4470" s="9">
        <v>2.2700000000000001E-2</v>
      </c>
      <c r="E4470" s="9">
        <v>2.2499999999999999E-2</v>
      </c>
      <c r="F4470" s="9">
        <v>2.24E-2</v>
      </c>
      <c r="G4470" s="7">
        <v>-5121472</v>
      </c>
      <c r="H4470" s="7">
        <v>17015003</v>
      </c>
      <c r="K4470">
        <f t="shared" si="1628"/>
        <v>1350.9876709015175</v>
      </c>
      <c r="L4470">
        <f t="shared" si="1629"/>
        <v>1326.6111879465909</v>
      </c>
      <c r="M4470">
        <f t="shared" si="1630"/>
        <v>444.20613411747297</v>
      </c>
      <c r="N4470">
        <f t="shared" si="1631"/>
        <v>0.19501730146343002</v>
      </c>
      <c r="O4470">
        <f t="shared" si="1632"/>
        <v>66.923976760883662</v>
      </c>
      <c r="P4470">
        <f t="shared" si="1633"/>
        <v>66.780687947697487</v>
      </c>
      <c r="Q4470">
        <f t="shared" si="1634"/>
        <v>0.21251596143505935</v>
      </c>
      <c r="R4470">
        <f t="shared" si="1635"/>
        <v>66.711460799448602</v>
      </c>
      <c r="S4470">
        <f t="shared" si="1636"/>
        <v>444.06445680984962</v>
      </c>
      <c r="T4470">
        <f t="shared" si="1637"/>
        <v>20.169485900681618</v>
      </c>
      <c r="U4470">
        <f t="shared" si="1648"/>
        <v>0.62040398111338679</v>
      </c>
      <c r="V4470" s="6">
        <f t="shared" si="1638"/>
        <v>254520.000000461</v>
      </c>
      <c r="W4470">
        <f t="shared" si="1639"/>
        <v>20.168289318392876</v>
      </c>
      <c r="X4470">
        <f t="shared" si="1640"/>
        <v>443.72222289016645</v>
      </c>
      <c r="Y4470">
        <f t="shared" si="1641"/>
        <v>0.15321611952621103</v>
      </c>
      <c r="Z4470">
        <f t="shared" si="1642"/>
        <v>1.6251148582143669E-6</v>
      </c>
      <c r="AA4470">
        <f t="shared" si="1643"/>
        <v>1.2597127573124728E-6</v>
      </c>
      <c r="AB4470">
        <f t="shared" si="1649"/>
        <v>1.0075269341750905</v>
      </c>
      <c r="AC4470">
        <f t="shared" si="1644"/>
        <v>1.9263103052165524</v>
      </c>
      <c r="AD4470">
        <f t="shared" si="1645"/>
        <v>2.784008930450072E-9</v>
      </c>
      <c r="AE4470">
        <f t="shared" si="1646"/>
        <v>2.236306449774968E-5</v>
      </c>
      <c r="AF4470">
        <f t="shared" si="1647"/>
        <v>1.2392825760357183E-5</v>
      </c>
      <c r="AG4470">
        <f t="shared" si="1626"/>
        <v>2.7840089304500722E-7</v>
      </c>
      <c r="AH4470">
        <f t="shared" si="1627"/>
        <v>0.12392825760357182</v>
      </c>
    </row>
    <row r="4471" spans="1:34" ht="15">
      <c r="A4471" s="8">
        <v>43261.374305555553</v>
      </c>
      <c r="B4471" s="9">
        <v>-2.12E-2</v>
      </c>
      <c r="C4471" s="7">
        <v>3.1506821079999998</v>
      </c>
      <c r="D4471" s="9">
        <v>2.2700000000000001E-2</v>
      </c>
      <c r="E4471" s="7">
        <v>2.2521271999999998E-2</v>
      </c>
      <c r="F4471" s="7">
        <v>2.2459026E-2</v>
      </c>
      <c r="G4471" s="7">
        <v>-5121956</v>
      </c>
      <c r="H4471" s="7">
        <v>17015003</v>
      </c>
      <c r="K4471">
        <f t="shared" si="1628"/>
        <v>1350.9876709015175</v>
      </c>
      <c r="L4471">
        <f t="shared" si="1629"/>
        <v>1326.533598806793</v>
      </c>
      <c r="M4471">
        <f t="shared" si="1630"/>
        <v>444.1801539567806</v>
      </c>
      <c r="N4471">
        <f t="shared" si="1631"/>
        <v>0.19509912001803845</v>
      </c>
      <c r="O4471">
        <f t="shared" si="1632"/>
        <v>66.923976760883662</v>
      </c>
      <c r="P4471">
        <f t="shared" si="1633"/>
        <v>66.844353782251574</v>
      </c>
      <c r="Q4471">
        <f t="shared" si="1634"/>
        <v>3.4616435708514359E-2</v>
      </c>
      <c r="R4471">
        <f t="shared" si="1635"/>
        <v>66.889360325175147</v>
      </c>
      <c r="S4471">
        <f t="shared" si="1636"/>
        <v>444.15707633297495</v>
      </c>
      <c r="T4471">
        <f t="shared" si="1637"/>
        <v>20.178098380114086</v>
      </c>
      <c r="U4471">
        <f t="shared" si="1648"/>
        <v>0.62022916455211219</v>
      </c>
      <c r="V4471" s="6">
        <f t="shared" si="1638"/>
        <v>254580.00000002794</v>
      </c>
      <c r="W4471">
        <f t="shared" si="1639"/>
        <v>20.176466944046517</v>
      </c>
      <c r="X4471">
        <f t="shared" si="1640"/>
        <v>444.21271864604142</v>
      </c>
      <c r="Y4471">
        <f t="shared" si="1641"/>
        <v>5.2752185143319252E-2</v>
      </c>
      <c r="Z4471">
        <f t="shared" si="1642"/>
        <v>1.2488727425317311E-6</v>
      </c>
      <c r="AA4471">
        <f t="shared" si="1643"/>
        <v>1.1779600964424568E-6</v>
      </c>
      <c r="AB4471">
        <f t="shared" si="1649"/>
        <v>1.0077549473706533</v>
      </c>
      <c r="AC4471">
        <f t="shared" si="1644"/>
        <v>1.9261024860878471</v>
      </c>
      <c r="AD4471">
        <f t="shared" si="1645"/>
        <v>7.5604356980261745E-9</v>
      </c>
      <c r="AE4471">
        <f t="shared" si="1646"/>
        <v>2.3945394553469261E-5</v>
      </c>
      <c r="AF4471">
        <f t="shared" si="1647"/>
        <v>3.1430830937688911E-5</v>
      </c>
      <c r="AG4471">
        <f t="shared" si="1626"/>
        <v>7.5604356980261741E-7</v>
      </c>
      <c r="AH4471">
        <f t="shared" si="1627"/>
        <v>0.31430830937688914</v>
      </c>
    </row>
    <row r="4472" spans="1:34" ht="15">
      <c r="A4472" s="8">
        <v>43261.375</v>
      </c>
      <c r="B4472" s="9">
        <v>-2.12E-2</v>
      </c>
      <c r="C4472" s="7">
        <v>3.1508818970000001</v>
      </c>
      <c r="D4472" s="9">
        <v>2.2700000000000001E-2</v>
      </c>
      <c r="E4472" s="9">
        <v>2.2499999999999999E-2</v>
      </c>
      <c r="F4472" s="9">
        <v>2.2499999999999999E-2</v>
      </c>
      <c r="G4472" s="7">
        <v>-5122437</v>
      </c>
      <c r="H4472" s="7">
        <v>17015003</v>
      </c>
      <c r="K4472">
        <f t="shared" si="1628"/>
        <v>1350.9876709015175</v>
      </c>
      <c r="L4472">
        <f t="shared" si="1629"/>
        <v>1326.4797388567017</v>
      </c>
      <c r="M4472">
        <f t="shared" si="1630"/>
        <v>444.16211934314913</v>
      </c>
      <c r="N4472">
        <f t="shared" si="1631"/>
        <v>0.19515967295579689</v>
      </c>
      <c r="O4472">
        <f t="shared" si="1632"/>
        <v>66.923976760883662</v>
      </c>
      <c r="P4472">
        <f t="shared" si="1633"/>
        <v>66.780687947697487</v>
      </c>
      <c r="Q4472">
        <f t="shared" si="1634"/>
        <v>-8.8875841713615955E-2</v>
      </c>
      <c r="R4472">
        <f t="shared" si="1635"/>
        <v>67.012852602597277</v>
      </c>
      <c r="S4472">
        <f t="shared" si="1636"/>
        <v>444.22136990429152</v>
      </c>
      <c r="T4472">
        <f t="shared" si="1637"/>
        <v>20.18447237356234</v>
      </c>
      <c r="U4472">
        <f t="shared" si="1648"/>
        <v>0.62009978489728146</v>
      </c>
      <c r="V4472" s="6">
        <f t="shared" si="1638"/>
        <v>254640.00000022352</v>
      </c>
      <c r="W4472">
        <f t="shared" si="1639"/>
        <v>20.184303107649836</v>
      </c>
      <c r="X4472">
        <f t="shared" si="1640"/>
        <v>444.69218133504739</v>
      </c>
      <c r="Y4472">
        <f t="shared" si="1641"/>
        <v>-4.7711749239572519E-2</v>
      </c>
      <c r="Z4472">
        <f t="shared" si="1642"/>
        <v>1.1508594812988514E-6</v>
      </c>
      <c r="AA4472">
        <f t="shared" si="1643"/>
        <v>1.2235792417361129E-6</v>
      </c>
      <c r="AB4472">
        <f t="shared" si="1649"/>
        <v>1.0079828437197125</v>
      </c>
      <c r="AC4472">
        <f t="shared" si="1644"/>
        <v>1.9259486816259406</v>
      </c>
      <c r="AD4472">
        <f t="shared" si="1645"/>
        <v>-8.6821798800599534E-9</v>
      </c>
      <c r="AE4472">
        <f t="shared" si="1646"/>
        <v>2.3416155416340697E-5</v>
      </c>
      <c r="AF4472">
        <f t="shared" si="1647"/>
        <v>-3.6910015154896595E-5</v>
      </c>
      <c r="AG4472" t="str">
        <f t="shared" ref="AG4472:AG4535" si="1650">IF(AD4472&gt;0,AD4472*100,"NaN")</f>
        <v>NaN</v>
      </c>
      <c r="AH4472" t="str">
        <f t="shared" ref="AH4472:AH4535" si="1651">IF(AF4472&gt;0,AF4472*100*100,"NaN")</f>
        <v>NaN</v>
      </c>
    </row>
    <row r="4473" spans="1:34" ht="15">
      <c r="A4473" s="8">
        <v>43261.375694444447</v>
      </c>
      <c r="B4473" s="9">
        <v>-2.12E-2</v>
      </c>
      <c r="C4473" s="7">
        <v>3.1511149839999999</v>
      </c>
      <c r="D4473" s="9">
        <v>2.2700000000000001E-2</v>
      </c>
      <c r="E4473" s="9">
        <v>2.2499999999999999E-2</v>
      </c>
      <c r="F4473" s="9">
        <v>2.2499999999999999E-2</v>
      </c>
      <c r="G4473" s="7">
        <v>-5122921</v>
      </c>
      <c r="H4473" s="7">
        <v>17015003</v>
      </c>
      <c r="K4473">
        <f t="shared" si="1628"/>
        <v>1350.9876709015175</v>
      </c>
      <c r="L4473">
        <f t="shared" si="1629"/>
        <v>1326.4797388567017</v>
      </c>
      <c r="M4473">
        <f t="shared" si="1630"/>
        <v>444.16211934314913</v>
      </c>
      <c r="N4473">
        <f t="shared" si="1631"/>
        <v>0.19523031799933419</v>
      </c>
      <c r="O4473">
        <f t="shared" si="1632"/>
        <v>66.923976760883662</v>
      </c>
      <c r="P4473">
        <f t="shared" si="1633"/>
        <v>66.780687947697487</v>
      </c>
      <c r="Q4473">
        <f t="shared" si="1634"/>
        <v>-8.8875841713615955E-2</v>
      </c>
      <c r="R4473">
        <f t="shared" si="1635"/>
        <v>67.012852602597277</v>
      </c>
      <c r="S4473">
        <f t="shared" si="1636"/>
        <v>444.22136990429152</v>
      </c>
      <c r="T4473">
        <f t="shared" si="1637"/>
        <v>20.191908693934689</v>
      </c>
      <c r="U4473">
        <f t="shared" si="1648"/>
        <v>0.61994884207457568</v>
      </c>
      <c r="V4473" s="6">
        <f t="shared" si="1638"/>
        <v>254700.0000004191</v>
      </c>
      <c r="W4473">
        <f t="shared" si="1639"/>
        <v>20.192101328025863</v>
      </c>
      <c r="X4473">
        <f t="shared" si="1640"/>
        <v>445.18109951081146</v>
      </c>
      <c r="Y4473">
        <f t="shared" si="1641"/>
        <v>-6.3790183354403965E-2</v>
      </c>
      <c r="Z4473">
        <f t="shared" si="1642"/>
        <v>9.8961324612652385E-7</v>
      </c>
      <c r="AA4473">
        <f t="shared" si="1643"/>
        <v>1.3265607277979752E-6</v>
      </c>
      <c r="AB4473">
        <f t="shared" si="1649"/>
        <v>1.0080192659694658</v>
      </c>
      <c r="AC4473">
        <f t="shared" si="1644"/>
        <v>1.9257692432153557</v>
      </c>
      <c r="AD4473">
        <f t="shared" si="1645"/>
        <v>-7.0397111412794428E-9</v>
      </c>
      <c r="AE4473">
        <f t="shared" si="1646"/>
        <v>2.294176448232922E-5</v>
      </c>
      <c r="AF4473">
        <f t="shared" si="1647"/>
        <v>-3.0546331330568086E-5</v>
      </c>
      <c r="AG4473" t="str">
        <f t="shared" si="1650"/>
        <v>NaN</v>
      </c>
      <c r="AH4473" t="str">
        <f t="shared" si="1651"/>
        <v>NaN</v>
      </c>
    </row>
    <row r="4474" spans="1:34" ht="15">
      <c r="A4474" s="8">
        <v>43261.376388888886</v>
      </c>
      <c r="B4474" s="9">
        <v>-2.1299999999999999E-2</v>
      </c>
      <c r="C4474" s="7">
        <v>3.1512541230000002</v>
      </c>
      <c r="D4474" s="7">
        <v>2.2725056E-2</v>
      </c>
      <c r="E4474" s="9">
        <v>2.2499999999999999E-2</v>
      </c>
      <c r="F4474" s="9">
        <v>2.2499999999999999E-2</v>
      </c>
      <c r="G4474" s="7">
        <v>-5123405</v>
      </c>
      <c r="H4474" s="7">
        <v>17015003</v>
      </c>
      <c r="K4474">
        <f t="shared" si="1628"/>
        <v>1357.3580840661928</v>
      </c>
      <c r="L4474">
        <f t="shared" si="1629"/>
        <v>1332.850152021377</v>
      </c>
      <c r="M4474">
        <f t="shared" si="1630"/>
        <v>446.2952059855071</v>
      </c>
      <c r="N4474">
        <f t="shared" si="1631"/>
        <v>0.19527248886563203</v>
      </c>
      <c r="O4474">
        <f t="shared" si="1632"/>
        <v>66.999233735961297</v>
      </c>
      <c r="P4474">
        <f t="shared" si="1633"/>
        <v>66.780687947697487</v>
      </c>
      <c r="Q4474">
        <f t="shared" si="1634"/>
        <v>-1.3618866635979998E-2</v>
      </c>
      <c r="R4474">
        <f t="shared" si="1635"/>
        <v>67.012852602597277</v>
      </c>
      <c r="S4474">
        <f t="shared" si="1636"/>
        <v>446.30428522993111</v>
      </c>
      <c r="T4474">
        <f t="shared" si="1637"/>
        <v>20.196347732492356</v>
      </c>
      <c r="U4474">
        <f t="shared" si="1648"/>
        <v>0.61985873823605842</v>
      </c>
      <c r="V4474" s="6">
        <f t="shared" si="1638"/>
        <v>254759.99999998603</v>
      </c>
      <c r="W4474">
        <f t="shared" si="1639"/>
        <v>20.199645639716632</v>
      </c>
      <c r="X4474">
        <f t="shared" si="1640"/>
        <v>445.66213556142441</v>
      </c>
      <c r="Y4474">
        <f t="shared" si="1641"/>
        <v>-6.3790183354403965E-2</v>
      </c>
      <c r="Z4474">
        <f t="shared" si="1642"/>
        <v>1.2899752468852146E-6</v>
      </c>
      <c r="AA4474">
        <f t="shared" si="1643"/>
        <v>1.3279158722771638E-6</v>
      </c>
      <c r="AB4474">
        <f t="shared" si="1649"/>
        <v>1.0079807028060985</v>
      </c>
      <c r="AC4474">
        <f t="shared" si="1644"/>
        <v>1.9256621292149594</v>
      </c>
      <c r="AD4474">
        <f t="shared" si="1645"/>
        <v>-7.0465105802657376E-9</v>
      </c>
      <c r="AE4474">
        <f t="shared" si="1646"/>
        <v>2.4353453153021751E-5</v>
      </c>
      <c r="AF4474">
        <f t="shared" si="1647"/>
        <v>-2.880345563263729E-5</v>
      </c>
      <c r="AG4474" t="str">
        <f t="shared" si="1650"/>
        <v>NaN</v>
      </c>
      <c r="AH4474" t="str">
        <f t="shared" si="1651"/>
        <v>NaN</v>
      </c>
    </row>
    <row r="4475" spans="1:34" ht="15">
      <c r="A4475" s="8">
        <v>43261.377083333333</v>
      </c>
      <c r="B4475" s="9">
        <v>-2.1299999999999999E-2</v>
      </c>
      <c r="C4475" s="7">
        <v>3.151600186</v>
      </c>
      <c r="D4475" s="9">
        <v>2.2700000000000001E-2</v>
      </c>
      <c r="E4475" s="7">
        <v>2.2554807999999999E-2</v>
      </c>
      <c r="F4475" s="9">
        <v>2.2499999999999999E-2</v>
      </c>
      <c r="G4475" s="7">
        <v>-5123888</v>
      </c>
      <c r="H4475" s="7">
        <v>17015003</v>
      </c>
      <c r="K4475">
        <f t="shared" si="1628"/>
        <v>1357.3580840661928</v>
      </c>
      <c r="L4475">
        <f t="shared" si="1629"/>
        <v>1332.850152021377</v>
      </c>
      <c r="M4475">
        <f t="shared" si="1630"/>
        <v>446.2952059855071</v>
      </c>
      <c r="N4475">
        <f t="shared" si="1631"/>
        <v>0.19537737517718806</v>
      </c>
      <c r="O4475">
        <f t="shared" si="1632"/>
        <v>66.923976760883662</v>
      </c>
      <c r="P4475">
        <f t="shared" si="1633"/>
        <v>66.944725041541062</v>
      </c>
      <c r="Q4475">
        <f t="shared" si="1634"/>
        <v>-8.8875841713615955E-2</v>
      </c>
      <c r="R4475">
        <f t="shared" si="1635"/>
        <v>67.012852602597277</v>
      </c>
      <c r="S4475">
        <f t="shared" si="1636"/>
        <v>446.35445654664949</v>
      </c>
      <c r="T4475">
        <f t="shared" si="1637"/>
        <v>20.207388396866676</v>
      </c>
      <c r="U4475">
        <f t="shared" si="1648"/>
        <v>0.61963463424890353</v>
      </c>
      <c r="V4475" s="6">
        <f t="shared" si="1638"/>
        <v>254820.00000018161</v>
      </c>
      <c r="W4475">
        <f t="shared" si="1639"/>
        <v>20.207522659593682</v>
      </c>
      <c r="X4475">
        <f t="shared" si="1640"/>
        <v>446.09952164558092</v>
      </c>
      <c r="Y4475">
        <f t="shared" si="1641"/>
        <v>-6.3790183354403965E-2</v>
      </c>
      <c r="Z4475">
        <f t="shared" si="1642"/>
        <v>1.2235811369038509E-6</v>
      </c>
      <c r="AA4475">
        <f t="shared" si="1643"/>
        <v>1.23983983637302E-6</v>
      </c>
      <c r="AB4475">
        <f t="shared" si="1649"/>
        <v>1.0079807028060985</v>
      </c>
      <c r="AC4475">
        <f t="shared" si="1644"/>
        <v>1.9253957179836072</v>
      </c>
      <c r="AD4475">
        <f t="shared" si="1645"/>
        <v>-6.5782298600241319E-9</v>
      </c>
      <c r="AE4475">
        <f t="shared" si="1646"/>
        <v>2.6548381693837714E-5</v>
      </c>
      <c r="AF4475">
        <f t="shared" si="1647"/>
        <v>-2.4666187459267585E-5</v>
      </c>
      <c r="AG4475" t="str">
        <f t="shared" si="1650"/>
        <v>NaN</v>
      </c>
      <c r="AH4475" t="str">
        <f t="shared" si="1651"/>
        <v>NaN</v>
      </c>
    </row>
    <row r="4476" spans="1:34" ht="15">
      <c r="A4476" s="8">
        <v>43261.37777777778</v>
      </c>
      <c r="B4476" s="9">
        <v>-2.1299999999999999E-2</v>
      </c>
      <c r="C4476" s="7">
        <v>3.1517143519999999</v>
      </c>
      <c r="D4476" s="9">
        <v>2.2700000000000001E-2</v>
      </c>
      <c r="E4476" s="7">
        <v>2.2563168000000002E-2</v>
      </c>
      <c r="F4476" s="9">
        <v>2.2499999999999999E-2</v>
      </c>
      <c r="G4476" s="7">
        <v>-5124371</v>
      </c>
      <c r="H4476" s="7">
        <v>17015003</v>
      </c>
      <c r="K4476">
        <f t="shared" si="1628"/>
        <v>1357.3580840661928</v>
      </c>
      <c r="L4476">
        <f t="shared" si="1629"/>
        <v>1332.850152021377</v>
      </c>
      <c r="M4476">
        <f t="shared" si="1630"/>
        <v>446.2952059855071</v>
      </c>
      <c r="N4476">
        <f t="shared" si="1631"/>
        <v>0.19541197711569375</v>
      </c>
      <c r="O4476">
        <f t="shared" si="1632"/>
        <v>66.923976760883662</v>
      </c>
      <c r="P4476">
        <f t="shared" si="1633"/>
        <v>66.969746025786648</v>
      </c>
      <c r="Q4476">
        <f t="shared" si="1634"/>
        <v>-8.8875841713615955E-2</v>
      </c>
      <c r="R4476">
        <f t="shared" si="1635"/>
        <v>67.012852602597277</v>
      </c>
      <c r="S4476">
        <f t="shared" si="1636"/>
        <v>446.35445654664949</v>
      </c>
      <c r="T4476">
        <f t="shared" si="1637"/>
        <v>20.211030706183063</v>
      </c>
      <c r="U4476">
        <f t="shared" si="1648"/>
        <v>0.61956070246250194</v>
      </c>
      <c r="V4476" s="6">
        <f t="shared" si="1638"/>
        <v>254880.00000037719</v>
      </c>
      <c r="W4476">
        <f t="shared" si="1639"/>
        <v>20.215548524608746</v>
      </c>
      <c r="X4476">
        <f t="shared" si="1640"/>
        <v>446.53093369561282</v>
      </c>
      <c r="Y4476">
        <f t="shared" si="1641"/>
        <v>-8.8875841713615955E-2</v>
      </c>
      <c r="Z4476">
        <f t="shared" si="1642"/>
        <v>1.7579083826252887E-6</v>
      </c>
      <c r="AA4476">
        <f t="shared" si="1643"/>
        <v>1.2561000508169469E-6</v>
      </c>
      <c r="AB4476">
        <f t="shared" si="1649"/>
        <v>1.0080372557271384</v>
      </c>
      <c r="AC4476">
        <f t="shared" si="1644"/>
        <v>1.9253078290598027</v>
      </c>
      <c r="AD4476">
        <f t="shared" si="1645"/>
        <v>-4.7831939442356847E-9</v>
      </c>
      <c r="AE4476">
        <f t="shared" si="1646"/>
        <v>2.5445635337336084E-5</v>
      </c>
      <c r="AF4476">
        <f t="shared" si="1647"/>
        <v>-1.8712668652841686E-5</v>
      </c>
      <c r="AG4476" t="str">
        <f t="shared" si="1650"/>
        <v>NaN</v>
      </c>
      <c r="AH4476" t="str">
        <f t="shared" si="1651"/>
        <v>NaN</v>
      </c>
    </row>
    <row r="4477" spans="1:34" ht="15">
      <c r="A4477" s="8">
        <v>43261.378472222219</v>
      </c>
      <c r="B4477" s="9">
        <v>-2.1299999999999999E-2</v>
      </c>
      <c r="C4477" s="7">
        <v>3.1522613929999999</v>
      </c>
      <c r="D4477" s="9">
        <v>2.2700000000000001E-2</v>
      </c>
      <c r="E4477" s="9">
        <v>2.2599999999999999E-2</v>
      </c>
      <c r="F4477" s="9">
        <v>2.2499999999999999E-2</v>
      </c>
      <c r="G4477" s="7">
        <v>-5124852</v>
      </c>
      <c r="H4477" s="7">
        <v>17015003</v>
      </c>
      <c r="K4477">
        <f t="shared" si="1628"/>
        <v>1357.3580840661928</v>
      </c>
      <c r="L4477">
        <f t="shared" si="1629"/>
        <v>1332.850152021377</v>
      </c>
      <c r="M4477">
        <f t="shared" si="1630"/>
        <v>446.2952059855071</v>
      </c>
      <c r="N4477">
        <f t="shared" si="1631"/>
        <v>0.19557777673241075</v>
      </c>
      <c r="O4477">
        <f t="shared" si="1632"/>
        <v>66.923976760883662</v>
      </c>
      <c r="P4477">
        <f t="shared" si="1633"/>
        <v>67.079982017620793</v>
      </c>
      <c r="Q4477">
        <f t="shared" si="1634"/>
        <v>-8.8875841713615955E-2</v>
      </c>
      <c r="R4477">
        <f t="shared" si="1635"/>
        <v>67.012852602597277</v>
      </c>
      <c r="S4477">
        <f t="shared" si="1636"/>
        <v>446.35445654664949</v>
      </c>
      <c r="T4477">
        <f t="shared" si="1637"/>
        <v>20.228483297416432</v>
      </c>
      <c r="U4477">
        <f t="shared" si="1648"/>
        <v>0.61920644884614529</v>
      </c>
      <c r="V4477" s="6">
        <f t="shared" si="1638"/>
        <v>254939.99999994412</v>
      </c>
      <c r="W4477">
        <f t="shared" si="1639"/>
        <v>20.223880831309753</v>
      </c>
      <c r="X4477">
        <f t="shared" si="1640"/>
        <v>447.0319221094108</v>
      </c>
      <c r="Y4477">
        <f t="shared" si="1641"/>
        <v>1.1242526578262376E-2</v>
      </c>
      <c r="Z4477">
        <f t="shared" si="1642"/>
        <v>1.634600869568687E-6</v>
      </c>
      <c r="AA4477">
        <f t="shared" si="1643"/>
        <v>1.392956729835268E-6</v>
      </c>
      <c r="AB4477">
        <f t="shared" si="1649"/>
        <v>1.0078115496246483</v>
      </c>
      <c r="AC4477">
        <f t="shared" si="1644"/>
        <v>1.9248866980333414</v>
      </c>
      <c r="AD4477">
        <f t="shared" si="1645"/>
        <v>4.1923369575855236E-8</v>
      </c>
      <c r="AE4477">
        <f t="shared" si="1646"/>
        <v>2.3466171437752634E-5</v>
      </c>
      <c r="AF4477">
        <f t="shared" si="1647"/>
        <v>1.7784635900502249E-4</v>
      </c>
      <c r="AG4477">
        <f t="shared" si="1650"/>
        <v>4.192336957585524E-6</v>
      </c>
      <c r="AH4477">
        <f t="shared" si="1651"/>
        <v>1.778463590050225</v>
      </c>
    </row>
    <row r="4478" spans="1:34" ht="15">
      <c r="A4478" s="8">
        <v>43261.379166666666</v>
      </c>
      <c r="B4478" s="9">
        <v>-2.1399999999999999E-2</v>
      </c>
      <c r="C4478" s="7">
        <v>3.1523291790000001</v>
      </c>
      <c r="D4478" s="9">
        <v>2.2800000000000001E-2</v>
      </c>
      <c r="E4478" s="9">
        <v>2.2599999999999999E-2</v>
      </c>
      <c r="F4478" s="9">
        <v>2.2499999999999999E-2</v>
      </c>
      <c r="G4478" s="7">
        <v>-5125336</v>
      </c>
      <c r="H4478" s="7">
        <v>17015003</v>
      </c>
      <c r="K4478">
        <f t="shared" ref="K4478:K4541" si="1652">(B4478-$B$19)*($B$17/$B$18)</f>
        <v>1363.7284972308678</v>
      </c>
      <c r="L4478">
        <f t="shared" ref="L4478:L4541" si="1653">K4478-R4478*$B$8+$D$8</f>
        <v>1339.220565186052</v>
      </c>
      <c r="M4478">
        <f t="shared" ref="M4478:M4541" si="1654">L4478/((($B$7/2))^2*PI())</f>
        <v>448.42829262786495</v>
      </c>
      <c r="N4478">
        <f t="shared" ref="N4478:N4541" si="1655">(C4478-$C$19)*($C$17/$C$18)</f>
        <v>0.19559832161445581</v>
      </c>
      <c r="O4478">
        <f t="shared" ref="O4478:O4541" si="1656">(D4478-$D$19)*($D$17/$D$18)</f>
        <v>67.224331865759297</v>
      </c>
      <c r="P4478">
        <f t="shared" ref="P4478:P4541" si="1657">(E4478-$E$19)*($E$17/$E$18)</f>
        <v>67.079982017620793</v>
      </c>
      <c r="Q4478">
        <f t="shared" ref="Q4478:Q4541" si="1658">O4478-R4478</f>
        <v>0.21147926316201904</v>
      </c>
      <c r="R4478">
        <f t="shared" ref="R4478:R4541" si="1659">(F4478-$F$19)*($F$17/$F$18)</f>
        <v>67.012852602597277</v>
      </c>
      <c r="S4478">
        <f t="shared" ref="S4478:S4541" si="1660">M4478-(2/3)*Q4478</f>
        <v>448.28730645242359</v>
      </c>
      <c r="T4478">
        <f t="shared" ref="T4478:T4541" si="1661">N4478/$D$7*100-$N$30/$D$7*100</f>
        <v>20.230645916579068</v>
      </c>
      <c r="U4478">
        <f t="shared" si="1648"/>
        <v>0.61916255188844294</v>
      </c>
      <c r="V4478" s="6">
        <f t="shared" ref="V4478:V4541" si="1662">(A4478-$A$240)*86400</f>
        <v>255000.0000001397</v>
      </c>
      <c r="W4478">
        <f t="shared" ref="W4478:W4541" si="1663">AVERAGE(T4472:T4484)</f>
        <v>20.231681972094581</v>
      </c>
      <c r="X4478">
        <f t="shared" ref="X4478:X4541" si="1664">AVERAGE(S4472:S4484)</f>
        <v>447.52809624142407</v>
      </c>
      <c r="Y4478">
        <f t="shared" ref="Y4478:Y4541" si="1665">AVERAGE(Q4477:Q4479)</f>
        <v>0.11136089487014071</v>
      </c>
      <c r="Z4478">
        <f t="shared" ref="Z4478:Z4541" si="1666">(T4479-T4477)/100/(V4479-V4477)</f>
        <v>6.3234049120272473E-7</v>
      </c>
      <c r="AA4478">
        <f t="shared" ref="AA4478:AA4541" si="1667">AVERAGE(Z4475:Z4481)</f>
        <v>1.4123788215471407E-6</v>
      </c>
      <c r="AB4478">
        <f t="shared" si="1649"/>
        <v>1.0075495391878018</v>
      </c>
      <c r="AC4478">
        <f t="shared" ref="AC4478:AC4541" si="1668">($D$7-$D$7*(T4478/100))*2.54</f>
        <v>1.924834514032947</v>
      </c>
      <c r="AD4478">
        <f t="shared" ref="AD4478:AD4541" si="1669">AA4478*AC4478*$D$7*2.54*1.024*9.81/2/Y4478/10000*0.14503773773</f>
        <v>4.2913030894676185E-9</v>
      </c>
      <c r="AE4478">
        <f t="shared" ref="AE4478:AE4541" si="1670">(W4479-W4477)/(X4479-X4477)*0.14503773773/100</f>
        <v>2.3173607186810132E-5</v>
      </c>
      <c r="AF4478">
        <f t="shared" ref="AF4478:AF4541" si="1671">AD4478/AE4478/(1.024*9.81)</f>
        <v>1.8434297170641525E-5</v>
      </c>
      <c r="AG4478">
        <f t="shared" si="1650"/>
        <v>4.2913030894676185E-7</v>
      </c>
      <c r="AH4478">
        <f t="shared" si="1651"/>
        <v>0.18434297170641525</v>
      </c>
    </row>
    <row r="4479" spans="1:34" ht="15">
      <c r="A4479" s="8">
        <v>43261.379861111112</v>
      </c>
      <c r="B4479" s="9">
        <v>-2.1399999999999999E-2</v>
      </c>
      <c r="C4479" s="7">
        <v>3.1524992369999998</v>
      </c>
      <c r="D4479" s="9">
        <v>2.2800000000000001E-2</v>
      </c>
      <c r="E4479" s="9">
        <v>2.2599999999999999E-2</v>
      </c>
      <c r="F4479" s="9">
        <v>2.2499999999999999E-2</v>
      </c>
      <c r="G4479" s="7">
        <v>-5125817</v>
      </c>
      <c r="H4479" s="7">
        <v>17015003</v>
      </c>
      <c r="K4479">
        <f t="shared" si="1652"/>
        <v>1363.7284972308678</v>
      </c>
      <c r="L4479">
        <f t="shared" si="1653"/>
        <v>1339.220565186052</v>
      </c>
      <c r="M4479">
        <f t="shared" si="1654"/>
        <v>448.42829262786495</v>
      </c>
      <c r="N4479">
        <f t="shared" si="1655"/>
        <v>0.19564986354864286</v>
      </c>
      <c r="O4479">
        <f t="shared" si="1656"/>
        <v>67.224331865759297</v>
      </c>
      <c r="P4479">
        <f t="shared" si="1657"/>
        <v>67.079982017620793</v>
      </c>
      <c r="Q4479">
        <f t="shared" si="1658"/>
        <v>0.21147926316201904</v>
      </c>
      <c r="R4479">
        <f t="shared" si="1659"/>
        <v>67.012852602597277</v>
      </c>
      <c r="S4479">
        <f t="shared" si="1660"/>
        <v>448.28730645242359</v>
      </c>
      <c r="T4479">
        <f t="shared" si="1661"/>
        <v>20.236071383335599</v>
      </c>
      <c r="U4479">
        <f t="shared" si="1648"/>
        <v>0.61905242547837447</v>
      </c>
      <c r="V4479" s="6">
        <f t="shared" si="1662"/>
        <v>255060.00000033528</v>
      </c>
      <c r="W4479">
        <f t="shared" si="1663"/>
        <v>20.23962028129047</v>
      </c>
      <c r="X4479">
        <f t="shared" si="1664"/>
        <v>448.01701441718802</v>
      </c>
      <c r="Y4479">
        <f t="shared" si="1665"/>
        <v>0.18739378730204237</v>
      </c>
      <c r="Z4479">
        <f t="shared" si="1666"/>
        <v>1.2646809824063378E-6</v>
      </c>
      <c r="AA4479">
        <f t="shared" si="1667"/>
        <v>1.4561908550182302E-6</v>
      </c>
      <c r="AB4479">
        <f t="shared" si="1649"/>
        <v>1.0073789515268243</v>
      </c>
      <c r="AC4479">
        <f t="shared" si="1668"/>
        <v>1.9247035975201119</v>
      </c>
      <c r="AD4479">
        <f t="shared" si="1669"/>
        <v>2.6290828742591029E-9</v>
      </c>
      <c r="AE4479">
        <f t="shared" si="1670"/>
        <v>2.0209721934781391E-5</v>
      </c>
      <c r="AF4479">
        <f t="shared" si="1671"/>
        <v>1.2950155225803995E-5</v>
      </c>
      <c r="AG4479">
        <f t="shared" si="1650"/>
        <v>2.6290828742591029E-7</v>
      </c>
      <c r="AH4479">
        <f t="shared" si="1651"/>
        <v>0.12950155225803997</v>
      </c>
    </row>
    <row r="4480" spans="1:34" ht="15">
      <c r="A4480" s="8">
        <v>43261.380555555559</v>
      </c>
      <c r="B4480" s="9">
        <v>-2.1399999999999999E-2</v>
      </c>
      <c r="C4480" s="7">
        <v>3.152804867</v>
      </c>
      <c r="D4480" s="7">
        <v>2.2775943E-2</v>
      </c>
      <c r="E4480" s="9">
        <v>2.2599999999999999E-2</v>
      </c>
      <c r="F4480" s="9">
        <v>2.2499999999999999E-2</v>
      </c>
      <c r="G4480" s="7">
        <v>-5126300</v>
      </c>
      <c r="H4480" s="7">
        <v>17015003</v>
      </c>
      <c r="K4480">
        <f t="shared" si="1652"/>
        <v>1363.7284972308678</v>
      </c>
      <c r="L4480">
        <f t="shared" si="1653"/>
        <v>1339.220565186052</v>
      </c>
      <c r="M4480">
        <f t="shared" si="1654"/>
        <v>448.42829262786495</v>
      </c>
      <c r="N4480">
        <f t="shared" si="1655"/>
        <v>0.19574249524692006</v>
      </c>
      <c r="O4480">
        <f t="shared" si="1656"/>
        <v>67.152075438179367</v>
      </c>
      <c r="P4480">
        <f t="shared" si="1657"/>
        <v>67.079982017620793</v>
      </c>
      <c r="Q4480">
        <f t="shared" si="1658"/>
        <v>0.13922283558208903</v>
      </c>
      <c r="R4480">
        <f t="shared" si="1659"/>
        <v>67.012852602597277</v>
      </c>
      <c r="S4480">
        <f t="shared" si="1660"/>
        <v>448.33547740414355</v>
      </c>
      <c r="T4480">
        <f t="shared" si="1661"/>
        <v>20.245822088417412</v>
      </c>
      <c r="U4480">
        <f t="shared" si="1648"/>
        <v>0.6188545051529013</v>
      </c>
      <c r="V4480" s="6">
        <f t="shared" si="1662"/>
        <v>255120.00000053085</v>
      </c>
      <c r="W4480">
        <f t="shared" si="1663"/>
        <v>20.247593613304851</v>
      </c>
      <c r="X4480">
        <f t="shared" si="1664"/>
        <v>448.67001618082571</v>
      </c>
      <c r="Y4480">
        <f t="shared" si="1665"/>
        <v>0.18739378730204237</v>
      </c>
      <c r="Z4480">
        <f t="shared" si="1666"/>
        <v>1.9476099992547724E-6</v>
      </c>
      <c r="AA4480">
        <f t="shared" si="1667"/>
        <v>1.4024416015444799E-6</v>
      </c>
      <c r="AB4480">
        <f t="shared" si="1649"/>
        <v>1.0073789515268243</v>
      </c>
      <c r="AC4480">
        <f t="shared" si="1668"/>
        <v>1.9244683130064879</v>
      </c>
      <c r="AD4480">
        <f t="shared" si="1669"/>
        <v>2.5317316421150931E-9</v>
      </c>
      <c r="AE4480">
        <f t="shared" si="1670"/>
        <v>2.0688415775029764E-5</v>
      </c>
      <c r="AF4480">
        <f t="shared" si="1671"/>
        <v>1.2182080636376572E-5</v>
      </c>
      <c r="AG4480">
        <f t="shared" si="1650"/>
        <v>2.5317316421150934E-7</v>
      </c>
      <c r="AH4480">
        <f t="shared" si="1651"/>
        <v>0.12182080636376572</v>
      </c>
    </row>
    <row r="4481" spans="1:34" ht="15">
      <c r="A4481" s="8">
        <v>43261.381249999999</v>
      </c>
      <c r="B4481" s="9">
        <v>-2.1399999999999999E-2</v>
      </c>
      <c r="C4481" s="7">
        <v>3.1532317970000001</v>
      </c>
      <c r="D4481" s="9">
        <v>2.2800000000000001E-2</v>
      </c>
      <c r="E4481" s="9">
        <v>2.2599999999999999E-2</v>
      </c>
      <c r="F4481" s="9">
        <v>2.2499999999999999E-2</v>
      </c>
      <c r="G4481" s="7">
        <v>-5126782</v>
      </c>
      <c r="H4481" s="7">
        <v>17015003</v>
      </c>
      <c r="K4481">
        <f t="shared" si="1652"/>
        <v>1363.7284972308678</v>
      </c>
      <c r="L4481">
        <f t="shared" si="1653"/>
        <v>1339.220565186052</v>
      </c>
      <c r="M4481">
        <f t="shared" si="1654"/>
        <v>448.42829262786495</v>
      </c>
      <c r="N4481">
        <f t="shared" si="1655"/>
        <v>0.19587189108811845</v>
      </c>
      <c r="O4481">
        <f t="shared" si="1656"/>
        <v>67.224331865759297</v>
      </c>
      <c r="P4481">
        <f t="shared" si="1657"/>
        <v>67.079982017620793</v>
      </c>
      <c r="Q4481">
        <f t="shared" si="1658"/>
        <v>0.21147926316201904</v>
      </c>
      <c r="R4481">
        <f t="shared" si="1659"/>
        <v>67.012852602597277</v>
      </c>
      <c r="S4481">
        <f t="shared" si="1660"/>
        <v>448.28730645242359</v>
      </c>
      <c r="T4481">
        <f t="shared" si="1661"/>
        <v>20.259442703280403</v>
      </c>
      <c r="U4481">
        <f t="shared" si="1648"/>
        <v>0.61857803319480087</v>
      </c>
      <c r="V4481" s="6">
        <f t="shared" si="1662"/>
        <v>255180.00000009779</v>
      </c>
      <c r="W4481">
        <f t="shared" si="1663"/>
        <v>20.25596386077903</v>
      </c>
      <c r="X4481">
        <f t="shared" si="1664"/>
        <v>449.16279368864491</v>
      </c>
      <c r="Y4481">
        <f t="shared" si="1665"/>
        <v>8.6929852919150605E-2</v>
      </c>
      <c r="Z4481">
        <f t="shared" si="1666"/>
        <v>1.4259298888683229E-6</v>
      </c>
      <c r="AA4481">
        <f t="shared" si="1667"/>
        <v>1.2863617789122906E-6</v>
      </c>
      <c r="AB4481">
        <f t="shared" si="1649"/>
        <v>1.0076043527581968</v>
      </c>
      <c r="AC4481">
        <f t="shared" si="1668"/>
        <v>1.9241396475698438</v>
      </c>
      <c r="AD4481">
        <f t="shared" si="1669"/>
        <v>5.0050460611245682E-9</v>
      </c>
      <c r="AE4481">
        <f t="shared" si="1670"/>
        <v>2.423257925872631E-5</v>
      </c>
      <c r="AF4481">
        <f t="shared" si="1671"/>
        <v>2.0560774629176151E-5</v>
      </c>
      <c r="AG4481">
        <f t="shared" si="1650"/>
        <v>5.0050460611245685E-7</v>
      </c>
      <c r="AH4481">
        <f t="shared" si="1651"/>
        <v>0.20560774629176151</v>
      </c>
    </row>
    <row r="4482" spans="1:34" ht="15">
      <c r="A4482" s="8">
        <v>43261.381944444445</v>
      </c>
      <c r="B4482" s="7">
        <v>-2.1457596999999998E-2</v>
      </c>
      <c r="C4482" s="7">
        <v>3.1533412059999999</v>
      </c>
      <c r="D4482" s="9">
        <v>2.2800000000000001E-2</v>
      </c>
      <c r="E4482" s="9">
        <v>2.2599999999999999E-2</v>
      </c>
      <c r="F4482" s="9">
        <v>2.2599999999999999E-2</v>
      </c>
      <c r="G4482" s="7">
        <v>-5127262</v>
      </c>
      <c r="H4482" s="7">
        <v>17015003</v>
      </c>
      <c r="K4482">
        <f t="shared" si="1652"/>
        <v>1367.3976641013257</v>
      </c>
      <c r="L4482">
        <f t="shared" si="1653"/>
        <v>1342.7582829666205</v>
      </c>
      <c r="M4482">
        <f t="shared" si="1654"/>
        <v>449.61287176693992</v>
      </c>
      <c r="N4482">
        <f t="shared" si="1655"/>
        <v>0.19590505125392935</v>
      </c>
      <c r="O4482">
        <f t="shared" si="1656"/>
        <v>67.224331865759297</v>
      </c>
      <c r="P4482">
        <f t="shared" si="1657"/>
        <v>67.079982017620793</v>
      </c>
      <c r="Q4482">
        <f t="shared" si="1658"/>
        <v>-8.991253998665627E-2</v>
      </c>
      <c r="R4482">
        <f t="shared" si="1659"/>
        <v>67.314244405745953</v>
      </c>
      <c r="S4482">
        <f t="shared" si="1660"/>
        <v>449.67281346026436</v>
      </c>
      <c r="T4482">
        <f t="shared" si="1661"/>
        <v>20.262933247049968</v>
      </c>
      <c r="U4482">
        <f t="shared" si="1648"/>
        <v>0.61850718195346455</v>
      </c>
      <c r="V4482" s="6">
        <f t="shared" si="1662"/>
        <v>255240.00000029337</v>
      </c>
      <c r="W4482">
        <f t="shared" si="1663"/>
        <v>20.263995564157575</v>
      </c>
      <c r="X4482">
        <f t="shared" si="1664"/>
        <v>449.65171186440887</v>
      </c>
      <c r="Y4482">
        <f t="shared" si="1665"/>
        <v>1.05513943962355E-2</v>
      </c>
      <c r="Z4482">
        <f t="shared" si="1666"/>
        <v>1.5302653712014757E-6</v>
      </c>
      <c r="AA4482">
        <f t="shared" si="1667"/>
        <v>1.3870845629370807E-6</v>
      </c>
      <c r="AB4482">
        <f t="shared" si="1649"/>
        <v>1.0077551047898914</v>
      </c>
      <c r="AC4482">
        <f t="shared" si="1668"/>
        <v>1.9240554207486842</v>
      </c>
      <c r="AD4482">
        <f t="shared" si="1669"/>
        <v>4.446189477275382E-8</v>
      </c>
      <c r="AE4482">
        <f t="shared" si="1670"/>
        <v>2.4334928973391282E-5</v>
      </c>
      <c r="AF4482">
        <f t="shared" si="1671"/>
        <v>1.8188166427330805E-4</v>
      </c>
      <c r="AG4482">
        <f t="shared" si="1650"/>
        <v>4.446189477275382E-6</v>
      </c>
      <c r="AH4482">
        <f t="shared" si="1651"/>
        <v>1.8188166427330805</v>
      </c>
    </row>
    <row r="4483" spans="1:34" ht="15">
      <c r="A4483" s="8">
        <v>43261.382638888892</v>
      </c>
      <c r="B4483" s="9">
        <v>-2.1499999999999998E-2</v>
      </c>
      <c r="C4483" s="7">
        <v>3.1538073799999999</v>
      </c>
      <c r="D4483" s="9">
        <v>2.2800000000000001E-2</v>
      </c>
      <c r="E4483" s="9">
        <v>2.2599999999999999E-2</v>
      </c>
      <c r="F4483" s="9">
        <v>2.2599999999999999E-2</v>
      </c>
      <c r="G4483" s="7">
        <v>-5127746</v>
      </c>
      <c r="H4483" s="7">
        <v>17015003</v>
      </c>
      <c r="K4483">
        <f t="shared" si="1652"/>
        <v>1370.0989103955428</v>
      </c>
      <c r="L4483">
        <f t="shared" si="1653"/>
        <v>1345.4595292608376</v>
      </c>
      <c r="M4483">
        <f t="shared" si="1654"/>
        <v>450.51736449589885</v>
      </c>
      <c r="N4483">
        <f t="shared" si="1655"/>
        <v>0.19604634134100407</v>
      </c>
      <c r="O4483">
        <f t="shared" si="1656"/>
        <v>67.224331865759297</v>
      </c>
      <c r="P4483">
        <f t="shared" si="1657"/>
        <v>67.079982017620793</v>
      </c>
      <c r="Q4483">
        <f t="shared" si="1658"/>
        <v>-8.991253998665627E-2</v>
      </c>
      <c r="R4483">
        <f t="shared" si="1659"/>
        <v>67.314244405745953</v>
      </c>
      <c r="S4483">
        <f t="shared" si="1660"/>
        <v>450.57730618922329</v>
      </c>
      <c r="T4483">
        <f t="shared" si="1661"/>
        <v>20.277805887794678</v>
      </c>
      <c r="U4483">
        <f t="shared" si="1648"/>
        <v>0.6182052963080531</v>
      </c>
      <c r="V4483" s="6">
        <f t="shared" si="1662"/>
        <v>255300.00000048894</v>
      </c>
      <c r="W4483">
        <f t="shared" si="1663"/>
        <v>20.27211190049238</v>
      </c>
      <c r="X4483">
        <f t="shared" si="1664"/>
        <v>450.12522721428184</v>
      </c>
      <c r="Y4483">
        <f t="shared" si="1665"/>
        <v>-8.991253998665627E-2</v>
      </c>
      <c r="Z4483">
        <f t="shared" si="1666"/>
        <v>1.3816636083090376E-6</v>
      </c>
      <c r="AA4483">
        <f t="shared" si="1667"/>
        <v>1.4146367628601867E-6</v>
      </c>
      <c r="AB4483">
        <f t="shared" si="1649"/>
        <v>1.0079637902894418</v>
      </c>
      <c r="AC4483">
        <f t="shared" si="1668"/>
        <v>1.9236965439275142</v>
      </c>
      <c r="AD4483">
        <f t="shared" si="1669"/>
        <v>-5.3203296936740807E-9</v>
      </c>
      <c r="AE4483">
        <f t="shared" si="1670"/>
        <v>2.3984283905100624E-5</v>
      </c>
      <c r="AF4483">
        <f t="shared" si="1671"/>
        <v>-2.2082224732708872E-5</v>
      </c>
      <c r="AG4483" t="str">
        <f t="shared" si="1650"/>
        <v>NaN</v>
      </c>
      <c r="AH4483" t="str">
        <f t="shared" si="1651"/>
        <v>NaN</v>
      </c>
    </row>
    <row r="4484" spans="1:34" ht="15">
      <c r="A4484" s="8">
        <v>43261.383333333331</v>
      </c>
      <c r="B4484" s="7">
        <v>-2.1501408E-2</v>
      </c>
      <c r="C4484" s="7">
        <v>3.1538608950000002</v>
      </c>
      <c r="D4484" s="9">
        <v>2.2800000000000001E-2</v>
      </c>
      <c r="E4484" s="7">
        <v>2.2634378E-2</v>
      </c>
      <c r="F4484" s="9">
        <v>2.2599999999999999E-2</v>
      </c>
      <c r="G4484" s="7">
        <v>-5128231</v>
      </c>
      <c r="H4484" s="7">
        <v>17015003</v>
      </c>
      <c r="K4484">
        <f t="shared" si="1652"/>
        <v>1370.1886058129016</v>
      </c>
      <c r="L4484">
        <f t="shared" si="1653"/>
        <v>1345.5492246781964</v>
      </c>
      <c r="M4484">
        <f t="shared" si="1654"/>
        <v>450.5473983558233</v>
      </c>
      <c r="N4484">
        <f t="shared" si="1655"/>
        <v>0.19606256090496485</v>
      </c>
      <c r="O4484">
        <f t="shared" si="1656"/>
        <v>67.224331865759297</v>
      </c>
      <c r="P4484">
        <f t="shared" si="1657"/>
        <v>67.182873332979028</v>
      </c>
      <c r="Q4484">
        <f t="shared" si="1658"/>
        <v>-8.991253998665627E-2</v>
      </c>
      <c r="R4484">
        <f t="shared" si="1659"/>
        <v>67.314244405745953</v>
      </c>
      <c r="S4484">
        <f t="shared" si="1660"/>
        <v>450.60734004914775</v>
      </c>
      <c r="T4484">
        <f t="shared" si="1661"/>
        <v>20.279513210316864</v>
      </c>
      <c r="U4484">
        <f t="shared" si="1648"/>
        <v>0.6181706409855463</v>
      </c>
      <c r="V4484" s="6">
        <f t="shared" si="1662"/>
        <v>255360.00000005588</v>
      </c>
      <c r="W4484">
        <f t="shared" si="1663"/>
        <v>20.279656214637271</v>
      </c>
      <c r="X4484">
        <f t="shared" si="1664"/>
        <v>450.5987425641548</v>
      </c>
      <c r="Y4484">
        <f t="shared" si="1665"/>
        <v>-8.991253998665627E-2</v>
      </c>
      <c r="Z4484">
        <f t="shared" si="1666"/>
        <v>8.2204211114336382E-7</v>
      </c>
      <c r="AA4484">
        <f t="shared" si="1667"/>
        <v>1.3297226046119557E-6</v>
      </c>
      <c r="AB4484">
        <f t="shared" si="1649"/>
        <v>1.0079632561961327</v>
      </c>
      <c r="AC4484">
        <f t="shared" si="1668"/>
        <v>1.9236553462350541</v>
      </c>
      <c r="AD4484">
        <f t="shared" si="1669"/>
        <v>-5.0008675974446592E-9</v>
      </c>
      <c r="AE4484">
        <f t="shared" si="1670"/>
        <v>2.4066643914773752E-5</v>
      </c>
      <c r="AF4484">
        <f t="shared" si="1671"/>
        <v>-2.068525409369556E-5</v>
      </c>
      <c r="AG4484" t="str">
        <f t="shared" si="1650"/>
        <v>NaN</v>
      </c>
      <c r="AH4484" t="str">
        <f t="shared" si="1651"/>
        <v>NaN</v>
      </c>
    </row>
    <row r="4485" spans="1:34" ht="15">
      <c r="A4485" s="8">
        <v>43261.384027777778</v>
      </c>
      <c r="B4485" s="9">
        <v>-2.1499999999999998E-2</v>
      </c>
      <c r="C4485" s="7">
        <v>3.1541165769999999</v>
      </c>
      <c r="D4485" s="9">
        <v>2.2800000000000001E-2</v>
      </c>
      <c r="E4485" s="9">
        <v>2.2599999999999999E-2</v>
      </c>
      <c r="F4485" s="9">
        <v>2.2599999999999999E-2</v>
      </c>
      <c r="G4485" s="7">
        <v>-5128715</v>
      </c>
      <c r="H4485" s="7">
        <v>17015003</v>
      </c>
      <c r="K4485">
        <f t="shared" si="1652"/>
        <v>1370.0989103955428</v>
      </c>
      <c r="L4485">
        <f t="shared" si="1653"/>
        <v>1345.4595292608376</v>
      </c>
      <c r="M4485">
        <f t="shared" si="1654"/>
        <v>450.51736449589885</v>
      </c>
      <c r="N4485">
        <f t="shared" si="1655"/>
        <v>0.19614005414148897</v>
      </c>
      <c r="O4485">
        <f t="shared" si="1656"/>
        <v>67.224331865759297</v>
      </c>
      <c r="P4485">
        <f t="shared" si="1657"/>
        <v>67.079982017620793</v>
      </c>
      <c r="Q4485">
        <f t="shared" si="1658"/>
        <v>-8.991253998665627E-2</v>
      </c>
      <c r="R4485">
        <f t="shared" si="1659"/>
        <v>67.314244405745953</v>
      </c>
      <c r="S4485">
        <f t="shared" si="1660"/>
        <v>450.57730618922329</v>
      </c>
      <c r="T4485">
        <f t="shared" si="1661"/>
        <v>20.287670393108876</v>
      </c>
      <c r="U4485">
        <f t="shared" si="1648"/>
        <v>0.61800506605946726</v>
      </c>
      <c r="V4485" s="6">
        <f t="shared" si="1662"/>
        <v>255420.00000025146</v>
      </c>
      <c r="W4485">
        <f t="shared" si="1663"/>
        <v>20.288081913066808</v>
      </c>
      <c r="X4485">
        <f t="shared" si="1664"/>
        <v>451.08766073991887</v>
      </c>
      <c r="Y4485">
        <f t="shared" si="1665"/>
        <v>-8.991253998665627E-2</v>
      </c>
      <c r="Z4485">
        <f t="shared" si="1666"/>
        <v>1.3373999793762562E-6</v>
      </c>
      <c r="AA4485">
        <f t="shared" si="1667"/>
        <v>1.2615198686028215E-6</v>
      </c>
      <c r="AB4485">
        <f t="shared" si="1649"/>
        <v>1.0079637902894418</v>
      </c>
      <c r="AC4485">
        <f t="shared" si="1668"/>
        <v>1.9234585134142828</v>
      </c>
      <c r="AD4485">
        <f t="shared" si="1669"/>
        <v>-4.7438828914752504E-9</v>
      </c>
      <c r="AE4485">
        <f t="shared" si="1670"/>
        <v>2.4981877934671607E-5</v>
      </c>
      <c r="AF4485">
        <f t="shared" si="1671"/>
        <v>-1.8903399529363788E-5</v>
      </c>
      <c r="AG4485" t="str">
        <f t="shared" si="1650"/>
        <v>NaN</v>
      </c>
      <c r="AH4485" t="str">
        <f t="shared" si="1651"/>
        <v>NaN</v>
      </c>
    </row>
    <row r="4486" spans="1:34" ht="15">
      <c r="A4486" s="8">
        <v>43261.384722222225</v>
      </c>
      <c r="B4486" s="9">
        <v>-2.1600000000000001E-2</v>
      </c>
      <c r="C4486" s="7">
        <v>3.1543639350000001</v>
      </c>
      <c r="D4486" s="9">
        <v>2.2800000000000001E-2</v>
      </c>
      <c r="E4486" s="9">
        <v>2.2700000000000001E-2</v>
      </c>
      <c r="F4486" s="9">
        <v>2.2599999999999999E-2</v>
      </c>
      <c r="G4486" s="7">
        <v>-5129195</v>
      </c>
      <c r="H4486" s="7">
        <v>17015003</v>
      </c>
      <c r="K4486">
        <f t="shared" si="1652"/>
        <v>1376.4693235602183</v>
      </c>
      <c r="L4486">
        <f t="shared" si="1653"/>
        <v>1351.8299424255131</v>
      </c>
      <c r="M4486">
        <f t="shared" si="1654"/>
        <v>452.65045113825687</v>
      </c>
      <c r="N4486">
        <f t="shared" si="1655"/>
        <v>0.19621502450311071</v>
      </c>
      <c r="O4486">
        <f t="shared" si="1656"/>
        <v>67.224331865759297</v>
      </c>
      <c r="P4486">
        <f t="shared" si="1657"/>
        <v>67.379276087544113</v>
      </c>
      <c r="Q4486">
        <f t="shared" si="1658"/>
        <v>-8.991253998665627E-2</v>
      </c>
      <c r="R4486">
        <f t="shared" si="1659"/>
        <v>67.314244405745953</v>
      </c>
      <c r="S4486">
        <f t="shared" si="1660"/>
        <v>452.71039283158132</v>
      </c>
      <c r="T4486">
        <f t="shared" si="1661"/>
        <v>20.295562010121692</v>
      </c>
      <c r="U4486">
        <f t="shared" si="1648"/>
        <v>0.61784488160156581</v>
      </c>
      <c r="V4486" s="6">
        <f t="shared" si="1662"/>
        <v>255480.00000044703</v>
      </c>
      <c r="W4486">
        <f t="shared" si="1663"/>
        <v>20.296498857632319</v>
      </c>
      <c r="X4486">
        <f t="shared" si="1664"/>
        <v>451.57657891568283</v>
      </c>
      <c r="Y4486">
        <f t="shared" si="1665"/>
        <v>-8.991253998665627E-2</v>
      </c>
      <c r="Z4486">
        <f t="shared" si="1666"/>
        <v>1.4575463818680784E-6</v>
      </c>
      <c r="AA4486">
        <f t="shared" si="1667"/>
        <v>1.2186110124968488E-6</v>
      </c>
      <c r="AB4486">
        <f t="shared" si="1649"/>
        <v>1.0079260348290193</v>
      </c>
      <c r="AC4486">
        <f t="shared" si="1668"/>
        <v>1.9232680886957636</v>
      </c>
      <c r="AD4486">
        <f t="shared" si="1669"/>
        <v>-4.5820725908295267E-9</v>
      </c>
      <c r="AE4486">
        <f t="shared" si="1670"/>
        <v>2.4955236900927607E-5</v>
      </c>
      <c r="AF4486">
        <f t="shared" si="1671"/>
        <v>-1.8278110736685213E-5</v>
      </c>
      <c r="AG4486" t="str">
        <f t="shared" si="1650"/>
        <v>NaN</v>
      </c>
      <c r="AH4486" t="str">
        <f t="shared" si="1651"/>
        <v>NaN</v>
      </c>
    </row>
    <row r="4487" spans="1:34" ht="15">
      <c r="A4487" s="8">
        <v>43261.385416666664</v>
      </c>
      <c r="B4487" s="9">
        <v>-2.1600000000000001E-2</v>
      </c>
      <c r="C4487" s="7">
        <v>3.1546648080000002</v>
      </c>
      <c r="D4487" s="9">
        <v>2.2800000000000001E-2</v>
      </c>
      <c r="E4487" s="9">
        <v>2.2700000000000001E-2</v>
      </c>
      <c r="F4487" s="9">
        <v>2.2599999999999999E-2</v>
      </c>
      <c r="G4487" s="7">
        <v>-5129678</v>
      </c>
      <c r="H4487" s="7">
        <v>17015003</v>
      </c>
      <c r="K4487">
        <f t="shared" si="1652"/>
        <v>1376.4693235602183</v>
      </c>
      <c r="L4487">
        <f t="shared" si="1653"/>
        <v>1351.8299424255131</v>
      </c>
      <c r="M4487">
        <f t="shared" si="1654"/>
        <v>452.65045113825687</v>
      </c>
      <c r="N4487">
        <f t="shared" si="1655"/>
        <v>0.19630621442869309</v>
      </c>
      <c r="O4487">
        <f t="shared" si="1656"/>
        <v>67.224331865759297</v>
      </c>
      <c r="P4487">
        <f t="shared" si="1657"/>
        <v>67.379276087544113</v>
      </c>
      <c r="Q4487">
        <f t="shared" si="1658"/>
        <v>-8.991253998665627E-2</v>
      </c>
      <c r="R4487">
        <f t="shared" si="1659"/>
        <v>67.314244405745953</v>
      </c>
      <c r="S4487">
        <f t="shared" si="1660"/>
        <v>452.71039283158132</v>
      </c>
      <c r="T4487">
        <f t="shared" si="1661"/>
        <v>20.305160949656678</v>
      </c>
      <c r="U4487">
        <f t="shared" si="1648"/>
        <v>0.61765004182115812</v>
      </c>
      <c r="V4487" s="6">
        <f t="shared" si="1662"/>
        <v>255540.00000001397</v>
      </c>
      <c r="W4487">
        <f t="shared" si="1663"/>
        <v>20.304842838606156</v>
      </c>
      <c r="X4487">
        <f t="shared" si="1664"/>
        <v>452.06179163362225</v>
      </c>
      <c r="Y4487">
        <f t="shared" si="1665"/>
        <v>-8.991253998665627E-2</v>
      </c>
      <c r="Z4487">
        <f t="shared" si="1666"/>
        <v>1.3532108915171562E-6</v>
      </c>
      <c r="AA4487">
        <f t="shared" si="1667"/>
        <v>1.3026223741003898E-6</v>
      </c>
      <c r="AB4487">
        <f t="shared" si="1649"/>
        <v>1.0079260348290193</v>
      </c>
      <c r="AC4487">
        <f t="shared" si="1668"/>
        <v>1.9230364662847841</v>
      </c>
      <c r="AD4487">
        <f t="shared" si="1669"/>
        <v>-4.8973720026707555E-9</v>
      </c>
      <c r="AE4487">
        <f t="shared" si="1670"/>
        <v>2.4203423118695725E-5</v>
      </c>
      <c r="AF4487">
        <f t="shared" si="1671"/>
        <v>-2.014268388232593E-5</v>
      </c>
      <c r="AG4487" t="str">
        <f t="shared" si="1650"/>
        <v>NaN</v>
      </c>
      <c r="AH4487" t="str">
        <f t="shared" si="1651"/>
        <v>NaN</v>
      </c>
    </row>
    <row r="4488" spans="1:34" ht="15">
      <c r="A4488" s="8">
        <v>43261.386111111111</v>
      </c>
      <c r="B4488" s="9">
        <v>-2.1600000000000001E-2</v>
      </c>
      <c r="C4488" s="7">
        <v>3.154872922</v>
      </c>
      <c r="D4488" s="9">
        <v>2.2800000000000001E-2</v>
      </c>
      <c r="E4488" s="9">
        <v>2.2700000000000001E-2</v>
      </c>
      <c r="F4488" s="9">
        <v>2.2599999999999999E-2</v>
      </c>
      <c r="G4488" s="7">
        <v>-5130157</v>
      </c>
      <c r="H4488" s="7">
        <v>17015003</v>
      </c>
      <c r="K4488">
        <f t="shared" si="1652"/>
        <v>1376.4693235602183</v>
      </c>
      <c r="L4488">
        <f t="shared" si="1653"/>
        <v>1351.8299424255131</v>
      </c>
      <c r="M4488">
        <f t="shared" si="1654"/>
        <v>452.65045113825687</v>
      </c>
      <c r="N4488">
        <f t="shared" si="1655"/>
        <v>0.19636929054443839</v>
      </c>
      <c r="O4488">
        <f t="shared" si="1656"/>
        <v>67.224331865759297</v>
      </c>
      <c r="P4488">
        <f t="shared" si="1657"/>
        <v>67.379276087544113</v>
      </c>
      <c r="Q4488">
        <f t="shared" si="1658"/>
        <v>-8.991253998665627E-2</v>
      </c>
      <c r="R4488">
        <f t="shared" si="1659"/>
        <v>67.314244405745953</v>
      </c>
      <c r="S4488">
        <f t="shared" si="1660"/>
        <v>452.71039283158132</v>
      </c>
      <c r="T4488">
        <f t="shared" si="1661"/>
        <v>20.311800540787761</v>
      </c>
      <c r="U4488">
        <f t="shared" si="1648"/>
        <v>0.6175152710505678</v>
      </c>
      <c r="V4488" s="6">
        <f t="shared" si="1662"/>
        <v>255600.00000020955</v>
      </c>
      <c r="W4488">
        <f t="shared" si="1663"/>
        <v>20.312956259440398</v>
      </c>
      <c r="X4488">
        <f t="shared" si="1664"/>
        <v>452.56278004742012</v>
      </c>
      <c r="Y4488">
        <f t="shared" si="1665"/>
        <v>1.0205828305217324E-2</v>
      </c>
      <c r="Z4488">
        <f t="shared" si="1666"/>
        <v>9.4851073680438334E-7</v>
      </c>
      <c r="AA4488">
        <f t="shared" si="1667"/>
        <v>1.4105720882872635E-6</v>
      </c>
      <c r="AB4488">
        <f t="shared" si="1649"/>
        <v>1.0077035167908059</v>
      </c>
      <c r="AC4488">
        <f t="shared" si="1668"/>
        <v>1.9228762529507915</v>
      </c>
      <c r="AD4488">
        <f t="shared" si="1669"/>
        <v>4.6717078032266244E-8</v>
      </c>
      <c r="AE4488">
        <f t="shared" si="1670"/>
        <v>2.3222439902228714E-5</v>
      </c>
      <c r="AF4488">
        <f t="shared" si="1671"/>
        <v>2.0026214331206145E-4</v>
      </c>
      <c r="AG4488">
        <f t="shared" si="1650"/>
        <v>4.6717078032266246E-6</v>
      </c>
      <c r="AH4488">
        <f t="shared" si="1651"/>
        <v>2.0026214331206145</v>
      </c>
    </row>
    <row r="4489" spans="1:34" ht="15">
      <c r="A4489" s="8">
        <v>43261.386805555558</v>
      </c>
      <c r="B4489" s="9">
        <v>-2.1600000000000001E-2</v>
      </c>
      <c r="C4489" s="7">
        <v>3.1550215740000001</v>
      </c>
      <c r="D4489" s="9">
        <v>2.29E-2</v>
      </c>
      <c r="E4489" s="9">
        <v>2.2700000000000001E-2</v>
      </c>
      <c r="F4489" s="9">
        <v>2.2599999999999999E-2</v>
      </c>
      <c r="G4489" s="7">
        <v>-5130642</v>
      </c>
      <c r="H4489" s="7">
        <v>17015003</v>
      </c>
      <c r="K4489">
        <f t="shared" si="1652"/>
        <v>1376.4693235602183</v>
      </c>
      <c r="L4489">
        <f t="shared" si="1653"/>
        <v>1351.8299424255131</v>
      </c>
      <c r="M4489">
        <f t="shared" si="1654"/>
        <v>452.65045113825687</v>
      </c>
      <c r="N4489">
        <f t="shared" si="1655"/>
        <v>0.19641434465304125</v>
      </c>
      <c r="O4489">
        <f t="shared" si="1656"/>
        <v>67.524686970634917</v>
      </c>
      <c r="P4489">
        <f t="shared" si="1657"/>
        <v>67.379276087544113</v>
      </c>
      <c r="Q4489">
        <f t="shared" si="1658"/>
        <v>0.21044256488896451</v>
      </c>
      <c r="R4489">
        <f t="shared" si="1659"/>
        <v>67.314244405745953</v>
      </c>
      <c r="S4489">
        <f t="shared" si="1660"/>
        <v>452.51015609499757</v>
      </c>
      <c r="T4489">
        <f t="shared" si="1661"/>
        <v>20.316543078535432</v>
      </c>
      <c r="U4489">
        <f t="shared" si="1648"/>
        <v>0.61741900676950179</v>
      </c>
      <c r="V4489" s="6">
        <f t="shared" si="1662"/>
        <v>255660.00000040513</v>
      </c>
      <c r="W4489">
        <f t="shared" si="1663"/>
        <v>20.321726340329047</v>
      </c>
      <c r="X4489">
        <f t="shared" si="1664"/>
        <v>453.11626519676133</v>
      </c>
      <c r="Y4489">
        <f t="shared" si="1665"/>
        <v>0.11032419659709092</v>
      </c>
      <c r="Z4489">
        <f t="shared" si="1666"/>
        <v>1.2299033784596664E-6</v>
      </c>
      <c r="AA4489">
        <f t="shared" si="1667"/>
        <v>1.3875369119735932E-6</v>
      </c>
      <c r="AB4489">
        <f t="shared" si="1649"/>
        <v>1.0074809987525926</v>
      </c>
      <c r="AC4489">
        <f t="shared" si="1668"/>
        <v>1.92276181551494</v>
      </c>
      <c r="AD4489">
        <f t="shared" si="1669"/>
        <v>4.2508577097133764E-9</v>
      </c>
      <c r="AE4489">
        <f t="shared" si="1670"/>
        <v>2.4421243988855726E-5</v>
      </c>
      <c r="AF4489">
        <f t="shared" si="1671"/>
        <v>1.7327656153061252E-5</v>
      </c>
      <c r="AG4489">
        <f t="shared" si="1650"/>
        <v>4.2508577097133764E-7</v>
      </c>
      <c r="AH4489">
        <f t="shared" si="1651"/>
        <v>0.17327656153061252</v>
      </c>
    </row>
    <row r="4490" spans="1:34" ht="15">
      <c r="A4490" s="8">
        <v>43261.387499999997</v>
      </c>
      <c r="B4490" s="9">
        <v>-2.1600000000000001E-2</v>
      </c>
      <c r="C4490" s="7">
        <v>3.1553355289999998</v>
      </c>
      <c r="D4490" s="9">
        <v>2.29E-2</v>
      </c>
      <c r="E4490" s="9">
        <v>2.2700000000000001E-2</v>
      </c>
      <c r="F4490" s="9">
        <v>2.2599999999999999E-2</v>
      </c>
      <c r="G4490" s="7">
        <v>-5131126</v>
      </c>
      <c r="H4490" s="7">
        <v>17015003</v>
      </c>
      <c r="K4490">
        <f t="shared" si="1652"/>
        <v>1376.4693235602183</v>
      </c>
      <c r="L4490">
        <f t="shared" si="1653"/>
        <v>1351.8299424255131</v>
      </c>
      <c r="M4490">
        <f t="shared" si="1654"/>
        <v>452.65045113825687</v>
      </c>
      <c r="N4490">
        <f t="shared" si="1655"/>
        <v>0.19650949952930527</v>
      </c>
      <c r="O4490">
        <f t="shared" si="1656"/>
        <v>67.524686970634917</v>
      </c>
      <c r="P4490">
        <f t="shared" si="1657"/>
        <v>67.379276087544113</v>
      </c>
      <c r="Q4490">
        <f t="shared" si="1658"/>
        <v>0.21044256488896451</v>
      </c>
      <c r="R4490">
        <f t="shared" si="1659"/>
        <v>67.314244405745953</v>
      </c>
      <c r="S4490">
        <f t="shared" si="1660"/>
        <v>452.51015609499757</v>
      </c>
      <c r="T4490">
        <f t="shared" si="1661"/>
        <v>20.326559381300068</v>
      </c>
      <c r="U4490">
        <f t="shared" si="1648"/>
        <v>0.61721569532826936</v>
      </c>
      <c r="V4490" s="6">
        <f t="shared" si="1662"/>
        <v>255719.99999997206</v>
      </c>
      <c r="W4490">
        <f t="shared" si="1663"/>
        <v>20.330508095490529</v>
      </c>
      <c r="X4490">
        <f t="shared" si="1664"/>
        <v>453.60518337252535</v>
      </c>
      <c r="Y4490">
        <f t="shared" si="1665"/>
        <v>0.21044256488896451</v>
      </c>
      <c r="Z4490">
        <f t="shared" si="1666"/>
        <v>1.9697431395338229E-6</v>
      </c>
      <c r="AA4490">
        <f t="shared" si="1667"/>
        <v>1.4105720892881104E-6</v>
      </c>
      <c r="AB4490">
        <f t="shared" si="1649"/>
        <v>1.0072584807143792</v>
      </c>
      <c r="AC4490">
        <f t="shared" si="1668"/>
        <v>1.9225201221292292</v>
      </c>
      <c r="AD4490">
        <f t="shared" si="1669"/>
        <v>2.2652174646651969E-9</v>
      </c>
      <c r="AE4490">
        <f t="shared" si="1670"/>
        <v>2.6274835137046638E-5</v>
      </c>
      <c r="AF4490">
        <f t="shared" si="1671"/>
        <v>8.5822455792336253E-6</v>
      </c>
      <c r="AG4490">
        <f t="shared" si="1650"/>
        <v>2.265217464665197E-7</v>
      </c>
      <c r="AH4490">
        <f t="shared" si="1651"/>
        <v>8.5822455792336258E-2</v>
      </c>
    </row>
    <row r="4491" spans="1:34" ht="15">
      <c r="A4491" s="8">
        <v>43261.388194444444</v>
      </c>
      <c r="B4491" s="9">
        <v>-2.1700000000000001E-2</v>
      </c>
      <c r="C4491" s="7">
        <v>3.155762459</v>
      </c>
      <c r="D4491" s="9">
        <v>2.29E-2</v>
      </c>
      <c r="E4491" s="9">
        <v>2.2700000000000001E-2</v>
      </c>
      <c r="F4491" s="9">
        <v>2.2599999999999999E-2</v>
      </c>
      <c r="G4491" s="7">
        <v>-5131608</v>
      </c>
      <c r="H4491" s="7">
        <v>17015003</v>
      </c>
      <c r="K4491">
        <f t="shared" si="1652"/>
        <v>1382.8397367248933</v>
      </c>
      <c r="L4491">
        <f t="shared" si="1653"/>
        <v>1358.2003555901881</v>
      </c>
      <c r="M4491">
        <f t="shared" si="1654"/>
        <v>454.78353778061472</v>
      </c>
      <c r="N4491">
        <f t="shared" si="1655"/>
        <v>0.19663889537050369</v>
      </c>
      <c r="O4491">
        <f t="shared" si="1656"/>
        <v>67.524686970634917</v>
      </c>
      <c r="P4491">
        <f t="shared" si="1657"/>
        <v>67.379276087544113</v>
      </c>
      <c r="Q4491">
        <f t="shared" si="1658"/>
        <v>0.21044256488896451</v>
      </c>
      <c r="R4491">
        <f t="shared" si="1659"/>
        <v>67.314244405745953</v>
      </c>
      <c r="S4491">
        <f t="shared" si="1660"/>
        <v>454.64324273735542</v>
      </c>
      <c r="T4491">
        <f t="shared" si="1661"/>
        <v>20.340179996163059</v>
      </c>
      <c r="U4491">
        <f t="shared" si="1648"/>
        <v>0.61693922337016893</v>
      </c>
      <c r="V4491" s="6">
        <f t="shared" si="1662"/>
        <v>255780.00000016764</v>
      </c>
      <c r="W4491">
        <f t="shared" si="1663"/>
        <v>20.339718870975624</v>
      </c>
      <c r="X4491">
        <f t="shared" si="1664"/>
        <v>454.10945732428786</v>
      </c>
      <c r="Y4491">
        <f t="shared" si="1665"/>
        <v>0.21044256488896451</v>
      </c>
      <c r="Z4491">
        <f t="shared" si="1666"/>
        <v>1.5776901104514813E-6</v>
      </c>
      <c r="AA4491">
        <f t="shared" si="1667"/>
        <v>1.4869045506343314E-6</v>
      </c>
      <c r="AB4491">
        <f t="shared" si="1649"/>
        <v>1.0072242314218165</v>
      </c>
      <c r="AC4491">
        <f t="shared" si="1668"/>
        <v>1.9221914566925855</v>
      </c>
      <c r="AD4491">
        <f t="shared" si="1669"/>
        <v>2.3873904609562704E-9</v>
      </c>
      <c r="AE4491">
        <f t="shared" si="1670"/>
        <v>2.6952486174296529E-5</v>
      </c>
      <c r="AF4491">
        <f t="shared" si="1671"/>
        <v>8.8177068899557219E-6</v>
      </c>
      <c r="AG4491">
        <f t="shared" si="1650"/>
        <v>2.3873904609562701E-7</v>
      </c>
      <c r="AH4491">
        <f t="shared" si="1651"/>
        <v>8.8177068899557218E-2</v>
      </c>
    </row>
    <row r="4492" spans="1:34" ht="15">
      <c r="A4492" s="8">
        <v>43261.388888888891</v>
      </c>
      <c r="B4492" s="9">
        <v>-2.1700000000000001E-2</v>
      </c>
      <c r="C4492" s="7">
        <v>3.1559289499999998</v>
      </c>
      <c r="D4492" s="9">
        <v>2.29E-2</v>
      </c>
      <c r="E4492" s="9">
        <v>2.2700000000000001E-2</v>
      </c>
      <c r="F4492" s="9">
        <v>2.2599999999999999E-2</v>
      </c>
      <c r="G4492" s="7">
        <v>-5132090</v>
      </c>
      <c r="H4492" s="7">
        <v>17015003</v>
      </c>
      <c r="K4492">
        <f t="shared" si="1652"/>
        <v>1382.8397367248933</v>
      </c>
      <c r="L4492">
        <f t="shared" si="1653"/>
        <v>1358.2003555901881</v>
      </c>
      <c r="M4492">
        <f t="shared" si="1654"/>
        <v>454.78353778061472</v>
      </c>
      <c r="N4492">
        <f t="shared" si="1655"/>
        <v>0.19668935620248304</v>
      </c>
      <c r="O4492">
        <f t="shared" si="1656"/>
        <v>67.524686970634917</v>
      </c>
      <c r="P4492">
        <f t="shared" si="1657"/>
        <v>67.379276087544113</v>
      </c>
      <c r="Q4492">
        <f t="shared" si="1658"/>
        <v>0.21044256488896451</v>
      </c>
      <c r="R4492">
        <f t="shared" si="1659"/>
        <v>67.314244405745953</v>
      </c>
      <c r="S4492">
        <f t="shared" si="1660"/>
        <v>454.64324273735542</v>
      </c>
      <c r="T4492">
        <f t="shared" si="1661"/>
        <v>20.345491662687198</v>
      </c>
      <c r="U4492">
        <f t="shared" si="1648"/>
        <v>0.61683140688321325</v>
      </c>
      <c r="V4492" s="6">
        <f t="shared" si="1662"/>
        <v>255840.00000036322</v>
      </c>
      <c r="W4492">
        <f t="shared" si="1663"/>
        <v>20.348964669279216</v>
      </c>
      <c r="X4492">
        <f t="shared" si="1664"/>
        <v>454.59837550005187</v>
      </c>
      <c r="Y4492">
        <f t="shared" si="1665"/>
        <v>0.21044256488896451</v>
      </c>
      <c r="Z4492">
        <f t="shared" si="1666"/>
        <v>1.1761537451805642E-6</v>
      </c>
      <c r="AA4492">
        <f t="shared" si="1667"/>
        <v>1.6734450487119897E-6</v>
      </c>
      <c r="AB4492">
        <f t="shared" si="1649"/>
        <v>1.0072242314218165</v>
      </c>
      <c r="AC4492">
        <f t="shared" si="1668"/>
        <v>1.9220632861793578</v>
      </c>
      <c r="AD4492">
        <f t="shared" si="1669"/>
        <v>2.686722795574176E-9</v>
      </c>
      <c r="AE4492">
        <f t="shared" si="1670"/>
        <v>2.7206916297136782E-5</v>
      </c>
      <c r="AF4492">
        <f t="shared" si="1671"/>
        <v>9.8304766417555471E-6</v>
      </c>
      <c r="AG4492">
        <f t="shared" si="1650"/>
        <v>2.686722795574176E-7</v>
      </c>
      <c r="AH4492">
        <f t="shared" si="1651"/>
        <v>9.8304766417555478E-2</v>
      </c>
    </row>
    <row r="4493" spans="1:34" ht="15">
      <c r="A4493" s="8">
        <v>43261.38958333333</v>
      </c>
      <c r="B4493" s="9">
        <v>-2.1700000000000001E-2</v>
      </c>
      <c r="C4493" s="7">
        <v>3.1562048489999999</v>
      </c>
      <c r="D4493" s="9">
        <v>2.29E-2</v>
      </c>
      <c r="E4493" s="9">
        <v>2.2700000000000001E-2</v>
      </c>
      <c r="F4493" s="9">
        <v>2.2599999999999999E-2</v>
      </c>
      <c r="G4493" s="7">
        <v>-5132574</v>
      </c>
      <c r="H4493" s="7">
        <v>17015003</v>
      </c>
      <c r="K4493">
        <f t="shared" si="1652"/>
        <v>1382.8397367248933</v>
      </c>
      <c r="L4493">
        <f t="shared" si="1653"/>
        <v>1358.2003555901881</v>
      </c>
      <c r="M4493">
        <f t="shared" si="1654"/>
        <v>454.78353778061472</v>
      </c>
      <c r="N4493">
        <f t="shared" si="1655"/>
        <v>0.19677297689718892</v>
      </c>
      <c r="O4493">
        <f t="shared" si="1656"/>
        <v>67.524686970634917</v>
      </c>
      <c r="P4493">
        <f t="shared" si="1657"/>
        <v>67.379276087544113</v>
      </c>
      <c r="Q4493">
        <f t="shared" si="1658"/>
        <v>0.21044256488896451</v>
      </c>
      <c r="R4493">
        <f t="shared" si="1659"/>
        <v>67.314244405745953</v>
      </c>
      <c r="S4493">
        <f t="shared" si="1660"/>
        <v>454.64324273735542</v>
      </c>
      <c r="T4493">
        <f t="shared" si="1661"/>
        <v>20.354293841077293</v>
      </c>
      <c r="U4493">
        <f t="shared" si="1648"/>
        <v>0.61665273980250224</v>
      </c>
      <c r="V4493" s="6">
        <f t="shared" si="1662"/>
        <v>255899.99999993015</v>
      </c>
      <c r="W4493">
        <f t="shared" si="1663"/>
        <v>20.358061622444794</v>
      </c>
      <c r="X4493">
        <f t="shared" si="1664"/>
        <v>455.08729367581589</v>
      </c>
      <c r="Y4493">
        <f t="shared" si="1665"/>
        <v>0.10997863050607275</v>
      </c>
      <c r="Z4493">
        <f t="shared" si="1666"/>
        <v>1.6187926230696974E-6</v>
      </c>
      <c r="AA4493">
        <f t="shared" si="1667"/>
        <v>1.7633278168468981E-6</v>
      </c>
      <c r="AB4493">
        <f t="shared" si="1649"/>
        <v>1.0074464639177989</v>
      </c>
      <c r="AC4493">
        <f t="shared" si="1668"/>
        <v>1.921850889614805</v>
      </c>
      <c r="AD4493">
        <f t="shared" si="1669"/>
        <v>5.4165374189379622E-9</v>
      </c>
      <c r="AE4493">
        <f t="shared" si="1670"/>
        <v>2.7687418438557283E-5</v>
      </c>
      <c r="AF4493">
        <f t="shared" si="1671"/>
        <v>1.947467951656984E-5</v>
      </c>
      <c r="AG4493">
        <f t="shared" si="1650"/>
        <v>5.4165374189379621E-7</v>
      </c>
      <c r="AH4493">
        <f t="shared" si="1651"/>
        <v>0.19474679516569843</v>
      </c>
    </row>
    <row r="4494" spans="1:34" ht="15">
      <c r="A4494" s="8">
        <v>43261.390277777777</v>
      </c>
      <c r="B4494" s="9">
        <v>-2.1700000000000001E-2</v>
      </c>
      <c r="C4494" s="7">
        <v>3.1565378310000001</v>
      </c>
      <c r="D4494" s="9">
        <v>2.29E-2</v>
      </c>
      <c r="E4494" s="9">
        <v>2.2700000000000001E-2</v>
      </c>
      <c r="F4494" s="9">
        <v>2.2700000000000001E-2</v>
      </c>
      <c r="G4494" s="7">
        <v>-5133054</v>
      </c>
      <c r="H4494" s="7">
        <v>17015003</v>
      </c>
      <c r="K4494">
        <f t="shared" si="1652"/>
        <v>1382.8397367248933</v>
      </c>
      <c r="L4494">
        <f t="shared" si="1653"/>
        <v>1358.0689065002989</v>
      </c>
      <c r="M4494">
        <f t="shared" si="1654"/>
        <v>454.73952300629088</v>
      </c>
      <c r="N4494">
        <f t="shared" si="1655"/>
        <v>0.19687389856114776</v>
      </c>
      <c r="O4494">
        <f t="shared" si="1656"/>
        <v>67.524686970634917</v>
      </c>
      <c r="P4494">
        <f t="shared" si="1657"/>
        <v>67.379276087544113</v>
      </c>
      <c r="Q4494">
        <f t="shared" si="1658"/>
        <v>-9.0949238259710796E-2</v>
      </c>
      <c r="R4494">
        <f t="shared" si="1659"/>
        <v>67.615636208894628</v>
      </c>
      <c r="S4494">
        <f t="shared" si="1660"/>
        <v>454.80015583179738</v>
      </c>
      <c r="T4494">
        <f t="shared" si="1661"/>
        <v>20.364917174125591</v>
      </c>
      <c r="U4494">
        <f t="shared" si="1648"/>
        <v>0.61643710682859032</v>
      </c>
      <c r="V4494" s="6">
        <f t="shared" si="1662"/>
        <v>255960.00000012573</v>
      </c>
      <c r="W4494">
        <f t="shared" si="1663"/>
        <v>20.367631372616511</v>
      </c>
      <c r="X4494">
        <f t="shared" si="1664"/>
        <v>455.57621185157973</v>
      </c>
      <c r="Y4494">
        <f t="shared" si="1665"/>
        <v>5.1209238170770277E-2</v>
      </c>
      <c r="Z4494">
        <f t="shared" si="1666"/>
        <v>1.8875381209407024E-6</v>
      </c>
      <c r="AA4494">
        <f t="shared" si="1667"/>
        <v>1.6711867277836897E-6</v>
      </c>
      <c r="AB4494">
        <f t="shared" si="1649"/>
        <v>1.0075772032257884</v>
      </c>
      <c r="AC4494">
        <f t="shared" si="1668"/>
        <v>1.9215945485883492</v>
      </c>
      <c r="AD4494">
        <f t="shared" si="1669"/>
        <v>1.1023404101800337E-8</v>
      </c>
      <c r="AE4494">
        <f t="shared" si="1670"/>
        <v>2.9309231010495296E-5</v>
      </c>
      <c r="AF4494">
        <f t="shared" si="1671"/>
        <v>3.7440560383828487E-5</v>
      </c>
      <c r="AG4494">
        <f t="shared" si="1650"/>
        <v>1.1023404101800337E-6</v>
      </c>
      <c r="AH4494">
        <f t="shared" si="1651"/>
        <v>0.37440560383828486</v>
      </c>
    </row>
    <row r="4495" spans="1:34" ht="15">
      <c r="A4495" s="8">
        <v>43261.390972222223</v>
      </c>
      <c r="B4495" s="9">
        <v>-2.18E-2</v>
      </c>
      <c r="C4495" s="7">
        <v>3.1569148139999998</v>
      </c>
      <c r="D4495" s="9">
        <v>2.29E-2</v>
      </c>
      <c r="E4495" s="9">
        <v>2.2700000000000001E-2</v>
      </c>
      <c r="F4495" s="7">
        <v>2.2658497999999999E-2</v>
      </c>
      <c r="G4495" s="7">
        <v>-5133539</v>
      </c>
      <c r="H4495" s="7">
        <v>17015003</v>
      </c>
      <c r="K4495">
        <f t="shared" si="1652"/>
        <v>1389.2101498895684</v>
      </c>
      <c r="L4495">
        <f t="shared" si="1653"/>
        <v>1364.4938736662598</v>
      </c>
      <c r="M4495">
        <f t="shared" si="1654"/>
        <v>456.8908766602886</v>
      </c>
      <c r="N4495">
        <f t="shared" si="1655"/>
        <v>0.19698815624367758</v>
      </c>
      <c r="O4495">
        <f t="shared" si="1656"/>
        <v>67.524686970634917</v>
      </c>
      <c r="P4495">
        <f t="shared" si="1657"/>
        <v>67.379276087544113</v>
      </c>
      <c r="Q4495">
        <f t="shared" si="1658"/>
        <v>3.4134387883057116E-2</v>
      </c>
      <c r="R4495">
        <f t="shared" si="1659"/>
        <v>67.49055258275186</v>
      </c>
      <c r="S4495">
        <f t="shared" si="1660"/>
        <v>456.86812040169991</v>
      </c>
      <c r="T4495">
        <f t="shared" si="1661"/>
        <v>20.376944298602414</v>
      </c>
      <c r="U4495">
        <f t="shared" si="1648"/>
        <v>0.61619297962230257</v>
      </c>
      <c r="V4495" s="6">
        <f t="shared" si="1662"/>
        <v>256020.00000032131</v>
      </c>
      <c r="W4495">
        <f t="shared" si="1663"/>
        <v>20.377510482428839</v>
      </c>
      <c r="X4495">
        <f t="shared" si="1664"/>
        <v>456.0497272014527</v>
      </c>
      <c r="Y4495">
        <f t="shared" si="1665"/>
        <v>-4.9254696212121495E-2</v>
      </c>
      <c r="Z4495">
        <f t="shared" si="1666"/>
        <v>2.2542942233479934E-6</v>
      </c>
      <c r="AA4495">
        <f t="shared" si="1667"/>
        <v>1.6192442072855408E-6</v>
      </c>
      <c r="AB4495">
        <f t="shared" si="1649"/>
        <v>1.0077625125211456</v>
      </c>
      <c r="AC4495">
        <f t="shared" si="1668"/>
        <v>1.9213043340747238</v>
      </c>
      <c r="AD4495">
        <f t="shared" si="1669"/>
        <v>-1.1102944707962104E-8</v>
      </c>
      <c r="AE4495">
        <f t="shared" si="1670"/>
        <v>3.0435157667112289E-5</v>
      </c>
      <c r="AF4495">
        <f t="shared" si="1671"/>
        <v>-3.6315636225638132E-5</v>
      </c>
      <c r="AG4495" t="str">
        <f t="shared" si="1650"/>
        <v>NaN</v>
      </c>
      <c r="AH4495" t="str">
        <f t="shared" si="1651"/>
        <v>NaN</v>
      </c>
    </row>
    <row r="4496" spans="1:34" ht="15">
      <c r="A4496" s="8">
        <v>43261.39166666667</v>
      </c>
      <c r="B4496" s="9">
        <v>-2.18E-2</v>
      </c>
      <c r="C4496" s="7">
        <v>3.157385745</v>
      </c>
      <c r="D4496" s="9">
        <v>2.29E-2</v>
      </c>
      <c r="E4496" s="9">
        <v>2.2700000000000001E-2</v>
      </c>
      <c r="F4496" s="9">
        <v>2.2700000000000001E-2</v>
      </c>
      <c r="G4496" s="7">
        <v>-5134019</v>
      </c>
      <c r="H4496" s="7">
        <v>17015003</v>
      </c>
      <c r="K4496">
        <f t="shared" si="1652"/>
        <v>1389.2101498895684</v>
      </c>
      <c r="L4496">
        <f t="shared" si="1653"/>
        <v>1364.4393196649739</v>
      </c>
      <c r="M4496">
        <f t="shared" si="1654"/>
        <v>456.87260964864873</v>
      </c>
      <c r="N4496">
        <f t="shared" si="1655"/>
        <v>0.19713088810344712</v>
      </c>
      <c r="O4496">
        <f t="shared" si="1656"/>
        <v>67.524686970634917</v>
      </c>
      <c r="P4496">
        <f t="shared" si="1657"/>
        <v>67.379276087544113</v>
      </c>
      <c r="Q4496">
        <f t="shared" si="1658"/>
        <v>-9.0949238259710796E-2</v>
      </c>
      <c r="R4496">
        <f t="shared" si="1659"/>
        <v>67.615636208894628</v>
      </c>
      <c r="S4496">
        <f t="shared" si="1660"/>
        <v>456.93324247415524</v>
      </c>
      <c r="T4496">
        <f t="shared" si="1661"/>
        <v>20.391968704893944</v>
      </c>
      <c r="U4496">
        <f t="shared" si="1648"/>
        <v>0.61588801343182598</v>
      </c>
      <c r="V4496" s="6">
        <f t="shared" si="1662"/>
        <v>256080.00000051688</v>
      </c>
      <c r="W4496">
        <f t="shared" si="1663"/>
        <v>20.387827368882945</v>
      </c>
      <c r="X4496">
        <f t="shared" si="1664"/>
        <v>456.53864537721654</v>
      </c>
      <c r="Y4496">
        <f t="shared" si="1665"/>
        <v>-2.7423883270718836E-2</v>
      </c>
      <c r="Z4496">
        <f t="shared" si="1666"/>
        <v>1.8590827554040241E-6</v>
      </c>
      <c r="AA4496">
        <f t="shared" si="1667"/>
        <v>1.7095785636450895E-6</v>
      </c>
      <c r="AB4496">
        <f t="shared" si="1649"/>
        <v>1.0077147557571164</v>
      </c>
      <c r="AC4496">
        <f t="shared" si="1668"/>
        <v>1.9209417951509091</v>
      </c>
      <c r="AD4496">
        <f t="shared" si="1669"/>
        <v>-2.1049976975367828E-8</v>
      </c>
      <c r="AE4496">
        <f t="shared" si="1670"/>
        <v>2.7763087329343523E-5</v>
      </c>
      <c r="AF4496">
        <f t="shared" si="1671"/>
        <v>-7.5477047289181044E-5</v>
      </c>
      <c r="AG4496" t="str">
        <f t="shared" si="1650"/>
        <v>NaN</v>
      </c>
      <c r="AH4496" t="str">
        <f t="shared" si="1651"/>
        <v>NaN</v>
      </c>
    </row>
    <row r="4497" spans="1:34" ht="15">
      <c r="A4497" s="8">
        <v>43261.392361111109</v>
      </c>
      <c r="B4497" s="7">
        <v>-2.1812365E-2</v>
      </c>
      <c r="C4497" s="7">
        <v>3.1576140760000002</v>
      </c>
      <c r="D4497" s="9">
        <v>2.29E-2</v>
      </c>
      <c r="E4497" s="9">
        <v>2.2700000000000001E-2</v>
      </c>
      <c r="F4497" s="7">
        <v>2.267827E-2</v>
      </c>
      <c r="G4497" s="7">
        <v>-5134503</v>
      </c>
      <c r="H4497" s="7">
        <v>17015003</v>
      </c>
      <c r="K4497">
        <f t="shared" si="1652"/>
        <v>1389.9978514773804</v>
      </c>
      <c r="L4497">
        <f t="shared" si="1653"/>
        <v>1365.2555851400189</v>
      </c>
      <c r="M4497">
        <f t="shared" si="1654"/>
        <v>457.14593022243685</v>
      </c>
      <c r="N4497">
        <f t="shared" si="1655"/>
        <v>0.19720009167737421</v>
      </c>
      <c r="O4497">
        <f t="shared" si="1656"/>
        <v>67.524686970634917</v>
      </c>
      <c r="P4497">
        <f t="shared" si="1657"/>
        <v>67.379276087544113</v>
      </c>
      <c r="Q4497">
        <f t="shared" si="1658"/>
        <v>-2.545679943550283E-2</v>
      </c>
      <c r="R4497">
        <f t="shared" si="1659"/>
        <v>67.55014377007042</v>
      </c>
      <c r="S4497">
        <f t="shared" si="1660"/>
        <v>457.16290142206049</v>
      </c>
      <c r="T4497">
        <f t="shared" si="1661"/>
        <v>20.399253291623111</v>
      </c>
      <c r="U4497">
        <f t="shared" si="1648"/>
        <v>0.6157401505066038</v>
      </c>
      <c r="V4497" s="6">
        <f t="shared" si="1662"/>
        <v>256140.00000008382</v>
      </c>
      <c r="W4497">
        <f t="shared" si="1663"/>
        <v>20.397875751970158</v>
      </c>
      <c r="X4497">
        <f t="shared" si="1664"/>
        <v>457.11363359899974</v>
      </c>
      <c r="Y4497">
        <f t="shared" si="1665"/>
        <v>-6.9118425318308141E-2</v>
      </c>
      <c r="Z4497">
        <f t="shared" si="1666"/>
        <v>1.3247555160913637E-6</v>
      </c>
      <c r="AA4497">
        <f t="shared" si="1667"/>
        <v>1.7926863689943359E-6</v>
      </c>
      <c r="AB4497">
        <f t="shared" si="1649"/>
        <v>1.0078018671065128</v>
      </c>
      <c r="AC4497">
        <f t="shared" si="1668"/>
        <v>1.9207660180731343</v>
      </c>
      <c r="AD4497">
        <f t="shared" si="1669"/>
        <v>-8.7571391759101695E-9</v>
      </c>
      <c r="AE4497">
        <f t="shared" si="1670"/>
        <v>2.6386469100633756E-5</v>
      </c>
      <c r="AF4497">
        <f t="shared" si="1671"/>
        <v>-3.3037867632769194E-5</v>
      </c>
      <c r="AG4497" t="str">
        <f t="shared" si="1650"/>
        <v>NaN</v>
      </c>
      <c r="AH4497" t="str">
        <f t="shared" si="1651"/>
        <v>NaN</v>
      </c>
    </row>
    <row r="4498" spans="1:34" ht="15">
      <c r="A4498" s="8">
        <v>43261.393055555556</v>
      </c>
      <c r="B4498" s="9">
        <v>-2.18E-2</v>
      </c>
      <c r="C4498" s="7">
        <v>3.1578840289999999</v>
      </c>
      <c r="D4498" s="9">
        <v>2.29E-2</v>
      </c>
      <c r="E4498" s="9">
        <v>2.2800000000000001E-2</v>
      </c>
      <c r="F4498" s="9">
        <v>2.2700000000000001E-2</v>
      </c>
      <c r="G4498" s="7">
        <v>-5134984</v>
      </c>
      <c r="H4498" s="7">
        <v>17015003</v>
      </c>
      <c r="K4498">
        <f t="shared" si="1652"/>
        <v>1389.2101498895684</v>
      </c>
      <c r="L4498">
        <f t="shared" si="1653"/>
        <v>1364.4393196649739</v>
      </c>
      <c r="M4498">
        <f t="shared" si="1654"/>
        <v>456.87260964864873</v>
      </c>
      <c r="N4498">
        <f t="shared" si="1655"/>
        <v>0.19728191023198263</v>
      </c>
      <c r="O4498">
        <f t="shared" si="1656"/>
        <v>67.524686970634917</v>
      </c>
      <c r="P4498">
        <f t="shared" si="1657"/>
        <v>67.678570157467419</v>
      </c>
      <c r="Q4498">
        <f t="shared" si="1658"/>
        <v>-9.0949238259710796E-2</v>
      </c>
      <c r="R4498">
        <f t="shared" si="1659"/>
        <v>67.615636208894628</v>
      </c>
      <c r="S4498">
        <f t="shared" si="1660"/>
        <v>456.93324247415524</v>
      </c>
      <c r="T4498">
        <f t="shared" si="1661"/>
        <v>20.40786577105558</v>
      </c>
      <c r="U4498">
        <f t="shared" si="1648"/>
        <v>0.6155653339453292</v>
      </c>
      <c r="V4498" s="6">
        <f t="shared" si="1662"/>
        <v>256200.0000002794</v>
      </c>
      <c r="W4498">
        <f t="shared" si="1663"/>
        <v>20.40718283713846</v>
      </c>
      <c r="X4498">
        <f t="shared" si="1664"/>
        <v>457.60255177476381</v>
      </c>
      <c r="Y4498">
        <f t="shared" si="1665"/>
        <v>-6.9118425318308141E-2</v>
      </c>
      <c r="Z4498">
        <f t="shared" si="1666"/>
        <v>1.2140924669644399E-6</v>
      </c>
      <c r="AA4498">
        <f t="shared" si="1667"/>
        <v>1.7741678336336857E-6</v>
      </c>
      <c r="AB4498">
        <f t="shared" si="1649"/>
        <v>1.007806562434491</v>
      </c>
      <c r="AC4498">
        <f t="shared" si="1668"/>
        <v>1.9205581989444289</v>
      </c>
      <c r="AD4498">
        <f t="shared" si="1669"/>
        <v>-8.6657398126610972E-9</v>
      </c>
      <c r="AE4498">
        <f t="shared" si="1670"/>
        <v>2.7657114730852903E-5</v>
      </c>
      <c r="AF4498">
        <f t="shared" si="1671"/>
        <v>-3.1191036719356688E-5</v>
      </c>
      <c r="AG4498" t="str">
        <f t="shared" si="1650"/>
        <v>NaN</v>
      </c>
      <c r="AH4498" t="str">
        <f t="shared" si="1651"/>
        <v>NaN</v>
      </c>
    </row>
    <row r="4499" spans="1:34" ht="15">
      <c r="A4499" s="8">
        <v>43261.393750000003</v>
      </c>
      <c r="B4499" s="9">
        <v>-2.1899999999999999E-2</v>
      </c>
      <c r="C4499" s="7">
        <v>3.158070736</v>
      </c>
      <c r="D4499" s="9">
        <v>2.29E-2</v>
      </c>
      <c r="E4499" s="7">
        <v>2.2759128E-2</v>
      </c>
      <c r="F4499" s="9">
        <v>2.2700000000000001E-2</v>
      </c>
      <c r="G4499" s="7">
        <v>-5135464</v>
      </c>
      <c r="H4499" s="7">
        <v>17015003</v>
      </c>
      <c r="K4499">
        <f t="shared" si="1652"/>
        <v>1395.5805630542436</v>
      </c>
      <c r="L4499">
        <f t="shared" si="1653"/>
        <v>1370.8097328296492</v>
      </c>
      <c r="M4499">
        <f t="shared" si="1654"/>
        <v>459.00569629100664</v>
      </c>
      <c r="N4499">
        <f t="shared" si="1655"/>
        <v>0.1973384982190593</v>
      </c>
      <c r="O4499">
        <f t="shared" si="1656"/>
        <v>67.524686970634917</v>
      </c>
      <c r="P4499">
        <f t="shared" si="1657"/>
        <v>67.55624268520836</v>
      </c>
      <c r="Q4499">
        <f t="shared" si="1658"/>
        <v>-9.0949238259710796E-2</v>
      </c>
      <c r="R4499">
        <f t="shared" si="1659"/>
        <v>67.615636208894628</v>
      </c>
      <c r="S4499">
        <f t="shared" si="1660"/>
        <v>459.06632911651309</v>
      </c>
      <c r="T4499">
        <f t="shared" si="1661"/>
        <v>20.413822401274174</v>
      </c>
      <c r="U4499">
        <f t="shared" si="1648"/>
        <v>0.61544442595132287</v>
      </c>
      <c r="V4499" s="6">
        <f t="shared" si="1662"/>
        <v>256260.00000047497</v>
      </c>
      <c r="W4499">
        <f t="shared" si="1663"/>
        <v>20.416522024716464</v>
      </c>
      <c r="X4499">
        <f t="shared" si="1664"/>
        <v>458.09146995052771</v>
      </c>
      <c r="Y4499">
        <f t="shared" si="1665"/>
        <v>-9.0949238259710796E-2</v>
      </c>
      <c r="Z4499">
        <f t="shared" si="1666"/>
        <v>1.8084942396974049E-6</v>
      </c>
      <c r="AA4499">
        <f t="shared" si="1667"/>
        <v>1.6540233388613746E-6</v>
      </c>
      <c r="AB4499">
        <f t="shared" si="1649"/>
        <v>1.0078179121258182</v>
      </c>
      <c r="AC4499">
        <f t="shared" si="1668"/>
        <v>1.9204144654572541</v>
      </c>
      <c r="AD4499">
        <f t="shared" si="1669"/>
        <v>-6.1392432766756576E-9</v>
      </c>
      <c r="AE4499">
        <f t="shared" si="1670"/>
        <v>2.6563016801510381E-5</v>
      </c>
      <c r="AF4499">
        <f t="shared" si="1671"/>
        <v>-2.3007449756900493E-5</v>
      </c>
      <c r="AG4499" t="str">
        <f t="shared" si="1650"/>
        <v>NaN</v>
      </c>
      <c r="AH4499" t="str">
        <f t="shared" si="1651"/>
        <v>NaN</v>
      </c>
    </row>
    <row r="4500" spans="1:34" ht="15">
      <c r="A4500" s="8">
        <v>43261.394444444442</v>
      </c>
      <c r="B4500" s="9">
        <v>-2.1899999999999999E-2</v>
      </c>
      <c r="C4500" s="7">
        <v>3.1585642630000001</v>
      </c>
      <c r="D4500" s="9">
        <v>2.29E-2</v>
      </c>
      <c r="E4500" s="9">
        <v>2.2800000000000001E-2</v>
      </c>
      <c r="F4500" s="9">
        <v>2.2700000000000001E-2</v>
      </c>
      <c r="G4500" s="7">
        <v>-5135947</v>
      </c>
      <c r="H4500" s="7">
        <v>17015003</v>
      </c>
      <c r="K4500">
        <f t="shared" si="1652"/>
        <v>1395.5805630542436</v>
      </c>
      <c r="L4500">
        <f t="shared" si="1653"/>
        <v>1370.8097328296492</v>
      </c>
      <c r="M4500">
        <f t="shared" si="1654"/>
        <v>459.00569629100664</v>
      </c>
      <c r="N4500">
        <f t="shared" si="1655"/>
        <v>0.19748807857490014</v>
      </c>
      <c r="O4500">
        <f t="shared" si="1656"/>
        <v>67.524686970634917</v>
      </c>
      <c r="P4500">
        <f t="shared" si="1657"/>
        <v>67.678570157467419</v>
      </c>
      <c r="Q4500">
        <f t="shared" si="1658"/>
        <v>-9.0949238259710796E-2</v>
      </c>
      <c r="R4500">
        <f t="shared" si="1659"/>
        <v>67.615636208894628</v>
      </c>
      <c r="S4500">
        <f t="shared" si="1660"/>
        <v>459.06632911651309</v>
      </c>
      <c r="T4500">
        <f t="shared" si="1661"/>
        <v>20.429567701888999</v>
      </c>
      <c r="U4500">
        <f t="shared" si="1648"/>
        <v>0.61512482700989124</v>
      </c>
      <c r="V4500" s="6">
        <f t="shared" si="1662"/>
        <v>256320.00000004191</v>
      </c>
      <c r="W4500">
        <f t="shared" si="1663"/>
        <v>20.425312536196103</v>
      </c>
      <c r="X4500">
        <f t="shared" si="1664"/>
        <v>458.59245836432581</v>
      </c>
      <c r="Y4500">
        <f t="shared" si="1665"/>
        <v>9.1691300321627978E-3</v>
      </c>
      <c r="Z4500">
        <f t="shared" si="1666"/>
        <v>2.200547260514422E-6</v>
      </c>
      <c r="AA4500">
        <f t="shared" si="1667"/>
        <v>1.5135531944353953E-6</v>
      </c>
      <c r="AB4500">
        <f t="shared" si="1649"/>
        <v>1.0075984933444297</v>
      </c>
      <c r="AC4500">
        <f t="shared" si="1668"/>
        <v>1.9200345313534186</v>
      </c>
      <c r="AD4500">
        <f t="shared" si="1669"/>
        <v>5.5712917820211656E-8</v>
      </c>
      <c r="AE4500">
        <f t="shared" si="1670"/>
        <v>2.5472617082718894E-5</v>
      </c>
      <c r="AF4500">
        <f t="shared" si="1671"/>
        <v>2.1772754363919594E-4</v>
      </c>
      <c r="AG4500">
        <f t="shared" si="1650"/>
        <v>5.5712917820211652E-6</v>
      </c>
      <c r="AH4500">
        <f t="shared" si="1651"/>
        <v>2.1772754363919593</v>
      </c>
    </row>
    <row r="4501" spans="1:34" ht="15">
      <c r="A4501" s="8">
        <v>43261.395138888889</v>
      </c>
      <c r="B4501" s="9">
        <v>-2.1899999999999999E-2</v>
      </c>
      <c r="C4501" s="7">
        <v>3.1588984340000001</v>
      </c>
      <c r="D4501" s="9">
        <v>2.3E-2</v>
      </c>
      <c r="E4501" s="9">
        <v>2.2800000000000001E-2</v>
      </c>
      <c r="F4501" s="9">
        <v>2.2700000000000001E-2</v>
      </c>
      <c r="G4501" s="7">
        <v>-5136430</v>
      </c>
      <c r="H4501" s="7">
        <v>17015003</v>
      </c>
      <c r="K4501">
        <f t="shared" si="1652"/>
        <v>1395.5805630542436</v>
      </c>
      <c r="L4501">
        <f t="shared" si="1653"/>
        <v>1370.8097328296492</v>
      </c>
      <c r="M4501">
        <f t="shared" si="1654"/>
        <v>459.00569629100664</v>
      </c>
      <c r="N4501">
        <f t="shared" si="1655"/>
        <v>0.19758936060626148</v>
      </c>
      <c r="O4501">
        <f t="shared" si="1656"/>
        <v>67.825042075510538</v>
      </c>
      <c r="P4501">
        <f t="shared" si="1657"/>
        <v>67.678570157467419</v>
      </c>
      <c r="Q4501">
        <f t="shared" si="1658"/>
        <v>0.20940586661590999</v>
      </c>
      <c r="R4501">
        <f t="shared" si="1659"/>
        <v>67.615636208894628</v>
      </c>
      <c r="S4501">
        <f t="shared" si="1660"/>
        <v>458.86609237992934</v>
      </c>
      <c r="T4501">
        <f t="shared" si="1661"/>
        <v>20.440228968348087</v>
      </c>
      <c r="U4501">
        <f t="shared" si="1648"/>
        <v>0.61490842406160851</v>
      </c>
      <c r="V4501" s="6">
        <f t="shared" si="1662"/>
        <v>256380.00000023749</v>
      </c>
      <c r="W4501">
        <f t="shared" si="1663"/>
        <v>20.433907507900514</v>
      </c>
      <c r="X4501">
        <f t="shared" si="1664"/>
        <v>459.08137654008982</v>
      </c>
      <c r="Y4501">
        <f t="shared" si="1665"/>
        <v>0.10928749832403639</v>
      </c>
      <c r="Z4501">
        <f t="shared" si="1666"/>
        <v>1.7579083734161525E-6</v>
      </c>
      <c r="AA4501">
        <f t="shared" si="1667"/>
        <v>1.4399302604189288E-6</v>
      </c>
      <c r="AB4501">
        <f t="shared" si="1649"/>
        <v>1.0073790745630415</v>
      </c>
      <c r="AC4501">
        <f t="shared" si="1668"/>
        <v>1.9197772749937607</v>
      </c>
      <c r="AD4501">
        <f t="shared" si="1669"/>
        <v>4.4463037441534723E-9</v>
      </c>
      <c r="AE4501">
        <f t="shared" si="1670"/>
        <v>2.6045884463881497E-5</v>
      </c>
      <c r="AF4501">
        <f t="shared" si="1671"/>
        <v>1.6993821568198853E-5</v>
      </c>
      <c r="AG4501">
        <f t="shared" si="1650"/>
        <v>4.4463037441534722E-7</v>
      </c>
      <c r="AH4501">
        <f t="shared" si="1651"/>
        <v>0.16993821568198852</v>
      </c>
    </row>
    <row r="4502" spans="1:34" ht="15">
      <c r="A4502" s="8">
        <v>43261.395833333336</v>
      </c>
      <c r="B4502" s="9">
        <v>-2.1899999999999999E-2</v>
      </c>
      <c r="C4502" s="7">
        <v>3.15922547</v>
      </c>
      <c r="D4502" s="9">
        <v>2.3E-2</v>
      </c>
      <c r="E4502" s="9">
        <v>2.2800000000000001E-2</v>
      </c>
      <c r="F4502" s="9">
        <v>2.2700000000000001E-2</v>
      </c>
      <c r="G4502" s="7">
        <v>-5136915</v>
      </c>
      <c r="H4502" s="7">
        <v>17015003</v>
      </c>
      <c r="K4502">
        <f t="shared" si="1652"/>
        <v>1395.5805630542436</v>
      </c>
      <c r="L4502">
        <f t="shared" si="1653"/>
        <v>1370.8097328296492</v>
      </c>
      <c r="M4502">
        <f t="shared" si="1654"/>
        <v>459.00569629100664</v>
      </c>
      <c r="N4502">
        <f t="shared" si="1655"/>
        <v>0.19768848013012283</v>
      </c>
      <c r="O4502">
        <f t="shared" si="1656"/>
        <v>67.825042075510538</v>
      </c>
      <c r="P4502">
        <f t="shared" si="1657"/>
        <v>67.678570157467419</v>
      </c>
      <c r="Q4502">
        <f t="shared" si="1658"/>
        <v>0.20940586661590999</v>
      </c>
      <c r="R4502">
        <f t="shared" si="1659"/>
        <v>67.615636208894628</v>
      </c>
      <c r="S4502">
        <f t="shared" si="1660"/>
        <v>458.86609237992934</v>
      </c>
      <c r="T4502">
        <f t="shared" si="1661"/>
        <v>20.450662602438754</v>
      </c>
      <c r="U4502">
        <f t="shared" si="1648"/>
        <v>0.61469664160713311</v>
      </c>
      <c r="V4502" s="6">
        <f t="shared" si="1662"/>
        <v>256440.00000043306</v>
      </c>
      <c r="W4502">
        <f t="shared" si="1663"/>
        <v>20.441950883097768</v>
      </c>
      <c r="X4502">
        <f t="shared" si="1664"/>
        <v>459.51897256948973</v>
      </c>
      <c r="Y4502">
        <f t="shared" si="1665"/>
        <v>0.20940586661590999</v>
      </c>
      <c r="Z4502">
        <f t="shared" si="1666"/>
        <v>1.4132827599418161E-6</v>
      </c>
      <c r="AA4502">
        <f t="shared" si="1667"/>
        <v>1.3545645148549188E-6</v>
      </c>
      <c r="AB4502">
        <f t="shared" si="1649"/>
        <v>1.0071596557816531</v>
      </c>
      <c r="AC4502">
        <f t="shared" si="1668"/>
        <v>1.9195255114031529</v>
      </c>
      <c r="AD4502">
        <f t="shared" si="1669"/>
        <v>2.182639676622799E-9</v>
      </c>
      <c r="AE4502">
        <f t="shared" si="1670"/>
        <v>2.3537695125773228E-5</v>
      </c>
      <c r="AF4502">
        <f t="shared" si="1671"/>
        <v>9.2310084461044507E-6</v>
      </c>
      <c r="AG4502">
        <f t="shared" si="1650"/>
        <v>2.1826396766227991E-7</v>
      </c>
      <c r="AH4502">
        <f t="shared" si="1651"/>
        <v>9.2310084461044509E-2</v>
      </c>
    </row>
    <row r="4503" spans="1:34" ht="15">
      <c r="A4503" s="8">
        <v>43261.396527777775</v>
      </c>
      <c r="B4503" s="7">
        <v>-2.1952454999999999E-2</v>
      </c>
      <c r="C4503" s="7">
        <v>3.159430016</v>
      </c>
      <c r="D4503" s="9">
        <v>2.3E-2</v>
      </c>
      <c r="E4503" s="9">
        <v>2.2800000000000001E-2</v>
      </c>
      <c r="F4503" s="9">
        <v>2.2700000000000001E-2</v>
      </c>
      <c r="G4503" s="7">
        <v>-5137399</v>
      </c>
      <c r="H4503" s="7">
        <v>17015003</v>
      </c>
      <c r="K4503">
        <f t="shared" si="1652"/>
        <v>1398.9221632797739</v>
      </c>
      <c r="L4503">
        <f t="shared" si="1653"/>
        <v>1374.1513330551795</v>
      </c>
      <c r="M4503">
        <f t="shared" si="1654"/>
        <v>460.12460688925546</v>
      </c>
      <c r="N4503">
        <f t="shared" si="1655"/>
        <v>0.19775047484057598</v>
      </c>
      <c r="O4503">
        <f t="shared" si="1656"/>
        <v>67.825042075510538</v>
      </c>
      <c r="P4503">
        <f t="shared" si="1657"/>
        <v>67.678570157467419</v>
      </c>
      <c r="Q4503">
        <f t="shared" si="1658"/>
        <v>0.20940586661590999</v>
      </c>
      <c r="R4503">
        <f t="shared" si="1659"/>
        <v>67.615636208894628</v>
      </c>
      <c r="S4503">
        <f t="shared" si="1660"/>
        <v>459.98500297817816</v>
      </c>
      <c r="T4503">
        <f t="shared" si="1661"/>
        <v>20.457188361433825</v>
      </c>
      <c r="U4503">
        <f t="shared" si="1648"/>
        <v>0.61456418140723712</v>
      </c>
      <c r="V4503" s="6">
        <f t="shared" si="1662"/>
        <v>256500</v>
      </c>
      <c r="W4503">
        <f t="shared" si="1663"/>
        <v>20.4489436007355</v>
      </c>
      <c r="X4503">
        <f t="shared" si="1664"/>
        <v>460.00789074525375</v>
      </c>
      <c r="Y4503">
        <f t="shared" si="1665"/>
        <v>0.20940586661590999</v>
      </c>
      <c r="Z4503">
        <f t="shared" si="1666"/>
        <v>8.7579174442216986E-7</v>
      </c>
      <c r="AA4503">
        <f t="shared" si="1667"/>
        <v>1.212288017530378E-6</v>
      </c>
      <c r="AB4503">
        <f t="shared" si="1649"/>
        <v>1.0071421418401783</v>
      </c>
      <c r="AC4503">
        <f t="shared" si="1668"/>
        <v>1.9193680448386017</v>
      </c>
      <c r="AD4503">
        <f t="shared" si="1669"/>
        <v>1.9532261743755013E-9</v>
      </c>
      <c r="AE4503">
        <f t="shared" si="1670"/>
        <v>2.0821395000338647E-5</v>
      </c>
      <c r="AF4503">
        <f t="shared" si="1671"/>
        <v>9.3384274313301196E-6</v>
      </c>
      <c r="AG4503">
        <f t="shared" si="1650"/>
        <v>1.9532261743755014E-7</v>
      </c>
      <c r="AH4503">
        <f t="shared" si="1651"/>
        <v>9.3384274313301194E-2</v>
      </c>
    </row>
    <row r="4504" spans="1:34" ht="15">
      <c r="A4504" s="8">
        <v>43261.397222222222</v>
      </c>
      <c r="B4504" s="9">
        <v>-2.1999999999999999E-2</v>
      </c>
      <c r="C4504" s="7">
        <v>3.1595548839999998</v>
      </c>
      <c r="D4504" s="9">
        <v>2.3E-2</v>
      </c>
      <c r="E4504" s="9">
        <v>2.2800000000000001E-2</v>
      </c>
      <c r="F4504" s="9">
        <v>2.2700000000000001E-2</v>
      </c>
      <c r="G4504" s="7">
        <v>-5137879</v>
      </c>
      <c r="H4504" s="7">
        <v>17015003</v>
      </c>
      <c r="K4504">
        <f t="shared" si="1652"/>
        <v>1401.9509762189186</v>
      </c>
      <c r="L4504">
        <f t="shared" si="1653"/>
        <v>1377.1801459943242</v>
      </c>
      <c r="M4504">
        <f t="shared" si="1654"/>
        <v>461.1387829333645</v>
      </c>
      <c r="N4504">
        <f t="shared" si="1655"/>
        <v>0.19778832038878935</v>
      </c>
      <c r="O4504">
        <f t="shared" si="1656"/>
        <v>67.825042075510538</v>
      </c>
      <c r="P4504">
        <f t="shared" si="1657"/>
        <v>67.678570157467419</v>
      </c>
      <c r="Q4504">
        <f t="shared" si="1658"/>
        <v>0.20940586661590999</v>
      </c>
      <c r="R4504">
        <f t="shared" si="1659"/>
        <v>67.615636208894628</v>
      </c>
      <c r="S4504">
        <f t="shared" si="1660"/>
        <v>460.99917902228719</v>
      </c>
      <c r="T4504">
        <f t="shared" si="1661"/>
        <v>20.461172103351021</v>
      </c>
      <c r="U4504">
        <f t="shared" si="1648"/>
        <v>0.61448331920391563</v>
      </c>
      <c r="V4504" s="6">
        <f t="shared" si="1662"/>
        <v>256560.00000019558</v>
      </c>
      <c r="W4504">
        <f t="shared" si="1663"/>
        <v>20.455734940234528</v>
      </c>
      <c r="X4504">
        <f t="shared" si="1664"/>
        <v>460.47914284810184</v>
      </c>
      <c r="Y4504">
        <f t="shared" si="1665"/>
        <v>0.20940586661590999</v>
      </c>
      <c r="Z4504">
        <f t="shared" si="1666"/>
        <v>8.0939497797609602E-7</v>
      </c>
      <c r="AA4504">
        <f t="shared" si="1667"/>
        <v>1.0519441923610224E-6</v>
      </c>
      <c r="AB4504">
        <f t="shared" si="1649"/>
        <v>1.007126341140455</v>
      </c>
      <c r="AC4504">
        <f t="shared" si="1668"/>
        <v>1.9192719171461396</v>
      </c>
      <c r="AD4504">
        <f t="shared" si="1669"/>
        <v>1.694796942660977E-9</v>
      </c>
      <c r="AE4504">
        <f t="shared" si="1670"/>
        <v>1.9785394467538289E-5</v>
      </c>
      <c r="AF4504">
        <f t="shared" si="1671"/>
        <v>8.5271518032489735E-6</v>
      </c>
      <c r="AG4504">
        <f t="shared" si="1650"/>
        <v>1.6947969426609768E-7</v>
      </c>
      <c r="AH4504">
        <f t="shared" si="1651"/>
        <v>8.5271518032489738E-2</v>
      </c>
    </row>
    <row r="4505" spans="1:34" ht="15">
      <c r="A4505" s="8">
        <v>43261.397916666669</v>
      </c>
      <c r="B4505" s="9">
        <v>-2.1999999999999999E-2</v>
      </c>
      <c r="C4505" s="7">
        <v>3.1597344559999998</v>
      </c>
      <c r="D4505" s="9">
        <v>2.3E-2</v>
      </c>
      <c r="E4505" s="9">
        <v>2.2800000000000001E-2</v>
      </c>
      <c r="F4505" s="9">
        <v>2.2700000000000001E-2</v>
      </c>
      <c r="G4505" s="7">
        <v>-5138364</v>
      </c>
      <c r="H4505" s="7">
        <v>17015003</v>
      </c>
      <c r="K4505">
        <f t="shared" si="1652"/>
        <v>1401.9509762189186</v>
      </c>
      <c r="L4505">
        <f t="shared" si="1653"/>
        <v>1377.1801459943242</v>
      </c>
      <c r="M4505">
        <f t="shared" si="1654"/>
        <v>461.1387829333645</v>
      </c>
      <c r="N4505">
        <f t="shared" si="1655"/>
        <v>0.19784274586836603</v>
      </c>
      <c r="O4505">
        <f t="shared" si="1656"/>
        <v>67.825042075510538</v>
      </c>
      <c r="P4505">
        <f t="shared" si="1657"/>
        <v>67.678570157467419</v>
      </c>
      <c r="Q4505">
        <f t="shared" si="1658"/>
        <v>0.20940586661590999</v>
      </c>
      <c r="R4505">
        <f t="shared" si="1659"/>
        <v>67.615636208894628</v>
      </c>
      <c r="S4505">
        <f t="shared" si="1660"/>
        <v>460.99917902228719</v>
      </c>
      <c r="T4505">
        <f t="shared" si="1661"/>
        <v>20.466901101201199</v>
      </c>
      <c r="U4505">
        <f t="shared" si="1648"/>
        <v>0.61436703170371643</v>
      </c>
      <c r="V4505" s="6">
        <f t="shared" si="1662"/>
        <v>256620.00000039116</v>
      </c>
      <c r="W4505">
        <f t="shared" si="1663"/>
        <v>20.462041810908712</v>
      </c>
      <c r="X4505">
        <f t="shared" si="1664"/>
        <v>460.96806102386586</v>
      </c>
      <c r="Y4505">
        <f t="shared" si="1665"/>
        <v>0.10894193223301822</v>
      </c>
      <c r="Z4505">
        <f t="shared" si="1666"/>
        <v>6.1653224801637064E-7</v>
      </c>
      <c r="AA4505">
        <f t="shared" si="1667"/>
        <v>8.7488856656049875E-7</v>
      </c>
      <c r="AB4505">
        <f t="shared" si="1649"/>
        <v>1.0073454927593439</v>
      </c>
      <c r="AC4505">
        <f t="shared" si="1668"/>
        <v>1.9191336764280149</v>
      </c>
      <c r="AD4505">
        <f t="shared" si="1669"/>
        <v>2.7091945978707255E-9</v>
      </c>
      <c r="AE4505">
        <f t="shared" si="1670"/>
        <v>1.9742715831111277E-5</v>
      </c>
      <c r="AF4505">
        <f t="shared" si="1671"/>
        <v>1.3660429127012343E-5</v>
      </c>
      <c r="AG4505">
        <f t="shared" si="1650"/>
        <v>2.7091945978707253E-7</v>
      </c>
      <c r="AH4505">
        <f t="shared" si="1651"/>
        <v>0.13660429127012344</v>
      </c>
    </row>
    <row r="4506" spans="1:34" ht="15">
      <c r="A4506" s="8">
        <v>43261.398611111108</v>
      </c>
      <c r="B4506" s="9">
        <v>-2.1999999999999999E-2</v>
      </c>
      <c r="C4506" s="7">
        <v>3.1597867819999998</v>
      </c>
      <c r="D4506" s="9">
        <v>2.3E-2</v>
      </c>
      <c r="E4506" s="9">
        <v>2.2800000000000001E-2</v>
      </c>
      <c r="F4506" s="9">
        <v>2.2800000000000001E-2</v>
      </c>
      <c r="G4506" s="7">
        <v>-5138844</v>
      </c>
      <c r="H4506" s="7">
        <v>17015003</v>
      </c>
      <c r="K4506">
        <f t="shared" si="1652"/>
        <v>1401.9509762189186</v>
      </c>
      <c r="L4506">
        <f t="shared" si="1653"/>
        <v>1377.048696904435</v>
      </c>
      <c r="M4506">
        <f t="shared" si="1654"/>
        <v>461.09476815904065</v>
      </c>
      <c r="N4506">
        <f t="shared" si="1655"/>
        <v>0.19785860506492414</v>
      </c>
      <c r="O4506">
        <f t="shared" si="1656"/>
        <v>67.825042075510538</v>
      </c>
      <c r="P4506">
        <f t="shared" si="1657"/>
        <v>67.678570157467419</v>
      </c>
      <c r="Q4506">
        <f t="shared" si="1658"/>
        <v>-9.1985936532765322E-2</v>
      </c>
      <c r="R4506">
        <f t="shared" si="1659"/>
        <v>67.917028012043303</v>
      </c>
      <c r="S4506">
        <f t="shared" si="1660"/>
        <v>461.15609211672916</v>
      </c>
      <c r="T4506">
        <f t="shared" si="1661"/>
        <v>20.468570490312576</v>
      </c>
      <c r="U4506">
        <f t="shared" si="1648"/>
        <v>0.61433314635558089</v>
      </c>
      <c r="V4506" s="6">
        <f t="shared" si="1662"/>
        <v>256679.99999995809</v>
      </c>
      <c r="W4506">
        <f t="shared" si="1663"/>
        <v>20.468065588442624</v>
      </c>
      <c r="X4506">
        <f t="shared" si="1664"/>
        <v>461.38500065213731</v>
      </c>
      <c r="Y4506">
        <f t="shared" si="1665"/>
        <v>8.4779978501264477E-3</v>
      </c>
      <c r="Z4506">
        <f t="shared" si="1666"/>
        <v>8.125587584256193E-7</v>
      </c>
      <c r="AA4506">
        <f t="shared" si="1667"/>
        <v>7.4480685032783936E-7</v>
      </c>
      <c r="AB4506">
        <f t="shared" si="1649"/>
        <v>1.007565370757094</v>
      </c>
      <c r="AC4506">
        <f t="shared" si="1668"/>
        <v>1.9190933940687576</v>
      </c>
      <c r="AD4506">
        <f t="shared" si="1669"/>
        <v>2.9636286064615114E-8</v>
      </c>
      <c r="AE4506">
        <f t="shared" si="1670"/>
        <v>1.8596323923792482E-5</v>
      </c>
      <c r="AF4506">
        <f t="shared" si="1671"/>
        <v>1.5864548317050007E-4</v>
      </c>
      <c r="AG4506">
        <f t="shared" si="1650"/>
        <v>2.9636286064615115E-6</v>
      </c>
      <c r="AH4506">
        <f t="shared" si="1651"/>
        <v>1.5864548317050007</v>
      </c>
    </row>
    <row r="4507" spans="1:34" ht="15">
      <c r="A4507" s="8">
        <v>43261.399305555555</v>
      </c>
      <c r="B4507" s="9">
        <v>-2.1999999999999999E-2</v>
      </c>
      <c r="C4507" s="7">
        <v>3.160040086</v>
      </c>
      <c r="D4507" s="9">
        <v>2.3E-2</v>
      </c>
      <c r="E4507" s="7">
        <v>2.2832027000000001E-2</v>
      </c>
      <c r="F4507" s="9">
        <v>2.2800000000000001E-2</v>
      </c>
      <c r="G4507" s="7">
        <v>-5139328</v>
      </c>
      <c r="H4507" s="7">
        <v>17015003</v>
      </c>
      <c r="K4507">
        <f t="shared" si="1652"/>
        <v>1401.9509762189186</v>
      </c>
      <c r="L4507">
        <f t="shared" si="1653"/>
        <v>1377.048696904435</v>
      </c>
      <c r="M4507">
        <f t="shared" si="1654"/>
        <v>461.09476815904065</v>
      </c>
      <c r="N4507">
        <f t="shared" si="1655"/>
        <v>0.19793537756664323</v>
      </c>
      <c r="O4507">
        <f t="shared" si="1656"/>
        <v>67.825042075510538</v>
      </c>
      <c r="P4507">
        <f t="shared" si="1657"/>
        <v>67.774425069241758</v>
      </c>
      <c r="Q4507">
        <f t="shared" si="1658"/>
        <v>-9.1985936532765322E-2</v>
      </c>
      <c r="R4507">
        <f t="shared" si="1659"/>
        <v>67.917028012043303</v>
      </c>
      <c r="S4507">
        <f t="shared" si="1660"/>
        <v>461.15609211672916</v>
      </c>
      <c r="T4507">
        <f t="shared" si="1661"/>
        <v>20.476651806283009</v>
      </c>
      <c r="U4507">
        <f t="shared" si="1648"/>
        <v>0.61416911137824326</v>
      </c>
      <c r="V4507" s="6">
        <f t="shared" si="1662"/>
        <v>256740.00000015367</v>
      </c>
      <c r="W4507">
        <f t="shared" si="1663"/>
        <v>20.473458969968345</v>
      </c>
      <c r="X4507">
        <f t="shared" si="1664"/>
        <v>461.85851600201028</v>
      </c>
      <c r="Y4507">
        <f t="shared" si="1665"/>
        <v>-9.1985936532765322E-2</v>
      </c>
      <c r="Z4507">
        <f t="shared" si="1666"/>
        <v>1.078140484328933E-6</v>
      </c>
      <c r="AA4507">
        <f t="shared" si="1667"/>
        <v>7.0280154889568543E-7</v>
      </c>
      <c r="AB4507">
        <f t="shared" si="1649"/>
        <v>1.0077845434195503</v>
      </c>
      <c r="AC4507">
        <f t="shared" si="1668"/>
        <v>1.9188983919143912</v>
      </c>
      <c r="AD4507">
        <f t="shared" si="1669"/>
        <v>-2.5771551327981223E-9</v>
      </c>
      <c r="AE4507">
        <f t="shared" si="1670"/>
        <v>1.5987251690652845E-5</v>
      </c>
      <c r="AF4507">
        <f t="shared" si="1671"/>
        <v>-1.6047145323940057E-5</v>
      </c>
      <c r="AG4507" t="str">
        <f t="shared" si="1650"/>
        <v>NaN</v>
      </c>
      <c r="AH4507" t="str">
        <f t="shared" si="1651"/>
        <v>NaN</v>
      </c>
    </row>
    <row r="4508" spans="1:34" ht="15">
      <c r="A4508" s="8">
        <v>43261.4</v>
      </c>
      <c r="B4508" s="7">
        <v>-2.2065669E-2</v>
      </c>
      <c r="C4508" s="7">
        <v>3.1601923059999999</v>
      </c>
      <c r="D4508" s="9">
        <v>2.3E-2</v>
      </c>
      <c r="E4508" s="9">
        <v>2.2800000000000001E-2</v>
      </c>
      <c r="F4508" s="9">
        <v>2.2800000000000001E-2</v>
      </c>
      <c r="G4508" s="7">
        <v>-5139810</v>
      </c>
      <c r="H4508" s="7">
        <v>17015003</v>
      </c>
      <c r="K4508">
        <f t="shared" si="1652"/>
        <v>1406.1343628400293</v>
      </c>
      <c r="L4508">
        <f t="shared" si="1653"/>
        <v>1381.2320835255457</v>
      </c>
      <c r="M4508">
        <f t="shared" si="1654"/>
        <v>462.49554482621073</v>
      </c>
      <c r="N4508">
        <f t="shared" si="1655"/>
        <v>0.19798151308053824</v>
      </c>
      <c r="O4508">
        <f t="shared" si="1656"/>
        <v>67.825042075510538</v>
      </c>
      <c r="P4508">
        <f t="shared" si="1657"/>
        <v>67.678570157467419</v>
      </c>
      <c r="Q4508">
        <f t="shared" si="1658"/>
        <v>-9.1985936532765322E-2</v>
      </c>
      <c r="R4508">
        <f t="shared" si="1659"/>
        <v>67.917028012043303</v>
      </c>
      <c r="S4508">
        <f t="shared" si="1660"/>
        <v>462.55686878389923</v>
      </c>
      <c r="T4508">
        <f t="shared" si="1661"/>
        <v>20.481508176166695</v>
      </c>
      <c r="U4508">
        <f t="shared" si="1648"/>
        <v>0.61407053652648314</v>
      </c>
      <c r="V4508" s="6">
        <f t="shared" si="1662"/>
        <v>256800.00000034925</v>
      </c>
      <c r="W4508">
        <f t="shared" si="1663"/>
        <v>20.478674321901032</v>
      </c>
      <c r="X4508">
        <f t="shared" si="1664"/>
        <v>462.34743417777429</v>
      </c>
      <c r="Y4508">
        <f t="shared" si="1665"/>
        <v>-9.1985936532765322E-2</v>
      </c>
      <c r="Z4508">
        <f t="shared" si="1666"/>
        <v>5.1851899281248656E-7</v>
      </c>
      <c r="AA4508">
        <f t="shared" si="1667"/>
        <v>6.4182612453616258E-7</v>
      </c>
      <c r="AB4508">
        <f t="shared" si="1649"/>
        <v>1.0077608267834079</v>
      </c>
      <c r="AC4508">
        <f t="shared" si="1668"/>
        <v>1.9187812077090975</v>
      </c>
      <c r="AD4508">
        <f t="shared" si="1669"/>
        <v>-2.3534160977972568E-9</v>
      </c>
      <c r="AE4508">
        <f t="shared" si="1670"/>
        <v>1.5860956969097468E-5</v>
      </c>
      <c r="AF4508">
        <f t="shared" si="1671"/>
        <v>-1.4770675899252012E-5</v>
      </c>
      <c r="AG4508" t="str">
        <f t="shared" si="1650"/>
        <v>NaN</v>
      </c>
      <c r="AH4508" t="str">
        <f t="shared" si="1651"/>
        <v>NaN</v>
      </c>
    </row>
    <row r="4509" spans="1:34" ht="15">
      <c r="A4509" s="8">
        <v>43261.400694444441</v>
      </c>
      <c r="B4509" s="9">
        <v>-2.2100000000000002E-2</v>
      </c>
      <c r="C4509" s="7">
        <v>3.1602351180000001</v>
      </c>
      <c r="D4509" s="9">
        <v>2.3E-2</v>
      </c>
      <c r="E4509" s="9">
        <v>2.2800000000000001E-2</v>
      </c>
      <c r="F4509" s="9">
        <v>2.2800000000000001E-2</v>
      </c>
      <c r="G4509" s="7">
        <v>-5140293</v>
      </c>
      <c r="H4509" s="7">
        <v>17015003</v>
      </c>
      <c r="K4509">
        <f t="shared" si="1652"/>
        <v>1408.3213893835939</v>
      </c>
      <c r="L4509">
        <f t="shared" si="1653"/>
        <v>1383.4191100691103</v>
      </c>
      <c r="M4509">
        <f t="shared" si="1654"/>
        <v>463.22785480139862</v>
      </c>
      <c r="N4509">
        <f t="shared" si="1655"/>
        <v>0.19799448873170686</v>
      </c>
      <c r="O4509">
        <f t="shared" si="1656"/>
        <v>67.825042075510538</v>
      </c>
      <c r="P4509">
        <f t="shared" si="1657"/>
        <v>67.678570157467419</v>
      </c>
      <c r="Q4509">
        <f t="shared" si="1658"/>
        <v>-9.1985936532765322E-2</v>
      </c>
      <c r="R4509">
        <f t="shared" si="1659"/>
        <v>67.917028012043303</v>
      </c>
      <c r="S4509">
        <f t="shared" si="1660"/>
        <v>463.28917875908712</v>
      </c>
      <c r="T4509">
        <f t="shared" si="1661"/>
        <v>20.482874034184444</v>
      </c>
      <c r="U4509">
        <f t="shared" si="1648"/>
        <v>0.61404281226847768</v>
      </c>
      <c r="V4509" s="6">
        <f t="shared" si="1662"/>
        <v>256859.99999991618</v>
      </c>
      <c r="W4509">
        <f t="shared" si="1663"/>
        <v>20.484152338837127</v>
      </c>
      <c r="X4509">
        <f t="shared" si="1664"/>
        <v>462.83635235353836</v>
      </c>
      <c r="Y4509">
        <f t="shared" si="1665"/>
        <v>-9.1985936532765322E-2</v>
      </c>
      <c r="Z4509">
        <f t="shared" si="1666"/>
        <v>5.027107463132009E-7</v>
      </c>
      <c r="AA4509">
        <f t="shared" si="1667"/>
        <v>6.7073308818667998E-7</v>
      </c>
      <c r="AB4509">
        <f t="shared" si="1649"/>
        <v>1.0077484854292043</v>
      </c>
      <c r="AC4509">
        <f t="shared" si="1668"/>
        <v>1.9187482495551291</v>
      </c>
      <c r="AD4509">
        <f t="shared" si="1669"/>
        <v>-2.4593684694378042E-9</v>
      </c>
      <c r="AE4509">
        <f t="shared" si="1670"/>
        <v>1.8032600316025059E-5</v>
      </c>
      <c r="AF4509">
        <f t="shared" si="1671"/>
        <v>-1.3576764345601325E-5</v>
      </c>
      <c r="AG4509" t="str">
        <f t="shared" si="1650"/>
        <v>NaN</v>
      </c>
      <c r="AH4509" t="str">
        <f t="shared" si="1651"/>
        <v>NaN</v>
      </c>
    </row>
    <row r="4510" spans="1:34" ht="15">
      <c r="A4510" s="8">
        <v>43261.401388888888</v>
      </c>
      <c r="B4510" s="9">
        <v>-2.2100000000000002E-2</v>
      </c>
      <c r="C4510" s="7">
        <v>3.1603813920000001</v>
      </c>
      <c r="D4510" s="9">
        <v>2.3E-2</v>
      </c>
      <c r="E4510" s="9">
        <v>2.29E-2</v>
      </c>
      <c r="F4510" s="9">
        <v>2.2800000000000001E-2</v>
      </c>
      <c r="G4510" s="7">
        <v>-5140775</v>
      </c>
      <c r="H4510" s="7">
        <v>17015003</v>
      </c>
      <c r="K4510">
        <f t="shared" si="1652"/>
        <v>1408.3213893835939</v>
      </c>
      <c r="L4510">
        <f t="shared" si="1653"/>
        <v>1383.4191100691103</v>
      </c>
      <c r="M4510">
        <f t="shared" si="1654"/>
        <v>463.22785480139862</v>
      </c>
      <c r="N4510">
        <f t="shared" si="1655"/>
        <v>0.19803882210550455</v>
      </c>
      <c r="O4510">
        <f t="shared" si="1656"/>
        <v>67.825042075510538</v>
      </c>
      <c r="P4510">
        <f t="shared" si="1657"/>
        <v>67.977864227390725</v>
      </c>
      <c r="Q4510">
        <f t="shared" si="1658"/>
        <v>-9.1985936532765322E-2</v>
      </c>
      <c r="R4510">
        <f t="shared" si="1659"/>
        <v>67.917028012043303</v>
      </c>
      <c r="S4510">
        <f t="shared" si="1660"/>
        <v>463.28917875908712</v>
      </c>
      <c r="T4510">
        <f t="shared" si="1661"/>
        <v>20.487540705110515</v>
      </c>
      <c r="U4510">
        <f t="shared" si="1648"/>
        <v>0.61394808793615352</v>
      </c>
      <c r="V4510" s="6">
        <f t="shared" si="1662"/>
        <v>256920.00000011176</v>
      </c>
      <c r="W4510">
        <f t="shared" si="1663"/>
        <v>20.489761688274932</v>
      </c>
      <c r="X4510">
        <f t="shared" si="1664"/>
        <v>463.23920048328324</v>
      </c>
      <c r="Y4510">
        <f t="shared" si="1665"/>
        <v>-9.1985936532765322E-2</v>
      </c>
      <c r="Z4510">
        <f t="shared" si="1666"/>
        <v>5.8175463439709249E-7</v>
      </c>
      <c r="AA4510">
        <f t="shared" si="1667"/>
        <v>7.4390367376240246E-7</v>
      </c>
      <c r="AB4510">
        <f t="shared" si="1649"/>
        <v>1.0077484854292043</v>
      </c>
      <c r="AC4510">
        <f t="shared" si="1668"/>
        <v>1.9186356427856832</v>
      </c>
      <c r="AD4510">
        <f t="shared" si="1669"/>
        <v>-2.7275020433884572E-9</v>
      </c>
      <c r="AE4510">
        <f t="shared" si="1670"/>
        <v>1.8782574806456377E-5</v>
      </c>
      <c r="AF4510">
        <f t="shared" si="1671"/>
        <v>-1.4455762133897817E-5</v>
      </c>
      <c r="AG4510" t="str">
        <f t="shared" si="1650"/>
        <v>NaN</v>
      </c>
      <c r="AH4510" t="str">
        <f t="shared" si="1651"/>
        <v>NaN</v>
      </c>
    </row>
    <row r="4511" spans="1:34" ht="15">
      <c r="A4511" s="8">
        <v>43261.402083333334</v>
      </c>
      <c r="B4511" s="9">
        <v>-2.2100000000000002E-2</v>
      </c>
      <c r="C4511" s="7">
        <v>3.160453935</v>
      </c>
      <c r="D4511" s="9">
        <v>2.3E-2</v>
      </c>
      <c r="E4511" s="9">
        <v>2.29E-2</v>
      </c>
      <c r="F4511" s="9">
        <v>2.2800000000000001E-2</v>
      </c>
      <c r="G4511" s="7">
        <v>-5141258</v>
      </c>
      <c r="H4511" s="7">
        <v>17015003</v>
      </c>
      <c r="K4511">
        <f t="shared" si="1652"/>
        <v>1408.3213893835939</v>
      </c>
      <c r="L4511">
        <f t="shared" si="1653"/>
        <v>1383.4191100691103</v>
      </c>
      <c r="M4511">
        <f t="shared" si="1654"/>
        <v>463.22785480139862</v>
      </c>
      <c r="N4511">
        <f t="shared" si="1655"/>
        <v>0.19806080876024432</v>
      </c>
      <c r="O4511">
        <f t="shared" si="1656"/>
        <v>67.825042075510538</v>
      </c>
      <c r="P4511">
        <f t="shared" si="1657"/>
        <v>67.977864227390725</v>
      </c>
      <c r="Q4511">
        <f t="shared" si="1658"/>
        <v>-9.1985936532765322E-2</v>
      </c>
      <c r="R4511">
        <f t="shared" si="1659"/>
        <v>67.917028012043303</v>
      </c>
      <c r="S4511">
        <f t="shared" si="1660"/>
        <v>463.28917875908712</v>
      </c>
      <c r="T4511">
        <f t="shared" si="1661"/>
        <v>20.489855089819965</v>
      </c>
      <c r="U4511">
        <f t="shared" si="1648"/>
        <v>0.61390111043338602</v>
      </c>
      <c r="V4511" s="6">
        <f t="shared" si="1662"/>
        <v>256980.00000030734</v>
      </c>
      <c r="W4511">
        <f t="shared" si="1663"/>
        <v>20.49570082794434</v>
      </c>
      <c r="X4511">
        <f t="shared" si="1664"/>
        <v>463.7281186590472</v>
      </c>
      <c r="Y4511">
        <f t="shared" si="1665"/>
        <v>-9.1985936532765322E-2</v>
      </c>
      <c r="Z4511">
        <f t="shared" si="1666"/>
        <v>3.8256700745943529E-7</v>
      </c>
      <c r="AA4511">
        <f t="shared" si="1667"/>
        <v>8.5411170948107609E-7</v>
      </c>
      <c r="AB4511">
        <f t="shared" si="1649"/>
        <v>1.0077484854292043</v>
      </c>
      <c r="AC4511">
        <f t="shared" si="1668"/>
        <v>1.9185797966826443</v>
      </c>
      <c r="AD4511">
        <f t="shared" si="1669"/>
        <v>-3.1314855769378155E-9</v>
      </c>
      <c r="AE4511">
        <f t="shared" si="1670"/>
        <v>1.8523015000310644E-5</v>
      </c>
      <c r="AF4511">
        <f t="shared" si="1671"/>
        <v>-1.6829444195005737E-5</v>
      </c>
      <c r="AG4511" t="str">
        <f t="shared" si="1650"/>
        <v>NaN</v>
      </c>
      <c r="AH4511" t="str">
        <f t="shared" si="1651"/>
        <v>NaN</v>
      </c>
    </row>
    <row r="4512" spans="1:34" ht="15">
      <c r="A4512" s="8">
        <v>43261.402777777781</v>
      </c>
      <c r="B4512" s="7">
        <v>-2.2156133000000001E-2</v>
      </c>
      <c r="C4512" s="7">
        <v>3.1605252880000001</v>
      </c>
      <c r="D4512" s="9">
        <v>2.3E-2</v>
      </c>
      <c r="E4512" s="9">
        <v>2.29E-2</v>
      </c>
      <c r="F4512" s="9">
        <v>2.2800000000000001E-2</v>
      </c>
      <c r="G4512" s="7">
        <v>-5141742</v>
      </c>
      <c r="H4512" s="7">
        <v>17015003</v>
      </c>
      <c r="K4512">
        <f t="shared" si="1652"/>
        <v>1411.8972934053211</v>
      </c>
      <c r="L4512">
        <f t="shared" si="1653"/>
        <v>1386.9950140908375</v>
      </c>
      <c r="M4512">
        <f t="shared" si="1654"/>
        <v>464.42522032635338</v>
      </c>
      <c r="N4512">
        <f t="shared" si="1655"/>
        <v>0.19808243474449708</v>
      </c>
      <c r="O4512">
        <f t="shared" si="1656"/>
        <v>67.825042075510538</v>
      </c>
      <c r="P4512">
        <f t="shared" si="1657"/>
        <v>67.977864227390725</v>
      </c>
      <c r="Q4512">
        <f t="shared" si="1658"/>
        <v>-9.1985936532765322E-2</v>
      </c>
      <c r="R4512">
        <f t="shared" si="1659"/>
        <v>67.917028012043303</v>
      </c>
      <c r="S4512">
        <f t="shared" si="1660"/>
        <v>464.48654428404188</v>
      </c>
      <c r="T4512">
        <f t="shared" si="1661"/>
        <v>20.492131509214992</v>
      </c>
      <c r="U4512">
        <f t="shared" si="1648"/>
        <v>0.61385490355257111</v>
      </c>
      <c r="V4512" s="6">
        <f t="shared" si="1662"/>
        <v>257040.00000050291</v>
      </c>
      <c r="W4512">
        <f t="shared" si="1663"/>
        <v>20.50226452771258</v>
      </c>
      <c r="X4512">
        <f t="shared" si="1664"/>
        <v>464.21818989035734</v>
      </c>
      <c r="Y4512">
        <f t="shared" si="1665"/>
        <v>8.1324317591130093E-3</v>
      </c>
      <c r="Z4512">
        <f t="shared" si="1666"/>
        <v>8.1888099356999281E-7</v>
      </c>
      <c r="AA4512">
        <f t="shared" si="1667"/>
        <v>1.0429109092694878E-6</v>
      </c>
      <c r="AB4512">
        <f t="shared" si="1649"/>
        <v>1.0075115477496679</v>
      </c>
      <c r="AC4512">
        <f t="shared" si="1668"/>
        <v>1.9185248666826422</v>
      </c>
      <c r="AD4512">
        <f t="shared" si="1669"/>
        <v>4.3248547136749535E-8</v>
      </c>
      <c r="AE4512">
        <f t="shared" si="1670"/>
        <v>2.0952971313324319E-5</v>
      </c>
      <c r="AF4512">
        <f t="shared" si="1671"/>
        <v>2.0547403062118121E-4</v>
      </c>
      <c r="AG4512">
        <f t="shared" si="1650"/>
        <v>4.3248547136749534E-6</v>
      </c>
      <c r="AH4512">
        <f t="shared" si="1651"/>
        <v>2.0547403062118121</v>
      </c>
    </row>
    <row r="4513" spans="1:34" ht="15">
      <c r="A4513" s="8">
        <v>43261.40347222222</v>
      </c>
      <c r="B4513" s="9">
        <v>-2.2200000000000001E-2</v>
      </c>
      <c r="C4513" s="7">
        <v>3.1607619429999998</v>
      </c>
      <c r="D4513" s="9">
        <v>2.3099999999999999E-2</v>
      </c>
      <c r="E4513" s="9">
        <v>2.29E-2</v>
      </c>
      <c r="F4513" s="9">
        <v>2.2800000000000001E-2</v>
      </c>
      <c r="G4513" s="7">
        <v>-5142224</v>
      </c>
      <c r="H4513" s="7">
        <v>17015003</v>
      </c>
      <c r="K4513">
        <f t="shared" si="1652"/>
        <v>1414.6918025482692</v>
      </c>
      <c r="L4513">
        <f t="shared" si="1653"/>
        <v>1389.7895232337855</v>
      </c>
      <c r="M4513">
        <f t="shared" si="1654"/>
        <v>465.36094144375653</v>
      </c>
      <c r="N4513">
        <f t="shared" si="1655"/>
        <v>0.19815416119332654</v>
      </c>
      <c r="O4513">
        <f t="shared" si="1656"/>
        <v>68.125397180386173</v>
      </c>
      <c r="P4513">
        <f t="shared" si="1657"/>
        <v>67.977864227390725</v>
      </c>
      <c r="Q4513">
        <f t="shared" si="1658"/>
        <v>0.20836916834286967</v>
      </c>
      <c r="R4513">
        <f t="shared" si="1659"/>
        <v>67.917028012043303</v>
      </c>
      <c r="S4513">
        <f t="shared" si="1660"/>
        <v>465.22202866486128</v>
      </c>
      <c r="T4513">
        <f t="shared" si="1661"/>
        <v>20.499681661723358</v>
      </c>
      <c r="U4513">
        <f t="shared" si="1648"/>
        <v>0.61370165015917133</v>
      </c>
      <c r="V4513" s="6">
        <f t="shared" si="1662"/>
        <v>257100.00000006985</v>
      </c>
      <c r="W4513">
        <f t="shared" si="1663"/>
        <v>20.509843862221846</v>
      </c>
      <c r="X4513">
        <f t="shared" si="1664"/>
        <v>464.70710806612135</v>
      </c>
      <c r="Y4513">
        <f t="shared" si="1665"/>
        <v>0.10825080005099134</v>
      </c>
      <c r="Z4513">
        <f t="shared" si="1666"/>
        <v>1.3247528574556766E-6</v>
      </c>
      <c r="AA4513">
        <f t="shared" si="1667"/>
        <v>1.1675724273909141E-6</v>
      </c>
      <c r="AB4513">
        <f t="shared" si="1649"/>
        <v>1.0072799505953447</v>
      </c>
      <c r="AC4513">
        <f t="shared" si="1668"/>
        <v>1.9183426815026152</v>
      </c>
      <c r="AD4513">
        <f t="shared" si="1669"/>
        <v>3.6371081293472091E-9</v>
      </c>
      <c r="AE4513">
        <f t="shared" si="1670"/>
        <v>2.3064865464421762E-5</v>
      </c>
      <c r="AF4513">
        <f t="shared" si="1671"/>
        <v>1.5697710765593177E-5</v>
      </c>
      <c r="AG4513">
        <f t="shared" si="1650"/>
        <v>3.6371081293472092E-7</v>
      </c>
      <c r="AH4513">
        <f t="shared" si="1651"/>
        <v>0.15697710765593176</v>
      </c>
    </row>
    <row r="4514" spans="1:34" ht="15">
      <c r="A4514" s="8">
        <v>43261.404166666667</v>
      </c>
      <c r="B4514" s="9">
        <v>-2.2200000000000001E-2</v>
      </c>
      <c r="C4514" s="7">
        <v>3.1610235709999999</v>
      </c>
      <c r="D4514" s="9">
        <v>2.3099999999999999E-2</v>
      </c>
      <c r="E4514" s="9">
        <v>2.29E-2</v>
      </c>
      <c r="F4514" s="9">
        <v>2.2800000000000001E-2</v>
      </c>
      <c r="G4514" s="7">
        <v>-5142706</v>
      </c>
      <c r="H4514" s="7">
        <v>17015003</v>
      </c>
      <c r="K4514">
        <f t="shared" si="1652"/>
        <v>1414.6918025482692</v>
      </c>
      <c r="L4514">
        <f t="shared" si="1653"/>
        <v>1389.7895232337855</v>
      </c>
      <c r="M4514">
        <f t="shared" si="1654"/>
        <v>465.36094144375653</v>
      </c>
      <c r="N4514">
        <f t="shared" si="1655"/>
        <v>0.19823345656994812</v>
      </c>
      <c r="O4514">
        <f t="shared" si="1656"/>
        <v>68.125397180386173</v>
      </c>
      <c r="P4514">
        <f t="shared" si="1657"/>
        <v>67.977864227390725</v>
      </c>
      <c r="Q4514">
        <f t="shared" si="1658"/>
        <v>0.20836916834286967</v>
      </c>
      <c r="R4514">
        <f t="shared" si="1659"/>
        <v>67.917028012043303</v>
      </c>
      <c r="S4514">
        <f t="shared" si="1660"/>
        <v>465.22202866486128</v>
      </c>
      <c r="T4514">
        <f t="shared" si="1661"/>
        <v>20.508028543472999</v>
      </c>
      <c r="U4514">
        <f t="shared" si="1648"/>
        <v>0.61353222471365587</v>
      </c>
      <c r="V4514" s="6">
        <f t="shared" si="1662"/>
        <v>257160.00000026543</v>
      </c>
      <c r="W4514">
        <f t="shared" si="1663"/>
        <v>20.517744230644556</v>
      </c>
      <c r="X4514">
        <f t="shared" si="1664"/>
        <v>465.19159296415785</v>
      </c>
      <c r="Y4514">
        <f t="shared" si="1665"/>
        <v>0.20836916834286967</v>
      </c>
      <c r="Z4514">
        <f t="shared" si="1666"/>
        <v>1.849596734359649E-6</v>
      </c>
      <c r="AA4514">
        <f t="shared" si="1667"/>
        <v>1.347789550940931E-6</v>
      </c>
      <c r="AB4514">
        <f t="shared" si="1649"/>
        <v>1.007063545923117</v>
      </c>
      <c r="AC4514">
        <f t="shared" si="1668"/>
        <v>1.9181412712459962</v>
      </c>
      <c r="AD4514">
        <f t="shared" si="1669"/>
        <v>2.1809540916909687E-9</v>
      </c>
      <c r="AE4514">
        <f t="shared" si="1670"/>
        <v>2.2666351545434818E-5</v>
      </c>
      <c r="AF4514">
        <f t="shared" si="1671"/>
        <v>9.5784655084263012E-6</v>
      </c>
      <c r="AG4514">
        <f t="shared" si="1650"/>
        <v>2.1809540916909686E-7</v>
      </c>
      <c r="AH4514">
        <f t="shared" si="1651"/>
        <v>9.578465508426301E-2</v>
      </c>
    </row>
    <row r="4515" spans="1:34" ht="15">
      <c r="A4515" s="8">
        <v>43261.404861111114</v>
      </c>
      <c r="B4515" s="9">
        <v>-2.2200000000000001E-2</v>
      </c>
      <c r="C4515" s="7">
        <v>3.1614576369999998</v>
      </c>
      <c r="D4515" s="9">
        <v>2.3099999999999999E-2</v>
      </c>
      <c r="E4515" s="9">
        <v>2.29E-2</v>
      </c>
      <c r="F4515" s="9">
        <v>2.2800000000000001E-2</v>
      </c>
      <c r="G4515" s="7">
        <v>-5143188</v>
      </c>
      <c r="H4515" s="7">
        <v>17015003</v>
      </c>
      <c r="K4515">
        <f t="shared" si="1652"/>
        <v>1414.6918025482692</v>
      </c>
      <c r="L4515">
        <f t="shared" si="1653"/>
        <v>1389.7895232337855</v>
      </c>
      <c r="M4515">
        <f t="shared" si="1654"/>
        <v>465.36094144375653</v>
      </c>
      <c r="N4515">
        <f t="shared" si="1655"/>
        <v>0.19836501522173086</v>
      </c>
      <c r="O4515">
        <f t="shared" si="1656"/>
        <v>68.125397180386173</v>
      </c>
      <c r="P4515">
        <f t="shared" si="1657"/>
        <v>67.977864227390725</v>
      </c>
      <c r="Q4515">
        <f t="shared" si="1658"/>
        <v>0.20836916834286967</v>
      </c>
      <c r="R4515">
        <f t="shared" si="1659"/>
        <v>67.917028012043303</v>
      </c>
      <c r="S4515">
        <f t="shared" si="1660"/>
        <v>465.22202866486128</v>
      </c>
      <c r="T4515">
        <f t="shared" si="1661"/>
        <v>20.521876822608021</v>
      </c>
      <c r="U4515">
        <f t="shared" si="1648"/>
        <v>0.61325113161416711</v>
      </c>
      <c r="V4515" s="6">
        <f t="shared" si="1662"/>
        <v>257220.000000461</v>
      </c>
      <c r="W4515">
        <f t="shared" si="1663"/>
        <v>20.525936450979827</v>
      </c>
      <c r="X4515">
        <f t="shared" si="1664"/>
        <v>465.73684267647462</v>
      </c>
      <c r="Y4515">
        <f t="shared" si="1665"/>
        <v>0.20836916834286967</v>
      </c>
      <c r="Z4515">
        <f t="shared" si="1666"/>
        <v>1.8401133913313675E-6</v>
      </c>
      <c r="AA4515">
        <f t="shared" si="1667"/>
        <v>1.6350528348345274E-6</v>
      </c>
      <c r="AB4515">
        <f t="shared" si="1649"/>
        <v>1.007063545923117</v>
      </c>
      <c r="AC4515">
        <f t="shared" si="1668"/>
        <v>1.9178071122704685</v>
      </c>
      <c r="AD4515">
        <f t="shared" si="1669"/>
        <v>2.6453343105471733E-9</v>
      </c>
      <c r="AE4515">
        <f t="shared" si="1670"/>
        <v>2.4461582970511666E-5</v>
      </c>
      <c r="AF4515">
        <f t="shared" si="1671"/>
        <v>1.0765322457808128E-5</v>
      </c>
      <c r="AG4515">
        <f t="shared" si="1650"/>
        <v>2.6453343105471733E-7</v>
      </c>
      <c r="AH4515">
        <f t="shared" si="1651"/>
        <v>0.10765322457808128</v>
      </c>
    </row>
    <row r="4516" spans="1:34" ht="15">
      <c r="A4516" s="8">
        <v>43261.405555555553</v>
      </c>
      <c r="B4516" s="9">
        <v>-2.2200000000000001E-2</v>
      </c>
      <c r="C4516" s="7">
        <v>3.1617156980000001</v>
      </c>
      <c r="D4516" s="9">
        <v>2.3099999999999999E-2</v>
      </c>
      <c r="E4516" s="9">
        <v>2.29E-2</v>
      </c>
      <c r="F4516" s="9">
        <v>2.2800000000000001E-2</v>
      </c>
      <c r="G4516" s="7">
        <v>-5143672</v>
      </c>
      <c r="H4516" s="7">
        <v>17015003</v>
      </c>
      <c r="K4516">
        <f t="shared" si="1652"/>
        <v>1414.6918025482692</v>
      </c>
      <c r="L4516">
        <f t="shared" si="1653"/>
        <v>1389.7895232337855</v>
      </c>
      <c r="M4516">
        <f t="shared" si="1654"/>
        <v>465.36094144375653</v>
      </c>
      <c r="N4516">
        <f t="shared" si="1655"/>
        <v>0.19844322949614476</v>
      </c>
      <c r="O4516">
        <f t="shared" si="1656"/>
        <v>68.125397180386173</v>
      </c>
      <c r="P4516">
        <f t="shared" si="1657"/>
        <v>67.977864227390725</v>
      </c>
      <c r="Q4516">
        <f t="shared" si="1658"/>
        <v>0.20836916834286967</v>
      </c>
      <c r="R4516">
        <f t="shared" si="1659"/>
        <v>67.917028012043303</v>
      </c>
      <c r="S4516">
        <f t="shared" si="1660"/>
        <v>465.22202866486128</v>
      </c>
      <c r="T4516">
        <f t="shared" si="1661"/>
        <v>20.530109904125275</v>
      </c>
      <c r="U4516">
        <f t="shared" si="1648"/>
        <v>0.61308401609176433</v>
      </c>
      <c r="V4516" s="6">
        <f t="shared" si="1662"/>
        <v>257280.00000002794</v>
      </c>
      <c r="W4516">
        <f t="shared" si="1663"/>
        <v>20.534773657096668</v>
      </c>
      <c r="X4516">
        <f t="shared" si="1664"/>
        <v>466.20130255263018</v>
      </c>
      <c r="Y4516">
        <f t="shared" si="1665"/>
        <v>0.20836916834286967</v>
      </c>
      <c r="Z4516">
        <f t="shared" si="1666"/>
        <v>1.3753413731631839E-6</v>
      </c>
      <c r="AA4516">
        <f t="shared" si="1667"/>
        <v>1.8410150457963997E-6</v>
      </c>
      <c r="AB4516">
        <f t="shared" si="1649"/>
        <v>1.007063545923117</v>
      </c>
      <c r="AC4516">
        <f t="shared" si="1668"/>
        <v>1.9176084480134572</v>
      </c>
      <c r="AD4516">
        <f t="shared" si="1669"/>
        <v>2.9782497990004052E-9</v>
      </c>
      <c r="AE4516">
        <f t="shared" si="1670"/>
        <v>2.7669571649979285E-5</v>
      </c>
      <c r="AF4516">
        <f t="shared" si="1671"/>
        <v>1.0714939450315762E-5</v>
      </c>
      <c r="AG4516">
        <f t="shared" si="1650"/>
        <v>2.9782497990004055E-7</v>
      </c>
      <c r="AH4516">
        <f t="shared" si="1651"/>
        <v>0.10714939450315762</v>
      </c>
    </row>
    <row r="4517" spans="1:34" ht="15">
      <c r="A4517" s="8">
        <v>43261.40625</v>
      </c>
      <c r="B4517" s="9">
        <v>-2.23E-2</v>
      </c>
      <c r="C4517" s="7">
        <v>3.1619749480000001</v>
      </c>
      <c r="D4517" s="9">
        <v>2.3099999999999999E-2</v>
      </c>
      <c r="E4517" s="9">
        <v>2.29E-2</v>
      </c>
      <c r="F4517" s="9">
        <v>2.2800000000000001E-2</v>
      </c>
      <c r="G4517" s="7">
        <v>-5144154</v>
      </c>
      <c r="H4517" s="7">
        <v>17015003</v>
      </c>
      <c r="K4517">
        <f t="shared" si="1652"/>
        <v>1421.0622157129442</v>
      </c>
      <c r="L4517">
        <f t="shared" si="1653"/>
        <v>1396.1599363984606</v>
      </c>
      <c r="M4517">
        <f t="shared" si="1654"/>
        <v>467.49402808611438</v>
      </c>
      <c r="N4517">
        <f t="shared" si="1655"/>
        <v>0.19852180413796117</v>
      </c>
      <c r="O4517">
        <f t="shared" si="1656"/>
        <v>68.125397180386173</v>
      </c>
      <c r="P4517">
        <f t="shared" si="1657"/>
        <v>67.977864227390725</v>
      </c>
      <c r="Q4517">
        <f t="shared" si="1658"/>
        <v>0.20836916834286967</v>
      </c>
      <c r="R4517">
        <f t="shared" si="1659"/>
        <v>67.917028012043303</v>
      </c>
      <c r="S4517">
        <f t="shared" si="1660"/>
        <v>467.35511530721914</v>
      </c>
      <c r="T4517">
        <f t="shared" si="1661"/>
        <v>20.538380919053317</v>
      </c>
      <c r="U4517">
        <f t="shared" si="1648"/>
        <v>0.61291613059499095</v>
      </c>
      <c r="V4517" s="6">
        <f t="shared" si="1662"/>
        <v>257340.00000022352</v>
      </c>
      <c r="W4517">
        <f t="shared" si="1663"/>
        <v>20.544124518947498</v>
      </c>
      <c r="X4517">
        <f t="shared" si="1664"/>
        <v>466.69022072839414</v>
      </c>
      <c r="Y4517">
        <f t="shared" si="1665"/>
        <v>0.20087430729254172</v>
      </c>
      <c r="Z4517">
        <f t="shared" si="1666"/>
        <v>1.8432744992472116E-6</v>
      </c>
      <c r="AA4517">
        <f t="shared" si="1667"/>
        <v>1.9006360843027284E-6</v>
      </c>
      <c r="AB4517">
        <f t="shared" si="1649"/>
        <v>1.007047253616058</v>
      </c>
      <c r="AC4517">
        <f t="shared" si="1668"/>
        <v>1.9174088684232435</v>
      </c>
      <c r="AD4517">
        <f t="shared" si="1669"/>
        <v>3.1890888361301889E-9</v>
      </c>
      <c r="AE4517">
        <f t="shared" si="1670"/>
        <v>2.8328087960436393E-5</v>
      </c>
      <c r="AF4517">
        <f t="shared" si="1671"/>
        <v>1.1206768247594056E-5</v>
      </c>
      <c r="AG4517">
        <f t="shared" si="1650"/>
        <v>3.1890888361301888E-7</v>
      </c>
      <c r="AH4517">
        <f t="shared" si="1651"/>
        <v>0.11206768247594057</v>
      </c>
    </row>
    <row r="4518" spans="1:34" ht="15">
      <c r="A4518" s="8">
        <v>43261.406944444447</v>
      </c>
      <c r="B4518" s="9">
        <v>-2.23E-2</v>
      </c>
      <c r="C4518" s="7">
        <v>3.1624090140000001</v>
      </c>
      <c r="D4518" s="7">
        <v>2.3092514000000001E-2</v>
      </c>
      <c r="E4518" s="9">
        <v>2.29E-2</v>
      </c>
      <c r="F4518" s="9">
        <v>2.2800000000000001E-2</v>
      </c>
      <c r="G4518" s="7">
        <v>-5144635</v>
      </c>
      <c r="H4518" s="7">
        <v>17015003</v>
      </c>
      <c r="K4518">
        <f t="shared" si="1652"/>
        <v>1421.0622157129442</v>
      </c>
      <c r="L4518">
        <f t="shared" si="1653"/>
        <v>1396.1599363984606</v>
      </c>
      <c r="M4518">
        <f t="shared" si="1654"/>
        <v>467.49402808611438</v>
      </c>
      <c r="N4518">
        <f t="shared" si="1655"/>
        <v>0.19865336278974391</v>
      </c>
      <c r="O4518">
        <f t="shared" si="1656"/>
        <v>68.102912597235189</v>
      </c>
      <c r="P4518">
        <f t="shared" si="1657"/>
        <v>67.977864227390725</v>
      </c>
      <c r="Q4518">
        <f t="shared" si="1658"/>
        <v>0.18588458519188578</v>
      </c>
      <c r="R4518">
        <f t="shared" si="1659"/>
        <v>67.917028012043303</v>
      </c>
      <c r="S4518">
        <f t="shared" si="1660"/>
        <v>467.3701050293198</v>
      </c>
      <c r="T4518">
        <f t="shared" si="1661"/>
        <v>20.552229198188343</v>
      </c>
      <c r="U4518">
        <f t="shared" si="1648"/>
        <v>0.61263503749550219</v>
      </c>
      <c r="V4518" s="6">
        <f t="shared" si="1662"/>
        <v>257400.0000004191</v>
      </c>
      <c r="W4518">
        <f t="shared" si="1663"/>
        <v>20.553872296258128</v>
      </c>
      <c r="X4518">
        <f t="shared" si="1664"/>
        <v>467.17913890415815</v>
      </c>
      <c r="Y4518">
        <f t="shared" si="1665"/>
        <v>0.10041037290964994</v>
      </c>
      <c r="Z4518">
        <f t="shared" si="1666"/>
        <v>2.3934099947146123E-6</v>
      </c>
      <c r="AA4518">
        <f t="shared" si="1667"/>
        <v>1.8554689075073114E-6</v>
      </c>
      <c r="AB4518">
        <f t="shared" si="1649"/>
        <v>1.0072634086120948</v>
      </c>
      <c r="AC4518">
        <f t="shared" si="1668"/>
        <v>1.9170747094477152</v>
      </c>
      <c r="AD4518">
        <f t="shared" si="1669"/>
        <v>6.2271803876977023E-9</v>
      </c>
      <c r="AE4518">
        <f t="shared" si="1670"/>
        <v>2.8526050077591976E-5</v>
      </c>
      <c r="AF4518">
        <f t="shared" si="1671"/>
        <v>2.1731056560438871E-5</v>
      </c>
      <c r="AG4518">
        <f t="shared" si="1650"/>
        <v>6.2271803876977019E-7</v>
      </c>
      <c r="AH4518">
        <f t="shared" si="1651"/>
        <v>0.21731056560438869</v>
      </c>
    </row>
    <row r="4519" spans="1:34" ht="15">
      <c r="A4519" s="8">
        <v>43261.407638888886</v>
      </c>
      <c r="B4519" s="9">
        <v>-2.23E-2</v>
      </c>
      <c r="C4519" s="7">
        <v>3.1628751880000001</v>
      </c>
      <c r="D4519" s="9">
        <v>2.3099999999999999E-2</v>
      </c>
      <c r="E4519" s="9">
        <v>2.29E-2</v>
      </c>
      <c r="F4519" s="9">
        <v>2.29E-2</v>
      </c>
      <c r="G4519" s="7">
        <v>-5145119</v>
      </c>
      <c r="H4519" s="7">
        <v>17015003</v>
      </c>
      <c r="K4519">
        <f t="shared" si="1652"/>
        <v>1421.0622157129442</v>
      </c>
      <c r="L4519">
        <f t="shared" si="1653"/>
        <v>1396.0284873085711</v>
      </c>
      <c r="M4519">
        <f t="shared" si="1654"/>
        <v>467.45001331179049</v>
      </c>
      <c r="N4519">
        <f t="shared" si="1655"/>
        <v>0.19879465287681863</v>
      </c>
      <c r="O4519">
        <f t="shared" si="1656"/>
        <v>68.125397180386173</v>
      </c>
      <c r="P4519">
        <f t="shared" si="1657"/>
        <v>67.977864227390725</v>
      </c>
      <c r="Q4519">
        <f t="shared" si="1658"/>
        <v>-9.3022634805805637E-2</v>
      </c>
      <c r="R4519">
        <f t="shared" si="1659"/>
        <v>68.218419815191979</v>
      </c>
      <c r="S4519">
        <f t="shared" si="1660"/>
        <v>467.51202840166104</v>
      </c>
      <c r="T4519">
        <f t="shared" si="1661"/>
        <v>20.567101838933052</v>
      </c>
      <c r="U4519">
        <f t="shared" si="1648"/>
        <v>0.61233315185009074</v>
      </c>
      <c r="V4519" s="6">
        <f t="shared" si="1662"/>
        <v>257459.99999998603</v>
      </c>
      <c r="W4519">
        <f t="shared" si="1663"/>
        <v>20.564469355443698</v>
      </c>
      <c r="X4519">
        <f t="shared" si="1664"/>
        <v>467.72463280152357</v>
      </c>
      <c r="Y4519">
        <f t="shared" si="1665"/>
        <v>3.6845836986249957E-2</v>
      </c>
      <c r="Z4519">
        <f t="shared" si="1666"/>
        <v>2.2606164703030983E-6</v>
      </c>
      <c r="AA4519">
        <f t="shared" si="1667"/>
        <v>1.8437249550301275E-6</v>
      </c>
      <c r="AB4519">
        <f t="shared" si="1649"/>
        <v>1.0074008729081054</v>
      </c>
      <c r="AC4519">
        <f t="shared" si="1668"/>
        <v>1.9167158326265452</v>
      </c>
      <c r="AD4519">
        <f t="shared" si="1669"/>
        <v>1.685942447719524E-8</v>
      </c>
      <c r="AE4519">
        <f t="shared" si="1670"/>
        <v>2.9148051333333593E-5</v>
      </c>
      <c r="AF4519">
        <f t="shared" si="1671"/>
        <v>5.7579018226951671E-5</v>
      </c>
      <c r="AG4519">
        <f t="shared" si="1650"/>
        <v>1.6859424477195239E-6</v>
      </c>
      <c r="AH4519">
        <f t="shared" si="1651"/>
        <v>0.57579018226951673</v>
      </c>
    </row>
    <row r="4520" spans="1:34" ht="15">
      <c r="A4520" s="8">
        <v>43261.408333333333</v>
      </c>
      <c r="B4520" s="9">
        <v>-2.23E-2</v>
      </c>
      <c r="C4520" s="7">
        <v>3.163259306</v>
      </c>
      <c r="D4520" s="9">
        <v>2.3099999999999999E-2</v>
      </c>
      <c r="E4520" s="9">
        <v>2.29E-2</v>
      </c>
      <c r="F4520" s="7">
        <v>2.2863271000000001E-2</v>
      </c>
      <c r="G4520" s="7">
        <v>-5145599</v>
      </c>
      <c r="H4520" s="7">
        <v>17015003</v>
      </c>
      <c r="K4520">
        <f t="shared" si="1652"/>
        <v>1421.0622157129442</v>
      </c>
      <c r="L4520">
        <f t="shared" si="1653"/>
        <v>1396.0767672447967</v>
      </c>
      <c r="M4520">
        <f t="shared" si="1654"/>
        <v>467.4661794982519</v>
      </c>
      <c r="N4520">
        <f t="shared" si="1655"/>
        <v>0.19891107306684844</v>
      </c>
      <c r="O4520">
        <f t="shared" si="1656"/>
        <v>68.125397180386173</v>
      </c>
      <c r="P4520">
        <f t="shared" si="1657"/>
        <v>67.977864227390725</v>
      </c>
      <c r="Q4520">
        <f t="shared" si="1658"/>
        <v>1.7675560572669724E-2</v>
      </c>
      <c r="R4520">
        <f t="shared" si="1659"/>
        <v>68.107721619813503</v>
      </c>
      <c r="S4520">
        <f t="shared" si="1660"/>
        <v>467.45439579120347</v>
      </c>
      <c r="T4520">
        <f t="shared" si="1661"/>
        <v>20.579356595778293</v>
      </c>
      <c r="U4520">
        <f t="shared" si="1648"/>
        <v>0.61208440414999565</v>
      </c>
      <c r="V4520" s="6">
        <f t="shared" si="1662"/>
        <v>257520.00000018161</v>
      </c>
      <c r="W4520">
        <f t="shared" si="1663"/>
        <v>20.574660745305454</v>
      </c>
      <c r="X4520">
        <f t="shared" si="1664"/>
        <v>468.21355097728758</v>
      </c>
      <c r="Y4520">
        <f t="shared" si="1665"/>
        <v>-5.6123236346313853E-2</v>
      </c>
      <c r="Z4520">
        <f t="shared" si="1666"/>
        <v>1.7421001269999775E-6</v>
      </c>
      <c r="AA4520">
        <f t="shared" si="1667"/>
        <v>1.8712771528328491E-6</v>
      </c>
      <c r="AB4520">
        <f t="shared" si="1649"/>
        <v>1.0076006567489162</v>
      </c>
      <c r="AC4520">
        <f t="shared" si="1668"/>
        <v>1.9164201253438697</v>
      </c>
      <c r="AD4520">
        <f t="shared" si="1669"/>
        <v>-1.1232164074449448E-8</v>
      </c>
      <c r="AE4520">
        <f t="shared" si="1670"/>
        <v>3.0912424553793981E-5</v>
      </c>
      <c r="AF4520">
        <f t="shared" si="1671"/>
        <v>-3.617107410439521E-5</v>
      </c>
      <c r="AG4520" t="str">
        <f t="shared" si="1650"/>
        <v>NaN</v>
      </c>
      <c r="AH4520" t="str">
        <f t="shared" si="1651"/>
        <v>NaN</v>
      </c>
    </row>
    <row r="4521" spans="1:34" ht="15">
      <c r="A4521" s="8">
        <v>43261.40902777778</v>
      </c>
      <c r="B4521" s="9">
        <v>-2.24E-2</v>
      </c>
      <c r="C4521" s="7">
        <v>3.163530449</v>
      </c>
      <c r="D4521" s="9">
        <v>2.3099999999999999E-2</v>
      </c>
      <c r="E4521" s="9">
        <v>2.29E-2</v>
      </c>
      <c r="F4521" s="9">
        <v>2.29E-2</v>
      </c>
      <c r="G4521" s="7">
        <v>-5146083</v>
      </c>
      <c r="H4521" s="7">
        <v>17015003</v>
      </c>
      <c r="K4521">
        <f t="shared" si="1652"/>
        <v>1427.4326288776194</v>
      </c>
      <c r="L4521">
        <f t="shared" si="1653"/>
        <v>1402.3989004732464</v>
      </c>
      <c r="M4521">
        <f t="shared" si="1654"/>
        <v>469.58309995414839</v>
      </c>
      <c r="N4521">
        <f t="shared" si="1655"/>
        <v>0.19899325229194401</v>
      </c>
      <c r="O4521">
        <f t="shared" si="1656"/>
        <v>68.125397180386173</v>
      </c>
      <c r="P4521">
        <f t="shared" si="1657"/>
        <v>67.977864227390725</v>
      </c>
      <c r="Q4521">
        <f t="shared" si="1658"/>
        <v>-9.3022634805805637E-2</v>
      </c>
      <c r="R4521">
        <f t="shared" si="1659"/>
        <v>68.218419815191979</v>
      </c>
      <c r="S4521">
        <f t="shared" si="1660"/>
        <v>469.64511504401895</v>
      </c>
      <c r="T4521">
        <f t="shared" si="1661"/>
        <v>20.588007040525195</v>
      </c>
      <c r="U4521">
        <f t="shared" si="1648"/>
        <v>0.61190881696676847</v>
      </c>
      <c r="V4521" s="6">
        <f t="shared" si="1662"/>
        <v>257580.00000037719</v>
      </c>
      <c r="W4521">
        <f t="shared" si="1663"/>
        <v>20.585310339945838</v>
      </c>
      <c r="X4521">
        <f t="shared" si="1664"/>
        <v>468.70246915305148</v>
      </c>
      <c r="Y4521">
        <f t="shared" si="1665"/>
        <v>-5.6123236346313853E-2</v>
      </c>
      <c r="Z4521">
        <f t="shared" si="1666"/>
        <v>1.5334264967917278E-6</v>
      </c>
      <c r="AA4521">
        <f t="shared" si="1667"/>
        <v>1.8554685266111125E-6</v>
      </c>
      <c r="AB4521">
        <f t="shared" si="1649"/>
        <v>1.007566192956088</v>
      </c>
      <c r="AC4521">
        <f t="shared" si="1668"/>
        <v>1.9162113901121269</v>
      </c>
      <c r="AD4521">
        <f t="shared" si="1669"/>
        <v>-1.1136061226494813E-8</v>
      </c>
      <c r="AE4521">
        <f t="shared" si="1670"/>
        <v>3.0128899895726892E-5</v>
      </c>
      <c r="AF4521">
        <f t="shared" si="1671"/>
        <v>-3.6794200582236795E-5</v>
      </c>
      <c r="AG4521" t="str">
        <f t="shared" si="1650"/>
        <v>NaN</v>
      </c>
      <c r="AH4521" t="str">
        <f t="shared" si="1651"/>
        <v>NaN</v>
      </c>
    </row>
    <row r="4522" spans="1:34" ht="15">
      <c r="A4522" s="8">
        <v>43261.409722222219</v>
      </c>
      <c r="B4522" s="7">
        <v>-2.2385094000000001E-2</v>
      </c>
      <c r="C4522" s="7">
        <v>3.1638360780000001</v>
      </c>
      <c r="D4522" s="9">
        <v>2.3099999999999999E-2</v>
      </c>
      <c r="E4522" s="9">
        <v>2.29E-2</v>
      </c>
      <c r="F4522" s="9">
        <v>2.29E-2</v>
      </c>
      <c r="G4522" s="7">
        <v>-5146567</v>
      </c>
      <c r="H4522" s="7">
        <v>17015003</v>
      </c>
      <c r="K4522">
        <f t="shared" si="1652"/>
        <v>1426.483055091293</v>
      </c>
      <c r="L4522">
        <f t="shared" si="1653"/>
        <v>1401.4493266869199</v>
      </c>
      <c r="M4522">
        <f t="shared" si="1654"/>
        <v>469.26514205923854</v>
      </c>
      <c r="N4522">
        <f t="shared" si="1655"/>
        <v>0.19908588368713673</v>
      </c>
      <c r="O4522">
        <f t="shared" si="1656"/>
        <v>68.125397180386173</v>
      </c>
      <c r="P4522">
        <f t="shared" si="1657"/>
        <v>67.977864227390725</v>
      </c>
      <c r="Q4522">
        <f t="shared" si="1658"/>
        <v>-9.3022634805805637E-2</v>
      </c>
      <c r="R4522">
        <f t="shared" si="1659"/>
        <v>68.218419815191979</v>
      </c>
      <c r="S4522">
        <f t="shared" si="1660"/>
        <v>469.3271571491091</v>
      </c>
      <c r="T4522">
        <f t="shared" si="1661"/>
        <v>20.597757713703377</v>
      </c>
      <c r="U4522">
        <f t="shared" si="1648"/>
        <v>0.61171089728887684</v>
      </c>
      <c r="V4522" s="6">
        <f t="shared" si="1662"/>
        <v>257639.99999994412</v>
      </c>
      <c r="W4522">
        <f t="shared" si="1663"/>
        <v>20.594973481846086</v>
      </c>
      <c r="X4522">
        <f t="shared" si="1664"/>
        <v>469.19138732881549</v>
      </c>
      <c r="Y4522">
        <f t="shared" si="1665"/>
        <v>-9.3022634805805637E-2</v>
      </c>
      <c r="Z4522">
        <f t="shared" si="1666"/>
        <v>1.7579057239910815E-6</v>
      </c>
      <c r="AA4522">
        <f t="shared" si="1667"/>
        <v>1.6991901356859742E-6</v>
      </c>
      <c r="AB4522">
        <f t="shared" si="1649"/>
        <v>1.0076504395819019</v>
      </c>
      <c r="AC4522">
        <f t="shared" si="1668"/>
        <v>1.9159761063683374</v>
      </c>
      <c r="AD4522">
        <f t="shared" si="1669"/>
        <v>-6.152062485978341E-9</v>
      </c>
      <c r="AE4522">
        <f t="shared" si="1670"/>
        <v>2.9026682426928866E-5</v>
      </c>
      <c r="AF4522">
        <f t="shared" si="1671"/>
        <v>-2.1098635651008562E-5</v>
      </c>
      <c r="AG4522" t="str">
        <f t="shared" si="1650"/>
        <v>NaN</v>
      </c>
      <c r="AH4522" t="str">
        <f t="shared" si="1651"/>
        <v>NaN</v>
      </c>
    </row>
    <row r="4523" spans="1:34" ht="15">
      <c r="A4523" s="8">
        <v>43261.410416666666</v>
      </c>
      <c r="B4523" s="9">
        <v>-2.24E-2</v>
      </c>
      <c r="C4523" s="7">
        <v>3.1641916550000002</v>
      </c>
      <c r="D4523" s="9">
        <v>2.3099999999999999E-2</v>
      </c>
      <c r="E4523" s="9">
        <v>2.3E-2</v>
      </c>
      <c r="F4523" s="9">
        <v>2.29E-2</v>
      </c>
      <c r="G4523" s="7">
        <v>-5147049</v>
      </c>
      <c r="H4523" s="7">
        <v>17015003</v>
      </c>
      <c r="K4523">
        <f t="shared" si="1652"/>
        <v>1427.4326288776194</v>
      </c>
      <c r="L4523">
        <f t="shared" si="1653"/>
        <v>1402.3989004732464</v>
      </c>
      <c r="M4523">
        <f t="shared" si="1654"/>
        <v>469.58309995414839</v>
      </c>
      <c r="N4523">
        <f t="shared" si="1655"/>
        <v>0.19919365354408236</v>
      </c>
      <c r="O4523">
        <f t="shared" si="1656"/>
        <v>68.125397180386173</v>
      </c>
      <c r="P4523">
        <f t="shared" si="1657"/>
        <v>68.277158297314031</v>
      </c>
      <c r="Q4523">
        <f t="shared" si="1658"/>
        <v>-9.3022634805805637E-2</v>
      </c>
      <c r="R4523">
        <f t="shared" si="1659"/>
        <v>68.218419815191979</v>
      </c>
      <c r="S4523">
        <f t="shared" si="1660"/>
        <v>469.64511504401895</v>
      </c>
      <c r="T4523">
        <f t="shared" si="1661"/>
        <v>20.60910190917134</v>
      </c>
      <c r="U4523">
        <f t="shared" si="1648"/>
        <v>0.61148063221159132</v>
      </c>
      <c r="V4523" s="6">
        <f t="shared" si="1662"/>
        <v>257700.0000001397</v>
      </c>
      <c r="W4523">
        <f t="shared" si="1663"/>
        <v>20.60497224988729</v>
      </c>
      <c r="X4523">
        <f t="shared" si="1664"/>
        <v>469.68491657691328</v>
      </c>
      <c r="Y4523">
        <f t="shared" si="1665"/>
        <v>-9.3022634805805637E-2</v>
      </c>
      <c r="Z4523">
        <f t="shared" si="1666"/>
        <v>1.5682067577822329E-6</v>
      </c>
      <c r="AA4523">
        <f t="shared" si="1667"/>
        <v>1.5736258209204499E-6</v>
      </c>
      <c r="AB4523">
        <f t="shared" si="1649"/>
        <v>1.0076452292736924</v>
      </c>
      <c r="AC4523">
        <f t="shared" si="1668"/>
        <v>1.9157023709316954</v>
      </c>
      <c r="AD4523">
        <f t="shared" si="1669"/>
        <v>-5.6966322050153217E-9</v>
      </c>
      <c r="AE4523">
        <f t="shared" si="1670"/>
        <v>2.8614804833943337E-5</v>
      </c>
      <c r="AF4523">
        <f t="shared" si="1671"/>
        <v>-1.9817936319389704E-5</v>
      </c>
      <c r="AG4523" t="str">
        <f t="shared" si="1650"/>
        <v>NaN</v>
      </c>
      <c r="AH4523" t="str">
        <f t="shared" si="1651"/>
        <v>NaN</v>
      </c>
    </row>
    <row r="4524" spans="1:34" ht="15">
      <c r="A4524" s="8">
        <v>43261.411111111112</v>
      </c>
      <c r="B4524" s="9">
        <v>-2.24E-2</v>
      </c>
      <c r="C4524" s="7">
        <v>3.1644259319999999</v>
      </c>
      <c r="D4524" s="9">
        <v>2.3099999999999999E-2</v>
      </c>
      <c r="E4524" s="9">
        <v>2.3E-2</v>
      </c>
      <c r="F4524" s="9">
        <v>2.29E-2</v>
      </c>
      <c r="G4524" s="7">
        <v>-5147532</v>
      </c>
      <c r="H4524" s="7">
        <v>17015003</v>
      </c>
      <c r="K4524">
        <f t="shared" si="1652"/>
        <v>1427.4326288776194</v>
      </c>
      <c r="L4524">
        <f t="shared" si="1653"/>
        <v>1402.3989004732464</v>
      </c>
      <c r="M4524">
        <f t="shared" si="1654"/>
        <v>469.58309995414839</v>
      </c>
      <c r="N4524">
        <f t="shared" si="1655"/>
        <v>0.19926465925810666</v>
      </c>
      <c r="O4524">
        <f t="shared" si="1656"/>
        <v>68.125397180386173</v>
      </c>
      <c r="P4524">
        <f t="shared" si="1657"/>
        <v>68.277158297314031</v>
      </c>
      <c r="Q4524">
        <f t="shared" si="1658"/>
        <v>-9.3022634805805637E-2</v>
      </c>
      <c r="R4524">
        <f t="shared" si="1659"/>
        <v>68.218419815191979</v>
      </c>
      <c r="S4524">
        <f t="shared" si="1660"/>
        <v>469.64511504401895</v>
      </c>
      <c r="T4524">
        <f t="shared" si="1661"/>
        <v>20.616576194858105</v>
      </c>
      <c r="U4524">
        <f t="shared" si="1648"/>
        <v>0.61132891876693352</v>
      </c>
      <c r="V4524" s="6">
        <f t="shared" si="1662"/>
        <v>257760.00000033528</v>
      </c>
      <c r="W4524">
        <f t="shared" si="1663"/>
        <v>20.614594533059691</v>
      </c>
      <c r="X4524">
        <f t="shared" si="1664"/>
        <v>470.18590499071126</v>
      </c>
      <c r="Y4524">
        <f t="shared" si="1665"/>
        <v>7.0957334860679566E-3</v>
      </c>
      <c r="Z4524">
        <f t="shared" si="1666"/>
        <v>1.7326141156950555E-6</v>
      </c>
      <c r="AA4524">
        <f t="shared" si="1667"/>
        <v>1.5072298186728232E-6</v>
      </c>
      <c r="AB4524">
        <f t="shared" si="1649"/>
        <v>1.0074307816814627</v>
      </c>
      <c r="AC4524">
        <f t="shared" si="1668"/>
        <v>1.9155220164180737</v>
      </c>
      <c r="AD4524">
        <f t="shared" si="1669"/>
        <v>7.1523150734682126E-8</v>
      </c>
      <c r="AE4524">
        <f t="shared" si="1670"/>
        <v>2.6408603950939666E-5</v>
      </c>
      <c r="AF4524">
        <f t="shared" si="1671"/>
        <v>2.6960766193928376E-4</v>
      </c>
      <c r="AG4524">
        <f t="shared" si="1650"/>
        <v>7.1523150734682128E-6</v>
      </c>
      <c r="AH4524">
        <f t="shared" si="1651"/>
        <v>2.6960766193928376</v>
      </c>
    </row>
    <row r="4525" spans="1:34" ht="15">
      <c r="A4525" s="8">
        <v>43261.411805555559</v>
      </c>
      <c r="B4525" s="9">
        <v>-2.2499999999999999E-2</v>
      </c>
      <c r="C4525" s="7">
        <v>3.1648433479999998</v>
      </c>
      <c r="D4525" s="9">
        <v>2.3199999999999998E-2</v>
      </c>
      <c r="E4525" s="7">
        <v>2.2976446000000001E-2</v>
      </c>
      <c r="F4525" s="9">
        <v>2.29E-2</v>
      </c>
      <c r="G4525" s="7">
        <v>-5148013</v>
      </c>
      <c r="H4525" s="7">
        <v>17015003</v>
      </c>
      <c r="K4525">
        <f t="shared" si="1652"/>
        <v>1433.8030420422945</v>
      </c>
      <c r="L4525">
        <f t="shared" si="1653"/>
        <v>1408.7693136379214</v>
      </c>
      <c r="M4525">
        <f t="shared" si="1654"/>
        <v>471.71618659650625</v>
      </c>
      <c r="N4525">
        <f t="shared" si="1655"/>
        <v>0.19939117155391545</v>
      </c>
      <c r="O4525">
        <f t="shared" si="1656"/>
        <v>68.425752285261794</v>
      </c>
      <c r="P4525">
        <f t="shared" si="1657"/>
        <v>68.206662572084298</v>
      </c>
      <c r="Q4525">
        <f t="shared" si="1658"/>
        <v>0.20733247006981514</v>
      </c>
      <c r="R4525">
        <f t="shared" si="1659"/>
        <v>68.218419815191979</v>
      </c>
      <c r="S4525">
        <f t="shared" si="1660"/>
        <v>471.57796494979306</v>
      </c>
      <c r="T4525">
        <f t="shared" si="1661"/>
        <v>20.629893278627453</v>
      </c>
      <c r="U4525">
        <f t="shared" si="1648"/>
        <v>0.61105860789896371</v>
      </c>
      <c r="V4525" s="6">
        <f t="shared" si="1662"/>
        <v>257820.00000053085</v>
      </c>
      <c r="W4525">
        <f t="shared" si="1663"/>
        <v>20.623195340673462</v>
      </c>
      <c r="X4525">
        <f t="shared" si="1664"/>
        <v>470.68574034896307</v>
      </c>
      <c r="Y4525">
        <f t="shared" si="1665"/>
        <v>0.10721410177794155</v>
      </c>
      <c r="Z4525">
        <f t="shared" si="1666"/>
        <v>1.2994612582386461E-6</v>
      </c>
      <c r="AA4525">
        <f t="shared" si="1667"/>
        <v>1.4503190678208155E-6</v>
      </c>
      <c r="AB4525">
        <f t="shared" si="1649"/>
        <v>1.0071835130150639</v>
      </c>
      <c r="AC4525">
        <f t="shared" si="1668"/>
        <v>1.9152006751867194</v>
      </c>
      <c r="AD4525">
        <f t="shared" si="1669"/>
        <v>4.5541070901524769E-9</v>
      </c>
      <c r="AE4525">
        <f t="shared" si="1670"/>
        <v>2.3999665750929207E-5</v>
      </c>
      <c r="AF4525">
        <f t="shared" si="1671"/>
        <v>1.8889874893021309E-5</v>
      </c>
      <c r="AG4525">
        <f t="shared" si="1650"/>
        <v>4.5541070901524771E-7</v>
      </c>
      <c r="AH4525">
        <f t="shared" si="1651"/>
        <v>0.18889874893021308</v>
      </c>
    </row>
    <row r="4526" spans="1:34" ht="15">
      <c r="A4526" s="8">
        <v>43261.412499999999</v>
      </c>
      <c r="B4526" s="9">
        <v>-2.2499999999999999E-2</v>
      </c>
      <c r="C4526" s="7">
        <v>3.1649147019999999</v>
      </c>
      <c r="D4526" s="9">
        <v>2.3199999999999998E-2</v>
      </c>
      <c r="E4526" s="7">
        <v>2.2985019999999998E-2</v>
      </c>
      <c r="F4526" s="9">
        <v>2.29E-2</v>
      </c>
      <c r="G4526" s="7">
        <v>-5148495</v>
      </c>
      <c r="H4526" s="7">
        <v>17015003</v>
      </c>
      <c r="K4526">
        <f t="shared" si="1652"/>
        <v>1433.8030420422945</v>
      </c>
      <c r="L4526">
        <f t="shared" si="1653"/>
        <v>1408.7693136379214</v>
      </c>
      <c r="M4526">
        <f t="shared" si="1654"/>
        <v>471.71618659650625</v>
      </c>
      <c r="N4526">
        <f t="shared" si="1655"/>
        <v>0.19941279784125268</v>
      </c>
      <c r="O4526">
        <f t="shared" si="1656"/>
        <v>68.425752285261794</v>
      </c>
      <c r="P4526">
        <f t="shared" si="1657"/>
        <v>68.232324045639515</v>
      </c>
      <c r="Q4526">
        <f t="shared" si="1658"/>
        <v>0.20733247006981514</v>
      </c>
      <c r="R4526">
        <f t="shared" si="1659"/>
        <v>68.218419815191979</v>
      </c>
      <c r="S4526">
        <f t="shared" si="1660"/>
        <v>471.57796494979306</v>
      </c>
      <c r="T4526">
        <f t="shared" si="1661"/>
        <v>20.632169729926108</v>
      </c>
      <c r="U4526">
        <f t="shared" si="1648"/>
        <v>0.61101240037056714</v>
      </c>
      <c r="V4526" s="6">
        <f t="shared" si="1662"/>
        <v>257880.00000009779</v>
      </c>
      <c r="W4526">
        <f t="shared" si="1663"/>
        <v>20.63095562273044</v>
      </c>
      <c r="X4526">
        <f t="shared" si="1664"/>
        <v>471.17465852472714</v>
      </c>
      <c r="Y4526">
        <f t="shared" si="1665"/>
        <v>0.20733247006981514</v>
      </c>
      <c r="Z4526">
        <f t="shared" si="1666"/>
        <v>1.3816662669444289E-6</v>
      </c>
      <c r="AA4526">
        <f t="shared" si="1667"/>
        <v>1.38934364314165E-6</v>
      </c>
      <c r="AB4526">
        <f t="shared" si="1649"/>
        <v>1.0069700407657496</v>
      </c>
      <c r="AC4526">
        <f t="shared" si="1668"/>
        <v>1.9151457444168829</v>
      </c>
      <c r="AD4526">
        <f t="shared" si="1669"/>
        <v>2.2559085682616249E-9</v>
      </c>
      <c r="AE4526">
        <f t="shared" si="1670"/>
        <v>2.2111158852784329E-5</v>
      </c>
      <c r="AF4526">
        <f t="shared" si="1671"/>
        <v>1.0156428723766135E-5</v>
      </c>
      <c r="AG4526">
        <f t="shared" si="1650"/>
        <v>2.2559085682616248E-7</v>
      </c>
      <c r="AH4526">
        <f t="shared" si="1651"/>
        <v>0.10156428723766134</v>
      </c>
    </row>
    <row r="4527" spans="1:34" ht="15">
      <c r="A4527" s="8">
        <v>43261.413194444445</v>
      </c>
      <c r="B4527" s="9">
        <v>-2.2499999999999999E-2</v>
      </c>
      <c r="C4527" s="7">
        <v>3.1653630380000002</v>
      </c>
      <c r="D4527" s="9">
        <v>2.3199999999999998E-2</v>
      </c>
      <c r="E4527" s="9">
        <v>2.3E-2</v>
      </c>
      <c r="F4527" s="9">
        <v>2.29E-2</v>
      </c>
      <c r="G4527" s="7">
        <v>-5148979</v>
      </c>
      <c r="H4527" s="7">
        <v>17015003</v>
      </c>
      <c r="K4527">
        <f t="shared" si="1652"/>
        <v>1433.8030420422945</v>
      </c>
      <c r="L4527">
        <f t="shared" si="1653"/>
        <v>1408.7693136379214</v>
      </c>
      <c r="M4527">
        <f t="shared" si="1654"/>
        <v>471.71618659650625</v>
      </c>
      <c r="N4527">
        <f t="shared" si="1655"/>
        <v>0.1995486815080354</v>
      </c>
      <c r="O4527">
        <f t="shared" si="1656"/>
        <v>68.425752285261794</v>
      </c>
      <c r="P4527">
        <f t="shared" si="1657"/>
        <v>68.277158297314031</v>
      </c>
      <c r="Q4527">
        <f t="shared" si="1658"/>
        <v>0.20733247006981514</v>
      </c>
      <c r="R4527">
        <f t="shared" si="1659"/>
        <v>68.218419815191979</v>
      </c>
      <c r="S4527">
        <f t="shared" si="1660"/>
        <v>471.57796494979306</v>
      </c>
      <c r="T4527">
        <f t="shared" si="1661"/>
        <v>20.646473273797973</v>
      </c>
      <c r="U4527">
        <f t="shared" si="1648"/>
        <v>0.61072206628346404</v>
      </c>
      <c r="V4527" s="6">
        <f t="shared" si="1662"/>
        <v>257940.00000029337</v>
      </c>
      <c r="W4527">
        <f t="shared" si="1663"/>
        <v>20.638170146643731</v>
      </c>
      <c r="X4527">
        <f t="shared" si="1664"/>
        <v>471.66800997821861</v>
      </c>
      <c r="Y4527">
        <f t="shared" si="1665"/>
        <v>0.20733247006981514</v>
      </c>
      <c r="Z4527">
        <f t="shared" si="1666"/>
        <v>1.2773281112665901E-6</v>
      </c>
      <c r="AA4527">
        <f t="shared" si="1667"/>
        <v>1.2122880169530744E-6</v>
      </c>
      <c r="AB4527">
        <f t="shared" si="1649"/>
        <v>1.0069700407657496</v>
      </c>
      <c r="AC4527">
        <f t="shared" si="1668"/>
        <v>1.9148005999032547</v>
      </c>
      <c r="AD4527">
        <f t="shared" si="1669"/>
        <v>1.9680646144508707E-9</v>
      </c>
      <c r="AE4527">
        <f t="shared" si="1670"/>
        <v>2.1460448035764343E-5</v>
      </c>
      <c r="AF4527">
        <f t="shared" si="1671"/>
        <v>9.1291765122198424E-6</v>
      </c>
      <c r="AG4527">
        <f t="shared" si="1650"/>
        <v>1.9680646144508707E-7</v>
      </c>
      <c r="AH4527">
        <f t="shared" si="1651"/>
        <v>9.1291765122198429E-2</v>
      </c>
    </row>
    <row r="4528" spans="1:34" ht="15">
      <c r="A4528" s="8">
        <v>43261.413888888892</v>
      </c>
      <c r="B4528" s="9">
        <v>-2.2499999999999999E-2</v>
      </c>
      <c r="C4528" s="7">
        <v>3.1653951469999999</v>
      </c>
      <c r="D4528" s="9">
        <v>2.3199999999999998E-2</v>
      </c>
      <c r="E4528" s="9">
        <v>2.3E-2</v>
      </c>
      <c r="F4528" s="9">
        <v>2.29E-2</v>
      </c>
      <c r="G4528" s="7">
        <v>-5149460</v>
      </c>
      <c r="H4528" s="7">
        <v>17015003</v>
      </c>
      <c r="K4528">
        <f t="shared" si="1652"/>
        <v>1433.8030420422945</v>
      </c>
      <c r="L4528">
        <f t="shared" si="1653"/>
        <v>1408.7693136379214</v>
      </c>
      <c r="M4528">
        <f t="shared" si="1654"/>
        <v>471.71618659650625</v>
      </c>
      <c r="N4528">
        <f t="shared" si="1655"/>
        <v>0.19955841324641171</v>
      </c>
      <c r="O4528">
        <f t="shared" si="1656"/>
        <v>68.425752285261794</v>
      </c>
      <c r="P4528">
        <f t="shared" si="1657"/>
        <v>68.277158297314031</v>
      </c>
      <c r="Q4528">
        <f t="shared" si="1658"/>
        <v>0.20733247006981514</v>
      </c>
      <c r="R4528">
        <f t="shared" si="1659"/>
        <v>68.218419815191979</v>
      </c>
      <c r="S4528">
        <f t="shared" si="1660"/>
        <v>471.57796494979306</v>
      </c>
      <c r="T4528">
        <f t="shared" si="1661"/>
        <v>20.647497667311271</v>
      </c>
      <c r="U4528">
        <f t="shared" ref="U4528:U4591" si="1672">(2.40665404368-T4528*2.40665404368/100-$M$7)/$M$7</f>
        <v>0.61070127308996014</v>
      </c>
      <c r="V4528" s="6">
        <f t="shared" si="1662"/>
        <v>258000.00000048894</v>
      </c>
      <c r="W4528">
        <f t="shared" si="1663"/>
        <v>20.64548973410426</v>
      </c>
      <c r="X4528">
        <f t="shared" si="1664"/>
        <v>472.15692815398262</v>
      </c>
      <c r="Y4528">
        <f t="shared" si="1665"/>
        <v>0.16895323785686381</v>
      </c>
      <c r="Z4528">
        <f t="shared" si="1666"/>
        <v>1.135051240827673E-6</v>
      </c>
      <c r="AA4528">
        <f t="shared" si="1667"/>
        <v>1.0185205883799563E-6</v>
      </c>
      <c r="AB4528">
        <f t="shared" si="1649"/>
        <v>1.0070518729127096</v>
      </c>
      <c r="AC4528">
        <f t="shared" si="1668"/>
        <v>1.9147758812877791</v>
      </c>
      <c r="AD4528">
        <f t="shared" si="1669"/>
        <v>2.0290770974787317E-9</v>
      </c>
      <c r="AE4528">
        <f t="shared" si="1670"/>
        <v>2.0622034075500813E-5</v>
      </c>
      <c r="AF4528">
        <f t="shared" si="1671"/>
        <v>9.7948566591017113E-6</v>
      </c>
      <c r="AG4528">
        <f t="shared" si="1650"/>
        <v>2.0290770974787317E-7</v>
      </c>
      <c r="AH4528">
        <f t="shared" si="1651"/>
        <v>9.7948566591017111E-2</v>
      </c>
    </row>
    <row r="4529" spans="1:34" ht="15">
      <c r="A4529" s="8">
        <v>43261.414583333331</v>
      </c>
      <c r="B4529" s="9">
        <v>-2.2499999999999999E-2</v>
      </c>
      <c r="C4529" s="7">
        <v>3.1657899679999999</v>
      </c>
      <c r="D4529" s="9">
        <v>2.3199999999999998E-2</v>
      </c>
      <c r="E4529" s="9">
        <v>2.3E-2</v>
      </c>
      <c r="F4529" s="7">
        <v>2.2938202000000001E-2</v>
      </c>
      <c r="G4529" s="7">
        <v>-5149942</v>
      </c>
      <c r="H4529" s="7">
        <v>17015003</v>
      </c>
      <c r="K4529">
        <f t="shared" si="1652"/>
        <v>1433.8030420422945</v>
      </c>
      <c r="L4529">
        <f t="shared" si="1653"/>
        <v>1408.719097456602</v>
      </c>
      <c r="M4529">
        <f t="shared" si="1654"/>
        <v>471.69937207241907</v>
      </c>
      <c r="N4529">
        <f t="shared" si="1655"/>
        <v>0.19967807734923368</v>
      </c>
      <c r="O4529">
        <f t="shared" si="1656"/>
        <v>68.425752285261794</v>
      </c>
      <c r="P4529">
        <f t="shared" si="1657"/>
        <v>68.277158297314031</v>
      </c>
      <c r="Q4529">
        <f t="shared" si="1658"/>
        <v>9.2194773430961163E-2</v>
      </c>
      <c r="R4529">
        <f t="shared" si="1659"/>
        <v>68.333557511830833</v>
      </c>
      <c r="S4529">
        <f t="shared" si="1660"/>
        <v>471.63790889013177</v>
      </c>
      <c r="T4529">
        <f t="shared" si="1661"/>
        <v>20.660093888660949</v>
      </c>
      <c r="U4529">
        <f t="shared" si="1672"/>
        <v>0.61044559432536383</v>
      </c>
      <c r="V4529" s="6">
        <f t="shared" si="1662"/>
        <v>258060.00000005588</v>
      </c>
      <c r="W4529">
        <f t="shared" si="1663"/>
        <v>20.652421164877278</v>
      </c>
      <c r="X4529">
        <f t="shared" si="1664"/>
        <v>472.67030462935503</v>
      </c>
      <c r="Y4529">
        <f t="shared" si="1665"/>
        <v>6.8489303473972044E-2</v>
      </c>
      <c r="Z4529">
        <f t="shared" si="1666"/>
        <v>1.3310777512369214E-6</v>
      </c>
      <c r="AA4529">
        <f t="shared" si="1667"/>
        <v>9.4128456936666809E-7</v>
      </c>
      <c r="AB4529">
        <f t="shared" si="1649"/>
        <v>1.0072663424897996</v>
      </c>
      <c r="AC4529">
        <f t="shared" si="1668"/>
        <v>1.9144719344666112</v>
      </c>
      <c r="AD4529">
        <f t="shared" si="1669"/>
        <v>4.6251359334486432E-9</v>
      </c>
      <c r="AE4529">
        <f t="shared" si="1670"/>
        <v>1.9513851035443899E-5</v>
      </c>
      <c r="AF4529">
        <f t="shared" si="1671"/>
        <v>2.3594596345581011E-5</v>
      </c>
      <c r="AG4529">
        <f t="shared" si="1650"/>
        <v>4.6251359334486432E-7</v>
      </c>
      <c r="AH4529">
        <f t="shared" si="1651"/>
        <v>0.23594596345581012</v>
      </c>
    </row>
    <row r="4530" spans="1:34" ht="15">
      <c r="A4530" s="8">
        <v>43261.415277777778</v>
      </c>
      <c r="B4530" s="9">
        <v>-2.2599999999999999E-2</v>
      </c>
      <c r="C4530" s="7">
        <v>3.1658958089999998</v>
      </c>
      <c r="D4530" s="9">
        <v>2.3199999999999998E-2</v>
      </c>
      <c r="E4530" s="9">
        <v>2.3E-2</v>
      </c>
      <c r="F4530" s="9">
        <v>2.3E-2</v>
      </c>
      <c r="G4530" s="7">
        <v>-5150426</v>
      </c>
      <c r="H4530" s="7">
        <v>17015003</v>
      </c>
      <c r="K4530">
        <f t="shared" si="1652"/>
        <v>1440.1734552069695</v>
      </c>
      <c r="L4530">
        <f t="shared" si="1653"/>
        <v>1415.0082777127072</v>
      </c>
      <c r="M4530">
        <f t="shared" si="1654"/>
        <v>473.80525846454026</v>
      </c>
      <c r="N4530">
        <f t="shared" si="1655"/>
        <v>0.1997101561097524</v>
      </c>
      <c r="O4530">
        <f t="shared" si="1656"/>
        <v>68.425752285261794</v>
      </c>
      <c r="P4530">
        <f t="shared" si="1657"/>
        <v>68.277158297314031</v>
      </c>
      <c r="Q4530">
        <f t="shared" si="1658"/>
        <v>-9.4059333078860163E-2</v>
      </c>
      <c r="R4530">
        <f t="shared" si="1659"/>
        <v>68.519811618340654</v>
      </c>
      <c r="S4530">
        <f t="shared" si="1660"/>
        <v>473.86796468659281</v>
      </c>
      <c r="T4530">
        <f t="shared" si="1661"/>
        <v>20.663470600294502</v>
      </c>
      <c r="U4530">
        <f t="shared" si="1672"/>
        <v>0.61037705365472161</v>
      </c>
      <c r="V4530" s="6">
        <f t="shared" si="1662"/>
        <v>258120.00000025146</v>
      </c>
      <c r="W4530">
        <f t="shared" si="1663"/>
        <v>20.658876880689476</v>
      </c>
      <c r="X4530">
        <f t="shared" si="1664"/>
        <v>473.15193495804863</v>
      </c>
      <c r="Y4530">
        <f t="shared" si="1665"/>
        <v>-3.1974630908919721E-2</v>
      </c>
      <c r="Z4530">
        <f t="shared" si="1666"/>
        <v>3.2881737446220688E-7</v>
      </c>
      <c r="AA4530">
        <f t="shared" si="1667"/>
        <v>9.2457238586118432E-7</v>
      </c>
      <c r="AB4530">
        <f t="shared" si="1649"/>
        <v>1.0074471192185992</v>
      </c>
      <c r="AC4530">
        <f t="shared" si="1668"/>
        <v>1.9143904544148935</v>
      </c>
      <c r="AD4530">
        <f t="shared" si="1669"/>
        <v>-9.7306803361673773E-9</v>
      </c>
      <c r="AE4530">
        <f t="shared" si="1670"/>
        <v>1.8650030608057551E-5</v>
      </c>
      <c r="AF4530">
        <f t="shared" si="1671"/>
        <v>-5.1939132636897171E-5</v>
      </c>
      <c r="AG4530" t="str">
        <f t="shared" si="1650"/>
        <v>NaN</v>
      </c>
      <c r="AH4530" t="str">
        <f t="shared" si="1651"/>
        <v>NaN</v>
      </c>
    </row>
    <row r="4531" spans="1:34" ht="15">
      <c r="A4531" s="8">
        <v>43261.415972222225</v>
      </c>
      <c r="B4531" s="9">
        <v>-2.2599999999999999E-2</v>
      </c>
      <c r="C4531" s="7">
        <v>3.165913647</v>
      </c>
      <c r="D4531" s="9">
        <v>2.3199999999999998E-2</v>
      </c>
      <c r="E4531" s="9">
        <v>2.3E-2</v>
      </c>
      <c r="F4531" s="9">
        <v>2.3E-2</v>
      </c>
      <c r="G4531" s="7">
        <v>-5150910</v>
      </c>
      <c r="H4531" s="7">
        <v>17015003</v>
      </c>
      <c r="K4531">
        <f t="shared" si="1652"/>
        <v>1440.1734552069695</v>
      </c>
      <c r="L4531">
        <f t="shared" si="1653"/>
        <v>1415.0082777127072</v>
      </c>
      <c r="M4531">
        <f t="shared" si="1654"/>
        <v>473.80525846454026</v>
      </c>
      <c r="N4531">
        <f t="shared" si="1655"/>
        <v>0.19971556253004455</v>
      </c>
      <c r="O4531">
        <f t="shared" si="1656"/>
        <v>68.425752285261794</v>
      </c>
      <c r="P4531">
        <f t="shared" si="1657"/>
        <v>68.277158297314031</v>
      </c>
      <c r="Q4531">
        <f t="shared" si="1658"/>
        <v>-9.4059333078860163E-2</v>
      </c>
      <c r="R4531">
        <f t="shared" si="1659"/>
        <v>68.519811618340654</v>
      </c>
      <c r="S4531">
        <f t="shared" si="1660"/>
        <v>473.86796468659281</v>
      </c>
      <c r="T4531">
        <f t="shared" si="1661"/>
        <v>20.664039697167357</v>
      </c>
      <c r="U4531">
        <f t="shared" si="1672"/>
        <v>0.61036550209641316</v>
      </c>
      <c r="V4531" s="6">
        <f t="shared" si="1662"/>
        <v>258180.00000044703</v>
      </c>
      <c r="W4531">
        <f t="shared" si="1663"/>
        <v>20.664713872312198</v>
      </c>
      <c r="X4531">
        <f t="shared" si="1664"/>
        <v>473.62628508558402</v>
      </c>
      <c r="Y4531">
        <f t="shared" si="1665"/>
        <v>-9.4059333078860163E-2</v>
      </c>
      <c r="Z4531">
        <f t="shared" si="1666"/>
        <v>3.7624211568322819E-7</v>
      </c>
      <c r="AA4531">
        <f t="shared" si="1667"/>
        <v>9.173458358070257E-7</v>
      </c>
      <c r="AB4531">
        <f t="shared" ref="AB4531:AB4594" si="1673">((M4531-$M$241)-(Y4531-$Y$241))/(M4531-$M$241)</f>
        <v>1.0075789091026881</v>
      </c>
      <c r="AC4531">
        <f t="shared" si="1668"/>
        <v>1.9143767221073515</v>
      </c>
      <c r="AD4531">
        <f t="shared" si="1669"/>
        <v>-3.2819798548193497E-9</v>
      </c>
      <c r="AE4531">
        <f t="shared" si="1670"/>
        <v>1.8404835657918394E-5</v>
      </c>
      <c r="AF4531">
        <f t="shared" si="1671"/>
        <v>-1.7751497805562363E-5</v>
      </c>
      <c r="AG4531" t="str">
        <f t="shared" si="1650"/>
        <v>NaN</v>
      </c>
      <c r="AH4531" t="str">
        <f t="shared" si="1651"/>
        <v>NaN</v>
      </c>
    </row>
    <row r="4532" spans="1:34" ht="15">
      <c r="A4532" s="8">
        <v>43261.416666666664</v>
      </c>
      <c r="B4532" s="9">
        <v>-2.2599999999999999E-2</v>
      </c>
      <c r="C4532" s="7">
        <v>3.1660373260000001</v>
      </c>
      <c r="D4532" s="9">
        <v>2.3199999999999998E-2</v>
      </c>
      <c r="E4532" s="9">
        <v>2.3E-2</v>
      </c>
      <c r="F4532" s="9">
        <v>2.3E-2</v>
      </c>
      <c r="G4532" s="7">
        <v>-5151394</v>
      </c>
      <c r="H4532" s="7">
        <v>17015003</v>
      </c>
      <c r="K4532">
        <f t="shared" si="1652"/>
        <v>1440.1734552069695</v>
      </c>
      <c r="L4532">
        <f t="shared" si="1653"/>
        <v>1415.0082777127072</v>
      </c>
      <c r="M4532">
        <f t="shared" si="1654"/>
        <v>473.80525846454026</v>
      </c>
      <c r="N4532">
        <f t="shared" si="1655"/>
        <v>0.19975304771085542</v>
      </c>
      <c r="O4532">
        <f t="shared" si="1656"/>
        <v>68.425752285261794</v>
      </c>
      <c r="P4532">
        <f t="shared" si="1657"/>
        <v>68.277158297314031</v>
      </c>
      <c r="Q4532">
        <f t="shared" si="1658"/>
        <v>-9.4059333078860163E-2</v>
      </c>
      <c r="R4532">
        <f t="shared" si="1659"/>
        <v>68.519811618340654</v>
      </c>
      <c r="S4532">
        <f t="shared" si="1660"/>
        <v>473.86796468659281</v>
      </c>
      <c r="T4532">
        <f t="shared" si="1661"/>
        <v>20.667985505673766</v>
      </c>
      <c r="U4532">
        <f t="shared" si="1672"/>
        <v>0.61028540986746249</v>
      </c>
      <c r="V4532" s="6">
        <f t="shared" si="1662"/>
        <v>258240.00000001397</v>
      </c>
      <c r="W4532">
        <f t="shared" si="1663"/>
        <v>20.670495415433685</v>
      </c>
      <c r="X4532">
        <f t="shared" si="1664"/>
        <v>474.06752367959876</v>
      </c>
      <c r="Y4532">
        <f t="shared" si="1665"/>
        <v>-9.4059333078860163E-2</v>
      </c>
      <c r="Z4532">
        <f t="shared" si="1666"/>
        <v>7.58809125145629E-7</v>
      </c>
      <c r="AA4532">
        <f t="shared" si="1667"/>
        <v>8.726306256571803E-7</v>
      </c>
      <c r="AB4532">
        <f t="shared" si="1673"/>
        <v>1.0075789091026881</v>
      </c>
      <c r="AC4532">
        <f t="shared" si="1668"/>
        <v>1.9142815097480921</v>
      </c>
      <c r="AD4532">
        <f t="shared" si="1669"/>
        <v>-3.1218473799266368E-9</v>
      </c>
      <c r="AE4532">
        <f t="shared" si="1670"/>
        <v>1.8430582074554824E-5</v>
      </c>
      <c r="AF4532">
        <f t="shared" si="1671"/>
        <v>-1.6861789068765789E-5</v>
      </c>
      <c r="AG4532" t="str">
        <f t="shared" si="1650"/>
        <v>NaN</v>
      </c>
      <c r="AH4532" t="str">
        <f t="shared" si="1651"/>
        <v>NaN</v>
      </c>
    </row>
    <row r="4533" spans="1:34" ht="15">
      <c r="A4533" s="8">
        <v>43261.417361111111</v>
      </c>
      <c r="B4533" s="9">
        <v>-2.2599999999999999E-2</v>
      </c>
      <c r="C4533" s="7">
        <v>3.1661990599999998</v>
      </c>
      <c r="D4533" s="9">
        <v>2.3199999999999998E-2</v>
      </c>
      <c r="E4533" s="9">
        <v>2.3E-2</v>
      </c>
      <c r="F4533" s="9">
        <v>2.3E-2</v>
      </c>
      <c r="G4533" s="7">
        <v>-5151876</v>
      </c>
      <c r="H4533" s="7">
        <v>17015003</v>
      </c>
      <c r="K4533">
        <f t="shared" si="1652"/>
        <v>1440.1734552069695</v>
      </c>
      <c r="L4533">
        <f t="shared" si="1653"/>
        <v>1415.0082777127072</v>
      </c>
      <c r="M4533">
        <f t="shared" si="1654"/>
        <v>473.80525846454026</v>
      </c>
      <c r="N4533">
        <f t="shared" si="1655"/>
        <v>0.19980206677013995</v>
      </c>
      <c r="O4533">
        <f t="shared" si="1656"/>
        <v>68.425752285261794</v>
      </c>
      <c r="P4533">
        <f t="shared" si="1657"/>
        <v>68.277158297314031</v>
      </c>
      <c r="Q4533">
        <f t="shared" si="1658"/>
        <v>-9.4059333078860163E-2</v>
      </c>
      <c r="R4533">
        <f t="shared" si="1659"/>
        <v>68.519811618340654</v>
      </c>
      <c r="S4533">
        <f t="shared" si="1660"/>
        <v>473.86796468659281</v>
      </c>
      <c r="T4533">
        <f t="shared" si="1661"/>
        <v>20.673145406651084</v>
      </c>
      <c r="U4533">
        <f t="shared" si="1672"/>
        <v>0.61018067392557196</v>
      </c>
      <c r="V4533" s="6">
        <f t="shared" si="1662"/>
        <v>258300.00000020955</v>
      </c>
      <c r="W4533">
        <f t="shared" si="1663"/>
        <v>20.676533782740975</v>
      </c>
      <c r="X4533">
        <f t="shared" si="1664"/>
        <v>474.55644185536278</v>
      </c>
      <c r="Y4533">
        <f t="shared" si="1665"/>
        <v>-9.4059333078860163E-2</v>
      </c>
      <c r="Z4533">
        <f t="shared" si="1666"/>
        <v>1.2646809824060417E-6</v>
      </c>
      <c r="AA4533">
        <f t="shared" si="1667"/>
        <v>7.3712871102685589E-7</v>
      </c>
      <c r="AB4533">
        <f t="shared" si="1673"/>
        <v>1.0075789091026881</v>
      </c>
      <c r="AC4533">
        <f t="shared" si="1668"/>
        <v>1.9141570013375093</v>
      </c>
      <c r="AD4533">
        <f t="shared" si="1669"/>
        <v>-2.6369160020404879E-9</v>
      </c>
      <c r="AE4533">
        <f t="shared" si="1670"/>
        <v>1.6940910000247486E-5</v>
      </c>
      <c r="AF4533">
        <f t="shared" si="1671"/>
        <v>-1.5494964888392981E-5</v>
      </c>
      <c r="AG4533" t="str">
        <f t="shared" si="1650"/>
        <v>NaN</v>
      </c>
      <c r="AH4533" t="str">
        <f t="shared" si="1651"/>
        <v>NaN</v>
      </c>
    </row>
    <row r="4534" spans="1:34" ht="15">
      <c r="A4534" s="8">
        <v>43261.418055555558</v>
      </c>
      <c r="B4534" s="9">
        <v>-2.2700000000000001E-2</v>
      </c>
      <c r="C4534" s="7">
        <v>3.166513014</v>
      </c>
      <c r="D4534" s="9">
        <v>2.3199999999999998E-2</v>
      </c>
      <c r="E4534" s="7">
        <v>2.3054851000000001E-2</v>
      </c>
      <c r="F4534" s="9">
        <v>2.3E-2</v>
      </c>
      <c r="G4534" s="7">
        <v>-5152359</v>
      </c>
      <c r="H4534" s="7">
        <v>17015003</v>
      </c>
      <c r="K4534">
        <f t="shared" si="1652"/>
        <v>1446.543868371645</v>
      </c>
      <c r="L4534">
        <f t="shared" si="1653"/>
        <v>1421.3786908773827</v>
      </c>
      <c r="M4534">
        <f t="shared" si="1654"/>
        <v>475.93834510689823</v>
      </c>
      <c r="N4534">
        <f t="shared" si="1655"/>
        <v>0.19989722134331964</v>
      </c>
      <c r="O4534">
        <f t="shared" si="1656"/>
        <v>68.425752285261794</v>
      </c>
      <c r="P4534">
        <f t="shared" si="1657"/>
        <v>68.441324087607669</v>
      </c>
      <c r="Q4534">
        <f t="shared" si="1658"/>
        <v>-9.4059333078860163E-2</v>
      </c>
      <c r="R4534">
        <f t="shared" si="1659"/>
        <v>68.519811618340654</v>
      </c>
      <c r="S4534">
        <f t="shared" si="1660"/>
        <v>476.00105132895078</v>
      </c>
      <c r="T4534">
        <f t="shared" si="1661"/>
        <v>20.683161677512107</v>
      </c>
      <c r="U4534">
        <f t="shared" si="1672"/>
        <v>0.60997736313192064</v>
      </c>
      <c r="V4534" s="6">
        <f t="shared" si="1662"/>
        <v>258360.00000040513</v>
      </c>
      <c r="W4534">
        <f t="shared" si="1663"/>
        <v>20.682216093316324</v>
      </c>
      <c r="X4534">
        <f t="shared" si="1664"/>
        <v>475.07097662559471</v>
      </c>
      <c r="Y4534">
        <f t="shared" si="1665"/>
        <v>-9.4059333078860163E-2</v>
      </c>
      <c r="Z4534">
        <f t="shared" si="1666"/>
        <v>1.2267422608874794E-6</v>
      </c>
      <c r="AA4534">
        <f t="shared" si="1667"/>
        <v>8.3333485396827517E-7</v>
      </c>
      <c r="AB4534">
        <f t="shared" si="1673"/>
        <v>1.0075447465256711</v>
      </c>
      <c r="AC4534">
        <f t="shared" si="1668"/>
        <v>1.9139153087216327</v>
      </c>
      <c r="AD4534">
        <f t="shared" si="1669"/>
        <v>-2.9806959324709698E-9</v>
      </c>
      <c r="AE4534">
        <f t="shared" si="1670"/>
        <v>1.7679123509717026E-5</v>
      </c>
      <c r="AF4534">
        <f t="shared" si="1671"/>
        <v>-1.6783710546200733E-5</v>
      </c>
      <c r="AG4534" t="str">
        <f t="shared" si="1650"/>
        <v>NaN</v>
      </c>
      <c r="AH4534" t="str">
        <f t="shared" si="1651"/>
        <v>NaN</v>
      </c>
    </row>
    <row r="4535" spans="1:34" ht="15">
      <c r="A4535" s="8">
        <v>43261.418749999997</v>
      </c>
      <c r="B4535" s="9">
        <v>-2.2700000000000001E-2</v>
      </c>
      <c r="C4535" s="7">
        <v>3.1666604779999998</v>
      </c>
      <c r="D4535" s="9">
        <v>2.3199999999999998E-2</v>
      </c>
      <c r="E4535" s="7">
        <v>2.3062473999999999E-2</v>
      </c>
      <c r="F4535" s="9">
        <v>2.3E-2</v>
      </c>
      <c r="G4535" s="7">
        <v>-5152838</v>
      </c>
      <c r="H4535" s="7">
        <v>17015003</v>
      </c>
      <c r="K4535">
        <f t="shared" si="1652"/>
        <v>1446.543868371645</v>
      </c>
      <c r="L4535">
        <f t="shared" si="1653"/>
        <v>1421.3786908773827</v>
      </c>
      <c r="M4535">
        <f t="shared" si="1654"/>
        <v>475.93834510689823</v>
      </c>
      <c r="N4535">
        <f t="shared" si="1655"/>
        <v>0.19994191538760434</v>
      </c>
      <c r="O4535">
        <f t="shared" si="1656"/>
        <v>68.425752285261794</v>
      </c>
      <c r="P4535">
        <f t="shared" si="1657"/>
        <v>68.464139274557922</v>
      </c>
      <c r="Q4535">
        <f t="shared" si="1658"/>
        <v>-9.4059333078860163E-2</v>
      </c>
      <c r="R4535">
        <f t="shared" si="1659"/>
        <v>68.519811618340654</v>
      </c>
      <c r="S4535">
        <f t="shared" si="1660"/>
        <v>476.00105132895078</v>
      </c>
      <c r="T4535">
        <f t="shared" si="1661"/>
        <v>20.6878663137526</v>
      </c>
      <c r="U4535">
        <f t="shared" si="1672"/>
        <v>0.60988186817764423</v>
      </c>
      <c r="V4535" s="6">
        <f t="shared" si="1662"/>
        <v>258419.99999997206</v>
      </c>
      <c r="W4535">
        <f t="shared" si="1663"/>
        <v>20.68876519840293</v>
      </c>
      <c r="X4535">
        <f t="shared" si="1664"/>
        <v>475.55989480135872</v>
      </c>
      <c r="Y4535">
        <f t="shared" si="1665"/>
        <v>-4.6688327121557904E-2</v>
      </c>
      <c r="Z4535">
        <f t="shared" si="1666"/>
        <v>8.2204476977875501E-7</v>
      </c>
      <c r="AA4535">
        <f t="shared" si="1667"/>
        <v>9.9638858748370801E-7</v>
      </c>
      <c r="AB4535">
        <f t="shared" si="1673"/>
        <v>1.0074446433081872</v>
      </c>
      <c r="AC4535">
        <f t="shared" si="1668"/>
        <v>1.9138017858491496</v>
      </c>
      <c r="AD4535">
        <f t="shared" si="1669"/>
        <v>-7.1795081740985985E-9</v>
      </c>
      <c r="AE4535">
        <f t="shared" si="1670"/>
        <v>1.5933345840642841E-5</v>
      </c>
      <c r="AF4535">
        <f t="shared" si="1671"/>
        <v>-4.485581454075634E-5</v>
      </c>
      <c r="AG4535" t="str">
        <f t="shared" si="1650"/>
        <v>NaN</v>
      </c>
      <c r="AH4535" t="str">
        <f t="shared" si="1651"/>
        <v>NaN</v>
      </c>
    </row>
    <row r="4536" spans="1:34" ht="15">
      <c r="A4536" s="8">
        <v>43261.419444444444</v>
      </c>
      <c r="B4536" s="9">
        <v>-2.2700000000000001E-2</v>
      </c>
      <c r="C4536" s="7">
        <v>3.166822212</v>
      </c>
      <c r="D4536" s="7">
        <v>2.3247315000000001E-2</v>
      </c>
      <c r="E4536" s="9">
        <v>2.3099999999999999E-2</v>
      </c>
      <c r="F4536" s="9">
        <v>2.3E-2</v>
      </c>
      <c r="G4536" s="7">
        <v>-5153324</v>
      </c>
      <c r="H4536" s="7">
        <v>17015003</v>
      </c>
      <c r="K4536">
        <f t="shared" si="1652"/>
        <v>1446.543868371645</v>
      </c>
      <c r="L4536">
        <f t="shared" si="1653"/>
        <v>1421.3786908773827</v>
      </c>
      <c r="M4536">
        <f t="shared" si="1654"/>
        <v>475.93834510689823</v>
      </c>
      <c r="N4536">
        <f t="shared" si="1655"/>
        <v>0.19999093444688898</v>
      </c>
      <c r="O4536">
        <f t="shared" si="1656"/>
        <v>68.567865303133701</v>
      </c>
      <c r="P4536">
        <f t="shared" si="1657"/>
        <v>68.576452367237337</v>
      </c>
      <c r="Q4536">
        <f t="shared" si="1658"/>
        <v>4.8053684793046614E-2</v>
      </c>
      <c r="R4536">
        <f t="shared" si="1659"/>
        <v>68.519811618340654</v>
      </c>
      <c r="S4536">
        <f t="shared" si="1660"/>
        <v>475.90630931703618</v>
      </c>
      <c r="T4536">
        <f t="shared" si="1661"/>
        <v>20.69302621472993</v>
      </c>
      <c r="U4536">
        <f t="shared" si="1672"/>
        <v>0.60977713223575347</v>
      </c>
      <c r="V4536" s="6">
        <f t="shared" si="1662"/>
        <v>258480.00000016764</v>
      </c>
      <c r="W4536">
        <f t="shared" si="1663"/>
        <v>20.694710176435819</v>
      </c>
      <c r="X4536">
        <f t="shared" si="1664"/>
        <v>476.20828549266258</v>
      </c>
      <c r="Y4536">
        <f t="shared" si="1665"/>
        <v>4.6481955468403648E-2</v>
      </c>
      <c r="Z4536">
        <f t="shared" si="1666"/>
        <v>3.825643488246501E-7</v>
      </c>
      <c r="AA4536">
        <f t="shared" si="1667"/>
        <v>1.0700107603308024E-6</v>
      </c>
      <c r="AB4536">
        <f t="shared" si="1673"/>
        <v>1.0072477582120689</v>
      </c>
      <c r="AC4536">
        <f t="shared" si="1668"/>
        <v>1.9136772774385669</v>
      </c>
      <c r="AD4536">
        <f t="shared" si="1669"/>
        <v>7.7437221601759855E-9</v>
      </c>
      <c r="AE4536">
        <f t="shared" si="1670"/>
        <v>1.5635861135576656E-5</v>
      </c>
      <c r="AF4536">
        <f t="shared" si="1671"/>
        <v>4.9301370666165196E-5</v>
      </c>
      <c r="AG4536">
        <f t="shared" ref="AG4536:AG4599" si="1674">IF(AD4536&gt;0,AD4536*100,"NaN")</f>
        <v>7.7437221601759855E-7</v>
      </c>
      <c r="AH4536">
        <f t="shared" ref="AH4536:AH4599" si="1675">IF(AF4536&gt;0,AF4536*100*100,"NaN")</f>
        <v>0.49301370666165201</v>
      </c>
    </row>
    <row r="4537" spans="1:34" ht="15">
      <c r="A4537" s="8">
        <v>43261.420138888891</v>
      </c>
      <c r="B4537" s="9">
        <v>-2.2700000000000001E-2</v>
      </c>
      <c r="C4537" s="7">
        <v>3.1668043730000002</v>
      </c>
      <c r="D4537" s="9">
        <v>2.3300000000000001E-2</v>
      </c>
      <c r="E4537" s="9">
        <v>2.3099999999999999E-2</v>
      </c>
      <c r="F4537" s="7">
        <v>2.3006915999999999E-2</v>
      </c>
      <c r="G4537" s="7">
        <v>-5153804</v>
      </c>
      <c r="H4537" s="7">
        <v>17015003</v>
      </c>
      <c r="K4537">
        <f t="shared" si="1652"/>
        <v>1446.543868371645</v>
      </c>
      <c r="L4537">
        <f t="shared" si="1653"/>
        <v>1421.369599858326</v>
      </c>
      <c r="M4537">
        <f t="shared" si="1654"/>
        <v>475.93530104510603</v>
      </c>
      <c r="N4537">
        <f t="shared" si="1655"/>
        <v>0.19998552772351252</v>
      </c>
      <c r="O4537">
        <f t="shared" si="1656"/>
        <v>68.726107390137429</v>
      </c>
      <c r="P4537">
        <f t="shared" si="1657"/>
        <v>68.576452367237337</v>
      </c>
      <c r="Q4537">
        <f t="shared" si="1658"/>
        <v>0.1854515146910245</v>
      </c>
      <c r="R4537">
        <f t="shared" si="1659"/>
        <v>68.540655875446404</v>
      </c>
      <c r="S4537">
        <f t="shared" si="1660"/>
        <v>475.81166670197865</v>
      </c>
      <c r="T4537">
        <f t="shared" si="1661"/>
        <v>20.69245708595346</v>
      </c>
      <c r="U4537">
        <f t="shared" si="1672"/>
        <v>0.60978868444164325</v>
      </c>
      <c r="V4537" s="6">
        <f t="shared" si="1662"/>
        <v>258540.00000036322</v>
      </c>
      <c r="W4537">
        <f t="shared" si="1663"/>
        <v>20.700836099562288</v>
      </c>
      <c r="X4537">
        <f t="shared" si="1664"/>
        <v>476.6795876544324</v>
      </c>
      <c r="Y4537">
        <f t="shared" si="1665"/>
        <v>9.3156627226747446E-2</v>
      </c>
      <c r="Z4537">
        <f t="shared" si="1666"/>
        <v>1.0022603750521424E-6</v>
      </c>
      <c r="AA4537">
        <f t="shared" si="1667"/>
        <v>1.1508602443282033E-6</v>
      </c>
      <c r="AB4537">
        <f t="shared" si="1673"/>
        <v>1.0071491724585033</v>
      </c>
      <c r="AC4537">
        <f t="shared" si="1668"/>
        <v>1.9136910105159428</v>
      </c>
      <c r="AD4537">
        <f t="shared" si="1669"/>
        <v>4.1558317407239133E-9</v>
      </c>
      <c r="AE4537">
        <f t="shared" si="1670"/>
        <v>1.8328065385359014E-5</v>
      </c>
      <c r="AF4537">
        <f t="shared" si="1671"/>
        <v>2.2572120818560309E-5</v>
      </c>
      <c r="AG4537">
        <f t="shared" si="1674"/>
        <v>4.1558317407239135E-7</v>
      </c>
      <c r="AH4537">
        <f t="shared" si="1675"/>
        <v>0.22572120818560309</v>
      </c>
    </row>
    <row r="4538" spans="1:34" ht="15">
      <c r="A4538" s="8">
        <v>43261.42083333333</v>
      </c>
      <c r="B4538" s="7">
        <v>-2.2766214999999999E-2</v>
      </c>
      <c r="C4538" s="7">
        <v>3.1671991949999998</v>
      </c>
      <c r="D4538" s="7">
        <v>2.3260432000000001E-2</v>
      </c>
      <c r="E4538" s="9">
        <v>2.3099999999999999E-2</v>
      </c>
      <c r="F4538" s="7">
        <v>2.3013764999999999E-2</v>
      </c>
      <c r="G4538" s="7">
        <v>-5154289</v>
      </c>
      <c r="H4538" s="7">
        <v>17015003</v>
      </c>
      <c r="K4538">
        <f t="shared" si="1652"/>
        <v>1450.7620374486344</v>
      </c>
      <c r="L4538">
        <f t="shared" si="1653"/>
        <v>1425.5787659871487</v>
      </c>
      <c r="M4538">
        <f t="shared" si="1654"/>
        <v>477.34470979344968</v>
      </c>
      <c r="N4538">
        <f t="shared" si="1655"/>
        <v>0.2001051921294188</v>
      </c>
      <c r="O4538">
        <f t="shared" si="1656"/>
        <v>68.607262882240235</v>
      </c>
      <c r="P4538">
        <f t="shared" si="1657"/>
        <v>68.576452367237337</v>
      </c>
      <c r="Q4538">
        <f t="shared" si="1658"/>
        <v>4.5964682196171225E-2</v>
      </c>
      <c r="R4538">
        <f t="shared" si="1659"/>
        <v>68.561298200044064</v>
      </c>
      <c r="S4538">
        <f t="shared" si="1660"/>
        <v>477.31406667198559</v>
      </c>
      <c r="T4538">
        <f t="shared" si="1661"/>
        <v>20.705053339206753</v>
      </c>
      <c r="U4538">
        <f t="shared" si="1672"/>
        <v>0.60953300502946572</v>
      </c>
      <c r="V4538" s="6">
        <f t="shared" si="1662"/>
        <v>258599.99999993015</v>
      </c>
      <c r="W4538">
        <f t="shared" si="1663"/>
        <v>20.707093355190466</v>
      </c>
      <c r="X4538">
        <f t="shared" si="1664"/>
        <v>477.18821883244368</v>
      </c>
      <c r="Y4538">
        <f t="shared" si="1665"/>
        <v>0.14590398956132353</v>
      </c>
      <c r="Z4538">
        <f t="shared" si="1666"/>
        <v>1.517618250291258E-6</v>
      </c>
      <c r="AA4538">
        <f t="shared" si="1667"/>
        <v>1.178412443304715E-6</v>
      </c>
      <c r="AB4538">
        <f t="shared" si="1673"/>
        <v>1.0070168088566733</v>
      </c>
      <c r="AC4538">
        <f t="shared" si="1668"/>
        <v>1.913387062924941</v>
      </c>
      <c r="AD4538">
        <f t="shared" si="1669"/>
        <v>2.7165036507947467E-9</v>
      </c>
      <c r="AE4538">
        <f t="shared" si="1670"/>
        <v>1.906099156658409E-5</v>
      </c>
      <c r="AF4538">
        <f t="shared" si="1671"/>
        <v>1.4187172190028674E-5</v>
      </c>
      <c r="AG4538">
        <f t="shared" si="1674"/>
        <v>2.7165036507947464E-7</v>
      </c>
      <c r="AH4538">
        <f t="shared" si="1675"/>
        <v>0.14187172190028674</v>
      </c>
    </row>
    <row r="4539" spans="1:34" ht="15">
      <c r="A4539" s="8">
        <v>43261.421527777777</v>
      </c>
      <c r="B4539" s="9">
        <v>-2.2800000000000001E-2</v>
      </c>
      <c r="C4539" s="7">
        <v>3.1673751989999999</v>
      </c>
      <c r="D4539" s="9">
        <v>2.3300000000000001E-2</v>
      </c>
      <c r="E4539" s="9">
        <v>2.3099999999999999E-2</v>
      </c>
      <c r="F4539" s="9">
        <v>2.3E-2</v>
      </c>
      <c r="G4539" s="7">
        <v>-5154769</v>
      </c>
      <c r="H4539" s="7">
        <v>17015003</v>
      </c>
      <c r="K4539">
        <f t="shared" si="1652"/>
        <v>1452.91428153632</v>
      </c>
      <c r="L4539">
        <f t="shared" si="1653"/>
        <v>1427.7491040420578</v>
      </c>
      <c r="M4539">
        <f t="shared" si="1654"/>
        <v>478.07143174925608</v>
      </c>
      <c r="N4539">
        <f t="shared" si="1655"/>
        <v>0.20015853620370333</v>
      </c>
      <c r="O4539">
        <f t="shared" si="1656"/>
        <v>68.726107390137429</v>
      </c>
      <c r="P4539">
        <f t="shared" si="1657"/>
        <v>68.576452367237337</v>
      </c>
      <c r="Q4539">
        <f t="shared" si="1658"/>
        <v>0.20629577179677483</v>
      </c>
      <c r="R4539">
        <f t="shared" si="1659"/>
        <v>68.519811618340654</v>
      </c>
      <c r="S4539">
        <f t="shared" si="1660"/>
        <v>477.93390123472489</v>
      </c>
      <c r="T4539">
        <f t="shared" si="1661"/>
        <v>20.710668504920914</v>
      </c>
      <c r="U4539">
        <f t="shared" si="1672"/>
        <v>0.60941902809996074</v>
      </c>
      <c r="V4539" s="6">
        <f t="shared" si="1662"/>
        <v>258660.00000012573</v>
      </c>
      <c r="W4539">
        <f t="shared" si="1663"/>
        <v>20.713945984008333</v>
      </c>
      <c r="X4539">
        <f t="shared" si="1664"/>
        <v>477.67713700820764</v>
      </c>
      <c r="Y4539">
        <f t="shared" si="1665"/>
        <v>0.13272728205288806</v>
      </c>
      <c r="Z4539">
        <f t="shared" si="1666"/>
        <v>1.2741643350752903E-6</v>
      </c>
      <c r="AA4539">
        <f t="shared" si="1667"/>
        <v>1.1856389943146788E-6</v>
      </c>
      <c r="AB4539">
        <f t="shared" si="1673"/>
        <v>1.0070338013014173</v>
      </c>
      <c r="AC4539">
        <f t="shared" si="1668"/>
        <v>1.9132515689762584</v>
      </c>
      <c r="AD4539">
        <f t="shared" si="1669"/>
        <v>3.0042886613425017E-9</v>
      </c>
      <c r="AE4539">
        <f t="shared" si="1670"/>
        <v>1.8400780305060732E-5</v>
      </c>
      <c r="AF4539">
        <f t="shared" si="1671"/>
        <v>1.6253109247779251E-5</v>
      </c>
      <c r="AG4539">
        <f t="shared" si="1674"/>
        <v>3.0042886613425018E-7</v>
      </c>
      <c r="AH4539">
        <f t="shared" si="1675"/>
        <v>0.16253109247779252</v>
      </c>
    </row>
    <row r="4540" spans="1:34" ht="15">
      <c r="A4540" s="8">
        <v>43261.422222222223</v>
      </c>
      <c r="B4540" s="7">
        <v>-2.2813725E-2</v>
      </c>
      <c r="C4540" s="7">
        <v>3.1676784499999999</v>
      </c>
      <c r="D4540" s="7">
        <v>2.3279899E-2</v>
      </c>
      <c r="E4540" s="9">
        <v>2.3099999999999999E-2</v>
      </c>
      <c r="F4540" s="9">
        <v>2.3E-2</v>
      </c>
      <c r="G4540" s="7">
        <v>-5155253</v>
      </c>
      <c r="H4540" s="7">
        <v>17015003</v>
      </c>
      <c r="K4540">
        <f t="shared" si="1652"/>
        <v>1453.7886207431716</v>
      </c>
      <c r="L4540">
        <f t="shared" si="1653"/>
        <v>1428.6234432489093</v>
      </c>
      <c r="M4540">
        <f t="shared" si="1654"/>
        <v>478.36419789091968</v>
      </c>
      <c r="N4540">
        <f t="shared" si="1655"/>
        <v>0.20025044686409085</v>
      </c>
      <c r="O4540">
        <f t="shared" si="1656"/>
        <v>68.665733010506372</v>
      </c>
      <c r="P4540">
        <f t="shared" si="1657"/>
        <v>68.576452367237337</v>
      </c>
      <c r="Q4540">
        <f t="shared" si="1658"/>
        <v>0.14592139216571809</v>
      </c>
      <c r="R4540">
        <f t="shared" si="1659"/>
        <v>68.519811618340654</v>
      </c>
      <c r="S4540">
        <f t="shared" si="1660"/>
        <v>478.2669169628092</v>
      </c>
      <c r="T4540">
        <f t="shared" si="1661"/>
        <v>20.720343311277496</v>
      </c>
      <c r="U4540">
        <f t="shared" si="1672"/>
        <v>0.60922264837081097</v>
      </c>
      <c r="V4540" s="6">
        <f t="shared" si="1662"/>
        <v>258720.00000032131</v>
      </c>
      <c r="W4540">
        <f t="shared" si="1663"/>
        <v>20.721580769472958</v>
      </c>
      <c r="X4540">
        <f t="shared" si="1664"/>
        <v>478.33013877184538</v>
      </c>
      <c r="Y4540">
        <f t="shared" si="1665"/>
        <v>0.18617097858642259</v>
      </c>
      <c r="Z4540">
        <f t="shared" si="1666"/>
        <v>1.8306273703878474E-6</v>
      </c>
      <c r="AA4540">
        <f t="shared" si="1667"/>
        <v>1.2262895304243683E-6</v>
      </c>
      <c r="AB4540">
        <f t="shared" si="1673"/>
        <v>1.0069171120315363</v>
      </c>
      <c r="AC4540">
        <f t="shared" si="1668"/>
        <v>1.9130181158988742</v>
      </c>
      <c r="AD4540">
        <f t="shared" si="1669"/>
        <v>2.2150188627748501E-9</v>
      </c>
      <c r="AE4540">
        <f t="shared" si="1670"/>
        <v>1.8667673536798338E-5</v>
      </c>
      <c r="AF4540">
        <f t="shared" si="1671"/>
        <v>1.1811859369627415E-5</v>
      </c>
      <c r="AG4540">
        <f t="shared" si="1674"/>
        <v>2.2150188627748501E-7</v>
      </c>
      <c r="AH4540">
        <f t="shared" si="1675"/>
        <v>0.11811859369627416</v>
      </c>
    </row>
    <row r="4541" spans="1:34" ht="15">
      <c r="A4541" s="8">
        <v>43261.42291666667</v>
      </c>
      <c r="B4541" s="9">
        <v>-2.2800000000000001E-2</v>
      </c>
      <c r="C4541" s="7">
        <v>3.1680637580000002</v>
      </c>
      <c r="D4541" s="9">
        <v>2.3300000000000001E-2</v>
      </c>
      <c r="E4541" s="9">
        <v>2.3099999999999999E-2</v>
      </c>
      <c r="F4541" s="9">
        <v>2.3E-2</v>
      </c>
      <c r="G4541" s="7">
        <v>-5155737</v>
      </c>
      <c r="H4541" s="7">
        <v>17015003</v>
      </c>
      <c r="K4541">
        <f t="shared" si="1652"/>
        <v>1452.91428153632</v>
      </c>
      <c r="L4541">
        <f t="shared" si="1653"/>
        <v>1427.7491040420578</v>
      </c>
      <c r="M4541">
        <f t="shared" si="1654"/>
        <v>478.07143174925608</v>
      </c>
      <c r="N4541">
        <f t="shared" si="1655"/>
        <v>0.2003672277246078</v>
      </c>
      <c r="O4541">
        <f t="shared" si="1656"/>
        <v>68.726107390137429</v>
      </c>
      <c r="P4541">
        <f t="shared" si="1657"/>
        <v>68.576452367237337</v>
      </c>
      <c r="Q4541">
        <f t="shared" si="1658"/>
        <v>0.20629577179677483</v>
      </c>
      <c r="R4541">
        <f t="shared" si="1659"/>
        <v>68.519811618340654</v>
      </c>
      <c r="S4541">
        <f t="shared" si="1660"/>
        <v>477.93390123472489</v>
      </c>
      <c r="T4541">
        <f t="shared" si="1661"/>
        <v>20.732636033437174</v>
      </c>
      <c r="U4541">
        <f t="shared" si="1672"/>
        <v>0.6089731300487633</v>
      </c>
      <c r="V4541" s="6">
        <f t="shared" si="1662"/>
        <v>258780.00000051688</v>
      </c>
      <c r="W4541">
        <f t="shared" si="1663"/>
        <v>20.72864353029356</v>
      </c>
      <c r="X4541">
        <f t="shared" si="1664"/>
        <v>478.8190569476094</v>
      </c>
      <c r="Y4541">
        <f t="shared" si="1665"/>
        <v>0.18617097858642259</v>
      </c>
      <c r="Z4541">
        <f t="shared" si="1666"/>
        <v>1.419607653723061E-6</v>
      </c>
      <c r="AA4541">
        <f t="shared" si="1667"/>
        <v>1.249324707739097E-6</v>
      </c>
      <c r="AB4541">
        <f t="shared" si="1673"/>
        <v>1.0069213722107375</v>
      </c>
      <c r="AC4541">
        <f t="shared" si="1668"/>
        <v>1.9127214925131608</v>
      </c>
      <c r="AD4541">
        <f t="shared" si="1669"/>
        <v>2.2562768774791217E-9</v>
      </c>
      <c r="AE4541">
        <f t="shared" si="1670"/>
        <v>2.1717911989595451E-5</v>
      </c>
      <c r="AF4541">
        <f t="shared" si="1671"/>
        <v>1.0342019680108402E-5</v>
      </c>
      <c r="AG4541">
        <f t="shared" si="1674"/>
        <v>2.2562768774791216E-7</v>
      </c>
      <c r="AH4541">
        <f t="shared" si="1675"/>
        <v>0.10342019680108401</v>
      </c>
    </row>
    <row r="4542" spans="1:34" ht="15">
      <c r="A4542" s="8">
        <v>43261.423611111109</v>
      </c>
      <c r="B4542" s="9">
        <v>-2.29E-2</v>
      </c>
      <c r="C4542" s="7">
        <v>3.1682124109999998</v>
      </c>
      <c r="D4542" s="9">
        <v>2.3300000000000001E-2</v>
      </c>
      <c r="E4542" s="9">
        <v>2.3099999999999999E-2</v>
      </c>
      <c r="F4542" s="9">
        <v>2.3E-2</v>
      </c>
      <c r="G4542" s="7">
        <v>-5156218</v>
      </c>
      <c r="H4542" s="7">
        <v>17015003</v>
      </c>
      <c r="K4542">
        <f t="shared" ref="K4542:K4605" si="1676">(B4542-$B$19)*($B$17/$B$18)</f>
        <v>1459.284694700995</v>
      </c>
      <c r="L4542">
        <f t="shared" ref="L4542:L4605" si="1677">K4542-R4542*$B$8+$D$8</f>
        <v>1434.1195172067328</v>
      </c>
      <c r="M4542">
        <f t="shared" ref="M4542:M4605" si="1678">L4542/((($B$7/2))^2*PI())</f>
        <v>480.20451839161393</v>
      </c>
      <c r="N4542">
        <f t="shared" ref="N4542:N4605" si="1679">(C4542-$C$19)*($C$17/$C$18)</f>
        <v>0.200412282136295</v>
      </c>
      <c r="O4542">
        <f t="shared" ref="O4542:O4605" si="1680">(D4542-$D$19)*($D$17/$D$18)</f>
        <v>68.726107390137429</v>
      </c>
      <c r="P4542">
        <f t="shared" ref="P4542:P4605" si="1681">(E4542-$E$19)*($E$17/$E$18)</f>
        <v>68.576452367237337</v>
      </c>
      <c r="Q4542">
        <f t="shared" ref="Q4542:Q4605" si="1682">O4542-R4542</f>
        <v>0.20629577179677483</v>
      </c>
      <c r="R4542">
        <f t="shared" ref="R4542:R4605" si="1683">(F4542-$F$19)*($F$17/$F$18)</f>
        <v>68.519811618340654</v>
      </c>
      <c r="S4542">
        <f t="shared" ref="S4542:S4605" si="1684">M4542-(2/3)*Q4542</f>
        <v>480.06698787708274</v>
      </c>
      <c r="T4542">
        <f t="shared" ref="T4542:T4605" si="1685">N4542/$D$7*100-$N$30/$D$7*100</f>
        <v>20.737378603088459</v>
      </c>
      <c r="U4542">
        <f t="shared" si="1672"/>
        <v>0.60887686512011596</v>
      </c>
      <c r="V4542" s="6">
        <f t="shared" ref="V4542:V4605" si="1686">(A4542-$A$240)*86400</f>
        <v>258840.00000008382</v>
      </c>
      <c r="W4542">
        <f t="shared" ref="W4542:W4605" si="1687">AVERAGE(T4536:T4548)</f>
        <v>20.736222864802826</v>
      </c>
      <c r="X4542">
        <f t="shared" ref="X4542:X4605" si="1688">AVERAGE(S4536:S4548)</f>
        <v>479.30797512337335</v>
      </c>
      <c r="Y4542">
        <f t="shared" ref="Y4542:Y4605" si="1689">AVERAGE(Q4541:Q4543)</f>
        <v>0.1058318374138878</v>
      </c>
      <c r="Z4542">
        <f t="shared" ref="Z4542:Z4605" si="1690">(T4543-T4541)/100/(V4543-V4541)</f>
        <v>8.7263062684850281E-7</v>
      </c>
      <c r="AA4542">
        <f t="shared" ref="AA4542:AA4605" si="1691">AVERAGE(Z4539:Z4545)</f>
        <v>1.3541125459239257E-6</v>
      </c>
      <c r="AB4542">
        <f t="shared" si="1673"/>
        <v>1.0070587060998248</v>
      </c>
      <c r="AC4542">
        <f t="shared" ref="AC4542:AC4605" si="1692">($D$7-$D$7*(T4542/100))*2.54</f>
        <v>1.9126070543074756</v>
      </c>
      <c r="AD4542">
        <f t="shared" ref="AD4542:AD4605" si="1693">AA4542*AC4542*$D$7*2.54*1.024*9.81/2/Y4542/10000*0.14503773773</f>
        <v>4.3017135379527206E-9</v>
      </c>
      <c r="AE4542">
        <f t="shared" ref="AE4542:AE4605" si="1694">(W4543-W4541)/(X4543-X4541)*0.14503773773/100</f>
        <v>2.316116344643046E-5</v>
      </c>
      <c r="AF4542">
        <f t="shared" ref="AF4542:AF4605" si="1695">AD4542/AE4542/(1.024*9.81)</f>
        <v>1.8488945865207897E-5</v>
      </c>
      <c r="AG4542">
        <f t="shared" si="1674"/>
        <v>4.3017135379527207E-7</v>
      </c>
      <c r="AH4542">
        <f t="shared" si="1675"/>
        <v>0.18488945865207895</v>
      </c>
    </row>
    <row r="4543" spans="1:34" ht="15">
      <c r="A4543" s="8">
        <v>43261.424305555556</v>
      </c>
      <c r="B4543" s="7">
        <v>-2.2889263999999999E-2</v>
      </c>
      <c r="C4543" s="7">
        <v>3.1683919829999998</v>
      </c>
      <c r="D4543" s="9">
        <v>2.3300000000000001E-2</v>
      </c>
      <c r="E4543" s="9">
        <v>2.3099999999999999E-2</v>
      </c>
      <c r="F4543" s="9">
        <v>2.3099999999999999E-2</v>
      </c>
      <c r="G4543" s="7">
        <v>-5156704</v>
      </c>
      <c r="H4543" s="7">
        <v>17015003</v>
      </c>
      <c r="K4543">
        <f t="shared" si="1676"/>
        <v>1458.6007671436355</v>
      </c>
      <c r="L4543">
        <f t="shared" si="1677"/>
        <v>1433.3041405594838</v>
      </c>
      <c r="M4543">
        <f t="shared" si="1678"/>
        <v>479.93149543536651</v>
      </c>
      <c r="N4543">
        <f t="shared" si="1679"/>
        <v>0.20046670761587165</v>
      </c>
      <c r="O4543">
        <f t="shared" si="1680"/>
        <v>68.726107390137429</v>
      </c>
      <c r="P4543">
        <f t="shared" si="1681"/>
        <v>68.576452367237337</v>
      </c>
      <c r="Q4543">
        <f t="shared" si="1682"/>
        <v>-9.5096031351886268E-2</v>
      </c>
      <c r="R4543">
        <f t="shared" si="1683"/>
        <v>68.821203421489315</v>
      </c>
      <c r="S4543">
        <f t="shared" si="1684"/>
        <v>479.99489278960112</v>
      </c>
      <c r="T4543">
        <f t="shared" si="1685"/>
        <v>20.743107600938632</v>
      </c>
      <c r="U4543">
        <f t="shared" si="1672"/>
        <v>0.60876057761991698</v>
      </c>
      <c r="V4543" s="6">
        <f t="shared" si="1686"/>
        <v>258900.0000002794</v>
      </c>
      <c r="W4543">
        <f t="shared" si="1687"/>
        <v>20.744129069134893</v>
      </c>
      <c r="X4543">
        <f t="shared" si="1688"/>
        <v>479.78877832031662</v>
      </c>
      <c r="Y4543">
        <f t="shared" si="1689"/>
        <v>5.3679030310007647E-3</v>
      </c>
      <c r="Z4543">
        <f t="shared" si="1690"/>
        <v>6.67118101592478E-7</v>
      </c>
      <c r="AA4543">
        <f t="shared" si="1691"/>
        <v>1.3852782101447012E-6</v>
      </c>
      <c r="AB4543">
        <f t="shared" si="1673"/>
        <v>1.0072732659400558</v>
      </c>
      <c r="AC4543">
        <f t="shared" si="1692"/>
        <v>1.9124688135893508</v>
      </c>
      <c r="AD4543">
        <f t="shared" si="1693"/>
        <v>8.6756897000547512E-8</v>
      </c>
      <c r="AE4543">
        <f t="shared" si="1694"/>
        <v>2.279411209539621E-5</v>
      </c>
      <c r="AF4543">
        <f t="shared" si="1695"/>
        <v>3.7888932258870134E-4</v>
      </c>
      <c r="AG4543">
        <f t="shared" si="1674"/>
        <v>8.6756897000547506E-6</v>
      </c>
      <c r="AH4543">
        <f t="shared" si="1675"/>
        <v>3.7888932258870134</v>
      </c>
    </row>
    <row r="4544" spans="1:34" ht="15">
      <c r="A4544" s="8">
        <v>43261.425000000003</v>
      </c>
      <c r="B4544" s="7">
        <v>-2.2912014000000001E-2</v>
      </c>
      <c r="C4544" s="7">
        <v>3.1684633359999999</v>
      </c>
      <c r="D4544" s="9">
        <v>2.3300000000000001E-2</v>
      </c>
      <c r="E4544" s="9">
        <v>2.3099999999999999E-2</v>
      </c>
      <c r="F4544" s="9">
        <v>2.3099999999999999E-2</v>
      </c>
      <c r="G4544" s="7">
        <v>-5157184</v>
      </c>
      <c r="H4544" s="7">
        <v>17015003</v>
      </c>
      <c r="K4544">
        <f t="shared" si="1676"/>
        <v>1460.0500361385994</v>
      </c>
      <c r="L4544">
        <f t="shared" si="1677"/>
        <v>1434.7534095544477</v>
      </c>
      <c r="M4544">
        <f t="shared" si="1678"/>
        <v>480.41677264650298</v>
      </c>
      <c r="N4544">
        <f t="shared" si="1679"/>
        <v>0.20048833360012444</v>
      </c>
      <c r="O4544">
        <f t="shared" si="1680"/>
        <v>68.726107390137429</v>
      </c>
      <c r="P4544">
        <f t="shared" si="1681"/>
        <v>68.576452367237337</v>
      </c>
      <c r="Q4544">
        <f t="shared" si="1682"/>
        <v>-9.5096031351886268E-2</v>
      </c>
      <c r="R4544">
        <f t="shared" si="1683"/>
        <v>68.821203421489315</v>
      </c>
      <c r="S4544">
        <f t="shared" si="1684"/>
        <v>480.48017000073759</v>
      </c>
      <c r="T4544">
        <f t="shared" si="1685"/>
        <v>20.745384020333663</v>
      </c>
      <c r="U4544">
        <f t="shared" si="1672"/>
        <v>0.60871437073910206</v>
      </c>
      <c r="V4544" s="6">
        <f t="shared" si="1686"/>
        <v>258960.00000047497</v>
      </c>
      <c r="W4544">
        <f t="shared" si="1687"/>
        <v>20.754028609538214</v>
      </c>
      <c r="X4544">
        <f t="shared" si="1688"/>
        <v>480.44094530629178</v>
      </c>
      <c r="Y4544">
        <f t="shared" si="1689"/>
        <v>-9.5096031351886268E-2</v>
      </c>
      <c r="Z4544">
        <f t="shared" si="1690"/>
        <v>1.1635066162552418E-6</v>
      </c>
      <c r="AA4544">
        <f t="shared" si="1691"/>
        <v>1.2904272132983109E-6</v>
      </c>
      <c r="AB4544">
        <f t="shared" si="1673"/>
        <v>1.0074761848768812</v>
      </c>
      <c r="AC4544">
        <f t="shared" si="1692"/>
        <v>1.9124138835893487</v>
      </c>
      <c r="AD4544">
        <f t="shared" si="1693"/>
        <v>-4.5617377609013543E-9</v>
      </c>
      <c r="AE4544">
        <f t="shared" si="1694"/>
        <v>2.3810887396017028E-5</v>
      </c>
      <c r="AF4544">
        <f t="shared" si="1695"/>
        <v>-1.90715403142821E-5</v>
      </c>
      <c r="AG4544" t="str">
        <f t="shared" si="1674"/>
        <v>NaN</v>
      </c>
      <c r="AH4544" t="str">
        <f t="shared" si="1675"/>
        <v>NaN</v>
      </c>
    </row>
    <row r="4545" spans="1:34" ht="15">
      <c r="A4545" s="8">
        <v>43261.425694444442</v>
      </c>
      <c r="B4545" s="9">
        <v>-2.29E-2</v>
      </c>
      <c r="C4545" s="7">
        <v>3.168829616</v>
      </c>
      <c r="D4545" s="9">
        <v>2.3300000000000001E-2</v>
      </c>
      <c r="E4545" s="9">
        <v>2.3099999999999999E-2</v>
      </c>
      <c r="F4545" s="9">
        <v>2.3099999999999999E-2</v>
      </c>
      <c r="G4545" s="7">
        <v>-5157667</v>
      </c>
      <c r="H4545" s="7">
        <v>17015003</v>
      </c>
      <c r="K4545">
        <f t="shared" si="1676"/>
        <v>1459.284694700995</v>
      </c>
      <c r="L4545">
        <f t="shared" si="1677"/>
        <v>1433.9880681168434</v>
      </c>
      <c r="M4545">
        <f t="shared" si="1678"/>
        <v>480.16050361729003</v>
      </c>
      <c r="N4545">
        <f t="shared" si="1679"/>
        <v>0.20059934736986224</v>
      </c>
      <c r="O4545">
        <f t="shared" si="1680"/>
        <v>68.726107390137429</v>
      </c>
      <c r="P4545">
        <f t="shared" si="1681"/>
        <v>68.576452367237337</v>
      </c>
      <c r="Q4545">
        <f t="shared" si="1682"/>
        <v>-9.5096031351886268E-2</v>
      </c>
      <c r="R4545">
        <f t="shared" si="1683"/>
        <v>68.821203421489315</v>
      </c>
      <c r="S4545">
        <f t="shared" si="1684"/>
        <v>480.22390097152464</v>
      </c>
      <c r="T4545">
        <f t="shared" si="1685"/>
        <v>20.757069680306063</v>
      </c>
      <c r="U4545">
        <f t="shared" si="1672"/>
        <v>0.60847717459731521</v>
      </c>
      <c r="V4545" s="6">
        <f t="shared" si="1686"/>
        <v>259020.00000004191</v>
      </c>
      <c r="W4545">
        <f t="shared" si="1687"/>
        <v>20.763645054347133</v>
      </c>
      <c r="X4545">
        <f t="shared" si="1688"/>
        <v>480.97754306380494</v>
      </c>
      <c r="Y4545">
        <f t="shared" si="1689"/>
        <v>-9.5096031351886268E-2</v>
      </c>
      <c r="Z4545">
        <f t="shared" si="1690"/>
        <v>2.2511331175850576E-6</v>
      </c>
      <c r="AA4545">
        <f t="shared" si="1691"/>
        <v>1.3355940116730504E-6</v>
      </c>
      <c r="AB4545">
        <f t="shared" si="1673"/>
        <v>1.0074801977361088</v>
      </c>
      <c r="AC4545">
        <f t="shared" si="1692"/>
        <v>1.9121319086142148</v>
      </c>
      <c r="AD4545">
        <f t="shared" si="1693"/>
        <v>-4.7207089625541652E-9</v>
      </c>
      <c r="AE4545">
        <f t="shared" si="1694"/>
        <v>2.7436166598524672E-5</v>
      </c>
      <c r="AF4545">
        <f t="shared" si="1695"/>
        <v>-1.7128322486801853E-5</v>
      </c>
      <c r="AG4545" t="str">
        <f t="shared" si="1674"/>
        <v>NaN</v>
      </c>
      <c r="AH4545" t="str">
        <f t="shared" si="1675"/>
        <v>NaN</v>
      </c>
    </row>
    <row r="4546" spans="1:34" ht="15">
      <c r="A4546" s="8">
        <v>43261.426388888889</v>
      </c>
      <c r="B4546" s="9">
        <v>-2.3E-2</v>
      </c>
      <c r="C4546" s="7">
        <v>3.169310061</v>
      </c>
      <c r="D4546" s="9">
        <v>2.3300000000000001E-2</v>
      </c>
      <c r="E4546" s="9">
        <v>2.3199999999999998E-2</v>
      </c>
      <c r="F4546" s="9">
        <v>2.3099999999999999E-2</v>
      </c>
      <c r="G4546" s="7">
        <v>-5158150</v>
      </c>
      <c r="H4546" s="7">
        <v>17015003</v>
      </c>
      <c r="K4546">
        <f t="shared" si="1676"/>
        <v>1465.6551078656703</v>
      </c>
      <c r="L4546">
        <f t="shared" si="1677"/>
        <v>1440.3584812815186</v>
      </c>
      <c r="M4546">
        <f t="shared" si="1678"/>
        <v>482.29359025964794</v>
      </c>
      <c r="N4546">
        <f t="shared" si="1679"/>
        <v>0.20074496277502127</v>
      </c>
      <c r="O4546">
        <f t="shared" si="1680"/>
        <v>68.726107390137429</v>
      </c>
      <c r="P4546">
        <f t="shared" si="1681"/>
        <v>68.875746437160643</v>
      </c>
      <c r="Q4546">
        <f t="shared" si="1682"/>
        <v>-9.5096031351886268E-2</v>
      </c>
      <c r="R4546">
        <f t="shared" si="1683"/>
        <v>68.821203421489315</v>
      </c>
      <c r="S4546">
        <f t="shared" si="1684"/>
        <v>482.35698761388255</v>
      </c>
      <c r="T4546">
        <f t="shared" si="1685"/>
        <v>20.772397617691222</v>
      </c>
      <c r="U4546">
        <f t="shared" si="1672"/>
        <v>0.60816604731670842</v>
      </c>
      <c r="V4546" s="6">
        <f t="shared" si="1686"/>
        <v>259080.00000023749</v>
      </c>
      <c r="W4546">
        <f t="shared" si="1687"/>
        <v>20.773427854476253</v>
      </c>
      <c r="X4546">
        <f t="shared" si="1688"/>
        <v>481.46646123956896</v>
      </c>
      <c r="Y4546">
        <f t="shared" si="1689"/>
        <v>-9.5096031351886268E-2</v>
      </c>
      <c r="Z4546">
        <f t="shared" si="1690"/>
        <v>1.4923239846207185E-6</v>
      </c>
      <c r="AA4546">
        <f t="shared" si="1691"/>
        <v>1.6246640258168002E-6</v>
      </c>
      <c r="AB4546">
        <f t="shared" si="1673"/>
        <v>1.007446926927414</v>
      </c>
      <c r="AC4546">
        <f t="shared" si="1692"/>
        <v>1.9117620454851108</v>
      </c>
      <c r="AD4546">
        <f t="shared" si="1693"/>
        <v>-5.7413274084991833E-9</v>
      </c>
      <c r="AE4546">
        <f t="shared" si="1694"/>
        <v>2.9543997754330892E-5</v>
      </c>
      <c r="AF4546">
        <f t="shared" si="1695"/>
        <v>-1.9345238496841964E-5</v>
      </c>
      <c r="AG4546" t="str">
        <f t="shared" si="1674"/>
        <v>NaN</v>
      </c>
      <c r="AH4546" t="str">
        <f t="shared" si="1675"/>
        <v>NaN</v>
      </c>
    </row>
    <row r="4547" spans="1:34" ht="15">
      <c r="A4547" s="8">
        <v>43261.427083333336</v>
      </c>
      <c r="B4547" s="9">
        <v>-2.3E-2</v>
      </c>
      <c r="C4547" s="7">
        <v>3.1693909279999999</v>
      </c>
      <c r="D4547" s="9">
        <v>2.3300000000000001E-2</v>
      </c>
      <c r="E4547" s="9">
        <v>2.3199999999999998E-2</v>
      </c>
      <c r="F4547" s="9">
        <v>2.3099999999999999E-2</v>
      </c>
      <c r="G4547" s="7">
        <v>-5158632</v>
      </c>
      <c r="H4547" s="7">
        <v>17015003</v>
      </c>
      <c r="K4547">
        <f t="shared" si="1676"/>
        <v>1465.6551078656703</v>
      </c>
      <c r="L4547">
        <f t="shared" si="1677"/>
        <v>1440.3584812815186</v>
      </c>
      <c r="M4547">
        <f t="shared" si="1678"/>
        <v>482.29359025964794</v>
      </c>
      <c r="N4547">
        <f t="shared" si="1679"/>
        <v>0.20076947230466355</v>
      </c>
      <c r="O4547">
        <f t="shared" si="1680"/>
        <v>68.726107390137429</v>
      </c>
      <c r="P4547">
        <f t="shared" si="1681"/>
        <v>68.875746437160643</v>
      </c>
      <c r="Q4547">
        <f t="shared" si="1682"/>
        <v>-9.5096031351886268E-2</v>
      </c>
      <c r="R4547">
        <f t="shared" si="1683"/>
        <v>68.821203421489315</v>
      </c>
      <c r="S4547">
        <f t="shared" si="1684"/>
        <v>482.35698761388255</v>
      </c>
      <c r="T4547">
        <f t="shared" si="1685"/>
        <v>20.774977568179885</v>
      </c>
      <c r="U4547">
        <f t="shared" si="1672"/>
        <v>0.60811367934576299</v>
      </c>
      <c r="V4547" s="6">
        <f t="shared" si="1686"/>
        <v>259140.00000043306</v>
      </c>
      <c r="W4547">
        <f t="shared" si="1687"/>
        <v>20.783070568239644</v>
      </c>
      <c r="X4547">
        <f t="shared" si="1688"/>
        <v>481.93118265335556</v>
      </c>
      <c r="Y4547">
        <f t="shared" si="1689"/>
        <v>-9.5096031351886268E-2</v>
      </c>
      <c r="Z4547">
        <f t="shared" si="1690"/>
        <v>1.1666703924631158E-6</v>
      </c>
      <c r="AA4547">
        <f t="shared" si="1691"/>
        <v>1.9372215677763216E-6</v>
      </c>
      <c r="AB4547">
        <f t="shared" si="1673"/>
        <v>1.007446926927414</v>
      </c>
      <c r="AC4547">
        <f t="shared" si="1692"/>
        <v>1.9116997912798193</v>
      </c>
      <c r="AD4547">
        <f t="shared" si="1693"/>
        <v>-6.8456375749119901E-9</v>
      </c>
      <c r="AE4547">
        <f t="shared" si="1694"/>
        <v>2.9135638397264165E-5</v>
      </c>
      <c r="AF4547">
        <f t="shared" si="1695"/>
        <v>-2.3389471044906801E-5</v>
      </c>
      <c r="AG4547" t="str">
        <f t="shared" si="1674"/>
        <v>NaN</v>
      </c>
      <c r="AH4547" t="str">
        <f t="shared" si="1675"/>
        <v>NaN</v>
      </c>
    </row>
    <row r="4548" spans="1:34" ht="15">
      <c r="A4548" s="8">
        <v>43261.427777777775</v>
      </c>
      <c r="B4548" s="9">
        <v>-2.3E-2</v>
      </c>
      <c r="C4548" s="7">
        <v>3.1697488840000001</v>
      </c>
      <c r="D4548" s="9">
        <v>2.3300000000000001E-2</v>
      </c>
      <c r="E4548" s="9">
        <v>2.3199999999999998E-2</v>
      </c>
      <c r="F4548" s="9">
        <v>2.3099999999999999E-2</v>
      </c>
      <c r="G4548" s="7">
        <v>-5159116</v>
      </c>
      <c r="H4548" s="7">
        <v>17015003</v>
      </c>
      <c r="K4548">
        <f t="shared" si="1676"/>
        <v>1465.6551078656703</v>
      </c>
      <c r="L4548">
        <f t="shared" si="1677"/>
        <v>1440.3584812815186</v>
      </c>
      <c r="M4548">
        <f t="shared" si="1678"/>
        <v>482.29359025964794</v>
      </c>
      <c r="N4548">
        <f t="shared" si="1679"/>
        <v>0.20087796319949883</v>
      </c>
      <c r="O4548">
        <f t="shared" si="1680"/>
        <v>68.726107390137429</v>
      </c>
      <c r="P4548">
        <f t="shared" si="1681"/>
        <v>68.875746437160643</v>
      </c>
      <c r="Q4548">
        <f t="shared" si="1682"/>
        <v>-9.5096031351886268E-2</v>
      </c>
      <c r="R4548">
        <f t="shared" si="1683"/>
        <v>68.821203421489315</v>
      </c>
      <c r="S4548">
        <f t="shared" si="1684"/>
        <v>482.35698761388255</v>
      </c>
      <c r="T4548">
        <f t="shared" si="1685"/>
        <v>20.786397662373073</v>
      </c>
      <c r="U4548">
        <f t="shared" si="1672"/>
        <v>0.60788187367215418</v>
      </c>
      <c r="V4548" s="6">
        <f t="shared" si="1686"/>
        <v>259200</v>
      </c>
      <c r="W4548">
        <f t="shared" si="1687"/>
        <v>20.792584867455997</v>
      </c>
      <c r="X4548">
        <f t="shared" si="1688"/>
        <v>482.42010082911958</v>
      </c>
      <c r="Y4548">
        <f t="shared" si="1689"/>
        <v>5.0223369399873263E-3</v>
      </c>
      <c r="Z4548">
        <f t="shared" si="1690"/>
        <v>1.7357752423462382E-6</v>
      </c>
      <c r="AA4548">
        <f t="shared" si="1691"/>
        <v>1.9697419968344975E-6</v>
      </c>
      <c r="AB4548">
        <f t="shared" si="1673"/>
        <v>1.0072381629581546</v>
      </c>
      <c r="AC4548">
        <f t="shared" si="1692"/>
        <v>1.9114242244069377</v>
      </c>
      <c r="AD4548">
        <f t="shared" si="1693"/>
        <v>1.3177647688301462E-7</v>
      </c>
      <c r="AE4548">
        <f t="shared" si="1694"/>
        <v>2.9423207509515379E-5</v>
      </c>
      <c r="AF4548">
        <f t="shared" si="1695"/>
        <v>4.4583988042091473E-4</v>
      </c>
      <c r="AG4548">
        <f t="shared" si="1674"/>
        <v>1.3177647688301462E-5</v>
      </c>
      <c r="AH4548">
        <f t="shared" si="1675"/>
        <v>4.4583988042091471</v>
      </c>
    </row>
    <row r="4549" spans="1:34" ht="15">
      <c r="A4549" s="8">
        <v>43261.428472222222</v>
      </c>
      <c r="B4549" s="9">
        <v>-2.3E-2</v>
      </c>
      <c r="C4549" s="7">
        <v>3.1700438100000001</v>
      </c>
      <c r="D4549" s="9">
        <v>2.3400000000000001E-2</v>
      </c>
      <c r="E4549" s="9">
        <v>2.3199999999999998E-2</v>
      </c>
      <c r="F4549" s="9">
        <v>2.3099999999999999E-2</v>
      </c>
      <c r="G4549" s="7">
        <v>-5159596</v>
      </c>
      <c r="H4549" s="7">
        <v>17015003</v>
      </c>
      <c r="K4549">
        <f t="shared" si="1676"/>
        <v>1465.6551078656703</v>
      </c>
      <c r="L4549">
        <f t="shared" si="1677"/>
        <v>1440.3584812815186</v>
      </c>
      <c r="M4549">
        <f t="shared" si="1678"/>
        <v>482.29359025964794</v>
      </c>
      <c r="N4549">
        <f t="shared" si="1679"/>
        <v>0.20096735068189939</v>
      </c>
      <c r="O4549">
        <f t="shared" si="1680"/>
        <v>69.02646249501305</v>
      </c>
      <c r="P4549">
        <f t="shared" si="1681"/>
        <v>68.875746437160643</v>
      </c>
      <c r="Q4549">
        <f t="shared" si="1682"/>
        <v>0.20525907352373451</v>
      </c>
      <c r="R4549">
        <f t="shared" si="1683"/>
        <v>68.821203421489315</v>
      </c>
      <c r="S4549">
        <f t="shared" si="1684"/>
        <v>482.1567508772988</v>
      </c>
      <c r="T4549">
        <f t="shared" si="1685"/>
        <v>20.795806871046818</v>
      </c>
      <c r="U4549">
        <f t="shared" si="1672"/>
        <v>0.60769088505876379</v>
      </c>
      <c r="V4549" s="6">
        <f t="shared" si="1686"/>
        <v>259260.00000019558</v>
      </c>
      <c r="W4549">
        <f t="shared" si="1687"/>
        <v>20.802166289446426</v>
      </c>
      <c r="X4549">
        <f t="shared" si="1688"/>
        <v>482.87248050582753</v>
      </c>
      <c r="Y4549">
        <f t="shared" si="1689"/>
        <v>0.10514070523186092</v>
      </c>
      <c r="Z4549">
        <f t="shared" si="1690"/>
        <v>2.8961207258547518E-6</v>
      </c>
      <c r="AA4549">
        <f t="shared" si="1691"/>
        <v>1.8342404613206294E-6</v>
      </c>
      <c r="AB4549">
        <f t="shared" si="1673"/>
        <v>1.007029398988895</v>
      </c>
      <c r="AC4549">
        <f t="shared" si="1692"/>
        <v>1.9111971802016401</v>
      </c>
      <c r="AD4549">
        <f t="shared" si="1693"/>
        <v>5.8609523006755435E-9</v>
      </c>
      <c r="AE4549">
        <f t="shared" si="1694"/>
        <v>3.0111501569279572E-5</v>
      </c>
      <c r="AF4549">
        <f t="shared" si="1695"/>
        <v>1.9376119749969088E-5</v>
      </c>
      <c r="AG4549">
        <f t="shared" si="1674"/>
        <v>5.8609523006755431E-7</v>
      </c>
      <c r="AH4549">
        <f t="shared" si="1675"/>
        <v>0.1937611974996909</v>
      </c>
    </row>
    <row r="4550" spans="1:34" ht="15">
      <c r="A4550" s="8">
        <v>43261.429166666669</v>
      </c>
      <c r="B4550" s="9">
        <v>-2.3099999999999999E-2</v>
      </c>
      <c r="C4550" s="7">
        <v>3.1708382099999999</v>
      </c>
      <c r="D4550" s="9">
        <v>2.3400000000000001E-2</v>
      </c>
      <c r="E4550" s="9">
        <v>2.3199999999999998E-2</v>
      </c>
      <c r="F4550" s="9">
        <v>2.3099999999999999E-2</v>
      </c>
      <c r="G4550" s="7">
        <v>-5160080</v>
      </c>
      <c r="H4550" s="7">
        <v>17015003</v>
      </c>
      <c r="K4550">
        <f t="shared" si="1676"/>
        <v>1472.0255210303453</v>
      </c>
      <c r="L4550">
        <f t="shared" si="1677"/>
        <v>1446.7288944461936</v>
      </c>
      <c r="M4550">
        <f t="shared" si="1678"/>
        <v>484.4266769020058</v>
      </c>
      <c r="N4550">
        <f t="shared" si="1679"/>
        <v>0.20120812096332247</v>
      </c>
      <c r="O4550">
        <f t="shared" si="1680"/>
        <v>69.02646249501305</v>
      </c>
      <c r="P4550">
        <f t="shared" si="1681"/>
        <v>68.875746437160643</v>
      </c>
      <c r="Q4550">
        <f t="shared" si="1682"/>
        <v>0.20525907352373451</v>
      </c>
      <c r="R4550">
        <f t="shared" si="1683"/>
        <v>68.821203421489315</v>
      </c>
      <c r="S4550">
        <f t="shared" si="1684"/>
        <v>484.28983751965666</v>
      </c>
      <c r="T4550">
        <f t="shared" si="1685"/>
        <v>20.821151111196613</v>
      </c>
      <c r="U4550">
        <f t="shared" si="1672"/>
        <v>0.6071764463369248</v>
      </c>
      <c r="V4550" s="6">
        <f t="shared" si="1686"/>
        <v>259320.00000039116</v>
      </c>
      <c r="W4550">
        <f t="shared" si="1687"/>
        <v>20.812232182715825</v>
      </c>
      <c r="X4550">
        <f t="shared" si="1688"/>
        <v>483.36645089777932</v>
      </c>
      <c r="Y4550">
        <f t="shared" si="1689"/>
        <v>0.20525907352373451</v>
      </c>
      <c r="Z4550">
        <f t="shared" si="1690"/>
        <v>2.8550208953091288E-6</v>
      </c>
      <c r="AA4550">
        <f t="shared" si="1691"/>
        <v>1.8410158050278404E-6</v>
      </c>
      <c r="AB4550">
        <f t="shared" si="1673"/>
        <v>1.0067904321856767</v>
      </c>
      <c r="AC4550">
        <f t="shared" si="1692"/>
        <v>1.9105856236868257</v>
      </c>
      <c r="AD4550">
        <f t="shared" si="1693"/>
        <v>3.0123051585777112E-9</v>
      </c>
      <c r="AE4550">
        <f t="shared" si="1694"/>
        <v>2.9155979909381751E-5</v>
      </c>
      <c r="AF4550">
        <f t="shared" si="1695"/>
        <v>1.028495413219713E-5</v>
      </c>
      <c r="AG4550">
        <f t="shared" si="1674"/>
        <v>3.0123051585777112E-7</v>
      </c>
      <c r="AH4550">
        <f t="shared" si="1675"/>
        <v>0.1028495413219713</v>
      </c>
    </row>
    <row r="4551" spans="1:34" ht="15">
      <c r="A4551" s="8">
        <v>43261.429861111108</v>
      </c>
      <c r="B4551" s="9">
        <v>-2.3099999999999999E-2</v>
      </c>
      <c r="C4551" s="7">
        <v>3.1711176769999998</v>
      </c>
      <c r="D4551" s="9">
        <v>2.3400000000000001E-2</v>
      </c>
      <c r="E4551" s="9">
        <v>2.3199999999999998E-2</v>
      </c>
      <c r="F4551" s="9">
        <v>2.3099999999999999E-2</v>
      </c>
      <c r="G4551" s="7">
        <v>-5160564</v>
      </c>
      <c r="H4551" s="7">
        <v>17015003</v>
      </c>
      <c r="K4551">
        <f t="shared" si="1676"/>
        <v>1472.0255210303453</v>
      </c>
      <c r="L4551">
        <f t="shared" si="1677"/>
        <v>1446.7288944461936</v>
      </c>
      <c r="M4551">
        <f t="shared" si="1678"/>
        <v>484.4266769020058</v>
      </c>
      <c r="N4551">
        <f t="shared" si="1679"/>
        <v>0.20129282306332053</v>
      </c>
      <c r="O4551">
        <f t="shared" si="1680"/>
        <v>69.02646249501305</v>
      </c>
      <c r="P4551">
        <f t="shared" si="1681"/>
        <v>68.875746437160643</v>
      </c>
      <c r="Q4551">
        <f t="shared" si="1682"/>
        <v>0.20525907352373451</v>
      </c>
      <c r="R4551">
        <f t="shared" si="1683"/>
        <v>68.821203421489315</v>
      </c>
      <c r="S4551">
        <f t="shared" si="1684"/>
        <v>484.28983751965666</v>
      </c>
      <c r="T4551">
        <f t="shared" si="1685"/>
        <v>20.830067121722724</v>
      </c>
      <c r="U4551">
        <f t="shared" si="1672"/>
        <v>0.60699546868551957</v>
      </c>
      <c r="V4551" s="6">
        <f t="shared" si="1686"/>
        <v>259379.99999995809</v>
      </c>
      <c r="W4551">
        <f t="shared" si="1687"/>
        <v>20.822108374573478</v>
      </c>
      <c r="X4551">
        <f t="shared" si="1688"/>
        <v>483.86450852938782</v>
      </c>
      <c r="Y4551">
        <f t="shared" si="1689"/>
        <v>0.20525907352373451</v>
      </c>
      <c r="Z4551">
        <f t="shared" si="1690"/>
        <v>1.3911496196624696E-6</v>
      </c>
      <c r="AA4551">
        <f t="shared" si="1691"/>
        <v>1.8676640679447481E-6</v>
      </c>
      <c r="AB4551">
        <f t="shared" si="1673"/>
        <v>1.0067904321856767</v>
      </c>
      <c r="AC4551">
        <f t="shared" si="1692"/>
        <v>1.9103704803528307</v>
      </c>
      <c r="AD4551">
        <f t="shared" si="1693"/>
        <v>3.0555634409902466E-9</v>
      </c>
      <c r="AE4551">
        <f t="shared" si="1694"/>
        <v>2.8631890090607347E-5</v>
      </c>
      <c r="AF4551">
        <f t="shared" si="1695"/>
        <v>1.0623614985870413E-5</v>
      </c>
      <c r="AG4551">
        <f t="shared" si="1674"/>
        <v>3.0555634409902468E-7</v>
      </c>
      <c r="AH4551">
        <f t="shared" si="1675"/>
        <v>0.10623614985870414</v>
      </c>
    </row>
    <row r="4552" spans="1:34" ht="15">
      <c r="A4552" s="8">
        <v>43261.430555555555</v>
      </c>
      <c r="B4552" s="9">
        <v>-2.3099999999999999E-2</v>
      </c>
      <c r="C4552" s="7">
        <v>3.1713614670000001</v>
      </c>
      <c r="D4552" s="9">
        <v>2.3400000000000001E-2</v>
      </c>
      <c r="E4552" s="9">
        <v>2.3199999999999998E-2</v>
      </c>
      <c r="F4552" s="9">
        <v>2.3099999999999999E-2</v>
      </c>
      <c r="G4552" s="7">
        <v>-5161046</v>
      </c>
      <c r="H4552" s="7">
        <v>17015003</v>
      </c>
      <c r="K4552">
        <f t="shared" si="1676"/>
        <v>1472.0255210303453</v>
      </c>
      <c r="L4552">
        <f t="shared" si="1677"/>
        <v>1446.7288944461936</v>
      </c>
      <c r="M4552">
        <f t="shared" si="1678"/>
        <v>484.4266769020058</v>
      </c>
      <c r="N4552">
        <f t="shared" si="1679"/>
        <v>0.20136671201965012</v>
      </c>
      <c r="O4552">
        <f t="shared" si="1680"/>
        <v>69.02646249501305</v>
      </c>
      <c r="P4552">
        <f t="shared" si="1681"/>
        <v>68.875746437160643</v>
      </c>
      <c r="Q4552">
        <f t="shared" si="1682"/>
        <v>0.20525907352373451</v>
      </c>
      <c r="R4552">
        <f t="shared" si="1683"/>
        <v>68.821203421489315</v>
      </c>
      <c r="S4552">
        <f t="shared" si="1684"/>
        <v>484.28983751965666</v>
      </c>
      <c r="T4552">
        <f t="shared" si="1685"/>
        <v>20.837844906599525</v>
      </c>
      <c r="U4552">
        <f t="shared" si="1672"/>
        <v>0.60683759479831234</v>
      </c>
      <c r="V4552" s="6">
        <f t="shared" si="1686"/>
        <v>259440.00000015367</v>
      </c>
      <c r="W4552">
        <f t="shared" si="1687"/>
        <v>20.831716065518371</v>
      </c>
      <c r="X4552">
        <f t="shared" si="1688"/>
        <v>484.35342670515183</v>
      </c>
      <c r="Y4552">
        <f t="shared" si="1689"/>
        <v>0.19603016233458939</v>
      </c>
      <c r="Z4552">
        <f t="shared" si="1690"/>
        <v>1.3026223689879831E-6</v>
      </c>
      <c r="AA4552">
        <f t="shared" si="1691"/>
        <v>1.8297234396749451E-6</v>
      </c>
      <c r="AB4552">
        <f t="shared" si="1673"/>
        <v>1.0068095908335424</v>
      </c>
      <c r="AC4552">
        <f t="shared" si="1692"/>
        <v>1.9101828024037535</v>
      </c>
      <c r="AD4552">
        <f t="shared" si="1693"/>
        <v>3.1341140056420956E-9</v>
      </c>
      <c r="AE4552">
        <f t="shared" si="1694"/>
        <v>2.8915921603211741E-5</v>
      </c>
      <c r="AF4552">
        <f t="shared" si="1695"/>
        <v>1.0789685539587524E-5</v>
      </c>
      <c r="AG4552">
        <f t="shared" si="1674"/>
        <v>3.1341140056420954E-7</v>
      </c>
      <c r="AH4552">
        <f t="shared" si="1675"/>
        <v>0.10789685539587524</v>
      </c>
    </row>
    <row r="4553" spans="1:34" ht="15">
      <c r="A4553" s="8">
        <v>43261.431250000001</v>
      </c>
      <c r="B4553" s="9">
        <v>-2.3099999999999999E-2</v>
      </c>
      <c r="C4553" s="7">
        <v>3.1716076360000001</v>
      </c>
      <c r="D4553" s="7">
        <v>2.3390781999999999E-2</v>
      </c>
      <c r="E4553" s="9">
        <v>2.3199999999999998E-2</v>
      </c>
      <c r="F4553" s="9">
        <v>2.3099999999999999E-2</v>
      </c>
      <c r="G4553" s="7">
        <v>-5161532</v>
      </c>
      <c r="H4553" s="7">
        <v>17015003</v>
      </c>
      <c r="K4553">
        <f t="shared" si="1676"/>
        <v>1472.0255210303453</v>
      </c>
      <c r="L4553">
        <f t="shared" si="1677"/>
        <v>1446.7288944461936</v>
      </c>
      <c r="M4553">
        <f t="shared" si="1678"/>
        <v>484.4266769020058</v>
      </c>
      <c r="N4553">
        <f t="shared" si="1679"/>
        <v>0.20144132201386919</v>
      </c>
      <c r="O4553">
        <f t="shared" si="1680"/>
        <v>68.998775761445614</v>
      </c>
      <c r="P4553">
        <f t="shared" si="1681"/>
        <v>68.875746437160643</v>
      </c>
      <c r="Q4553">
        <f t="shared" si="1682"/>
        <v>0.17757233995629917</v>
      </c>
      <c r="R4553">
        <f t="shared" si="1683"/>
        <v>68.821203421489315</v>
      </c>
      <c r="S4553">
        <f t="shared" si="1684"/>
        <v>484.30829534203491</v>
      </c>
      <c r="T4553">
        <f t="shared" si="1685"/>
        <v>20.845698590201533</v>
      </c>
      <c r="U4553">
        <f t="shared" si="1672"/>
        <v>0.60667818031478193</v>
      </c>
      <c r="V4553" s="6">
        <f t="shared" si="1686"/>
        <v>259500.00000034925</v>
      </c>
      <c r="W4553">
        <f t="shared" si="1687"/>
        <v>20.840471554179512</v>
      </c>
      <c r="X4553">
        <f t="shared" si="1688"/>
        <v>484.7855768820192</v>
      </c>
      <c r="Y4553">
        <f t="shared" si="1689"/>
        <v>0.19603016233458939</v>
      </c>
      <c r="Z4553">
        <f t="shared" si="1690"/>
        <v>1.5397513905711966E-6</v>
      </c>
      <c r="AA4553">
        <f t="shared" si="1691"/>
        <v>1.556913639322355E-6</v>
      </c>
      <c r="AB4553">
        <f t="shared" si="1673"/>
        <v>1.0068095908335424</v>
      </c>
      <c r="AC4553">
        <f t="shared" si="1692"/>
        <v>1.9099932930184371</v>
      </c>
      <c r="AD4553">
        <f t="shared" si="1693"/>
        <v>2.6665563968598847E-9</v>
      </c>
      <c r="AE4553">
        <f t="shared" si="1694"/>
        <v>2.817381176357385E-5</v>
      </c>
      <c r="AF4553">
        <f t="shared" si="1695"/>
        <v>9.4218503222007252E-6</v>
      </c>
      <c r="AG4553">
        <f t="shared" si="1674"/>
        <v>2.6665563968598847E-7</v>
      </c>
      <c r="AH4553">
        <f t="shared" si="1675"/>
        <v>9.4218503222007255E-2</v>
      </c>
    </row>
    <row r="4554" spans="1:34" ht="15">
      <c r="A4554" s="8">
        <v>43261.431944444441</v>
      </c>
      <c r="B4554" s="9">
        <v>-2.3099999999999999E-2</v>
      </c>
      <c r="C4554" s="7">
        <v>3.1719406179999998</v>
      </c>
      <c r="D4554" s="9">
        <v>2.3400000000000001E-2</v>
      </c>
      <c r="E4554" s="9">
        <v>2.3199999999999998E-2</v>
      </c>
      <c r="F4554" s="9">
        <v>2.3099999999999999E-2</v>
      </c>
      <c r="G4554" s="7">
        <v>-5162010</v>
      </c>
      <c r="H4554" s="7">
        <v>17015003</v>
      </c>
      <c r="K4554">
        <f t="shared" si="1676"/>
        <v>1472.0255210303453</v>
      </c>
      <c r="L4554">
        <f t="shared" si="1677"/>
        <v>1446.7288944461936</v>
      </c>
      <c r="M4554">
        <f t="shared" si="1678"/>
        <v>484.4266769020058</v>
      </c>
      <c r="N4554">
        <f t="shared" si="1679"/>
        <v>0.20154224367782789</v>
      </c>
      <c r="O4554">
        <f t="shared" si="1680"/>
        <v>69.02646249501305</v>
      </c>
      <c r="P4554">
        <f t="shared" si="1681"/>
        <v>68.875746437160643</v>
      </c>
      <c r="Q4554">
        <f t="shared" si="1682"/>
        <v>0.20525907352373451</v>
      </c>
      <c r="R4554">
        <f t="shared" si="1683"/>
        <v>68.821203421489315</v>
      </c>
      <c r="S4554">
        <f t="shared" si="1684"/>
        <v>484.28983751965666</v>
      </c>
      <c r="T4554">
        <f t="shared" si="1685"/>
        <v>20.856321923249812</v>
      </c>
      <c r="U4554">
        <f t="shared" si="1672"/>
        <v>0.60646254734087046</v>
      </c>
      <c r="V4554" s="6">
        <f t="shared" si="1686"/>
        <v>259559.99999991618</v>
      </c>
      <c r="W4554">
        <f t="shared" si="1687"/>
        <v>20.849308762750482</v>
      </c>
      <c r="X4554">
        <f t="shared" si="1688"/>
        <v>485.25909223189223</v>
      </c>
      <c r="Y4554">
        <f t="shared" si="1689"/>
        <v>0.1362832559177368</v>
      </c>
      <c r="Z4554">
        <f t="shared" si="1690"/>
        <v>1.3532082328814689E-6</v>
      </c>
      <c r="AA4554">
        <f t="shared" si="1691"/>
        <v>1.2443564776671923E-6</v>
      </c>
      <c r="AB4554">
        <f t="shared" si="1673"/>
        <v>1.0069336217097367</v>
      </c>
      <c r="AC4554">
        <f t="shared" si="1692"/>
        <v>1.909736951991982</v>
      </c>
      <c r="AD4554">
        <f t="shared" si="1693"/>
        <v>3.065160152737461E-9</v>
      </c>
      <c r="AE4554">
        <f t="shared" si="1694"/>
        <v>2.6420260383810401E-5</v>
      </c>
      <c r="AF4554">
        <f t="shared" si="1695"/>
        <v>1.1549072657203827E-5</v>
      </c>
      <c r="AG4554">
        <f t="shared" si="1674"/>
        <v>3.0651601527374608E-7</v>
      </c>
      <c r="AH4554">
        <f t="shared" si="1675"/>
        <v>0.11549072657203827</v>
      </c>
    </row>
    <row r="4555" spans="1:34" ht="15">
      <c r="A4555" s="8">
        <v>43261.432638888888</v>
      </c>
      <c r="B4555" s="7">
        <v>-2.3173356999999999E-2</v>
      </c>
      <c r="C4555" s="7">
        <v>3.1721166219999999</v>
      </c>
      <c r="D4555" s="9">
        <v>2.3400000000000001E-2</v>
      </c>
      <c r="E4555" s="9">
        <v>2.3199999999999998E-2</v>
      </c>
      <c r="F4555" s="7">
        <v>2.3159471000000001E-2</v>
      </c>
      <c r="G4555" s="7">
        <v>-5162496</v>
      </c>
      <c r="H4555" s="7">
        <v>17015003</v>
      </c>
      <c r="K4555">
        <f t="shared" si="1676"/>
        <v>1476.6986650155561</v>
      </c>
      <c r="L4555">
        <f t="shared" si="1677"/>
        <v>1451.3238643431564</v>
      </c>
      <c r="M4555">
        <f t="shared" si="1678"/>
        <v>485.9652692438022</v>
      </c>
      <c r="N4555">
        <f t="shared" si="1679"/>
        <v>0.20159558775211239</v>
      </c>
      <c r="O4555">
        <f t="shared" si="1680"/>
        <v>69.02646249501305</v>
      </c>
      <c r="P4555">
        <f t="shared" si="1681"/>
        <v>68.875746437160643</v>
      </c>
      <c r="Q4555">
        <f t="shared" si="1682"/>
        <v>2.6018354273176669E-2</v>
      </c>
      <c r="R4555">
        <f t="shared" si="1683"/>
        <v>69.000444140739873</v>
      </c>
      <c r="S4555">
        <f t="shared" si="1684"/>
        <v>485.94792367428676</v>
      </c>
      <c r="T4555">
        <f t="shared" si="1685"/>
        <v>20.861937088963973</v>
      </c>
      <c r="U4555">
        <f t="shared" si="1672"/>
        <v>0.60634857041136558</v>
      </c>
      <c r="V4555" s="6">
        <f t="shared" si="1686"/>
        <v>259620.00000011176</v>
      </c>
      <c r="W4555">
        <f t="shared" si="1687"/>
        <v>20.857722786907182</v>
      </c>
      <c r="X4555">
        <f t="shared" si="1688"/>
        <v>485.73260758176514</v>
      </c>
      <c r="Y4555">
        <f t="shared" si="1689"/>
        <v>7.6144834333523662E-2</v>
      </c>
      <c r="Z4555">
        <f t="shared" si="1690"/>
        <v>1.4701908444576167E-6</v>
      </c>
      <c r="AA4555">
        <f t="shared" si="1691"/>
        <v>1.1937691013759096E-6</v>
      </c>
      <c r="AB4555">
        <f t="shared" si="1673"/>
        <v>1.0070359922305097</v>
      </c>
      <c r="AC4555">
        <f t="shared" si="1692"/>
        <v>1.9096014580432994</v>
      </c>
      <c r="AD4555">
        <f t="shared" si="1693"/>
        <v>5.262594803862067E-9</v>
      </c>
      <c r="AE4555">
        <f t="shared" si="1694"/>
        <v>2.6532469894786211E-5</v>
      </c>
      <c r="AF4555">
        <f t="shared" si="1695"/>
        <v>1.9744824978763501E-5</v>
      </c>
      <c r="AG4555">
        <f t="shared" si="1674"/>
        <v>5.2625948038620671E-7</v>
      </c>
      <c r="AH4555">
        <f t="shared" si="1675"/>
        <v>0.19744824978763501</v>
      </c>
    </row>
    <row r="4556" spans="1:34" ht="15">
      <c r="A4556" s="8">
        <v>43261.433333333334</v>
      </c>
      <c r="B4556" s="7">
        <v>-2.3194619999999999E-2</v>
      </c>
      <c r="C4556" s="7">
        <v>3.1724936050000001</v>
      </c>
      <c r="D4556" s="9">
        <v>2.3400000000000001E-2</v>
      </c>
      <c r="E4556" s="7">
        <v>2.3238740000000001E-2</v>
      </c>
      <c r="F4556" s="7">
        <v>2.3169047000000002E-2</v>
      </c>
      <c r="G4556" s="7">
        <v>-5162976</v>
      </c>
      <c r="H4556" s="7">
        <v>17015003</v>
      </c>
      <c r="K4556">
        <f t="shared" si="1676"/>
        <v>1478.053205966761</v>
      </c>
      <c r="L4556">
        <f t="shared" si="1677"/>
        <v>1452.6658177295135</v>
      </c>
      <c r="M4556">
        <f t="shared" si="1678"/>
        <v>486.41461260177749</v>
      </c>
      <c r="N4556">
        <f t="shared" si="1679"/>
        <v>0.20170984543464235</v>
      </c>
      <c r="O4556">
        <f t="shared" si="1680"/>
        <v>69.02646249501305</v>
      </c>
      <c r="P4556">
        <f t="shared" si="1681"/>
        <v>68.991692959848933</v>
      </c>
      <c r="Q4556">
        <f t="shared" si="1682"/>
        <v>-2.8429247963401849E-3</v>
      </c>
      <c r="R4556">
        <f t="shared" si="1683"/>
        <v>69.02930541980939</v>
      </c>
      <c r="S4556">
        <f t="shared" si="1684"/>
        <v>486.41650788497503</v>
      </c>
      <c r="T4556">
        <f t="shared" si="1685"/>
        <v>20.873964213440811</v>
      </c>
      <c r="U4556">
        <f t="shared" si="1672"/>
        <v>0.60610444320507739</v>
      </c>
      <c r="V4556" s="6">
        <f t="shared" si="1686"/>
        <v>259680.00000030734</v>
      </c>
      <c r="W4556">
        <f t="shared" si="1687"/>
        <v>20.86694523666511</v>
      </c>
      <c r="X4556">
        <f t="shared" si="1688"/>
        <v>486.22317672468739</v>
      </c>
      <c r="Y4556">
        <f t="shared" si="1689"/>
        <v>-2.4319100049368103E-2</v>
      </c>
      <c r="Z4556">
        <f t="shared" si="1690"/>
        <v>9.8645212338662085E-7</v>
      </c>
      <c r="AA4556">
        <f t="shared" si="1691"/>
        <v>1.1016280127951883E-6</v>
      </c>
      <c r="AB4556">
        <f t="shared" si="1673"/>
        <v>1.0072371557296806</v>
      </c>
      <c r="AC4556">
        <f t="shared" si="1692"/>
        <v>1.9093112435296731</v>
      </c>
      <c r="AD4556">
        <f t="shared" si="1693"/>
        <v>-1.520342754823802E-8</v>
      </c>
      <c r="AE4556">
        <f t="shared" si="1694"/>
        <v>2.5579363206850697E-5</v>
      </c>
      <c r="AF4556">
        <f t="shared" si="1695"/>
        <v>-5.9167445062929305E-5</v>
      </c>
      <c r="AG4556" t="str">
        <f t="shared" si="1674"/>
        <v>NaN</v>
      </c>
      <c r="AH4556" t="str">
        <f t="shared" si="1675"/>
        <v>NaN</v>
      </c>
    </row>
    <row r="4557" spans="1:34" ht="15">
      <c r="A4557" s="8">
        <v>43261.434027777781</v>
      </c>
      <c r="B4557" s="7">
        <v>-2.3217583999999999E-2</v>
      </c>
      <c r="C4557" s="7">
        <v>3.1724876590000002</v>
      </c>
      <c r="D4557" s="9">
        <v>2.3400000000000001E-2</v>
      </c>
      <c r="E4557" s="7">
        <v>2.3245828E-2</v>
      </c>
      <c r="F4557" s="9">
        <v>2.3199999999999998E-2</v>
      </c>
      <c r="G4557" s="7">
        <v>-5163459</v>
      </c>
      <c r="H4557" s="7">
        <v>17015003</v>
      </c>
      <c r="K4557">
        <f t="shared" si="1676"/>
        <v>1479.5161076458969</v>
      </c>
      <c r="L4557">
        <f t="shared" si="1677"/>
        <v>1454.088031971856</v>
      </c>
      <c r="M4557">
        <f t="shared" si="1678"/>
        <v>486.89083072523209</v>
      </c>
      <c r="N4557">
        <f t="shared" si="1679"/>
        <v>0.20170804329454503</v>
      </c>
      <c r="O4557">
        <f t="shared" si="1680"/>
        <v>69.02646249501305</v>
      </c>
      <c r="P4557">
        <f t="shared" si="1681"/>
        <v>69.012906923525094</v>
      </c>
      <c r="Q4557">
        <f t="shared" si="1682"/>
        <v>-9.6132729624940794E-2</v>
      </c>
      <c r="R4557">
        <f t="shared" si="1683"/>
        <v>69.12259522463799</v>
      </c>
      <c r="S4557">
        <f t="shared" si="1684"/>
        <v>486.9549192116487</v>
      </c>
      <c r="T4557">
        <f t="shared" si="1685"/>
        <v>20.873774514483198</v>
      </c>
      <c r="U4557">
        <f t="shared" si="1672"/>
        <v>0.60610829372451347</v>
      </c>
      <c r="V4557" s="6">
        <f t="shared" si="1686"/>
        <v>259740.00000050291</v>
      </c>
      <c r="W4557">
        <f t="shared" si="1687"/>
        <v>20.874997368180519</v>
      </c>
      <c r="X4557">
        <f t="shared" si="1688"/>
        <v>486.71209490045135</v>
      </c>
      <c r="Y4557">
        <f t="shared" si="1689"/>
        <v>-6.5036128015407257E-2</v>
      </c>
      <c r="Z4557">
        <f t="shared" si="1690"/>
        <v>6.6712076372298981E-7</v>
      </c>
      <c r="AA4557">
        <f t="shared" si="1691"/>
        <v>9.95485030131552E-7</v>
      </c>
      <c r="AB4557">
        <f t="shared" si="1673"/>
        <v>1.0073141333363274</v>
      </c>
      <c r="AC4557">
        <f t="shared" si="1692"/>
        <v>1.9093158209655201</v>
      </c>
      <c r="AD4557">
        <f t="shared" si="1693"/>
        <v>-5.1373024512913559E-9</v>
      </c>
      <c r="AE4557">
        <f t="shared" si="1694"/>
        <v>2.3420054278629239E-5</v>
      </c>
      <c r="AF4557">
        <f t="shared" si="1695"/>
        <v>-2.1836260851403766E-5</v>
      </c>
      <c r="AG4557" t="str">
        <f t="shared" si="1674"/>
        <v>NaN</v>
      </c>
      <c r="AH4557" t="str">
        <f t="shared" si="1675"/>
        <v>NaN</v>
      </c>
    </row>
    <row r="4558" spans="1:34" ht="15">
      <c r="A4558" s="8">
        <v>43261.43472222222</v>
      </c>
      <c r="B4558" s="9">
        <v>-2.3199999999999998E-2</v>
      </c>
      <c r="C4558" s="7">
        <v>3.1727445310000002</v>
      </c>
      <c r="D4558" s="9">
        <v>2.3400000000000001E-2</v>
      </c>
      <c r="E4558" s="9">
        <v>2.3300000000000001E-2</v>
      </c>
      <c r="F4558" s="9">
        <v>2.3199999999999998E-2</v>
      </c>
      <c r="G4558" s="7">
        <v>-5163943</v>
      </c>
      <c r="H4558" s="7">
        <v>17015003</v>
      </c>
      <c r="K4558">
        <f t="shared" si="1676"/>
        <v>1478.3959341950203</v>
      </c>
      <c r="L4558">
        <f t="shared" si="1677"/>
        <v>1452.9678585209795</v>
      </c>
      <c r="M4558">
        <f t="shared" si="1678"/>
        <v>486.51574877003981</v>
      </c>
      <c r="N4558">
        <f t="shared" si="1679"/>
        <v>0.20178589720155626</v>
      </c>
      <c r="O4558">
        <f t="shared" si="1680"/>
        <v>69.02646249501305</v>
      </c>
      <c r="P4558">
        <f t="shared" si="1681"/>
        <v>69.175040507083963</v>
      </c>
      <c r="Q4558">
        <f t="shared" si="1682"/>
        <v>-9.6132729624940794E-2</v>
      </c>
      <c r="R4558">
        <f t="shared" si="1683"/>
        <v>69.12259522463799</v>
      </c>
      <c r="S4558">
        <f t="shared" si="1684"/>
        <v>486.57983725645641</v>
      </c>
      <c r="T4558">
        <f t="shared" si="1685"/>
        <v>20.881969662589643</v>
      </c>
      <c r="U4558">
        <f t="shared" si="1672"/>
        <v>0.60594194817648195</v>
      </c>
      <c r="V4558" s="6">
        <f t="shared" si="1686"/>
        <v>259800.00000006985</v>
      </c>
      <c r="W4558">
        <f t="shared" si="1687"/>
        <v>20.882783916737839</v>
      </c>
      <c r="X4558">
        <f t="shared" si="1688"/>
        <v>487.20404820305714</v>
      </c>
      <c r="Y4558">
        <f t="shared" si="1689"/>
        <v>-9.6132729624940794E-2</v>
      </c>
      <c r="Z4558">
        <f t="shared" si="1690"/>
        <v>1.0370379856234927E-6</v>
      </c>
      <c r="AA4558">
        <f t="shared" si="1691"/>
        <v>1.1097581200599545E-6</v>
      </c>
      <c r="AB4558">
        <f t="shared" si="1673"/>
        <v>1.007384079739559</v>
      </c>
      <c r="AC4558">
        <f t="shared" si="1692"/>
        <v>1.9091180720417118</v>
      </c>
      <c r="AD4558">
        <f t="shared" si="1693"/>
        <v>-3.8740672338808385E-9</v>
      </c>
      <c r="AE4558">
        <f t="shared" si="1694"/>
        <v>2.2660531066119625E-5</v>
      </c>
      <c r="AF4558">
        <f t="shared" si="1695"/>
        <v>-1.7018767524787882E-5</v>
      </c>
      <c r="AG4558" t="str">
        <f t="shared" si="1674"/>
        <v>NaN</v>
      </c>
      <c r="AH4558" t="str">
        <f t="shared" si="1675"/>
        <v>NaN</v>
      </c>
    </row>
    <row r="4559" spans="1:34" ht="15">
      <c r="A4559" s="8">
        <v>43261.435416666667</v>
      </c>
      <c r="B4559" s="7">
        <v>-2.3265403E-2</v>
      </c>
      <c r="C4559" s="7">
        <v>3.172877723</v>
      </c>
      <c r="D4559" s="9">
        <v>2.3400000000000001E-2</v>
      </c>
      <c r="E4559" s="9">
        <v>2.3300000000000001E-2</v>
      </c>
      <c r="F4559" s="9">
        <v>2.3199999999999998E-2</v>
      </c>
      <c r="G4559" s="7">
        <v>-5164424</v>
      </c>
      <c r="H4559" s="7">
        <v>17015003</v>
      </c>
      <c r="K4559">
        <f t="shared" si="1676"/>
        <v>1482.562375517113</v>
      </c>
      <c r="L4559">
        <f t="shared" si="1677"/>
        <v>1457.1342998430721</v>
      </c>
      <c r="M4559">
        <f t="shared" si="1678"/>
        <v>487.9108514267412</v>
      </c>
      <c r="N4559">
        <f t="shared" si="1679"/>
        <v>0.20182626562467215</v>
      </c>
      <c r="O4559">
        <f t="shared" si="1680"/>
        <v>69.02646249501305</v>
      </c>
      <c r="P4559">
        <f t="shared" si="1681"/>
        <v>69.175040507083963</v>
      </c>
      <c r="Q4559">
        <f t="shared" si="1682"/>
        <v>-9.6132729624940794E-2</v>
      </c>
      <c r="R4559">
        <f t="shared" si="1683"/>
        <v>69.12259522463799</v>
      </c>
      <c r="S4559">
        <f t="shared" si="1684"/>
        <v>487.97493991315781</v>
      </c>
      <c r="T4559">
        <f t="shared" si="1685"/>
        <v>20.886218970286052</v>
      </c>
      <c r="U4559">
        <f t="shared" si="1672"/>
        <v>0.60585569550498242</v>
      </c>
      <c r="V4559" s="6">
        <f t="shared" si="1686"/>
        <v>259860.00000026543</v>
      </c>
      <c r="W4559">
        <f t="shared" si="1687"/>
        <v>20.890322392519252</v>
      </c>
      <c r="X4559">
        <f t="shared" si="1688"/>
        <v>487.69296637882115</v>
      </c>
      <c r="Y4559">
        <f t="shared" si="1689"/>
        <v>3.985638666937537E-3</v>
      </c>
      <c r="Z4559">
        <f t="shared" si="1690"/>
        <v>6.5763474892293346E-7</v>
      </c>
      <c r="AA4559">
        <f t="shared" si="1691"/>
        <v>1.2574551945270029E-6</v>
      </c>
      <c r="AB4559">
        <f t="shared" si="1673"/>
        <v>1.0071565008935786</v>
      </c>
      <c r="AC4559">
        <f t="shared" si="1692"/>
        <v>1.9090155362469976</v>
      </c>
      <c r="AD4559">
        <f t="shared" si="1693"/>
        <v>1.0587206061540999E-7</v>
      </c>
      <c r="AE4559">
        <f t="shared" si="1694"/>
        <v>2.178366734946519E-5</v>
      </c>
      <c r="AF4559">
        <f t="shared" si="1695"/>
        <v>4.8381731336740336E-4</v>
      </c>
      <c r="AG4559">
        <f t="shared" si="1674"/>
        <v>1.0587206061541E-5</v>
      </c>
      <c r="AH4559">
        <f t="shared" si="1675"/>
        <v>4.838173133674033</v>
      </c>
    </row>
    <row r="4560" spans="1:34" ht="15">
      <c r="A4560" s="8">
        <v>43261.436111111114</v>
      </c>
      <c r="B4560" s="9">
        <v>-2.3300000000000001E-2</v>
      </c>
      <c r="C4560" s="7">
        <v>3.172991889</v>
      </c>
      <c r="D4560" s="9">
        <v>2.35E-2</v>
      </c>
      <c r="E4560" s="9">
        <v>2.3300000000000001E-2</v>
      </c>
      <c r="F4560" s="9">
        <v>2.3199999999999998E-2</v>
      </c>
      <c r="G4560" s="7">
        <v>-5164908</v>
      </c>
      <c r="H4560" s="7">
        <v>17015003</v>
      </c>
      <c r="K4560">
        <f t="shared" si="1676"/>
        <v>1484.7663473596958</v>
      </c>
      <c r="L4560">
        <f t="shared" si="1677"/>
        <v>1459.3382716856549</v>
      </c>
      <c r="M4560">
        <f t="shared" si="1678"/>
        <v>488.64883541239783</v>
      </c>
      <c r="N4560">
        <f t="shared" si="1679"/>
        <v>0.20186086756317786</v>
      </c>
      <c r="O4560">
        <f t="shared" si="1680"/>
        <v>69.326817599888685</v>
      </c>
      <c r="P4560">
        <f t="shared" si="1681"/>
        <v>69.175040507083963</v>
      </c>
      <c r="Q4560">
        <f t="shared" si="1682"/>
        <v>0.2042223752506942</v>
      </c>
      <c r="R4560">
        <f t="shared" si="1683"/>
        <v>69.12259522463799</v>
      </c>
      <c r="S4560">
        <f t="shared" si="1684"/>
        <v>488.51268716223069</v>
      </c>
      <c r="T4560">
        <f t="shared" si="1685"/>
        <v>20.889861279602442</v>
      </c>
      <c r="U4560">
        <f t="shared" si="1672"/>
        <v>0.60578176371858061</v>
      </c>
      <c r="V4560" s="6">
        <f t="shared" si="1686"/>
        <v>259920.000000461</v>
      </c>
      <c r="W4560">
        <f t="shared" si="1687"/>
        <v>20.897630305706951</v>
      </c>
      <c r="X4560">
        <f t="shared" si="1688"/>
        <v>488.19253496012857</v>
      </c>
      <c r="Y4560">
        <f t="shared" si="1689"/>
        <v>0.10410400695881587</v>
      </c>
      <c r="Z4560">
        <f t="shared" si="1690"/>
        <v>7.9675051192574146E-7</v>
      </c>
      <c r="AA4560">
        <f t="shared" si="1691"/>
        <v>1.3021707852201494E-6</v>
      </c>
      <c r="AB4560">
        <f t="shared" si="1673"/>
        <v>1.0069395986744911</v>
      </c>
      <c r="AC4560">
        <f t="shared" si="1692"/>
        <v>1.9089276473231931</v>
      </c>
      <c r="AD4560">
        <f t="shared" si="1693"/>
        <v>4.1972735744373123E-9</v>
      </c>
      <c r="AE4560">
        <f t="shared" si="1694"/>
        <v>2.1320494387376089E-5</v>
      </c>
      <c r="AF4560">
        <f t="shared" si="1695"/>
        <v>1.9597516644832668E-5</v>
      </c>
      <c r="AG4560">
        <f t="shared" si="1674"/>
        <v>4.1972735744373124E-7</v>
      </c>
      <c r="AH4560">
        <f t="shared" si="1675"/>
        <v>0.19597516644832666</v>
      </c>
    </row>
    <row r="4561" spans="1:34" ht="15">
      <c r="A4561" s="8">
        <v>43261.436805555553</v>
      </c>
      <c r="B4561" s="9">
        <v>-2.3300000000000001E-2</v>
      </c>
      <c r="C4561" s="7">
        <v>3.1731774069999998</v>
      </c>
      <c r="D4561" s="9">
        <v>2.35E-2</v>
      </c>
      <c r="E4561" s="9">
        <v>2.3300000000000001E-2</v>
      </c>
      <c r="F4561" s="9">
        <v>2.3199999999999998E-2</v>
      </c>
      <c r="G4561" s="7">
        <v>-5165390</v>
      </c>
      <c r="H4561" s="7">
        <v>17015003</v>
      </c>
      <c r="K4561">
        <f t="shared" si="1676"/>
        <v>1484.7663473596958</v>
      </c>
      <c r="L4561">
        <f t="shared" si="1677"/>
        <v>1459.3382716856549</v>
      </c>
      <c r="M4561">
        <f t="shared" si="1678"/>
        <v>488.64883541239783</v>
      </c>
      <c r="N4561">
        <f t="shared" si="1679"/>
        <v>0.20191709518285189</v>
      </c>
      <c r="O4561">
        <f t="shared" si="1680"/>
        <v>69.326817599888685</v>
      </c>
      <c r="P4561">
        <f t="shared" si="1681"/>
        <v>69.175040507083963</v>
      </c>
      <c r="Q4561">
        <f t="shared" si="1682"/>
        <v>0.2042223752506942</v>
      </c>
      <c r="R4561">
        <f t="shared" si="1683"/>
        <v>69.12259522463799</v>
      </c>
      <c r="S4561">
        <f t="shared" si="1684"/>
        <v>488.51268716223069</v>
      </c>
      <c r="T4561">
        <f t="shared" si="1685"/>
        <v>20.895779976410239</v>
      </c>
      <c r="U4561">
        <f t="shared" si="1672"/>
        <v>0.60566162569894544</v>
      </c>
      <c r="V4561" s="6">
        <f t="shared" si="1686"/>
        <v>259980.00000002794</v>
      </c>
      <c r="W4561">
        <f t="shared" si="1687"/>
        <v>20.905011182486323</v>
      </c>
      <c r="X4561">
        <f t="shared" si="1688"/>
        <v>488.69220627828452</v>
      </c>
      <c r="Y4561">
        <f t="shared" si="1689"/>
        <v>0.19048091830579969</v>
      </c>
      <c r="Z4561">
        <f t="shared" si="1690"/>
        <v>2.1531198623802856E-6</v>
      </c>
      <c r="AA4561">
        <f t="shared" si="1691"/>
        <v>1.3261091389840316E-6</v>
      </c>
      <c r="AB4561">
        <f t="shared" si="1673"/>
        <v>1.0067618435706123</v>
      </c>
      <c r="AC4561">
        <f t="shared" si="1692"/>
        <v>1.9087848291692207</v>
      </c>
      <c r="AD4561">
        <f t="shared" si="1693"/>
        <v>2.3359420999280063E-9</v>
      </c>
      <c r="AE4561">
        <f t="shared" si="1694"/>
        <v>2.1188603821807934E-5</v>
      </c>
      <c r="AF4561">
        <f t="shared" si="1695"/>
        <v>1.0974652283785747E-5</v>
      </c>
      <c r="AG4561">
        <f t="shared" si="1674"/>
        <v>2.3359420999280063E-7</v>
      </c>
      <c r="AH4561">
        <f t="shared" si="1675"/>
        <v>0.10974652283785746</v>
      </c>
    </row>
    <row r="4562" spans="1:34" ht="15">
      <c r="A4562" s="8">
        <v>43261.4375</v>
      </c>
      <c r="B4562" s="9">
        <v>-2.3300000000000001E-2</v>
      </c>
      <c r="C4562" s="7">
        <v>3.1738017479999998</v>
      </c>
      <c r="D4562" s="9">
        <v>2.35E-2</v>
      </c>
      <c r="E4562" s="9">
        <v>2.3300000000000001E-2</v>
      </c>
      <c r="F4562" s="7">
        <v>2.3213678000000001E-2</v>
      </c>
      <c r="G4562" s="7">
        <v>-5165873</v>
      </c>
      <c r="H4562" s="7">
        <v>17015003</v>
      </c>
      <c r="K4562">
        <f t="shared" si="1676"/>
        <v>1484.7663473596958</v>
      </c>
      <c r="L4562">
        <f t="shared" si="1677"/>
        <v>1459.3202920791398</v>
      </c>
      <c r="M4562">
        <f t="shared" si="1678"/>
        <v>488.64281507156579</v>
      </c>
      <c r="N4562">
        <f t="shared" si="1679"/>
        <v>0.20210632322700345</v>
      </c>
      <c r="O4562">
        <f t="shared" si="1680"/>
        <v>69.326817599888685</v>
      </c>
      <c r="P4562">
        <f t="shared" si="1681"/>
        <v>69.175040507083963</v>
      </c>
      <c r="Q4562">
        <f t="shared" si="1682"/>
        <v>0.16299800441601064</v>
      </c>
      <c r="R4562">
        <f t="shared" si="1683"/>
        <v>69.163819595472674</v>
      </c>
      <c r="S4562">
        <f t="shared" si="1684"/>
        <v>488.53414973528845</v>
      </c>
      <c r="T4562">
        <f t="shared" si="1685"/>
        <v>20.915698717899872</v>
      </c>
      <c r="U4562">
        <f t="shared" si="1672"/>
        <v>0.60525731403475647</v>
      </c>
      <c r="V4562" s="6">
        <f t="shared" si="1686"/>
        <v>260040.00000022352</v>
      </c>
      <c r="W4562">
        <f t="shared" si="1687"/>
        <v>20.912730605815451</v>
      </c>
      <c r="X4562">
        <f t="shared" si="1688"/>
        <v>489.22616293543047</v>
      </c>
      <c r="Y4562">
        <f t="shared" si="1689"/>
        <v>0.19048091830579969</v>
      </c>
      <c r="Z4562">
        <f t="shared" si="1690"/>
        <v>2.5040703657269557E-6</v>
      </c>
      <c r="AA4562">
        <f t="shared" si="1691"/>
        <v>1.289975243931559E-6</v>
      </c>
      <c r="AB4562">
        <f t="shared" si="1673"/>
        <v>1.0067619273459114</v>
      </c>
      <c r="AC4562">
        <f t="shared" si="1692"/>
        <v>1.9083041899370761</v>
      </c>
      <c r="AD4562">
        <f t="shared" si="1693"/>
        <v>2.2717200488216424E-9</v>
      </c>
      <c r="AE4562">
        <f t="shared" si="1694"/>
        <v>2.1000294499161076E-5</v>
      </c>
      <c r="AF4562">
        <f t="shared" si="1695"/>
        <v>1.0768630159744135E-5</v>
      </c>
      <c r="AG4562">
        <f t="shared" si="1674"/>
        <v>2.2717200488216425E-7</v>
      </c>
      <c r="AH4562">
        <f t="shared" si="1675"/>
        <v>0.10768630159744136</v>
      </c>
    </row>
    <row r="4563" spans="1:34" ht="15">
      <c r="A4563" s="8">
        <v>43261.438194444447</v>
      </c>
      <c r="B4563" s="9">
        <v>-2.3400000000000001E-2</v>
      </c>
      <c r="C4563" s="7">
        <v>3.1741192699999998</v>
      </c>
      <c r="D4563" s="9">
        <v>2.35E-2</v>
      </c>
      <c r="E4563" s="9">
        <v>2.3300000000000001E-2</v>
      </c>
      <c r="F4563" s="9">
        <v>2.3199999999999998E-2</v>
      </c>
      <c r="G4563" s="7">
        <v>-5166354</v>
      </c>
      <c r="H4563" s="7">
        <v>17015003</v>
      </c>
      <c r="K4563">
        <f t="shared" si="1676"/>
        <v>1491.1367605243709</v>
      </c>
      <c r="L4563">
        <f t="shared" si="1677"/>
        <v>1465.70868485033</v>
      </c>
      <c r="M4563">
        <f t="shared" si="1678"/>
        <v>490.78192205475568</v>
      </c>
      <c r="N4563">
        <f t="shared" si="1679"/>
        <v>0.20220255920547531</v>
      </c>
      <c r="O4563">
        <f t="shared" si="1680"/>
        <v>69.326817599888685</v>
      </c>
      <c r="P4563">
        <f t="shared" si="1681"/>
        <v>69.175040507083963</v>
      </c>
      <c r="Q4563">
        <f t="shared" si="1682"/>
        <v>0.2042223752506942</v>
      </c>
      <c r="R4563">
        <f t="shared" si="1683"/>
        <v>69.12259522463799</v>
      </c>
      <c r="S4563">
        <f t="shared" si="1684"/>
        <v>490.64577380458854</v>
      </c>
      <c r="T4563">
        <f t="shared" si="1685"/>
        <v>20.925828820896911</v>
      </c>
      <c r="U4563">
        <f t="shared" si="1672"/>
        <v>0.60505169267041103</v>
      </c>
      <c r="V4563" s="6">
        <f t="shared" si="1686"/>
        <v>260100.0000004191</v>
      </c>
      <c r="W4563">
        <f t="shared" si="1687"/>
        <v>20.920003498638778</v>
      </c>
      <c r="X4563">
        <f t="shared" si="1688"/>
        <v>489.72764490900079</v>
      </c>
      <c r="Y4563">
        <f t="shared" si="1689"/>
        <v>0.17075259383388661</v>
      </c>
      <c r="Z4563">
        <f t="shared" si="1690"/>
        <v>1.2994612582386461E-6</v>
      </c>
      <c r="AA4563">
        <f t="shared" si="1691"/>
        <v>1.3916015852308005E-6</v>
      </c>
      <c r="AB4563">
        <f t="shared" si="1673"/>
        <v>1.0067727124594255</v>
      </c>
      <c r="AC4563">
        <f t="shared" si="1692"/>
        <v>1.9080597505517576</v>
      </c>
      <c r="AD4563">
        <f t="shared" si="1693"/>
        <v>2.7334861830365926E-9</v>
      </c>
      <c r="AE4563">
        <f t="shared" si="1694"/>
        <v>2.2627283893827875E-5</v>
      </c>
      <c r="AF4563">
        <f t="shared" si="1695"/>
        <v>1.2025841988502171E-5</v>
      </c>
      <c r="AG4563">
        <f t="shared" si="1674"/>
        <v>2.7334861830365926E-7</v>
      </c>
      <c r="AH4563">
        <f t="shared" si="1675"/>
        <v>0.12025841988502171</v>
      </c>
    </row>
    <row r="4564" spans="1:34" ht="15">
      <c r="A4564" s="8">
        <v>43261.438888888886</v>
      </c>
      <c r="B4564" s="9">
        <v>-2.3400000000000001E-2</v>
      </c>
      <c r="C4564" s="7">
        <v>3.1742905179999998</v>
      </c>
      <c r="D4564" s="7">
        <v>2.3480295000000002E-2</v>
      </c>
      <c r="E4564" s="9">
        <v>2.3300000000000001E-2</v>
      </c>
      <c r="F4564" s="9">
        <v>2.3199999999999998E-2</v>
      </c>
      <c r="G4564" s="7">
        <v>-5166836</v>
      </c>
      <c r="H4564" s="7">
        <v>17015003</v>
      </c>
      <c r="K4564">
        <f t="shared" si="1676"/>
        <v>1491.1367605243709</v>
      </c>
      <c r="L4564">
        <f t="shared" si="1677"/>
        <v>1465.70868485033</v>
      </c>
      <c r="M4564">
        <f t="shared" si="1678"/>
        <v>490.78192205475568</v>
      </c>
      <c r="N4564">
        <f t="shared" si="1679"/>
        <v>0.20225446181014947</v>
      </c>
      <c r="O4564">
        <f t="shared" si="1680"/>
        <v>69.267632626472945</v>
      </c>
      <c r="P4564">
        <f t="shared" si="1681"/>
        <v>69.175040507083963</v>
      </c>
      <c r="Q4564">
        <f t="shared" si="1682"/>
        <v>0.14503740183495495</v>
      </c>
      <c r="R4564">
        <f t="shared" si="1683"/>
        <v>69.12259522463799</v>
      </c>
      <c r="S4564">
        <f t="shared" si="1684"/>
        <v>490.68523045353237</v>
      </c>
      <c r="T4564">
        <f t="shared" si="1685"/>
        <v>20.931292252967875</v>
      </c>
      <c r="U4564">
        <f t="shared" si="1672"/>
        <v>0.60494079563838987</v>
      </c>
      <c r="V4564" s="6">
        <f t="shared" si="1686"/>
        <v>260159.99999998603</v>
      </c>
      <c r="W4564">
        <f t="shared" si="1687"/>
        <v>20.927731675831936</v>
      </c>
      <c r="X4564">
        <f t="shared" si="1688"/>
        <v>490.18771062667315</v>
      </c>
      <c r="Y4564">
        <f t="shared" si="1689"/>
        <v>0.18449405077878112</v>
      </c>
      <c r="Z4564">
        <f t="shared" si="1690"/>
        <v>8.3468924007016669E-7</v>
      </c>
      <c r="AA4564">
        <f t="shared" si="1691"/>
        <v>1.5347816388097626E-6</v>
      </c>
      <c r="AB4564">
        <f t="shared" si="1673"/>
        <v>1.0067445574972351</v>
      </c>
      <c r="AC4564">
        <f t="shared" si="1692"/>
        <v>1.9079279179358852</v>
      </c>
      <c r="AD4564">
        <f t="shared" si="1693"/>
        <v>2.7899954742956006E-9</v>
      </c>
      <c r="AE4564">
        <f t="shared" si="1694"/>
        <v>2.340858342839716E-5</v>
      </c>
      <c r="AF4564">
        <f t="shared" si="1695"/>
        <v>1.1864772126937344E-5</v>
      </c>
      <c r="AG4564">
        <f t="shared" si="1674"/>
        <v>2.7899954742956005E-7</v>
      </c>
      <c r="AH4564">
        <f t="shared" si="1675"/>
        <v>0.11864772126937344</v>
      </c>
    </row>
    <row r="4565" spans="1:34" ht="15">
      <c r="A4565" s="8">
        <v>43261.439583333333</v>
      </c>
      <c r="B4565" s="9">
        <v>-2.3400000000000001E-2</v>
      </c>
      <c r="C4565" s="7">
        <v>3.1744332239999999</v>
      </c>
      <c r="D4565" s="9">
        <v>2.35E-2</v>
      </c>
      <c r="E4565" s="9">
        <v>2.3300000000000001E-2</v>
      </c>
      <c r="F4565" s="9">
        <v>2.3199999999999998E-2</v>
      </c>
      <c r="G4565" s="7">
        <v>-5167319</v>
      </c>
      <c r="H4565" s="7">
        <v>17015003</v>
      </c>
      <c r="K4565">
        <f t="shared" si="1676"/>
        <v>1491.1367605243709</v>
      </c>
      <c r="L4565">
        <f t="shared" si="1677"/>
        <v>1465.70868485033</v>
      </c>
      <c r="M4565">
        <f t="shared" si="1678"/>
        <v>490.78192205475568</v>
      </c>
      <c r="N4565">
        <f t="shared" si="1679"/>
        <v>0.20229771377865499</v>
      </c>
      <c r="O4565">
        <f t="shared" si="1680"/>
        <v>69.326817599888685</v>
      </c>
      <c r="P4565">
        <f t="shared" si="1681"/>
        <v>69.175040507083963</v>
      </c>
      <c r="Q4565">
        <f t="shared" si="1682"/>
        <v>0.2042223752506942</v>
      </c>
      <c r="R4565">
        <f t="shared" si="1683"/>
        <v>69.12259522463799</v>
      </c>
      <c r="S4565">
        <f t="shared" si="1684"/>
        <v>490.64577380458854</v>
      </c>
      <c r="T4565">
        <f t="shared" si="1685"/>
        <v>20.93584509175793</v>
      </c>
      <c r="U4565">
        <f t="shared" si="1672"/>
        <v>0.60484838187675993</v>
      </c>
      <c r="V4565" s="6">
        <f t="shared" si="1686"/>
        <v>260220.00000018161</v>
      </c>
      <c r="W4565">
        <f t="shared" si="1687"/>
        <v>20.935319766659354</v>
      </c>
      <c r="X4565">
        <f t="shared" si="1688"/>
        <v>490.67662880243705</v>
      </c>
      <c r="Y4565">
        <f t="shared" si="1689"/>
        <v>8.4030116395884605E-2</v>
      </c>
      <c r="Z4565">
        <f t="shared" si="1690"/>
        <v>7.8410072025618332E-7</v>
      </c>
      <c r="AA4565">
        <f t="shared" si="1691"/>
        <v>1.4205085478686405E-6</v>
      </c>
      <c r="AB4565">
        <f t="shared" si="1673"/>
        <v>1.0069503987181021</v>
      </c>
      <c r="AC4565">
        <f t="shared" si="1692"/>
        <v>1.9078180579358812</v>
      </c>
      <c r="AD4565">
        <f t="shared" si="1693"/>
        <v>5.6692178888093921E-9</v>
      </c>
      <c r="AE4565">
        <f t="shared" si="1694"/>
        <v>2.2049200472133121E-5</v>
      </c>
      <c r="AF4565">
        <f t="shared" si="1695"/>
        <v>2.5595365682304541E-5</v>
      </c>
      <c r="AG4565">
        <f t="shared" si="1674"/>
        <v>5.6692178888093922E-7</v>
      </c>
      <c r="AH4565">
        <f t="shared" si="1675"/>
        <v>0.25595365682304544</v>
      </c>
    </row>
    <row r="4566" spans="1:34" ht="15">
      <c r="A4566" s="8">
        <v>43261.44027777778</v>
      </c>
      <c r="B4566" s="9">
        <v>-2.3400000000000001E-2</v>
      </c>
      <c r="C4566" s="7">
        <v>3.1745854439999999</v>
      </c>
      <c r="D4566" s="9">
        <v>2.35E-2</v>
      </c>
      <c r="E4566" s="9">
        <v>2.3300000000000001E-2</v>
      </c>
      <c r="F4566" s="9">
        <v>2.3300000000000001E-2</v>
      </c>
      <c r="G4566" s="7">
        <v>-5167799</v>
      </c>
      <c r="H4566" s="7">
        <v>17015003</v>
      </c>
      <c r="K4566">
        <f t="shared" si="1676"/>
        <v>1491.1367605243709</v>
      </c>
      <c r="L4566">
        <f t="shared" si="1677"/>
        <v>1465.5772357604408</v>
      </c>
      <c r="M4566">
        <f t="shared" si="1678"/>
        <v>490.73790728043184</v>
      </c>
      <c r="N4566">
        <f t="shared" si="1679"/>
        <v>0.20234384929255003</v>
      </c>
      <c r="O4566">
        <f t="shared" si="1680"/>
        <v>69.326817599888685</v>
      </c>
      <c r="P4566">
        <f t="shared" si="1681"/>
        <v>69.175040507083963</v>
      </c>
      <c r="Q4566">
        <f t="shared" si="1682"/>
        <v>-9.716942789799532E-2</v>
      </c>
      <c r="R4566">
        <f t="shared" si="1683"/>
        <v>69.42398702778668</v>
      </c>
      <c r="S4566">
        <f t="shared" si="1684"/>
        <v>490.8026868990305</v>
      </c>
      <c r="T4566">
        <f t="shared" si="1685"/>
        <v>20.94070146164162</v>
      </c>
      <c r="U4566">
        <f t="shared" si="1672"/>
        <v>0.60474980702499981</v>
      </c>
      <c r="V4566" s="6">
        <f t="shared" si="1686"/>
        <v>260280.00000037719</v>
      </c>
      <c r="W4566">
        <f t="shared" si="1687"/>
        <v>20.943225973445553</v>
      </c>
      <c r="X4566">
        <f t="shared" si="1688"/>
        <v>491.20691215120672</v>
      </c>
      <c r="Y4566">
        <f t="shared" si="1689"/>
        <v>1.1855628157538453E-2</v>
      </c>
      <c r="Z4566">
        <f t="shared" si="1690"/>
        <v>1.369019138017626E-6</v>
      </c>
      <c r="AA4566">
        <f t="shared" si="1691"/>
        <v>1.2050607064868456E-6</v>
      </c>
      <c r="AB4566">
        <f t="shared" si="1673"/>
        <v>1.007098917701059</v>
      </c>
      <c r="AC4566">
        <f t="shared" si="1692"/>
        <v>1.9077008737305876</v>
      </c>
      <c r="AD4566">
        <f t="shared" si="1693"/>
        <v>3.408567839591457E-8</v>
      </c>
      <c r="AE4566">
        <f t="shared" si="1694"/>
        <v>2.306257189458748E-5</v>
      </c>
      <c r="AF4566">
        <f t="shared" si="1695"/>
        <v>1.4712796926416054E-4</v>
      </c>
      <c r="AG4566">
        <f t="shared" si="1674"/>
        <v>3.408567839591457E-6</v>
      </c>
      <c r="AH4566">
        <f t="shared" si="1675"/>
        <v>1.4712796926416054</v>
      </c>
    </row>
    <row r="4567" spans="1:34" ht="15">
      <c r="A4567" s="8">
        <v>43261.440972222219</v>
      </c>
      <c r="B4567" s="9">
        <v>-2.3400000000000001E-2</v>
      </c>
      <c r="C4567" s="7">
        <v>3.1749481570000002</v>
      </c>
      <c r="D4567" s="7">
        <v>2.3508550999999999E-2</v>
      </c>
      <c r="E4567" s="9">
        <v>2.3300000000000001E-2</v>
      </c>
      <c r="F4567" s="9">
        <v>2.3300000000000001E-2</v>
      </c>
      <c r="G4567" s="7">
        <v>-5168282</v>
      </c>
      <c r="H4567" s="7">
        <v>17015003</v>
      </c>
      <c r="K4567">
        <f t="shared" si="1676"/>
        <v>1491.1367605243709</v>
      </c>
      <c r="L4567">
        <f t="shared" si="1677"/>
        <v>1465.5772357604408</v>
      </c>
      <c r="M4567">
        <f t="shared" si="1678"/>
        <v>490.73790728043184</v>
      </c>
      <c r="N4567">
        <f t="shared" si="1679"/>
        <v>0.20245378196008013</v>
      </c>
      <c r="O4567">
        <f t="shared" si="1680"/>
        <v>69.352500964906596</v>
      </c>
      <c r="P4567">
        <f t="shared" si="1681"/>
        <v>69.175040507083963</v>
      </c>
      <c r="Q4567">
        <f t="shared" si="1682"/>
        <v>-7.1486062880083523E-2</v>
      </c>
      <c r="R4567">
        <f t="shared" si="1683"/>
        <v>69.42398702778668</v>
      </c>
      <c r="S4567">
        <f t="shared" si="1684"/>
        <v>490.78556465568522</v>
      </c>
      <c r="T4567">
        <f t="shared" si="1685"/>
        <v>20.952273321381629</v>
      </c>
      <c r="U4567">
        <f t="shared" si="1672"/>
        <v>0.60451492080632541</v>
      </c>
      <c r="V4567" s="6">
        <f t="shared" si="1686"/>
        <v>260339.99999994412</v>
      </c>
      <c r="W4567">
        <f t="shared" si="1687"/>
        <v>20.951526175282734</v>
      </c>
      <c r="X4567">
        <f t="shared" si="1688"/>
        <v>491.69583032697062</v>
      </c>
      <c r="Y4567">
        <f t="shared" si="1689"/>
        <v>-5.8892079074240655E-2</v>
      </c>
      <c r="Z4567">
        <f t="shared" si="1690"/>
        <v>1.7990108869784761E-6</v>
      </c>
      <c r="AA4567">
        <f t="shared" si="1691"/>
        <v>1.163506993714708E-6</v>
      </c>
      <c r="AB4567">
        <f t="shared" si="1673"/>
        <v>1.0072438862207802</v>
      </c>
      <c r="AC4567">
        <f t="shared" si="1692"/>
        <v>1.9074216447550614</v>
      </c>
      <c r="AD4567">
        <f t="shared" si="1693"/>
        <v>-6.6242410173852398E-9</v>
      </c>
      <c r="AE4567">
        <f t="shared" si="1694"/>
        <v>2.405104831126318E-5</v>
      </c>
      <c r="AF4567">
        <f t="shared" si="1695"/>
        <v>-2.741783451208581E-5</v>
      </c>
      <c r="AG4567" t="str">
        <f t="shared" si="1674"/>
        <v>NaN</v>
      </c>
      <c r="AH4567" t="str">
        <f t="shared" si="1675"/>
        <v>NaN</v>
      </c>
    </row>
    <row r="4568" spans="1:34" ht="15">
      <c r="A4568" s="8">
        <v>43261.441666666666</v>
      </c>
      <c r="B4568" s="9">
        <v>-2.35E-2</v>
      </c>
      <c r="C4568" s="7">
        <v>3.1752621109999999</v>
      </c>
      <c r="D4568" s="9">
        <v>2.35E-2</v>
      </c>
      <c r="E4568" s="9">
        <v>2.3300000000000001E-2</v>
      </c>
      <c r="F4568" s="7">
        <v>2.3270420999999999E-2</v>
      </c>
      <c r="G4568" s="7">
        <v>-5168766</v>
      </c>
      <c r="H4568" s="7">
        <v>17015003</v>
      </c>
      <c r="K4568">
        <f t="shared" si="1676"/>
        <v>1497.5071736890461</v>
      </c>
      <c r="L4568">
        <f t="shared" si="1677"/>
        <v>1471.9865302514143</v>
      </c>
      <c r="M4568">
        <f t="shared" si="1678"/>
        <v>492.88401305288698</v>
      </c>
      <c r="N4568">
        <f t="shared" si="1679"/>
        <v>0.2025489365332597</v>
      </c>
      <c r="O4568">
        <f t="shared" si="1680"/>
        <v>69.326817599888685</v>
      </c>
      <c r="P4568">
        <f t="shared" si="1681"/>
        <v>69.175040507083963</v>
      </c>
      <c r="Q4568">
        <f t="shared" si="1682"/>
        <v>-8.0207464446431231E-3</v>
      </c>
      <c r="R4568">
        <f t="shared" si="1683"/>
        <v>69.334838346333328</v>
      </c>
      <c r="S4568">
        <f t="shared" si="1684"/>
        <v>492.88936021718342</v>
      </c>
      <c r="T4568">
        <f t="shared" si="1685"/>
        <v>20.962289592242637</v>
      </c>
      <c r="U4568">
        <f t="shared" si="1672"/>
        <v>0.60431161001267475</v>
      </c>
      <c r="V4568" s="6">
        <f t="shared" si="1686"/>
        <v>260400.0000001397</v>
      </c>
      <c r="W4568">
        <f t="shared" si="1687"/>
        <v>20.959575388843465</v>
      </c>
      <c r="X4568">
        <f t="shared" si="1688"/>
        <v>492.19284930946799</v>
      </c>
      <c r="Y4568">
        <f t="shared" si="1689"/>
        <v>-5.8892079074240655E-2</v>
      </c>
      <c r="Z4568">
        <f t="shared" si="1690"/>
        <v>1.3532082257924312E-6</v>
      </c>
      <c r="AA4568">
        <f t="shared" si="1691"/>
        <v>1.2199661563417793E-6</v>
      </c>
      <c r="AB4568">
        <f t="shared" si="1673"/>
        <v>1.0072121702196002</v>
      </c>
      <c r="AC4568">
        <f t="shared" si="1692"/>
        <v>1.907179952139185</v>
      </c>
      <c r="AD4568">
        <f t="shared" si="1693"/>
        <v>-6.9448021325457712E-9</v>
      </c>
      <c r="AE4568">
        <f t="shared" si="1694"/>
        <v>2.2199174509493524E-5</v>
      </c>
      <c r="AF4568">
        <f t="shared" si="1695"/>
        <v>-3.1142544043183707E-5</v>
      </c>
      <c r="AG4568" t="str">
        <f t="shared" si="1674"/>
        <v>NaN</v>
      </c>
      <c r="AH4568" t="str">
        <f t="shared" si="1675"/>
        <v>NaN</v>
      </c>
    </row>
    <row r="4569" spans="1:34" ht="15">
      <c r="A4569" s="8">
        <v>43261.442361111112</v>
      </c>
      <c r="B4569" s="9">
        <v>-2.35E-2</v>
      </c>
      <c r="C4569" s="7">
        <v>3.175457143</v>
      </c>
      <c r="D4569" s="9">
        <v>2.35E-2</v>
      </c>
      <c r="E4569" s="9">
        <v>2.3300000000000001E-2</v>
      </c>
      <c r="F4569" s="9">
        <v>2.3300000000000001E-2</v>
      </c>
      <c r="G4569" s="7">
        <v>-5169251</v>
      </c>
      <c r="H4569" s="7">
        <v>17015003</v>
      </c>
      <c r="K4569">
        <f t="shared" si="1676"/>
        <v>1497.5071736890461</v>
      </c>
      <c r="L4569">
        <f t="shared" si="1677"/>
        <v>1471.947648925116</v>
      </c>
      <c r="M4569">
        <f t="shared" si="1678"/>
        <v>492.87099392278975</v>
      </c>
      <c r="N4569">
        <f t="shared" si="1679"/>
        <v>0.20260804769832333</v>
      </c>
      <c r="O4569">
        <f t="shared" si="1680"/>
        <v>69.326817599888685</v>
      </c>
      <c r="P4569">
        <f t="shared" si="1681"/>
        <v>69.175040507083963</v>
      </c>
      <c r="Q4569">
        <f t="shared" si="1682"/>
        <v>-9.716942789799532E-2</v>
      </c>
      <c r="R4569">
        <f t="shared" si="1683"/>
        <v>69.42398702778668</v>
      </c>
      <c r="S4569">
        <f t="shared" si="1684"/>
        <v>492.93577354138841</v>
      </c>
      <c r="T4569">
        <f t="shared" si="1685"/>
        <v>20.968511820144069</v>
      </c>
      <c r="U4569">
        <f t="shared" si="1672"/>
        <v>0.60418531090290917</v>
      </c>
      <c r="V4569" s="6">
        <f t="shared" si="1686"/>
        <v>260460.00000033528</v>
      </c>
      <c r="W4569">
        <f t="shared" si="1687"/>
        <v>20.966591455026862</v>
      </c>
      <c r="X4569">
        <f t="shared" si="1688"/>
        <v>492.68011651807359</v>
      </c>
      <c r="Y4569">
        <f t="shared" si="1689"/>
        <v>-6.7453200746877925E-2</v>
      </c>
      <c r="Z4569">
        <f t="shared" si="1690"/>
        <v>9.9593547605438884E-7</v>
      </c>
      <c r="AA4569">
        <f t="shared" si="1691"/>
        <v>1.3121072449222892E-6</v>
      </c>
      <c r="AB4569">
        <f t="shared" si="1673"/>
        <v>1.0072298279623653</v>
      </c>
      <c r="AC4569">
        <f t="shared" si="1692"/>
        <v>1.9070298097799234</v>
      </c>
      <c r="AD4569">
        <f t="shared" si="1693"/>
        <v>-6.5208102122404822E-9</v>
      </c>
      <c r="AE4569">
        <f t="shared" si="1694"/>
        <v>2.0241317224841269E-5</v>
      </c>
      <c r="AF4569">
        <f t="shared" si="1695"/>
        <v>-3.2069620819434815E-5</v>
      </c>
      <c r="AG4569" t="str">
        <f t="shared" si="1674"/>
        <v>NaN</v>
      </c>
      <c r="AH4569" t="str">
        <f t="shared" si="1675"/>
        <v>NaN</v>
      </c>
    </row>
    <row r="4570" spans="1:34" ht="15">
      <c r="A4570" s="8">
        <v>43261.443055555559</v>
      </c>
      <c r="B4570" s="9">
        <v>-2.35E-2</v>
      </c>
      <c r="C4570" s="7">
        <v>3.175636715</v>
      </c>
      <c r="D4570" s="9">
        <v>2.35E-2</v>
      </c>
      <c r="E4570" s="9">
        <v>2.3400000000000001E-2</v>
      </c>
      <c r="F4570" s="9">
        <v>2.3300000000000001E-2</v>
      </c>
      <c r="G4570" s="7">
        <v>-5169734</v>
      </c>
      <c r="H4570" s="7">
        <v>17015003</v>
      </c>
      <c r="K4570">
        <f t="shared" si="1676"/>
        <v>1497.5071736890461</v>
      </c>
      <c r="L4570">
        <f t="shared" si="1677"/>
        <v>1471.947648925116</v>
      </c>
      <c r="M4570">
        <f t="shared" si="1678"/>
        <v>492.87099392278975</v>
      </c>
      <c r="N4570">
        <f t="shared" si="1679"/>
        <v>0.20266247317790001</v>
      </c>
      <c r="O4570">
        <f t="shared" si="1680"/>
        <v>69.326817599888685</v>
      </c>
      <c r="P4570">
        <f t="shared" si="1681"/>
        <v>69.474334577007269</v>
      </c>
      <c r="Q4570">
        <f t="shared" si="1682"/>
        <v>-9.716942789799532E-2</v>
      </c>
      <c r="R4570">
        <f t="shared" si="1683"/>
        <v>69.42398702778668</v>
      </c>
      <c r="S4570">
        <f t="shared" si="1684"/>
        <v>492.93577354138841</v>
      </c>
      <c r="T4570">
        <f t="shared" si="1685"/>
        <v>20.974240817994247</v>
      </c>
      <c r="U4570">
        <f t="shared" si="1672"/>
        <v>0.60406902340270996</v>
      </c>
      <c r="V4570" s="6">
        <f t="shared" si="1686"/>
        <v>260520.00000053085</v>
      </c>
      <c r="W4570">
        <f t="shared" si="1687"/>
        <v>20.973198931477633</v>
      </c>
      <c r="X4570">
        <f t="shared" si="1688"/>
        <v>493.1690346938376</v>
      </c>
      <c r="Y4570">
        <f t="shared" si="1689"/>
        <v>-9.716942789799532E-2</v>
      </c>
      <c r="Z4570">
        <f t="shared" si="1690"/>
        <v>1.0085852688336836E-6</v>
      </c>
      <c r="AA4570">
        <f t="shared" si="1691"/>
        <v>1.2524865849172559E-6</v>
      </c>
      <c r="AB4570">
        <f t="shared" si="1673"/>
        <v>1.0072904542376395</v>
      </c>
      <c r="AC4570">
        <f t="shared" si="1692"/>
        <v>1.9068915690617987</v>
      </c>
      <c r="AD4570">
        <f t="shared" si="1693"/>
        <v>-4.32062668064407E-9</v>
      </c>
      <c r="AE4570">
        <f t="shared" si="1694"/>
        <v>1.914929577374047E-5</v>
      </c>
      <c r="AF4570">
        <f t="shared" si="1695"/>
        <v>-2.2460787134442721E-5</v>
      </c>
      <c r="AG4570" t="str">
        <f t="shared" si="1674"/>
        <v>NaN</v>
      </c>
      <c r="AH4570" t="str">
        <f t="shared" si="1675"/>
        <v>NaN</v>
      </c>
    </row>
    <row r="4571" spans="1:34" ht="15">
      <c r="A4571" s="8">
        <v>43261.443749999999</v>
      </c>
      <c r="B4571" s="9">
        <v>-2.35E-2</v>
      </c>
      <c r="C4571" s="7">
        <v>3.1758365049999999</v>
      </c>
      <c r="D4571" s="9">
        <v>2.35E-2</v>
      </c>
      <c r="E4571" s="9">
        <v>2.3400000000000001E-2</v>
      </c>
      <c r="F4571" s="9">
        <v>2.3300000000000001E-2</v>
      </c>
      <c r="G4571" s="7">
        <v>-5170215</v>
      </c>
      <c r="H4571" s="7">
        <v>17015003</v>
      </c>
      <c r="K4571">
        <f t="shared" si="1676"/>
        <v>1497.5071736890461</v>
      </c>
      <c r="L4571">
        <f t="shared" si="1677"/>
        <v>1471.947648925116</v>
      </c>
      <c r="M4571">
        <f t="shared" si="1678"/>
        <v>492.87099392278975</v>
      </c>
      <c r="N4571">
        <f t="shared" si="1679"/>
        <v>0.20272302641874279</v>
      </c>
      <c r="O4571">
        <f t="shared" si="1680"/>
        <v>69.326817599888685</v>
      </c>
      <c r="P4571">
        <f t="shared" si="1681"/>
        <v>69.474334577007269</v>
      </c>
      <c r="Q4571">
        <f t="shared" si="1682"/>
        <v>-9.716942789799532E-2</v>
      </c>
      <c r="R4571">
        <f t="shared" si="1683"/>
        <v>69.42398702778668</v>
      </c>
      <c r="S4571">
        <f t="shared" si="1684"/>
        <v>492.93577354138841</v>
      </c>
      <c r="T4571">
        <f t="shared" si="1685"/>
        <v>20.980614843346121</v>
      </c>
      <c r="U4571">
        <f t="shared" si="1672"/>
        <v>0.6039396431002978</v>
      </c>
      <c r="V4571" s="6">
        <f t="shared" si="1686"/>
        <v>260580.00000009779</v>
      </c>
      <c r="W4571">
        <f t="shared" si="1687"/>
        <v>20.979482453606149</v>
      </c>
      <c r="X4571">
        <f t="shared" si="1688"/>
        <v>493.65648729071808</v>
      </c>
      <c r="Y4571">
        <f t="shared" si="1689"/>
        <v>2.9489403938782743E-3</v>
      </c>
      <c r="Z4571">
        <f t="shared" si="1690"/>
        <v>1.2299033784596664E-6</v>
      </c>
      <c r="AA4571">
        <f t="shared" si="1691"/>
        <v>1.104338301256715E-6</v>
      </c>
      <c r="AB4571">
        <f t="shared" si="1673"/>
        <v>1.0070861953414745</v>
      </c>
      <c r="AC4571">
        <f t="shared" si="1692"/>
        <v>1.906737763830058</v>
      </c>
      <c r="AD4571">
        <f t="shared" si="1693"/>
        <v>1.2551753911345191E-7</v>
      </c>
      <c r="AE4571">
        <f t="shared" si="1694"/>
        <v>1.898021521348471E-5</v>
      </c>
      <c r="AF4571">
        <f t="shared" si="1695"/>
        <v>6.5831586188626703E-4</v>
      </c>
      <c r="AG4571">
        <f t="shared" si="1674"/>
        <v>1.255175391134519E-5</v>
      </c>
      <c r="AH4571">
        <f t="shared" si="1675"/>
        <v>6.5831586188626705</v>
      </c>
    </row>
    <row r="4572" spans="1:34" ht="15">
      <c r="A4572" s="8">
        <v>43261.444444444445</v>
      </c>
      <c r="B4572" s="9">
        <v>-2.3599999999999999E-2</v>
      </c>
      <c r="C4572" s="7">
        <v>3.1760993219999998</v>
      </c>
      <c r="D4572" s="9">
        <v>2.3599999999999999E-2</v>
      </c>
      <c r="E4572" s="9">
        <v>2.3400000000000001E-2</v>
      </c>
      <c r="F4572" s="9">
        <v>2.3300000000000001E-2</v>
      </c>
      <c r="G4572" s="7">
        <v>-5170699</v>
      </c>
      <c r="H4572" s="7">
        <v>17015003</v>
      </c>
      <c r="K4572">
        <f t="shared" si="1676"/>
        <v>1503.8775868537211</v>
      </c>
      <c r="L4572">
        <f t="shared" si="1677"/>
        <v>1478.3180620897911</v>
      </c>
      <c r="M4572">
        <f t="shared" si="1678"/>
        <v>495.0040805651476</v>
      </c>
      <c r="N4572">
        <f t="shared" si="1679"/>
        <v>0.2028026821627669</v>
      </c>
      <c r="O4572">
        <f t="shared" si="1680"/>
        <v>69.627172704764305</v>
      </c>
      <c r="P4572">
        <f t="shared" si="1681"/>
        <v>69.474334577007269</v>
      </c>
      <c r="Q4572">
        <f t="shared" si="1682"/>
        <v>0.20318567697762546</v>
      </c>
      <c r="R4572">
        <f t="shared" si="1683"/>
        <v>69.42398702778668</v>
      </c>
      <c r="S4572">
        <f t="shared" si="1684"/>
        <v>494.86862344716252</v>
      </c>
      <c r="T4572">
        <f t="shared" si="1685"/>
        <v>20.988999658506554</v>
      </c>
      <c r="U4572">
        <f t="shared" si="1672"/>
        <v>0.60376944768041174</v>
      </c>
      <c r="V4572" s="6">
        <f t="shared" si="1686"/>
        <v>260640.00000029337</v>
      </c>
      <c r="W4572">
        <f t="shared" si="1687"/>
        <v>20.985976107737404</v>
      </c>
      <c r="X4572">
        <f t="shared" si="1688"/>
        <v>494.14540546648198</v>
      </c>
      <c r="Y4572">
        <f t="shared" si="1689"/>
        <v>0.10306730868575187</v>
      </c>
      <c r="Z4572">
        <f t="shared" si="1690"/>
        <v>1.4290883403197525E-6</v>
      </c>
      <c r="AA4572">
        <f t="shared" si="1691"/>
        <v>1.0456211978137885E-6</v>
      </c>
      <c r="AB4572">
        <f t="shared" si="1673"/>
        <v>1.0068521169368927</v>
      </c>
      <c r="AC4572">
        <f t="shared" si="1692"/>
        <v>1.9065354382402369</v>
      </c>
      <c r="AD4572">
        <f t="shared" si="1693"/>
        <v>3.3999742891841154E-9</v>
      </c>
      <c r="AE4572">
        <f t="shared" si="1694"/>
        <v>1.8234271738062816E-5</v>
      </c>
      <c r="AF4572">
        <f t="shared" si="1695"/>
        <v>1.8561721244087377E-5</v>
      </c>
      <c r="AG4572">
        <f t="shared" si="1674"/>
        <v>3.3999742891841153E-7</v>
      </c>
      <c r="AH4572">
        <f t="shared" si="1675"/>
        <v>0.18561721244087379</v>
      </c>
    </row>
    <row r="4573" spans="1:34" ht="15">
      <c r="A4573" s="8">
        <v>43261.445138888892</v>
      </c>
      <c r="B4573" s="9">
        <v>-2.3599999999999999E-2</v>
      </c>
      <c r="C4573" s="7">
        <v>3.176374032</v>
      </c>
      <c r="D4573" s="9">
        <v>2.3599999999999999E-2</v>
      </c>
      <c r="E4573" s="9">
        <v>2.3400000000000001E-2</v>
      </c>
      <c r="F4573" s="9">
        <v>2.3300000000000001E-2</v>
      </c>
      <c r="G4573" s="7">
        <v>-5171179</v>
      </c>
      <c r="H4573" s="7">
        <v>17015003</v>
      </c>
      <c r="K4573">
        <f t="shared" si="1676"/>
        <v>1503.8775868537211</v>
      </c>
      <c r="L4573">
        <f t="shared" si="1677"/>
        <v>1478.3180620897911</v>
      </c>
      <c r="M4573">
        <f t="shared" si="1678"/>
        <v>495.0040805651476</v>
      </c>
      <c r="N4573">
        <f t="shared" si="1679"/>
        <v>0.20288594249007028</v>
      </c>
      <c r="O4573">
        <f t="shared" si="1680"/>
        <v>69.627172704764305</v>
      </c>
      <c r="P4573">
        <f t="shared" si="1681"/>
        <v>69.474334577007269</v>
      </c>
      <c r="Q4573">
        <f t="shared" si="1682"/>
        <v>0.20318567697762546</v>
      </c>
      <c r="R4573">
        <f t="shared" si="1683"/>
        <v>69.42398702778668</v>
      </c>
      <c r="S4573">
        <f t="shared" si="1684"/>
        <v>494.86862344716252</v>
      </c>
      <c r="T4573">
        <f t="shared" si="1685"/>
        <v>20.997763903485858</v>
      </c>
      <c r="U4573">
        <f t="shared" si="1672"/>
        <v>0.60359155057407143</v>
      </c>
      <c r="V4573" s="6">
        <f t="shared" si="1686"/>
        <v>260700.00000048894</v>
      </c>
      <c r="W4573">
        <f t="shared" si="1687"/>
        <v>20.99218958668305</v>
      </c>
      <c r="X4573">
        <f t="shared" si="1688"/>
        <v>494.66722896495816</v>
      </c>
      <c r="Y4573">
        <f t="shared" si="1689"/>
        <v>0.20318567697762546</v>
      </c>
      <c r="Z4573">
        <f t="shared" si="1690"/>
        <v>9.5167451798239477E-7</v>
      </c>
      <c r="AA4573">
        <f t="shared" si="1691"/>
        <v>9.7561211036111631E-7</v>
      </c>
      <c r="AB4573">
        <f t="shared" si="1673"/>
        <v>1.0066487430968338</v>
      </c>
      <c r="AC4573">
        <f t="shared" si="1692"/>
        <v>1.9063239570088863</v>
      </c>
      <c r="AD4573">
        <f t="shared" si="1693"/>
        <v>1.6090076369773855E-9</v>
      </c>
      <c r="AE4573">
        <f t="shared" si="1694"/>
        <v>1.7583169176052E-5</v>
      </c>
      <c r="AF4573">
        <f t="shared" si="1695"/>
        <v>9.1094464407598981E-6</v>
      </c>
      <c r="AG4573">
        <f t="shared" si="1674"/>
        <v>1.6090076369773855E-7</v>
      </c>
      <c r="AH4573">
        <f t="shared" si="1675"/>
        <v>9.1094464407598982E-2</v>
      </c>
    </row>
    <row r="4574" spans="1:34" ht="15">
      <c r="A4574" s="8">
        <v>43261.445833333331</v>
      </c>
      <c r="B4574" s="7">
        <v>-2.3604936999999999E-2</v>
      </c>
      <c r="C4574" s="7">
        <v>3.176457278</v>
      </c>
      <c r="D4574" s="9">
        <v>2.3599999999999999E-2</v>
      </c>
      <c r="E4574" s="7">
        <v>2.3389308000000001E-2</v>
      </c>
      <c r="F4574" s="9">
        <v>2.3300000000000001E-2</v>
      </c>
      <c r="G4574" s="7">
        <v>-5171665</v>
      </c>
      <c r="H4574" s="7">
        <v>17015003</v>
      </c>
      <c r="K4574">
        <f t="shared" si="1676"/>
        <v>1504.1920941516612</v>
      </c>
      <c r="L4574">
        <f t="shared" si="1677"/>
        <v>1478.6325693877311</v>
      </c>
      <c r="M4574">
        <f t="shared" si="1678"/>
        <v>495.10939105268085</v>
      </c>
      <c r="N4574">
        <f t="shared" si="1679"/>
        <v>0.2029111730576022</v>
      </c>
      <c r="O4574">
        <f t="shared" si="1680"/>
        <v>69.627172704764305</v>
      </c>
      <c r="P4574">
        <f t="shared" si="1681"/>
        <v>69.442334055051063</v>
      </c>
      <c r="Q4574">
        <f t="shared" si="1682"/>
        <v>0.20318567697762546</v>
      </c>
      <c r="R4574">
        <f t="shared" si="1683"/>
        <v>69.42398702778668</v>
      </c>
      <c r="S4574">
        <f t="shared" si="1684"/>
        <v>494.97393393469576</v>
      </c>
      <c r="T4574">
        <f t="shared" si="1685"/>
        <v>21.000419752699742</v>
      </c>
      <c r="U4574">
        <f t="shared" si="1672"/>
        <v>0.60353764200680271</v>
      </c>
      <c r="V4574" s="6">
        <f t="shared" si="1686"/>
        <v>260760.00000005588</v>
      </c>
      <c r="W4574">
        <f t="shared" si="1687"/>
        <v>20.998245466626656</v>
      </c>
      <c r="X4574">
        <f t="shared" si="1688"/>
        <v>495.15746423636421</v>
      </c>
      <c r="Y4574">
        <f t="shared" si="1689"/>
        <v>0.20318567697762546</v>
      </c>
      <c r="Z4574">
        <f t="shared" si="1690"/>
        <v>7.6197290135468724E-7</v>
      </c>
      <c r="AA4574">
        <f t="shared" si="1691"/>
        <v>9.3315446152950168E-7</v>
      </c>
      <c r="AB4574">
        <f t="shared" si="1673"/>
        <v>1.006647321096799</v>
      </c>
      <c r="AC4574">
        <f t="shared" si="1692"/>
        <v>1.9062598713673553</v>
      </c>
      <c r="AD4574">
        <f t="shared" si="1693"/>
        <v>1.5389335210290385E-9</v>
      </c>
      <c r="AE4574">
        <f t="shared" si="1694"/>
        <v>1.7638541053013074E-5</v>
      </c>
      <c r="AF4574">
        <f t="shared" si="1695"/>
        <v>8.6853682204772491E-6</v>
      </c>
      <c r="AG4574">
        <f t="shared" si="1674"/>
        <v>1.5389335210290386E-7</v>
      </c>
      <c r="AH4574">
        <f t="shared" si="1675"/>
        <v>8.6853682204772492E-2</v>
      </c>
    </row>
    <row r="4575" spans="1:34" ht="15">
      <c r="A4575" s="8">
        <v>43261.446527777778</v>
      </c>
      <c r="B4575" s="9">
        <v>-2.3599999999999999E-2</v>
      </c>
      <c r="C4575" s="7">
        <v>3.1766606350000002</v>
      </c>
      <c r="D4575" s="9">
        <v>2.3599999999999999E-2</v>
      </c>
      <c r="E4575" s="9">
        <v>2.3400000000000001E-2</v>
      </c>
      <c r="F4575" s="9">
        <v>2.3300000000000001E-2</v>
      </c>
      <c r="G4575" s="7">
        <v>-5172144</v>
      </c>
      <c r="H4575" s="7">
        <v>17015003</v>
      </c>
      <c r="K4575">
        <f t="shared" si="1676"/>
        <v>1503.8775868537211</v>
      </c>
      <c r="L4575">
        <f t="shared" si="1677"/>
        <v>1478.3180620897911</v>
      </c>
      <c r="M4575">
        <f t="shared" si="1678"/>
        <v>495.0040805651476</v>
      </c>
      <c r="N4575">
        <f t="shared" si="1679"/>
        <v>0.20297280740065282</v>
      </c>
      <c r="O4575">
        <f t="shared" si="1680"/>
        <v>69.627172704764305</v>
      </c>
      <c r="P4575">
        <f t="shared" si="1681"/>
        <v>69.474334577007269</v>
      </c>
      <c r="Q4575">
        <f t="shared" si="1682"/>
        <v>0.20318567697762546</v>
      </c>
      <c r="R4575">
        <f t="shared" si="1683"/>
        <v>69.42398702778668</v>
      </c>
      <c r="S4575">
        <f t="shared" si="1684"/>
        <v>494.86862344716252</v>
      </c>
      <c r="T4575">
        <f t="shared" si="1685"/>
        <v>21.006907578284018</v>
      </c>
      <c r="U4575">
        <f t="shared" si="1672"/>
        <v>0.60340595178127754</v>
      </c>
      <c r="V4575" s="6">
        <f t="shared" si="1686"/>
        <v>260820.00000025146</v>
      </c>
      <c r="W4575">
        <f t="shared" si="1687"/>
        <v>21.004140829613529</v>
      </c>
      <c r="X4575">
        <f t="shared" si="1688"/>
        <v>495.6499526678362</v>
      </c>
      <c r="Y4575">
        <f t="shared" si="1689"/>
        <v>0.20318567697762546</v>
      </c>
      <c r="Z4575">
        <f t="shared" si="1690"/>
        <v>9.4218850169194562E-7</v>
      </c>
      <c r="AA4575">
        <f t="shared" si="1691"/>
        <v>8.5862835113938664E-7</v>
      </c>
      <c r="AB4575">
        <f t="shared" si="1673"/>
        <v>1.0066487430968338</v>
      </c>
      <c r="AC4575">
        <f t="shared" si="1692"/>
        <v>1.9061033201360067</v>
      </c>
      <c r="AD4575">
        <f t="shared" si="1693"/>
        <v>1.4159107508172604E-9</v>
      </c>
      <c r="AE4575">
        <f t="shared" si="1694"/>
        <v>1.7355980369243376E-5</v>
      </c>
      <c r="AF4575">
        <f t="shared" si="1695"/>
        <v>8.121154355832907E-6</v>
      </c>
      <c r="AG4575">
        <f t="shared" si="1674"/>
        <v>1.4159107508172605E-7</v>
      </c>
      <c r="AH4575">
        <f t="shared" si="1675"/>
        <v>8.1211543558329061E-2</v>
      </c>
    </row>
    <row r="4576" spans="1:34" ht="15">
      <c r="A4576" s="8">
        <v>43261.447222222225</v>
      </c>
      <c r="B4576" s="9">
        <v>-2.3699999999999999E-2</v>
      </c>
      <c r="C4576" s="7">
        <v>3.1768116659999999</v>
      </c>
      <c r="D4576" s="9">
        <v>2.3599999999999999E-2</v>
      </c>
      <c r="E4576" s="9">
        <v>2.3400000000000001E-2</v>
      </c>
      <c r="F4576" s="9">
        <v>2.3300000000000001E-2</v>
      </c>
      <c r="G4576" s="7">
        <v>-5172629</v>
      </c>
      <c r="H4576" s="7">
        <v>17015003</v>
      </c>
      <c r="K4576">
        <f t="shared" si="1676"/>
        <v>1510.2480000183962</v>
      </c>
      <c r="L4576">
        <f t="shared" si="1677"/>
        <v>1484.6884752544661</v>
      </c>
      <c r="M4576">
        <f t="shared" si="1678"/>
        <v>497.13716720750546</v>
      </c>
      <c r="N4576">
        <f t="shared" si="1679"/>
        <v>0.20301858254714519</v>
      </c>
      <c r="O4576">
        <f t="shared" si="1680"/>
        <v>69.627172704764305</v>
      </c>
      <c r="P4576">
        <f t="shared" si="1681"/>
        <v>69.474334577007269</v>
      </c>
      <c r="Q4576">
        <f t="shared" si="1682"/>
        <v>0.20318567697762546</v>
      </c>
      <c r="R4576">
        <f t="shared" si="1683"/>
        <v>69.42398702778668</v>
      </c>
      <c r="S4576">
        <f t="shared" si="1684"/>
        <v>497.00171008952037</v>
      </c>
      <c r="T4576">
        <f t="shared" si="1685"/>
        <v>21.011726014756899</v>
      </c>
      <c r="U4576">
        <f t="shared" si="1672"/>
        <v>0.60330814690388845</v>
      </c>
      <c r="V4576" s="6">
        <f t="shared" si="1686"/>
        <v>260880.00000044703</v>
      </c>
      <c r="W4576">
        <f t="shared" si="1687"/>
        <v>21.009989495509085</v>
      </c>
      <c r="X4576">
        <f t="shared" si="1688"/>
        <v>496.13887084360016</v>
      </c>
      <c r="Y4576">
        <f t="shared" si="1689"/>
        <v>0.19298361524868332</v>
      </c>
      <c r="Z4576">
        <f t="shared" si="1690"/>
        <v>5.0587186388568369E-7</v>
      </c>
      <c r="AA4576">
        <f t="shared" si="1691"/>
        <v>7.8229626925516733E-7</v>
      </c>
      <c r="AB4576">
        <f t="shared" si="1673"/>
        <v>1.0066406926946179</v>
      </c>
      <c r="AC4576">
        <f t="shared" si="1692"/>
        <v>1.9059870512639161</v>
      </c>
      <c r="AD4576">
        <f t="shared" si="1693"/>
        <v>1.3581510519340186E-9</v>
      </c>
      <c r="AE4576">
        <f t="shared" si="1694"/>
        <v>1.7176935061819711E-5</v>
      </c>
      <c r="AF4576">
        <f t="shared" si="1695"/>
        <v>7.8710638705514493E-6</v>
      </c>
      <c r="AG4576">
        <f t="shared" si="1674"/>
        <v>1.3581510519340185E-7</v>
      </c>
      <c r="AH4576">
        <f t="shared" si="1675"/>
        <v>7.8710638705514493E-2</v>
      </c>
    </row>
    <row r="4577" spans="1:34" ht="15">
      <c r="A4577" s="8">
        <v>43261.447916666664</v>
      </c>
      <c r="B4577" s="9">
        <v>-2.3699999999999999E-2</v>
      </c>
      <c r="C4577" s="7">
        <v>3.1768509100000002</v>
      </c>
      <c r="D4577" s="7">
        <v>2.3589809999999999E-2</v>
      </c>
      <c r="E4577" s="9">
        <v>2.3400000000000001E-2</v>
      </c>
      <c r="F4577" s="9">
        <v>2.3300000000000001E-2</v>
      </c>
      <c r="G4577" s="7">
        <v>-5173109</v>
      </c>
      <c r="H4577" s="7">
        <v>17015003</v>
      </c>
      <c r="K4577">
        <f t="shared" si="1676"/>
        <v>1510.2480000183962</v>
      </c>
      <c r="L4577">
        <f t="shared" si="1677"/>
        <v>1484.6884752544661</v>
      </c>
      <c r="M4577">
        <f t="shared" si="1678"/>
        <v>497.13716720750546</v>
      </c>
      <c r="N4577">
        <f t="shared" si="1679"/>
        <v>0.20303047679302164</v>
      </c>
      <c r="O4577">
        <f t="shared" si="1680"/>
        <v>69.596566519577479</v>
      </c>
      <c r="P4577">
        <f t="shared" si="1681"/>
        <v>69.474334577007269</v>
      </c>
      <c r="Q4577">
        <f t="shared" si="1682"/>
        <v>0.17257949179079901</v>
      </c>
      <c r="R4577">
        <f t="shared" si="1683"/>
        <v>69.42398702778668</v>
      </c>
      <c r="S4577">
        <f t="shared" si="1684"/>
        <v>497.02211421297824</v>
      </c>
      <c r="T4577">
        <f t="shared" si="1685"/>
        <v>21.012978040638632</v>
      </c>
      <c r="U4577">
        <f t="shared" si="1672"/>
        <v>0.60328273321657722</v>
      </c>
      <c r="V4577" s="6">
        <f t="shared" si="1686"/>
        <v>260940.00000001397</v>
      </c>
      <c r="W4577">
        <f t="shared" si="1687"/>
        <v>21.015721423584562</v>
      </c>
      <c r="X4577">
        <f t="shared" si="1688"/>
        <v>496.62778901936417</v>
      </c>
      <c r="Y4577">
        <f t="shared" si="1689"/>
        <v>0.19298361524868332</v>
      </c>
      <c r="Z4577">
        <f t="shared" si="1690"/>
        <v>7.1138172701238084E-7</v>
      </c>
      <c r="AA4577">
        <f t="shared" si="1691"/>
        <v>8.5411209015688419E-7</v>
      </c>
      <c r="AB4577">
        <f t="shared" si="1673"/>
        <v>1.0066406926946179</v>
      </c>
      <c r="AC4577">
        <f t="shared" si="1692"/>
        <v>1.9059568398793898</v>
      </c>
      <c r="AD4577">
        <f t="shared" si="1693"/>
        <v>1.4828075911753122E-9</v>
      </c>
      <c r="AE4577">
        <f t="shared" si="1694"/>
        <v>1.7139566010867495E-5</v>
      </c>
      <c r="AF4577">
        <f t="shared" si="1695"/>
        <v>8.6122378534402143E-6</v>
      </c>
      <c r="AG4577">
        <f t="shared" si="1674"/>
        <v>1.4828075911753122E-7</v>
      </c>
      <c r="AH4577">
        <f t="shared" si="1675"/>
        <v>8.6122378534402147E-2</v>
      </c>
    </row>
    <row r="4578" spans="1:34" ht="15">
      <c r="A4578" s="8">
        <v>43261.448611111111</v>
      </c>
      <c r="B4578" s="9">
        <v>-2.3699999999999999E-2</v>
      </c>
      <c r="C4578" s="7">
        <v>3.1770792399999999</v>
      </c>
      <c r="D4578" s="9">
        <v>2.3599999999999999E-2</v>
      </c>
      <c r="E4578" s="9">
        <v>2.3400000000000001E-2</v>
      </c>
      <c r="F4578" s="9">
        <v>2.3300000000000001E-2</v>
      </c>
      <c r="G4578" s="7">
        <v>-5173592</v>
      </c>
      <c r="H4578" s="7">
        <v>17015003</v>
      </c>
      <c r="K4578">
        <f t="shared" si="1676"/>
        <v>1510.2480000183962</v>
      </c>
      <c r="L4578">
        <f t="shared" si="1677"/>
        <v>1484.6884752544661</v>
      </c>
      <c r="M4578">
        <f t="shared" si="1678"/>
        <v>497.13716720750546</v>
      </c>
      <c r="N4578">
        <f t="shared" si="1679"/>
        <v>0.20309968006386411</v>
      </c>
      <c r="O4578">
        <f t="shared" si="1680"/>
        <v>69.627172704764305</v>
      </c>
      <c r="P4578">
        <f t="shared" si="1681"/>
        <v>69.474334577007269</v>
      </c>
      <c r="Q4578">
        <f t="shared" si="1682"/>
        <v>0.20318567697762546</v>
      </c>
      <c r="R4578">
        <f t="shared" si="1683"/>
        <v>69.42398702778668</v>
      </c>
      <c r="S4578">
        <f t="shared" si="1684"/>
        <v>497.00171008952037</v>
      </c>
      <c r="T4578">
        <f t="shared" si="1685"/>
        <v>21.020262595464153</v>
      </c>
      <c r="U4578">
        <f t="shared" si="1672"/>
        <v>0.60313487093893681</v>
      </c>
      <c r="V4578" s="6">
        <f t="shared" si="1686"/>
        <v>261000.00000020955</v>
      </c>
      <c r="W4578">
        <f t="shared" si="1687"/>
        <v>21.021362875432064</v>
      </c>
      <c r="X4578">
        <f t="shared" si="1688"/>
        <v>497.10130436923714</v>
      </c>
      <c r="Y4578">
        <f t="shared" si="1689"/>
        <v>9.2519680865796275E-2</v>
      </c>
      <c r="Z4578">
        <f t="shared" si="1690"/>
        <v>7.0822060572886195E-7</v>
      </c>
      <c r="AA4578">
        <f t="shared" si="1691"/>
        <v>9.0650543869690901E-7</v>
      </c>
      <c r="AB4578">
        <f t="shared" si="1673"/>
        <v>1.0068438880470485</v>
      </c>
      <c r="AC4578">
        <f t="shared" si="1692"/>
        <v>1.9057810635714501</v>
      </c>
      <c r="AD4578">
        <f t="shared" si="1693"/>
        <v>3.2823629564637923E-9</v>
      </c>
      <c r="AE4578">
        <f t="shared" si="1694"/>
        <v>1.7152757993503347E-5</v>
      </c>
      <c r="AF4578">
        <f t="shared" si="1695"/>
        <v>1.9049504271414373E-5</v>
      </c>
      <c r="AG4578">
        <f t="shared" si="1674"/>
        <v>3.2823629564637925E-7</v>
      </c>
      <c r="AH4578">
        <f t="shared" si="1675"/>
        <v>0.19049504271414372</v>
      </c>
    </row>
    <row r="4579" spans="1:34" ht="15">
      <c r="A4579" s="8">
        <v>43261.449305555558</v>
      </c>
      <c r="B4579" s="7">
        <v>-2.3720054000000001E-2</v>
      </c>
      <c r="C4579" s="7">
        <v>3.177117295</v>
      </c>
      <c r="D4579" s="9">
        <v>2.3599999999999999E-2</v>
      </c>
      <c r="E4579" s="9">
        <v>2.3400000000000001E-2</v>
      </c>
      <c r="F4579" s="9">
        <v>2.3400000000000001E-2</v>
      </c>
      <c r="G4579" s="7">
        <v>-5174076</v>
      </c>
      <c r="H4579" s="7">
        <v>17015003</v>
      </c>
      <c r="K4579">
        <f t="shared" si="1676"/>
        <v>1511.5255226744403</v>
      </c>
      <c r="L4579">
        <f t="shared" si="1677"/>
        <v>1485.8345488206207</v>
      </c>
      <c r="M4579">
        <f t="shared" si="1678"/>
        <v>497.52092162844008</v>
      </c>
      <c r="N4579">
        <f t="shared" si="1679"/>
        <v>0.20311121394233791</v>
      </c>
      <c r="O4579">
        <f t="shared" si="1680"/>
        <v>69.627172704764305</v>
      </c>
      <c r="P4579">
        <f t="shared" si="1681"/>
        <v>69.474334577007269</v>
      </c>
      <c r="Q4579">
        <f t="shared" si="1682"/>
        <v>-9.8206126171035635E-2</v>
      </c>
      <c r="R4579">
        <f t="shared" si="1683"/>
        <v>69.725378830935341</v>
      </c>
      <c r="S4579">
        <f t="shared" si="1684"/>
        <v>497.5863923792208</v>
      </c>
      <c r="T4579">
        <f t="shared" si="1685"/>
        <v>21.021476687935081</v>
      </c>
      <c r="U4579">
        <f t="shared" si="1672"/>
        <v>0.60311022722599672</v>
      </c>
      <c r="V4579" s="6">
        <f t="shared" si="1686"/>
        <v>261060.00000040513</v>
      </c>
      <c r="W4579">
        <f t="shared" si="1687"/>
        <v>21.027103557371575</v>
      </c>
      <c r="X4579">
        <f t="shared" si="1688"/>
        <v>497.59022254500115</v>
      </c>
      <c r="Y4579">
        <f t="shared" si="1689"/>
        <v>2.2578082118513976E-3</v>
      </c>
      <c r="Z4579">
        <f t="shared" si="1690"/>
        <v>8.9476376713021772E-7</v>
      </c>
      <c r="AA4579">
        <f t="shared" si="1691"/>
        <v>8.8889008039394199E-7</v>
      </c>
      <c r="AB4579">
        <f t="shared" si="1673"/>
        <v>1.0070209995234041</v>
      </c>
      <c r="AC4579">
        <f t="shared" si="1692"/>
        <v>1.9057517675201263</v>
      </c>
      <c r="AD4579">
        <f t="shared" si="1693"/>
        <v>1.3188780792836631E-7</v>
      </c>
      <c r="AE4579">
        <f t="shared" si="1694"/>
        <v>1.7194250946197285E-5</v>
      </c>
      <c r="AF4579">
        <f t="shared" si="1695"/>
        <v>7.6357627344561464E-4</v>
      </c>
      <c r="AG4579">
        <f t="shared" si="1674"/>
        <v>1.318878079283663E-5</v>
      </c>
      <c r="AH4579">
        <f t="shared" si="1675"/>
        <v>7.6357627344561463</v>
      </c>
    </row>
    <row r="4580" spans="1:34" ht="15">
      <c r="A4580" s="8">
        <v>43261.45</v>
      </c>
      <c r="B4580" s="9">
        <v>-2.3699999999999999E-2</v>
      </c>
      <c r="C4580" s="7">
        <v>3.17741579</v>
      </c>
      <c r="D4580" s="9">
        <v>2.3599999999999999E-2</v>
      </c>
      <c r="E4580" s="9">
        <v>2.3400000000000001E-2</v>
      </c>
      <c r="F4580" s="9">
        <v>2.3400000000000001E-2</v>
      </c>
      <c r="G4580" s="7">
        <v>-5174560</v>
      </c>
      <c r="H4580" s="7">
        <v>17015003</v>
      </c>
      <c r="K4580">
        <f t="shared" si="1676"/>
        <v>1510.2480000183962</v>
      </c>
      <c r="L4580">
        <f t="shared" si="1677"/>
        <v>1484.5570261645767</v>
      </c>
      <c r="M4580">
        <f t="shared" si="1678"/>
        <v>497.09315243318156</v>
      </c>
      <c r="N4580">
        <f t="shared" si="1679"/>
        <v>0.2032016831331151</v>
      </c>
      <c r="O4580">
        <f t="shared" si="1680"/>
        <v>69.627172704764305</v>
      </c>
      <c r="P4580">
        <f t="shared" si="1681"/>
        <v>69.474334577007269</v>
      </c>
      <c r="Q4580">
        <f t="shared" si="1682"/>
        <v>-9.8206126171035635E-2</v>
      </c>
      <c r="R4580">
        <f t="shared" si="1683"/>
        <v>69.725378830935341</v>
      </c>
      <c r="S4580">
        <f t="shared" si="1684"/>
        <v>497.15862318396228</v>
      </c>
      <c r="T4580">
        <f t="shared" si="1685"/>
        <v>21.030999760648466</v>
      </c>
      <c r="U4580">
        <f t="shared" si="1672"/>
        <v>0.60291692739433078</v>
      </c>
      <c r="V4580" s="6">
        <f t="shared" si="1686"/>
        <v>261119.99999997206</v>
      </c>
      <c r="W4580">
        <f t="shared" si="1687"/>
        <v>21.032955143675924</v>
      </c>
      <c r="X4580">
        <f t="shared" si="1688"/>
        <v>498.07914072076517</v>
      </c>
      <c r="Y4580">
        <f t="shared" si="1689"/>
        <v>-9.8206126171035635E-2</v>
      </c>
      <c r="Z4580">
        <f t="shared" si="1690"/>
        <v>1.4543852642944114E-6</v>
      </c>
      <c r="AA4580">
        <f t="shared" si="1691"/>
        <v>9.286374402673063E-7</v>
      </c>
      <c r="AB4580">
        <f t="shared" si="1673"/>
        <v>1.0072302880283295</v>
      </c>
      <c r="AC4580">
        <f t="shared" si="1692"/>
        <v>1.9055219757755524</v>
      </c>
      <c r="AD4580">
        <f t="shared" si="1693"/>
        <v>-3.1673705776575048E-9</v>
      </c>
      <c r="AE4580">
        <f t="shared" si="1694"/>
        <v>1.7460105337430543E-5</v>
      </c>
      <c r="AF4580">
        <f t="shared" si="1695"/>
        <v>-1.8058557429355085E-5</v>
      </c>
      <c r="AG4580" t="str">
        <f t="shared" si="1674"/>
        <v>NaN</v>
      </c>
      <c r="AH4580" t="str">
        <f t="shared" si="1675"/>
        <v>NaN</v>
      </c>
    </row>
    <row r="4581" spans="1:34" ht="15">
      <c r="A4581" s="8">
        <v>43261.450694444444</v>
      </c>
      <c r="B4581" s="9">
        <v>-2.3800000000000002E-2</v>
      </c>
      <c r="C4581" s="7">
        <v>3.1776643369999999</v>
      </c>
      <c r="D4581" s="9">
        <v>2.3599999999999999E-2</v>
      </c>
      <c r="E4581" s="9">
        <v>2.3400000000000001E-2</v>
      </c>
      <c r="F4581" s="9">
        <v>2.3400000000000001E-2</v>
      </c>
      <c r="G4581" s="7">
        <v>-5175043</v>
      </c>
      <c r="H4581" s="7">
        <v>17015003</v>
      </c>
      <c r="K4581">
        <f t="shared" si="1676"/>
        <v>1516.6184131830717</v>
      </c>
      <c r="L4581">
        <f t="shared" si="1677"/>
        <v>1490.9274393292521</v>
      </c>
      <c r="M4581">
        <f t="shared" si="1678"/>
        <v>499.22623907553958</v>
      </c>
      <c r="N4581">
        <f t="shared" si="1679"/>
        <v>0.20327701386213937</v>
      </c>
      <c r="O4581">
        <f t="shared" si="1680"/>
        <v>69.627172704764305</v>
      </c>
      <c r="P4581">
        <f t="shared" si="1681"/>
        <v>69.474334577007269</v>
      </c>
      <c r="Q4581">
        <f t="shared" si="1682"/>
        <v>-9.8206126171035635E-2</v>
      </c>
      <c r="R4581">
        <f t="shared" si="1683"/>
        <v>69.725378830935341</v>
      </c>
      <c r="S4581">
        <f t="shared" si="1684"/>
        <v>499.29170982632024</v>
      </c>
      <c r="T4581">
        <f t="shared" si="1685"/>
        <v>21.038929311072074</v>
      </c>
      <c r="U4581">
        <f t="shared" si="1672"/>
        <v>0.60275597296205863</v>
      </c>
      <c r="V4581" s="6">
        <f t="shared" si="1686"/>
        <v>261180.00000016764</v>
      </c>
      <c r="W4581">
        <f t="shared" si="1687"/>
        <v>21.038777543071134</v>
      </c>
      <c r="X4581">
        <f t="shared" si="1688"/>
        <v>498.55995808979577</v>
      </c>
      <c r="Y4581">
        <f t="shared" si="1689"/>
        <v>-9.8206126171035635E-2</v>
      </c>
      <c r="Z4581">
        <f t="shared" si="1690"/>
        <v>1.1287263411348612E-6</v>
      </c>
      <c r="AA4581">
        <f t="shared" si="1691"/>
        <v>1.0040667256492283E-6</v>
      </c>
      <c r="AB4581">
        <f t="shared" si="1673"/>
        <v>1.0071992255197086</v>
      </c>
      <c r="AC4581">
        <f t="shared" si="1692"/>
        <v>1.9053306357238307</v>
      </c>
      <c r="AD4581">
        <f t="shared" si="1693"/>
        <v>-3.4242987918607619E-9</v>
      </c>
      <c r="AE4581">
        <f t="shared" si="1694"/>
        <v>1.7804615194474645E-5</v>
      </c>
      <c r="AF4581">
        <f t="shared" si="1695"/>
        <v>-1.9145649180229661E-5</v>
      </c>
      <c r="AG4581" t="str">
        <f t="shared" si="1674"/>
        <v>NaN</v>
      </c>
      <c r="AH4581" t="str">
        <f t="shared" si="1675"/>
        <v>NaN</v>
      </c>
    </row>
    <row r="4582" spans="1:34" ht="15">
      <c r="A4582" s="8">
        <v>43261.451388888891</v>
      </c>
      <c r="B4582" s="9">
        <v>-2.3800000000000002E-2</v>
      </c>
      <c r="C4582" s="7">
        <v>3.177840341</v>
      </c>
      <c r="D4582" s="9">
        <v>2.3599999999999999E-2</v>
      </c>
      <c r="E4582" s="9">
        <v>2.35E-2</v>
      </c>
      <c r="F4582" s="9">
        <v>2.3400000000000001E-2</v>
      </c>
      <c r="G4582" s="7">
        <v>-5175523</v>
      </c>
      <c r="H4582" s="7">
        <v>17015003</v>
      </c>
      <c r="K4582">
        <f t="shared" si="1676"/>
        <v>1516.6184131830717</v>
      </c>
      <c r="L4582">
        <f t="shared" si="1677"/>
        <v>1490.9274393292521</v>
      </c>
      <c r="M4582">
        <f t="shared" si="1678"/>
        <v>499.22623907553958</v>
      </c>
      <c r="N4582">
        <f t="shared" si="1679"/>
        <v>0.20333035793642387</v>
      </c>
      <c r="O4582">
        <f t="shared" si="1680"/>
        <v>69.627172704764305</v>
      </c>
      <c r="P4582">
        <f t="shared" si="1681"/>
        <v>69.773628646930575</v>
      </c>
      <c r="Q4582">
        <f t="shared" si="1682"/>
        <v>-9.8206126171035635E-2</v>
      </c>
      <c r="R4582">
        <f t="shared" si="1683"/>
        <v>69.725378830935341</v>
      </c>
      <c r="S4582">
        <f t="shared" si="1684"/>
        <v>499.29170982632024</v>
      </c>
      <c r="T4582">
        <f t="shared" si="1685"/>
        <v>21.044544476786236</v>
      </c>
      <c r="U4582">
        <f t="shared" si="1672"/>
        <v>0.60264199603255386</v>
      </c>
      <c r="V4582" s="6">
        <f t="shared" si="1686"/>
        <v>261240.00000036322</v>
      </c>
      <c r="W4582">
        <f t="shared" si="1687"/>
        <v>21.044871361333783</v>
      </c>
      <c r="X4582">
        <f t="shared" si="1688"/>
        <v>499.04984479525172</v>
      </c>
      <c r="Y4582">
        <f t="shared" si="1689"/>
        <v>-9.8206126171035635E-2</v>
      </c>
      <c r="Z4582">
        <f t="shared" si="1690"/>
        <v>8.1888099357117707E-7</v>
      </c>
      <c r="AA4582">
        <f t="shared" si="1691"/>
        <v>1.1395686392835643E-6</v>
      </c>
      <c r="AB4582">
        <f t="shared" si="1673"/>
        <v>1.0071992255197086</v>
      </c>
      <c r="AC4582">
        <f t="shared" si="1692"/>
        <v>1.905195141775148</v>
      </c>
      <c r="AD4582">
        <f t="shared" si="1693"/>
        <v>-3.8861421416457453E-9</v>
      </c>
      <c r="AE4582">
        <f t="shared" si="1694"/>
        <v>1.8464831053154619E-5</v>
      </c>
      <c r="AF4582">
        <f t="shared" si="1695"/>
        <v>-2.095098177972478E-5</v>
      </c>
      <c r="AG4582" t="str">
        <f t="shared" si="1674"/>
        <v>NaN</v>
      </c>
      <c r="AH4582" t="str">
        <f t="shared" si="1675"/>
        <v>NaN</v>
      </c>
    </row>
    <row r="4583" spans="1:34" ht="15">
      <c r="A4583" s="8">
        <v>43261.45208333333</v>
      </c>
      <c r="B4583" s="9">
        <v>-2.3800000000000002E-2</v>
      </c>
      <c r="C4583" s="7">
        <v>3.1779723450000001</v>
      </c>
      <c r="D4583" s="9">
        <v>2.3599999999999999E-2</v>
      </c>
      <c r="E4583" s="9">
        <v>2.35E-2</v>
      </c>
      <c r="F4583" s="9">
        <v>2.3400000000000001E-2</v>
      </c>
      <c r="G4583" s="7">
        <v>-5176007</v>
      </c>
      <c r="H4583" s="7">
        <v>17015003</v>
      </c>
      <c r="K4583">
        <f t="shared" si="1676"/>
        <v>1516.6184131830717</v>
      </c>
      <c r="L4583">
        <f t="shared" si="1677"/>
        <v>1490.9274393292521</v>
      </c>
      <c r="M4583">
        <f t="shared" si="1678"/>
        <v>499.22623907553958</v>
      </c>
      <c r="N4583">
        <f t="shared" si="1679"/>
        <v>0.20337036629522173</v>
      </c>
      <c r="O4583">
        <f t="shared" si="1680"/>
        <v>69.627172704764305</v>
      </c>
      <c r="P4583">
        <f t="shared" si="1681"/>
        <v>69.773628646930575</v>
      </c>
      <c r="Q4583">
        <f t="shared" si="1682"/>
        <v>-9.8206126171035635E-2</v>
      </c>
      <c r="R4583">
        <f t="shared" si="1683"/>
        <v>69.725378830935341</v>
      </c>
      <c r="S4583">
        <f t="shared" si="1684"/>
        <v>499.29170982632024</v>
      </c>
      <c r="T4583">
        <f t="shared" si="1685"/>
        <v>21.048755882975481</v>
      </c>
      <c r="U4583">
        <f t="shared" si="1672"/>
        <v>0.60255651268784349</v>
      </c>
      <c r="V4583" s="6">
        <f t="shared" si="1686"/>
        <v>261299.99999993015</v>
      </c>
      <c r="W4583">
        <f t="shared" si="1687"/>
        <v>21.051388361556576</v>
      </c>
      <c r="X4583">
        <f t="shared" si="1688"/>
        <v>499.55051390846904</v>
      </c>
      <c r="Y4583">
        <f t="shared" si="1689"/>
        <v>1.9122421208379592E-3</v>
      </c>
      <c r="Z4583">
        <f t="shared" si="1690"/>
        <v>7.8410338299923463E-7</v>
      </c>
      <c r="AA4583">
        <f t="shared" si="1691"/>
        <v>1.160345495669485E-6</v>
      </c>
      <c r="AB4583">
        <f t="shared" si="1673"/>
        <v>1.0069975811059328</v>
      </c>
      <c r="AC4583">
        <f t="shared" si="1692"/>
        <v>1.9050935205438015</v>
      </c>
      <c r="AD4583">
        <f t="shared" si="1693"/>
        <v>2.0320671158023622E-7</v>
      </c>
      <c r="AE4583">
        <f t="shared" si="1694"/>
        <v>2.0270030444649725E-5</v>
      </c>
      <c r="AF4583">
        <f t="shared" si="1695"/>
        <v>9.9796355834244014E-4</v>
      </c>
      <c r="AG4583">
        <f t="shared" si="1674"/>
        <v>2.0320671158023623E-5</v>
      </c>
      <c r="AH4583">
        <f t="shared" si="1675"/>
        <v>9.9796355834244004</v>
      </c>
    </row>
    <row r="4584" spans="1:34" ht="15">
      <c r="A4584" s="8">
        <v>43261.452777777777</v>
      </c>
      <c r="B4584" s="9">
        <v>-2.3800000000000002E-2</v>
      </c>
      <c r="C4584" s="7">
        <v>3.1781352680000001</v>
      </c>
      <c r="D4584" s="9">
        <v>2.3699999999999999E-2</v>
      </c>
      <c r="E4584" s="9">
        <v>2.35E-2</v>
      </c>
      <c r="F4584" s="9">
        <v>2.3400000000000001E-2</v>
      </c>
      <c r="G4584" s="7">
        <v>-5176492</v>
      </c>
      <c r="H4584" s="7">
        <v>17015003</v>
      </c>
      <c r="K4584">
        <f t="shared" si="1676"/>
        <v>1516.6184131830717</v>
      </c>
      <c r="L4584">
        <f t="shared" si="1677"/>
        <v>1490.9274393292521</v>
      </c>
      <c r="M4584">
        <f t="shared" si="1678"/>
        <v>499.22623907553958</v>
      </c>
      <c r="N4584">
        <f t="shared" si="1679"/>
        <v>0.20341974572190891</v>
      </c>
      <c r="O4584">
        <f t="shared" si="1680"/>
        <v>69.927527809639926</v>
      </c>
      <c r="P4584">
        <f t="shared" si="1681"/>
        <v>69.773628646930575</v>
      </c>
      <c r="Q4584">
        <f t="shared" si="1682"/>
        <v>0.20214897870458515</v>
      </c>
      <c r="R4584">
        <f t="shared" si="1683"/>
        <v>69.725378830935341</v>
      </c>
      <c r="S4584">
        <f t="shared" si="1684"/>
        <v>499.0914730897365</v>
      </c>
      <c r="T4584">
        <f t="shared" si="1685"/>
        <v>21.053953717363605</v>
      </c>
      <c r="U4584">
        <f t="shared" si="1672"/>
        <v>0.60245100677158203</v>
      </c>
      <c r="V4584" s="6">
        <f t="shared" si="1686"/>
        <v>261360.00000012573</v>
      </c>
      <c r="W4584">
        <f t="shared" si="1687"/>
        <v>21.058786748518123</v>
      </c>
      <c r="X4584">
        <f t="shared" si="1688"/>
        <v>500.04552967217626</v>
      </c>
      <c r="Y4584">
        <f t="shared" si="1689"/>
        <v>0.10203061041271155</v>
      </c>
      <c r="Z4584">
        <f t="shared" si="1690"/>
        <v>1.2393867246858329E-6</v>
      </c>
      <c r="AA4584">
        <f t="shared" si="1691"/>
        <v>1.0989177231556938E-6</v>
      </c>
      <c r="AB4584">
        <f t="shared" si="1673"/>
        <v>1.0067959366921571</v>
      </c>
      <c r="AC4584">
        <f t="shared" si="1692"/>
        <v>1.904968096800016</v>
      </c>
      <c r="AD4584">
        <f t="shared" si="1693"/>
        <v>3.6066143549831912E-9</v>
      </c>
      <c r="AE4584">
        <f t="shared" si="1694"/>
        <v>2.1717024471777532E-5</v>
      </c>
      <c r="AF4584">
        <f t="shared" si="1695"/>
        <v>1.653219130597386E-5</v>
      </c>
      <c r="AG4584">
        <f t="shared" si="1674"/>
        <v>3.6066143549831914E-7</v>
      </c>
      <c r="AH4584">
        <f t="shared" si="1675"/>
        <v>0.16532191305973859</v>
      </c>
    </row>
    <row r="4585" spans="1:34" ht="15">
      <c r="A4585" s="8">
        <v>43261.453472222223</v>
      </c>
      <c r="B4585" s="9">
        <v>-2.3900000000000001E-2</v>
      </c>
      <c r="C4585" s="7">
        <v>3.1784385190000002</v>
      </c>
      <c r="D4585" s="9">
        <v>2.3699999999999999E-2</v>
      </c>
      <c r="E4585" s="9">
        <v>2.35E-2</v>
      </c>
      <c r="F4585" s="9">
        <v>2.3400000000000001E-2</v>
      </c>
      <c r="G4585" s="7">
        <v>-5176973</v>
      </c>
      <c r="H4585" s="7">
        <v>17015003</v>
      </c>
      <c r="K4585">
        <f t="shared" si="1676"/>
        <v>1522.9888263477467</v>
      </c>
      <c r="L4585">
        <f t="shared" si="1677"/>
        <v>1497.2978524939272</v>
      </c>
      <c r="M4585">
        <f t="shared" si="1678"/>
        <v>501.35932571789743</v>
      </c>
      <c r="N4585">
        <f t="shared" si="1679"/>
        <v>0.20351165638229646</v>
      </c>
      <c r="O4585">
        <f t="shared" si="1680"/>
        <v>69.927527809639926</v>
      </c>
      <c r="P4585">
        <f t="shared" si="1681"/>
        <v>69.773628646930575</v>
      </c>
      <c r="Q4585">
        <f t="shared" si="1682"/>
        <v>0.20214897870458515</v>
      </c>
      <c r="R4585">
        <f t="shared" si="1683"/>
        <v>69.725378830935341</v>
      </c>
      <c r="S4585">
        <f t="shared" si="1684"/>
        <v>501.22455973209435</v>
      </c>
      <c r="T4585">
        <f t="shared" si="1685"/>
        <v>21.06362852372019</v>
      </c>
      <c r="U4585">
        <f t="shared" si="1672"/>
        <v>0.60225462704243227</v>
      </c>
      <c r="V4585" s="6">
        <f t="shared" si="1686"/>
        <v>261420.00000032131</v>
      </c>
      <c r="W4585">
        <f t="shared" si="1687"/>
        <v>21.066261017026029</v>
      </c>
      <c r="X4585">
        <f t="shared" si="1688"/>
        <v>500.54378824314159</v>
      </c>
      <c r="Y4585">
        <f t="shared" si="1689"/>
        <v>0.20214897870458515</v>
      </c>
      <c r="Z4585">
        <f t="shared" si="1690"/>
        <v>1.6567340011692145E-6</v>
      </c>
      <c r="AA4585">
        <f t="shared" si="1691"/>
        <v>1.1797672071529257E-6</v>
      </c>
      <c r="AB4585">
        <f t="shared" si="1673"/>
        <v>1.006566083302695</v>
      </c>
      <c r="AC4585">
        <f t="shared" si="1692"/>
        <v>1.9047346437226318</v>
      </c>
      <c r="AD4585">
        <f t="shared" si="1693"/>
        <v>1.9540539813720662E-9</v>
      </c>
      <c r="AE4585">
        <f t="shared" si="1694"/>
        <v>2.3531718617543746E-5</v>
      </c>
      <c r="AF4585">
        <f t="shared" si="1695"/>
        <v>8.2663529866609751E-6</v>
      </c>
      <c r="AG4585">
        <f t="shared" si="1674"/>
        <v>1.9540539813720661E-7</v>
      </c>
      <c r="AH4585">
        <f t="shared" si="1675"/>
        <v>8.2663529866609756E-2</v>
      </c>
    </row>
    <row r="4586" spans="1:34" ht="15">
      <c r="A4586" s="8">
        <v>43261.45416666667</v>
      </c>
      <c r="B4586" s="9">
        <v>-2.3900000000000001E-2</v>
      </c>
      <c r="C4586" s="7">
        <v>3.1787584199999999</v>
      </c>
      <c r="D4586" s="9">
        <v>2.3699999999999999E-2</v>
      </c>
      <c r="E4586" s="9">
        <v>2.35E-2</v>
      </c>
      <c r="F4586" s="9">
        <v>2.3400000000000001E-2</v>
      </c>
      <c r="G4586" s="7">
        <v>-5177456</v>
      </c>
      <c r="H4586" s="7">
        <v>17015003</v>
      </c>
      <c r="K4586">
        <f t="shared" si="1676"/>
        <v>1522.9888263477467</v>
      </c>
      <c r="L4586">
        <f t="shared" si="1677"/>
        <v>1497.2978524939272</v>
      </c>
      <c r="M4586">
        <f t="shared" si="1678"/>
        <v>501.35932571789743</v>
      </c>
      <c r="N4586">
        <f t="shared" si="1679"/>
        <v>0.20360861339865782</v>
      </c>
      <c r="O4586">
        <f t="shared" si="1680"/>
        <v>69.927527809639926</v>
      </c>
      <c r="P4586">
        <f t="shared" si="1681"/>
        <v>69.773628646930575</v>
      </c>
      <c r="Q4586">
        <f t="shared" si="1682"/>
        <v>0.20214897870458515</v>
      </c>
      <c r="R4586">
        <f t="shared" si="1683"/>
        <v>69.725378830935341</v>
      </c>
      <c r="S4586">
        <f t="shared" si="1684"/>
        <v>501.22455973209435</v>
      </c>
      <c r="T4586">
        <f t="shared" si="1685"/>
        <v>21.07383452544244</v>
      </c>
      <c r="U4586">
        <f t="shared" si="1672"/>
        <v>0.60204746508176366</v>
      </c>
      <c r="V4586" s="6">
        <f t="shared" si="1686"/>
        <v>261480.00000051688</v>
      </c>
      <c r="W4586">
        <f t="shared" si="1687"/>
        <v>21.074269371858911</v>
      </c>
      <c r="X4586">
        <f t="shared" si="1688"/>
        <v>500.99980109619344</v>
      </c>
      <c r="Y4586">
        <f t="shared" si="1689"/>
        <v>0.20214897870458515</v>
      </c>
      <c r="Z4586">
        <f t="shared" si="1690"/>
        <v>1.0402017618316628E-6</v>
      </c>
      <c r="AA4586">
        <f t="shared" si="1691"/>
        <v>1.3369491543323578E-6</v>
      </c>
      <c r="AB4586">
        <f t="shared" si="1673"/>
        <v>1.006566083302695</v>
      </c>
      <c r="AC4586">
        <f t="shared" si="1692"/>
        <v>1.904488372901074</v>
      </c>
      <c r="AD4586">
        <f t="shared" si="1693"/>
        <v>2.2141088726596649E-9</v>
      </c>
      <c r="AE4586">
        <f t="shared" si="1694"/>
        <v>2.4785673000209473E-5</v>
      </c>
      <c r="AF4586">
        <f t="shared" si="1695"/>
        <v>8.8926109527250603E-6</v>
      </c>
      <c r="AG4586">
        <f t="shared" si="1674"/>
        <v>2.214108872659665E-7</v>
      </c>
      <c r="AH4586">
        <f t="shared" si="1675"/>
        <v>8.8926109527250607E-2</v>
      </c>
    </row>
    <row r="4587" spans="1:34" ht="15">
      <c r="A4587" s="8">
        <v>43261.454861111109</v>
      </c>
      <c r="B4587" s="9">
        <v>-2.3900000000000001E-2</v>
      </c>
      <c r="C4587" s="7">
        <v>3.1788297729999999</v>
      </c>
      <c r="D4587" s="9">
        <v>2.3699999999999999E-2</v>
      </c>
      <c r="E4587" s="9">
        <v>2.35E-2</v>
      </c>
      <c r="F4587" s="9">
        <v>2.3400000000000001E-2</v>
      </c>
      <c r="G4587" s="7">
        <v>-5177937</v>
      </c>
      <c r="H4587" s="7">
        <v>17015003</v>
      </c>
      <c r="K4587">
        <f t="shared" si="1676"/>
        <v>1522.9888263477467</v>
      </c>
      <c r="L4587">
        <f t="shared" si="1677"/>
        <v>1497.2978524939272</v>
      </c>
      <c r="M4587">
        <f t="shared" si="1678"/>
        <v>501.35932571789743</v>
      </c>
      <c r="N4587">
        <f t="shared" si="1679"/>
        <v>0.20363023938291058</v>
      </c>
      <c r="O4587">
        <f t="shared" si="1680"/>
        <v>69.927527809639926</v>
      </c>
      <c r="P4587">
        <f t="shared" si="1681"/>
        <v>69.773628646930575</v>
      </c>
      <c r="Q4587">
        <f t="shared" si="1682"/>
        <v>0.20214897870458515</v>
      </c>
      <c r="R4587">
        <f t="shared" si="1683"/>
        <v>69.725378830935341</v>
      </c>
      <c r="S4587">
        <f t="shared" si="1684"/>
        <v>501.22455973209435</v>
      </c>
      <c r="T4587">
        <f t="shared" si="1685"/>
        <v>21.076110944837467</v>
      </c>
      <c r="U4587">
        <f t="shared" si="1672"/>
        <v>0.60200125820094874</v>
      </c>
      <c r="V4587" s="6">
        <f t="shared" si="1686"/>
        <v>261540.00000008382</v>
      </c>
      <c r="W4587">
        <f t="shared" si="1687"/>
        <v>21.082409056739376</v>
      </c>
      <c r="X4587">
        <f t="shared" si="1688"/>
        <v>501.48871927195739</v>
      </c>
      <c r="Y4587">
        <f t="shared" si="1689"/>
        <v>0.19585353570639086</v>
      </c>
      <c r="Z4587">
        <f t="shared" si="1690"/>
        <v>1.0243908566978742E-6</v>
      </c>
      <c r="AA4587">
        <f t="shared" si="1691"/>
        <v>1.4747090097998757E-6</v>
      </c>
      <c r="AB4587">
        <f t="shared" si="1673"/>
        <v>1.0065787084636617</v>
      </c>
      <c r="AC4587">
        <f t="shared" si="1692"/>
        <v>1.9044334429010719</v>
      </c>
      <c r="AD4587">
        <f t="shared" si="1693"/>
        <v>2.5206817908290533E-9</v>
      </c>
      <c r="AE4587">
        <f t="shared" si="1694"/>
        <v>2.4488384329859194E-5</v>
      </c>
      <c r="AF4587">
        <f t="shared" si="1695"/>
        <v>1.0246815757285367E-5</v>
      </c>
      <c r="AG4587">
        <f t="shared" si="1674"/>
        <v>2.5206817908290533E-7</v>
      </c>
      <c r="AH4587">
        <f t="shared" si="1675"/>
        <v>0.10246815757285369</v>
      </c>
    </row>
    <row r="4588" spans="1:34" ht="15">
      <c r="A4588" s="8">
        <v>43261.455555555556</v>
      </c>
      <c r="B4588" s="9">
        <v>-2.3900000000000001E-2</v>
      </c>
      <c r="C4588" s="7">
        <v>3.179143727</v>
      </c>
      <c r="D4588" s="7">
        <v>2.3693711999999999E-2</v>
      </c>
      <c r="E4588" s="9">
        <v>2.35E-2</v>
      </c>
      <c r="F4588" s="9">
        <v>2.3400000000000001E-2</v>
      </c>
      <c r="G4588" s="7">
        <v>-5178420</v>
      </c>
      <c r="H4588" s="7">
        <v>17015003</v>
      </c>
      <c r="K4588">
        <f t="shared" si="1676"/>
        <v>1522.9888263477467</v>
      </c>
      <c r="L4588">
        <f t="shared" si="1677"/>
        <v>1497.2978524939272</v>
      </c>
      <c r="M4588">
        <f t="shared" si="1678"/>
        <v>501.35932571789743</v>
      </c>
      <c r="N4588">
        <f t="shared" si="1679"/>
        <v>0.20372539395609027</v>
      </c>
      <c r="O4588">
        <f t="shared" si="1680"/>
        <v>69.908641480645343</v>
      </c>
      <c r="P4588">
        <f t="shared" si="1681"/>
        <v>69.773628646930575</v>
      </c>
      <c r="Q4588">
        <f t="shared" si="1682"/>
        <v>0.18326264971000228</v>
      </c>
      <c r="R4588">
        <f t="shared" si="1683"/>
        <v>69.725378830935341</v>
      </c>
      <c r="S4588">
        <f t="shared" si="1684"/>
        <v>501.23715061809077</v>
      </c>
      <c r="T4588">
        <f t="shared" si="1685"/>
        <v>21.086127215698486</v>
      </c>
      <c r="U4588">
        <f t="shared" si="1672"/>
        <v>0.60179794740729775</v>
      </c>
      <c r="V4588" s="6">
        <f t="shared" si="1686"/>
        <v>261600.0000002794</v>
      </c>
      <c r="W4588">
        <f t="shared" si="1687"/>
        <v>21.090779304213552</v>
      </c>
      <c r="X4588">
        <f t="shared" si="1688"/>
        <v>501.97763744772141</v>
      </c>
      <c r="Y4588">
        <f t="shared" si="1689"/>
        <v>9.7465055098192963E-2</v>
      </c>
      <c r="Z4588">
        <f t="shared" si="1690"/>
        <v>1.6946727291154827E-6</v>
      </c>
      <c r="AA4588">
        <f t="shared" si="1691"/>
        <v>1.4932279249655795E-6</v>
      </c>
      <c r="AB4588">
        <f t="shared" si="1673"/>
        <v>1.0067760210920653</v>
      </c>
      <c r="AC4588">
        <f t="shared" si="1692"/>
        <v>1.9041917502851955</v>
      </c>
      <c r="AD4588">
        <f t="shared" si="1693"/>
        <v>5.1282023944052445E-9</v>
      </c>
      <c r="AE4588">
        <f t="shared" si="1694"/>
        <v>2.5562012655191135E-5</v>
      </c>
      <c r="AF4588">
        <f t="shared" si="1695"/>
        <v>1.9971061431698472E-5</v>
      </c>
      <c r="AG4588">
        <f t="shared" si="1674"/>
        <v>5.128202394405245E-7</v>
      </c>
      <c r="AH4588">
        <f t="shared" si="1675"/>
        <v>0.19971061431698472</v>
      </c>
    </row>
    <row r="4589" spans="1:34" ht="15">
      <c r="A4589" s="8">
        <v>43261.456250000003</v>
      </c>
      <c r="B4589" s="9">
        <v>-2.4E-2</v>
      </c>
      <c r="C4589" s="7">
        <v>3.179467195</v>
      </c>
      <c r="D4589" s="7">
        <v>2.3702073000000001E-2</v>
      </c>
      <c r="E4589" s="9">
        <v>2.35E-2</v>
      </c>
      <c r="F4589" s="9">
        <v>2.35E-2</v>
      </c>
      <c r="G4589" s="7">
        <v>-5178904</v>
      </c>
      <c r="H4589" s="7">
        <v>17015003</v>
      </c>
      <c r="K4589">
        <f t="shared" si="1676"/>
        <v>1529.3592395124217</v>
      </c>
      <c r="L4589">
        <f t="shared" si="1677"/>
        <v>1503.536816568713</v>
      </c>
      <c r="M4589">
        <f t="shared" si="1678"/>
        <v>503.44839758593145</v>
      </c>
      <c r="N4589">
        <f t="shared" si="1679"/>
        <v>0.20382343207465947</v>
      </c>
      <c r="O4589">
        <f t="shared" si="1680"/>
        <v>69.933754170964008</v>
      </c>
      <c r="P4589">
        <f t="shared" si="1681"/>
        <v>69.773628646930575</v>
      </c>
      <c r="Q4589">
        <f t="shared" si="1682"/>
        <v>-9.3016463120008552E-2</v>
      </c>
      <c r="R4589">
        <f t="shared" si="1683"/>
        <v>70.026770634084016</v>
      </c>
      <c r="S4589">
        <f t="shared" si="1684"/>
        <v>503.51040856134478</v>
      </c>
      <c r="T4589">
        <f t="shared" si="1685"/>
        <v>21.096447017653141</v>
      </c>
      <c r="U4589">
        <f t="shared" si="1672"/>
        <v>0.60158847552351624</v>
      </c>
      <c r="V4589" s="6">
        <f t="shared" si="1686"/>
        <v>261660.00000047497</v>
      </c>
      <c r="W4589">
        <f t="shared" si="1687"/>
        <v>21.099371357963289</v>
      </c>
      <c r="X4589">
        <f t="shared" si="1688"/>
        <v>502.45115279759432</v>
      </c>
      <c r="Y4589">
        <f t="shared" si="1689"/>
        <v>3.3649359338833541E-2</v>
      </c>
      <c r="Z4589">
        <f t="shared" si="1690"/>
        <v>1.9191546238272039E-6</v>
      </c>
      <c r="AA4589">
        <f t="shared" si="1691"/>
        <v>1.4873561398694524E-6</v>
      </c>
      <c r="AB4589">
        <f t="shared" si="1673"/>
        <v>1.0068751961677163</v>
      </c>
      <c r="AC4589">
        <f t="shared" si="1692"/>
        <v>1.9039427334640295</v>
      </c>
      <c r="AD4589">
        <f t="shared" si="1693"/>
        <v>1.4793446299958383E-8</v>
      </c>
      <c r="AE4589">
        <f t="shared" si="1694"/>
        <v>2.6276507202931931E-5</v>
      </c>
      <c r="AF4589">
        <f t="shared" si="1695"/>
        <v>5.6044469071427799E-5</v>
      </c>
      <c r="AG4589">
        <f t="shared" si="1674"/>
        <v>1.4793446299958384E-6</v>
      </c>
      <c r="AH4589">
        <f t="shared" si="1675"/>
        <v>0.56044469071427805</v>
      </c>
    </row>
    <row r="4590" spans="1:34" ht="15">
      <c r="A4590" s="8">
        <v>43261.456944444442</v>
      </c>
      <c r="B4590" s="9">
        <v>-2.4E-2</v>
      </c>
      <c r="C4590" s="7">
        <v>3.1798655839999999</v>
      </c>
      <c r="D4590" s="9">
        <v>2.3699999999999999E-2</v>
      </c>
      <c r="E4590" s="9">
        <v>2.35E-2</v>
      </c>
      <c r="F4590" s="7">
        <v>2.3463521000000001E-2</v>
      </c>
      <c r="G4590" s="7">
        <v>-5179388</v>
      </c>
      <c r="H4590" s="7">
        <v>17015003</v>
      </c>
      <c r="K4590">
        <f t="shared" si="1676"/>
        <v>1529.3592395124217</v>
      </c>
      <c r="L4590">
        <f t="shared" si="1677"/>
        <v>1503.5847678822136</v>
      </c>
      <c r="M4590">
        <f t="shared" si="1678"/>
        <v>503.46445373545697</v>
      </c>
      <c r="N4590">
        <f t="shared" si="1679"/>
        <v>0.20394417758277358</v>
      </c>
      <c r="O4590">
        <f t="shared" si="1680"/>
        <v>69.927527809639926</v>
      </c>
      <c r="P4590">
        <f t="shared" si="1681"/>
        <v>69.773628646930575</v>
      </c>
      <c r="Q4590">
        <f t="shared" si="1682"/>
        <v>1.0701891426506904E-2</v>
      </c>
      <c r="R4590">
        <f t="shared" si="1683"/>
        <v>69.916825918213419</v>
      </c>
      <c r="S4590">
        <f t="shared" si="1684"/>
        <v>503.45731914117266</v>
      </c>
      <c r="T4590">
        <f t="shared" si="1685"/>
        <v>21.109157071138835</v>
      </c>
      <c r="U4590">
        <f t="shared" si="1672"/>
        <v>0.60133048618822593</v>
      </c>
      <c r="V4590" s="6">
        <f t="shared" si="1686"/>
        <v>261720.00000004191</v>
      </c>
      <c r="W4590">
        <f t="shared" si="1687"/>
        <v>21.108468311128867</v>
      </c>
      <c r="X4590">
        <f t="shared" si="1688"/>
        <v>502.95401285632266</v>
      </c>
      <c r="Y4590">
        <f t="shared" si="1689"/>
        <v>-4.2775153633494746E-2</v>
      </c>
      <c r="Z4590">
        <f t="shared" si="1690"/>
        <v>1.7484223712718569E-6</v>
      </c>
      <c r="AA4590">
        <f t="shared" si="1691"/>
        <v>1.6025324062472203E-6</v>
      </c>
      <c r="AB4590">
        <f t="shared" si="1673"/>
        <v>1.0070275965095066</v>
      </c>
      <c r="AC4590">
        <f t="shared" si="1692"/>
        <v>1.90363603987342</v>
      </c>
      <c r="AD4590">
        <f t="shared" si="1693"/>
        <v>-1.2536504710038642E-8</v>
      </c>
      <c r="AE4590">
        <f t="shared" si="1694"/>
        <v>2.7353688279071223E-5</v>
      </c>
      <c r="AF4590">
        <f t="shared" si="1695"/>
        <v>-4.562381638392969E-5</v>
      </c>
      <c r="AG4590" t="str">
        <f t="shared" si="1674"/>
        <v>NaN</v>
      </c>
      <c r="AH4590" t="str">
        <f t="shared" si="1675"/>
        <v>NaN</v>
      </c>
    </row>
    <row r="4591" spans="1:34" ht="15">
      <c r="A4591" s="8">
        <v>43261.457638888889</v>
      </c>
      <c r="B4591" s="9">
        <v>-2.4E-2</v>
      </c>
      <c r="C4591" s="7">
        <v>3.1801248339999999</v>
      </c>
      <c r="D4591" s="7">
        <v>2.3717723E-2</v>
      </c>
      <c r="E4591" s="9">
        <v>2.35E-2</v>
      </c>
      <c r="F4591" s="9">
        <v>2.35E-2</v>
      </c>
      <c r="G4591" s="7">
        <v>-5179869</v>
      </c>
      <c r="H4591" s="7">
        <v>17015003</v>
      </c>
      <c r="K4591">
        <f t="shared" si="1676"/>
        <v>1529.3592395124217</v>
      </c>
      <c r="L4591">
        <f t="shared" si="1677"/>
        <v>1503.536816568713</v>
      </c>
      <c r="M4591">
        <f t="shared" si="1678"/>
        <v>503.44839758593145</v>
      </c>
      <c r="N4591">
        <f t="shared" si="1679"/>
        <v>0.20402275222459001</v>
      </c>
      <c r="O4591">
        <f t="shared" si="1680"/>
        <v>69.980759744877034</v>
      </c>
      <c r="P4591">
        <f t="shared" si="1681"/>
        <v>69.773628646930575</v>
      </c>
      <c r="Q4591">
        <f t="shared" si="1682"/>
        <v>-4.6010889206982597E-2</v>
      </c>
      <c r="R4591">
        <f t="shared" si="1683"/>
        <v>70.026770634084016</v>
      </c>
      <c r="S4591">
        <f t="shared" si="1684"/>
        <v>503.47907151206942</v>
      </c>
      <c r="T4591">
        <f t="shared" si="1685"/>
        <v>21.11742808606688</v>
      </c>
      <c r="U4591">
        <f t="shared" si="1672"/>
        <v>0.60116260069145222</v>
      </c>
      <c r="V4591" s="6">
        <f t="shared" si="1686"/>
        <v>261780.00000023749</v>
      </c>
      <c r="W4591">
        <f t="shared" si="1687"/>
        <v>21.118076002073757</v>
      </c>
      <c r="X4591">
        <f t="shared" si="1688"/>
        <v>503.44293103208662</v>
      </c>
      <c r="Y4591">
        <f t="shared" si="1689"/>
        <v>-4.4850607408188616E-2</v>
      </c>
      <c r="Z4591">
        <f t="shared" si="1690"/>
        <v>1.3690191308457599E-6</v>
      </c>
      <c r="AA4591">
        <f t="shared" si="1691"/>
        <v>1.6874469430888593E-6</v>
      </c>
      <c r="AB4591">
        <f t="shared" si="1673"/>
        <v>1.0070319666943175</v>
      </c>
      <c r="AC4591">
        <f t="shared" si="1692"/>
        <v>1.9034364602832061</v>
      </c>
      <c r="AD4591">
        <f t="shared" si="1693"/>
        <v>-1.2588601585901735E-8</v>
      </c>
      <c r="AE4591">
        <f t="shared" si="1694"/>
        <v>2.7994124631029279E-5</v>
      </c>
      <c r="AF4591">
        <f t="shared" si="1695"/>
        <v>-4.4765313787564877E-5</v>
      </c>
      <c r="AG4591" t="str">
        <f t="shared" si="1674"/>
        <v>NaN</v>
      </c>
      <c r="AH4591" t="str">
        <f t="shared" si="1675"/>
        <v>NaN</v>
      </c>
    </row>
    <row r="4592" spans="1:34" ht="15">
      <c r="A4592" s="8">
        <v>43261.458333333336</v>
      </c>
      <c r="B4592" s="9">
        <v>-2.4E-2</v>
      </c>
      <c r="C4592" s="7">
        <v>3.1803805170000001</v>
      </c>
      <c r="D4592" s="9">
        <v>2.3699999999999999E-2</v>
      </c>
      <c r="E4592" s="7">
        <v>2.3550982000000002E-2</v>
      </c>
      <c r="F4592" s="9">
        <v>2.35E-2</v>
      </c>
      <c r="G4592" s="7">
        <v>-5180351</v>
      </c>
      <c r="H4592" s="7">
        <v>17015003</v>
      </c>
      <c r="K4592">
        <f t="shared" si="1676"/>
        <v>1529.3592395124217</v>
      </c>
      <c r="L4592">
        <f t="shared" si="1677"/>
        <v>1503.536816568713</v>
      </c>
      <c r="M4592">
        <f t="shared" si="1678"/>
        <v>503.44839758593145</v>
      </c>
      <c r="N4592">
        <f t="shared" si="1679"/>
        <v>0.20410024576419872</v>
      </c>
      <c r="O4592">
        <f t="shared" si="1680"/>
        <v>69.927527809639926</v>
      </c>
      <c r="P4592">
        <f t="shared" si="1681"/>
        <v>69.926214749658882</v>
      </c>
      <c r="Q4592">
        <f t="shared" si="1682"/>
        <v>-9.9242824444090161E-2</v>
      </c>
      <c r="R4592">
        <f t="shared" si="1683"/>
        <v>70.026770634084016</v>
      </c>
      <c r="S4592">
        <f t="shared" si="1684"/>
        <v>503.51455946889416</v>
      </c>
      <c r="T4592">
        <f t="shared" si="1685"/>
        <v>21.125585300762534</v>
      </c>
      <c r="U4592">
        <f t="shared" ref="U4592:U4655" si="1696">(2.40665404368-T4592*2.40665404368/100-$M$7)/$M$7</f>
        <v>0.60099702511779141</v>
      </c>
      <c r="V4592" s="6">
        <f t="shared" si="1686"/>
        <v>261840.00000043306</v>
      </c>
      <c r="W4592">
        <f t="shared" si="1687"/>
        <v>21.127386007650863</v>
      </c>
      <c r="X4592">
        <f t="shared" si="1688"/>
        <v>503.93413991611709</v>
      </c>
      <c r="Y4592">
        <f t="shared" si="1689"/>
        <v>-8.1498846031720973E-2</v>
      </c>
      <c r="Z4592">
        <f t="shared" si="1690"/>
        <v>1.6156315054963264E-6</v>
      </c>
      <c r="AA4592">
        <f t="shared" si="1691"/>
        <v>1.6748001952356323E-6</v>
      </c>
      <c r="AB4592">
        <f t="shared" si="1673"/>
        <v>1.0071051560714102</v>
      </c>
      <c r="AC4592">
        <f t="shared" si="1692"/>
        <v>1.9032396266925999</v>
      </c>
      <c r="AD4592">
        <f t="shared" si="1693"/>
        <v>-6.875152283500556E-9</v>
      </c>
      <c r="AE4592">
        <f t="shared" si="1694"/>
        <v>2.7013765740204545E-5</v>
      </c>
      <c r="AF4592">
        <f t="shared" si="1695"/>
        <v>-2.5335427029726339E-5</v>
      </c>
      <c r="AG4592" t="str">
        <f t="shared" si="1674"/>
        <v>NaN</v>
      </c>
      <c r="AH4592" t="str">
        <f t="shared" si="1675"/>
        <v>NaN</v>
      </c>
    </row>
    <row r="4593" spans="1:34" ht="15">
      <c r="A4593" s="8">
        <v>43261.459027777775</v>
      </c>
      <c r="B4593" s="9">
        <v>-2.4E-2</v>
      </c>
      <c r="C4593" s="7">
        <v>3.1807325259999999</v>
      </c>
      <c r="D4593" s="9">
        <v>2.3699999999999999E-2</v>
      </c>
      <c r="E4593" s="9">
        <v>2.3599999999999999E-2</v>
      </c>
      <c r="F4593" s="9">
        <v>2.35E-2</v>
      </c>
      <c r="G4593" s="7">
        <v>-5180834</v>
      </c>
      <c r="H4593" s="7">
        <v>17015003</v>
      </c>
      <c r="K4593">
        <f t="shared" si="1676"/>
        <v>1529.3592395124217</v>
      </c>
      <c r="L4593">
        <f t="shared" si="1677"/>
        <v>1503.536816568713</v>
      </c>
      <c r="M4593">
        <f t="shared" si="1678"/>
        <v>503.44839758593145</v>
      </c>
      <c r="N4593">
        <f t="shared" si="1679"/>
        <v>0.20420693421585209</v>
      </c>
      <c r="O4593">
        <f t="shared" si="1680"/>
        <v>69.927527809639926</v>
      </c>
      <c r="P4593">
        <f t="shared" si="1681"/>
        <v>70.072922716853881</v>
      </c>
      <c r="Q4593">
        <f t="shared" si="1682"/>
        <v>-9.9242824444090161E-2</v>
      </c>
      <c r="R4593">
        <f t="shared" si="1683"/>
        <v>70.026770634084016</v>
      </c>
      <c r="S4593">
        <f t="shared" si="1684"/>
        <v>503.51455946889416</v>
      </c>
      <c r="T4593">
        <f t="shared" si="1685"/>
        <v>21.136815664094467</v>
      </c>
      <c r="U4593">
        <f t="shared" si="1696"/>
        <v>0.60076907061120055</v>
      </c>
      <c r="V4593" s="6">
        <f t="shared" si="1686"/>
        <v>261900</v>
      </c>
      <c r="W4593">
        <f t="shared" si="1687"/>
        <v>21.136331197723742</v>
      </c>
      <c r="X4593">
        <f t="shared" si="1688"/>
        <v>504.4230580918811</v>
      </c>
      <c r="Y4593">
        <f t="shared" si="1689"/>
        <v>-9.9242824444090161E-2</v>
      </c>
      <c r="Z4593">
        <f t="shared" si="1690"/>
        <v>1.846435626476037E-6</v>
      </c>
      <c r="AA4593">
        <f t="shared" si="1691"/>
        <v>1.6698319651539685E-6</v>
      </c>
      <c r="AB4593">
        <f t="shared" si="1673"/>
        <v>1.007140592173551</v>
      </c>
      <c r="AC4593">
        <f t="shared" si="1692"/>
        <v>1.9029686380254005</v>
      </c>
      <c r="AD4593">
        <f t="shared" si="1693"/>
        <v>-5.628369395946434E-9</v>
      </c>
      <c r="AE4593">
        <f t="shared" si="1694"/>
        <v>2.7212979187670278E-5</v>
      </c>
      <c r="AF4593">
        <f t="shared" si="1695"/>
        <v>-2.0589108363674708E-5</v>
      </c>
      <c r="AG4593" t="str">
        <f t="shared" si="1674"/>
        <v>NaN</v>
      </c>
      <c r="AH4593" t="str">
        <f t="shared" si="1675"/>
        <v>NaN</v>
      </c>
    </row>
    <row r="4594" spans="1:34" ht="15">
      <c r="A4594" s="8">
        <v>43261.459722222222</v>
      </c>
      <c r="B4594" s="9">
        <v>-2.41E-2</v>
      </c>
      <c r="C4594" s="7">
        <v>3.1810750219999999</v>
      </c>
      <c r="D4594" s="9">
        <v>2.3699999999999999E-2</v>
      </c>
      <c r="E4594" s="9">
        <v>2.3599999999999999E-2</v>
      </c>
      <c r="F4594" s="9">
        <v>2.35E-2</v>
      </c>
      <c r="G4594" s="7">
        <v>-5181317</v>
      </c>
      <c r="H4594" s="7">
        <v>17015003</v>
      </c>
      <c r="K4594">
        <f t="shared" si="1676"/>
        <v>1535.729652677097</v>
      </c>
      <c r="L4594">
        <f t="shared" si="1677"/>
        <v>1509.9072297333882</v>
      </c>
      <c r="M4594">
        <f t="shared" si="1678"/>
        <v>505.58148422828936</v>
      </c>
      <c r="N4594">
        <f t="shared" si="1679"/>
        <v>0.20431073942520039</v>
      </c>
      <c r="O4594">
        <f t="shared" si="1680"/>
        <v>69.927527809639926</v>
      </c>
      <c r="P4594">
        <f t="shared" si="1681"/>
        <v>70.072922716853881</v>
      </c>
      <c r="Q4594">
        <f t="shared" si="1682"/>
        <v>-9.9242824444090161E-2</v>
      </c>
      <c r="R4594">
        <f t="shared" si="1683"/>
        <v>70.026770634084016</v>
      </c>
      <c r="S4594">
        <f t="shared" si="1684"/>
        <v>505.64764611125207</v>
      </c>
      <c r="T4594">
        <f t="shared" si="1685"/>
        <v>21.147742528236396</v>
      </c>
      <c r="U4594">
        <f t="shared" si="1696"/>
        <v>0.60054727654715812</v>
      </c>
      <c r="V4594" s="6">
        <f t="shared" si="1686"/>
        <v>261960.00000019558</v>
      </c>
      <c r="W4594">
        <f t="shared" si="1687"/>
        <v>21.145959316805502</v>
      </c>
      <c r="X4594">
        <f t="shared" si="1688"/>
        <v>504.92404650567909</v>
      </c>
      <c r="Y4594">
        <f t="shared" si="1689"/>
        <v>8.7554384778817018E-4</v>
      </c>
      <c r="Z4594">
        <f t="shared" si="1690"/>
        <v>1.6187926145893456E-6</v>
      </c>
      <c r="AA4594">
        <f t="shared" si="1691"/>
        <v>1.6300849839853902E-6</v>
      </c>
      <c r="AB4594">
        <f t="shared" si="1673"/>
        <v>1.0069112066980566</v>
      </c>
      <c r="AC4594">
        <f t="shared" si="1692"/>
        <v>1.9027049727936556</v>
      </c>
      <c r="AD4594">
        <f t="shared" si="1693"/>
        <v>6.2270321315440595E-7</v>
      </c>
      <c r="AE4594">
        <f t="shared" si="1694"/>
        <v>2.7545474712609802E-5</v>
      </c>
      <c r="AF4594">
        <f t="shared" si="1695"/>
        <v>2.2504112040072728E-3</v>
      </c>
      <c r="AG4594">
        <f t="shared" si="1674"/>
        <v>6.2270321315440589E-5</v>
      </c>
      <c r="AH4594">
        <f t="shared" si="1675"/>
        <v>22.504112040072727</v>
      </c>
    </row>
    <row r="4595" spans="1:34" ht="15">
      <c r="A4595" s="8">
        <v>43261.460416666669</v>
      </c>
      <c r="B4595" s="9">
        <v>-2.41E-2</v>
      </c>
      <c r="C4595" s="7">
        <v>3.1813414070000001</v>
      </c>
      <c r="D4595" s="9">
        <v>2.3800000000000002E-2</v>
      </c>
      <c r="E4595" s="9">
        <v>2.3599999999999999E-2</v>
      </c>
      <c r="F4595" s="9">
        <v>2.35E-2</v>
      </c>
      <c r="G4595" s="7">
        <v>-5181798</v>
      </c>
      <c r="H4595" s="7">
        <v>17015003</v>
      </c>
      <c r="K4595">
        <f t="shared" si="1676"/>
        <v>1535.729652677097</v>
      </c>
      <c r="L4595">
        <f t="shared" si="1677"/>
        <v>1509.9072297333882</v>
      </c>
      <c r="M4595">
        <f t="shared" si="1678"/>
        <v>505.58148422828936</v>
      </c>
      <c r="N4595">
        <f t="shared" si="1679"/>
        <v>0.20439147657451681</v>
      </c>
      <c r="O4595">
        <f t="shared" si="1680"/>
        <v>70.227882914515561</v>
      </c>
      <c r="P4595">
        <f t="shared" si="1681"/>
        <v>70.072922716853881</v>
      </c>
      <c r="Q4595">
        <f t="shared" si="1682"/>
        <v>0.20111228043154483</v>
      </c>
      <c r="R4595">
        <f t="shared" si="1683"/>
        <v>70.026770634084016</v>
      </c>
      <c r="S4595">
        <f t="shared" si="1684"/>
        <v>505.44740937466833</v>
      </c>
      <c r="T4595">
        <f t="shared" si="1685"/>
        <v>21.156241175532859</v>
      </c>
      <c r="U4595">
        <f t="shared" si="1696"/>
        <v>0.60037477055657751</v>
      </c>
      <c r="V4595" s="6">
        <f t="shared" si="1686"/>
        <v>262020.00000039116</v>
      </c>
      <c r="W4595">
        <f t="shared" si="1687"/>
        <v>21.155342283520152</v>
      </c>
      <c r="X4595">
        <f t="shared" si="1688"/>
        <v>505.42406638978497</v>
      </c>
      <c r="Y4595">
        <f t="shared" si="1689"/>
        <v>0.10099391213966651</v>
      </c>
      <c r="Z4595">
        <f t="shared" si="1690"/>
        <v>1.6061454941428945E-6</v>
      </c>
      <c r="AA4595">
        <f t="shared" si="1691"/>
        <v>1.5686572124959822E-6</v>
      </c>
      <c r="AB4595">
        <f t="shared" ref="AB4595:AB4658" si="1697">((M4595-$M$241)-(Y4595-$Y$241))/(M4595-$M$241)</f>
        <v>1.0067121106825927</v>
      </c>
      <c r="AC4595">
        <f t="shared" si="1692"/>
        <v>1.9024999004343921</v>
      </c>
      <c r="AD4595">
        <f t="shared" si="1693"/>
        <v>5.1943930073692408E-9</v>
      </c>
      <c r="AE4595">
        <f t="shared" si="1694"/>
        <v>2.7410962112531849E-5</v>
      </c>
      <c r="AF4595">
        <f t="shared" si="1695"/>
        <v>1.8864337678679097E-5</v>
      </c>
      <c r="AG4595">
        <f t="shared" si="1674"/>
        <v>5.1943930073692406E-7</v>
      </c>
      <c r="AH4595">
        <f t="shared" si="1675"/>
        <v>0.18864337678679097</v>
      </c>
    </row>
    <row r="4596" spans="1:34" ht="15">
      <c r="A4596" s="8">
        <v>43261.461111111108</v>
      </c>
      <c r="B4596" s="7">
        <v>-2.4117883999999999E-2</v>
      </c>
      <c r="C4596" s="7">
        <v>3.181679146</v>
      </c>
      <c r="D4596" s="9">
        <v>2.3800000000000002E-2</v>
      </c>
      <c r="E4596" s="9">
        <v>2.3599999999999999E-2</v>
      </c>
      <c r="F4596" s="9">
        <v>2.35E-2</v>
      </c>
      <c r="G4596" s="7">
        <v>-5182279</v>
      </c>
      <c r="H4596" s="7">
        <v>17015003</v>
      </c>
      <c r="K4596">
        <f t="shared" si="1676"/>
        <v>1536.8689373674674</v>
      </c>
      <c r="L4596">
        <f t="shared" si="1677"/>
        <v>1511.0465144237587</v>
      </c>
      <c r="M4596">
        <f t="shared" si="1678"/>
        <v>505.96296544340862</v>
      </c>
      <c r="N4596">
        <f t="shared" si="1679"/>
        <v>0.20449384001117032</v>
      </c>
      <c r="O4596">
        <f t="shared" si="1680"/>
        <v>70.227882914515561</v>
      </c>
      <c r="P4596">
        <f t="shared" si="1681"/>
        <v>70.072922716853881</v>
      </c>
      <c r="Q4596">
        <f t="shared" si="1682"/>
        <v>0.20111228043154483</v>
      </c>
      <c r="R4596">
        <f t="shared" si="1683"/>
        <v>70.026770634084016</v>
      </c>
      <c r="S4596">
        <f t="shared" si="1684"/>
        <v>505.82889058978759</v>
      </c>
      <c r="T4596">
        <f t="shared" si="1685"/>
        <v>21.167016274127967</v>
      </c>
      <c r="U4596">
        <f t="shared" si="1696"/>
        <v>0.60015605703760067</v>
      </c>
      <c r="V4596" s="6">
        <f t="shared" si="1686"/>
        <v>262079.99999995809</v>
      </c>
      <c r="W4596">
        <f t="shared" si="1687"/>
        <v>21.164602674051253</v>
      </c>
      <c r="X4596">
        <f t="shared" si="1688"/>
        <v>505.91050963948481</v>
      </c>
      <c r="Y4596">
        <f t="shared" si="1689"/>
        <v>0.20111228043154483</v>
      </c>
      <c r="Z4596">
        <f t="shared" si="1690"/>
        <v>1.8843770132555573E-6</v>
      </c>
      <c r="AA4596">
        <f t="shared" si="1691"/>
        <v>1.5356848154080681E-6</v>
      </c>
      <c r="AB4596">
        <f t="shared" si="1697"/>
        <v>1.0065080775357824</v>
      </c>
      <c r="AC4596">
        <f t="shared" si="1692"/>
        <v>1.9022398973052921</v>
      </c>
      <c r="AD4596">
        <f t="shared" si="1693"/>
        <v>2.5533249744149053E-9</v>
      </c>
      <c r="AE4596">
        <f t="shared" si="1694"/>
        <v>2.6686775217260216E-5</v>
      </c>
      <c r="AF4596">
        <f t="shared" si="1695"/>
        <v>9.5244746787457633E-6</v>
      </c>
      <c r="AG4596">
        <f t="shared" si="1674"/>
        <v>2.5533249744149052E-7</v>
      </c>
      <c r="AH4596">
        <f t="shared" si="1675"/>
        <v>9.5244746787457632E-2</v>
      </c>
    </row>
    <row r="4597" spans="1:34" ht="15">
      <c r="A4597" s="8">
        <v>43261.461805555555</v>
      </c>
      <c r="B4597" s="9">
        <v>-2.41E-2</v>
      </c>
      <c r="C4597" s="7">
        <v>3.1820501829999999</v>
      </c>
      <c r="D4597" s="9">
        <v>2.3800000000000002E-2</v>
      </c>
      <c r="E4597" s="9">
        <v>2.3599999999999999E-2</v>
      </c>
      <c r="F4597" s="9">
        <v>2.35E-2</v>
      </c>
      <c r="G4597" s="7">
        <v>-5182762</v>
      </c>
      <c r="H4597" s="7">
        <v>17015003</v>
      </c>
      <c r="K4597">
        <f t="shared" si="1676"/>
        <v>1535.729652677097</v>
      </c>
      <c r="L4597">
        <f t="shared" si="1677"/>
        <v>1509.9072297333882</v>
      </c>
      <c r="M4597">
        <f t="shared" si="1678"/>
        <v>505.58148422828936</v>
      </c>
      <c r="N4597">
        <f t="shared" si="1679"/>
        <v>0.2046062955536028</v>
      </c>
      <c r="O4597">
        <f t="shared" si="1680"/>
        <v>70.227882914515561</v>
      </c>
      <c r="P4597">
        <f t="shared" si="1681"/>
        <v>70.072922716853881</v>
      </c>
      <c r="Q4597">
        <f t="shared" si="1682"/>
        <v>0.20111228043154483</v>
      </c>
      <c r="R4597">
        <f t="shared" si="1683"/>
        <v>70.026770634084016</v>
      </c>
      <c r="S4597">
        <f t="shared" si="1684"/>
        <v>505.44740937466833</v>
      </c>
      <c r="T4597">
        <f t="shared" si="1685"/>
        <v>21.178853699647174</v>
      </c>
      <c r="U4597">
        <f t="shared" si="1696"/>
        <v>0.59991578035074888</v>
      </c>
      <c r="V4597" s="6">
        <f t="shared" si="1686"/>
        <v>262140.00000015367</v>
      </c>
      <c r="W4597">
        <f t="shared" si="1687"/>
        <v>21.173369836985223</v>
      </c>
      <c r="X4597">
        <f t="shared" si="1688"/>
        <v>506.40383091738119</v>
      </c>
      <c r="Y4597">
        <f t="shared" si="1689"/>
        <v>0.18622267669917392</v>
      </c>
      <c r="Z4597">
        <f t="shared" si="1690"/>
        <v>1.4701935030918096E-6</v>
      </c>
      <c r="AA4597">
        <f t="shared" si="1691"/>
        <v>1.4860009942498959E-6</v>
      </c>
      <c r="AB4597">
        <f t="shared" si="1697"/>
        <v>1.0065426242265487</v>
      </c>
      <c r="AC4597">
        <f t="shared" si="1692"/>
        <v>1.9019542602275137</v>
      </c>
      <c r="AD4597">
        <f t="shared" si="1693"/>
        <v>2.6678653780937518E-9</v>
      </c>
      <c r="AE4597">
        <f t="shared" si="1694"/>
        <v>2.5898220057359587E-5</v>
      </c>
      <c r="AF4597">
        <f t="shared" si="1695"/>
        <v>1.0254748892661618E-5</v>
      </c>
      <c r="AG4597">
        <f t="shared" si="1674"/>
        <v>2.6678653780937519E-7</v>
      </c>
      <c r="AH4597">
        <f t="shared" si="1675"/>
        <v>0.10254748892661618</v>
      </c>
    </row>
    <row r="4598" spans="1:34" ht="15">
      <c r="A4598" s="8">
        <v>43261.462500000001</v>
      </c>
      <c r="B4598" s="9">
        <v>-2.4199999999999999E-2</v>
      </c>
      <c r="C4598" s="7">
        <v>3.1822321339999999</v>
      </c>
      <c r="D4598" s="7">
        <v>2.3785127999999999E-2</v>
      </c>
      <c r="E4598" s="7">
        <v>2.3607684E-2</v>
      </c>
      <c r="F4598" s="9">
        <v>2.35E-2</v>
      </c>
      <c r="G4598" s="7">
        <v>-5183248</v>
      </c>
      <c r="H4598" s="7">
        <v>17015003</v>
      </c>
      <c r="K4598">
        <f t="shared" si="1676"/>
        <v>1542.100065841772</v>
      </c>
      <c r="L4598">
        <f t="shared" si="1677"/>
        <v>1516.2776428980633</v>
      </c>
      <c r="M4598">
        <f t="shared" si="1678"/>
        <v>507.71457087064721</v>
      </c>
      <c r="N4598">
        <f t="shared" si="1679"/>
        <v>0.20466144207106912</v>
      </c>
      <c r="O4598">
        <f t="shared" si="1680"/>
        <v>70.183214103318448</v>
      </c>
      <c r="P4598">
        <f t="shared" si="1681"/>
        <v>70.09592047318678</v>
      </c>
      <c r="Q4598">
        <f t="shared" si="1682"/>
        <v>0.15644346923443209</v>
      </c>
      <c r="R4598">
        <f t="shared" si="1683"/>
        <v>70.026770634084016</v>
      </c>
      <c r="S4598">
        <f t="shared" si="1684"/>
        <v>507.61027522449092</v>
      </c>
      <c r="T4598">
        <f t="shared" si="1685"/>
        <v>21.184658596222576</v>
      </c>
      <c r="U4598">
        <f t="shared" si="1696"/>
        <v>0.59979795225422639</v>
      </c>
      <c r="V4598" s="6">
        <f t="shared" si="1686"/>
        <v>262200.00000034925</v>
      </c>
      <c r="W4598">
        <f t="shared" si="1687"/>
        <v>21.182306273194076</v>
      </c>
      <c r="X4598">
        <f t="shared" si="1688"/>
        <v>506.90196386439561</v>
      </c>
      <c r="Y4598">
        <f t="shared" si="1689"/>
        <v>0.18622267669917392</v>
      </c>
      <c r="Z4598">
        <f t="shared" si="1690"/>
        <v>9.3902473041990468E-7</v>
      </c>
      <c r="AA4598">
        <f t="shared" si="1691"/>
        <v>1.4399306398620409E-6</v>
      </c>
      <c r="AB4598">
        <f t="shared" si="1697"/>
        <v>1.0065149884956677</v>
      </c>
      <c r="AC4598">
        <f t="shared" si="1692"/>
        <v>1.9018141880731492</v>
      </c>
      <c r="AD4598">
        <f t="shared" si="1693"/>
        <v>2.5849634017702128E-9</v>
      </c>
      <c r="AE4598">
        <f t="shared" si="1694"/>
        <v>2.4947655334238956E-5</v>
      </c>
      <c r="AF4598">
        <f t="shared" si="1695"/>
        <v>1.0314678579292043E-5</v>
      </c>
      <c r="AG4598">
        <f t="shared" si="1674"/>
        <v>2.5849634017702126E-7</v>
      </c>
      <c r="AH4598">
        <f t="shared" si="1675"/>
        <v>0.10314678579292043</v>
      </c>
    </row>
    <row r="4599" spans="1:34" ht="15">
      <c r="A4599" s="8">
        <v>43261.463194444441</v>
      </c>
      <c r="B4599" s="9">
        <v>-2.4199999999999999E-2</v>
      </c>
      <c r="C4599" s="7">
        <v>3.1824033809999999</v>
      </c>
      <c r="D4599" s="9">
        <v>2.3800000000000002E-2</v>
      </c>
      <c r="E4599" s="7">
        <v>2.3615199999999999E-2</v>
      </c>
      <c r="F4599" s="9">
        <v>2.35E-2</v>
      </c>
      <c r="G4599" s="7">
        <v>-5183732</v>
      </c>
      <c r="H4599" s="7">
        <v>17015003</v>
      </c>
      <c r="K4599">
        <f t="shared" si="1676"/>
        <v>1542.100065841772</v>
      </c>
      <c r="L4599">
        <f t="shared" si="1677"/>
        <v>1516.2776428980633</v>
      </c>
      <c r="M4599">
        <f t="shared" si="1678"/>
        <v>507.71457087064721</v>
      </c>
      <c r="N4599">
        <f t="shared" si="1679"/>
        <v>0.20471334437265881</v>
      </c>
      <c r="O4599">
        <f t="shared" si="1680"/>
        <v>70.227882914515561</v>
      </c>
      <c r="P4599">
        <f t="shared" si="1681"/>
        <v>70.118415415482218</v>
      </c>
      <c r="Q4599">
        <f t="shared" si="1682"/>
        <v>0.20111228043154483</v>
      </c>
      <c r="R4599">
        <f t="shared" si="1683"/>
        <v>70.026770634084016</v>
      </c>
      <c r="S4599">
        <f t="shared" si="1684"/>
        <v>507.58049601702618</v>
      </c>
      <c r="T4599">
        <f t="shared" si="1685"/>
        <v>21.190121996389912</v>
      </c>
      <c r="U4599">
        <f t="shared" si="1696"/>
        <v>0.59968705586978677</v>
      </c>
      <c r="V4599" s="6">
        <f t="shared" si="1686"/>
        <v>262259.99999991618</v>
      </c>
      <c r="W4599">
        <f t="shared" si="1687"/>
        <v>21.191222278811942</v>
      </c>
      <c r="X4599">
        <f t="shared" si="1688"/>
        <v>507.4417151356829</v>
      </c>
      <c r="Y4599">
        <f t="shared" si="1689"/>
        <v>8.5758742316282152E-2</v>
      </c>
      <c r="Z4599">
        <f t="shared" si="1690"/>
        <v>1.3848247258809283E-6</v>
      </c>
      <c r="AA4599">
        <f t="shared" si="1691"/>
        <v>1.3893432635709696E-6</v>
      </c>
      <c r="AB4599">
        <f t="shared" si="1697"/>
        <v>1.0067139278313317</v>
      </c>
      <c r="AC4599">
        <f t="shared" si="1692"/>
        <v>1.9016823562271115</v>
      </c>
      <c r="AD4599">
        <f t="shared" si="1693"/>
        <v>5.4155982704203899E-9</v>
      </c>
      <c r="AE4599">
        <f t="shared" si="1694"/>
        <v>2.1119302013464952E-5</v>
      </c>
      <c r="AF4599">
        <f t="shared" si="1695"/>
        <v>2.5526890536216786E-5</v>
      </c>
      <c r="AG4599">
        <f t="shared" si="1674"/>
        <v>5.4155982704203898E-7</v>
      </c>
      <c r="AH4599">
        <f t="shared" si="1675"/>
        <v>0.25526890536216784</v>
      </c>
    </row>
    <row r="4600" spans="1:34" ht="15">
      <c r="A4600" s="8">
        <v>43261.463888888888</v>
      </c>
      <c r="B4600" s="9">
        <v>-2.4199999999999999E-2</v>
      </c>
      <c r="C4600" s="7">
        <v>3.182753012</v>
      </c>
      <c r="D4600" s="9">
        <v>2.3800000000000002E-2</v>
      </c>
      <c r="E4600" s="9">
        <v>2.3599999999999999E-2</v>
      </c>
      <c r="F4600" s="9">
        <v>2.3599999999999999E-2</v>
      </c>
      <c r="G4600" s="7">
        <v>-5184214</v>
      </c>
      <c r="H4600" s="7">
        <v>17015003</v>
      </c>
      <c r="K4600">
        <f t="shared" si="1676"/>
        <v>1542.100065841772</v>
      </c>
      <c r="L4600">
        <f t="shared" si="1677"/>
        <v>1516.1461938081738</v>
      </c>
      <c r="M4600">
        <f t="shared" si="1678"/>
        <v>507.67055609632331</v>
      </c>
      <c r="N4600">
        <f t="shared" si="1679"/>
        <v>0.20481931208950713</v>
      </c>
      <c r="O4600">
        <f t="shared" si="1680"/>
        <v>70.227882914515561</v>
      </c>
      <c r="P4600">
        <f t="shared" si="1681"/>
        <v>70.072922716853881</v>
      </c>
      <c r="Q4600">
        <f t="shared" si="1682"/>
        <v>-0.10027952271713048</v>
      </c>
      <c r="R4600">
        <f t="shared" si="1683"/>
        <v>70.328162437232692</v>
      </c>
      <c r="S4600">
        <f t="shared" si="1684"/>
        <v>507.73740911146808</v>
      </c>
      <c r="T4600">
        <f t="shared" si="1685"/>
        <v>21.201276492900259</v>
      </c>
      <c r="U4600">
        <f t="shared" si="1696"/>
        <v>0.59946064131193744</v>
      </c>
      <c r="V4600" s="6">
        <f t="shared" si="1686"/>
        <v>262320.00000011176</v>
      </c>
      <c r="W4600">
        <f t="shared" si="1687"/>
        <v>21.199674243741818</v>
      </c>
      <c r="X4600">
        <f t="shared" si="1688"/>
        <v>508.09471689932059</v>
      </c>
      <c r="Y4600">
        <f t="shared" si="1689"/>
        <v>1.8441166576129339E-4</v>
      </c>
      <c r="Z4600">
        <f t="shared" si="1690"/>
        <v>1.4986488783688295E-6</v>
      </c>
      <c r="AA4600">
        <f t="shared" si="1691"/>
        <v>1.3197853837927511E-6</v>
      </c>
      <c r="AB4600">
        <f t="shared" si="1697"/>
        <v>1.0068839826734517</v>
      </c>
      <c r="AC4600">
        <f t="shared" si="1692"/>
        <v>1.9014131982263167</v>
      </c>
      <c r="AD4600">
        <f t="shared" si="1693"/>
        <v>2.3920416380841237E-6</v>
      </c>
      <c r="AE4600">
        <f t="shared" si="1694"/>
        <v>2.1778639013137137E-5</v>
      </c>
      <c r="AF4600">
        <f t="shared" si="1695"/>
        <v>1.0933747360203271E-2</v>
      </c>
      <c r="AG4600">
        <f t="shared" ref="AG4600:AG4663" si="1698">IF(AD4600&gt;0,AD4600*100,"NaN")</f>
        <v>2.3920416380841236E-4</v>
      </c>
      <c r="AH4600">
        <f t="shared" ref="AH4600:AH4663" si="1699">IF(AF4600&gt;0,AF4600*100*100,"NaN")</f>
        <v>109.3374736020327</v>
      </c>
    </row>
    <row r="4601" spans="1:34" ht="15">
      <c r="A4601" s="8">
        <v>43261.464583333334</v>
      </c>
      <c r="B4601" s="9">
        <v>-2.4199999999999999E-2</v>
      </c>
      <c r="C4601" s="7">
        <v>3.1829670719999998</v>
      </c>
      <c r="D4601" s="9">
        <v>2.3800000000000002E-2</v>
      </c>
      <c r="E4601" s="9">
        <v>2.3599999999999999E-2</v>
      </c>
      <c r="F4601" s="9">
        <v>2.3599999999999999E-2</v>
      </c>
      <c r="G4601" s="7">
        <v>-5184695</v>
      </c>
      <c r="H4601" s="7">
        <v>17015003</v>
      </c>
      <c r="K4601">
        <f t="shared" si="1676"/>
        <v>1542.100065841772</v>
      </c>
      <c r="L4601">
        <f t="shared" si="1677"/>
        <v>1516.1461938081738</v>
      </c>
      <c r="M4601">
        <f t="shared" si="1678"/>
        <v>507.67055609632331</v>
      </c>
      <c r="N4601">
        <f t="shared" si="1679"/>
        <v>0.20488419034534974</v>
      </c>
      <c r="O4601">
        <f t="shared" si="1680"/>
        <v>70.227882914515561</v>
      </c>
      <c r="P4601">
        <f t="shared" si="1681"/>
        <v>70.072922716853881</v>
      </c>
      <c r="Q4601">
        <f t="shared" si="1682"/>
        <v>-0.10027952271713048</v>
      </c>
      <c r="R4601">
        <f t="shared" si="1683"/>
        <v>70.328162437232692</v>
      </c>
      <c r="S4601">
        <f t="shared" si="1684"/>
        <v>507.73740911146808</v>
      </c>
      <c r="T4601">
        <f t="shared" si="1685"/>
        <v>21.208105782988959</v>
      </c>
      <c r="U4601">
        <f t="shared" si="1696"/>
        <v>0.59932202002191115</v>
      </c>
      <c r="V4601" s="6">
        <f t="shared" si="1686"/>
        <v>262380.00000030734</v>
      </c>
      <c r="W4601">
        <f t="shared" si="1687"/>
        <v>21.208137882944531</v>
      </c>
      <c r="X4601">
        <f t="shared" si="1688"/>
        <v>508.5682322491935</v>
      </c>
      <c r="Y4601">
        <f t="shared" si="1689"/>
        <v>-8.2117049525299038E-2</v>
      </c>
      <c r="Z4601">
        <f t="shared" si="1690"/>
        <v>1.2963001338743613E-6</v>
      </c>
      <c r="AA4601">
        <f t="shared" si="1691"/>
        <v>1.3283670792369894E-6</v>
      </c>
      <c r="AB4601">
        <f t="shared" si="1697"/>
        <v>1.0070469707674563</v>
      </c>
      <c r="AC4601">
        <f t="shared" si="1692"/>
        <v>1.9012484074564762</v>
      </c>
      <c r="AD4601">
        <f t="shared" si="1693"/>
        <v>-5.4063099154969443E-9</v>
      </c>
      <c r="AE4601">
        <f t="shared" si="1694"/>
        <v>2.627083297478862E-5</v>
      </c>
      <c r="AF4601">
        <f t="shared" si="1695"/>
        <v>-2.0486045389571543E-5</v>
      </c>
      <c r="AG4601" t="str">
        <f t="shared" si="1698"/>
        <v>NaN</v>
      </c>
      <c r="AH4601" t="str">
        <f t="shared" si="1699"/>
        <v>NaN</v>
      </c>
    </row>
    <row r="4602" spans="1:34" ht="15">
      <c r="A4602" s="8">
        <v>43261.465277777781</v>
      </c>
      <c r="B4602" s="9">
        <v>-2.4299999999999999E-2</v>
      </c>
      <c r="C4602" s="7">
        <v>3.1832405929999998</v>
      </c>
      <c r="D4602" s="7">
        <v>2.3818141000000001E-2</v>
      </c>
      <c r="E4602" s="9">
        <v>2.3599999999999999E-2</v>
      </c>
      <c r="F4602" s="9">
        <v>2.3599999999999999E-2</v>
      </c>
      <c r="G4602" s="7">
        <v>-5185177</v>
      </c>
      <c r="H4602" s="7">
        <v>17015003</v>
      </c>
      <c r="K4602">
        <f t="shared" si="1676"/>
        <v>1548.470479006447</v>
      </c>
      <c r="L4602">
        <f t="shared" si="1677"/>
        <v>1522.5166069728489</v>
      </c>
      <c r="M4602">
        <f t="shared" si="1678"/>
        <v>509.80364273868116</v>
      </c>
      <c r="N4602">
        <f t="shared" si="1679"/>
        <v>0.20496709030525048</v>
      </c>
      <c r="O4602">
        <f t="shared" si="1680"/>
        <v>70.282370334091055</v>
      </c>
      <c r="P4602">
        <f t="shared" si="1681"/>
        <v>70.072922716853881</v>
      </c>
      <c r="Q4602">
        <f t="shared" si="1682"/>
        <v>-4.5792103141636176E-2</v>
      </c>
      <c r="R4602">
        <f t="shared" si="1683"/>
        <v>70.328162437232692</v>
      </c>
      <c r="S4602">
        <f t="shared" si="1684"/>
        <v>509.83417080744226</v>
      </c>
      <c r="T4602">
        <f t="shared" si="1685"/>
        <v>21.216832094557457</v>
      </c>
      <c r="U4602">
        <f t="shared" si="1696"/>
        <v>0.59914489288994199</v>
      </c>
      <c r="V4602" s="6">
        <f t="shared" si="1686"/>
        <v>262440.00000050291</v>
      </c>
      <c r="W4602">
        <f t="shared" si="1687"/>
        <v>21.21703346042553</v>
      </c>
      <c r="X4602">
        <f t="shared" si="1688"/>
        <v>509.05309591950112</v>
      </c>
      <c r="Y4602">
        <f t="shared" si="1689"/>
        <v>-8.2117049525299038E-2</v>
      </c>
      <c r="Z4602">
        <f t="shared" si="1690"/>
        <v>1.2520338601053981E-6</v>
      </c>
      <c r="AA4602">
        <f t="shared" si="1691"/>
        <v>1.3500474918773313E-6</v>
      </c>
      <c r="AB4602">
        <f t="shared" si="1697"/>
        <v>1.007017327329766</v>
      </c>
      <c r="AC4602">
        <f t="shared" si="1692"/>
        <v>1.9010378415583284</v>
      </c>
      <c r="AD4602">
        <f t="shared" si="1693"/>
        <v>-5.493938314437768E-9</v>
      </c>
      <c r="AE4602">
        <f t="shared" si="1694"/>
        <v>2.7058260029181927E-5</v>
      </c>
      <c r="AF4602">
        <f t="shared" si="1695"/>
        <v>-2.0212263383501121E-5</v>
      </c>
      <c r="AG4602" t="str">
        <f t="shared" si="1698"/>
        <v>NaN</v>
      </c>
      <c r="AH4602" t="str">
        <f t="shared" si="1699"/>
        <v>NaN</v>
      </c>
    </row>
    <row r="4603" spans="1:34" ht="15">
      <c r="A4603" s="8">
        <v>43261.46597222222</v>
      </c>
      <c r="B4603" s="9">
        <v>-2.4299999999999999E-2</v>
      </c>
      <c r="C4603" s="7">
        <v>3.183438003</v>
      </c>
      <c r="D4603" s="9">
        <v>2.3800000000000002E-2</v>
      </c>
      <c r="E4603" s="9">
        <v>2.3599999999999999E-2</v>
      </c>
      <c r="F4603" s="9">
        <v>2.3599999999999999E-2</v>
      </c>
      <c r="G4603" s="7">
        <v>-5185662</v>
      </c>
      <c r="H4603" s="7">
        <v>17015003</v>
      </c>
      <c r="K4603">
        <f t="shared" si="1676"/>
        <v>1548.470479006447</v>
      </c>
      <c r="L4603">
        <f t="shared" si="1677"/>
        <v>1522.5166069728489</v>
      </c>
      <c r="M4603">
        <f t="shared" si="1678"/>
        <v>509.80364273868116</v>
      </c>
      <c r="N4603">
        <f t="shared" si="1679"/>
        <v>0.20502692220511928</v>
      </c>
      <c r="O4603">
        <f t="shared" si="1680"/>
        <v>70.227882914515561</v>
      </c>
      <c r="P4603">
        <f t="shared" si="1681"/>
        <v>70.072922716853881</v>
      </c>
      <c r="Q4603">
        <f t="shared" si="1682"/>
        <v>-0.10027952271713048</v>
      </c>
      <c r="R4603">
        <f t="shared" si="1683"/>
        <v>70.328162437232692</v>
      </c>
      <c r="S4603">
        <f t="shared" si="1684"/>
        <v>509.87049575382594</v>
      </c>
      <c r="T4603">
        <f t="shared" si="1685"/>
        <v>21.223130189280489</v>
      </c>
      <c r="U4603">
        <f t="shared" si="1696"/>
        <v>0.59901705383143444</v>
      </c>
      <c r="V4603" s="6">
        <f t="shared" si="1686"/>
        <v>262500.00000006985</v>
      </c>
      <c r="W4603">
        <f t="shared" si="1687"/>
        <v>21.226463121777385</v>
      </c>
      <c r="X4603">
        <f t="shared" si="1688"/>
        <v>509.5505020554607</v>
      </c>
      <c r="Y4603">
        <f t="shared" si="1689"/>
        <v>-4.8917798599717344E-2</v>
      </c>
      <c r="Z4603">
        <f t="shared" si="1690"/>
        <v>1.3974718548080274E-6</v>
      </c>
      <c r="AA4603">
        <f t="shared" si="1691"/>
        <v>1.3459828180501732E-6</v>
      </c>
      <c r="AB4603">
        <f t="shared" si="1697"/>
        <v>1.0069518567954527</v>
      </c>
      <c r="AC4603">
        <f t="shared" si="1692"/>
        <v>1.9008858685326615</v>
      </c>
      <c r="AD4603">
        <f t="shared" si="1693"/>
        <v>-9.1940309371434132E-9</v>
      </c>
      <c r="AE4603">
        <f t="shared" si="1694"/>
        <v>2.8178722377219176E-5</v>
      </c>
      <c r="AF4603">
        <f t="shared" si="1695"/>
        <v>-3.2479975909077574E-5</v>
      </c>
      <c r="AG4603" t="str">
        <f t="shared" si="1698"/>
        <v>NaN</v>
      </c>
      <c r="AH4603" t="str">
        <f t="shared" si="1699"/>
        <v>NaN</v>
      </c>
    </row>
    <row r="4604" spans="1:34" ht="15">
      <c r="A4604" s="8">
        <v>43261.466666666667</v>
      </c>
      <c r="B4604" s="7">
        <v>-2.4307064999999999E-2</v>
      </c>
      <c r="C4604" s="7">
        <v>3.1837662280000001</v>
      </c>
      <c r="D4604" s="7">
        <v>2.3833159999999999E-2</v>
      </c>
      <c r="E4604" s="9">
        <v>2.3699999999999999E-2</v>
      </c>
      <c r="F4604" s="9">
        <v>2.3599999999999999E-2</v>
      </c>
      <c r="G4604" s="7">
        <v>-5186142</v>
      </c>
      <c r="H4604" s="7">
        <v>17015003</v>
      </c>
      <c r="K4604">
        <f t="shared" si="1676"/>
        <v>1548.9205486965316</v>
      </c>
      <c r="L4604">
        <f t="shared" si="1677"/>
        <v>1522.9666766629334</v>
      </c>
      <c r="M4604">
        <f t="shared" si="1678"/>
        <v>509.9543453099638</v>
      </c>
      <c r="N4604">
        <f t="shared" si="1679"/>
        <v>0.2051264020963833</v>
      </c>
      <c r="O4604">
        <f t="shared" si="1680"/>
        <v>70.327480667292306</v>
      </c>
      <c r="P4604">
        <f t="shared" si="1681"/>
        <v>70.372216786777187</v>
      </c>
      <c r="Q4604">
        <f t="shared" si="1682"/>
        <v>-6.8176994038537941E-4</v>
      </c>
      <c r="R4604">
        <f t="shared" si="1683"/>
        <v>70.328162437232692</v>
      </c>
      <c r="S4604">
        <f t="shared" si="1684"/>
        <v>509.95479982325742</v>
      </c>
      <c r="T4604">
        <f t="shared" si="1685"/>
        <v>21.233601756781965</v>
      </c>
      <c r="U4604">
        <f t="shared" si="1696"/>
        <v>0.5988045014025879</v>
      </c>
      <c r="V4604" s="6">
        <f t="shared" si="1686"/>
        <v>262560.00000026543</v>
      </c>
      <c r="W4604">
        <f t="shared" si="1687"/>
        <v>21.236196306860503</v>
      </c>
      <c r="X4604">
        <f t="shared" si="1688"/>
        <v>510.03942023122465</v>
      </c>
      <c r="Y4604">
        <f t="shared" si="1689"/>
        <v>-6.7080271791548782E-2</v>
      </c>
      <c r="Z4604">
        <f t="shared" si="1690"/>
        <v>1.5302653712014757E-6</v>
      </c>
      <c r="AA4604">
        <f t="shared" si="1691"/>
        <v>1.4318005321031263E-6</v>
      </c>
      <c r="AB4604">
        <f t="shared" si="1697"/>
        <v>1.006985598004861</v>
      </c>
      <c r="AC4604">
        <f t="shared" si="1692"/>
        <v>1.9006331896088513</v>
      </c>
      <c r="AD4604">
        <f t="shared" si="1693"/>
        <v>-7.1312115817575316E-9</v>
      </c>
      <c r="AE4604">
        <f t="shared" si="1694"/>
        <v>2.9236378334594487E-5</v>
      </c>
      <c r="AF4604">
        <f t="shared" si="1695"/>
        <v>-2.4281235705164527E-5</v>
      </c>
      <c r="AG4604" t="str">
        <f t="shared" si="1698"/>
        <v>NaN</v>
      </c>
      <c r="AH4604" t="str">
        <f t="shared" si="1699"/>
        <v>NaN</v>
      </c>
    </row>
    <row r="4605" spans="1:34" ht="15">
      <c r="A4605" s="8">
        <v>43261.467361111114</v>
      </c>
      <c r="B4605" s="7">
        <v>-2.4330979999999999E-2</v>
      </c>
      <c r="C4605" s="7">
        <v>3.1840135859999998</v>
      </c>
      <c r="D4605" s="9">
        <v>2.3800000000000002E-2</v>
      </c>
      <c r="E4605" s="9">
        <v>2.3699999999999999E-2</v>
      </c>
      <c r="F4605" s="9">
        <v>2.3599999999999999E-2</v>
      </c>
      <c r="G4605" s="7">
        <v>-5186628</v>
      </c>
      <c r="H4605" s="7">
        <v>17015003</v>
      </c>
      <c r="K4605">
        <f t="shared" si="1676"/>
        <v>1550.4440330048635</v>
      </c>
      <c r="L4605">
        <f t="shared" si="1677"/>
        <v>1524.4901609712654</v>
      </c>
      <c r="M4605">
        <f t="shared" si="1678"/>
        <v>510.46447298048366</v>
      </c>
      <c r="N4605">
        <f t="shared" si="1679"/>
        <v>0.2052013724580049</v>
      </c>
      <c r="O4605">
        <f t="shared" si="1680"/>
        <v>70.227882914515561</v>
      </c>
      <c r="P4605">
        <f t="shared" si="1681"/>
        <v>70.372216786777187</v>
      </c>
      <c r="Q4605">
        <f t="shared" si="1682"/>
        <v>-0.10027952271713048</v>
      </c>
      <c r="R4605">
        <f t="shared" si="1683"/>
        <v>70.328162437232692</v>
      </c>
      <c r="S4605">
        <f t="shared" si="1684"/>
        <v>510.53132599562844</v>
      </c>
      <c r="T4605">
        <f t="shared" si="1685"/>
        <v>21.241493373794764</v>
      </c>
      <c r="U4605">
        <f t="shared" si="1696"/>
        <v>0.59864431694468678</v>
      </c>
      <c r="V4605" s="6">
        <f t="shared" si="1686"/>
        <v>262620.000000461</v>
      </c>
      <c r="W4605">
        <f t="shared" si="1687"/>
        <v>21.246127949673522</v>
      </c>
      <c r="X4605">
        <f t="shared" si="1688"/>
        <v>510.52604769872204</v>
      </c>
      <c r="Y4605">
        <f t="shared" si="1689"/>
        <v>-6.7080271791548782E-2</v>
      </c>
      <c r="Z4605">
        <f t="shared" si="1690"/>
        <v>1.0907876189022989E-6</v>
      </c>
      <c r="AA4605">
        <f t="shared" si="1691"/>
        <v>1.6255675831381919E-6</v>
      </c>
      <c r="AB4605">
        <f t="shared" si="1697"/>
        <v>1.0069785796637507</v>
      </c>
      <c r="AC4605">
        <f t="shared" si="1692"/>
        <v>1.9004427648903324</v>
      </c>
      <c r="AD4605">
        <f t="shared" si="1693"/>
        <v>-8.0954746733523499E-9</v>
      </c>
      <c r="AE4605">
        <f t="shared" si="1694"/>
        <v>2.9772508627171345E-5</v>
      </c>
      <c r="AF4605">
        <f t="shared" si="1695"/>
        <v>-2.7068109496856425E-5</v>
      </c>
      <c r="AG4605" t="str">
        <f t="shared" si="1698"/>
        <v>NaN</v>
      </c>
      <c r="AH4605" t="str">
        <f t="shared" si="1699"/>
        <v>NaN</v>
      </c>
    </row>
    <row r="4606" spans="1:34" ht="15">
      <c r="A4606" s="8">
        <v>43261.468055555553</v>
      </c>
      <c r="B4606" s="9">
        <v>-2.4400000000000002E-2</v>
      </c>
      <c r="C4606" s="7">
        <v>3.1841765089999998</v>
      </c>
      <c r="D4606" s="9">
        <v>2.3800000000000002E-2</v>
      </c>
      <c r="E4606" s="9">
        <v>2.3699999999999999E-2</v>
      </c>
      <c r="F4606" s="9">
        <v>2.3599999999999999E-2</v>
      </c>
      <c r="G4606" s="7">
        <v>-5187107</v>
      </c>
      <c r="H4606" s="7">
        <v>17015003</v>
      </c>
      <c r="K4606">
        <f t="shared" ref="K4606:K4669" si="1700">(B4606-$B$19)*($B$17/$B$18)</f>
        <v>1554.8408921711225</v>
      </c>
      <c r="L4606">
        <f t="shared" ref="L4606:L4669" si="1701">K4606-R4606*$B$8+$D$8</f>
        <v>1528.8870201375244</v>
      </c>
      <c r="M4606">
        <f t="shared" ref="M4606:M4669" si="1702">L4606/((($B$7/2))^2*PI())</f>
        <v>511.93672938103913</v>
      </c>
      <c r="N4606">
        <f t="shared" ref="N4606:N4669" si="1703">(C4606-$C$19)*($C$17/$C$18)</f>
        <v>0.20525075188469211</v>
      </c>
      <c r="O4606">
        <f t="shared" ref="O4606:O4669" si="1704">(D4606-$D$19)*($D$17/$D$18)</f>
        <v>70.227882914515561</v>
      </c>
      <c r="P4606">
        <f t="shared" ref="P4606:P4669" si="1705">(E4606-$E$19)*($E$17/$E$18)</f>
        <v>70.372216786777187</v>
      </c>
      <c r="Q4606">
        <f t="shared" ref="Q4606:Q4669" si="1706">O4606-R4606</f>
        <v>-0.10027952271713048</v>
      </c>
      <c r="R4606">
        <f t="shared" ref="R4606:R4669" si="1707">(F4606-$F$19)*($F$17/$F$18)</f>
        <v>70.328162437232692</v>
      </c>
      <c r="S4606">
        <f t="shared" ref="S4606:S4669" si="1708">M4606-(2/3)*Q4606</f>
        <v>512.0035823961839</v>
      </c>
      <c r="T4606">
        <f t="shared" ref="T4606:T4669" si="1709">N4606/$D$7*100-$N$30/$D$7*100</f>
        <v>21.246691208182888</v>
      </c>
      <c r="U4606">
        <f t="shared" si="1696"/>
        <v>0.59853881102842521</v>
      </c>
      <c r="V4606" s="6">
        <f t="shared" ref="V4606:V4669" si="1710">(A4606-$A$240)*86400</f>
        <v>262680.00000002794</v>
      </c>
      <c r="W4606">
        <f t="shared" ref="W4606:W4669" si="1711">AVERAGE(T4600:T4612)</f>
        <v>21.256091697350353</v>
      </c>
      <c r="X4606">
        <f t="shared" ref="X4606:X4669" si="1712">AVERAGE(S4600:S4612)</f>
        <v>511.0086306071583</v>
      </c>
      <c r="Y4606">
        <f t="shared" ref="Y4606:Y4669" si="1713">AVERAGE(Q4605:Q4607)</f>
        <v>-1.6115442525688195E-4</v>
      </c>
      <c r="Z4606">
        <f t="shared" ref="Z4606:Z4669" si="1714">(T4607-T4605)/100/(V4607-V4605)</f>
        <v>1.3563720090908232E-6</v>
      </c>
      <c r="AA4606">
        <f t="shared" ref="AA4606:AA4669" si="1715">AVERAGE(Z4603:Z4609)</f>
        <v>1.7125899122471148E-6</v>
      </c>
      <c r="AB4606">
        <f t="shared" si="1697"/>
        <v>1.0068269882563279</v>
      </c>
      <c r="AC4606">
        <f t="shared" ref="AC4606:AC4669" si="1716">($D$7-$D$7*(T4606/100))*2.54</f>
        <v>1.900317341146547</v>
      </c>
      <c r="AD4606">
        <f t="shared" ref="AD4606:AD4669" si="1717">AA4606*AC4606*$D$7*2.54*1.024*9.81/2/Y4606/10000*0.14503773773</f>
        <v>-3.5498874573905803E-6</v>
      </c>
      <c r="AE4606">
        <f t="shared" ref="AE4606:AE4669" si="1718">(W4607-W4605)/(X4607-X4605)*0.14503773773/100</f>
        <v>2.9066173019617492E-5</v>
      </c>
      <c r="AF4606">
        <f t="shared" ref="AF4606:AF4669" si="1719">AD4606/AE4606/(1.024*9.81)</f>
        <v>-1.2157877587425531E-2</v>
      </c>
      <c r="AG4606" t="str">
        <f t="shared" si="1698"/>
        <v>NaN</v>
      </c>
      <c r="AH4606" t="str">
        <f t="shared" si="1699"/>
        <v>NaN</v>
      </c>
    </row>
    <row r="4607" spans="1:34" ht="15">
      <c r="A4607" s="8">
        <v>43261.46875</v>
      </c>
      <c r="B4607" s="9">
        <v>-2.4400000000000002E-2</v>
      </c>
      <c r="C4607" s="7">
        <v>3.184523762</v>
      </c>
      <c r="D4607" s="9">
        <v>2.3900000000000001E-2</v>
      </c>
      <c r="E4607" s="9">
        <v>2.3699999999999999E-2</v>
      </c>
      <c r="F4607" s="9">
        <v>2.3599999999999999E-2</v>
      </c>
      <c r="G4607" s="7">
        <v>-5187591</v>
      </c>
      <c r="H4607" s="7">
        <v>17015003</v>
      </c>
      <c r="K4607">
        <f t="shared" si="1700"/>
        <v>1554.8408921711225</v>
      </c>
      <c r="L4607">
        <f t="shared" si="1701"/>
        <v>1528.8870201375244</v>
      </c>
      <c r="M4607">
        <f t="shared" si="1702"/>
        <v>511.93672938103913</v>
      </c>
      <c r="N4607">
        <f t="shared" si="1703"/>
        <v>0.20535599886673522</v>
      </c>
      <c r="O4607">
        <f t="shared" si="1704"/>
        <v>70.528238019391182</v>
      </c>
      <c r="P4607">
        <f t="shared" si="1705"/>
        <v>70.372216786777187</v>
      </c>
      <c r="Q4607">
        <f t="shared" si="1706"/>
        <v>0.20007558215849031</v>
      </c>
      <c r="R4607">
        <f t="shared" si="1707"/>
        <v>70.328162437232692</v>
      </c>
      <c r="S4607">
        <f t="shared" si="1708"/>
        <v>511.80334565960015</v>
      </c>
      <c r="T4607">
        <f t="shared" si="1709"/>
        <v>21.257769837871642</v>
      </c>
      <c r="U4607">
        <f t="shared" si="1696"/>
        <v>0.59831393641931785</v>
      </c>
      <c r="V4607" s="6">
        <f t="shared" si="1710"/>
        <v>262740.00000022352</v>
      </c>
      <c r="W4607">
        <f t="shared" si="1711"/>
        <v>21.265597240248557</v>
      </c>
      <c r="X4607">
        <f t="shared" si="1712"/>
        <v>511.49754878292231</v>
      </c>
      <c r="Y4607">
        <f t="shared" si="1713"/>
        <v>9.9957213866616712E-2</v>
      </c>
      <c r="Z4607">
        <f t="shared" si="1714"/>
        <v>2.0993728767395E-6</v>
      </c>
      <c r="AA4607">
        <f t="shared" si="1715"/>
        <v>1.704761243269155E-6</v>
      </c>
      <c r="AB4607">
        <f t="shared" si="1697"/>
        <v>1.0066303770293565</v>
      </c>
      <c r="AC4607">
        <f t="shared" si="1716"/>
        <v>1.900050013812157</v>
      </c>
      <c r="AD4607">
        <f t="shared" si="1717"/>
        <v>5.6962856694560013E-9</v>
      </c>
      <c r="AE4607">
        <f t="shared" si="1718"/>
        <v>2.8280472008437507E-5</v>
      </c>
      <c r="AF4607">
        <f t="shared" si="1719"/>
        <v>2.0051004913185732E-5</v>
      </c>
      <c r="AG4607">
        <f t="shared" si="1698"/>
        <v>5.6962856694560015E-7</v>
      </c>
      <c r="AH4607">
        <f t="shared" si="1699"/>
        <v>0.20051004913185733</v>
      </c>
    </row>
    <row r="4608" spans="1:34" ht="15">
      <c r="A4608" s="8">
        <v>43261.469444444447</v>
      </c>
      <c r="B4608" s="7">
        <v>-2.4397529000000001E-2</v>
      </c>
      <c r="C4608" s="7">
        <v>3.1849661519999999</v>
      </c>
      <c r="D4608" s="9">
        <v>2.3900000000000001E-2</v>
      </c>
      <c r="E4608" s="7">
        <v>2.3687362E-2</v>
      </c>
      <c r="F4608" s="9">
        <v>2.3599999999999999E-2</v>
      </c>
      <c r="G4608" s="7">
        <v>-5188074</v>
      </c>
      <c r="H4608" s="7">
        <v>17015003</v>
      </c>
      <c r="K4608">
        <f t="shared" si="1700"/>
        <v>1554.6834792618233</v>
      </c>
      <c r="L4608">
        <f t="shared" si="1701"/>
        <v>1528.7296072282252</v>
      </c>
      <c r="M4608">
        <f t="shared" si="1702"/>
        <v>511.88402081010645</v>
      </c>
      <c r="N4608">
        <f t="shared" si="1703"/>
        <v>0.20549008039342048</v>
      </c>
      <c r="O4608">
        <f t="shared" si="1704"/>
        <v>70.528238019391182</v>
      </c>
      <c r="P4608">
        <f t="shared" si="1705"/>
        <v>70.334392002220284</v>
      </c>
      <c r="Q4608">
        <f t="shared" si="1706"/>
        <v>0.20007558215849031</v>
      </c>
      <c r="R4608">
        <f t="shared" si="1707"/>
        <v>70.328162437232692</v>
      </c>
      <c r="S4608">
        <f t="shared" si="1708"/>
        <v>511.75063708866747</v>
      </c>
      <c r="T4608">
        <f t="shared" si="1709"/>
        <v>21.27188368278588</v>
      </c>
      <c r="U4608">
        <f t="shared" si="1696"/>
        <v>0.59802745285165071</v>
      </c>
      <c r="V4608" s="6">
        <f t="shared" si="1710"/>
        <v>262800.0000004191</v>
      </c>
      <c r="W4608">
        <f t="shared" si="1711"/>
        <v>21.275158234102118</v>
      </c>
      <c r="X4608">
        <f t="shared" si="1712"/>
        <v>511.98646695868626</v>
      </c>
      <c r="Y4608">
        <f t="shared" si="1713"/>
        <v>0.17044755342987608</v>
      </c>
      <c r="Z4608">
        <f t="shared" si="1714"/>
        <v>2.6526694911198192E-6</v>
      </c>
      <c r="AA4608">
        <f t="shared" si="1715"/>
        <v>1.6559806008271821E-6</v>
      </c>
      <c r="AB4608">
        <f t="shared" si="1697"/>
        <v>1.0064926210038989</v>
      </c>
      <c r="AC4608">
        <f t="shared" si="1716"/>
        <v>1.8997094467343765</v>
      </c>
      <c r="AD4608">
        <f t="shared" si="1717"/>
        <v>3.2443594357591866E-9</v>
      </c>
      <c r="AE4608">
        <f t="shared" si="1718"/>
        <v>2.8444449540465827E-5</v>
      </c>
      <c r="AF4608">
        <f t="shared" si="1719"/>
        <v>1.1354354909177942E-5</v>
      </c>
      <c r="AG4608">
        <f t="shared" si="1698"/>
        <v>3.2443594357591868E-7</v>
      </c>
      <c r="AH4608">
        <f t="shared" si="1699"/>
        <v>0.11354354909177942</v>
      </c>
    </row>
    <row r="4609" spans="1:34" ht="15">
      <c r="A4609" s="8">
        <v>43261.470138888886</v>
      </c>
      <c r="B4609" s="7">
        <v>-2.4420279E-2</v>
      </c>
      <c r="C4609" s="7">
        <v>3.1855215179999998</v>
      </c>
      <c r="D4609" s="7">
        <v>2.3870407E-2</v>
      </c>
      <c r="E4609" s="9">
        <v>2.3699999999999999E-2</v>
      </c>
      <c r="F4609" s="9">
        <v>2.3599999999999999E-2</v>
      </c>
      <c r="G4609" s="7">
        <v>-5188558</v>
      </c>
      <c r="H4609" s="7">
        <v>17015003</v>
      </c>
      <c r="K4609">
        <f t="shared" si="1700"/>
        <v>1556.1327482567867</v>
      </c>
      <c r="L4609">
        <f t="shared" si="1701"/>
        <v>1530.1788762231886</v>
      </c>
      <c r="M4609">
        <f t="shared" si="1702"/>
        <v>512.3692980212428</v>
      </c>
      <c r="N4609">
        <f t="shared" si="1703"/>
        <v>0.20565840318812445</v>
      </c>
      <c r="O4609">
        <f t="shared" si="1704"/>
        <v>70.439353933205339</v>
      </c>
      <c r="P4609">
        <f t="shared" si="1705"/>
        <v>70.372216786777187</v>
      </c>
      <c r="Q4609">
        <f t="shared" si="1706"/>
        <v>0.11119149597264766</v>
      </c>
      <c r="R4609">
        <f t="shared" si="1707"/>
        <v>70.328162437232692</v>
      </c>
      <c r="S4609">
        <f t="shared" si="1708"/>
        <v>512.29517035726099</v>
      </c>
      <c r="T4609">
        <f t="shared" si="1709"/>
        <v>21.289601871702082</v>
      </c>
      <c r="U4609">
        <f t="shared" si="1696"/>
        <v>0.5976678081195349</v>
      </c>
      <c r="V4609" s="6">
        <f t="shared" si="1710"/>
        <v>262859.99999998603</v>
      </c>
      <c r="W4609">
        <f t="shared" si="1711"/>
        <v>21.284701715319372</v>
      </c>
      <c r="X4609">
        <f t="shared" si="1712"/>
        <v>512.47168253820848</v>
      </c>
      <c r="Y4609">
        <f t="shared" si="1713"/>
        <v>0.17044755342987608</v>
      </c>
      <c r="Z4609">
        <f t="shared" si="1714"/>
        <v>1.8611901638678613E-6</v>
      </c>
      <c r="AA4609">
        <f t="shared" si="1715"/>
        <v>1.6320418665673232E-6</v>
      </c>
      <c r="AB4609">
        <f t="shared" si="1697"/>
        <v>1.0064864389080364</v>
      </c>
      <c r="AC4609">
        <f t="shared" si="1716"/>
        <v>1.8992819068358289</v>
      </c>
      <c r="AD4609">
        <f t="shared" si="1717"/>
        <v>3.1967396079039239E-9</v>
      </c>
      <c r="AE4609">
        <f t="shared" si="1718"/>
        <v>2.8453142217699724E-5</v>
      </c>
      <c r="AF4609">
        <f t="shared" si="1719"/>
        <v>1.1184280830136132E-5</v>
      </c>
      <c r="AG4609">
        <f t="shared" si="1698"/>
        <v>3.196739607903924E-7</v>
      </c>
      <c r="AH4609">
        <f t="shared" si="1699"/>
        <v>0.11184280830136133</v>
      </c>
    </row>
    <row r="4610" spans="1:34" ht="15">
      <c r="A4610" s="8">
        <v>43261.47152777778</v>
      </c>
      <c r="B4610" s="9">
        <v>-2.4400000000000002E-2</v>
      </c>
      <c r="C4610" s="7">
        <v>3.1860162339999998</v>
      </c>
      <c r="D4610" s="9">
        <v>2.3900000000000001E-2</v>
      </c>
      <c r="E4610" s="9">
        <v>2.3699999999999999E-2</v>
      </c>
      <c r="F4610" s="9">
        <v>2.3599999999999999E-2</v>
      </c>
      <c r="G4610" s="7">
        <v>-5189041</v>
      </c>
      <c r="H4610" s="7">
        <v>17015003</v>
      </c>
      <c r="K4610">
        <f t="shared" si="1700"/>
        <v>1554.8408921711225</v>
      </c>
      <c r="L4610">
        <f t="shared" si="1701"/>
        <v>1528.8870201375244</v>
      </c>
      <c r="M4610">
        <f t="shared" si="1702"/>
        <v>511.93672938103913</v>
      </c>
      <c r="N4610">
        <f t="shared" si="1703"/>
        <v>0.20580834391136782</v>
      </c>
      <c r="O4610">
        <f t="shared" si="1704"/>
        <v>70.528238019391182</v>
      </c>
      <c r="P4610">
        <f t="shared" si="1705"/>
        <v>70.372216786777187</v>
      </c>
      <c r="Q4610">
        <f t="shared" si="1706"/>
        <v>0.20007558215849031</v>
      </c>
      <c r="R4610">
        <f t="shared" si="1707"/>
        <v>70.328162437232692</v>
      </c>
      <c r="S4610">
        <f t="shared" si="1708"/>
        <v>511.80334565960015</v>
      </c>
      <c r="T4610">
        <f t="shared" si="1709"/>
        <v>21.305385105727702</v>
      </c>
      <c r="U4610">
        <f t="shared" si="1696"/>
        <v>0.59734743920373234</v>
      </c>
      <c r="V4610" s="6">
        <f t="shared" si="1710"/>
        <v>262980.00000037719</v>
      </c>
      <c r="W4610">
        <f t="shared" si="1711"/>
        <v>21.294268547536415</v>
      </c>
      <c r="X4610">
        <f t="shared" si="1712"/>
        <v>512.96060071397233</v>
      </c>
      <c r="Y4610">
        <f t="shared" si="1713"/>
        <v>0.17044755342987608</v>
      </c>
      <c r="Z4610">
        <f t="shared" si="1714"/>
        <v>1.3426711719623084E-6</v>
      </c>
      <c r="AA4610">
        <f t="shared" si="1715"/>
        <v>1.5900361849704141E-6</v>
      </c>
      <c r="AB4610">
        <f t="shared" si="1697"/>
        <v>1.0064919489627828</v>
      </c>
      <c r="AC4610">
        <f t="shared" si="1716"/>
        <v>1.8989010573987903</v>
      </c>
      <c r="AD4610">
        <f t="shared" si="1717"/>
        <v>3.1138370348305452E-9</v>
      </c>
      <c r="AE4610">
        <f t="shared" si="1718"/>
        <v>2.8418491610858604E-5</v>
      </c>
      <c r="AF4610">
        <f t="shared" si="1719"/>
        <v>1.0907516856510025E-5</v>
      </c>
      <c r="AG4610">
        <f t="shared" si="1698"/>
        <v>3.1138370348305454E-7</v>
      </c>
      <c r="AH4610">
        <f t="shared" si="1699"/>
        <v>0.10907516856510026</v>
      </c>
    </row>
    <row r="4611" spans="1:34" ht="15">
      <c r="A4611" s="8">
        <v>43261.472222222219</v>
      </c>
      <c r="B4611" s="9">
        <v>-2.4500000000000001E-2</v>
      </c>
      <c r="C4611" s="7">
        <v>3.1862790520000002</v>
      </c>
      <c r="D4611" s="9">
        <v>2.3900000000000001E-2</v>
      </c>
      <c r="E4611" s="9">
        <v>2.3699999999999999E-2</v>
      </c>
      <c r="F4611" s="9">
        <v>2.3599999999999999E-2</v>
      </c>
      <c r="G4611" s="7">
        <v>-5189523</v>
      </c>
      <c r="H4611" s="7">
        <v>17015003</v>
      </c>
      <c r="K4611">
        <f t="shared" si="1700"/>
        <v>1561.2113053357975</v>
      </c>
      <c r="L4611">
        <f t="shared" si="1701"/>
        <v>1535.2574333021994</v>
      </c>
      <c r="M4611">
        <f t="shared" si="1702"/>
        <v>514.06981602339704</v>
      </c>
      <c r="N4611">
        <f t="shared" si="1703"/>
        <v>0.20588799995847651</v>
      </c>
      <c r="O4611">
        <f t="shared" si="1704"/>
        <v>70.528238019391182</v>
      </c>
      <c r="P4611">
        <f t="shared" si="1705"/>
        <v>70.372216786777187</v>
      </c>
      <c r="Q4611">
        <f t="shared" si="1706"/>
        <v>0.20007558215849031</v>
      </c>
      <c r="R4611">
        <f t="shared" si="1707"/>
        <v>70.328162437232692</v>
      </c>
      <c r="S4611">
        <f t="shared" si="1708"/>
        <v>513.93643230195801</v>
      </c>
      <c r="T4611">
        <f t="shared" si="1709"/>
        <v>21.313769952791777</v>
      </c>
      <c r="U4611">
        <f t="shared" si="1696"/>
        <v>0.5971772431362643</v>
      </c>
      <c r="V4611" s="6">
        <f t="shared" si="1710"/>
        <v>263039.99999994412</v>
      </c>
      <c r="W4611">
        <f t="shared" si="1711"/>
        <v>21.303645675887587</v>
      </c>
      <c r="X4611">
        <f t="shared" si="1712"/>
        <v>513.43851400206086</v>
      </c>
      <c r="Y4611">
        <f t="shared" si="1713"/>
        <v>0.20007558215849031</v>
      </c>
      <c r="Z4611">
        <f t="shared" si="1714"/>
        <v>1.1888008741076633E-6</v>
      </c>
      <c r="AA4611">
        <f t="shared" si="1715"/>
        <v>1.4811829149195383E-6</v>
      </c>
      <c r="AB4611">
        <f t="shared" si="1697"/>
        <v>1.0064069276344969</v>
      </c>
      <c r="AC4611">
        <f t="shared" si="1716"/>
        <v>1.8986987310391343</v>
      </c>
      <c r="AD4611">
        <f t="shared" si="1717"/>
        <v>2.4708590522446543E-9</v>
      </c>
      <c r="AE4611">
        <f t="shared" si="1718"/>
        <v>2.9085209611650838E-5</v>
      </c>
      <c r="AF4611">
        <f t="shared" si="1719"/>
        <v>8.4568146109827864E-6</v>
      </c>
      <c r="AG4611">
        <f t="shared" si="1698"/>
        <v>2.4708590522446542E-7</v>
      </c>
      <c r="AH4611">
        <f t="shared" si="1699"/>
        <v>8.4568146109827866E-2</v>
      </c>
    </row>
    <row r="4612" spans="1:34" ht="15">
      <c r="A4612" s="8">
        <v>43261.472916666666</v>
      </c>
      <c r="B4612" s="7">
        <v>-2.4496139E-2</v>
      </c>
      <c r="C4612" s="7">
        <v>3.1864633809999998</v>
      </c>
      <c r="D4612" s="9">
        <v>2.3900000000000001E-2</v>
      </c>
      <c r="E4612" s="9">
        <v>2.3699999999999999E-2</v>
      </c>
      <c r="F4612" s="9">
        <v>2.3599999999999999E-2</v>
      </c>
      <c r="G4612" s="7">
        <v>-5190005</v>
      </c>
      <c r="H4612" s="7">
        <v>17015003</v>
      </c>
      <c r="K4612">
        <f t="shared" si="1700"/>
        <v>1560.9653436835094</v>
      </c>
      <c r="L4612">
        <f t="shared" si="1701"/>
        <v>1535.0114716499113</v>
      </c>
      <c r="M4612">
        <f t="shared" si="1702"/>
        <v>513.98745754813558</v>
      </c>
      <c r="N4612">
        <f t="shared" si="1703"/>
        <v>0.20594386721074787</v>
      </c>
      <c r="O4612">
        <f t="shared" si="1704"/>
        <v>70.528238019391182</v>
      </c>
      <c r="P4612">
        <f t="shared" si="1705"/>
        <v>70.372216786777187</v>
      </c>
      <c r="Q4612">
        <f t="shared" si="1706"/>
        <v>0.20007558215849031</v>
      </c>
      <c r="R4612">
        <f t="shared" si="1707"/>
        <v>70.328162437232692</v>
      </c>
      <c r="S4612">
        <f t="shared" si="1708"/>
        <v>513.85407382669655</v>
      </c>
      <c r="T4612">
        <f t="shared" si="1709"/>
        <v>21.319650716188761</v>
      </c>
      <c r="U4612">
        <f t="shared" si="1696"/>
        <v>0.59705787509100039</v>
      </c>
      <c r="V4612" s="6">
        <f t="shared" si="1710"/>
        <v>263100.0000001397</v>
      </c>
      <c r="W4612">
        <f t="shared" si="1711"/>
        <v>21.312637563051798</v>
      </c>
      <c r="X4612">
        <f t="shared" si="1712"/>
        <v>513.87659908230148</v>
      </c>
      <c r="Y4612">
        <f t="shared" si="1713"/>
        <v>9.9611647775603274E-2</v>
      </c>
      <c r="Z4612">
        <f t="shared" si="1714"/>
        <v>9.2321647908328628E-7</v>
      </c>
      <c r="AA4612">
        <f t="shared" si="1715"/>
        <v>1.2819956667433702E-6</v>
      </c>
      <c r="AB4612">
        <f t="shared" si="1697"/>
        <v>1.0066044582074789</v>
      </c>
      <c r="AC4612">
        <f t="shared" si="1716"/>
        <v>1.8985568282183651</v>
      </c>
      <c r="AD4612">
        <f t="shared" si="1717"/>
        <v>4.2951401704755886E-9</v>
      </c>
      <c r="AE4612">
        <f t="shared" si="1718"/>
        <v>2.785864315180129E-5</v>
      </c>
      <c r="AF4612">
        <f t="shared" si="1719"/>
        <v>1.5347880781044257E-5</v>
      </c>
      <c r="AG4612">
        <f t="shared" si="1698"/>
        <v>4.2951401704755883E-7</v>
      </c>
      <c r="AH4612">
        <f t="shared" si="1699"/>
        <v>0.15347880781044257</v>
      </c>
    </row>
    <row r="4613" spans="1:34" ht="15">
      <c r="A4613" s="8">
        <v>43261.473611111112</v>
      </c>
      <c r="B4613" s="9">
        <v>-2.4500000000000001E-2</v>
      </c>
      <c r="C4613" s="7">
        <v>3.1866263039999998</v>
      </c>
      <c r="D4613" s="9">
        <v>2.3900000000000001E-2</v>
      </c>
      <c r="E4613" s="9">
        <v>2.3699999999999999E-2</v>
      </c>
      <c r="F4613" s="9">
        <v>2.3699999999999999E-2</v>
      </c>
      <c r="G4613" s="7">
        <v>-5190489</v>
      </c>
      <c r="H4613" s="7">
        <v>17015003</v>
      </c>
      <c r="K4613">
        <f t="shared" si="1700"/>
        <v>1561.2113053357975</v>
      </c>
      <c r="L4613">
        <f t="shared" si="1701"/>
        <v>1535.1259842123102</v>
      </c>
      <c r="M4613">
        <f t="shared" si="1702"/>
        <v>514.0258012490732</v>
      </c>
      <c r="N4613">
        <f t="shared" si="1703"/>
        <v>0.20599324663743507</v>
      </c>
      <c r="O4613">
        <f t="shared" si="1704"/>
        <v>70.528238019391182</v>
      </c>
      <c r="P4613">
        <f t="shared" si="1705"/>
        <v>70.372216786777187</v>
      </c>
      <c r="Q4613">
        <f t="shared" si="1706"/>
        <v>-0.10131622099017079</v>
      </c>
      <c r="R4613">
        <f t="shared" si="1707"/>
        <v>70.629554240381353</v>
      </c>
      <c r="S4613">
        <f t="shared" si="1708"/>
        <v>514.09334539639997</v>
      </c>
      <c r="T4613">
        <f t="shared" si="1709"/>
        <v>21.324848550576888</v>
      </c>
      <c r="U4613">
        <f t="shared" si="1696"/>
        <v>0.59695236917473848</v>
      </c>
      <c r="V4613" s="6">
        <f t="shared" si="1710"/>
        <v>263160.00000033528</v>
      </c>
      <c r="W4613">
        <f t="shared" si="1711"/>
        <v>21.3214514230771</v>
      </c>
      <c r="X4613">
        <f t="shared" si="1712"/>
        <v>514.36551725806555</v>
      </c>
      <c r="Y4613">
        <f t="shared" si="1713"/>
        <v>-8.5228660728375871E-4</v>
      </c>
      <c r="Z4613">
        <f t="shared" si="1714"/>
        <v>1.0623322379124619E-6</v>
      </c>
      <c r="AA4613">
        <f t="shared" si="1715"/>
        <v>1.1900051066416386E-6</v>
      </c>
      <c r="AB4613">
        <f t="shared" si="1697"/>
        <v>1.0068004467029512</v>
      </c>
      <c r="AC4613">
        <f t="shared" si="1716"/>
        <v>1.8984314044745798</v>
      </c>
      <c r="AD4613">
        <f t="shared" si="1717"/>
        <v>-4.6594577479673818E-7</v>
      </c>
      <c r="AE4613">
        <f t="shared" si="1718"/>
        <v>2.4763288058440152E-5</v>
      </c>
      <c r="AF4613">
        <f t="shared" si="1719"/>
        <v>-1.8730876667133864E-3</v>
      </c>
      <c r="AG4613" t="str">
        <f t="shared" si="1698"/>
        <v>NaN</v>
      </c>
      <c r="AH4613" t="str">
        <f t="shared" si="1699"/>
        <v>NaN</v>
      </c>
    </row>
    <row r="4614" spans="1:34" ht="15">
      <c r="A4614" s="8">
        <v>43261.474305555559</v>
      </c>
      <c r="B4614" s="9">
        <v>-2.4500000000000001E-2</v>
      </c>
      <c r="C4614" s="7">
        <v>3.1868629589999999</v>
      </c>
      <c r="D4614" s="9">
        <v>2.3900000000000001E-2</v>
      </c>
      <c r="E4614" s="9">
        <v>2.3699999999999999E-2</v>
      </c>
      <c r="F4614" s="9">
        <v>2.3699999999999999E-2</v>
      </c>
      <c r="G4614" s="7">
        <v>-5190970</v>
      </c>
      <c r="H4614" s="7">
        <v>17015003</v>
      </c>
      <c r="K4614">
        <f t="shared" si="1700"/>
        <v>1561.2113053357975</v>
      </c>
      <c r="L4614">
        <f t="shared" si="1701"/>
        <v>1535.1259842123102</v>
      </c>
      <c r="M4614">
        <f t="shared" si="1702"/>
        <v>514.0258012490732</v>
      </c>
      <c r="N4614">
        <f t="shared" si="1703"/>
        <v>0.20606497308626465</v>
      </c>
      <c r="O4614">
        <f t="shared" si="1704"/>
        <v>70.528238019391182</v>
      </c>
      <c r="P4614">
        <f t="shared" si="1705"/>
        <v>70.372216786777187</v>
      </c>
      <c r="Q4614">
        <f t="shared" si="1706"/>
        <v>-0.10131622099017079</v>
      </c>
      <c r="R4614">
        <f t="shared" si="1707"/>
        <v>70.629554240381353</v>
      </c>
      <c r="S4614">
        <f t="shared" si="1708"/>
        <v>514.09334539639997</v>
      </c>
      <c r="T4614">
        <f t="shared" si="1709"/>
        <v>21.332398703085264</v>
      </c>
      <c r="U4614">
        <f t="shared" si="1696"/>
        <v>0.59679911578133849</v>
      </c>
      <c r="V4614" s="6">
        <f t="shared" si="1710"/>
        <v>263220.00000053085</v>
      </c>
      <c r="W4614">
        <f t="shared" si="1711"/>
        <v>21.329596946321047</v>
      </c>
      <c r="X4614">
        <f t="shared" si="1712"/>
        <v>514.869904404625</v>
      </c>
      <c r="Y4614">
        <f t="shared" si="1713"/>
        <v>-5.2302875060059741E-2</v>
      </c>
      <c r="Z4614">
        <f t="shared" si="1714"/>
        <v>1.3373999863833676E-6</v>
      </c>
      <c r="AA4614">
        <f t="shared" si="1715"/>
        <v>1.1278246874213723E-6</v>
      </c>
      <c r="AB4614">
        <f t="shared" si="1697"/>
        <v>1.0069010719248477</v>
      </c>
      <c r="AC4614">
        <f t="shared" si="1716"/>
        <v>1.8982492192945526</v>
      </c>
      <c r="AD4614">
        <f t="shared" si="1717"/>
        <v>-7.1952613239891649E-9</v>
      </c>
      <c r="AE4614">
        <f t="shared" si="1718"/>
        <v>2.3525190515772398E-5</v>
      </c>
      <c r="AF4614">
        <f t="shared" si="1719"/>
        <v>-3.0446996580070199E-5</v>
      </c>
      <c r="AG4614" t="str">
        <f t="shared" si="1698"/>
        <v>NaN</v>
      </c>
      <c r="AH4614" t="str">
        <f t="shared" si="1699"/>
        <v>NaN</v>
      </c>
    </row>
    <row r="4615" spans="1:34" ht="15">
      <c r="A4615" s="8">
        <v>43261.474999999999</v>
      </c>
      <c r="B4615" s="9">
        <v>-2.46E-2</v>
      </c>
      <c r="C4615" s="7">
        <v>3.1871293440000001</v>
      </c>
      <c r="D4615" s="7">
        <v>2.3918023E-2</v>
      </c>
      <c r="E4615" s="9">
        <v>2.3699999999999999E-2</v>
      </c>
      <c r="F4615" s="7">
        <v>2.3669174000000001E-2</v>
      </c>
      <c r="G4615" s="7">
        <v>-5191453</v>
      </c>
      <c r="H4615" s="7">
        <v>17015003</v>
      </c>
      <c r="K4615">
        <f t="shared" si="1700"/>
        <v>1567.5817185004728</v>
      </c>
      <c r="L4615">
        <f t="shared" si="1701"/>
        <v>1541.5369178734347</v>
      </c>
      <c r="M4615">
        <f t="shared" si="1702"/>
        <v>516.17245588576418</v>
      </c>
      <c r="N4615">
        <f t="shared" si="1703"/>
        <v>0.20614571023558106</v>
      </c>
      <c r="O4615">
        <f t="shared" si="1704"/>
        <v>70.582371019942926</v>
      </c>
      <c r="P4615">
        <f t="shared" si="1705"/>
        <v>70.372216786777187</v>
      </c>
      <c r="Q4615">
        <f t="shared" si="1706"/>
        <v>4.5723816800162354E-2</v>
      </c>
      <c r="R4615">
        <f t="shared" si="1707"/>
        <v>70.536647203142763</v>
      </c>
      <c r="S4615">
        <f t="shared" si="1708"/>
        <v>516.14197334123071</v>
      </c>
      <c r="T4615">
        <f t="shared" si="1709"/>
        <v>21.340897350381727</v>
      </c>
      <c r="U4615">
        <f t="shared" si="1696"/>
        <v>0.59662660979075777</v>
      </c>
      <c r="V4615" s="6">
        <f t="shared" si="1710"/>
        <v>263280.00000009779</v>
      </c>
      <c r="W4615">
        <f t="shared" si="1711"/>
        <v>21.337628647245459</v>
      </c>
      <c r="X4615">
        <f t="shared" si="1712"/>
        <v>515.36287708584541</v>
      </c>
      <c r="Y4615">
        <f t="shared" si="1713"/>
        <v>-5.2302875060059741E-2</v>
      </c>
      <c r="Z4615">
        <f t="shared" si="1714"/>
        <v>1.258358753886643E-6</v>
      </c>
      <c r="AA4615">
        <f t="shared" si="1715"/>
        <v>1.026650314644371E-6</v>
      </c>
      <c r="AB4615">
        <f t="shared" si="1697"/>
        <v>1.006872219937452</v>
      </c>
      <c r="AC4615">
        <f t="shared" si="1716"/>
        <v>1.8980441469352889</v>
      </c>
      <c r="AD4615">
        <f t="shared" si="1717"/>
        <v>-6.5490845763749873E-9</v>
      </c>
      <c r="AE4615">
        <f t="shared" si="1718"/>
        <v>2.3112906137785958E-5</v>
      </c>
      <c r="AF4615">
        <f t="shared" si="1719"/>
        <v>-2.8207011747421801E-5</v>
      </c>
      <c r="AG4615" t="str">
        <f t="shared" si="1698"/>
        <v>NaN</v>
      </c>
      <c r="AH4615" t="str">
        <f t="shared" si="1699"/>
        <v>NaN</v>
      </c>
    </row>
    <row r="4616" spans="1:34" ht="15">
      <c r="A4616" s="8">
        <v>43261.475694444445</v>
      </c>
      <c r="B4616" s="9">
        <v>-2.46E-2</v>
      </c>
      <c r="C4616" s="7">
        <v>3.1873362690000002</v>
      </c>
      <c r="D4616" s="9">
        <v>2.3900000000000001E-2</v>
      </c>
      <c r="E4616" s="7">
        <v>2.3746929999999999E-2</v>
      </c>
      <c r="F4616" s="9">
        <v>2.3699999999999999E-2</v>
      </c>
      <c r="G4616" s="7">
        <v>-5191934</v>
      </c>
      <c r="H4616" s="7">
        <v>17015003</v>
      </c>
      <c r="K4616">
        <f t="shared" si="1700"/>
        <v>1567.5817185004728</v>
      </c>
      <c r="L4616">
        <f t="shared" si="1701"/>
        <v>1541.4963973769854</v>
      </c>
      <c r="M4616">
        <f t="shared" si="1702"/>
        <v>516.15888789143105</v>
      </c>
      <c r="N4616">
        <f t="shared" si="1703"/>
        <v>0.20620842598392383</v>
      </c>
      <c r="O4616">
        <f t="shared" si="1704"/>
        <v>70.528238019391182</v>
      </c>
      <c r="P4616">
        <f t="shared" si="1705"/>
        <v>70.512675493792187</v>
      </c>
      <c r="Q4616">
        <f t="shared" si="1706"/>
        <v>-0.10131622099017079</v>
      </c>
      <c r="R4616">
        <f t="shared" si="1707"/>
        <v>70.629554240381353</v>
      </c>
      <c r="S4616">
        <f t="shared" si="1708"/>
        <v>516.22643203875782</v>
      </c>
      <c r="T4616">
        <f t="shared" si="1709"/>
        <v>21.34749900810202</v>
      </c>
      <c r="U4616">
        <f t="shared" si="1696"/>
        <v>0.5964926089945386</v>
      </c>
      <c r="V4616" s="6">
        <f t="shared" si="1710"/>
        <v>263340.00000029337</v>
      </c>
      <c r="W4616">
        <f t="shared" si="1711"/>
        <v>21.344764371657728</v>
      </c>
      <c r="X4616">
        <f t="shared" si="1712"/>
        <v>515.82168824561268</v>
      </c>
      <c r="Y4616">
        <f t="shared" si="1713"/>
        <v>-2.2923139884805249E-2</v>
      </c>
      <c r="Z4616">
        <f t="shared" si="1714"/>
        <v>1.2172562431557399E-6</v>
      </c>
      <c r="AA4616">
        <f t="shared" si="1715"/>
        <v>9.5754478306292721E-7</v>
      </c>
      <c r="AB4616">
        <f t="shared" si="1697"/>
        <v>1.006815180419653</v>
      </c>
      <c r="AC4616">
        <f t="shared" si="1716"/>
        <v>1.8978848489344979</v>
      </c>
      <c r="AD4616">
        <f t="shared" si="1717"/>
        <v>-1.393580805673363E-8</v>
      </c>
      <c r="AE4616">
        <f t="shared" si="1718"/>
        <v>1.763887107838273E-5</v>
      </c>
      <c r="AF4616">
        <f t="shared" si="1719"/>
        <v>-7.8648855288684382E-5</v>
      </c>
      <c r="AG4616" t="str">
        <f t="shared" si="1698"/>
        <v>NaN</v>
      </c>
      <c r="AH4616" t="str">
        <f t="shared" si="1699"/>
        <v>NaN</v>
      </c>
    </row>
    <row r="4617" spans="1:34" ht="15">
      <c r="A4617" s="8">
        <v>43261.476388888892</v>
      </c>
      <c r="B4617" s="9">
        <v>-2.46E-2</v>
      </c>
      <c r="C4617" s="7">
        <v>3.1875871939999998</v>
      </c>
      <c r="D4617" s="7">
        <v>2.3929345000000001E-2</v>
      </c>
      <c r="E4617" s="9">
        <v>2.3800000000000002E-2</v>
      </c>
      <c r="F4617" s="9">
        <v>2.3699999999999999E-2</v>
      </c>
      <c r="G4617" s="7">
        <v>-5192418</v>
      </c>
      <c r="H4617" s="7">
        <v>17015003</v>
      </c>
      <c r="K4617">
        <f t="shared" si="1700"/>
        <v>1567.5817185004728</v>
      </c>
      <c r="L4617">
        <f t="shared" si="1701"/>
        <v>1541.4963973769854</v>
      </c>
      <c r="M4617">
        <f t="shared" si="1702"/>
        <v>516.15888789143105</v>
      </c>
      <c r="N4617">
        <f t="shared" si="1703"/>
        <v>0.20628447744775313</v>
      </c>
      <c r="O4617">
        <f t="shared" si="1704"/>
        <v>70.616377224916945</v>
      </c>
      <c r="P4617">
        <f t="shared" si="1705"/>
        <v>70.671510856700493</v>
      </c>
      <c r="Q4617">
        <f t="shared" si="1706"/>
        <v>-1.3177015464407305E-2</v>
      </c>
      <c r="R4617">
        <f t="shared" si="1707"/>
        <v>70.629554240381353</v>
      </c>
      <c r="S4617">
        <f t="shared" si="1708"/>
        <v>516.16767256840728</v>
      </c>
      <c r="T4617">
        <f t="shared" si="1709"/>
        <v>21.35550442534721</v>
      </c>
      <c r="U4617">
        <f t="shared" si="1696"/>
        <v>0.59633011461352481</v>
      </c>
      <c r="V4617" s="6">
        <f t="shared" si="1710"/>
        <v>263400.00000048894</v>
      </c>
      <c r="W4617">
        <f t="shared" si="1711"/>
        <v>21.351150041832934</v>
      </c>
      <c r="X4617">
        <f t="shared" si="1712"/>
        <v>516.47469000925037</v>
      </c>
      <c r="Y4617">
        <f t="shared" si="1713"/>
        <v>-7.1936485814916296E-2</v>
      </c>
      <c r="Z4617">
        <f t="shared" si="1714"/>
        <v>9.0740823742044514E-7</v>
      </c>
      <c r="AA4617">
        <f t="shared" si="1715"/>
        <v>9.84645014804606E-7</v>
      </c>
      <c r="AB4617">
        <f t="shared" si="1697"/>
        <v>1.006910640727033</v>
      </c>
      <c r="AC4617">
        <f t="shared" si="1716"/>
        <v>1.8976916782163717</v>
      </c>
      <c r="AD4617">
        <f t="shared" si="1717"/>
        <v>-4.5659739430382148E-9</v>
      </c>
      <c r="AE4617">
        <f t="shared" si="1718"/>
        <v>1.5872762186365867E-5</v>
      </c>
      <c r="AF4617">
        <f t="shared" si="1719"/>
        <v>-2.863597372372881E-5</v>
      </c>
      <c r="AG4617" t="str">
        <f t="shared" si="1698"/>
        <v>NaN</v>
      </c>
      <c r="AH4617" t="str">
        <f t="shared" si="1699"/>
        <v>NaN</v>
      </c>
    </row>
    <row r="4618" spans="1:34" ht="15">
      <c r="A4618" s="8">
        <v>43261.477083333331</v>
      </c>
      <c r="B4618" s="9">
        <v>-2.46E-2</v>
      </c>
      <c r="C4618" s="7">
        <v>3.1876775749999999</v>
      </c>
      <c r="D4618" s="9">
        <v>2.3900000000000001E-2</v>
      </c>
      <c r="E4618" s="9">
        <v>2.3800000000000002E-2</v>
      </c>
      <c r="F4618" s="9">
        <v>2.3699999999999999E-2</v>
      </c>
      <c r="G4618" s="7">
        <v>-5192902</v>
      </c>
      <c r="H4618" s="7">
        <v>17015003</v>
      </c>
      <c r="K4618">
        <f t="shared" si="1700"/>
        <v>1567.5817185004728</v>
      </c>
      <c r="L4618">
        <f t="shared" si="1701"/>
        <v>1541.4963973769854</v>
      </c>
      <c r="M4618">
        <f t="shared" si="1702"/>
        <v>516.15888789143105</v>
      </c>
      <c r="N4618">
        <f t="shared" si="1703"/>
        <v>0.20631187052278505</v>
      </c>
      <c r="O4618">
        <f t="shared" si="1704"/>
        <v>70.528238019391182</v>
      </c>
      <c r="P4618">
        <f t="shared" si="1705"/>
        <v>70.671510856700493</v>
      </c>
      <c r="Q4618">
        <f t="shared" si="1706"/>
        <v>-0.10131622099017079</v>
      </c>
      <c r="R4618">
        <f t="shared" si="1707"/>
        <v>70.629554240381353</v>
      </c>
      <c r="S4618">
        <f t="shared" si="1708"/>
        <v>516.22643203875782</v>
      </c>
      <c r="T4618">
        <f t="shared" si="1709"/>
        <v>21.358387906929515</v>
      </c>
      <c r="U4618">
        <f t="shared" si="1696"/>
        <v>0.59627158555244897</v>
      </c>
      <c r="V4618" s="6">
        <f t="shared" si="1710"/>
        <v>263460.00000005588</v>
      </c>
      <c r="W4618">
        <f t="shared" si="1711"/>
        <v>21.357302231459748</v>
      </c>
      <c r="X4618">
        <f t="shared" si="1712"/>
        <v>516.96733813333219</v>
      </c>
      <c r="Y4618">
        <f t="shared" si="1713"/>
        <v>-7.1936485814916296E-2</v>
      </c>
      <c r="Z4618">
        <f t="shared" si="1714"/>
        <v>4.805802646686534E-7</v>
      </c>
      <c r="AA4618">
        <f t="shared" si="1715"/>
        <v>1.0162622674132891E-6</v>
      </c>
      <c r="AB4618">
        <f t="shared" si="1697"/>
        <v>1.006910640727033</v>
      </c>
      <c r="AC4618">
        <f t="shared" si="1716"/>
        <v>1.8976220998057907</v>
      </c>
      <c r="AD4618">
        <f t="shared" si="1717"/>
        <v>-4.7124159770521227E-9</v>
      </c>
      <c r="AE4618">
        <f t="shared" si="1718"/>
        <v>1.7881511992956177E-5</v>
      </c>
      <c r="AF4618">
        <f t="shared" si="1719"/>
        <v>-2.6234356592580262E-5</v>
      </c>
      <c r="AG4618" t="str">
        <f t="shared" si="1698"/>
        <v>NaN</v>
      </c>
      <c r="AH4618" t="str">
        <f t="shared" si="1699"/>
        <v>NaN</v>
      </c>
    </row>
    <row r="4619" spans="1:34" ht="15">
      <c r="A4619" s="8">
        <v>43261.477777777778</v>
      </c>
      <c r="B4619" s="9">
        <v>-2.47E-2</v>
      </c>
      <c r="C4619" s="7">
        <v>3.1877679560000001</v>
      </c>
      <c r="D4619" s="9">
        <v>2.3900000000000001E-2</v>
      </c>
      <c r="E4619" s="7">
        <v>2.3769894E-2</v>
      </c>
      <c r="F4619" s="9">
        <v>2.3699999999999999E-2</v>
      </c>
      <c r="G4619" s="7">
        <v>-5193386</v>
      </c>
      <c r="H4619" s="7">
        <v>17015003</v>
      </c>
      <c r="K4619">
        <f t="shared" si="1700"/>
        <v>1573.9521316651478</v>
      </c>
      <c r="L4619">
        <f t="shared" si="1701"/>
        <v>1547.8668105416605</v>
      </c>
      <c r="M4619">
        <f t="shared" si="1702"/>
        <v>518.2919745337889</v>
      </c>
      <c r="N4619">
        <f t="shared" si="1703"/>
        <v>0.20633926359781693</v>
      </c>
      <c r="O4619">
        <f t="shared" si="1704"/>
        <v>70.528238019391182</v>
      </c>
      <c r="P4619">
        <f t="shared" si="1705"/>
        <v>70.581405384009386</v>
      </c>
      <c r="Q4619">
        <f t="shared" si="1706"/>
        <v>-0.10131622099017079</v>
      </c>
      <c r="R4619">
        <f t="shared" si="1707"/>
        <v>70.629554240381353</v>
      </c>
      <c r="S4619">
        <f t="shared" si="1708"/>
        <v>518.35951868111567</v>
      </c>
      <c r="T4619">
        <f t="shared" si="1709"/>
        <v>21.36127138851182</v>
      </c>
      <c r="U4619">
        <f t="shared" si="1696"/>
        <v>0.59621305649137324</v>
      </c>
      <c r="V4619" s="6">
        <f t="shared" si="1710"/>
        <v>263520.00000025146</v>
      </c>
      <c r="W4619">
        <f t="shared" si="1711"/>
        <v>21.363384377903689</v>
      </c>
      <c r="X4619">
        <f t="shared" si="1712"/>
        <v>517.46702244010396</v>
      </c>
      <c r="Y4619">
        <f t="shared" si="1713"/>
        <v>-0.10186676335059038</v>
      </c>
      <c r="Z4619">
        <f t="shared" si="1714"/>
        <v>4.3947775801317849E-7</v>
      </c>
      <c r="AA4619">
        <f t="shared" si="1715"/>
        <v>9.8058034022246963E-7</v>
      </c>
      <c r="AB4619">
        <f t="shared" si="1697"/>
        <v>1.0069401015717094</v>
      </c>
      <c r="AC4619">
        <f t="shared" si="1716"/>
        <v>1.8975525213952096</v>
      </c>
      <c r="AD4619">
        <f t="shared" si="1717"/>
        <v>-3.2108630848232743E-9</v>
      </c>
      <c r="AE4619">
        <f t="shared" si="1718"/>
        <v>1.8218516113178468E-5</v>
      </c>
      <c r="AF4619">
        <f t="shared" si="1719"/>
        <v>-1.7544452582805126E-5</v>
      </c>
      <c r="AG4619" t="str">
        <f t="shared" si="1698"/>
        <v>NaN</v>
      </c>
      <c r="AH4619" t="str">
        <f t="shared" si="1699"/>
        <v>NaN</v>
      </c>
    </row>
    <row r="4620" spans="1:34" ht="15">
      <c r="A4620" s="8">
        <v>43261.478472222225</v>
      </c>
      <c r="B4620" s="9">
        <v>-2.47E-2</v>
      </c>
      <c r="C4620" s="7">
        <v>3.187842877</v>
      </c>
      <c r="D4620" s="9">
        <v>2.3900000000000001E-2</v>
      </c>
      <c r="E4620" s="9">
        <v>2.3800000000000002E-2</v>
      </c>
      <c r="F4620" s="7">
        <v>2.3700547999999998E-2</v>
      </c>
      <c r="G4620" s="7">
        <v>-5193869</v>
      </c>
      <c r="H4620" s="7">
        <v>17015003</v>
      </c>
      <c r="K4620">
        <f t="shared" si="1700"/>
        <v>1573.9521316651478</v>
      </c>
      <c r="L4620">
        <f t="shared" si="1701"/>
        <v>1547.8660902006479</v>
      </c>
      <c r="M4620">
        <f t="shared" si="1702"/>
        <v>518.29173333282563</v>
      </c>
      <c r="N4620">
        <f t="shared" si="1703"/>
        <v>0.20636197098736186</v>
      </c>
      <c r="O4620">
        <f t="shared" si="1704"/>
        <v>70.528238019391182</v>
      </c>
      <c r="P4620">
        <f t="shared" si="1705"/>
        <v>70.671510856700493</v>
      </c>
      <c r="Q4620">
        <f t="shared" si="1706"/>
        <v>-0.10296784807142956</v>
      </c>
      <c r="R4620">
        <f t="shared" si="1707"/>
        <v>70.631205867462612</v>
      </c>
      <c r="S4620">
        <f t="shared" si="1708"/>
        <v>518.36037856487326</v>
      </c>
      <c r="T4620">
        <f t="shared" si="1709"/>
        <v>21.363661640042864</v>
      </c>
      <c r="U4620">
        <f t="shared" si="1696"/>
        <v>0.59616453903986399</v>
      </c>
      <c r="V4620" s="6">
        <f t="shared" si="1710"/>
        <v>263580.00000044703</v>
      </c>
      <c r="W4620">
        <f t="shared" si="1711"/>
        <v>21.369568672394323</v>
      </c>
      <c r="X4620">
        <f t="shared" si="1712"/>
        <v>517.94387037783395</v>
      </c>
      <c r="Y4620">
        <f t="shared" si="1713"/>
        <v>-1.7483950587120489E-3</v>
      </c>
      <c r="Z4620">
        <f t="shared" si="1714"/>
        <v>1.2520338601042137E-6</v>
      </c>
      <c r="AA4620">
        <f t="shared" si="1715"/>
        <v>9.421881257393115E-7</v>
      </c>
      <c r="AB4620">
        <f t="shared" si="1697"/>
        <v>1.0067459170316075</v>
      </c>
      <c r="AC4620">
        <f t="shared" si="1716"/>
        <v>1.8974948446257656</v>
      </c>
      <c r="AD4620">
        <f t="shared" si="1717"/>
        <v>-1.7974464811043197E-7</v>
      </c>
      <c r="AE4620">
        <f t="shared" si="1718"/>
        <v>1.5806255695182578E-5</v>
      </c>
      <c r="AF4620">
        <f t="shared" si="1719"/>
        <v>-1.1320301686111969E-3</v>
      </c>
      <c r="AG4620" t="str">
        <f t="shared" si="1698"/>
        <v>NaN</v>
      </c>
      <c r="AH4620" t="str">
        <f t="shared" si="1699"/>
        <v>NaN</v>
      </c>
    </row>
    <row r="4621" spans="1:34" ht="15">
      <c r="A4621" s="8">
        <v>43261.479166666664</v>
      </c>
      <c r="B4621" s="9">
        <v>-2.47E-2</v>
      </c>
      <c r="C4621" s="7">
        <v>3.1882388869999998</v>
      </c>
      <c r="D4621" s="9">
        <v>2.4E-2</v>
      </c>
      <c r="E4621" s="9">
        <v>2.3800000000000002E-2</v>
      </c>
      <c r="F4621" s="9">
        <v>2.3699999999999999E-2</v>
      </c>
      <c r="G4621" s="7">
        <v>-5194349</v>
      </c>
      <c r="H4621" s="7">
        <v>17015003</v>
      </c>
      <c r="K4621">
        <f t="shared" si="1700"/>
        <v>1573.9521316651478</v>
      </c>
      <c r="L4621">
        <f t="shared" si="1701"/>
        <v>1547.8668105416605</v>
      </c>
      <c r="M4621">
        <f t="shared" si="1702"/>
        <v>518.2919745337889</v>
      </c>
      <c r="N4621">
        <f t="shared" si="1703"/>
        <v>0.20648199545758633</v>
      </c>
      <c r="O4621">
        <f t="shared" si="1704"/>
        <v>70.828593124266817</v>
      </c>
      <c r="P4621">
        <f t="shared" si="1705"/>
        <v>70.671510856700493</v>
      </c>
      <c r="Q4621">
        <f t="shared" si="1706"/>
        <v>0.1990388838854642</v>
      </c>
      <c r="R4621">
        <f t="shared" si="1707"/>
        <v>70.629554240381353</v>
      </c>
      <c r="S4621">
        <f t="shared" si="1708"/>
        <v>518.15928194453193</v>
      </c>
      <c r="T4621">
        <f t="shared" si="1709"/>
        <v>21.376295794803337</v>
      </c>
      <c r="U4621">
        <f t="shared" si="1696"/>
        <v>0.59590809030089675</v>
      </c>
      <c r="V4621" s="6">
        <f t="shared" si="1710"/>
        <v>263640.00000001397</v>
      </c>
      <c r="W4621">
        <f t="shared" si="1711"/>
        <v>21.375697513475473</v>
      </c>
      <c r="X4621">
        <f t="shared" si="1712"/>
        <v>518.59687214147164</v>
      </c>
      <c r="Y4621">
        <f t="shared" si="1713"/>
        <v>4.529336841910947E-2</v>
      </c>
      <c r="Z4621">
        <f t="shared" si="1714"/>
        <v>1.5587207546441494E-6</v>
      </c>
      <c r="AA4621">
        <f t="shared" si="1715"/>
        <v>9.3541316295394541E-7</v>
      </c>
      <c r="AB4621">
        <f t="shared" si="1697"/>
        <v>1.0066546725597876</v>
      </c>
      <c r="AC4621">
        <f t="shared" si="1716"/>
        <v>1.8971899824713956</v>
      </c>
      <c r="AD4621">
        <f t="shared" si="1717"/>
        <v>6.8874266579542393E-9</v>
      </c>
      <c r="AE4621">
        <f t="shared" si="1718"/>
        <v>1.4817218162441192E-5</v>
      </c>
      <c r="AF4621">
        <f t="shared" si="1719"/>
        <v>4.6272327800776459E-5</v>
      </c>
      <c r="AG4621">
        <f t="shared" si="1698"/>
        <v>6.8874266579542391E-7</v>
      </c>
      <c r="AH4621">
        <f t="shared" si="1699"/>
        <v>0.46272327800776458</v>
      </c>
    </row>
    <row r="4622" spans="1:34" ht="15">
      <c r="A4622" s="8">
        <v>43261.479861111111</v>
      </c>
      <c r="B4622" s="9">
        <v>-2.47E-2</v>
      </c>
      <c r="C4622" s="7">
        <v>3.1884291629999999</v>
      </c>
      <c r="D4622" s="7">
        <v>2.3960025999999999E-2</v>
      </c>
      <c r="E4622" s="9">
        <v>2.3800000000000002E-2</v>
      </c>
      <c r="F4622" s="7">
        <v>2.3712995000000001E-2</v>
      </c>
      <c r="G4622" s="7">
        <v>-5194831</v>
      </c>
      <c r="H4622" s="7">
        <v>17015003</v>
      </c>
      <c r="K4622">
        <f t="shared" si="1700"/>
        <v>1573.9521316651478</v>
      </c>
      <c r="L4622">
        <f t="shared" si="1701"/>
        <v>1547.8497287324294</v>
      </c>
      <c r="M4622">
        <f t="shared" si="1702"/>
        <v>518.28625481386553</v>
      </c>
      <c r="N4622">
        <f t="shared" si="1703"/>
        <v>0.20653966515303962</v>
      </c>
      <c r="O4622">
        <f t="shared" si="1704"/>
        <v>70.708529174643829</v>
      </c>
      <c r="P4622">
        <f t="shared" si="1705"/>
        <v>70.671510856700493</v>
      </c>
      <c r="Q4622">
        <f t="shared" si="1706"/>
        <v>3.9809069443293765E-2</v>
      </c>
      <c r="R4622">
        <f t="shared" si="1707"/>
        <v>70.668720105200535</v>
      </c>
      <c r="S4622">
        <f t="shared" si="1708"/>
        <v>518.25971543423668</v>
      </c>
      <c r="T4622">
        <f t="shared" si="1709"/>
        <v>21.382366289061576</v>
      </c>
      <c r="U4622">
        <f t="shared" si="1696"/>
        <v>0.59578487108861489</v>
      </c>
      <c r="V4622" s="6">
        <f t="shared" si="1710"/>
        <v>263700.00000020955</v>
      </c>
      <c r="W4622">
        <f t="shared" si="1711"/>
        <v>21.381301027003925</v>
      </c>
      <c r="X4622">
        <f t="shared" si="1712"/>
        <v>519.09228714012215</v>
      </c>
      <c r="Y4622">
        <f t="shared" si="1713"/>
        <v>0.14596227907140738</v>
      </c>
      <c r="Z4622">
        <f t="shared" si="1714"/>
        <v>1.0085852635509068E-6</v>
      </c>
      <c r="AA4622">
        <f t="shared" si="1715"/>
        <v>1.0036155177311814E-6</v>
      </c>
      <c r="AB4622">
        <f t="shared" si="1697"/>
        <v>1.006459488702856</v>
      </c>
      <c r="AC4622">
        <f t="shared" si="1716"/>
        <v>1.897043501444944</v>
      </c>
      <c r="AD4622">
        <f t="shared" si="1717"/>
        <v>2.2928800155502387E-9</v>
      </c>
      <c r="AE4622">
        <f t="shared" si="1718"/>
        <v>1.6405617718815846E-5</v>
      </c>
      <c r="AF4622">
        <f t="shared" si="1719"/>
        <v>1.3912967722190606E-5</v>
      </c>
      <c r="AG4622">
        <f t="shared" si="1698"/>
        <v>2.2928800155502386E-7</v>
      </c>
      <c r="AH4622">
        <f t="shared" si="1699"/>
        <v>0.13912967722190606</v>
      </c>
    </row>
    <row r="4623" spans="1:34" ht="15">
      <c r="A4623" s="8">
        <v>43261.480555555558</v>
      </c>
      <c r="B4623" s="9">
        <v>-2.4799999999999999E-2</v>
      </c>
      <c r="C4623" s="7">
        <v>3.1886182490000001</v>
      </c>
      <c r="D4623" s="9">
        <v>2.4E-2</v>
      </c>
      <c r="E4623" s="9">
        <v>2.3800000000000002E-2</v>
      </c>
      <c r="F4623" s="9">
        <v>2.3699999999999999E-2</v>
      </c>
      <c r="G4623" s="7">
        <v>-5195313</v>
      </c>
      <c r="H4623" s="7">
        <v>17015003</v>
      </c>
      <c r="K4623">
        <f t="shared" si="1700"/>
        <v>1580.3225448298228</v>
      </c>
      <c r="L4623">
        <f t="shared" si="1701"/>
        <v>1554.2372237063355</v>
      </c>
      <c r="M4623">
        <f t="shared" si="1702"/>
        <v>520.42506117614676</v>
      </c>
      <c r="N4623">
        <f t="shared" si="1703"/>
        <v>0.20659697417800593</v>
      </c>
      <c r="O4623">
        <f t="shared" si="1704"/>
        <v>70.828593124266817</v>
      </c>
      <c r="P4623">
        <f t="shared" si="1705"/>
        <v>70.671510856700493</v>
      </c>
      <c r="Q4623">
        <f t="shared" si="1706"/>
        <v>0.1990388838854642</v>
      </c>
      <c r="R4623">
        <f t="shared" si="1707"/>
        <v>70.629554240381353</v>
      </c>
      <c r="S4623">
        <f t="shared" si="1708"/>
        <v>520.29236858688978</v>
      </c>
      <c r="T4623">
        <f t="shared" si="1709"/>
        <v>21.388398818005399</v>
      </c>
      <c r="U4623">
        <f t="shared" si="1696"/>
        <v>0.59566242249828516</v>
      </c>
      <c r="V4623" s="6">
        <f t="shared" si="1710"/>
        <v>263760.00000040513</v>
      </c>
      <c r="W4623">
        <f t="shared" si="1711"/>
        <v>21.386831576940704</v>
      </c>
      <c r="X4623">
        <f t="shared" si="1712"/>
        <v>519.58120531588622</v>
      </c>
      <c r="Y4623">
        <f t="shared" si="1713"/>
        <v>0.12171761500584448</v>
      </c>
      <c r="Z4623">
        <f t="shared" si="1714"/>
        <v>9.4851074177363257E-7</v>
      </c>
      <c r="AA4623">
        <f t="shared" si="1715"/>
        <v>1.0998212809505306E-6</v>
      </c>
      <c r="AB4623">
        <f t="shared" si="1697"/>
        <v>1.0064796333827128</v>
      </c>
      <c r="AC4623">
        <f t="shared" si="1716"/>
        <v>1.8968979365215295</v>
      </c>
      <c r="AD4623">
        <f t="shared" si="1717"/>
        <v>3.0129363445443359E-9</v>
      </c>
      <c r="AE4623">
        <f t="shared" si="1718"/>
        <v>1.7024648579501603E-5</v>
      </c>
      <c r="AF4623">
        <f t="shared" si="1719"/>
        <v>1.7617441424988614E-5</v>
      </c>
      <c r="AG4623">
        <f t="shared" si="1698"/>
        <v>3.0129363445443357E-7</v>
      </c>
      <c r="AH4623">
        <f t="shared" si="1699"/>
        <v>0.17617441424988614</v>
      </c>
    </row>
    <row r="4624" spans="1:34" ht="15">
      <c r="A4624" s="8">
        <v>43261.481249999997</v>
      </c>
      <c r="B4624" s="9">
        <v>-2.4799999999999999E-2</v>
      </c>
      <c r="C4624" s="7">
        <v>3.1887859289999998</v>
      </c>
      <c r="D4624" s="7">
        <v>2.3975784E-2</v>
      </c>
      <c r="E4624" s="9">
        <v>2.3800000000000002E-2</v>
      </c>
      <c r="F4624" s="9">
        <v>2.3699999999999999E-2</v>
      </c>
      <c r="G4624" s="7">
        <v>-5195793</v>
      </c>
      <c r="H4624" s="7">
        <v>17015003</v>
      </c>
      <c r="K4624">
        <f t="shared" si="1700"/>
        <v>1580.3225448298228</v>
      </c>
      <c r="L4624">
        <f t="shared" si="1701"/>
        <v>1554.2372237063355</v>
      </c>
      <c r="M4624">
        <f t="shared" si="1702"/>
        <v>520.42506117614676</v>
      </c>
      <c r="N4624">
        <f t="shared" si="1703"/>
        <v>0.20664779537738781</v>
      </c>
      <c r="O4624">
        <f t="shared" si="1704"/>
        <v>70.755859132070128</v>
      </c>
      <c r="P4624">
        <f t="shared" si="1705"/>
        <v>70.671510856700493</v>
      </c>
      <c r="Q4624">
        <f t="shared" si="1706"/>
        <v>0.12630489168877546</v>
      </c>
      <c r="R4624">
        <f t="shared" si="1707"/>
        <v>70.629554240381353</v>
      </c>
      <c r="S4624">
        <f t="shared" si="1708"/>
        <v>520.34085791502093</v>
      </c>
      <c r="T4624">
        <f t="shared" si="1709"/>
        <v>21.393748417940333</v>
      </c>
      <c r="U4624">
        <f t="shared" si="1696"/>
        <v>0.59555383603695855</v>
      </c>
      <c r="V4624" s="6">
        <f t="shared" si="1710"/>
        <v>263819.99999997206</v>
      </c>
      <c r="W4624">
        <f t="shared" si="1711"/>
        <v>21.392832005928952</v>
      </c>
      <c r="X4624">
        <f t="shared" si="1712"/>
        <v>520.07464345090784</v>
      </c>
      <c r="Y4624">
        <f t="shared" si="1713"/>
        <v>0.13791491414727849</v>
      </c>
      <c r="Z4624">
        <f t="shared" si="1714"/>
        <v>8.5998349792288409E-7</v>
      </c>
      <c r="AA4624">
        <f t="shared" si="1715"/>
        <v>1.0221336737126442E-6</v>
      </c>
      <c r="AB4624">
        <f t="shared" si="1697"/>
        <v>1.0064483468488497</v>
      </c>
      <c r="AC4624">
        <f t="shared" si="1716"/>
        <v>1.8967688506750997</v>
      </c>
      <c r="AD4624">
        <f t="shared" si="1717"/>
        <v>2.4710878140031372E-9</v>
      </c>
      <c r="AE4624">
        <f t="shared" si="1718"/>
        <v>1.5706292206832029E-5</v>
      </c>
      <c r="AF4624">
        <f t="shared" si="1719"/>
        <v>1.5661939499445794E-5</v>
      </c>
      <c r="AG4624">
        <f t="shared" si="1698"/>
        <v>2.4710878140031372E-7</v>
      </c>
      <c r="AH4624">
        <f t="shared" si="1699"/>
        <v>0.15661939499445793</v>
      </c>
    </row>
    <row r="4625" spans="1:34" ht="15">
      <c r="A4625" s="8">
        <v>43261.481944444444</v>
      </c>
      <c r="B4625" s="9">
        <v>-2.4799999999999999E-2</v>
      </c>
      <c r="C4625" s="7">
        <v>3.1889417170000001</v>
      </c>
      <c r="D4625" s="9">
        <v>2.4E-2</v>
      </c>
      <c r="E4625" s="9">
        <v>2.3800000000000002E-2</v>
      </c>
      <c r="F4625" s="7">
        <v>2.3736709000000002E-2</v>
      </c>
      <c r="G4625" s="7">
        <v>-5196278</v>
      </c>
      <c r="H4625" s="7">
        <v>17015003</v>
      </c>
      <c r="K4625">
        <f t="shared" si="1700"/>
        <v>1580.3225448298228</v>
      </c>
      <c r="L4625">
        <f t="shared" si="1701"/>
        <v>1554.1889700599279</v>
      </c>
      <c r="M4625">
        <f t="shared" si="1702"/>
        <v>520.40890379264022</v>
      </c>
      <c r="N4625">
        <f t="shared" si="1703"/>
        <v>0.20669501229657514</v>
      </c>
      <c r="O4625">
        <f t="shared" si="1704"/>
        <v>70.828593124266817</v>
      </c>
      <c r="P4625">
        <f t="shared" si="1705"/>
        <v>70.671510856700493</v>
      </c>
      <c r="Q4625">
        <f t="shared" si="1706"/>
        <v>8.8400966867595798E-2</v>
      </c>
      <c r="R4625">
        <f t="shared" si="1707"/>
        <v>70.740192157399221</v>
      </c>
      <c r="S4625">
        <f t="shared" si="1708"/>
        <v>520.34996981472852</v>
      </c>
      <c r="T4625">
        <f t="shared" si="1709"/>
        <v>21.39871861996005</v>
      </c>
      <c r="U4625">
        <f t="shared" si="1696"/>
        <v>0.59545295061450398</v>
      </c>
      <c r="V4625" s="6">
        <f t="shared" si="1710"/>
        <v>263880.00000016764</v>
      </c>
      <c r="W4625">
        <f t="shared" si="1711"/>
        <v>21.398701102415487</v>
      </c>
      <c r="X4625">
        <f t="shared" si="1712"/>
        <v>520.67728139808355</v>
      </c>
      <c r="Y4625">
        <f t="shared" si="1713"/>
        <v>0.13791491414727849</v>
      </c>
      <c r="Z4625">
        <f t="shared" si="1714"/>
        <v>9.5799674810930498E-7</v>
      </c>
      <c r="AA4625">
        <f t="shared" si="1715"/>
        <v>8.8663213871688244E-7</v>
      </c>
      <c r="AB4625">
        <f t="shared" si="1697"/>
        <v>1.0064485481043812</v>
      </c>
      <c r="AC4625">
        <f t="shared" si="1716"/>
        <v>1.896648919700364</v>
      </c>
      <c r="AD4625">
        <f t="shared" si="1717"/>
        <v>2.143366761421815E-9</v>
      </c>
      <c r="AE4625">
        <f t="shared" si="1718"/>
        <v>1.6624460710143262E-5</v>
      </c>
      <c r="AF4625">
        <f t="shared" si="1719"/>
        <v>1.2834529768931E-5</v>
      </c>
      <c r="AG4625">
        <f t="shared" si="1698"/>
        <v>2.1433667614218151E-7</v>
      </c>
      <c r="AH4625">
        <f t="shared" si="1699"/>
        <v>0.12834529768931</v>
      </c>
    </row>
    <row r="4626" spans="1:34" ht="15">
      <c r="A4626" s="8">
        <v>43261.482638888891</v>
      </c>
      <c r="B4626" s="9">
        <v>-2.4799999999999999E-2</v>
      </c>
      <c r="C4626" s="7">
        <v>3.189146263</v>
      </c>
      <c r="D4626" s="9">
        <v>2.4E-2</v>
      </c>
      <c r="E4626" s="9">
        <v>2.3800000000000002E-2</v>
      </c>
      <c r="F4626" s="9">
        <v>2.3699999999999999E-2</v>
      </c>
      <c r="G4626" s="7">
        <v>-5196760</v>
      </c>
      <c r="H4626" s="7">
        <v>17015003</v>
      </c>
      <c r="K4626">
        <f t="shared" si="1700"/>
        <v>1580.3225448298228</v>
      </c>
      <c r="L4626">
        <f t="shared" si="1701"/>
        <v>1554.2372237063355</v>
      </c>
      <c r="M4626">
        <f t="shared" si="1702"/>
        <v>520.42506117614676</v>
      </c>
      <c r="N4626">
        <f t="shared" si="1703"/>
        <v>0.20675700700702826</v>
      </c>
      <c r="O4626">
        <f t="shared" si="1704"/>
        <v>70.828593124266817</v>
      </c>
      <c r="P4626">
        <f t="shared" si="1705"/>
        <v>70.671510856700493</v>
      </c>
      <c r="Q4626">
        <f t="shared" si="1706"/>
        <v>0.1990388838854642</v>
      </c>
      <c r="R4626">
        <f t="shared" si="1707"/>
        <v>70.629554240381353</v>
      </c>
      <c r="S4626">
        <f t="shared" si="1708"/>
        <v>520.29236858688978</v>
      </c>
      <c r="T4626">
        <f t="shared" si="1709"/>
        <v>21.405244378955118</v>
      </c>
      <c r="U4626">
        <f t="shared" si="1696"/>
        <v>0.59532049041460799</v>
      </c>
      <c r="V4626" s="6">
        <f t="shared" si="1710"/>
        <v>263940.00000036322</v>
      </c>
      <c r="W4626">
        <f t="shared" si="1711"/>
        <v>21.405343599230626</v>
      </c>
      <c r="X4626">
        <f t="shared" si="1712"/>
        <v>521.16619957384751</v>
      </c>
      <c r="Y4626">
        <f t="shared" si="1713"/>
        <v>6.1695643829944892E-2</v>
      </c>
      <c r="Z4626">
        <f t="shared" si="1714"/>
        <v>1.1129181005486226E-6</v>
      </c>
      <c r="AA4626">
        <f t="shared" si="1715"/>
        <v>9.7786967104770445E-7</v>
      </c>
      <c r="AB4626">
        <f t="shared" si="1697"/>
        <v>1.0065955711953887</v>
      </c>
      <c r="AC4626">
        <f t="shared" si="1716"/>
        <v>1.8964914531358128</v>
      </c>
      <c r="AD4626">
        <f t="shared" si="1717"/>
        <v>5.2839010124412863E-9</v>
      </c>
      <c r="AE4626">
        <f t="shared" si="1718"/>
        <v>2.0522495754462968E-5</v>
      </c>
      <c r="AF4626">
        <f t="shared" si="1719"/>
        <v>2.5630408880613107E-5</v>
      </c>
      <c r="AG4626">
        <f t="shared" si="1698"/>
        <v>5.2839010124412864E-7</v>
      </c>
      <c r="AH4626">
        <f t="shared" si="1699"/>
        <v>0.25630408880613104</v>
      </c>
    </row>
    <row r="4627" spans="1:34" ht="15">
      <c r="A4627" s="8">
        <v>43261.48333333333</v>
      </c>
      <c r="B4627" s="9">
        <v>-2.4899999999999999E-2</v>
      </c>
      <c r="C4627" s="7">
        <v>3.1893603220000002</v>
      </c>
      <c r="D4627" s="9">
        <v>2.4E-2</v>
      </c>
      <c r="E4627" s="9">
        <v>2.3800000000000002E-2</v>
      </c>
      <c r="F4627" s="9">
        <v>2.3800000000000002E-2</v>
      </c>
      <c r="G4627" s="7">
        <v>-5197242</v>
      </c>
      <c r="H4627" s="7">
        <v>17015003</v>
      </c>
      <c r="K4627">
        <f t="shared" si="1700"/>
        <v>1586.6929579944981</v>
      </c>
      <c r="L4627">
        <f t="shared" si="1701"/>
        <v>1560.4761877811213</v>
      </c>
      <c r="M4627">
        <f t="shared" si="1702"/>
        <v>522.51413304418077</v>
      </c>
      <c r="N4627">
        <f t="shared" si="1703"/>
        <v>0.20682188495978657</v>
      </c>
      <c r="O4627">
        <f t="shared" si="1704"/>
        <v>70.828593124266817</v>
      </c>
      <c r="P4627">
        <f t="shared" si="1705"/>
        <v>70.671510856700493</v>
      </c>
      <c r="Q4627">
        <f t="shared" si="1706"/>
        <v>-0.10235291926322532</v>
      </c>
      <c r="R4627">
        <f t="shared" si="1707"/>
        <v>70.930946043530042</v>
      </c>
      <c r="S4627">
        <f t="shared" si="1708"/>
        <v>522.58236832368959</v>
      </c>
      <c r="T4627">
        <f t="shared" si="1709"/>
        <v>21.412073637140203</v>
      </c>
      <c r="U4627">
        <f t="shared" si="1696"/>
        <v>0.5951818697721627</v>
      </c>
      <c r="V4627" s="6">
        <f t="shared" si="1710"/>
        <v>263999.99999993015</v>
      </c>
      <c r="W4627">
        <f t="shared" si="1711"/>
        <v>21.412511426052586</v>
      </c>
      <c r="X4627">
        <f t="shared" si="1712"/>
        <v>521.6532923675137</v>
      </c>
      <c r="Y4627">
        <f t="shared" si="1713"/>
        <v>-1.8889848803288107E-3</v>
      </c>
      <c r="Z4627">
        <f t="shared" si="1714"/>
        <v>7.0822060943900983E-7</v>
      </c>
      <c r="AA4627">
        <f t="shared" si="1715"/>
        <v>1.0243919937064347E-6</v>
      </c>
      <c r="AB4627">
        <f t="shared" si="1697"/>
        <v>1.0066913893092648</v>
      </c>
      <c r="AC4627">
        <f t="shared" si="1716"/>
        <v>1.8963266631358069</v>
      </c>
      <c r="AD4627">
        <f t="shared" si="1717"/>
        <v>-1.8077074694888845E-7</v>
      </c>
      <c r="AE4627">
        <f t="shared" si="1718"/>
        <v>2.1651045719428423E-5</v>
      </c>
      <c r="AF4627">
        <f t="shared" si="1719"/>
        <v>-8.3115172664446793E-4</v>
      </c>
      <c r="AG4627" t="str">
        <f t="shared" si="1698"/>
        <v>NaN</v>
      </c>
      <c r="AH4627" t="str">
        <f t="shared" si="1699"/>
        <v>NaN</v>
      </c>
    </row>
    <row r="4628" spans="1:34" ht="15">
      <c r="A4628" s="8">
        <v>43261.484027777777</v>
      </c>
      <c r="B4628" s="9">
        <v>-2.4899999999999999E-2</v>
      </c>
      <c r="C4628" s="7">
        <v>3.1894126479999998</v>
      </c>
      <c r="D4628" s="9">
        <v>2.4E-2</v>
      </c>
      <c r="E4628" s="7">
        <v>2.3829461999999999E-2</v>
      </c>
      <c r="F4628" s="9">
        <v>2.3800000000000002E-2</v>
      </c>
      <c r="G4628" s="7">
        <v>-5197726</v>
      </c>
      <c r="H4628" s="7">
        <v>17015003</v>
      </c>
      <c r="K4628">
        <f t="shared" si="1700"/>
        <v>1586.6929579944981</v>
      </c>
      <c r="L4628">
        <f t="shared" si="1701"/>
        <v>1560.4761877811213</v>
      </c>
      <c r="M4628">
        <f t="shared" si="1702"/>
        <v>522.51413304418077</v>
      </c>
      <c r="N4628">
        <f t="shared" si="1703"/>
        <v>0.20683774415634454</v>
      </c>
      <c r="O4628">
        <f t="shared" si="1704"/>
        <v>70.828593124266817</v>
      </c>
      <c r="P4628">
        <f t="shared" si="1705"/>
        <v>70.75968887558129</v>
      </c>
      <c r="Q4628">
        <f t="shared" si="1706"/>
        <v>-0.10235291926322532</v>
      </c>
      <c r="R4628">
        <f t="shared" si="1707"/>
        <v>70.930946043530042</v>
      </c>
      <c r="S4628">
        <f t="shared" si="1708"/>
        <v>522.58236832368959</v>
      </c>
      <c r="T4628">
        <f t="shared" si="1709"/>
        <v>21.413743026251566</v>
      </c>
      <c r="U4628">
        <f t="shared" si="1696"/>
        <v>0.59514798442402761</v>
      </c>
      <c r="V4628" s="6">
        <f t="shared" si="1710"/>
        <v>264060.00000012573</v>
      </c>
      <c r="W4628">
        <f t="shared" si="1711"/>
        <v>21.420143296016665</v>
      </c>
      <c r="X4628">
        <f t="shared" si="1712"/>
        <v>522.15761336916864</v>
      </c>
      <c r="Y4628">
        <f t="shared" si="1713"/>
        <v>-0.10235291926322532</v>
      </c>
      <c r="Z4628">
        <f t="shared" si="1714"/>
        <v>6.1021000967381608E-7</v>
      </c>
      <c r="AA4628">
        <f t="shared" si="1715"/>
        <v>1.0695591718861457E-6</v>
      </c>
      <c r="AB4628">
        <f t="shared" si="1697"/>
        <v>1.0068846644860343</v>
      </c>
      <c r="AC4628">
        <f t="shared" si="1716"/>
        <v>1.8962863807765495</v>
      </c>
      <c r="AD4628">
        <f t="shared" si="1717"/>
        <v>-3.483259383232915E-9</v>
      </c>
      <c r="AE4628">
        <f t="shared" si="1718"/>
        <v>1.9500214633597678E-5</v>
      </c>
      <c r="AF4628">
        <f t="shared" si="1719"/>
        <v>-1.7781871197470062E-5</v>
      </c>
      <c r="AG4628" t="str">
        <f t="shared" si="1698"/>
        <v>NaN</v>
      </c>
      <c r="AH4628" t="str">
        <f t="shared" si="1699"/>
        <v>NaN</v>
      </c>
    </row>
    <row r="4629" spans="1:34" ht="15">
      <c r="A4629" s="8">
        <v>43261.484722222223</v>
      </c>
      <c r="B4629" s="9">
        <v>-2.4899999999999999E-2</v>
      </c>
      <c r="C4629" s="7">
        <v>3.1895898420000002</v>
      </c>
      <c r="D4629" s="9">
        <v>2.4E-2</v>
      </c>
      <c r="E4629" s="9">
        <v>2.3800000000000002E-2</v>
      </c>
      <c r="F4629" s="9">
        <v>2.3800000000000002E-2</v>
      </c>
      <c r="G4629" s="7">
        <v>-5198210</v>
      </c>
      <c r="H4629" s="7">
        <v>17015003</v>
      </c>
      <c r="K4629">
        <f t="shared" si="1700"/>
        <v>1586.6929579944981</v>
      </c>
      <c r="L4629">
        <f t="shared" si="1701"/>
        <v>1560.4761877811213</v>
      </c>
      <c r="M4629">
        <f t="shared" si="1702"/>
        <v>522.51413304418077</v>
      </c>
      <c r="N4629">
        <f t="shared" si="1703"/>
        <v>0.20689144890111616</v>
      </c>
      <c r="O4629">
        <f t="shared" si="1704"/>
        <v>70.828593124266817</v>
      </c>
      <c r="P4629">
        <f t="shared" si="1705"/>
        <v>70.671510856700493</v>
      </c>
      <c r="Q4629">
        <f t="shared" si="1706"/>
        <v>-0.10235291926322532</v>
      </c>
      <c r="R4629">
        <f t="shared" si="1707"/>
        <v>70.930946043530042</v>
      </c>
      <c r="S4629">
        <f t="shared" si="1708"/>
        <v>522.58236832368959</v>
      </c>
      <c r="T4629">
        <f t="shared" si="1709"/>
        <v>21.419396157280158</v>
      </c>
      <c r="U4629">
        <f t="shared" si="1696"/>
        <v>0.59503323687257015</v>
      </c>
      <c r="V4629" s="6">
        <f t="shared" si="1710"/>
        <v>264120.00000032131</v>
      </c>
      <c r="W4629">
        <f t="shared" si="1711"/>
        <v>21.428081605212551</v>
      </c>
      <c r="X4629">
        <f t="shared" si="1712"/>
        <v>522.81136349844439</v>
      </c>
      <c r="Y4629">
        <f t="shared" si="1713"/>
        <v>-0.10235291926322532</v>
      </c>
      <c r="Z4629">
        <f t="shared" si="1714"/>
        <v>1.6472479898666612E-6</v>
      </c>
      <c r="AA4629">
        <f t="shared" si="1715"/>
        <v>1.1964790102711475E-6</v>
      </c>
      <c r="AB4629">
        <f t="shared" si="1697"/>
        <v>1.0068846644860343</v>
      </c>
      <c r="AC4629">
        <f t="shared" si="1716"/>
        <v>1.8961499707248297</v>
      </c>
      <c r="AD4629">
        <f t="shared" si="1717"/>
        <v>-3.8963220060396301E-9</v>
      </c>
      <c r="AE4629">
        <f t="shared" si="1718"/>
        <v>1.9859384243708385E-5</v>
      </c>
      <c r="AF4629">
        <f t="shared" si="1719"/>
        <v>-1.9530802961147501E-5</v>
      </c>
      <c r="AG4629" t="str">
        <f t="shared" si="1698"/>
        <v>NaN</v>
      </c>
      <c r="AH4629" t="str">
        <f t="shared" si="1699"/>
        <v>NaN</v>
      </c>
    </row>
    <row r="4630" spans="1:34" ht="15">
      <c r="A4630" s="8">
        <v>43261.48541666667</v>
      </c>
      <c r="B4630" s="9">
        <v>-2.4899999999999999E-2</v>
      </c>
      <c r="C4630" s="7">
        <v>3.1900322320000001</v>
      </c>
      <c r="D4630" s="9">
        <v>2.4E-2</v>
      </c>
      <c r="E4630" s="9">
        <v>2.3800000000000002E-2</v>
      </c>
      <c r="F4630" s="9">
        <v>2.3800000000000002E-2</v>
      </c>
      <c r="G4630" s="7">
        <v>-5198692</v>
      </c>
      <c r="H4630" s="7">
        <v>17015003</v>
      </c>
      <c r="K4630">
        <f t="shared" si="1700"/>
        <v>1586.6929579944981</v>
      </c>
      <c r="L4630">
        <f t="shared" si="1701"/>
        <v>1560.4761877811213</v>
      </c>
      <c r="M4630">
        <f t="shared" si="1702"/>
        <v>522.51413304418077</v>
      </c>
      <c r="N4630">
        <f t="shared" si="1703"/>
        <v>0.20702553042780142</v>
      </c>
      <c r="O4630">
        <f t="shared" si="1704"/>
        <v>70.828593124266817</v>
      </c>
      <c r="P4630">
        <f t="shared" si="1705"/>
        <v>70.671510856700493</v>
      </c>
      <c r="Q4630">
        <f t="shared" si="1706"/>
        <v>-0.10235291926322532</v>
      </c>
      <c r="R4630">
        <f t="shared" si="1707"/>
        <v>70.930946043530042</v>
      </c>
      <c r="S4630">
        <f t="shared" si="1708"/>
        <v>522.58236832368959</v>
      </c>
      <c r="T4630">
        <f t="shared" si="1709"/>
        <v>21.433510002194399</v>
      </c>
      <c r="U4630">
        <f t="shared" si="1696"/>
        <v>0.59474675330490312</v>
      </c>
      <c r="V4630" s="6">
        <f t="shared" si="1710"/>
        <v>264180.00000051688</v>
      </c>
      <c r="W4630">
        <f t="shared" si="1711"/>
        <v>21.435789354268852</v>
      </c>
      <c r="X4630">
        <f t="shared" si="1712"/>
        <v>523.30028167420835</v>
      </c>
      <c r="Y4630">
        <f t="shared" si="1713"/>
        <v>-0.10235291926322532</v>
      </c>
      <c r="Z4630">
        <f t="shared" si="1714"/>
        <v>1.2741670003847443E-6</v>
      </c>
      <c r="AA4630">
        <f t="shared" si="1715"/>
        <v>1.3694699635600196E-6</v>
      </c>
      <c r="AB4630">
        <f t="shared" si="1697"/>
        <v>1.0068846644860343</v>
      </c>
      <c r="AC4630">
        <f t="shared" si="1716"/>
        <v>1.895809403647049</v>
      </c>
      <c r="AD4630">
        <f t="shared" si="1717"/>
        <v>-4.4588643266923443E-9</v>
      </c>
      <c r="AE4630">
        <f t="shared" si="1718"/>
        <v>2.2791834816198939E-5</v>
      </c>
      <c r="AF4630">
        <f t="shared" si="1719"/>
        <v>-1.9474934479277989E-5</v>
      </c>
      <c r="AG4630" t="str">
        <f t="shared" si="1698"/>
        <v>NaN</v>
      </c>
      <c r="AH4630" t="str">
        <f t="shared" si="1699"/>
        <v>NaN</v>
      </c>
    </row>
    <row r="4631" spans="1:34" ht="15">
      <c r="A4631" s="8">
        <v>43261.486111111109</v>
      </c>
      <c r="B4631" s="7">
        <v>-2.4969306E-2</v>
      </c>
      <c r="C4631" s="7">
        <v>3.1900690979999999</v>
      </c>
      <c r="D4631" s="9">
        <v>2.4E-2</v>
      </c>
      <c r="E4631" s="9">
        <v>2.3800000000000002E-2</v>
      </c>
      <c r="F4631" s="9">
        <v>2.3800000000000002E-2</v>
      </c>
      <c r="G4631" s="7">
        <v>-5199172</v>
      </c>
      <c r="H4631" s="7">
        <v>17015003</v>
      </c>
      <c r="K4631">
        <f t="shared" si="1700"/>
        <v>1591.1080365424079</v>
      </c>
      <c r="L4631">
        <f t="shared" si="1701"/>
        <v>1564.8912663290312</v>
      </c>
      <c r="M4631">
        <f t="shared" si="1702"/>
        <v>523.99249007253343</v>
      </c>
      <c r="N4631">
        <f t="shared" si="1703"/>
        <v>0.20703670393887255</v>
      </c>
      <c r="O4631">
        <f t="shared" si="1704"/>
        <v>70.828593124266817</v>
      </c>
      <c r="P4631">
        <f t="shared" si="1705"/>
        <v>70.671510856700493</v>
      </c>
      <c r="Q4631">
        <f t="shared" si="1706"/>
        <v>-0.10235291926322532</v>
      </c>
      <c r="R4631">
        <f t="shared" si="1707"/>
        <v>70.930946043530042</v>
      </c>
      <c r="S4631">
        <f t="shared" si="1708"/>
        <v>524.06072535204225</v>
      </c>
      <c r="T4631">
        <f t="shared" si="1709"/>
        <v>21.434686161254515</v>
      </c>
      <c r="U4631">
        <f t="shared" si="1696"/>
        <v>0.59472287956633418</v>
      </c>
      <c r="V4631" s="6">
        <f t="shared" si="1710"/>
        <v>264240.00000008382</v>
      </c>
      <c r="W4631">
        <f t="shared" si="1711"/>
        <v>21.443389119369108</v>
      </c>
      <c r="X4631">
        <f t="shared" si="1712"/>
        <v>523.78546990165466</v>
      </c>
      <c r="Y4631">
        <f t="shared" si="1713"/>
        <v>-0.10235291926322532</v>
      </c>
      <c r="Z4631">
        <f t="shared" si="1714"/>
        <v>1.1761537451808605E-6</v>
      </c>
      <c r="AA4631">
        <f t="shared" si="1715"/>
        <v>1.6102113043136775E-6</v>
      </c>
      <c r="AB4631">
        <f t="shared" si="1697"/>
        <v>1.0068651393268606</v>
      </c>
      <c r="AC4631">
        <f t="shared" si="1716"/>
        <v>1.8957810229289285</v>
      </c>
      <c r="AD4631">
        <f t="shared" si="1717"/>
        <v>-5.2426168169129687E-9</v>
      </c>
      <c r="AE4631">
        <f t="shared" si="1718"/>
        <v>2.2699541907220239E-5</v>
      </c>
      <c r="AF4631">
        <f t="shared" si="1719"/>
        <v>-2.2991222232524328E-5</v>
      </c>
      <c r="AG4631" t="str">
        <f t="shared" si="1698"/>
        <v>NaN</v>
      </c>
      <c r="AH4631" t="str">
        <f t="shared" si="1699"/>
        <v>NaN</v>
      </c>
    </row>
    <row r="4632" spans="1:34" ht="15">
      <c r="A4632" s="8">
        <v>43261.486805555556</v>
      </c>
      <c r="B4632" s="9">
        <v>-2.5000000000000001E-2</v>
      </c>
      <c r="C4632" s="7">
        <v>3.190474622</v>
      </c>
      <c r="D4632" s="9">
        <v>2.4E-2</v>
      </c>
      <c r="E4632" s="9">
        <v>2.3800000000000002E-2</v>
      </c>
      <c r="F4632" s="9">
        <v>2.3800000000000002E-2</v>
      </c>
      <c r="G4632" s="7">
        <v>-5199657</v>
      </c>
      <c r="H4632" s="7">
        <v>17015003</v>
      </c>
      <c r="K4632">
        <f t="shared" si="1700"/>
        <v>1593.0633711591734</v>
      </c>
      <c r="L4632">
        <f t="shared" si="1701"/>
        <v>1566.8466009457966</v>
      </c>
      <c r="M4632">
        <f t="shared" si="1702"/>
        <v>524.64721968653873</v>
      </c>
      <c r="N4632">
        <f t="shared" si="1703"/>
        <v>0.20715961195448668</v>
      </c>
      <c r="O4632">
        <f t="shared" si="1704"/>
        <v>70.828593124266817</v>
      </c>
      <c r="P4632">
        <f t="shared" si="1705"/>
        <v>70.671510856700493</v>
      </c>
      <c r="Q4632">
        <f t="shared" si="1706"/>
        <v>-0.10235291926322532</v>
      </c>
      <c r="R4632">
        <f t="shared" si="1707"/>
        <v>70.930946043530042</v>
      </c>
      <c r="S4632">
        <f t="shared" si="1708"/>
        <v>524.71545496604756</v>
      </c>
      <c r="T4632">
        <f t="shared" si="1709"/>
        <v>21.447623847108638</v>
      </c>
      <c r="U4632">
        <f t="shared" si="1696"/>
        <v>0.59446026973723642</v>
      </c>
      <c r="V4632" s="6">
        <f t="shared" si="1710"/>
        <v>264300.0000002794</v>
      </c>
      <c r="W4632">
        <f t="shared" si="1711"/>
        <v>21.450965535923693</v>
      </c>
      <c r="X4632">
        <f t="shared" si="1712"/>
        <v>524.26995721373873</v>
      </c>
      <c r="Y4632">
        <f t="shared" si="1713"/>
        <v>-8.7710300826917845E-2</v>
      </c>
      <c r="Z4632">
        <f t="shared" si="1714"/>
        <v>1.8464356168043184E-6</v>
      </c>
      <c r="AA4632">
        <f t="shared" si="1715"/>
        <v>1.6788652476730578E-6</v>
      </c>
      <c r="AB4632">
        <f t="shared" si="1697"/>
        <v>1.0068284727037278</v>
      </c>
      <c r="AC4632">
        <f t="shared" si="1716"/>
        <v>1.8954688365692682</v>
      </c>
      <c r="AD4632">
        <f t="shared" si="1717"/>
        <v>-6.3776281619091714E-9</v>
      </c>
      <c r="AE4632">
        <f t="shared" si="1718"/>
        <v>1.9983451181872494E-5</v>
      </c>
      <c r="AF4632">
        <f t="shared" si="1719"/>
        <v>-3.177018449390485E-5</v>
      </c>
      <c r="AG4632" t="str">
        <f t="shared" si="1698"/>
        <v>NaN</v>
      </c>
      <c r="AH4632" t="str">
        <f t="shared" si="1699"/>
        <v>NaN</v>
      </c>
    </row>
    <row r="4633" spans="1:34" ht="15">
      <c r="A4633" s="8">
        <v>43261.487500000003</v>
      </c>
      <c r="B4633" s="9">
        <v>-2.5000000000000001E-2</v>
      </c>
      <c r="C4633" s="7">
        <v>3.1907636030000002</v>
      </c>
      <c r="D4633" s="9">
        <v>2.4E-2</v>
      </c>
      <c r="E4633" s="9">
        <v>2.3900000000000001E-2</v>
      </c>
      <c r="F4633" s="7">
        <v>2.3785424999999999E-2</v>
      </c>
      <c r="G4633" s="7">
        <v>-5200139</v>
      </c>
      <c r="H4633" s="7">
        <v>17015003</v>
      </c>
      <c r="K4633">
        <f t="shared" si="1700"/>
        <v>1593.0633711591734</v>
      </c>
      <c r="L4633">
        <f t="shared" si="1701"/>
        <v>1566.865759650648</v>
      </c>
      <c r="M4633">
        <f t="shared" si="1702"/>
        <v>524.65363483989643</v>
      </c>
      <c r="N4633">
        <f t="shared" si="1703"/>
        <v>0.20724719759987437</v>
      </c>
      <c r="O4633">
        <f t="shared" si="1704"/>
        <v>70.828593124266817</v>
      </c>
      <c r="P4633">
        <f t="shared" si="1705"/>
        <v>70.970804926623799</v>
      </c>
      <c r="Q4633">
        <f t="shared" si="1706"/>
        <v>-5.8425063954302914E-2</v>
      </c>
      <c r="R4633">
        <f t="shared" si="1707"/>
        <v>70.88701818822112</v>
      </c>
      <c r="S4633">
        <f t="shared" si="1708"/>
        <v>524.69258488253263</v>
      </c>
      <c r="T4633">
        <f t="shared" si="1709"/>
        <v>21.456843388728391</v>
      </c>
      <c r="U4633">
        <f t="shared" si="1696"/>
        <v>0.59427313099570078</v>
      </c>
      <c r="V4633" s="6">
        <f t="shared" si="1710"/>
        <v>264360.00000047497</v>
      </c>
      <c r="W4633">
        <f t="shared" si="1711"/>
        <v>21.458381435521559</v>
      </c>
      <c r="X4633">
        <f t="shared" si="1712"/>
        <v>524.87359607080055</v>
      </c>
      <c r="Y4633">
        <f t="shared" si="1713"/>
        <v>-8.7710300826917845E-2</v>
      </c>
      <c r="Z4633">
        <f t="shared" si="1714"/>
        <v>2.3238547735707275E-6</v>
      </c>
      <c r="AA4633">
        <f t="shared" si="1715"/>
        <v>1.5266519116127812E-6</v>
      </c>
      <c r="AB4633">
        <f t="shared" si="1697"/>
        <v>1.0068283887746179</v>
      </c>
      <c r="AC4633">
        <f t="shared" si="1716"/>
        <v>1.8952463690299839</v>
      </c>
      <c r="AD4633">
        <f t="shared" si="1717"/>
        <v>-5.7987235686175235E-9</v>
      </c>
      <c r="AE4633">
        <f t="shared" si="1718"/>
        <v>1.9779992439915369E-5</v>
      </c>
      <c r="AF4633">
        <f t="shared" si="1719"/>
        <v>-2.918349628459138E-5</v>
      </c>
      <c r="AG4633" t="str">
        <f t="shared" si="1698"/>
        <v>NaN</v>
      </c>
      <c r="AH4633" t="str">
        <f t="shared" si="1699"/>
        <v>NaN</v>
      </c>
    </row>
    <row r="4634" spans="1:34" ht="15">
      <c r="A4634" s="8">
        <v>43261.488194444442</v>
      </c>
      <c r="B4634" s="9">
        <v>-2.5000000000000001E-2</v>
      </c>
      <c r="C4634" s="7">
        <v>3.1913486999999998</v>
      </c>
      <c r="D4634" s="9">
        <v>2.4E-2</v>
      </c>
      <c r="E4634" s="9">
        <v>2.3900000000000001E-2</v>
      </c>
      <c r="F4634" s="9">
        <v>2.3800000000000002E-2</v>
      </c>
      <c r="G4634" s="7">
        <v>-5200622</v>
      </c>
      <c r="H4634" s="7">
        <v>17015003</v>
      </c>
      <c r="K4634">
        <f t="shared" si="1700"/>
        <v>1593.0633711591734</v>
      </c>
      <c r="L4634">
        <f t="shared" si="1701"/>
        <v>1566.8466009457966</v>
      </c>
      <c r="M4634">
        <f t="shared" si="1702"/>
        <v>524.64721968653873</v>
      </c>
      <c r="N4634">
        <f t="shared" si="1703"/>
        <v>0.20742453139814948</v>
      </c>
      <c r="O4634">
        <f t="shared" si="1704"/>
        <v>70.828593124266817</v>
      </c>
      <c r="P4634">
        <f t="shared" si="1705"/>
        <v>70.970804926623799</v>
      </c>
      <c r="Q4634">
        <f t="shared" si="1706"/>
        <v>-0.10235291926322532</v>
      </c>
      <c r="R4634">
        <f t="shared" si="1707"/>
        <v>70.930946043530042</v>
      </c>
      <c r="S4634">
        <f t="shared" si="1708"/>
        <v>524.71545496604756</v>
      </c>
      <c r="T4634">
        <f t="shared" si="1709"/>
        <v>21.475510104336298</v>
      </c>
      <c r="U4634">
        <f t="shared" si="1696"/>
        <v>0.5938942330188226</v>
      </c>
      <c r="V4634" s="6">
        <f t="shared" si="1710"/>
        <v>264420.00000004191</v>
      </c>
      <c r="W4634">
        <f t="shared" si="1711"/>
        <v>21.465701025436221</v>
      </c>
      <c r="X4634">
        <f t="shared" si="1712"/>
        <v>525.35044400853064</v>
      </c>
      <c r="Y4634">
        <f t="shared" si="1713"/>
        <v>-4.2673054034504311E-2</v>
      </c>
      <c r="Z4634">
        <f t="shared" si="1714"/>
        <v>2.3934099947146123E-6</v>
      </c>
      <c r="AA4634">
        <f t="shared" si="1715"/>
        <v>1.4471575716712349E-6</v>
      </c>
      <c r="AB4634">
        <f t="shared" si="1697"/>
        <v>1.0067421829622027</v>
      </c>
      <c r="AC4634">
        <f t="shared" si="1716"/>
        <v>1.8947959411823652</v>
      </c>
      <c r="AD4634">
        <f t="shared" si="1717"/>
        <v>-1.1295406076904762E-8</v>
      </c>
      <c r="AE4634">
        <f t="shared" si="1718"/>
        <v>2.2968108153872947E-5</v>
      </c>
      <c r="AF4634">
        <f t="shared" si="1719"/>
        <v>-4.8956195469796325E-5</v>
      </c>
      <c r="AG4634" t="str">
        <f t="shared" si="1698"/>
        <v>NaN</v>
      </c>
      <c r="AH4634" t="str">
        <f t="shared" si="1699"/>
        <v>NaN</v>
      </c>
    </row>
    <row r="4635" spans="1:34" ht="15">
      <c r="A4635" s="8">
        <v>43261.488888888889</v>
      </c>
      <c r="B4635" s="9">
        <v>-2.5100000000000001E-2</v>
      </c>
      <c r="C4635" s="7">
        <v>3.1916638430000002</v>
      </c>
      <c r="D4635" s="7">
        <v>2.4044983999999998E-2</v>
      </c>
      <c r="E4635" s="7">
        <v>2.3871037000000001E-2</v>
      </c>
      <c r="F4635" s="9">
        <v>2.3800000000000002E-2</v>
      </c>
      <c r="G4635" s="7">
        <v>-5201104</v>
      </c>
      <c r="H4635" s="7">
        <v>17015003</v>
      </c>
      <c r="K4635">
        <f t="shared" si="1700"/>
        <v>1599.4337843238484</v>
      </c>
      <c r="L4635">
        <f t="shared" si="1701"/>
        <v>1573.2170141104716</v>
      </c>
      <c r="M4635">
        <f t="shared" si="1702"/>
        <v>526.78030632889659</v>
      </c>
      <c r="N4635">
        <f t="shared" si="1703"/>
        <v>0.20752004633873183</v>
      </c>
      <c r="O4635">
        <f t="shared" si="1704"/>
        <v>70.963704864644058</v>
      </c>
      <c r="P4635">
        <f t="shared" si="1705"/>
        <v>70.884120385151917</v>
      </c>
      <c r="Q4635">
        <f t="shared" si="1706"/>
        <v>3.2758821114015291E-2</v>
      </c>
      <c r="R4635">
        <f t="shared" si="1707"/>
        <v>70.930946043530042</v>
      </c>
      <c r="S4635">
        <f t="shared" si="1708"/>
        <v>526.75846711482063</v>
      </c>
      <c r="T4635">
        <f t="shared" si="1709"/>
        <v>21.485564308608126</v>
      </c>
      <c r="U4635">
        <f t="shared" si="1696"/>
        <v>0.59369015225080057</v>
      </c>
      <c r="V4635" s="6">
        <f t="shared" si="1710"/>
        <v>264480.00000023749</v>
      </c>
      <c r="W4635">
        <f t="shared" si="1711"/>
        <v>21.473502166221046</v>
      </c>
      <c r="X4635">
        <f t="shared" si="1712"/>
        <v>525.82843160134826</v>
      </c>
      <c r="Y4635">
        <f t="shared" si="1713"/>
        <v>4.2802695821061811E-2</v>
      </c>
      <c r="Z4635">
        <f t="shared" si="1714"/>
        <v>1.0907876131894813E-6</v>
      </c>
      <c r="AA4635">
        <f t="shared" si="1715"/>
        <v>1.3875369110983213E-6</v>
      </c>
      <c r="AB4635">
        <f t="shared" si="1697"/>
        <v>1.0065516385028095</v>
      </c>
      <c r="AC4635">
        <f t="shared" si="1716"/>
        <v>1.894553333233286</v>
      </c>
      <c r="AD4635">
        <f t="shared" si="1717"/>
        <v>1.0795867980715937E-8</v>
      </c>
      <c r="AE4635">
        <f t="shared" si="1718"/>
        <v>2.3289900708469611E-5</v>
      </c>
      <c r="AF4635">
        <f t="shared" si="1719"/>
        <v>4.6144608322706929E-5</v>
      </c>
      <c r="AG4635">
        <f t="shared" si="1698"/>
        <v>1.0795867980715937E-6</v>
      </c>
      <c r="AH4635">
        <f t="shared" si="1699"/>
        <v>0.46144608322706931</v>
      </c>
    </row>
    <row r="4636" spans="1:34" ht="15">
      <c r="A4636" s="8">
        <v>43261.489583333336</v>
      </c>
      <c r="B4636" s="9">
        <v>-2.5100000000000001E-2</v>
      </c>
      <c r="C4636" s="7">
        <v>3.191758981</v>
      </c>
      <c r="D4636" s="9">
        <v>2.41E-2</v>
      </c>
      <c r="E4636" s="9">
        <v>2.3900000000000001E-2</v>
      </c>
      <c r="F4636" s="9">
        <v>2.3800000000000002E-2</v>
      </c>
      <c r="G4636" s="7">
        <v>-5201587</v>
      </c>
      <c r="H4636" s="7">
        <v>17015003</v>
      </c>
      <c r="K4636">
        <f t="shared" si="1700"/>
        <v>1599.4337843238484</v>
      </c>
      <c r="L4636">
        <f t="shared" si="1701"/>
        <v>1573.2170141104716</v>
      </c>
      <c r="M4636">
        <f t="shared" si="1702"/>
        <v>526.78030632889659</v>
      </c>
      <c r="N4636">
        <f t="shared" si="1703"/>
        <v>0.20754888118645839</v>
      </c>
      <c r="O4636">
        <f t="shared" si="1704"/>
        <v>71.128948229142438</v>
      </c>
      <c r="P4636">
        <f t="shared" si="1705"/>
        <v>70.970804926623799</v>
      </c>
      <c r="Q4636">
        <f t="shared" si="1706"/>
        <v>0.19800218561239546</v>
      </c>
      <c r="R4636">
        <f t="shared" si="1707"/>
        <v>70.930946043530042</v>
      </c>
      <c r="S4636">
        <f t="shared" si="1708"/>
        <v>526.64830487182167</v>
      </c>
      <c r="T4636">
        <f t="shared" si="1709"/>
        <v>21.488599555737238</v>
      </c>
      <c r="U4636">
        <f t="shared" si="1696"/>
        <v>0.59362854264465981</v>
      </c>
      <c r="V4636" s="6">
        <f t="shared" si="1710"/>
        <v>264540.00000043306</v>
      </c>
      <c r="W4636">
        <f t="shared" si="1711"/>
        <v>21.481227425459526</v>
      </c>
      <c r="X4636">
        <f t="shared" si="1712"/>
        <v>526.31734977711221</v>
      </c>
      <c r="Y4636">
        <f t="shared" si="1713"/>
        <v>0.1429210641129354</v>
      </c>
      <c r="Z4636">
        <f t="shared" si="1714"/>
        <v>5.8175463744472445E-7</v>
      </c>
      <c r="AA4636">
        <f t="shared" si="1715"/>
        <v>1.2430017144220139E-6</v>
      </c>
      <c r="AB4636">
        <f t="shared" si="1697"/>
        <v>1.0063605960923419</v>
      </c>
      <c r="AC4636">
        <f t="shared" si="1716"/>
        <v>1.8944800927200602</v>
      </c>
      <c r="AD4636">
        <f t="shared" si="1717"/>
        <v>2.8962953032640615E-9</v>
      </c>
      <c r="AE4636">
        <f t="shared" si="1718"/>
        <v>1.8535817861926906E-5</v>
      </c>
      <c r="AF4636">
        <f t="shared" si="1719"/>
        <v>1.5554717309425078E-5</v>
      </c>
      <c r="AG4636">
        <f t="shared" si="1698"/>
        <v>2.8962953032640613E-7</v>
      </c>
      <c r="AH4636">
        <f t="shared" si="1699"/>
        <v>0.15554717309425078</v>
      </c>
    </row>
    <row r="4637" spans="1:34" ht="15">
      <c r="A4637" s="8">
        <v>43261.490277777775</v>
      </c>
      <c r="B4637" s="9">
        <v>-2.5100000000000001E-2</v>
      </c>
      <c r="C4637" s="7">
        <v>3.1918826600000001</v>
      </c>
      <c r="D4637" s="9">
        <v>2.41E-2</v>
      </c>
      <c r="E4637" s="9">
        <v>2.3900000000000001E-2</v>
      </c>
      <c r="F4637" s="9">
        <v>2.3800000000000002E-2</v>
      </c>
      <c r="G4637" s="7">
        <v>-5202072</v>
      </c>
      <c r="H4637" s="7">
        <v>17015003</v>
      </c>
      <c r="K4637">
        <f t="shared" si="1700"/>
        <v>1599.4337843238484</v>
      </c>
      <c r="L4637">
        <f t="shared" si="1701"/>
        <v>1573.2170141104716</v>
      </c>
      <c r="M4637">
        <f t="shared" si="1702"/>
        <v>526.78030632889659</v>
      </c>
      <c r="N4637">
        <f t="shared" si="1703"/>
        <v>0.20758636636726929</v>
      </c>
      <c r="O4637">
        <f t="shared" si="1704"/>
        <v>71.128948229142438</v>
      </c>
      <c r="P4637">
        <f t="shared" si="1705"/>
        <v>70.970804926623799</v>
      </c>
      <c r="Q4637">
        <f t="shared" si="1706"/>
        <v>0.19800218561239546</v>
      </c>
      <c r="R4637">
        <f t="shared" si="1707"/>
        <v>70.930946043530042</v>
      </c>
      <c r="S4637">
        <f t="shared" si="1708"/>
        <v>526.64830487182167</v>
      </c>
      <c r="T4637">
        <f t="shared" si="1709"/>
        <v>21.492545364243647</v>
      </c>
      <c r="U4637">
        <f t="shared" si="1696"/>
        <v>0.59354845041570892</v>
      </c>
      <c r="V4637" s="6">
        <f t="shared" si="1710"/>
        <v>264600</v>
      </c>
      <c r="W4637">
        <f t="shared" si="1711"/>
        <v>21.488088810595549</v>
      </c>
      <c r="X4637">
        <f t="shared" si="1712"/>
        <v>526.96979688498948</v>
      </c>
      <c r="Y4637">
        <f t="shared" si="1713"/>
        <v>0.19800218561239546</v>
      </c>
      <c r="Z4637">
        <f t="shared" si="1714"/>
        <v>7.1770662079392187E-7</v>
      </c>
      <c r="AA4637">
        <f t="shared" si="1715"/>
        <v>1.0718174938369709E-6</v>
      </c>
      <c r="AB4637">
        <f t="shared" si="1697"/>
        <v>1.006255492199799</v>
      </c>
      <c r="AC4637">
        <f t="shared" si="1716"/>
        <v>1.8943848803608008</v>
      </c>
      <c r="AD4637">
        <f t="shared" si="1717"/>
        <v>1.8025876164409738E-9</v>
      </c>
      <c r="AE4637">
        <f t="shared" si="1718"/>
        <v>1.7322382150858458E-5</v>
      </c>
      <c r="AF4637">
        <f t="shared" si="1719"/>
        <v>1.0359047006565036E-5</v>
      </c>
      <c r="AG4637">
        <f t="shared" si="1698"/>
        <v>1.8025876164409739E-7</v>
      </c>
      <c r="AH4637">
        <f t="shared" si="1699"/>
        <v>0.10359047006565035</v>
      </c>
    </row>
    <row r="4638" spans="1:34" ht="15">
      <c r="A4638" s="8">
        <v>43261.490972222222</v>
      </c>
      <c r="B4638" s="9">
        <v>-2.5100000000000001E-2</v>
      </c>
      <c r="C4638" s="7">
        <v>3.1920289340000001</v>
      </c>
      <c r="D4638" s="9">
        <v>2.41E-2</v>
      </c>
      <c r="E4638" s="7">
        <v>2.3895903999999999E-2</v>
      </c>
      <c r="F4638" s="9">
        <v>2.3800000000000002E-2</v>
      </c>
      <c r="G4638" s="7">
        <v>-5202555</v>
      </c>
      <c r="H4638" s="7">
        <v>17015003</v>
      </c>
      <c r="K4638">
        <f t="shared" si="1700"/>
        <v>1599.4337843238484</v>
      </c>
      <c r="L4638">
        <f t="shared" si="1701"/>
        <v>1573.2170141104716</v>
      </c>
      <c r="M4638">
        <f t="shared" si="1702"/>
        <v>526.78030632889659</v>
      </c>
      <c r="N4638">
        <f t="shared" si="1703"/>
        <v>0.20763069974106699</v>
      </c>
      <c r="O4638">
        <f t="shared" si="1704"/>
        <v>71.128948229142438</v>
      </c>
      <c r="P4638">
        <f t="shared" si="1705"/>
        <v>70.958545841519737</v>
      </c>
      <c r="Q4638">
        <f t="shared" si="1706"/>
        <v>0.19800218561239546</v>
      </c>
      <c r="R4638">
        <f t="shared" si="1707"/>
        <v>70.930946043530042</v>
      </c>
      <c r="S4638">
        <f t="shared" si="1708"/>
        <v>526.64830487182167</v>
      </c>
      <c r="T4638">
        <f t="shared" si="1709"/>
        <v>21.497212035169721</v>
      </c>
      <c r="U4638">
        <f t="shared" si="1696"/>
        <v>0.59345372608338487</v>
      </c>
      <c r="V4638" s="6">
        <f t="shared" si="1710"/>
        <v>264660.00000019558</v>
      </c>
      <c r="W4638">
        <f t="shared" si="1711"/>
        <v>21.495306252463521</v>
      </c>
      <c r="X4638">
        <f t="shared" si="1712"/>
        <v>527.49614909049092</v>
      </c>
      <c r="Y4638">
        <f t="shared" si="1713"/>
        <v>0.19800218561239546</v>
      </c>
      <c r="Z4638">
        <f t="shared" si="1714"/>
        <v>7.5880912117046357E-7</v>
      </c>
      <c r="AA4638">
        <f t="shared" si="1715"/>
        <v>8.798567958851144E-7</v>
      </c>
      <c r="AB4638">
        <f t="shared" si="1697"/>
        <v>1.006255492199799</v>
      </c>
      <c r="AC4638">
        <f t="shared" si="1716"/>
        <v>1.8942722735913546</v>
      </c>
      <c r="AD4638">
        <f t="shared" si="1717"/>
        <v>1.4796592674232845E-9</v>
      </c>
      <c r="AE4638">
        <f t="shared" si="1718"/>
        <v>1.8673980749221163E-5</v>
      </c>
      <c r="AF4638">
        <f t="shared" si="1719"/>
        <v>7.8877992282577643E-6</v>
      </c>
      <c r="AG4638">
        <f t="shared" si="1698"/>
        <v>1.4796592674232846E-7</v>
      </c>
      <c r="AH4638">
        <f t="shared" si="1699"/>
        <v>7.8877992282577636E-2</v>
      </c>
    </row>
    <row r="4639" spans="1:34" ht="15">
      <c r="A4639" s="8">
        <v>43261.491666666669</v>
      </c>
      <c r="B4639" s="7">
        <v>-2.5169916000000001E-2</v>
      </c>
      <c r="C4639" s="7">
        <v>3.1921680729999999</v>
      </c>
      <c r="D4639" s="9">
        <v>2.41E-2</v>
      </c>
      <c r="E4639" s="9">
        <v>2.3900000000000001E-2</v>
      </c>
      <c r="F4639" s="9">
        <v>2.3800000000000002E-2</v>
      </c>
      <c r="G4639" s="7">
        <v>-5203036</v>
      </c>
      <c r="H4639" s="7">
        <v>17015003</v>
      </c>
      <c r="K4639">
        <f t="shared" si="1700"/>
        <v>1603.8877223920626</v>
      </c>
      <c r="L4639">
        <f t="shared" si="1701"/>
        <v>1577.6709521786859</v>
      </c>
      <c r="M4639">
        <f t="shared" si="1702"/>
        <v>528.27167518576755</v>
      </c>
      <c r="N4639">
        <f t="shared" si="1703"/>
        <v>0.2076728706073647</v>
      </c>
      <c r="O4639">
        <f t="shared" si="1704"/>
        <v>71.128948229142438</v>
      </c>
      <c r="P4639">
        <f t="shared" si="1705"/>
        <v>70.970804926623799</v>
      </c>
      <c r="Q4639">
        <f t="shared" si="1706"/>
        <v>0.19800218561239546</v>
      </c>
      <c r="R4639">
        <f t="shared" si="1707"/>
        <v>70.930946043530042</v>
      </c>
      <c r="S4639">
        <f t="shared" si="1708"/>
        <v>528.13967372869263</v>
      </c>
      <c r="T4639">
        <f t="shared" si="1709"/>
        <v>21.501651073727373</v>
      </c>
      <c r="U4639">
        <f t="shared" si="1696"/>
        <v>0.59336362224486772</v>
      </c>
      <c r="V4639" s="6">
        <f t="shared" si="1710"/>
        <v>264720.00000039116</v>
      </c>
      <c r="W4639">
        <f t="shared" si="1711"/>
        <v>21.50149346490883</v>
      </c>
      <c r="X4639">
        <f t="shared" si="1712"/>
        <v>528.01091434288981</v>
      </c>
      <c r="Y4639">
        <f t="shared" si="1713"/>
        <v>0.19800218561239546</v>
      </c>
      <c r="Z4639">
        <f t="shared" si="1714"/>
        <v>8.3468924007016669E-7</v>
      </c>
      <c r="AA4639">
        <f t="shared" si="1715"/>
        <v>8.1391276213547273E-7</v>
      </c>
      <c r="AB4639">
        <f t="shared" si="1697"/>
        <v>1.0062377409705709</v>
      </c>
      <c r="AC4639">
        <f t="shared" si="1716"/>
        <v>1.8941651595909583</v>
      </c>
      <c r="AD4639">
        <f t="shared" si="1717"/>
        <v>1.3686834807433885E-9</v>
      </c>
      <c r="AE4639">
        <f t="shared" si="1718"/>
        <v>1.6995799797765047E-5</v>
      </c>
      <c r="AF4639">
        <f t="shared" si="1719"/>
        <v>8.0166413577088196E-6</v>
      </c>
      <c r="AG4639">
        <f t="shared" si="1698"/>
        <v>1.3686834807433886E-7</v>
      </c>
      <c r="AH4639">
        <f t="shared" si="1699"/>
        <v>8.0166413577088189E-2</v>
      </c>
    </row>
    <row r="4640" spans="1:34" ht="15">
      <c r="A4640" s="8">
        <v>43261.492361111108</v>
      </c>
      <c r="B4640" s="9">
        <v>-2.52E-2</v>
      </c>
      <c r="C4640" s="7">
        <v>3.1923428880000002</v>
      </c>
      <c r="D4640" s="9">
        <v>2.41E-2</v>
      </c>
      <c r="E4640" s="9">
        <v>2.3900000000000001E-2</v>
      </c>
      <c r="F4640" s="9">
        <v>2.3800000000000002E-2</v>
      </c>
      <c r="G4640" s="7">
        <v>-5203519</v>
      </c>
      <c r="H4640" s="7">
        <v>17015003</v>
      </c>
      <c r="K4640">
        <f t="shared" si="1700"/>
        <v>1605.8041974885236</v>
      </c>
      <c r="L4640">
        <f t="shared" si="1701"/>
        <v>1579.5874272751469</v>
      </c>
      <c r="M4640">
        <f t="shared" si="1702"/>
        <v>528.91339297125444</v>
      </c>
      <c r="N4640">
        <f t="shared" si="1703"/>
        <v>0.20772585431424667</v>
      </c>
      <c r="O4640">
        <f t="shared" si="1704"/>
        <v>71.128948229142438</v>
      </c>
      <c r="P4640">
        <f t="shared" si="1705"/>
        <v>70.970804926623799</v>
      </c>
      <c r="Q4640">
        <f t="shared" si="1706"/>
        <v>0.19800218561239546</v>
      </c>
      <c r="R4640">
        <f t="shared" si="1707"/>
        <v>70.930946043530042</v>
      </c>
      <c r="S4640">
        <f t="shared" si="1708"/>
        <v>528.78139151417952</v>
      </c>
      <c r="T4640">
        <f t="shared" si="1709"/>
        <v>21.50722830603074</v>
      </c>
      <c r="U4640">
        <f t="shared" si="1696"/>
        <v>0.59325041528973366</v>
      </c>
      <c r="V4640" s="6">
        <f t="shared" si="1710"/>
        <v>264779.99999995809</v>
      </c>
      <c r="W4640">
        <f t="shared" si="1711"/>
        <v>21.50708822211913</v>
      </c>
      <c r="X4640">
        <f t="shared" si="1712"/>
        <v>528.50159175584736</v>
      </c>
      <c r="Y4640">
        <f t="shared" si="1713"/>
        <v>0.19059442754248343</v>
      </c>
      <c r="Z4640">
        <f t="shared" si="1714"/>
        <v>1.1255652294754254E-6</v>
      </c>
      <c r="AA4640">
        <f t="shared" si="1715"/>
        <v>8.3423803029679514E-7</v>
      </c>
      <c r="AB4640">
        <f t="shared" si="1697"/>
        <v>1.0062442117238208</v>
      </c>
      <c r="AC4640">
        <f t="shared" si="1716"/>
        <v>1.8940305809754783</v>
      </c>
      <c r="AD4640">
        <f t="shared" si="1717"/>
        <v>1.4572836064208014E-9</v>
      </c>
      <c r="AE4640">
        <f t="shared" si="1718"/>
        <v>1.2650508168288513E-5</v>
      </c>
      <c r="AF4640">
        <f t="shared" si="1719"/>
        <v>1.1467457624653768E-5</v>
      </c>
      <c r="AG4640">
        <f t="shared" si="1698"/>
        <v>1.4572836064208015E-7</v>
      </c>
      <c r="AH4640">
        <f t="shared" si="1699"/>
        <v>0.11467457624653769</v>
      </c>
    </row>
    <row r="4641" spans="1:34" ht="15">
      <c r="A4641" s="8">
        <v>43261.493055555555</v>
      </c>
      <c r="B4641" s="9">
        <v>-2.52E-2</v>
      </c>
      <c r="C4641" s="7">
        <v>3.1925914350000002</v>
      </c>
      <c r="D4641" s="7">
        <v>2.4092601000000002E-2</v>
      </c>
      <c r="E4641" s="9">
        <v>2.3900000000000001E-2</v>
      </c>
      <c r="F4641" s="9">
        <v>2.3800000000000002E-2</v>
      </c>
      <c r="G4641" s="7">
        <v>-5204000</v>
      </c>
      <c r="H4641" s="7">
        <v>17015003</v>
      </c>
      <c r="K4641">
        <f t="shared" si="1700"/>
        <v>1605.8041974885236</v>
      </c>
      <c r="L4641">
        <f t="shared" si="1701"/>
        <v>1579.5874272751469</v>
      </c>
      <c r="M4641">
        <f t="shared" si="1702"/>
        <v>528.91339297125444</v>
      </c>
      <c r="N4641">
        <f t="shared" si="1703"/>
        <v>0.20780118504327094</v>
      </c>
      <c r="O4641">
        <f t="shared" si="1704"/>
        <v>71.106724954932702</v>
      </c>
      <c r="P4641">
        <f t="shared" si="1705"/>
        <v>70.970804926623799</v>
      </c>
      <c r="Q4641">
        <f t="shared" si="1706"/>
        <v>0.17577891140265933</v>
      </c>
      <c r="R4641">
        <f t="shared" si="1707"/>
        <v>70.930946043530042</v>
      </c>
      <c r="S4641">
        <f t="shared" si="1708"/>
        <v>528.79620703031935</v>
      </c>
      <c r="T4641">
        <f t="shared" si="1709"/>
        <v>21.515157856454348</v>
      </c>
      <c r="U4641">
        <f t="shared" si="1696"/>
        <v>0.5930894608574615</v>
      </c>
      <c r="V4641" s="6">
        <f t="shared" si="1710"/>
        <v>264840.00000015367</v>
      </c>
      <c r="W4641">
        <f t="shared" si="1711"/>
        <v>21.511468884404376</v>
      </c>
      <c r="X4641">
        <f t="shared" si="1712"/>
        <v>529.15459351948493</v>
      </c>
      <c r="Y4641">
        <f t="shared" si="1713"/>
        <v>9.0130493159591651E-2</v>
      </c>
      <c r="Z4641">
        <f t="shared" si="1714"/>
        <v>1.0496851090516173E-6</v>
      </c>
      <c r="AA4641">
        <f t="shared" si="1715"/>
        <v>7.9539422634422239E-7</v>
      </c>
      <c r="AB4641">
        <f t="shared" si="1697"/>
        <v>1.0064351364141895</v>
      </c>
      <c r="AC4641">
        <f t="shared" si="1716"/>
        <v>1.8938392409237566</v>
      </c>
      <c r="AD4641">
        <f t="shared" si="1717"/>
        <v>2.9378600609258023E-9</v>
      </c>
      <c r="AE4641">
        <f t="shared" si="1718"/>
        <v>1.0066025148720031E-5</v>
      </c>
      <c r="AF4641">
        <f t="shared" si="1719"/>
        <v>2.9053879440503607E-5</v>
      </c>
      <c r="AG4641">
        <f t="shared" si="1698"/>
        <v>2.9378600609258023E-7</v>
      </c>
      <c r="AH4641">
        <f t="shared" si="1699"/>
        <v>0.29053879440503605</v>
      </c>
    </row>
    <row r="4642" spans="1:34" ht="15">
      <c r="A4642" s="8">
        <v>43261.493750000001</v>
      </c>
      <c r="B4642" s="9">
        <v>-2.52E-2</v>
      </c>
      <c r="C4642" s="7">
        <v>3.1927377090000002</v>
      </c>
      <c r="D4642" s="9">
        <v>2.41E-2</v>
      </c>
      <c r="E4642" s="9">
        <v>2.3900000000000001E-2</v>
      </c>
      <c r="F4642" s="9">
        <v>2.3900000000000001E-2</v>
      </c>
      <c r="G4642" s="7">
        <v>-5204483</v>
      </c>
      <c r="H4642" s="7">
        <v>17015003</v>
      </c>
      <c r="K4642">
        <f t="shared" si="1700"/>
        <v>1605.8041974885236</v>
      </c>
      <c r="L4642">
        <f t="shared" si="1701"/>
        <v>1579.4559781852577</v>
      </c>
      <c r="M4642">
        <f t="shared" si="1702"/>
        <v>528.86937819693071</v>
      </c>
      <c r="N4642">
        <f t="shared" si="1703"/>
        <v>0.20784551841706864</v>
      </c>
      <c r="O4642">
        <f t="shared" si="1704"/>
        <v>71.128948229142438</v>
      </c>
      <c r="P4642">
        <f t="shared" si="1705"/>
        <v>70.970804926623799</v>
      </c>
      <c r="Q4642">
        <f t="shared" si="1706"/>
        <v>-0.10338961753627984</v>
      </c>
      <c r="R4642">
        <f t="shared" si="1707"/>
        <v>71.232337846678718</v>
      </c>
      <c r="S4642">
        <f t="shared" si="1708"/>
        <v>528.93830460862159</v>
      </c>
      <c r="T4642">
        <f t="shared" si="1709"/>
        <v>21.519824527380418</v>
      </c>
      <c r="U4642">
        <f t="shared" si="1696"/>
        <v>0.59299473652513734</v>
      </c>
      <c r="V4642" s="6">
        <f t="shared" si="1710"/>
        <v>264900.00000034925</v>
      </c>
      <c r="W4642">
        <f t="shared" si="1711"/>
        <v>21.515061554133506</v>
      </c>
      <c r="X4642">
        <f t="shared" si="1712"/>
        <v>529.65044050244762</v>
      </c>
      <c r="Y4642">
        <f t="shared" si="1713"/>
        <v>-6.7281787811121303E-3</v>
      </c>
      <c r="Z4642">
        <f t="shared" si="1714"/>
        <v>6.2917937694198924E-7</v>
      </c>
      <c r="AA4642">
        <f t="shared" si="1715"/>
        <v>6.9963967237511125E-7</v>
      </c>
      <c r="AB4642">
        <f t="shared" si="1697"/>
        <v>1.006619763278465</v>
      </c>
      <c r="AC4642">
        <f t="shared" si="1716"/>
        <v>1.8937266341543104</v>
      </c>
      <c r="AD4642">
        <f t="shared" si="1717"/>
        <v>-3.4615570961232906E-8</v>
      </c>
      <c r="AE4642">
        <f t="shared" si="1718"/>
        <v>9.8652800568649798E-6</v>
      </c>
      <c r="AF4642">
        <f t="shared" si="1719"/>
        <v>-3.4929560149498203E-4</v>
      </c>
      <c r="AG4642" t="str">
        <f t="shared" si="1698"/>
        <v>NaN</v>
      </c>
      <c r="AH4642" t="str">
        <f t="shared" si="1699"/>
        <v>NaN</v>
      </c>
    </row>
    <row r="4643" spans="1:34" ht="15">
      <c r="A4643" s="8">
        <v>43261.494444444441</v>
      </c>
      <c r="B4643" s="9">
        <v>-2.53E-2</v>
      </c>
      <c r="C4643" s="7">
        <v>3.1928280899999999</v>
      </c>
      <c r="D4643" s="7">
        <v>2.4103600999999999E-2</v>
      </c>
      <c r="E4643" s="9">
        <v>2.3900000000000001E-2</v>
      </c>
      <c r="F4643" s="9">
        <v>2.3900000000000001E-2</v>
      </c>
      <c r="G4643" s="7">
        <v>-5204966</v>
      </c>
      <c r="H4643" s="7">
        <v>17015003</v>
      </c>
      <c r="K4643">
        <f t="shared" si="1700"/>
        <v>1612.1746106531987</v>
      </c>
      <c r="L4643">
        <f t="shared" si="1701"/>
        <v>1585.8263913499327</v>
      </c>
      <c r="M4643">
        <f t="shared" si="1702"/>
        <v>531.00246483928845</v>
      </c>
      <c r="N4643">
        <f t="shared" si="1703"/>
        <v>0.20787291149210038</v>
      </c>
      <c r="O4643">
        <f t="shared" si="1704"/>
        <v>71.139764016469002</v>
      </c>
      <c r="P4643">
        <f t="shared" si="1705"/>
        <v>70.970804926623799</v>
      </c>
      <c r="Q4643">
        <f t="shared" si="1706"/>
        <v>-9.2573830209715879E-2</v>
      </c>
      <c r="R4643">
        <f t="shared" si="1707"/>
        <v>71.232337846678718</v>
      </c>
      <c r="S4643">
        <f t="shared" si="1708"/>
        <v>531.06418072609495</v>
      </c>
      <c r="T4643">
        <f t="shared" si="1709"/>
        <v>21.522708008962709</v>
      </c>
      <c r="U4643">
        <f t="shared" si="1696"/>
        <v>0.59293620746406195</v>
      </c>
      <c r="V4643" s="6">
        <f t="shared" si="1710"/>
        <v>264959.99999991618</v>
      </c>
      <c r="W4643">
        <f t="shared" si="1711"/>
        <v>21.518271898176234</v>
      </c>
      <c r="X4643">
        <f t="shared" si="1712"/>
        <v>530.15476150410257</v>
      </c>
      <c r="Y4643">
        <f t="shared" si="1713"/>
        <v>-9.9784355094091851E-2</v>
      </c>
      <c r="Z4643">
        <f t="shared" si="1714"/>
        <v>7.2403151457398271E-7</v>
      </c>
      <c r="AA4643">
        <f t="shared" si="1715"/>
        <v>6.3279246135998728E-7</v>
      </c>
      <c r="AB4643">
        <f t="shared" si="1697"/>
        <v>1.0067691817520805</v>
      </c>
      <c r="AC4643">
        <f t="shared" si="1716"/>
        <v>1.8936570557437298</v>
      </c>
      <c r="AD4643">
        <f t="shared" si="1717"/>
        <v>-2.1109477293034519E-9</v>
      </c>
      <c r="AE4643">
        <f t="shared" si="1718"/>
        <v>9.4676471652682719E-6</v>
      </c>
      <c r="AF4643">
        <f t="shared" si="1719"/>
        <v>-2.2195577588504741E-5</v>
      </c>
      <c r="AG4643" t="str">
        <f t="shared" si="1698"/>
        <v>NaN</v>
      </c>
      <c r="AH4643" t="str">
        <f t="shared" si="1699"/>
        <v>NaN</v>
      </c>
    </row>
    <row r="4644" spans="1:34" ht="15">
      <c r="A4644" s="8">
        <v>43261.495138888888</v>
      </c>
      <c r="B4644" s="7">
        <v>-2.5292120000000001E-2</v>
      </c>
      <c r="C4644" s="7">
        <v>3.193010041</v>
      </c>
      <c r="D4644" s="9">
        <v>2.41E-2</v>
      </c>
      <c r="E4644" s="9">
        <v>2.3900000000000001E-2</v>
      </c>
      <c r="F4644" s="9">
        <v>2.3900000000000001E-2</v>
      </c>
      <c r="G4644" s="7">
        <v>-5205446</v>
      </c>
      <c r="H4644" s="7">
        <v>17015003</v>
      </c>
      <c r="K4644">
        <f t="shared" si="1700"/>
        <v>1611.6726220958224</v>
      </c>
      <c r="L4644">
        <f t="shared" si="1701"/>
        <v>1585.3244027925564</v>
      </c>
      <c r="M4644">
        <f t="shared" si="1702"/>
        <v>530.83437761187076</v>
      </c>
      <c r="N4644">
        <f t="shared" si="1703"/>
        <v>0.20792805800956671</v>
      </c>
      <c r="O4644">
        <f t="shared" si="1704"/>
        <v>71.128948229142438</v>
      </c>
      <c r="P4644">
        <f t="shared" si="1705"/>
        <v>70.970804926623799</v>
      </c>
      <c r="Q4644">
        <f t="shared" si="1706"/>
        <v>-0.10338961753627984</v>
      </c>
      <c r="R4644">
        <f t="shared" si="1707"/>
        <v>71.232337846678718</v>
      </c>
      <c r="S4644">
        <f t="shared" si="1708"/>
        <v>530.90330402356165</v>
      </c>
      <c r="T4644">
        <f t="shared" si="1709"/>
        <v>21.528512905538111</v>
      </c>
      <c r="U4644">
        <f t="shared" si="1696"/>
        <v>0.59281837936753923</v>
      </c>
      <c r="V4644" s="6">
        <f t="shared" si="1710"/>
        <v>265020.00000011176</v>
      </c>
      <c r="W4644">
        <f t="shared" si="1711"/>
        <v>21.521645679584488</v>
      </c>
      <c r="X4644">
        <f t="shared" si="1712"/>
        <v>530.65908250575762</v>
      </c>
      <c r="Y4644">
        <f t="shared" si="1713"/>
        <v>-8.5475437897817599E-2</v>
      </c>
      <c r="Z4644">
        <f t="shared" si="1714"/>
        <v>4.4579999312591215E-7</v>
      </c>
      <c r="AA4644">
        <f t="shared" si="1715"/>
        <v>5.0406626941136113E-7</v>
      </c>
      <c r="AB4644">
        <f t="shared" si="1697"/>
        <v>1.0067442420358308</v>
      </c>
      <c r="AC4644">
        <f t="shared" si="1716"/>
        <v>1.8935169835893655</v>
      </c>
      <c r="AD4644">
        <f t="shared" si="1717"/>
        <v>-1.9628757720234332E-9</v>
      </c>
      <c r="AE4644">
        <f t="shared" si="1718"/>
        <v>8.4634788372068426E-6</v>
      </c>
      <c r="AF4644">
        <f t="shared" si="1719"/>
        <v>-2.3087395243742507E-5</v>
      </c>
      <c r="AG4644" t="str">
        <f t="shared" si="1698"/>
        <v>NaN</v>
      </c>
      <c r="AH4644" t="str">
        <f t="shared" si="1699"/>
        <v>NaN</v>
      </c>
    </row>
    <row r="4645" spans="1:34" ht="15">
      <c r="A4645" s="8">
        <v>43261.495833333334</v>
      </c>
      <c r="B4645" s="7">
        <v>-2.5317093999999998E-2</v>
      </c>
      <c r="C4645" s="7">
        <v>3.19299577</v>
      </c>
      <c r="D4645" s="7">
        <v>2.4114291999999999E-2</v>
      </c>
      <c r="E4645" s="9">
        <v>2.3900000000000001E-2</v>
      </c>
      <c r="F4645" s="9">
        <v>2.3900000000000001E-2</v>
      </c>
      <c r="G4645" s="7">
        <v>-5205931</v>
      </c>
      <c r="H4645" s="7">
        <v>17015003</v>
      </c>
      <c r="K4645">
        <f t="shared" si="1700"/>
        <v>1613.2635690795682</v>
      </c>
      <c r="L4645">
        <f t="shared" si="1701"/>
        <v>1586.9153497763023</v>
      </c>
      <c r="M4645">
        <f t="shared" si="1702"/>
        <v>531.36709466993318</v>
      </c>
      <c r="N4645">
        <f t="shared" si="1703"/>
        <v>0.2079237326914824</v>
      </c>
      <c r="O4645">
        <f t="shared" si="1704"/>
        <v>71.171874980731261</v>
      </c>
      <c r="P4645">
        <f t="shared" si="1705"/>
        <v>70.970804926623799</v>
      </c>
      <c r="Q4645">
        <f t="shared" si="1706"/>
        <v>-6.046286594745709E-2</v>
      </c>
      <c r="R4645">
        <f t="shared" si="1707"/>
        <v>71.232337846678718</v>
      </c>
      <c r="S4645">
        <f t="shared" si="1708"/>
        <v>531.40740324723151</v>
      </c>
      <c r="T4645">
        <f t="shared" si="1709"/>
        <v>21.528057608897658</v>
      </c>
      <c r="U4645">
        <f t="shared" si="1696"/>
        <v>0.59282762100273478</v>
      </c>
      <c r="V4645" s="6">
        <f t="shared" si="1710"/>
        <v>265080.00000030734</v>
      </c>
      <c r="W4645">
        <f t="shared" si="1711"/>
        <v>21.525025296902093</v>
      </c>
      <c r="X4645">
        <f t="shared" si="1712"/>
        <v>531.31208426939531</v>
      </c>
      <c r="Y4645">
        <f t="shared" si="1713"/>
        <v>-8.9080700340005592E-2</v>
      </c>
      <c r="Z4645">
        <f t="shared" si="1714"/>
        <v>8.8527243386685579E-8</v>
      </c>
      <c r="AA4645">
        <f t="shared" si="1715"/>
        <v>3.2881737591698083E-7</v>
      </c>
      <c r="AB4645">
        <f t="shared" si="1697"/>
        <v>1.0067442656614005</v>
      </c>
      <c r="AC4645">
        <f t="shared" si="1716"/>
        <v>1.8935279698972995</v>
      </c>
      <c r="AD4645">
        <f t="shared" si="1717"/>
        <v>-1.2286273207692591E-9</v>
      </c>
      <c r="AE4645">
        <f t="shared" si="1718"/>
        <v>8.0861104999308524E-6</v>
      </c>
      <c r="AF4645">
        <f t="shared" si="1719"/>
        <v>-1.5125562433247335E-5</v>
      </c>
      <c r="AG4645" t="str">
        <f t="shared" si="1698"/>
        <v>NaN</v>
      </c>
      <c r="AH4645" t="str">
        <f t="shared" si="1699"/>
        <v>NaN</v>
      </c>
    </row>
    <row r="4646" spans="1:34" ht="15">
      <c r="A4646" s="8">
        <v>43261.496527777781</v>
      </c>
      <c r="B4646" s="9">
        <v>-2.53E-2</v>
      </c>
      <c r="C4646" s="7">
        <v>3.1930433389999999</v>
      </c>
      <c r="D4646" s="9">
        <v>2.41E-2</v>
      </c>
      <c r="E4646" s="9">
        <v>2.3900000000000001E-2</v>
      </c>
      <c r="F4646" s="9">
        <v>2.3900000000000001E-2</v>
      </c>
      <c r="G4646" s="7">
        <v>-5206415</v>
      </c>
      <c r="H4646" s="7">
        <v>17015003</v>
      </c>
      <c r="K4646">
        <f t="shared" si="1700"/>
        <v>1612.1746106531987</v>
      </c>
      <c r="L4646">
        <f t="shared" si="1701"/>
        <v>1585.8263913499327</v>
      </c>
      <c r="M4646">
        <f t="shared" si="1702"/>
        <v>531.00246483928845</v>
      </c>
      <c r="N4646">
        <f t="shared" si="1703"/>
        <v>0.20793815011534569</v>
      </c>
      <c r="O4646">
        <f t="shared" si="1704"/>
        <v>71.128948229142438</v>
      </c>
      <c r="P4646">
        <f t="shared" si="1705"/>
        <v>70.970804926623799</v>
      </c>
      <c r="Q4646">
        <f t="shared" si="1706"/>
        <v>-0.10338961753627984</v>
      </c>
      <c r="R4646">
        <f t="shared" si="1707"/>
        <v>71.232337846678718</v>
      </c>
      <c r="S4646">
        <f t="shared" si="1708"/>
        <v>531.07139125097933</v>
      </c>
      <c r="T4646">
        <f t="shared" si="1709"/>
        <v>21.529575232462214</v>
      </c>
      <c r="U4646">
        <f t="shared" si="1696"/>
        <v>0.59279681619966462</v>
      </c>
      <c r="V4646" s="6">
        <f t="shared" si="1710"/>
        <v>265140.00000050291</v>
      </c>
      <c r="W4646">
        <f t="shared" si="1711"/>
        <v>21.528320278809321</v>
      </c>
      <c r="X4646">
        <f t="shared" si="1712"/>
        <v>531.85628203924477</v>
      </c>
      <c r="Y4646">
        <f t="shared" si="1713"/>
        <v>-8.9080700340005592E-2</v>
      </c>
      <c r="Z4646">
        <f t="shared" si="1714"/>
        <v>3.6675876296429936E-7</v>
      </c>
      <c r="AA4646">
        <f t="shared" si="1715"/>
        <v>2.8816683959442008E-7</v>
      </c>
      <c r="AB4646">
        <f t="shared" si="1697"/>
        <v>1.0067489206431608</v>
      </c>
      <c r="AC4646">
        <f t="shared" si="1716"/>
        <v>1.8934913496406867</v>
      </c>
      <c r="AD4646">
        <f t="shared" si="1717"/>
        <v>-1.076715620229087E-9</v>
      </c>
      <c r="AE4646">
        <f t="shared" si="1718"/>
        <v>9.1008273167523581E-6</v>
      </c>
      <c r="AF4646">
        <f t="shared" si="1719"/>
        <v>-1.1777447462033978E-5</v>
      </c>
      <c r="AG4646" t="str">
        <f t="shared" si="1698"/>
        <v>NaN</v>
      </c>
      <c r="AH4646" t="str">
        <f t="shared" si="1699"/>
        <v>NaN</v>
      </c>
    </row>
    <row r="4647" spans="1:34" ht="15">
      <c r="A4647" s="8">
        <v>43261.49722222222</v>
      </c>
      <c r="B4647" s="9">
        <v>-2.5399999999999999E-2</v>
      </c>
      <c r="C4647" s="7">
        <v>3.1931337200000001</v>
      </c>
      <c r="D4647" s="9">
        <v>2.41E-2</v>
      </c>
      <c r="E4647" s="7">
        <v>2.3953889999999999E-2</v>
      </c>
      <c r="F4647" s="9">
        <v>2.3900000000000001E-2</v>
      </c>
      <c r="G4647" s="7">
        <v>-5206898</v>
      </c>
      <c r="H4647" s="7">
        <v>17015003</v>
      </c>
      <c r="K4647">
        <f t="shared" si="1700"/>
        <v>1618.5450238178737</v>
      </c>
      <c r="L4647">
        <f t="shared" si="1701"/>
        <v>1592.1968045146077</v>
      </c>
      <c r="M4647">
        <f t="shared" si="1702"/>
        <v>533.1355514816463</v>
      </c>
      <c r="N4647">
        <f t="shared" si="1703"/>
        <v>0.20796554319037758</v>
      </c>
      <c r="O4647">
        <f t="shared" si="1704"/>
        <v>71.128948229142438</v>
      </c>
      <c r="P4647">
        <f t="shared" si="1705"/>
        <v>71.132094500905467</v>
      </c>
      <c r="Q4647">
        <f t="shared" si="1706"/>
        <v>-0.10338961753627984</v>
      </c>
      <c r="R4647">
        <f t="shared" si="1707"/>
        <v>71.232337846678718</v>
      </c>
      <c r="S4647">
        <f t="shared" si="1708"/>
        <v>533.20447789333718</v>
      </c>
      <c r="T4647">
        <f t="shared" si="1709"/>
        <v>21.53245871404452</v>
      </c>
      <c r="U4647">
        <f t="shared" si="1696"/>
        <v>0.59273828713858856</v>
      </c>
      <c r="V4647" s="6">
        <f t="shared" si="1710"/>
        <v>265200.00000006985</v>
      </c>
      <c r="W4647">
        <f t="shared" si="1711"/>
        <v>21.531708652445083</v>
      </c>
      <c r="X4647">
        <f t="shared" si="1712"/>
        <v>532.37719487380832</v>
      </c>
      <c r="Y4647">
        <f t="shared" si="1713"/>
        <v>-0.10338961753627984</v>
      </c>
      <c r="Z4647">
        <f t="shared" si="1714"/>
        <v>2.2448188583504102E-7</v>
      </c>
      <c r="AA4647">
        <f t="shared" si="1715"/>
        <v>3.1346033783757573E-7</v>
      </c>
      <c r="AB4647">
        <f t="shared" si="1697"/>
        <v>1.006748756404497</v>
      </c>
      <c r="AC4647">
        <f t="shared" si="1716"/>
        <v>1.8934217712301058</v>
      </c>
      <c r="AD4647">
        <f t="shared" si="1717"/>
        <v>-1.0090910224259707E-9</v>
      </c>
      <c r="AE4647">
        <f t="shared" si="1718"/>
        <v>1.0624594582661921E-5</v>
      </c>
      <c r="AF4647">
        <f t="shared" si="1719"/>
        <v>-9.4547273912669766E-6</v>
      </c>
      <c r="AG4647" t="str">
        <f t="shared" si="1698"/>
        <v>NaN</v>
      </c>
      <c r="AH4647" t="str">
        <f t="shared" si="1699"/>
        <v>NaN</v>
      </c>
    </row>
    <row r="4648" spans="1:34" ht="15">
      <c r="A4648" s="8">
        <v>43261.497916666667</v>
      </c>
      <c r="B4648" s="9">
        <v>-2.5399999999999999E-2</v>
      </c>
      <c r="C4648" s="7">
        <v>3.1931277740000001</v>
      </c>
      <c r="D4648" s="9">
        <v>2.41E-2</v>
      </c>
      <c r="E4648" s="9">
        <v>2.4E-2</v>
      </c>
      <c r="F4648" s="9">
        <v>2.3900000000000001E-2</v>
      </c>
      <c r="G4648" s="7">
        <v>-5207381</v>
      </c>
      <c r="H4648" s="7">
        <v>17015003</v>
      </c>
      <c r="K4648">
        <f t="shared" si="1700"/>
        <v>1618.5450238178737</v>
      </c>
      <c r="L4648">
        <f t="shared" si="1701"/>
        <v>1592.1968045146077</v>
      </c>
      <c r="M4648">
        <f t="shared" si="1702"/>
        <v>533.1355514816463</v>
      </c>
      <c r="N4648">
        <f t="shared" si="1703"/>
        <v>0.20796374105028023</v>
      </c>
      <c r="O4648">
        <f t="shared" si="1704"/>
        <v>71.128948229142438</v>
      </c>
      <c r="P4648">
        <f t="shared" si="1705"/>
        <v>71.270098996547105</v>
      </c>
      <c r="Q4648">
        <f t="shared" si="1706"/>
        <v>-0.10338961753627984</v>
      </c>
      <c r="R4648">
        <f t="shared" si="1707"/>
        <v>71.232337846678718</v>
      </c>
      <c r="S4648">
        <f t="shared" si="1708"/>
        <v>533.20447789333718</v>
      </c>
      <c r="T4648">
        <f t="shared" si="1709"/>
        <v>21.532269015086904</v>
      </c>
      <c r="U4648">
        <f t="shared" si="1696"/>
        <v>0.59274213765802475</v>
      </c>
      <c r="V4648" s="6">
        <f t="shared" si="1710"/>
        <v>265260.00000026543</v>
      </c>
      <c r="W4648">
        <f t="shared" si="1711"/>
        <v>21.535733260452506</v>
      </c>
      <c r="X4648">
        <f t="shared" si="1712"/>
        <v>532.86823791106326</v>
      </c>
      <c r="Y4648">
        <f t="shared" si="1713"/>
        <v>-0.10338961753627984</v>
      </c>
      <c r="Z4648">
        <f t="shared" si="1714"/>
        <v>-1.7705714540904446E-7</v>
      </c>
      <c r="AA4648">
        <f t="shared" si="1715"/>
        <v>3.4598076672521749E-7</v>
      </c>
      <c r="AB4648">
        <f t="shared" si="1697"/>
        <v>1.006748756404497</v>
      </c>
      <c r="AC4648">
        <f t="shared" si="1716"/>
        <v>1.8934263486659531</v>
      </c>
      <c r="AD4648">
        <f t="shared" si="1717"/>
        <v>-1.1137834281415425E-9</v>
      </c>
      <c r="AE4648">
        <f t="shared" si="1718"/>
        <v>9.9730203037653092E-6</v>
      </c>
      <c r="AF4648">
        <f t="shared" si="1719"/>
        <v>-1.1117447430917592E-5</v>
      </c>
      <c r="AG4648" t="str">
        <f t="shared" si="1698"/>
        <v>NaN</v>
      </c>
      <c r="AH4648" t="str">
        <f t="shared" si="1699"/>
        <v>NaN</v>
      </c>
    </row>
    <row r="4649" spans="1:34" ht="15">
      <c r="A4649" s="8">
        <v>43261.498611111114</v>
      </c>
      <c r="B4649" s="9">
        <v>-2.5399999999999999E-2</v>
      </c>
      <c r="C4649" s="7">
        <v>3.1930671230000001</v>
      </c>
      <c r="D4649" s="9">
        <v>2.41E-2</v>
      </c>
      <c r="E4649" s="9">
        <v>2.4E-2</v>
      </c>
      <c r="F4649" s="9">
        <v>2.3900000000000001E-2</v>
      </c>
      <c r="G4649" s="7">
        <v>-5207862</v>
      </c>
      <c r="H4649" s="7">
        <v>17015003</v>
      </c>
      <c r="K4649">
        <f t="shared" si="1700"/>
        <v>1618.5450238178737</v>
      </c>
      <c r="L4649">
        <f t="shared" si="1701"/>
        <v>1592.1968045146077</v>
      </c>
      <c r="M4649">
        <f t="shared" si="1702"/>
        <v>533.1355514816463</v>
      </c>
      <c r="N4649">
        <f t="shared" si="1703"/>
        <v>0.20794535867573516</v>
      </c>
      <c r="O4649">
        <f t="shared" si="1704"/>
        <v>71.128948229142438</v>
      </c>
      <c r="P4649">
        <f t="shared" si="1705"/>
        <v>71.270098996547105</v>
      </c>
      <c r="Q4649">
        <f t="shared" si="1706"/>
        <v>-0.10338961753627984</v>
      </c>
      <c r="R4649">
        <f t="shared" si="1707"/>
        <v>71.232337846678718</v>
      </c>
      <c r="S4649">
        <f t="shared" si="1708"/>
        <v>533.20447789333718</v>
      </c>
      <c r="T4649">
        <f t="shared" si="1709"/>
        <v>21.530334028292685</v>
      </c>
      <c r="U4649">
        <f t="shared" si="1696"/>
        <v>0.59278141412191987</v>
      </c>
      <c r="V4649" s="6">
        <f t="shared" si="1710"/>
        <v>265320.000000461</v>
      </c>
      <c r="W4649">
        <f t="shared" si="1711"/>
        <v>21.539492285501847</v>
      </c>
      <c r="X4649">
        <f t="shared" si="1712"/>
        <v>533.50916943666698</v>
      </c>
      <c r="Y4649">
        <f t="shared" si="1713"/>
        <v>-0.10338961753627984</v>
      </c>
      <c r="Z4649">
        <f t="shared" si="1714"/>
        <v>3.4462562268406469E-7</v>
      </c>
      <c r="AA4649">
        <f t="shared" si="1715"/>
        <v>4.5393048215910449E-7</v>
      </c>
      <c r="AB4649">
        <f t="shared" si="1697"/>
        <v>1.006748756404497</v>
      </c>
      <c r="AC4649">
        <f t="shared" si="1716"/>
        <v>1.8934730398972974</v>
      </c>
      <c r="AD4649">
        <f t="shared" si="1717"/>
        <v>-1.4613318560297648E-9</v>
      </c>
      <c r="AE4649">
        <f t="shared" si="1718"/>
        <v>1.0197441939836635E-5</v>
      </c>
      <c r="AF4649">
        <f t="shared" si="1719"/>
        <v>-1.4265554142471413E-5</v>
      </c>
      <c r="AG4649" t="str">
        <f t="shared" si="1698"/>
        <v>NaN</v>
      </c>
      <c r="AH4649" t="str">
        <f t="shared" si="1699"/>
        <v>NaN</v>
      </c>
    </row>
    <row r="4650" spans="1:34" ht="15">
      <c r="A4650" s="8">
        <v>43261.499305555553</v>
      </c>
      <c r="B4650" s="9">
        <v>-2.5399999999999999E-2</v>
      </c>
      <c r="C4650" s="7">
        <v>3.1932573990000002</v>
      </c>
      <c r="D4650" s="9">
        <v>2.41E-2</v>
      </c>
      <c r="E4650" s="9">
        <v>2.4E-2</v>
      </c>
      <c r="F4650" s="9">
        <v>2.3900000000000001E-2</v>
      </c>
      <c r="G4650" s="7">
        <v>-5208344</v>
      </c>
      <c r="H4650" s="7">
        <v>17015003</v>
      </c>
      <c r="K4650">
        <f t="shared" si="1700"/>
        <v>1618.5450238178737</v>
      </c>
      <c r="L4650">
        <f t="shared" si="1701"/>
        <v>1592.1968045146077</v>
      </c>
      <c r="M4650">
        <f t="shared" si="1702"/>
        <v>533.1355514816463</v>
      </c>
      <c r="N4650">
        <f t="shared" si="1703"/>
        <v>0.20800302837118845</v>
      </c>
      <c r="O4650">
        <f t="shared" si="1704"/>
        <v>71.128948229142438</v>
      </c>
      <c r="P4650">
        <f t="shared" si="1705"/>
        <v>71.270098996547105</v>
      </c>
      <c r="Q4650">
        <f t="shared" si="1706"/>
        <v>-0.10338961753627984</v>
      </c>
      <c r="R4650">
        <f t="shared" si="1707"/>
        <v>71.232337846678718</v>
      </c>
      <c r="S4650">
        <f t="shared" si="1708"/>
        <v>533.20447789333718</v>
      </c>
      <c r="T4650">
        <f t="shared" si="1709"/>
        <v>21.536404522550928</v>
      </c>
      <c r="U4650">
        <f t="shared" si="1696"/>
        <v>0.59265819490963789</v>
      </c>
      <c r="V4650" s="6">
        <f t="shared" si="1710"/>
        <v>265380.00000002794</v>
      </c>
      <c r="W4650">
        <f t="shared" si="1711"/>
        <v>21.543624877465319</v>
      </c>
      <c r="X4650">
        <f t="shared" si="1712"/>
        <v>533.99065889205326</v>
      </c>
      <c r="Y4650">
        <f t="shared" si="1713"/>
        <v>-3.2712492444062491E-3</v>
      </c>
      <c r="Z4650">
        <f t="shared" si="1714"/>
        <v>9.0108600227607163E-7</v>
      </c>
      <c r="AA4650">
        <f t="shared" si="1715"/>
        <v>6.7524973120063563E-7</v>
      </c>
      <c r="AB4650">
        <f t="shared" si="1697"/>
        <v>1.0065600029802244</v>
      </c>
      <c r="AC4650">
        <f t="shared" si="1716"/>
        <v>1.8933265588708459</v>
      </c>
      <c r="AD4650">
        <f t="shared" si="1717"/>
        <v>-6.869950677374953E-8</v>
      </c>
      <c r="AE4650">
        <f t="shared" si="1718"/>
        <v>1.2638613848000772E-5</v>
      </c>
      <c r="AF4650">
        <f t="shared" si="1719"/>
        <v>-5.4110956410212397E-4</v>
      </c>
      <c r="AG4650" t="str">
        <f t="shared" si="1698"/>
        <v>NaN</v>
      </c>
      <c r="AH4650" t="str">
        <f t="shared" si="1699"/>
        <v>NaN</v>
      </c>
    </row>
    <row r="4651" spans="1:34" ht="15">
      <c r="A4651" s="8">
        <v>43261.5</v>
      </c>
      <c r="B4651" s="9">
        <v>-2.5499999999999998E-2</v>
      </c>
      <c r="C4651" s="7">
        <v>3.1934060510000002</v>
      </c>
      <c r="D4651" s="9">
        <v>2.4199999999999999E-2</v>
      </c>
      <c r="E4651" s="9">
        <v>2.4E-2</v>
      </c>
      <c r="F4651" s="9">
        <v>2.3900000000000001E-2</v>
      </c>
      <c r="G4651" s="7">
        <v>-5208826</v>
      </c>
      <c r="H4651" s="7">
        <v>17015003</v>
      </c>
      <c r="K4651">
        <f t="shared" si="1700"/>
        <v>1624.915436982549</v>
      </c>
      <c r="L4651">
        <f t="shared" si="1701"/>
        <v>1598.567217679283</v>
      </c>
      <c r="M4651">
        <f t="shared" si="1702"/>
        <v>535.26863812400427</v>
      </c>
      <c r="N4651">
        <f t="shared" si="1703"/>
        <v>0.20804808247979131</v>
      </c>
      <c r="O4651">
        <f t="shared" si="1704"/>
        <v>71.429303334018059</v>
      </c>
      <c r="P4651">
        <f t="shared" si="1705"/>
        <v>71.270098996547105</v>
      </c>
      <c r="Q4651">
        <f t="shared" si="1706"/>
        <v>0.19696548733934094</v>
      </c>
      <c r="R4651">
        <f t="shared" si="1707"/>
        <v>71.232337846678718</v>
      </c>
      <c r="S4651">
        <f t="shared" si="1708"/>
        <v>535.1373277991114</v>
      </c>
      <c r="T4651">
        <f t="shared" si="1709"/>
        <v>21.541147060298599</v>
      </c>
      <c r="U4651">
        <f t="shared" si="1696"/>
        <v>0.59256193062857188</v>
      </c>
      <c r="V4651" s="6">
        <f t="shared" si="1710"/>
        <v>265440.00000022352</v>
      </c>
      <c r="W4651">
        <f t="shared" si="1711"/>
        <v>21.54795592470456</v>
      </c>
      <c r="X4651">
        <f t="shared" si="1712"/>
        <v>534.48043661650775</v>
      </c>
      <c r="Y4651">
        <f t="shared" si="1713"/>
        <v>5.8388650235514206E-2</v>
      </c>
      <c r="Z4651">
        <f t="shared" si="1714"/>
        <v>6.7344299533940471E-7</v>
      </c>
      <c r="AA4651">
        <f t="shared" si="1715"/>
        <v>8.5049862452684807E-7</v>
      </c>
      <c r="AB4651">
        <f t="shared" si="1697"/>
        <v>1.0064179455516822</v>
      </c>
      <c r="AC4651">
        <f t="shared" si="1716"/>
        <v>1.8932121214349948</v>
      </c>
      <c r="AD4651">
        <f t="shared" si="1717"/>
        <v>4.8475440421462361E-9</v>
      </c>
      <c r="AE4651">
        <f t="shared" si="1718"/>
        <v>1.4613989148780132E-5</v>
      </c>
      <c r="AF4651">
        <f t="shared" si="1719"/>
        <v>3.3020528425949765E-5</v>
      </c>
      <c r="AG4651">
        <f t="shared" si="1698"/>
        <v>4.8475440421462363E-7</v>
      </c>
      <c r="AH4651">
        <f t="shared" si="1699"/>
        <v>0.33020528425949769</v>
      </c>
    </row>
    <row r="4652" spans="1:34" ht="15">
      <c r="A4652" s="8">
        <v>43261.500694444447</v>
      </c>
      <c r="B4652" s="9">
        <v>-2.5499999999999998E-2</v>
      </c>
      <c r="C4652" s="7">
        <v>3.1935107029999998</v>
      </c>
      <c r="D4652" s="7">
        <v>2.4161587000000002E-2</v>
      </c>
      <c r="E4652" s="9">
        <v>2.4E-2</v>
      </c>
      <c r="F4652" s="9">
        <v>2.3900000000000001E-2</v>
      </c>
      <c r="G4652" s="7">
        <v>-5209309</v>
      </c>
      <c r="H4652" s="7">
        <v>17015003</v>
      </c>
      <c r="K4652">
        <f t="shared" si="1700"/>
        <v>1624.915436982549</v>
      </c>
      <c r="L4652">
        <f t="shared" si="1701"/>
        <v>1598.567217679283</v>
      </c>
      <c r="M4652">
        <f t="shared" si="1702"/>
        <v>535.26863812400427</v>
      </c>
      <c r="N4652">
        <f t="shared" si="1703"/>
        <v>0.20807980087290739</v>
      </c>
      <c r="O4652">
        <f t="shared" si="1704"/>
        <v>71.313927927582199</v>
      </c>
      <c r="P4652">
        <f t="shared" si="1705"/>
        <v>71.270098996547105</v>
      </c>
      <c r="Q4652">
        <f t="shared" si="1706"/>
        <v>8.1590080903481521E-2</v>
      </c>
      <c r="R4652">
        <f t="shared" si="1707"/>
        <v>71.232337846678718</v>
      </c>
      <c r="S4652">
        <f t="shared" si="1708"/>
        <v>535.21424473673528</v>
      </c>
      <c r="T4652">
        <f t="shared" si="1709"/>
        <v>21.544485838521343</v>
      </c>
      <c r="U4652">
        <f t="shared" si="1696"/>
        <v>0.5924941599323007</v>
      </c>
      <c r="V4652" s="6">
        <f t="shared" si="1710"/>
        <v>265500.0000004191</v>
      </c>
      <c r="W4652">
        <f t="shared" si="1711"/>
        <v>21.553104153863178</v>
      </c>
      <c r="X4652">
        <f t="shared" si="1712"/>
        <v>534.93143747760291</v>
      </c>
      <c r="Y4652">
        <f t="shared" si="1713"/>
        <v>0.1585070185273878</v>
      </c>
      <c r="Z4652">
        <f t="shared" si="1714"/>
        <v>8.4417525142389458E-7</v>
      </c>
      <c r="AA4652">
        <f t="shared" si="1715"/>
        <v>9.8238707333095644E-7</v>
      </c>
      <c r="AB4652">
        <f t="shared" si="1697"/>
        <v>1.006229948161524</v>
      </c>
      <c r="AC4652">
        <f t="shared" si="1716"/>
        <v>1.8931315567164799</v>
      </c>
      <c r="AD4652">
        <f t="shared" si="1717"/>
        <v>2.0624918652157261E-9</v>
      </c>
      <c r="AE4652">
        <f t="shared" si="1718"/>
        <v>1.4720389093096385E-5</v>
      </c>
      <c r="AF4652">
        <f t="shared" si="1719"/>
        <v>1.3947744742065034E-5</v>
      </c>
      <c r="AG4652">
        <f t="shared" si="1698"/>
        <v>2.062491865215726E-7</v>
      </c>
      <c r="AH4652">
        <f t="shared" si="1699"/>
        <v>0.13947744742065032</v>
      </c>
    </row>
    <row r="4653" spans="1:34" ht="15">
      <c r="A4653" s="8">
        <v>43261.501388888886</v>
      </c>
      <c r="B4653" s="7">
        <v>-2.5519499000000001E-2</v>
      </c>
      <c r="C4653" s="7">
        <v>3.1937235730000002</v>
      </c>
      <c r="D4653" s="9">
        <v>2.4199999999999999E-2</v>
      </c>
      <c r="E4653" s="7">
        <v>2.3990814999999999E-2</v>
      </c>
      <c r="F4653" s="9">
        <v>2.3900000000000001E-2</v>
      </c>
      <c r="G4653" s="7">
        <v>-5209790</v>
      </c>
      <c r="H4653" s="7">
        <v>17015003</v>
      </c>
      <c r="K4653">
        <f t="shared" si="1700"/>
        <v>1626.1576038455291</v>
      </c>
      <c r="L4653">
        <f t="shared" si="1701"/>
        <v>1599.8093845422632</v>
      </c>
      <c r="M4653">
        <f t="shared" si="1702"/>
        <v>535.68456868839769</v>
      </c>
      <c r="N4653">
        <f t="shared" si="1703"/>
        <v>0.20814431845826317</v>
      </c>
      <c r="O4653">
        <f t="shared" si="1704"/>
        <v>71.429303334018059</v>
      </c>
      <c r="P4653">
        <f t="shared" si="1705"/>
        <v>71.242608836224647</v>
      </c>
      <c r="Q4653">
        <f t="shared" si="1706"/>
        <v>0.19696548733934094</v>
      </c>
      <c r="R4653">
        <f t="shared" si="1707"/>
        <v>71.232337846678718</v>
      </c>
      <c r="S4653">
        <f t="shared" si="1708"/>
        <v>535.55325836350482</v>
      </c>
      <c r="T4653">
        <f t="shared" si="1709"/>
        <v>21.551277163295637</v>
      </c>
      <c r="U4653">
        <f t="shared" si="1696"/>
        <v>0.59235630926422644</v>
      </c>
      <c r="V4653" s="6">
        <f t="shared" si="1710"/>
        <v>265559.99999998603</v>
      </c>
      <c r="W4653">
        <f t="shared" si="1711"/>
        <v>21.558739769801324</v>
      </c>
      <c r="X4653">
        <f t="shared" si="1712"/>
        <v>535.54295234688266</v>
      </c>
      <c r="Y4653">
        <f t="shared" si="1713"/>
        <v>0.13133554283419357</v>
      </c>
      <c r="Z4653">
        <f t="shared" si="1714"/>
        <v>1.915993506255017E-6</v>
      </c>
      <c r="AA4653">
        <f t="shared" si="1715"/>
        <v>1.1251151588800954E-6</v>
      </c>
      <c r="AB4653">
        <f t="shared" si="1697"/>
        <v>1.0062760677360858</v>
      </c>
      <c r="AC4653">
        <f t="shared" si="1716"/>
        <v>1.8929676820496761</v>
      </c>
      <c r="AD4653">
        <f t="shared" si="1717"/>
        <v>2.8505929679029023E-9</v>
      </c>
      <c r="AE4653">
        <f t="shared" si="1718"/>
        <v>1.5786147070859703E-5</v>
      </c>
      <c r="AF4653">
        <f t="shared" si="1719"/>
        <v>1.7975877542096958E-5</v>
      </c>
      <c r="AG4653">
        <f t="shared" si="1698"/>
        <v>2.8505929679029024E-7</v>
      </c>
      <c r="AH4653">
        <f t="shared" si="1699"/>
        <v>0.17975877542096957</v>
      </c>
    </row>
    <row r="4654" spans="1:34" ht="15">
      <c r="A4654" s="8">
        <v>43261.502083333333</v>
      </c>
      <c r="B4654" s="9">
        <v>-2.5499999999999998E-2</v>
      </c>
      <c r="C4654" s="7">
        <v>3.1942313709999999</v>
      </c>
      <c r="D4654" s="9">
        <v>2.4199999999999999E-2</v>
      </c>
      <c r="E4654" s="9">
        <v>2.4E-2</v>
      </c>
      <c r="F4654" s="7">
        <v>2.3927046E-2</v>
      </c>
      <c r="G4654" s="7">
        <v>-5210271</v>
      </c>
      <c r="H4654" s="7">
        <v>17015003</v>
      </c>
      <c r="K4654">
        <f t="shared" si="1700"/>
        <v>1624.915436982549</v>
      </c>
      <c r="L4654">
        <f t="shared" si="1701"/>
        <v>1598.5316659584316</v>
      </c>
      <c r="M4654">
        <f t="shared" si="1702"/>
        <v>535.25673388814073</v>
      </c>
      <c r="N4654">
        <f t="shared" si="1703"/>
        <v>0.20829822413218818</v>
      </c>
      <c r="O4654">
        <f t="shared" si="1704"/>
        <v>71.429303334018059</v>
      </c>
      <c r="P4654">
        <f t="shared" si="1705"/>
        <v>71.270098996547105</v>
      </c>
      <c r="Q4654">
        <f t="shared" si="1706"/>
        <v>0.11545106025975826</v>
      </c>
      <c r="R4654">
        <f t="shared" si="1707"/>
        <v>71.3138522737583</v>
      </c>
      <c r="S4654">
        <f t="shared" si="1708"/>
        <v>535.17976651463425</v>
      </c>
      <c r="T4654">
        <f t="shared" si="1709"/>
        <v>21.567477760550901</v>
      </c>
      <c r="U4654">
        <f t="shared" si="1696"/>
        <v>0.59202746868759959</v>
      </c>
      <c r="V4654" s="6">
        <f t="shared" si="1710"/>
        <v>265620.00000018161</v>
      </c>
      <c r="W4654">
        <f t="shared" si="1711"/>
        <v>21.565032048248</v>
      </c>
      <c r="X4654">
        <f t="shared" si="1712"/>
        <v>536.02733175103867</v>
      </c>
      <c r="Y4654">
        <f t="shared" si="1713"/>
        <v>0.16979401164614671</v>
      </c>
      <c r="Z4654">
        <f t="shared" si="1714"/>
        <v>1.4512241391185276E-6</v>
      </c>
      <c r="AA4654">
        <f t="shared" si="1715"/>
        <v>1.2172562467860776E-6</v>
      </c>
      <c r="AB4654">
        <f t="shared" si="1697"/>
        <v>1.0062088927847876</v>
      </c>
      <c r="AC4654">
        <f t="shared" si="1716"/>
        <v>1.8925767616379066</v>
      </c>
      <c r="AD4654">
        <f t="shared" si="1717"/>
        <v>2.3850113669010418E-9</v>
      </c>
      <c r="AE4654">
        <f t="shared" si="1718"/>
        <v>2.0249180290620925E-5</v>
      </c>
      <c r="AF4654">
        <f t="shared" si="1719"/>
        <v>1.1725032144397426E-5</v>
      </c>
      <c r="AG4654">
        <f t="shared" si="1698"/>
        <v>2.3850113669010418E-7</v>
      </c>
      <c r="AH4654">
        <f t="shared" si="1699"/>
        <v>0.11725032144397425</v>
      </c>
    </row>
    <row r="4655" spans="1:34" ht="15">
      <c r="A4655" s="8">
        <v>43261.50277777778</v>
      </c>
      <c r="B4655" s="9">
        <v>-2.5600000000000001E-2</v>
      </c>
      <c r="C4655" s="7">
        <v>3.194269426</v>
      </c>
      <c r="D4655" s="9">
        <v>2.4199999999999999E-2</v>
      </c>
      <c r="E4655" s="9">
        <v>2.4E-2</v>
      </c>
      <c r="F4655" s="9">
        <v>2.3900000000000001E-2</v>
      </c>
      <c r="G4655" s="7">
        <v>-5210756</v>
      </c>
      <c r="H4655" s="7">
        <v>17015003</v>
      </c>
      <c r="K4655">
        <f t="shared" si="1700"/>
        <v>1631.2858501472242</v>
      </c>
      <c r="L4655">
        <f t="shared" si="1701"/>
        <v>1604.9376308439582</v>
      </c>
      <c r="M4655">
        <f t="shared" si="1702"/>
        <v>537.40172476636224</v>
      </c>
      <c r="N4655">
        <f t="shared" si="1703"/>
        <v>0.20830975801066198</v>
      </c>
      <c r="O4655">
        <f t="shared" si="1704"/>
        <v>71.429303334018059</v>
      </c>
      <c r="P4655">
        <f t="shared" si="1705"/>
        <v>71.270098996547105</v>
      </c>
      <c r="Q4655">
        <f t="shared" si="1706"/>
        <v>0.19696548733934094</v>
      </c>
      <c r="R4655">
        <f t="shared" si="1707"/>
        <v>71.232337846678718</v>
      </c>
      <c r="S4655">
        <f t="shared" si="1708"/>
        <v>537.27041444146937</v>
      </c>
      <c r="T4655">
        <f t="shared" si="1709"/>
        <v>21.568691853021825</v>
      </c>
      <c r="U4655">
        <f t="shared" si="1696"/>
        <v>0.5920028249746595</v>
      </c>
      <c r="V4655" s="6">
        <f t="shared" si="1710"/>
        <v>265680.00000037719</v>
      </c>
      <c r="W4655">
        <f t="shared" si="1711"/>
        <v>21.572328287162865</v>
      </c>
      <c r="X4655">
        <f t="shared" si="1712"/>
        <v>536.51624992680274</v>
      </c>
      <c r="Y4655">
        <f t="shared" si="1713"/>
        <v>0.13577792810344627</v>
      </c>
      <c r="Z4655">
        <f t="shared" si="1714"/>
        <v>7.4616199621971436E-7</v>
      </c>
      <c r="AA4655">
        <f t="shared" si="1715"/>
        <v>1.3355943897269684E-6</v>
      </c>
      <c r="AB4655">
        <f t="shared" si="1697"/>
        <v>1.0062476035499546</v>
      </c>
      <c r="AC4655">
        <f t="shared" si="1716"/>
        <v>1.8925474655865833</v>
      </c>
      <c r="AD4655">
        <f t="shared" si="1717"/>
        <v>3.2724234542683546E-9</v>
      </c>
      <c r="AE4655">
        <f t="shared" si="1718"/>
        <v>2.006144757081225E-5</v>
      </c>
      <c r="AF4655">
        <f t="shared" si="1719"/>
        <v>1.6238214185391288E-5</v>
      </c>
      <c r="AG4655">
        <f t="shared" si="1698"/>
        <v>3.2724234542683546E-7</v>
      </c>
      <c r="AH4655">
        <f t="shared" si="1699"/>
        <v>0.16238214185391289</v>
      </c>
    </row>
    <row r="4656" spans="1:34" ht="15">
      <c r="A4656" s="8">
        <v>43261.503472222219</v>
      </c>
      <c r="B4656" s="9">
        <v>-2.5600000000000001E-2</v>
      </c>
      <c r="C4656" s="7">
        <v>3.194512027</v>
      </c>
      <c r="D4656" s="9">
        <v>2.4199999999999999E-2</v>
      </c>
      <c r="E4656" s="9">
        <v>2.4E-2</v>
      </c>
      <c r="F4656" s="7">
        <v>2.3933858999999998E-2</v>
      </c>
      <c r="G4656" s="7">
        <v>-5211240</v>
      </c>
      <c r="H4656" s="7">
        <v>17015003</v>
      </c>
      <c r="K4656">
        <f t="shared" si="1700"/>
        <v>1631.2858501472242</v>
      </c>
      <c r="L4656">
        <f t="shared" si="1701"/>
        <v>1604.8931234966126</v>
      </c>
      <c r="M4656">
        <f t="shared" si="1702"/>
        <v>537.38682180392391</v>
      </c>
      <c r="N4656">
        <f t="shared" si="1703"/>
        <v>0.20838328659958891</v>
      </c>
      <c r="O4656">
        <f t="shared" si="1704"/>
        <v>71.429303334018059</v>
      </c>
      <c r="P4656">
        <f t="shared" si="1705"/>
        <v>71.270098996547105</v>
      </c>
      <c r="Q4656">
        <f t="shared" si="1706"/>
        <v>9.4917236711239639E-2</v>
      </c>
      <c r="R4656">
        <f t="shared" si="1707"/>
        <v>71.334386097306819</v>
      </c>
      <c r="S4656">
        <f t="shared" si="1708"/>
        <v>537.32354364611638</v>
      </c>
      <c r="T4656">
        <f t="shared" si="1709"/>
        <v>21.576431704487817</v>
      </c>
      <c r="U4656">
        <f t="shared" ref="U4656:U4719" si="1720">(2.40665404368-T4656*2.40665404368/100-$M$7)/$M$7</f>
        <v>0.59184572106182354</v>
      </c>
      <c r="V4656" s="6">
        <f t="shared" si="1710"/>
        <v>265739.99999994412</v>
      </c>
      <c r="W4656">
        <f t="shared" si="1711"/>
        <v>21.580826949184072</v>
      </c>
      <c r="X4656">
        <f t="shared" si="1712"/>
        <v>537.16925169044043</v>
      </c>
      <c r="Y4656">
        <f t="shared" si="1713"/>
        <v>0.1629494037966405</v>
      </c>
      <c r="Z4656">
        <f t="shared" si="1714"/>
        <v>1.3437222215280371E-6</v>
      </c>
      <c r="AA4656">
        <f t="shared" si="1715"/>
        <v>1.4444472815439683E-6</v>
      </c>
      <c r="AB4656">
        <f t="shared" si="1697"/>
        <v>1.0061969585476289</v>
      </c>
      <c r="AC4656">
        <f t="shared" si="1716"/>
        <v>1.8923607029707088</v>
      </c>
      <c r="AD4656">
        <f t="shared" si="1717"/>
        <v>2.9486970024828379E-9</v>
      </c>
      <c r="AE4656">
        <f t="shared" si="1718"/>
        <v>1.9028625122880352E-5</v>
      </c>
      <c r="AF4656">
        <f t="shared" si="1719"/>
        <v>1.542601587580425E-5</v>
      </c>
      <c r="AG4656">
        <f t="shared" si="1698"/>
        <v>2.948697002482838E-7</v>
      </c>
      <c r="AH4656">
        <f t="shared" si="1699"/>
        <v>0.1542601587580425</v>
      </c>
    </row>
    <row r="4657" spans="1:34" ht="15">
      <c r="A4657" s="8">
        <v>43261.504166666666</v>
      </c>
      <c r="B4657" s="9">
        <v>-2.5600000000000001E-2</v>
      </c>
      <c r="C4657" s="7">
        <v>3.1947748439999999</v>
      </c>
      <c r="D4657" s="9">
        <v>2.4199999999999999E-2</v>
      </c>
      <c r="E4657" s="9">
        <v>2.4E-2</v>
      </c>
      <c r="F4657" s="9">
        <v>2.3900000000000001E-2</v>
      </c>
      <c r="G4657" s="7">
        <v>-5211724</v>
      </c>
      <c r="H4657" s="7">
        <v>17015003</v>
      </c>
      <c r="K4657">
        <f t="shared" si="1700"/>
        <v>1631.2858501472242</v>
      </c>
      <c r="L4657">
        <f t="shared" si="1701"/>
        <v>1604.9376308439582</v>
      </c>
      <c r="M4657">
        <f t="shared" si="1702"/>
        <v>537.40172476636224</v>
      </c>
      <c r="N4657">
        <f t="shared" si="1703"/>
        <v>0.20846294234361301</v>
      </c>
      <c r="O4657">
        <f t="shared" si="1704"/>
        <v>71.429303334018059</v>
      </c>
      <c r="P4657">
        <f t="shared" si="1705"/>
        <v>71.270098996547105</v>
      </c>
      <c r="Q4657">
        <f t="shared" si="1706"/>
        <v>0.19696548733934094</v>
      </c>
      <c r="R4657">
        <f t="shared" si="1707"/>
        <v>71.232337846678718</v>
      </c>
      <c r="S4657">
        <f t="shared" si="1708"/>
        <v>537.27041444146937</v>
      </c>
      <c r="T4657">
        <f t="shared" si="1709"/>
        <v>21.58481651964825</v>
      </c>
      <c r="U4657">
        <f t="shared" si="1720"/>
        <v>0.59167552564193715</v>
      </c>
      <c r="V4657" s="6">
        <f t="shared" si="1710"/>
        <v>265800.0000001397</v>
      </c>
      <c r="W4657">
        <f t="shared" si="1711"/>
        <v>21.589430674752521</v>
      </c>
      <c r="X4657">
        <f t="shared" si="1712"/>
        <v>537.81980790315004</v>
      </c>
      <c r="Y4657">
        <f t="shared" si="1713"/>
        <v>0.1629494037966405</v>
      </c>
      <c r="Z4657">
        <f t="shared" si="1714"/>
        <v>1.546073617617947E-6</v>
      </c>
      <c r="AA4657">
        <f t="shared" si="1715"/>
        <v>1.459803939818529E-6</v>
      </c>
      <c r="AB4657">
        <f t="shared" si="1697"/>
        <v>1.0061967858234233</v>
      </c>
      <c r="AC4657">
        <f t="shared" si="1716"/>
        <v>1.8921583773808877</v>
      </c>
      <c r="AD4657">
        <f t="shared" si="1717"/>
        <v>2.9797274916850329E-9</v>
      </c>
      <c r="AE4657">
        <f t="shared" si="1718"/>
        <v>2.2701897959934059E-5</v>
      </c>
      <c r="AF4657">
        <f t="shared" si="1719"/>
        <v>1.3066083118312055E-5</v>
      </c>
      <c r="AG4657">
        <f t="shared" si="1698"/>
        <v>2.9797274916850326E-7</v>
      </c>
      <c r="AH4657">
        <f t="shared" si="1699"/>
        <v>0.13066083118312055</v>
      </c>
    </row>
    <row r="4658" spans="1:34" ht="15">
      <c r="A4658" s="8">
        <v>43261.504861111112</v>
      </c>
      <c r="B4658" s="9">
        <v>-2.5600000000000001E-2</v>
      </c>
      <c r="C4658" s="7">
        <v>3.1950935559999998</v>
      </c>
      <c r="D4658" s="9">
        <v>2.4199999999999999E-2</v>
      </c>
      <c r="E4658" s="7">
        <v>2.4019595000000001E-2</v>
      </c>
      <c r="F4658" s="9">
        <v>2.3900000000000001E-2</v>
      </c>
      <c r="G4658" s="7">
        <v>-5212205</v>
      </c>
      <c r="H4658" s="7">
        <v>17015003</v>
      </c>
      <c r="K4658">
        <f t="shared" si="1700"/>
        <v>1631.2858501472242</v>
      </c>
      <c r="L4658">
        <f t="shared" si="1701"/>
        <v>1604.9376308439582</v>
      </c>
      <c r="M4658">
        <f t="shared" si="1702"/>
        <v>537.40172476636224</v>
      </c>
      <c r="N4658">
        <f t="shared" si="1703"/>
        <v>0.20855953899257187</v>
      </c>
      <c r="O4658">
        <f t="shared" si="1704"/>
        <v>71.429303334018059</v>
      </c>
      <c r="P4658">
        <f t="shared" si="1705"/>
        <v>71.328745669548582</v>
      </c>
      <c r="Q4658">
        <f t="shared" si="1706"/>
        <v>0.19696548733934094</v>
      </c>
      <c r="R4658">
        <f t="shared" si="1707"/>
        <v>71.232337846678718</v>
      </c>
      <c r="S4658">
        <f t="shared" si="1708"/>
        <v>537.27041444146937</v>
      </c>
      <c r="T4658">
        <f t="shared" si="1709"/>
        <v>21.594984587959708</v>
      </c>
      <c r="U4658">
        <f t="shared" si="1720"/>
        <v>0.59146913365563958</v>
      </c>
      <c r="V4658" s="6">
        <f t="shared" si="1710"/>
        <v>265860.00000033528</v>
      </c>
      <c r="W4658">
        <f t="shared" si="1711"/>
        <v>21.598810723512493</v>
      </c>
      <c r="X4658">
        <f t="shared" si="1712"/>
        <v>538.3181978926674</v>
      </c>
      <c r="Y4658">
        <f t="shared" si="1713"/>
        <v>9.6501552956453907E-2</v>
      </c>
      <c r="Z4658">
        <f t="shared" si="1714"/>
        <v>1.5018099959256403E-6</v>
      </c>
      <c r="AA4658">
        <f t="shared" si="1715"/>
        <v>1.5686564512603553E-6</v>
      </c>
      <c r="AB4658">
        <f t="shared" si="1697"/>
        <v>1.0063210605868078</v>
      </c>
      <c r="AC4658">
        <f t="shared" si="1716"/>
        <v>1.8919130218925322</v>
      </c>
      <c r="AD4658">
        <f t="shared" si="1717"/>
        <v>5.4059498362340895E-9</v>
      </c>
      <c r="AE4658">
        <f t="shared" si="1718"/>
        <v>2.7364668702547431E-5</v>
      </c>
      <c r="AF4658">
        <f t="shared" si="1719"/>
        <v>1.966585590882306E-5</v>
      </c>
      <c r="AG4658">
        <f t="shared" si="1698"/>
        <v>5.4059498362340891E-7</v>
      </c>
      <c r="AH4658">
        <f t="shared" si="1699"/>
        <v>0.1966585590882306</v>
      </c>
    </row>
    <row r="4659" spans="1:34" ht="15">
      <c r="A4659" s="8">
        <v>43261.505555555559</v>
      </c>
      <c r="B4659" s="7">
        <v>-2.5674716E-2</v>
      </c>
      <c r="C4659" s="7">
        <v>3.1953397240000001</v>
      </c>
      <c r="D4659" s="9">
        <v>2.4199999999999999E-2</v>
      </c>
      <c r="E4659" s="9">
        <v>2.4E-2</v>
      </c>
      <c r="F4659" s="9">
        <v>2.4E-2</v>
      </c>
      <c r="G4659" s="7">
        <v>-5212690</v>
      </c>
      <c r="H4659" s="7">
        <v>17015003</v>
      </c>
      <c r="K4659">
        <f t="shared" si="1700"/>
        <v>1636.0455680473428</v>
      </c>
      <c r="L4659">
        <f t="shared" si="1701"/>
        <v>1609.5658996541877</v>
      </c>
      <c r="M4659">
        <f t="shared" si="1702"/>
        <v>538.95146700774251</v>
      </c>
      <c r="N4659">
        <f t="shared" si="1703"/>
        <v>0.20863414868370661</v>
      </c>
      <c r="O4659">
        <f t="shared" si="1704"/>
        <v>71.429303334018059</v>
      </c>
      <c r="P4659">
        <f t="shared" si="1705"/>
        <v>71.270098996547105</v>
      </c>
      <c r="Q4659">
        <f t="shared" si="1706"/>
        <v>-0.10442631580932016</v>
      </c>
      <c r="R4659">
        <f t="shared" si="1707"/>
        <v>71.533729649827379</v>
      </c>
      <c r="S4659">
        <f t="shared" si="1708"/>
        <v>539.02108455161533</v>
      </c>
      <c r="T4659">
        <f t="shared" si="1709"/>
        <v>21.602838239658102</v>
      </c>
      <c r="U4659">
        <f t="shared" si="1720"/>
        <v>0.5913097198196906</v>
      </c>
      <c r="V4659" s="6">
        <f t="shared" si="1710"/>
        <v>265920.00000053085</v>
      </c>
      <c r="W4659">
        <f t="shared" si="1711"/>
        <v>21.608237466909674</v>
      </c>
      <c r="X4659">
        <f t="shared" si="1712"/>
        <v>538.81660220681283</v>
      </c>
      <c r="Y4659">
        <f t="shared" si="1713"/>
        <v>3.3815071819565411E-2</v>
      </c>
      <c r="Z4659">
        <f t="shared" si="1714"/>
        <v>1.6061454941428945E-6</v>
      </c>
      <c r="AA4659">
        <f t="shared" si="1715"/>
        <v>1.7136432375430621E-6</v>
      </c>
      <c r="AB4659">
        <f t="shared" ref="AB4659:AB4722" si="1721">((M4659-$M$241)-(Y4659-$Y$241))/(M4659-$M$241)</f>
        <v>1.0064196936353187</v>
      </c>
      <c r="AC4659">
        <f t="shared" si="1716"/>
        <v>1.89172351327705</v>
      </c>
      <c r="AD4659">
        <f t="shared" si="1717"/>
        <v>1.6851752289493688E-8</v>
      </c>
      <c r="AE4659">
        <f t="shared" si="1718"/>
        <v>2.4659405122143882E-5</v>
      </c>
      <c r="AF4659">
        <f t="shared" si="1719"/>
        <v>6.8028909148251291E-5</v>
      </c>
      <c r="AG4659">
        <f t="shared" si="1698"/>
        <v>1.6851752289493688E-6</v>
      </c>
      <c r="AH4659">
        <f t="shared" si="1699"/>
        <v>0.68028909148251293</v>
      </c>
    </row>
    <row r="4660" spans="1:34" ht="15">
      <c r="A4660" s="8">
        <v>43261.506249999999</v>
      </c>
      <c r="B4660" s="9">
        <v>-2.5700000000000001E-2</v>
      </c>
      <c r="C4660" s="7">
        <v>3.1956976799999999</v>
      </c>
      <c r="D4660" s="9">
        <v>2.4199999999999999E-2</v>
      </c>
      <c r="E4660" s="9">
        <v>2.4E-2</v>
      </c>
      <c r="F4660" s="7">
        <v>2.3962397E-2</v>
      </c>
      <c r="G4660" s="7">
        <v>-5213169</v>
      </c>
      <c r="H4660" s="7">
        <v>17015003</v>
      </c>
      <c r="K4660">
        <f t="shared" si="1700"/>
        <v>1637.6562633118995</v>
      </c>
      <c r="L4660">
        <f t="shared" si="1701"/>
        <v>1611.2260237200153</v>
      </c>
      <c r="M4660">
        <f t="shared" si="1702"/>
        <v>539.50734750998527</v>
      </c>
      <c r="N4660">
        <f t="shared" si="1703"/>
        <v>0.20874263957854178</v>
      </c>
      <c r="O4660">
        <f t="shared" si="1704"/>
        <v>71.429303334018059</v>
      </c>
      <c r="P4660">
        <f t="shared" si="1705"/>
        <v>71.270098996547105</v>
      </c>
      <c r="Q4660">
        <f t="shared" si="1706"/>
        <v>8.9060439286754445E-3</v>
      </c>
      <c r="R4660">
        <f t="shared" si="1707"/>
        <v>71.420397290089383</v>
      </c>
      <c r="S4660">
        <f t="shared" si="1708"/>
        <v>539.50141014736619</v>
      </c>
      <c r="T4660">
        <f t="shared" si="1709"/>
        <v>21.614258333851279</v>
      </c>
      <c r="U4660">
        <f t="shared" si="1720"/>
        <v>0.59107791414608191</v>
      </c>
      <c r="V4660" s="6">
        <f t="shared" si="1710"/>
        <v>265980.00000009779</v>
      </c>
      <c r="W4660">
        <f t="shared" si="1711"/>
        <v>21.618104904903298</v>
      </c>
      <c r="X4660">
        <f t="shared" si="1712"/>
        <v>539.45301213754215</v>
      </c>
      <c r="Y4660">
        <f t="shared" si="1713"/>
        <v>-6.6648862563321629E-2</v>
      </c>
      <c r="Z4660">
        <f t="shared" si="1714"/>
        <v>2.0234901141769415E-6</v>
      </c>
      <c r="AA4660">
        <f t="shared" si="1715"/>
        <v>1.78681458272915E-6</v>
      </c>
      <c r="AB4660">
        <f t="shared" si="1721"/>
        <v>1.0066002022903453</v>
      </c>
      <c r="AC4660">
        <f t="shared" si="1716"/>
        <v>1.8914479464041685</v>
      </c>
      <c r="AD4660">
        <f t="shared" si="1717"/>
        <v>-8.9137089061320465E-9</v>
      </c>
      <c r="AE4660">
        <f t="shared" si="1718"/>
        <v>2.2138313510307898E-5</v>
      </c>
      <c r="AF4660">
        <f t="shared" si="1719"/>
        <v>-4.0081590794543988E-5</v>
      </c>
      <c r="AG4660" t="str">
        <f t="shared" si="1698"/>
        <v>NaN</v>
      </c>
      <c r="AH4660" t="str">
        <f t="shared" si="1699"/>
        <v>NaN</v>
      </c>
    </row>
    <row r="4661" spans="1:34" ht="15">
      <c r="A4661" s="8">
        <v>43261.506944444445</v>
      </c>
      <c r="B4661" s="9">
        <v>-2.5700000000000001E-2</v>
      </c>
      <c r="C4661" s="7">
        <v>3.1961008249999998</v>
      </c>
      <c r="D4661" s="9">
        <v>2.4199999999999999E-2</v>
      </c>
      <c r="E4661" s="9">
        <v>2.4E-2</v>
      </c>
      <c r="F4661" s="9">
        <v>2.4E-2</v>
      </c>
      <c r="G4661" s="7">
        <v>-5213653</v>
      </c>
      <c r="H4661" s="7">
        <v>17015003</v>
      </c>
      <c r="K4661">
        <f t="shared" si="1700"/>
        <v>1637.6562633118995</v>
      </c>
      <c r="L4661">
        <f t="shared" si="1701"/>
        <v>1611.1765949187443</v>
      </c>
      <c r="M4661">
        <f t="shared" si="1702"/>
        <v>539.49079663439625</v>
      </c>
      <c r="N4661">
        <f t="shared" si="1703"/>
        <v>0.20886482655626626</v>
      </c>
      <c r="O4661">
        <f t="shared" si="1704"/>
        <v>71.429303334018059</v>
      </c>
      <c r="P4661">
        <f t="shared" si="1705"/>
        <v>71.270098996547105</v>
      </c>
      <c r="Q4661">
        <f t="shared" si="1706"/>
        <v>-0.10442631580932016</v>
      </c>
      <c r="R4661">
        <f t="shared" si="1707"/>
        <v>71.533729649827379</v>
      </c>
      <c r="S4661">
        <f t="shared" si="1708"/>
        <v>539.56041417826918</v>
      </c>
      <c r="T4661">
        <f t="shared" si="1709"/>
        <v>21.62712012098017</v>
      </c>
      <c r="U4661">
        <f t="shared" si="1720"/>
        <v>0.59081684491330766</v>
      </c>
      <c r="V4661" s="6">
        <f t="shared" si="1710"/>
        <v>266040.00000029337</v>
      </c>
      <c r="W4661">
        <f t="shared" si="1711"/>
        <v>21.627502461391334</v>
      </c>
      <c r="X4661">
        <f t="shared" si="1712"/>
        <v>540.0787359351566</v>
      </c>
      <c r="Y4661">
        <f t="shared" si="1713"/>
        <v>-6.6648862563321629E-2</v>
      </c>
      <c r="Z4661">
        <f t="shared" si="1714"/>
        <v>2.2131917192113131E-6</v>
      </c>
      <c r="AA4661">
        <f t="shared" si="1715"/>
        <v>1.7895248716732865E-6</v>
      </c>
      <c r="AB4661">
        <f t="shared" si="1721"/>
        <v>1.0066004058007874</v>
      </c>
      <c r="AC4661">
        <f t="shared" si="1716"/>
        <v>1.8911375914807484</v>
      </c>
      <c r="AD4661">
        <f t="shared" si="1717"/>
        <v>-8.9257646533621337E-9</v>
      </c>
      <c r="AE4661">
        <f t="shared" si="1718"/>
        <v>2.5352513537871092E-5</v>
      </c>
      <c r="AF4661">
        <f t="shared" si="1719"/>
        <v>-3.5047370867022719E-5</v>
      </c>
      <c r="AG4661" t="str">
        <f t="shared" si="1698"/>
        <v>NaN</v>
      </c>
      <c r="AH4661" t="str">
        <f t="shared" si="1699"/>
        <v>NaN</v>
      </c>
    </row>
    <row r="4662" spans="1:34" ht="15">
      <c r="A4662" s="8">
        <v>43261.507638888892</v>
      </c>
      <c r="B4662" s="9">
        <v>-2.58E-2</v>
      </c>
      <c r="C4662" s="7">
        <v>3.1965301340000001</v>
      </c>
      <c r="D4662" s="9">
        <v>2.4199999999999999E-2</v>
      </c>
      <c r="E4662" s="9">
        <v>2.4E-2</v>
      </c>
      <c r="F4662" s="9">
        <v>2.4E-2</v>
      </c>
      <c r="G4662" s="7">
        <v>-5214136</v>
      </c>
      <c r="H4662" s="7">
        <v>17015003</v>
      </c>
      <c r="K4662">
        <f t="shared" si="1700"/>
        <v>1644.0266764765745</v>
      </c>
      <c r="L4662">
        <f t="shared" si="1701"/>
        <v>1617.5470080834193</v>
      </c>
      <c r="M4662">
        <f t="shared" si="1702"/>
        <v>541.6238832767541</v>
      </c>
      <c r="N4662">
        <f t="shared" si="1703"/>
        <v>0.2089949434353543</v>
      </c>
      <c r="O4662">
        <f t="shared" si="1704"/>
        <v>71.429303334018059</v>
      </c>
      <c r="P4662">
        <f t="shared" si="1705"/>
        <v>71.270098996547105</v>
      </c>
      <c r="Q4662">
        <f t="shared" si="1706"/>
        <v>-0.10442631580932016</v>
      </c>
      <c r="R4662">
        <f t="shared" si="1707"/>
        <v>71.533729649827379</v>
      </c>
      <c r="S4662">
        <f t="shared" si="1708"/>
        <v>541.69350082062692</v>
      </c>
      <c r="T4662">
        <f t="shared" si="1709"/>
        <v>21.640816634568385</v>
      </c>
      <c r="U4662">
        <f t="shared" si="1720"/>
        <v>0.59053883235888383</v>
      </c>
      <c r="V4662" s="6">
        <f t="shared" si="1710"/>
        <v>266100.00000048894</v>
      </c>
      <c r="W4662">
        <f t="shared" si="1711"/>
        <v>21.637588782797593</v>
      </c>
      <c r="X4662">
        <f t="shared" si="1712"/>
        <v>540.56765411092078</v>
      </c>
      <c r="Y4662">
        <f t="shared" si="1713"/>
        <v>-8.4071318064005141E-2</v>
      </c>
      <c r="Z4662">
        <f t="shared" si="1714"/>
        <v>1.7610695001986598E-6</v>
      </c>
      <c r="AA4662">
        <f t="shared" si="1715"/>
        <v>1.7710063373394276E-6</v>
      </c>
      <c r="AB4662">
        <f t="shared" si="1721"/>
        <v>1.0066066095003503</v>
      </c>
      <c r="AC4662">
        <f t="shared" si="1716"/>
        <v>1.8908070946078648</v>
      </c>
      <c r="AD4662">
        <f t="shared" si="1717"/>
        <v>-7.0015918345934428E-9</v>
      </c>
      <c r="AE4662">
        <f t="shared" si="1718"/>
        <v>3.0847471346035605E-5</v>
      </c>
      <c r="AF4662">
        <f t="shared" si="1719"/>
        <v>-2.259478722772371E-5</v>
      </c>
      <c r="AG4662" t="str">
        <f t="shared" si="1698"/>
        <v>NaN</v>
      </c>
      <c r="AH4662" t="str">
        <f t="shared" si="1699"/>
        <v>NaN</v>
      </c>
    </row>
    <row r="4663" spans="1:34" ht="15">
      <c r="A4663" s="8">
        <v>43261.508333333331</v>
      </c>
      <c r="B4663" s="9">
        <v>-2.58E-2</v>
      </c>
      <c r="C4663" s="7">
        <v>3.1967632209999999</v>
      </c>
      <c r="D4663" s="9">
        <v>2.4199999999999999E-2</v>
      </c>
      <c r="E4663" s="9">
        <v>2.41E-2</v>
      </c>
      <c r="F4663" s="7">
        <v>2.3979739E-2</v>
      </c>
      <c r="G4663" s="7">
        <v>-5214619</v>
      </c>
      <c r="H4663" s="7">
        <v>17015003</v>
      </c>
      <c r="K4663">
        <f t="shared" si="1700"/>
        <v>1644.0266764765745</v>
      </c>
      <c r="L4663">
        <f t="shared" si="1701"/>
        <v>1617.5736409835217</v>
      </c>
      <c r="M4663">
        <f t="shared" si="1702"/>
        <v>541.63280111017991</v>
      </c>
      <c r="N4663">
        <f t="shared" si="1703"/>
        <v>0.20906558847889159</v>
      </c>
      <c r="O4663">
        <f t="shared" si="1704"/>
        <v>71.429303334018059</v>
      </c>
      <c r="P4663">
        <f t="shared" si="1705"/>
        <v>71.569393066470411</v>
      </c>
      <c r="Q4663">
        <f t="shared" si="1706"/>
        <v>-4.3361322573375105E-2</v>
      </c>
      <c r="R4663">
        <f t="shared" si="1707"/>
        <v>71.472664656591434</v>
      </c>
      <c r="S4663">
        <f t="shared" si="1708"/>
        <v>541.66170865856213</v>
      </c>
      <c r="T4663">
        <f t="shared" si="1709"/>
        <v>21.64825295494073</v>
      </c>
      <c r="U4663">
        <f t="shared" si="1720"/>
        <v>0.59038788953617827</v>
      </c>
      <c r="V4663" s="6">
        <f t="shared" si="1710"/>
        <v>266160.00000005588</v>
      </c>
      <c r="W4663">
        <f t="shared" si="1711"/>
        <v>21.648273397802349</v>
      </c>
      <c r="X4663">
        <f t="shared" si="1712"/>
        <v>541.05533774273863</v>
      </c>
      <c r="Y4663">
        <f t="shared" si="1713"/>
        <v>-4.5519739169535001E-2</v>
      </c>
      <c r="Z4663">
        <f t="shared" si="1714"/>
        <v>1.8559216378306532E-6</v>
      </c>
      <c r="AA4663">
        <f t="shared" si="1715"/>
        <v>1.8107533174077361E-6</v>
      </c>
      <c r="AB4663">
        <f t="shared" si="1721"/>
        <v>1.0065349647715689</v>
      </c>
      <c r="AC4663">
        <f t="shared" si="1716"/>
        <v>1.8906276561972801</v>
      </c>
      <c r="AD4663">
        <f t="shared" si="1717"/>
        <v>-1.3220346516132796E-8</v>
      </c>
      <c r="AE4663">
        <f t="shared" si="1718"/>
        <v>2.8981143387778568E-5</v>
      </c>
      <c r="AF4663">
        <f t="shared" si="1719"/>
        <v>-4.5410716974003876E-5</v>
      </c>
      <c r="AG4663" t="str">
        <f t="shared" si="1698"/>
        <v>NaN</v>
      </c>
      <c r="AH4663" t="str">
        <f t="shared" si="1699"/>
        <v>NaN</v>
      </c>
    </row>
    <row r="4664" spans="1:34" ht="15">
      <c r="A4664" s="8">
        <v>43261.509027777778</v>
      </c>
      <c r="B4664" s="9">
        <v>-2.58E-2</v>
      </c>
      <c r="C4664" s="7">
        <v>3.1972282070000002</v>
      </c>
      <c r="D4664" s="7">
        <v>2.4238506E-2</v>
      </c>
      <c r="E4664" s="9">
        <v>2.41E-2</v>
      </c>
      <c r="F4664" s="9">
        <v>2.4E-2</v>
      </c>
      <c r="G4664" s="7">
        <v>-5215099</v>
      </c>
      <c r="H4664" s="7">
        <v>17015003</v>
      </c>
      <c r="K4664">
        <f t="shared" si="1700"/>
        <v>1644.0266764765745</v>
      </c>
      <c r="L4664">
        <f t="shared" si="1701"/>
        <v>1617.5470080834193</v>
      </c>
      <c r="M4664">
        <f t="shared" si="1702"/>
        <v>541.6238832767541</v>
      </c>
      <c r="N4664">
        <f t="shared" si="1703"/>
        <v>0.20920651850164829</v>
      </c>
      <c r="O4664">
        <f t="shared" si="1704"/>
        <v>71.544958070701469</v>
      </c>
      <c r="P4664">
        <f t="shared" si="1705"/>
        <v>71.569393066470411</v>
      </c>
      <c r="Q4664">
        <f t="shared" si="1706"/>
        <v>1.1228420874090261E-2</v>
      </c>
      <c r="R4664">
        <f t="shared" si="1707"/>
        <v>71.533729649827379</v>
      </c>
      <c r="S4664">
        <f t="shared" si="1708"/>
        <v>541.61639766283804</v>
      </c>
      <c r="T4664">
        <f t="shared" si="1709"/>
        <v>21.663087694178277</v>
      </c>
      <c r="U4664">
        <f t="shared" si="1720"/>
        <v>0.59008677321755609</v>
      </c>
      <c r="V4664" s="6">
        <f t="shared" si="1710"/>
        <v>266220.00000025146</v>
      </c>
      <c r="W4664">
        <f t="shared" si="1711"/>
        <v>21.659010545807785</v>
      </c>
      <c r="X4664">
        <f t="shared" si="1712"/>
        <v>541.63971810909163</v>
      </c>
      <c r="Y4664">
        <f t="shared" si="1713"/>
        <v>-4.5519739169535001E-2</v>
      </c>
      <c r="Z4664">
        <f t="shared" si="1714"/>
        <v>1.5650456402269024E-6</v>
      </c>
      <c r="AA4664">
        <f t="shared" si="1715"/>
        <v>1.7628758490065381E-6</v>
      </c>
      <c r="AB4664">
        <f t="shared" si="1721"/>
        <v>1.0065350729121405</v>
      </c>
      <c r="AC4664">
        <f t="shared" si="1716"/>
        <v>1.8902696939394781</v>
      </c>
      <c r="AD4664">
        <f t="shared" si="1717"/>
        <v>-1.2868355259769206E-8</v>
      </c>
      <c r="AE4664">
        <f t="shared" si="1718"/>
        <v>2.5269951500254294E-5</v>
      </c>
      <c r="AF4664">
        <f t="shared" si="1719"/>
        <v>-5.0693195657355203E-5</v>
      </c>
      <c r="AG4664" t="str">
        <f t="shared" ref="AG4664:AG4727" si="1722">IF(AD4664&gt;0,AD4664*100,"NaN")</f>
        <v>NaN</v>
      </c>
      <c r="AH4664" t="str">
        <f t="shared" ref="AH4664:AH4727" si="1723">IF(AF4664&gt;0,AF4664*100*100,"NaN")</f>
        <v>NaN</v>
      </c>
    </row>
    <row r="4665" spans="1:34" ht="15">
      <c r="A4665" s="8">
        <v>43261.509722222225</v>
      </c>
      <c r="B4665" s="9">
        <v>-2.58E-2</v>
      </c>
      <c r="C4665" s="7">
        <v>3.1973518859999999</v>
      </c>
      <c r="D4665" s="9">
        <v>2.4199999999999999E-2</v>
      </c>
      <c r="E4665" s="9">
        <v>2.41E-2</v>
      </c>
      <c r="F4665" s="9">
        <v>2.4E-2</v>
      </c>
      <c r="G4665" s="7">
        <v>-5215584</v>
      </c>
      <c r="H4665" s="7">
        <v>17015003</v>
      </c>
      <c r="K4665">
        <f t="shared" si="1700"/>
        <v>1644.0266764765745</v>
      </c>
      <c r="L4665">
        <f t="shared" si="1701"/>
        <v>1617.5470080834193</v>
      </c>
      <c r="M4665">
        <f t="shared" si="1702"/>
        <v>541.6238832767541</v>
      </c>
      <c r="N4665">
        <f t="shared" si="1703"/>
        <v>0.20924400368245902</v>
      </c>
      <c r="O4665">
        <f t="shared" si="1704"/>
        <v>71.429303334018059</v>
      </c>
      <c r="P4665">
        <f t="shared" si="1705"/>
        <v>71.569393066470411</v>
      </c>
      <c r="Q4665">
        <f t="shared" si="1706"/>
        <v>-0.10442631580932016</v>
      </c>
      <c r="R4665">
        <f t="shared" si="1707"/>
        <v>71.533729649827379</v>
      </c>
      <c r="S4665">
        <f t="shared" si="1708"/>
        <v>541.69350082062692</v>
      </c>
      <c r="T4665">
        <f t="shared" si="1709"/>
        <v>21.667033502684671</v>
      </c>
      <c r="U4665">
        <f t="shared" si="1720"/>
        <v>0.59000668098860565</v>
      </c>
      <c r="V4665" s="6">
        <f t="shared" si="1710"/>
        <v>266280.00000044703</v>
      </c>
      <c r="W4665">
        <f t="shared" si="1711"/>
        <v>21.669832329223599</v>
      </c>
      <c r="X4665">
        <f t="shared" si="1712"/>
        <v>542.29271987272921</v>
      </c>
      <c r="Y4665">
        <f t="shared" si="1713"/>
        <v>-6.5874736914850018E-2</v>
      </c>
      <c r="Z4665">
        <f t="shared" si="1714"/>
        <v>1.3721802555886286E-6</v>
      </c>
      <c r="AA4665">
        <f t="shared" si="1715"/>
        <v>1.7524878022747611E-6</v>
      </c>
      <c r="AB4665">
        <f t="shared" si="1721"/>
        <v>1.0065728437929573</v>
      </c>
      <c r="AC4665">
        <f t="shared" si="1716"/>
        <v>1.8901744815802188</v>
      </c>
      <c r="AD4665">
        <f t="shared" si="1717"/>
        <v>-8.8392478812357257E-9</v>
      </c>
      <c r="AE4665">
        <f t="shared" si="1718"/>
        <v>2.7101166291666835E-5</v>
      </c>
      <c r="AF4665">
        <f t="shared" si="1719"/>
        <v>-3.2468211628993492E-5</v>
      </c>
      <c r="AG4665" t="str">
        <f t="shared" si="1722"/>
        <v>NaN</v>
      </c>
      <c r="AH4665" t="str">
        <f t="shared" si="1723"/>
        <v>NaN</v>
      </c>
    </row>
    <row r="4666" spans="1:34" ht="15">
      <c r="A4666" s="8">
        <v>43261.510416666664</v>
      </c>
      <c r="B4666" s="9">
        <v>-2.5899999999999999E-2</v>
      </c>
      <c r="C4666" s="7">
        <v>3.1977443289999998</v>
      </c>
      <c r="D4666" s="9">
        <v>2.4199999999999999E-2</v>
      </c>
      <c r="E4666" s="9">
        <v>2.41E-2</v>
      </c>
      <c r="F4666" s="9">
        <v>2.4E-2</v>
      </c>
      <c r="G4666" s="7">
        <v>-5216070</v>
      </c>
      <c r="H4666" s="7">
        <v>17015003</v>
      </c>
      <c r="K4666">
        <f t="shared" si="1700"/>
        <v>1650.3970896412495</v>
      </c>
      <c r="L4666">
        <f t="shared" si="1701"/>
        <v>1623.9174212480943</v>
      </c>
      <c r="M4666">
        <f t="shared" si="1702"/>
        <v>543.75696991911195</v>
      </c>
      <c r="N4666">
        <f t="shared" si="1703"/>
        <v>0.20936294705047581</v>
      </c>
      <c r="O4666">
        <f t="shared" si="1704"/>
        <v>71.429303334018059</v>
      </c>
      <c r="P4666">
        <f t="shared" si="1705"/>
        <v>71.569393066470411</v>
      </c>
      <c r="Q4666">
        <f t="shared" si="1706"/>
        <v>-0.10442631580932016</v>
      </c>
      <c r="R4666">
        <f t="shared" si="1707"/>
        <v>71.533729649827379</v>
      </c>
      <c r="S4666">
        <f t="shared" si="1708"/>
        <v>543.82658746298489</v>
      </c>
      <c r="T4666">
        <f t="shared" si="1709"/>
        <v>21.679553857212753</v>
      </c>
      <c r="U4666">
        <f t="shared" si="1720"/>
        <v>0.5897525421727513</v>
      </c>
      <c r="V4666" s="6">
        <f t="shared" si="1710"/>
        <v>266340.00000001397</v>
      </c>
      <c r="W4666">
        <f t="shared" si="1711"/>
        <v>21.680992659189169</v>
      </c>
      <c r="X4666">
        <f t="shared" si="1712"/>
        <v>542.81613832697008</v>
      </c>
      <c r="Y4666">
        <f t="shared" si="1713"/>
        <v>-1.4251867742662702E-2</v>
      </c>
      <c r="Z4666">
        <f t="shared" si="1714"/>
        <v>1.8843743546210543E-6</v>
      </c>
      <c r="AA4666">
        <f t="shared" si="1715"/>
        <v>1.7935899268221738E-6</v>
      </c>
      <c r="AB4666">
        <f t="shared" si="1721"/>
        <v>1.0064515158214187</v>
      </c>
      <c r="AC4666">
        <f t="shared" si="1716"/>
        <v>1.8898723654254561</v>
      </c>
      <c r="AD4666">
        <f t="shared" si="1717"/>
        <v>-4.1808169652872419E-8</v>
      </c>
      <c r="AE4666">
        <f t="shared" si="1718"/>
        <v>3.1115987180339971E-5</v>
      </c>
      <c r="AF4666">
        <f t="shared" si="1719"/>
        <v>-1.3375456300419744E-4</v>
      </c>
      <c r="AG4666" t="str">
        <f t="shared" si="1722"/>
        <v>NaN</v>
      </c>
      <c r="AH4666" t="str">
        <f t="shared" si="1723"/>
        <v>NaN</v>
      </c>
    </row>
    <row r="4667" spans="1:34" ht="15">
      <c r="A4667" s="8">
        <v>43261.511111111111</v>
      </c>
      <c r="B4667" s="7">
        <v>-2.5884636999999999E-2</v>
      </c>
      <c r="C4667" s="7">
        <v>3.198060661</v>
      </c>
      <c r="D4667" s="9">
        <v>2.4299999999999999E-2</v>
      </c>
      <c r="E4667" s="9">
        <v>2.41E-2</v>
      </c>
      <c r="F4667" s="7">
        <v>2.4009897999999998E-2</v>
      </c>
      <c r="G4667" s="7">
        <v>-5216552</v>
      </c>
      <c r="H4667" s="7">
        <v>17015003</v>
      </c>
      <c r="K4667">
        <f t="shared" si="1700"/>
        <v>1649.4184030667604</v>
      </c>
      <c r="L4667">
        <f t="shared" si="1701"/>
        <v>1622.9257238426878</v>
      </c>
      <c r="M4667">
        <f t="shared" si="1702"/>
        <v>543.42490723588389</v>
      </c>
      <c r="N4667">
        <f t="shared" si="1703"/>
        <v>0.20945882235846067</v>
      </c>
      <c r="O4667">
        <f t="shared" si="1704"/>
        <v>71.729658438893694</v>
      </c>
      <c r="P4667">
        <f t="shared" si="1705"/>
        <v>71.569393066470411</v>
      </c>
      <c r="Q4667">
        <f t="shared" si="1706"/>
        <v>0.16609702839065221</v>
      </c>
      <c r="R4667">
        <f t="shared" si="1707"/>
        <v>71.563561410503041</v>
      </c>
      <c r="S4667">
        <f t="shared" si="1708"/>
        <v>543.31417588362342</v>
      </c>
      <c r="T4667">
        <f t="shared" si="1709"/>
        <v>21.689645994895372</v>
      </c>
      <c r="U4667">
        <f t="shared" si="1720"/>
        <v>0.58954769143035823</v>
      </c>
      <c r="V4667" s="6">
        <f t="shared" si="1710"/>
        <v>266400.00000020955</v>
      </c>
      <c r="W4667">
        <f t="shared" si="1711"/>
        <v>21.691648087284779</v>
      </c>
      <c r="X4667">
        <f t="shared" si="1712"/>
        <v>543.30959527434197</v>
      </c>
      <c r="Y4667">
        <f t="shared" si="1713"/>
        <v>8.586650054921563E-2</v>
      </c>
      <c r="Z4667">
        <f t="shared" si="1714"/>
        <v>1.6883478353685559E-6</v>
      </c>
      <c r="AA4667">
        <f t="shared" si="1715"/>
        <v>1.7705543684342498E-6</v>
      </c>
      <c r="AB4667">
        <f t="shared" si="1721"/>
        <v>1.0062703163032662</v>
      </c>
      <c r="AC4667">
        <f t="shared" si="1716"/>
        <v>1.8896288421431748</v>
      </c>
      <c r="AD4667">
        <f t="shared" si="1717"/>
        <v>6.8491916712085442E-9</v>
      </c>
      <c r="AE4667">
        <f t="shared" si="1718"/>
        <v>2.6373172329448752E-5</v>
      </c>
      <c r="AF4667">
        <f t="shared" si="1719"/>
        <v>2.5852823623342798E-5</v>
      </c>
      <c r="AG4667">
        <f t="shared" si="1722"/>
        <v>6.8491916712085441E-7</v>
      </c>
      <c r="AH4667">
        <f t="shared" si="1723"/>
        <v>0.25852823623342797</v>
      </c>
    </row>
    <row r="4668" spans="1:34" ht="15">
      <c r="A4668" s="8">
        <v>43261.511805555558</v>
      </c>
      <c r="B4668" s="9">
        <v>-2.5899999999999999E-2</v>
      </c>
      <c r="C4668" s="7">
        <v>3.1983793720000002</v>
      </c>
      <c r="D4668" s="9">
        <v>2.4299999999999999E-2</v>
      </c>
      <c r="E4668" s="9">
        <v>2.41E-2</v>
      </c>
      <c r="F4668" s="9">
        <v>2.4E-2</v>
      </c>
      <c r="G4668" s="7">
        <v>-5217028</v>
      </c>
      <c r="H4668" s="7">
        <v>17015003</v>
      </c>
      <c r="K4668">
        <f t="shared" si="1700"/>
        <v>1650.3970896412495</v>
      </c>
      <c r="L4668">
        <f t="shared" si="1701"/>
        <v>1623.9174212480943</v>
      </c>
      <c r="M4668">
        <f t="shared" si="1702"/>
        <v>543.75696991911195</v>
      </c>
      <c r="N4668">
        <f t="shared" si="1703"/>
        <v>0.20955541870433519</v>
      </c>
      <c r="O4668">
        <f t="shared" si="1704"/>
        <v>71.729658438893694</v>
      </c>
      <c r="P4668">
        <f t="shared" si="1705"/>
        <v>71.569393066470411</v>
      </c>
      <c r="Q4668">
        <f t="shared" si="1706"/>
        <v>0.19592878906631483</v>
      </c>
      <c r="R4668">
        <f t="shared" si="1707"/>
        <v>71.533729649827379</v>
      </c>
      <c r="S4668">
        <f t="shared" si="1708"/>
        <v>543.62635072640103</v>
      </c>
      <c r="T4668">
        <f t="shared" si="1709"/>
        <v>21.699814031303216</v>
      </c>
      <c r="U4668">
        <f t="shared" si="1720"/>
        <v>0.58934130009164198</v>
      </c>
      <c r="V4668" s="6">
        <f t="shared" si="1710"/>
        <v>266460.00000040513</v>
      </c>
      <c r="W4668">
        <f t="shared" si="1711"/>
        <v>21.701839477146532</v>
      </c>
      <c r="X4668">
        <f t="shared" si="1712"/>
        <v>543.96259703797955</v>
      </c>
      <c r="Y4668">
        <f t="shared" si="1713"/>
        <v>0.16224423650707345</v>
      </c>
      <c r="Z4668">
        <f t="shared" si="1714"/>
        <v>2.1404753920888738E-6</v>
      </c>
      <c r="AA4668">
        <f t="shared" si="1715"/>
        <v>1.8270131524275209E-6</v>
      </c>
      <c r="AB4668">
        <f t="shared" si="1721"/>
        <v>1.0061252995953458</v>
      </c>
      <c r="AC4668">
        <f t="shared" si="1716"/>
        <v>1.8893834874246533</v>
      </c>
      <c r="AD4668">
        <f t="shared" si="1717"/>
        <v>3.7399846397996405E-9</v>
      </c>
      <c r="AE4668">
        <f t="shared" si="1718"/>
        <v>2.5410427561708046E-5</v>
      </c>
      <c r="AF4668">
        <f t="shared" si="1719"/>
        <v>1.465172915412271E-5</v>
      </c>
      <c r="AG4668">
        <f t="shared" si="1722"/>
        <v>3.7399846397996405E-7</v>
      </c>
      <c r="AH4668">
        <f t="shared" si="1723"/>
        <v>0.14651729154122711</v>
      </c>
    </row>
    <row r="4669" spans="1:34" ht="15">
      <c r="A4669" s="8">
        <v>43261.512499999997</v>
      </c>
      <c r="B4669" s="9">
        <v>-2.5899999999999999E-2</v>
      </c>
      <c r="C4669" s="7">
        <v>3.1988657639999998</v>
      </c>
      <c r="D4669" s="9">
        <v>2.4299999999999999E-2</v>
      </c>
      <c r="E4669" s="9">
        <v>2.41E-2</v>
      </c>
      <c r="F4669" s="7">
        <v>2.4023631E-2</v>
      </c>
      <c r="G4669" s="7">
        <v>-5217515</v>
      </c>
      <c r="H4669" s="7">
        <v>17015003</v>
      </c>
      <c r="K4669">
        <f t="shared" si="1700"/>
        <v>1650.3970896412495</v>
      </c>
      <c r="L4669">
        <f t="shared" si="1701"/>
        <v>1623.8863585136626</v>
      </c>
      <c r="M4669">
        <f t="shared" si="1702"/>
        <v>543.74656878779149</v>
      </c>
      <c r="N4669">
        <f t="shared" si="1703"/>
        <v>0.20970283655267588</v>
      </c>
      <c r="O4669">
        <f t="shared" si="1704"/>
        <v>71.729658438893694</v>
      </c>
      <c r="P4669">
        <f t="shared" si="1705"/>
        <v>71.569393066470411</v>
      </c>
      <c r="Q4669">
        <f t="shared" si="1706"/>
        <v>0.12470689206425334</v>
      </c>
      <c r="R4669">
        <f t="shared" si="1707"/>
        <v>71.60495154682944</v>
      </c>
      <c r="S4669">
        <f t="shared" si="1708"/>
        <v>543.6634308597487</v>
      </c>
      <c r="T4669">
        <f t="shared" si="1709"/>
        <v>21.715331699549605</v>
      </c>
      <c r="U4669">
        <f t="shared" si="1720"/>
        <v>0.58902632164401758</v>
      </c>
      <c r="V4669" s="6">
        <f t="shared" si="1710"/>
        <v>266519.99999997206</v>
      </c>
      <c r="W4669">
        <f t="shared" si="1711"/>
        <v>21.711654379685349</v>
      </c>
      <c r="X4669">
        <f t="shared" si="1712"/>
        <v>544.45151521374362</v>
      </c>
      <c r="Y4669">
        <f t="shared" si="1713"/>
        <v>0.17218815673229435</v>
      </c>
      <c r="Z4669">
        <f t="shared" si="1714"/>
        <v>2.0487843720305472E-6</v>
      </c>
      <c r="AA4669">
        <f t="shared" si="1715"/>
        <v>1.8346912916626327E-6</v>
      </c>
      <c r="AB4669">
        <f t="shared" si="1721"/>
        <v>1.0061070377370789</v>
      </c>
      <c r="AC4669">
        <f t="shared" si="1716"/>
        <v>1.8890090460898679</v>
      </c>
      <c r="AD4669">
        <f t="shared" si="1717"/>
        <v>3.5381078546667492E-9</v>
      </c>
      <c r="AE4669">
        <f t="shared" si="1718"/>
        <v>2.873672371864431E-5</v>
      </c>
      <c r="AF4669">
        <f t="shared" si="1719"/>
        <v>1.2256454323830749E-5</v>
      </c>
      <c r="AG4669">
        <f t="shared" si="1722"/>
        <v>3.5381078546667493E-7</v>
      </c>
      <c r="AH4669">
        <f t="shared" si="1723"/>
        <v>0.1225645432383075</v>
      </c>
    </row>
    <row r="4670" spans="1:34" ht="15">
      <c r="A4670" s="8">
        <v>43261.513194444444</v>
      </c>
      <c r="B4670" s="7">
        <v>-2.5958179000000001E-2</v>
      </c>
      <c r="C4670" s="7">
        <v>3.1991499870000002</v>
      </c>
      <c r="D4670" s="9">
        <v>2.4299999999999999E-2</v>
      </c>
      <c r="E4670" s="9">
        <v>2.41E-2</v>
      </c>
      <c r="F4670" s="9">
        <v>2.4E-2</v>
      </c>
      <c r="G4670" s="7">
        <v>-5217998</v>
      </c>
      <c r="H4670" s="7">
        <v>17015003</v>
      </c>
      <c r="K4670">
        <f t="shared" ref="K4670:K4733" si="1724">(B4670-$B$19)*($B$17/$B$18)</f>
        <v>1654.103332316326</v>
      </c>
      <c r="L4670">
        <f t="shared" ref="L4670:L4733" si="1725">K4670-R4670*$B$8+$D$8</f>
        <v>1627.6236639231709</v>
      </c>
      <c r="M4670">
        <f t="shared" ref="M4670:M4733" si="1726">L4670/((($B$7/2))^2*PI())</f>
        <v>544.99797839676944</v>
      </c>
      <c r="N4670">
        <f t="shared" ref="N4670:N4733" si="1727">(C4670-$C$19)*($C$17/$C$18)</f>
        <v>0.20978898012228445</v>
      </c>
      <c r="O4670">
        <f t="shared" ref="O4670:O4733" si="1728">(D4670-$D$19)*($D$17/$D$18)</f>
        <v>71.729658438893694</v>
      </c>
      <c r="P4670">
        <f t="shared" ref="P4670:P4733" si="1729">(E4670-$E$19)*($E$17/$E$18)</f>
        <v>71.569393066470411</v>
      </c>
      <c r="Q4670">
        <f t="shared" ref="Q4670:Q4733" si="1730">O4670-R4670</f>
        <v>0.19592878906631483</v>
      </c>
      <c r="R4670">
        <f t="shared" ref="R4670:R4733" si="1731">(F4670-$F$19)*($F$17/$F$18)</f>
        <v>71.533729649827379</v>
      </c>
      <c r="S4670">
        <f t="shared" ref="S4670:S4733" si="1732">M4670-(2/3)*Q4670</f>
        <v>544.86735920405852</v>
      </c>
      <c r="T4670">
        <f t="shared" ref="T4670:T4733" si="1733">N4670/$D$7*100-$N$30/$D$7*100</f>
        <v>21.724399443718927</v>
      </c>
      <c r="U4670">
        <f t="shared" si="1720"/>
        <v>0.58884226409512841</v>
      </c>
      <c r="V4670" s="6">
        <f t="shared" ref="V4670:V4733" si="1734">(A4670-$A$240)*86400</f>
        <v>266580.00000016764</v>
      </c>
      <c r="W4670">
        <f t="shared" ref="W4670:W4733" si="1735">AVERAGE(T4664:T4676)</f>
        <v>21.721262070630242</v>
      </c>
      <c r="X4670">
        <f t="shared" ref="X4670:X4733" si="1736">AVERAGE(S4664:S4676)</f>
        <v>544.94287894043566</v>
      </c>
      <c r="Y4670">
        <f t="shared" ref="Y4670:Y4733" si="1737">AVERAGE(Q4669:Q4671)</f>
        <v>0.17218815673229435</v>
      </c>
      <c r="Z4670">
        <f t="shared" ref="Z4670:Z4733" si="1738">(T4671-T4669)/100/(V4671-V4669)</f>
        <v>1.6946727291151864E-6</v>
      </c>
      <c r="AA4670">
        <f t="shared" ref="AA4670:AA4733" si="1739">AVERAGE(Z4667:Z4673)</f>
        <v>1.7046099545060377E-6</v>
      </c>
      <c r="AB4670">
        <f t="shared" si="1721"/>
        <v>1.0060929446704809</v>
      </c>
      <c r="AC4670">
        <f t="shared" ref="AC4670:AC4733" si="1740">($D$7-$D$7*(T4670/100))*2.54</f>
        <v>1.8887902414230622</v>
      </c>
      <c r="AD4670">
        <f t="shared" ref="AD4670:AD4733" si="1741">AA4670*AC4670*$D$7*2.54*1.024*9.81/2/Y4670/10000*0.14503773773</f>
        <v>3.2868719182298344E-9</v>
      </c>
      <c r="AE4670">
        <f t="shared" ref="AE4670:AE4733" si="1742">(W4671-W4669)/(X4671-X4669)*0.14503773773/100</f>
        <v>2.7920089071719998E-5</v>
      </c>
      <c r="AF4670">
        <f t="shared" ref="AF4670:AF4733" si="1743">AD4670/AE4670/(1.024*9.81)</f>
        <v>1.1719174405053627E-5</v>
      </c>
      <c r="AG4670">
        <f t="shared" si="1722"/>
        <v>3.2868719182298345E-7</v>
      </c>
      <c r="AH4670">
        <f t="shared" si="1723"/>
        <v>0.11719174405053626</v>
      </c>
    </row>
    <row r="4671" spans="1:34" ht="15">
      <c r="A4671" s="8">
        <v>43261.513888888891</v>
      </c>
      <c r="B4671" s="9">
        <v>-2.5999999999999999E-2</v>
      </c>
      <c r="C4671" s="7">
        <v>3.1995031859999998</v>
      </c>
      <c r="D4671" s="9">
        <v>2.4299999999999999E-2</v>
      </c>
      <c r="E4671" s="9">
        <v>2.41E-2</v>
      </c>
      <c r="F4671" s="9">
        <v>2.4E-2</v>
      </c>
      <c r="G4671" s="7">
        <v>-5218480</v>
      </c>
      <c r="H4671" s="7">
        <v>17015003</v>
      </c>
      <c r="K4671">
        <f t="shared" si="1724"/>
        <v>1656.7675028059248</v>
      </c>
      <c r="L4671">
        <f t="shared" si="1725"/>
        <v>1630.2878344127696</v>
      </c>
      <c r="M4671">
        <f t="shared" si="1726"/>
        <v>545.89005656146992</v>
      </c>
      <c r="N4671">
        <f t="shared" si="1727"/>
        <v>0.20989602924442477</v>
      </c>
      <c r="O4671">
        <f t="shared" si="1728"/>
        <v>71.729658438893694</v>
      </c>
      <c r="P4671">
        <f t="shared" si="1729"/>
        <v>71.569393066470411</v>
      </c>
      <c r="Q4671">
        <f t="shared" si="1730"/>
        <v>0.19592878906631483</v>
      </c>
      <c r="R4671">
        <f t="shared" si="1731"/>
        <v>71.533729649827379</v>
      </c>
      <c r="S4671">
        <f t="shared" si="1732"/>
        <v>545.759437368759</v>
      </c>
      <c r="T4671">
        <f t="shared" si="1733"/>
        <v>21.735667772365275</v>
      </c>
      <c r="U4671">
        <f t="shared" si="1720"/>
        <v>0.5886135389665853</v>
      </c>
      <c r="V4671" s="6">
        <f t="shared" si="1734"/>
        <v>266640.00000036322</v>
      </c>
      <c r="W4671">
        <f t="shared" si="1735"/>
        <v>21.730639198981411</v>
      </c>
      <c r="X4671">
        <f t="shared" si="1736"/>
        <v>545.43772812833731</v>
      </c>
      <c r="Y4671">
        <f t="shared" si="1737"/>
        <v>0.15361639382227091</v>
      </c>
      <c r="Z4671">
        <f t="shared" si="1738"/>
        <v>1.9602571281797989E-6</v>
      </c>
      <c r="AA4671">
        <f t="shared" si="1739"/>
        <v>1.6495063164514587E-6</v>
      </c>
      <c r="AB4671">
        <f t="shared" si="1721"/>
        <v>1.0061171291792561</v>
      </c>
      <c r="AC4671">
        <f t="shared" si="1740"/>
        <v>1.8885183366528258</v>
      </c>
      <c r="AD4671">
        <f t="shared" si="1741"/>
        <v>3.5646338801280718E-9</v>
      </c>
      <c r="AE4671">
        <f t="shared" si="1742"/>
        <v>2.4032689197471106E-5</v>
      </c>
      <c r="AF4671">
        <f t="shared" si="1743"/>
        <v>1.4765344918396623E-5</v>
      </c>
      <c r="AG4671">
        <f t="shared" si="1722"/>
        <v>3.564633880128072E-7</v>
      </c>
      <c r="AH4671">
        <f t="shared" si="1723"/>
        <v>0.14765344918396622</v>
      </c>
    </row>
    <row r="4672" spans="1:34" ht="15">
      <c r="A4672" s="8">
        <v>43261.51458333333</v>
      </c>
      <c r="B4672" s="9">
        <v>-2.5999999999999999E-2</v>
      </c>
      <c r="C4672" s="7">
        <v>3.1998873040000002</v>
      </c>
      <c r="D4672" s="9">
        <v>2.4299999999999999E-2</v>
      </c>
      <c r="E4672" s="9">
        <v>2.41E-2</v>
      </c>
      <c r="F4672" s="7">
        <v>2.4042116999999998E-2</v>
      </c>
      <c r="G4672" s="7">
        <v>-5218962</v>
      </c>
      <c r="H4672" s="7">
        <v>17015003</v>
      </c>
      <c r="K4672">
        <f t="shared" si="1724"/>
        <v>1656.7675028059248</v>
      </c>
      <c r="L4672">
        <f t="shared" si="1725"/>
        <v>1630.2324719995809</v>
      </c>
      <c r="M4672">
        <f t="shared" si="1726"/>
        <v>545.87151885896787</v>
      </c>
      <c r="N4672">
        <f t="shared" si="1727"/>
        <v>0.21001244943445471</v>
      </c>
      <c r="O4672">
        <f t="shared" si="1728"/>
        <v>71.729658438893694</v>
      </c>
      <c r="P4672">
        <f t="shared" si="1729"/>
        <v>71.569393066470411</v>
      </c>
      <c r="Q4672">
        <f t="shared" si="1730"/>
        <v>6.8991603334183083E-2</v>
      </c>
      <c r="R4672">
        <f t="shared" si="1731"/>
        <v>71.66066683555951</v>
      </c>
      <c r="S4672">
        <f t="shared" si="1732"/>
        <v>545.82552445674514</v>
      </c>
      <c r="T4672">
        <f t="shared" si="1733"/>
        <v>21.74792252921053</v>
      </c>
      <c r="U4672">
        <f t="shared" si="1720"/>
        <v>0.58836479126648988</v>
      </c>
      <c r="V4672" s="6">
        <f t="shared" si="1734"/>
        <v>266699.99999993015</v>
      </c>
      <c r="W4672">
        <f t="shared" si="1735"/>
        <v>21.740281910290676</v>
      </c>
      <c r="X4672">
        <f t="shared" si="1736"/>
        <v>546.090729891975</v>
      </c>
      <c r="Y4672">
        <f t="shared" si="1737"/>
        <v>5.315245943937915E-2</v>
      </c>
      <c r="Z4672">
        <f t="shared" si="1738"/>
        <v>1.4259272302344118E-6</v>
      </c>
      <c r="AA4672">
        <f t="shared" si="1739"/>
        <v>1.5049711183935191E-6</v>
      </c>
      <c r="AB4672">
        <f t="shared" si="1721"/>
        <v>1.0063023016835173</v>
      </c>
      <c r="AC4672">
        <f t="shared" si="1740"/>
        <v>1.8882226293701498</v>
      </c>
      <c r="AD4672">
        <f t="shared" si="1741"/>
        <v>9.3979970917712121E-9</v>
      </c>
      <c r="AE4672">
        <f t="shared" si="1742"/>
        <v>2.4982176016743748E-5</v>
      </c>
      <c r="AF4672">
        <f t="shared" si="1743"/>
        <v>3.7448642416846354E-5</v>
      </c>
      <c r="AG4672">
        <f t="shared" si="1722"/>
        <v>9.3979970917712125E-7</v>
      </c>
      <c r="AH4672">
        <f t="shared" si="1723"/>
        <v>0.37448642416846356</v>
      </c>
    </row>
    <row r="4673" spans="1:34" ht="15">
      <c r="A4673" s="8">
        <v>43261.515277777777</v>
      </c>
      <c r="B4673" s="9">
        <v>-2.5999999999999999E-2</v>
      </c>
      <c r="C4673" s="7">
        <v>3.2000395240000001</v>
      </c>
      <c r="D4673" s="9">
        <v>2.4299999999999999E-2</v>
      </c>
      <c r="E4673" s="9">
        <v>2.41E-2</v>
      </c>
      <c r="F4673" s="9">
        <v>2.41E-2</v>
      </c>
      <c r="G4673" s="7">
        <v>-5219443</v>
      </c>
      <c r="H4673" s="7">
        <v>17015003</v>
      </c>
      <c r="K4673">
        <f t="shared" si="1724"/>
        <v>1656.7675028059248</v>
      </c>
      <c r="L4673">
        <f t="shared" si="1725"/>
        <v>1630.1563853228802</v>
      </c>
      <c r="M4673">
        <f t="shared" si="1726"/>
        <v>545.84604178714596</v>
      </c>
      <c r="N4673">
        <f t="shared" si="1727"/>
        <v>0.21005858494834975</v>
      </c>
      <c r="O4673">
        <f t="shared" si="1728"/>
        <v>71.729658438893694</v>
      </c>
      <c r="P4673">
        <f t="shared" si="1729"/>
        <v>71.569393066470411</v>
      </c>
      <c r="Q4673">
        <f t="shared" si="1730"/>
        <v>-0.10546301408236047</v>
      </c>
      <c r="R4673">
        <f t="shared" si="1731"/>
        <v>71.835121452976054</v>
      </c>
      <c r="S4673">
        <f t="shared" si="1732"/>
        <v>545.91635046320084</v>
      </c>
      <c r="T4673">
        <f t="shared" si="1733"/>
        <v>21.752778899094224</v>
      </c>
      <c r="U4673">
        <f t="shared" si="1720"/>
        <v>0.58826621641472954</v>
      </c>
      <c r="V4673" s="6">
        <f t="shared" si="1734"/>
        <v>266760.00000012573</v>
      </c>
      <c r="W4673">
        <f t="shared" si="1735"/>
        <v>21.750233981240555</v>
      </c>
      <c r="X4673">
        <f t="shared" si="1736"/>
        <v>546.57533234995253</v>
      </c>
      <c r="Y4673">
        <f t="shared" si="1737"/>
        <v>-4.7311474943512621E-2</v>
      </c>
      <c r="Z4673">
        <f t="shared" si="1738"/>
        <v>9.7380499452488811E-7</v>
      </c>
      <c r="AA4673">
        <f t="shared" si="1739"/>
        <v>1.4096685319525183E-6</v>
      </c>
      <c r="AB4673">
        <f t="shared" si="1721"/>
        <v>1.0064875697162727</v>
      </c>
      <c r="AC4673">
        <f t="shared" si="1740"/>
        <v>1.8881054451648562</v>
      </c>
      <c r="AD4673">
        <f t="shared" si="1741"/>
        <v>-9.8890385458761059E-9</v>
      </c>
      <c r="AE4673">
        <f t="shared" si="1742"/>
        <v>2.7872992537098951E-5</v>
      </c>
      <c r="AF4673">
        <f t="shared" si="1743"/>
        <v>-3.5318439547606974E-5</v>
      </c>
      <c r="AG4673" t="str">
        <f t="shared" si="1722"/>
        <v>NaN</v>
      </c>
      <c r="AH4673" t="str">
        <f t="shared" si="1723"/>
        <v>NaN</v>
      </c>
    </row>
    <row r="4674" spans="1:34" ht="15">
      <c r="A4674" s="8">
        <v>43261.515972222223</v>
      </c>
      <c r="B4674" s="9">
        <v>-2.6100000000000002E-2</v>
      </c>
      <c r="C4674" s="7">
        <v>3.2002535839999999</v>
      </c>
      <c r="D4674" s="9">
        <v>2.4299999999999999E-2</v>
      </c>
      <c r="E4674" s="9">
        <v>2.41E-2</v>
      </c>
      <c r="F4674" s="9">
        <v>2.41E-2</v>
      </c>
      <c r="G4674" s="7">
        <v>-5219924</v>
      </c>
      <c r="H4674" s="7">
        <v>17015003</v>
      </c>
      <c r="K4674">
        <f t="shared" si="1724"/>
        <v>1663.1379159706</v>
      </c>
      <c r="L4674">
        <f t="shared" si="1725"/>
        <v>1636.5267984875554</v>
      </c>
      <c r="M4674">
        <f t="shared" si="1726"/>
        <v>547.97912842950393</v>
      </c>
      <c r="N4674">
        <f t="shared" si="1727"/>
        <v>0.2101234632041924</v>
      </c>
      <c r="O4674">
        <f t="shared" si="1728"/>
        <v>71.729658438893694</v>
      </c>
      <c r="P4674">
        <f t="shared" si="1729"/>
        <v>71.569393066470411</v>
      </c>
      <c r="Q4674">
        <f t="shared" si="1730"/>
        <v>-0.10546301408236047</v>
      </c>
      <c r="R4674">
        <f t="shared" si="1731"/>
        <v>71.835121452976054</v>
      </c>
      <c r="S4674">
        <f t="shared" si="1732"/>
        <v>548.04943710555881</v>
      </c>
      <c r="T4674">
        <f t="shared" si="1733"/>
        <v>21.75960818918292</v>
      </c>
      <c r="U4674">
        <f t="shared" si="1720"/>
        <v>0.58812759512470347</v>
      </c>
      <c r="V4674" s="6">
        <f t="shared" si="1734"/>
        <v>266820.00000032131</v>
      </c>
      <c r="W4674">
        <f t="shared" si="1735"/>
        <v>21.759748280456911</v>
      </c>
      <c r="X4674">
        <f t="shared" si="1736"/>
        <v>547.10366680105199</v>
      </c>
      <c r="Y4674">
        <f t="shared" si="1737"/>
        <v>-0.10546301408236047</v>
      </c>
      <c r="Z4674">
        <f t="shared" si="1738"/>
        <v>1.3026223689865027E-6</v>
      </c>
      <c r="AA4674">
        <f t="shared" si="1739"/>
        <v>1.3965701946749182E-6</v>
      </c>
      <c r="AB4674">
        <f t="shared" si="1721"/>
        <v>1.0065688388285481</v>
      </c>
      <c r="AC4674">
        <f t="shared" si="1740"/>
        <v>1.8879406543950159</v>
      </c>
      <c r="AD4674">
        <f t="shared" si="1741"/>
        <v>-4.3946899037478174E-9</v>
      </c>
      <c r="AE4674">
        <f t="shared" si="1742"/>
        <v>2.6642424172700531E-5</v>
      </c>
      <c r="AF4674">
        <f t="shared" si="1743"/>
        <v>-1.6420468104852662E-5</v>
      </c>
      <c r="AG4674" t="str">
        <f t="shared" si="1722"/>
        <v>NaN</v>
      </c>
      <c r="AH4674" t="str">
        <f t="shared" si="1723"/>
        <v>NaN</v>
      </c>
    </row>
    <row r="4675" spans="1:34" ht="15">
      <c r="A4675" s="8">
        <v>43261.51666666667</v>
      </c>
      <c r="B4675" s="9">
        <v>-2.6100000000000002E-2</v>
      </c>
      <c r="C4675" s="7">
        <v>3.200529483</v>
      </c>
      <c r="D4675" s="9">
        <v>2.4299999999999999E-2</v>
      </c>
      <c r="E4675" s="9">
        <v>2.41E-2</v>
      </c>
      <c r="F4675" s="9">
        <v>2.41E-2</v>
      </c>
      <c r="G4675" s="7">
        <v>-5220408</v>
      </c>
      <c r="H4675" s="7">
        <v>17015003</v>
      </c>
      <c r="K4675">
        <f t="shared" si="1724"/>
        <v>1663.1379159706</v>
      </c>
      <c r="L4675">
        <f t="shared" si="1725"/>
        <v>1636.5267984875554</v>
      </c>
      <c r="M4675">
        <f t="shared" si="1726"/>
        <v>547.97912842950393</v>
      </c>
      <c r="N4675">
        <f t="shared" si="1727"/>
        <v>0.21020708389889831</v>
      </c>
      <c r="O4675">
        <f t="shared" si="1728"/>
        <v>71.729658438893694</v>
      </c>
      <c r="P4675">
        <f t="shared" si="1729"/>
        <v>71.569393066470411</v>
      </c>
      <c r="Q4675">
        <f t="shared" si="1730"/>
        <v>-0.10546301408236047</v>
      </c>
      <c r="R4675">
        <f t="shared" si="1731"/>
        <v>71.835121452976054</v>
      </c>
      <c r="S4675">
        <f t="shared" si="1732"/>
        <v>548.04943710555881</v>
      </c>
      <c r="T4675">
        <f t="shared" si="1733"/>
        <v>21.768410367573015</v>
      </c>
      <c r="U4675">
        <f t="shared" si="1720"/>
        <v>0.58794892804399246</v>
      </c>
      <c r="V4675" s="6">
        <f t="shared" si="1734"/>
        <v>266880.00000051688</v>
      </c>
      <c r="W4675">
        <f t="shared" si="1735"/>
        <v>21.769204208309102</v>
      </c>
      <c r="X4675">
        <f t="shared" si="1736"/>
        <v>547.60804573984956</v>
      </c>
      <c r="Y4675">
        <f t="shared" si="1737"/>
        <v>-0.10546301408236047</v>
      </c>
      <c r="Z4675">
        <f t="shared" si="1738"/>
        <v>1.1287290056832993E-6</v>
      </c>
      <c r="AA4675">
        <f t="shared" si="1739"/>
        <v>1.4015384247566241E-6</v>
      </c>
      <c r="AB4675">
        <f t="shared" si="1721"/>
        <v>1.0065688388285481</v>
      </c>
      <c r="AC4675">
        <f t="shared" si="1740"/>
        <v>1.8877282578304628</v>
      </c>
      <c r="AD4675">
        <f t="shared" si="1741"/>
        <v>-4.409827628887382E-9</v>
      </c>
      <c r="AE4675">
        <f t="shared" si="1742"/>
        <v>2.3109090467749671E-5</v>
      </c>
      <c r="AF4675">
        <f t="shared" si="1743"/>
        <v>-1.8996334019418358E-5</v>
      </c>
      <c r="AG4675" t="str">
        <f t="shared" si="1722"/>
        <v>NaN</v>
      </c>
      <c r="AH4675" t="str">
        <f t="shared" si="1723"/>
        <v>NaN</v>
      </c>
    </row>
    <row r="4676" spans="1:34" ht="15">
      <c r="A4676" s="8">
        <v>43261.517361111109</v>
      </c>
      <c r="B4676" s="9">
        <v>-2.6100000000000002E-2</v>
      </c>
      <c r="C4676" s="7">
        <v>3.2006781360000001</v>
      </c>
      <c r="D4676" s="9">
        <v>2.4299999999999999E-2</v>
      </c>
      <c r="E4676" s="9">
        <v>2.41E-2</v>
      </c>
      <c r="F4676" s="9">
        <v>2.41E-2</v>
      </c>
      <c r="G4676" s="7">
        <v>-5220893</v>
      </c>
      <c r="H4676" s="7">
        <v>17015003</v>
      </c>
      <c r="K4676">
        <f t="shared" si="1724"/>
        <v>1663.1379159706</v>
      </c>
      <c r="L4676">
        <f t="shared" si="1725"/>
        <v>1636.5267984875554</v>
      </c>
      <c r="M4676">
        <f t="shared" si="1726"/>
        <v>547.97912842950393</v>
      </c>
      <c r="N4676">
        <f t="shared" si="1727"/>
        <v>0.21025213831058562</v>
      </c>
      <c r="O4676">
        <f t="shared" si="1728"/>
        <v>71.729658438893694</v>
      </c>
      <c r="P4676">
        <f t="shared" si="1729"/>
        <v>71.569393066470411</v>
      </c>
      <c r="Q4676">
        <f t="shared" si="1730"/>
        <v>-0.10546301408236047</v>
      </c>
      <c r="R4676">
        <f t="shared" si="1731"/>
        <v>71.835121452976054</v>
      </c>
      <c r="S4676">
        <f t="shared" si="1732"/>
        <v>548.04943710555881</v>
      </c>
      <c r="T4676">
        <f t="shared" si="1733"/>
        <v>21.773152937224314</v>
      </c>
      <c r="U4676">
        <f t="shared" si="1720"/>
        <v>0.58785266311534479</v>
      </c>
      <c r="V4676" s="6">
        <f t="shared" si="1734"/>
        <v>266940.00000008382</v>
      </c>
      <c r="W4676">
        <f t="shared" si="1735"/>
        <v>21.778143562472636</v>
      </c>
      <c r="X4676">
        <f t="shared" si="1736"/>
        <v>548.25819518553749</v>
      </c>
      <c r="Y4676">
        <f t="shared" si="1737"/>
        <v>-0.10546301408236047</v>
      </c>
      <c r="Z4676">
        <f t="shared" si="1738"/>
        <v>1.3816662669435408E-6</v>
      </c>
      <c r="AA4676">
        <f t="shared" si="1739"/>
        <v>1.447157570965947E-6</v>
      </c>
      <c r="AB4676">
        <f t="shared" si="1721"/>
        <v>1.0065688388285481</v>
      </c>
      <c r="AC4676">
        <f t="shared" si="1740"/>
        <v>1.8876138196247774</v>
      </c>
      <c r="AD4676">
        <f t="shared" si="1741"/>
        <v>-4.5530885586626279E-9</v>
      </c>
      <c r="AE4676">
        <f t="shared" si="1742"/>
        <v>2.1727348749295187E-5</v>
      </c>
      <c r="AF4676">
        <f t="shared" si="1743"/>
        <v>-2.0860773043110648E-5</v>
      </c>
      <c r="AG4676" t="str">
        <f t="shared" si="1722"/>
        <v>NaN</v>
      </c>
      <c r="AH4676" t="str">
        <f t="shared" si="1723"/>
        <v>NaN</v>
      </c>
    </row>
    <row r="4677" spans="1:34" ht="15">
      <c r="A4677" s="8">
        <v>43261.518055555556</v>
      </c>
      <c r="B4677" s="9">
        <v>-2.6100000000000002E-2</v>
      </c>
      <c r="C4677" s="7">
        <v>3.2010491729999999</v>
      </c>
      <c r="D4677" s="9">
        <v>2.4299999999999999E-2</v>
      </c>
      <c r="E4677" s="9">
        <v>2.41E-2</v>
      </c>
      <c r="F4677" s="9">
        <v>2.41E-2</v>
      </c>
      <c r="G4677" s="7">
        <v>-5221376</v>
      </c>
      <c r="H4677" s="7">
        <v>17015003</v>
      </c>
      <c r="K4677">
        <f t="shared" si="1724"/>
        <v>1663.1379159706</v>
      </c>
      <c r="L4677">
        <f t="shared" si="1725"/>
        <v>1636.5267984875554</v>
      </c>
      <c r="M4677">
        <f t="shared" si="1726"/>
        <v>547.97912842950393</v>
      </c>
      <c r="N4677">
        <f t="shared" si="1727"/>
        <v>0.21036459385301812</v>
      </c>
      <c r="O4677">
        <f t="shared" si="1728"/>
        <v>71.729658438893694</v>
      </c>
      <c r="P4677">
        <f t="shared" si="1729"/>
        <v>71.569393066470411</v>
      </c>
      <c r="Q4677">
        <f t="shared" si="1730"/>
        <v>-0.10546301408236047</v>
      </c>
      <c r="R4677">
        <f t="shared" si="1731"/>
        <v>71.835121452976054</v>
      </c>
      <c r="S4677">
        <f t="shared" si="1732"/>
        <v>548.04943710555881</v>
      </c>
      <c r="T4677">
        <f t="shared" si="1733"/>
        <v>21.784990362743525</v>
      </c>
      <c r="U4677">
        <f t="shared" si="1720"/>
        <v>0.58761238642849301</v>
      </c>
      <c r="V4677" s="6">
        <f t="shared" si="1734"/>
        <v>267000.0000002794</v>
      </c>
      <c r="W4677">
        <f t="shared" si="1735"/>
        <v>21.787295969047697</v>
      </c>
      <c r="X4677">
        <f t="shared" si="1736"/>
        <v>548.81573475858613</v>
      </c>
      <c r="Y4677">
        <f t="shared" si="1737"/>
        <v>-0.10546301408236047</v>
      </c>
      <c r="Z4677">
        <f t="shared" si="1738"/>
        <v>1.602984368171986E-6</v>
      </c>
      <c r="AA4677">
        <f t="shared" si="1739"/>
        <v>1.4724510690765554E-6</v>
      </c>
      <c r="AB4677">
        <f t="shared" si="1721"/>
        <v>1.0065688388285481</v>
      </c>
      <c r="AC4677">
        <f t="shared" si="1740"/>
        <v>1.8873281825469987</v>
      </c>
      <c r="AD4677">
        <f t="shared" si="1741"/>
        <v>-4.6319666626577657E-9</v>
      </c>
      <c r="AE4677">
        <f t="shared" si="1742"/>
        <v>2.5042593757930344E-5</v>
      </c>
      <c r="AF4677">
        <f t="shared" si="1743"/>
        <v>-1.8412686236260355E-5</v>
      </c>
      <c r="AG4677" t="str">
        <f t="shared" si="1722"/>
        <v>NaN</v>
      </c>
      <c r="AH4677" t="str">
        <f t="shared" si="1723"/>
        <v>NaN</v>
      </c>
    </row>
    <row r="4678" spans="1:34" ht="15">
      <c r="A4678" s="8">
        <v>43261.518750000003</v>
      </c>
      <c r="B4678" s="9">
        <v>-2.6200000000000001E-2</v>
      </c>
      <c r="C4678" s="7">
        <v>3.2012810709999999</v>
      </c>
      <c r="D4678" s="9">
        <v>2.4299999999999999E-2</v>
      </c>
      <c r="E4678" s="7">
        <v>2.415111E-2</v>
      </c>
      <c r="F4678" s="9">
        <v>2.41E-2</v>
      </c>
      <c r="G4678" s="7">
        <v>-5221855</v>
      </c>
      <c r="H4678" s="7">
        <v>17015003</v>
      </c>
      <c r="K4678">
        <f t="shared" si="1724"/>
        <v>1669.5083291352751</v>
      </c>
      <c r="L4678">
        <f t="shared" si="1725"/>
        <v>1642.8972116522305</v>
      </c>
      <c r="M4678">
        <f t="shared" si="1726"/>
        <v>550.11221507186178</v>
      </c>
      <c r="N4678">
        <f t="shared" si="1727"/>
        <v>0.21043487852915288</v>
      </c>
      <c r="O4678">
        <f t="shared" si="1728"/>
        <v>71.729658438893694</v>
      </c>
      <c r="P4678">
        <f t="shared" si="1729"/>
        <v>71.722362265608226</v>
      </c>
      <c r="Q4678">
        <f t="shared" si="1730"/>
        <v>-0.10546301408236047</v>
      </c>
      <c r="R4678">
        <f t="shared" si="1731"/>
        <v>71.835121452976054</v>
      </c>
      <c r="S4678">
        <f t="shared" si="1732"/>
        <v>550.18252374791666</v>
      </c>
      <c r="T4678">
        <f t="shared" si="1733"/>
        <v>21.792388749705079</v>
      </c>
      <c r="U4678">
        <f t="shared" si="1720"/>
        <v>0.58746221358015838</v>
      </c>
      <c r="V4678" s="6">
        <f t="shared" si="1734"/>
        <v>267060.00000047497</v>
      </c>
      <c r="W4678">
        <f t="shared" si="1735"/>
        <v>21.79621197466556</v>
      </c>
      <c r="X4678">
        <f t="shared" si="1736"/>
        <v>549.30465293434997</v>
      </c>
      <c r="Y4678">
        <f t="shared" si="1737"/>
        <v>-7.7410848470663041E-2</v>
      </c>
      <c r="Z4678">
        <f t="shared" si="1738"/>
        <v>1.9950347387517413E-6</v>
      </c>
      <c r="AA4678">
        <f t="shared" si="1739"/>
        <v>1.5031647664059754E-6</v>
      </c>
      <c r="AB4678">
        <f t="shared" si="1721"/>
        <v>1.0064919948111084</v>
      </c>
      <c r="AC4678">
        <f t="shared" si="1740"/>
        <v>1.8871496594696162</v>
      </c>
      <c r="AD4678">
        <f t="shared" si="1741"/>
        <v>-6.4415207527766362E-9</v>
      </c>
      <c r="AE4678">
        <f t="shared" si="1742"/>
        <v>2.2321912786354116E-5</v>
      </c>
      <c r="AF4678">
        <f t="shared" si="1743"/>
        <v>-2.8726852157882577E-5</v>
      </c>
      <c r="AG4678" t="str">
        <f t="shared" si="1722"/>
        <v>NaN</v>
      </c>
      <c r="AH4678" t="str">
        <f t="shared" si="1723"/>
        <v>NaN</v>
      </c>
    </row>
    <row r="4679" spans="1:34" ht="15">
      <c r="A4679" s="8">
        <v>43261.519444444442</v>
      </c>
      <c r="B4679" s="9">
        <v>-2.6200000000000001E-2</v>
      </c>
      <c r="C4679" s="7">
        <v>3.201799571</v>
      </c>
      <c r="D4679" s="7">
        <v>2.4328018999999999E-2</v>
      </c>
      <c r="E4679" s="7">
        <v>2.4153964999999999E-2</v>
      </c>
      <c r="F4679" s="9">
        <v>2.41E-2</v>
      </c>
      <c r="G4679" s="7">
        <v>-5222339</v>
      </c>
      <c r="H4679" s="7">
        <v>17015003</v>
      </c>
      <c r="K4679">
        <f t="shared" si="1724"/>
        <v>1669.5083291352751</v>
      </c>
      <c r="L4679">
        <f t="shared" si="1725"/>
        <v>1642.8972116522305</v>
      </c>
      <c r="M4679">
        <f t="shared" si="1726"/>
        <v>550.11221507186178</v>
      </c>
      <c r="N4679">
        <f t="shared" si="1727"/>
        <v>0.21059202781278571</v>
      </c>
      <c r="O4679">
        <f t="shared" si="1728"/>
        <v>71.813814935728786</v>
      </c>
      <c r="P4679">
        <f t="shared" si="1729"/>
        <v>71.730907111304532</v>
      </c>
      <c r="Q4679">
        <f t="shared" si="1730"/>
        <v>-2.1306517247268175E-2</v>
      </c>
      <c r="R4679">
        <f t="shared" si="1731"/>
        <v>71.835121452976054</v>
      </c>
      <c r="S4679">
        <f t="shared" si="1732"/>
        <v>550.12641941669335</v>
      </c>
      <c r="T4679">
        <f t="shared" si="1733"/>
        <v>21.808930779561166</v>
      </c>
      <c r="U4679">
        <f t="shared" si="1720"/>
        <v>0.58712644258661117</v>
      </c>
      <c r="V4679" s="6">
        <f t="shared" si="1734"/>
        <v>267120.00000004191</v>
      </c>
      <c r="W4679">
        <f t="shared" si="1735"/>
        <v>21.804792354142471</v>
      </c>
      <c r="X4679">
        <f t="shared" si="1736"/>
        <v>549.95257107583495</v>
      </c>
      <c r="Y4679">
        <f t="shared" si="1737"/>
        <v>-7.7410848470663041E-2</v>
      </c>
      <c r="Z4679">
        <f t="shared" si="1738"/>
        <v>1.74526125369967E-6</v>
      </c>
      <c r="AA4679">
        <f t="shared" si="1739"/>
        <v>1.5876277162342832E-6</v>
      </c>
      <c r="AB4679">
        <f t="shared" si="1721"/>
        <v>1.0064919948111084</v>
      </c>
      <c r="AC4679">
        <f t="shared" si="1740"/>
        <v>1.8867505002891889</v>
      </c>
      <c r="AD4679">
        <f t="shared" si="1741"/>
        <v>-6.8020312935733711E-9</v>
      </c>
      <c r="AE4679">
        <f t="shared" si="1742"/>
        <v>2.0029133921454395E-5</v>
      </c>
      <c r="AF4679">
        <f t="shared" si="1743"/>
        <v>-3.3807066758491459E-5</v>
      </c>
      <c r="AG4679" t="str">
        <f t="shared" si="1722"/>
        <v>NaN</v>
      </c>
      <c r="AH4679" t="str">
        <f t="shared" si="1723"/>
        <v>NaN</v>
      </c>
    </row>
    <row r="4680" spans="1:34" ht="15">
      <c r="A4680" s="8">
        <v>43261.520138888889</v>
      </c>
      <c r="B4680" s="9">
        <v>-2.6200000000000001E-2</v>
      </c>
      <c r="C4680" s="7">
        <v>3.2019375210000001</v>
      </c>
      <c r="D4680" s="9">
        <v>2.4299999999999999E-2</v>
      </c>
      <c r="E4680" s="9">
        <v>2.4199999999999999E-2</v>
      </c>
      <c r="F4680" s="9">
        <v>2.41E-2</v>
      </c>
      <c r="G4680" s="7">
        <v>-5222817</v>
      </c>
      <c r="H4680" s="7">
        <v>17015003</v>
      </c>
      <c r="K4680">
        <f t="shared" si="1724"/>
        <v>1669.5083291352751</v>
      </c>
      <c r="L4680">
        <f t="shared" si="1725"/>
        <v>1642.8972116522305</v>
      </c>
      <c r="M4680">
        <f t="shared" si="1726"/>
        <v>550.11221507186178</v>
      </c>
      <c r="N4680">
        <f t="shared" si="1727"/>
        <v>0.21063383831168089</v>
      </c>
      <c r="O4680">
        <f t="shared" si="1728"/>
        <v>71.729658438893694</v>
      </c>
      <c r="P4680">
        <f t="shared" si="1729"/>
        <v>71.868687136393717</v>
      </c>
      <c r="Q4680">
        <f t="shared" si="1730"/>
        <v>-0.10546301408236047</v>
      </c>
      <c r="R4680">
        <f t="shared" si="1731"/>
        <v>71.835121452976054</v>
      </c>
      <c r="S4680">
        <f t="shared" si="1732"/>
        <v>550.18252374791666</v>
      </c>
      <c r="T4680">
        <f t="shared" si="1733"/>
        <v>21.813331884708028</v>
      </c>
      <c r="U4680">
        <f t="shared" si="1720"/>
        <v>0.58703710872246506</v>
      </c>
      <c r="V4680" s="6">
        <f t="shared" si="1734"/>
        <v>267180.00000023749</v>
      </c>
      <c r="W4680">
        <f t="shared" si="1735"/>
        <v>21.813536170984904</v>
      </c>
      <c r="X4680">
        <f t="shared" si="1736"/>
        <v>550.55915662482482</v>
      </c>
      <c r="Y4680">
        <f t="shared" si="1737"/>
        <v>-7.7893075355703445E-2</v>
      </c>
      <c r="Z4680">
        <f t="shared" si="1738"/>
        <v>1.1508594812991474E-6</v>
      </c>
      <c r="AA4680">
        <f t="shared" si="1739"/>
        <v>1.6287294597271767E-6</v>
      </c>
      <c r="AB4680">
        <f t="shared" si="1721"/>
        <v>1.0064928757589804</v>
      </c>
      <c r="AC4680">
        <f t="shared" si="1740"/>
        <v>1.8866443016219951</v>
      </c>
      <c r="AD4680">
        <f t="shared" si="1741"/>
        <v>-6.9345364685508355E-9</v>
      </c>
      <c r="AE4680">
        <f t="shared" si="1742"/>
        <v>2.3113523609682997E-5</v>
      </c>
      <c r="AF4680">
        <f t="shared" si="1743"/>
        <v>-2.9866361302551759E-5</v>
      </c>
      <c r="AG4680" t="str">
        <f t="shared" si="1722"/>
        <v>NaN</v>
      </c>
      <c r="AH4680" t="str">
        <f t="shared" si="1723"/>
        <v>NaN</v>
      </c>
    </row>
    <row r="4681" spans="1:34" ht="15">
      <c r="A4681" s="8">
        <v>43261.520833333336</v>
      </c>
      <c r="B4681" s="9">
        <v>-2.6200000000000001E-2</v>
      </c>
      <c r="C4681" s="7">
        <v>3.2022324470000001</v>
      </c>
      <c r="D4681" s="9">
        <v>2.4299999999999999E-2</v>
      </c>
      <c r="E4681" s="9">
        <v>2.4199999999999999E-2</v>
      </c>
      <c r="F4681" s="7">
        <v>2.4100480000000001E-2</v>
      </c>
      <c r="G4681" s="7">
        <v>-5223303</v>
      </c>
      <c r="H4681" s="7">
        <v>17015003</v>
      </c>
      <c r="K4681">
        <f t="shared" si="1724"/>
        <v>1669.5083291352751</v>
      </c>
      <c r="L4681">
        <f t="shared" si="1725"/>
        <v>1642.8965806965991</v>
      </c>
      <c r="M4681">
        <f t="shared" si="1726"/>
        <v>550.1120038009451</v>
      </c>
      <c r="N4681">
        <f t="shared" si="1727"/>
        <v>0.21072322579408148</v>
      </c>
      <c r="O4681">
        <f t="shared" si="1728"/>
        <v>71.729658438893694</v>
      </c>
      <c r="P4681">
        <f t="shared" si="1729"/>
        <v>71.868687136393717</v>
      </c>
      <c r="Q4681">
        <f t="shared" si="1730"/>
        <v>-0.10690969473748169</v>
      </c>
      <c r="R4681">
        <f t="shared" si="1731"/>
        <v>71.836568133631175</v>
      </c>
      <c r="S4681">
        <f t="shared" si="1732"/>
        <v>550.18327693077003</v>
      </c>
      <c r="T4681">
        <f t="shared" si="1733"/>
        <v>21.822741093381772</v>
      </c>
      <c r="U4681">
        <f t="shared" si="1720"/>
        <v>0.58684612010907455</v>
      </c>
      <c r="V4681" s="6">
        <f t="shared" si="1734"/>
        <v>267240.00000043306</v>
      </c>
      <c r="W4681">
        <f t="shared" si="1735"/>
        <v>21.822058181551775</v>
      </c>
      <c r="X4681">
        <f t="shared" si="1736"/>
        <v>551.03600456255481</v>
      </c>
      <c r="Y4681">
        <f t="shared" si="1737"/>
        <v>-5.8268726755225471E-3</v>
      </c>
      <c r="Z4681">
        <f t="shared" si="1738"/>
        <v>1.5176182502924422E-6</v>
      </c>
      <c r="AA4681">
        <f t="shared" si="1739"/>
        <v>1.5912404219820145E-6</v>
      </c>
      <c r="AB4681">
        <f t="shared" si="1721"/>
        <v>1.0063612253141099</v>
      </c>
      <c r="AC4681">
        <f t="shared" si="1740"/>
        <v>1.8864172574166977</v>
      </c>
      <c r="AD4681">
        <f t="shared" si="1741"/>
        <v>-9.055560624719748E-8</v>
      </c>
      <c r="AE4681">
        <f t="shared" si="1742"/>
        <v>2.5386147508085635E-5</v>
      </c>
      <c r="AF4681">
        <f t="shared" si="1743"/>
        <v>-3.5509910620421545E-4</v>
      </c>
      <c r="AG4681" t="str">
        <f t="shared" si="1722"/>
        <v>NaN</v>
      </c>
      <c r="AH4681" t="str">
        <f t="shared" si="1723"/>
        <v>NaN</v>
      </c>
    </row>
    <row r="4682" spans="1:34" ht="15">
      <c r="A4682" s="8">
        <v>43261.521527777775</v>
      </c>
      <c r="B4682" s="9">
        <v>-2.63E-2</v>
      </c>
      <c r="C4682" s="7">
        <v>3.2025083470000002</v>
      </c>
      <c r="D4682" s="9">
        <v>2.4400000000000002E-2</v>
      </c>
      <c r="E4682" s="9">
        <v>2.4199999999999999E-2</v>
      </c>
      <c r="F4682" s="9">
        <v>2.41E-2</v>
      </c>
      <c r="G4682" s="7">
        <v>-5223783</v>
      </c>
      <c r="H4682" s="7">
        <v>17015003</v>
      </c>
      <c r="K4682">
        <f t="shared" si="1724"/>
        <v>1675.8787422999503</v>
      </c>
      <c r="L4682">
        <f t="shared" si="1725"/>
        <v>1649.2676248169057</v>
      </c>
      <c r="M4682">
        <f t="shared" si="1726"/>
        <v>552.24530171421975</v>
      </c>
      <c r="N4682">
        <f t="shared" si="1727"/>
        <v>0.21080684679187184</v>
      </c>
      <c r="O4682">
        <f t="shared" si="1728"/>
        <v>72.030013543769329</v>
      </c>
      <c r="P4682">
        <f t="shared" si="1729"/>
        <v>71.868687136393717</v>
      </c>
      <c r="Q4682">
        <f t="shared" si="1730"/>
        <v>0.19489209079327452</v>
      </c>
      <c r="R4682">
        <f t="shared" si="1731"/>
        <v>71.835121452976054</v>
      </c>
      <c r="S4682">
        <f t="shared" si="1732"/>
        <v>552.11537365369088</v>
      </c>
      <c r="T4682">
        <f t="shared" si="1733"/>
        <v>21.831543303675495</v>
      </c>
      <c r="U4682">
        <f t="shared" si="1720"/>
        <v>0.58666745238078222</v>
      </c>
      <c r="V4682" s="6">
        <f t="shared" si="1734"/>
        <v>267300</v>
      </c>
      <c r="W4682">
        <f t="shared" si="1735"/>
        <v>21.830440103298788</v>
      </c>
      <c r="X4682">
        <f t="shared" si="1736"/>
        <v>551.52492273831876</v>
      </c>
      <c r="Y4682">
        <f t="shared" si="1737"/>
        <v>9.4291495616355789E-2</v>
      </c>
      <c r="Z4682">
        <f t="shared" si="1738"/>
        <v>1.7199696544814555E-6</v>
      </c>
      <c r="AA4682">
        <f t="shared" si="1739"/>
        <v>1.4832910864195205E-6</v>
      </c>
      <c r="AB4682">
        <f t="shared" si="1721"/>
        <v>1.0061543411529441</v>
      </c>
      <c r="AC4682">
        <f t="shared" si="1740"/>
        <v>1.8862048600823103</v>
      </c>
      <c r="AD4682">
        <f t="shared" si="1741"/>
        <v>5.2157891840363927E-9</v>
      </c>
      <c r="AE4682">
        <f t="shared" si="1742"/>
        <v>2.2810788992463133E-5</v>
      </c>
      <c r="AF4682">
        <f t="shared" si="1743"/>
        <v>2.2762017779513034E-5</v>
      </c>
      <c r="AG4682">
        <f t="shared" si="1722"/>
        <v>5.2157891840363924E-7</v>
      </c>
      <c r="AH4682">
        <f t="shared" si="1723"/>
        <v>0.22762017779513036</v>
      </c>
    </row>
    <row r="4683" spans="1:34" ht="15">
      <c r="A4683" s="8">
        <v>43261.522222222222</v>
      </c>
      <c r="B4683" s="9">
        <v>-2.63E-2</v>
      </c>
      <c r="C4683" s="7">
        <v>3.2028793840000001</v>
      </c>
      <c r="D4683" s="9">
        <v>2.4400000000000002E-2</v>
      </c>
      <c r="E4683" s="9">
        <v>2.4199999999999999E-2</v>
      </c>
      <c r="F4683" s="9">
        <v>2.41E-2</v>
      </c>
      <c r="G4683" s="7">
        <v>-5224268</v>
      </c>
      <c r="H4683" s="7">
        <v>17015003</v>
      </c>
      <c r="K4683">
        <f t="shared" si="1724"/>
        <v>1675.8787422999503</v>
      </c>
      <c r="L4683">
        <f t="shared" si="1725"/>
        <v>1649.2676248169057</v>
      </c>
      <c r="M4683">
        <f t="shared" si="1726"/>
        <v>552.24530171421975</v>
      </c>
      <c r="N4683">
        <f t="shared" si="1727"/>
        <v>0.21091930233430434</v>
      </c>
      <c r="O4683">
        <f t="shared" si="1728"/>
        <v>72.030013543769329</v>
      </c>
      <c r="P4683">
        <f t="shared" si="1729"/>
        <v>71.868687136393717</v>
      </c>
      <c r="Q4683">
        <f t="shared" si="1730"/>
        <v>0.19489209079327452</v>
      </c>
      <c r="R4683">
        <f t="shared" si="1731"/>
        <v>71.835121452976054</v>
      </c>
      <c r="S4683">
        <f t="shared" si="1732"/>
        <v>552.11537365369088</v>
      </c>
      <c r="T4683">
        <f t="shared" si="1733"/>
        <v>21.843380729194703</v>
      </c>
      <c r="U4683">
        <f t="shared" si="1720"/>
        <v>0.58642717569393044</v>
      </c>
      <c r="V4683" s="6">
        <f t="shared" si="1734"/>
        <v>267360.00000019558</v>
      </c>
      <c r="W4683">
        <f t="shared" si="1735"/>
        <v>21.838988377911868</v>
      </c>
      <c r="X4683">
        <f t="shared" si="1736"/>
        <v>552.1124764812613</v>
      </c>
      <c r="Y4683">
        <f t="shared" si="1737"/>
        <v>0.19489209079327452</v>
      </c>
      <c r="Z4683">
        <f t="shared" si="1738"/>
        <v>1.6693784713937937E-6</v>
      </c>
      <c r="AA4683">
        <f t="shared" si="1739"/>
        <v>1.364049765728039E-6</v>
      </c>
      <c r="AB4683">
        <f t="shared" si="1721"/>
        <v>1.0059712740643527</v>
      </c>
      <c r="AC4683">
        <f t="shared" si="1740"/>
        <v>1.8859192230045316</v>
      </c>
      <c r="AD4683">
        <f t="shared" si="1741"/>
        <v>2.3202586223025396E-9</v>
      </c>
      <c r="AE4683">
        <f t="shared" si="1742"/>
        <v>1.9312583940498844E-5</v>
      </c>
      <c r="AF4683">
        <f t="shared" si="1743"/>
        <v>1.195988618653456E-5</v>
      </c>
      <c r="AG4683">
        <f t="shared" si="1722"/>
        <v>2.3202586223025396E-7</v>
      </c>
      <c r="AH4683">
        <f t="shared" si="1723"/>
        <v>0.1195988618653456</v>
      </c>
    </row>
    <row r="4684" spans="1:34" ht="15">
      <c r="A4684" s="8">
        <v>43261.522916666669</v>
      </c>
      <c r="B4684" s="9">
        <v>-2.63E-2</v>
      </c>
      <c r="C4684" s="7">
        <v>3.203136255</v>
      </c>
      <c r="D4684" s="9">
        <v>2.4400000000000002E-2</v>
      </c>
      <c r="E4684" s="9">
        <v>2.4199999999999999E-2</v>
      </c>
      <c r="F4684" s="9">
        <v>2.41E-2</v>
      </c>
      <c r="G4684" s="7">
        <v>-5224751</v>
      </c>
      <c r="H4684" s="7">
        <v>17015003</v>
      </c>
      <c r="K4684">
        <f t="shared" si="1724"/>
        <v>1675.8787422999503</v>
      </c>
      <c r="L4684">
        <f t="shared" si="1725"/>
        <v>1649.2676248169057</v>
      </c>
      <c r="M4684">
        <f t="shared" si="1726"/>
        <v>552.24530171421975</v>
      </c>
      <c r="N4684">
        <f t="shared" si="1727"/>
        <v>0.2109971559382311</v>
      </c>
      <c r="O4684">
        <f t="shared" si="1728"/>
        <v>72.030013543769329</v>
      </c>
      <c r="P4684">
        <f t="shared" si="1729"/>
        <v>71.868687136393717</v>
      </c>
      <c r="Q4684">
        <f t="shared" si="1730"/>
        <v>0.19489209079327452</v>
      </c>
      <c r="R4684">
        <f t="shared" si="1731"/>
        <v>71.835121452976054</v>
      </c>
      <c r="S4684">
        <f t="shared" si="1732"/>
        <v>552.11537365369088</v>
      </c>
      <c r="T4684">
        <f t="shared" si="1733"/>
        <v>21.85157584539752</v>
      </c>
      <c r="U4684">
        <f t="shared" si="1720"/>
        <v>0.58626083079348035</v>
      </c>
      <c r="V4684" s="6">
        <f t="shared" si="1734"/>
        <v>267420.00000039116</v>
      </c>
      <c r="W4684">
        <f t="shared" si="1735"/>
        <v>21.846958791971581</v>
      </c>
      <c r="X4684">
        <f t="shared" si="1736"/>
        <v>552.7654782448991</v>
      </c>
      <c r="Y4684">
        <f t="shared" si="1737"/>
        <v>0.19489209079327452</v>
      </c>
      <c r="Z4684">
        <f t="shared" si="1738"/>
        <v>1.3405611039558504E-6</v>
      </c>
      <c r="AA4684">
        <f t="shared" si="1739"/>
        <v>1.3297226048272774E-6</v>
      </c>
      <c r="AB4684">
        <f t="shared" si="1721"/>
        <v>1.0059712740643527</v>
      </c>
      <c r="AC4684">
        <f t="shared" si="1740"/>
        <v>1.8857214748505577</v>
      </c>
      <c r="AD4684">
        <f t="shared" si="1741"/>
        <v>2.2616307024208462E-9</v>
      </c>
      <c r="AE4684">
        <f t="shared" si="1742"/>
        <v>2.0643423436349971E-5</v>
      </c>
      <c r="AF4684">
        <f t="shared" si="1743"/>
        <v>1.0906138442690583E-5</v>
      </c>
      <c r="AG4684">
        <f t="shared" si="1722"/>
        <v>2.2616307024208461E-7</v>
      </c>
      <c r="AH4684">
        <f t="shared" si="1723"/>
        <v>0.10906138442690584</v>
      </c>
    </row>
    <row r="4685" spans="1:34" ht="15">
      <c r="A4685" s="8">
        <v>43261.523611111108</v>
      </c>
      <c r="B4685" s="9">
        <v>-2.64E-2</v>
      </c>
      <c r="C4685" s="7">
        <v>3.2033836130000002</v>
      </c>
      <c r="D4685" s="9">
        <v>2.4400000000000002E-2</v>
      </c>
      <c r="E4685" s="9">
        <v>2.4199999999999999E-2</v>
      </c>
      <c r="F4685" s="9">
        <v>2.41E-2</v>
      </c>
      <c r="G4685" s="7">
        <v>-5225234</v>
      </c>
      <c r="H4685" s="7">
        <v>17015003</v>
      </c>
      <c r="K4685">
        <f t="shared" si="1724"/>
        <v>1682.2491554646253</v>
      </c>
      <c r="L4685">
        <f t="shared" si="1725"/>
        <v>1655.6380379815807</v>
      </c>
      <c r="M4685">
        <f t="shared" si="1726"/>
        <v>554.3783883565776</v>
      </c>
      <c r="N4685">
        <f t="shared" si="1727"/>
        <v>0.21107212629985284</v>
      </c>
      <c r="O4685">
        <f t="shared" si="1728"/>
        <v>72.030013543769329</v>
      </c>
      <c r="P4685">
        <f t="shared" si="1729"/>
        <v>71.868687136393717</v>
      </c>
      <c r="Q4685">
        <f t="shared" si="1730"/>
        <v>0.19489209079327452</v>
      </c>
      <c r="R4685">
        <f t="shared" si="1731"/>
        <v>71.835121452976054</v>
      </c>
      <c r="S4685">
        <f t="shared" si="1732"/>
        <v>554.24846029604873</v>
      </c>
      <c r="T4685">
        <f t="shared" si="1733"/>
        <v>21.859467462410336</v>
      </c>
      <c r="U4685">
        <f t="shared" si="1720"/>
        <v>0.58610064633557901</v>
      </c>
      <c r="V4685" s="6">
        <f t="shared" si="1734"/>
        <v>267479.99999995809</v>
      </c>
      <c r="W4685">
        <f t="shared" si="1735"/>
        <v>21.855241483626578</v>
      </c>
      <c r="X4685">
        <f t="shared" si="1736"/>
        <v>553.25439642066306</v>
      </c>
      <c r="Y4685">
        <f t="shared" si="1737"/>
        <v>0.19489209079327452</v>
      </c>
      <c r="Z4685">
        <f t="shared" si="1738"/>
        <v>1.2393893898142825E-6</v>
      </c>
      <c r="AA4685">
        <f t="shared" si="1739"/>
        <v>1.2782316722815735E-6</v>
      </c>
      <c r="AB4685">
        <f t="shared" si="1721"/>
        <v>1.0059481851930849</v>
      </c>
      <c r="AC4685">
        <f t="shared" si="1740"/>
        <v>1.8855310501320384</v>
      </c>
      <c r="AD4685">
        <f t="shared" si="1741"/>
        <v>2.1738338924814458E-9</v>
      </c>
      <c r="AE4685">
        <f t="shared" si="1742"/>
        <v>2.3107788188934995E-5</v>
      </c>
      <c r="AF4685">
        <f t="shared" si="1743"/>
        <v>9.364810927502078E-6</v>
      </c>
      <c r="AG4685">
        <f t="shared" si="1722"/>
        <v>2.1738338924814457E-7</v>
      </c>
      <c r="AH4685">
        <f t="shared" si="1723"/>
        <v>9.3648109275020777E-2</v>
      </c>
    </row>
    <row r="4686" spans="1:34" ht="15">
      <c r="A4686" s="8">
        <v>43261.524305555555</v>
      </c>
      <c r="B4686" s="7">
        <v>-2.6379067999999999E-2</v>
      </c>
      <c r="C4686" s="7">
        <v>3.2036024300000001</v>
      </c>
      <c r="D4686" s="9">
        <v>2.4400000000000002E-2</v>
      </c>
      <c r="E4686" s="9">
        <v>2.4199999999999999E-2</v>
      </c>
      <c r="F4686" s="9">
        <v>2.41E-2</v>
      </c>
      <c r="G4686" s="7">
        <v>-5225716</v>
      </c>
      <c r="H4686" s="7">
        <v>17015003</v>
      </c>
      <c r="K4686">
        <f t="shared" si="1724"/>
        <v>1680.9157005809955</v>
      </c>
      <c r="L4686">
        <f t="shared" si="1725"/>
        <v>1654.3045830979509</v>
      </c>
      <c r="M4686">
        <f t="shared" si="1726"/>
        <v>553.93189066059915</v>
      </c>
      <c r="N4686">
        <f t="shared" si="1727"/>
        <v>0.21113844632839029</v>
      </c>
      <c r="O4686">
        <f t="shared" si="1728"/>
        <v>72.030013543769329</v>
      </c>
      <c r="P4686">
        <f t="shared" si="1729"/>
        <v>71.868687136393717</v>
      </c>
      <c r="Q4686">
        <f t="shared" si="1730"/>
        <v>0.19489209079327452</v>
      </c>
      <c r="R4686">
        <f t="shared" si="1731"/>
        <v>71.835121452976054</v>
      </c>
      <c r="S4686">
        <f t="shared" si="1732"/>
        <v>553.80196260007028</v>
      </c>
      <c r="T4686">
        <f t="shared" si="1733"/>
        <v>21.866448518045857</v>
      </c>
      <c r="U4686">
        <f t="shared" si="1720"/>
        <v>0.58595894450048747</v>
      </c>
      <c r="V4686" s="6">
        <f t="shared" si="1734"/>
        <v>267540.00000015367</v>
      </c>
      <c r="W4686">
        <f t="shared" si="1735"/>
        <v>21.862549399268403</v>
      </c>
      <c r="X4686">
        <f t="shared" si="1736"/>
        <v>553.74403421645275</v>
      </c>
      <c r="Y4686">
        <f t="shared" si="1737"/>
        <v>0.19489209079327452</v>
      </c>
      <c r="Z4686">
        <f t="shared" si="1738"/>
        <v>9.1057200885929937E-7</v>
      </c>
      <c r="AA4686">
        <f t="shared" si="1739"/>
        <v>1.1662169025812951E-6</v>
      </c>
      <c r="AB4686">
        <f t="shared" si="1721"/>
        <v>1.0059530033678883</v>
      </c>
      <c r="AC4686">
        <f t="shared" si="1740"/>
        <v>1.8853625972595534</v>
      </c>
      <c r="AD4686">
        <f t="shared" si="1741"/>
        <v>1.9831579775890222E-9</v>
      </c>
      <c r="AE4686">
        <f t="shared" si="1742"/>
        <v>1.8309078864291288E-5</v>
      </c>
      <c r="AF4686">
        <f t="shared" si="1743"/>
        <v>1.0782559217010018E-5</v>
      </c>
      <c r="AG4686">
        <f t="shared" si="1722"/>
        <v>1.9831579775890221E-7</v>
      </c>
      <c r="AH4686">
        <f t="shared" si="1723"/>
        <v>0.10782559217010017</v>
      </c>
    </row>
    <row r="4687" spans="1:34" ht="15">
      <c r="A4687" s="8">
        <v>43261.525000000001</v>
      </c>
      <c r="B4687" s="9">
        <v>-2.64E-2</v>
      </c>
      <c r="C4687" s="7">
        <v>3.2037261090000002</v>
      </c>
      <c r="D4687" s="9">
        <v>2.4400000000000002E-2</v>
      </c>
      <c r="E4687" s="9">
        <v>2.4199999999999999E-2</v>
      </c>
      <c r="F4687" s="9">
        <v>2.41E-2</v>
      </c>
      <c r="G4687" s="7">
        <v>-5226198</v>
      </c>
      <c r="H4687" s="7">
        <v>17015003</v>
      </c>
      <c r="K4687">
        <f t="shared" si="1724"/>
        <v>1682.2491554646253</v>
      </c>
      <c r="L4687">
        <f t="shared" si="1725"/>
        <v>1655.6380379815807</v>
      </c>
      <c r="M4687">
        <f t="shared" si="1726"/>
        <v>554.3783883565776</v>
      </c>
      <c r="N4687">
        <f t="shared" si="1727"/>
        <v>0.21117593150920116</v>
      </c>
      <c r="O4687">
        <f t="shared" si="1728"/>
        <v>72.030013543769329</v>
      </c>
      <c r="P4687">
        <f t="shared" si="1729"/>
        <v>71.868687136393717</v>
      </c>
      <c r="Q4687">
        <f t="shared" si="1730"/>
        <v>0.19489209079327452</v>
      </c>
      <c r="R4687">
        <f t="shared" si="1731"/>
        <v>71.835121452976054</v>
      </c>
      <c r="S4687">
        <f t="shared" si="1732"/>
        <v>554.24846029604873</v>
      </c>
      <c r="T4687">
        <f t="shared" si="1733"/>
        <v>21.870394326552265</v>
      </c>
      <c r="U4687">
        <f t="shared" si="1720"/>
        <v>0.58587885227153658</v>
      </c>
      <c r="V4687" s="6">
        <f t="shared" si="1734"/>
        <v>267600.00000034925</v>
      </c>
      <c r="W4687">
        <f t="shared" si="1735"/>
        <v>21.869638426589344</v>
      </c>
      <c r="X4687">
        <f t="shared" si="1736"/>
        <v>554.39486888955378</v>
      </c>
      <c r="Y4687">
        <f t="shared" si="1737"/>
        <v>9.4428156410382755E-2</v>
      </c>
      <c r="Z4687">
        <f t="shared" si="1738"/>
        <v>9.1056935499381615E-7</v>
      </c>
      <c r="AA4687">
        <f t="shared" si="1739"/>
        <v>1.1156299063603742E-6</v>
      </c>
      <c r="AB4687">
        <f t="shared" si="1721"/>
        <v>1.0061302966982126</v>
      </c>
      <c r="AC4687">
        <f t="shared" si="1740"/>
        <v>1.8852673849002939</v>
      </c>
      <c r="AD4687">
        <f t="shared" si="1741"/>
        <v>3.9153347479717563E-9</v>
      </c>
      <c r="AE4687">
        <f t="shared" si="1742"/>
        <v>1.5333960641453606E-5</v>
      </c>
      <c r="AF4687">
        <f t="shared" si="1743"/>
        <v>2.5418246700268398E-5</v>
      </c>
      <c r="AG4687">
        <f t="shared" si="1722"/>
        <v>3.9153347479717565E-7</v>
      </c>
      <c r="AH4687">
        <f t="shared" si="1723"/>
        <v>0.25418246700268399</v>
      </c>
    </row>
    <row r="4688" spans="1:34" ht="15">
      <c r="A4688" s="8">
        <v>43261.525694444441</v>
      </c>
      <c r="B4688" s="9">
        <v>-2.64E-2</v>
      </c>
      <c r="C4688" s="7">
        <v>3.2039449250000001</v>
      </c>
      <c r="D4688" s="9">
        <v>2.4400000000000002E-2</v>
      </c>
      <c r="E4688" s="9">
        <v>2.4199999999999999E-2</v>
      </c>
      <c r="F4688" s="9">
        <v>2.4199999999999999E-2</v>
      </c>
      <c r="G4688" s="7">
        <v>-5226681</v>
      </c>
      <c r="H4688" s="7">
        <v>17015003</v>
      </c>
      <c r="K4688">
        <f t="shared" si="1724"/>
        <v>1682.2491554646253</v>
      </c>
      <c r="L4688">
        <f t="shared" si="1725"/>
        <v>1655.5065888916915</v>
      </c>
      <c r="M4688">
        <f t="shared" si="1726"/>
        <v>554.33437358225376</v>
      </c>
      <c r="N4688">
        <f t="shared" si="1727"/>
        <v>0.21124225123465415</v>
      </c>
      <c r="O4688">
        <f t="shared" si="1728"/>
        <v>72.030013543769329</v>
      </c>
      <c r="P4688">
        <f t="shared" si="1729"/>
        <v>71.868687136393717</v>
      </c>
      <c r="Q4688">
        <f t="shared" si="1730"/>
        <v>-0.10649971235540079</v>
      </c>
      <c r="R4688">
        <f t="shared" si="1731"/>
        <v>72.136513256124729</v>
      </c>
      <c r="S4688">
        <f t="shared" si="1732"/>
        <v>554.40537339049069</v>
      </c>
      <c r="T4688">
        <f t="shared" si="1733"/>
        <v>21.877375350284158</v>
      </c>
      <c r="U4688">
        <f t="shared" si="1720"/>
        <v>0.5857371510840268</v>
      </c>
      <c r="V4688" s="6">
        <f t="shared" si="1734"/>
        <v>267659.99999991618</v>
      </c>
      <c r="W4688">
        <f t="shared" si="1735"/>
        <v>21.876333458859293</v>
      </c>
      <c r="X4688">
        <f t="shared" si="1736"/>
        <v>555.04781271604895</v>
      </c>
      <c r="Y4688">
        <f t="shared" si="1737"/>
        <v>-6.0357779725090195E-3</v>
      </c>
      <c r="Z4688">
        <f t="shared" si="1738"/>
        <v>1.1571817224725164E-6</v>
      </c>
      <c r="AA4688">
        <f t="shared" si="1739"/>
        <v>1.1065966226463699E-6</v>
      </c>
      <c r="AB4688">
        <f t="shared" si="1721"/>
        <v>1.0063129118841549</v>
      </c>
      <c r="AC4688">
        <f t="shared" si="1740"/>
        <v>1.8850989327976431</v>
      </c>
      <c r="AD4688">
        <f t="shared" si="1741"/>
        <v>-6.0752973585483728E-8</v>
      </c>
      <c r="AE4688">
        <f t="shared" si="1742"/>
        <v>1.6583987204782528E-5</v>
      </c>
      <c r="AF4688">
        <f t="shared" si="1743"/>
        <v>-3.6467804802251967E-4</v>
      </c>
      <c r="AG4688" t="str">
        <f t="shared" si="1722"/>
        <v>NaN</v>
      </c>
      <c r="AH4688" t="str">
        <f t="shared" si="1723"/>
        <v>NaN</v>
      </c>
    </row>
    <row r="4689" spans="1:34" ht="15">
      <c r="A4689" s="8">
        <v>43261.526388888888</v>
      </c>
      <c r="B4689" s="7">
        <v>-2.6460113E-2</v>
      </c>
      <c r="C4689" s="7">
        <v>3.2041613629999999</v>
      </c>
      <c r="D4689" s="9">
        <v>2.4400000000000002E-2</v>
      </c>
      <c r="E4689" s="9">
        <v>2.4199999999999999E-2</v>
      </c>
      <c r="F4689" s="9">
        <v>2.4199999999999999E-2</v>
      </c>
      <c r="G4689" s="7">
        <v>-5227163</v>
      </c>
      <c r="H4689" s="7">
        <v>17015003</v>
      </c>
      <c r="K4689">
        <f t="shared" si="1724"/>
        <v>1686.0786019303066</v>
      </c>
      <c r="L4689">
        <f t="shared" si="1725"/>
        <v>1659.3360353573728</v>
      </c>
      <c r="M4689">
        <f t="shared" si="1726"/>
        <v>555.61663595557434</v>
      </c>
      <c r="N4689">
        <f t="shared" si="1727"/>
        <v>0.21130785022530196</v>
      </c>
      <c r="O4689">
        <f t="shared" si="1728"/>
        <v>72.030013543769329</v>
      </c>
      <c r="P4689">
        <f t="shared" si="1729"/>
        <v>71.868687136393717</v>
      </c>
      <c r="Q4689">
        <f t="shared" si="1730"/>
        <v>-0.10649971235540079</v>
      </c>
      <c r="R4689">
        <f t="shared" si="1731"/>
        <v>72.136513256124729</v>
      </c>
      <c r="S4689">
        <f t="shared" si="1732"/>
        <v>555.68763576381127</v>
      </c>
      <c r="T4689">
        <f t="shared" si="1733"/>
        <v>21.884280507194454</v>
      </c>
      <c r="U4689">
        <f t="shared" si="1720"/>
        <v>0.58559698984525876</v>
      </c>
      <c r="V4689" s="6">
        <f t="shared" si="1734"/>
        <v>267720.00000011176</v>
      </c>
      <c r="W4689">
        <f t="shared" si="1735"/>
        <v>21.882870889673065</v>
      </c>
      <c r="X4689">
        <f t="shared" si="1736"/>
        <v>555.5521337177039</v>
      </c>
      <c r="Y4689">
        <f t="shared" si="1737"/>
        <v>-0.10649971235540079</v>
      </c>
      <c r="Z4689">
        <f t="shared" si="1738"/>
        <v>9.3586626657950811E-7</v>
      </c>
      <c r="AA4689">
        <f t="shared" si="1739"/>
        <v>9.9413026542183885E-7</v>
      </c>
      <c r="AB4689">
        <f t="shared" si="1721"/>
        <v>1.0064799748995572</v>
      </c>
      <c r="AC4689">
        <f t="shared" si="1740"/>
        <v>1.8849323113613978</v>
      </c>
      <c r="AD4689">
        <f t="shared" si="1741"/>
        <v>-3.0929145912996651E-9</v>
      </c>
      <c r="AE4689">
        <f t="shared" si="1742"/>
        <v>1.8221065753731613E-5</v>
      </c>
      <c r="AF4689">
        <f t="shared" si="1743"/>
        <v>-1.6897606333433807E-5</v>
      </c>
      <c r="AG4689" t="str">
        <f t="shared" si="1722"/>
        <v>NaN</v>
      </c>
      <c r="AH4689" t="str">
        <f t="shared" si="1723"/>
        <v>NaN</v>
      </c>
    </row>
    <row r="4690" spans="1:34" ht="15">
      <c r="A4690" s="8">
        <v>43261.527083333334</v>
      </c>
      <c r="B4690" s="9">
        <v>-2.6499999999999999E-2</v>
      </c>
      <c r="C4690" s="7">
        <v>3.2042969349999999</v>
      </c>
      <c r="D4690" s="9">
        <v>2.4400000000000002E-2</v>
      </c>
      <c r="E4690" s="9">
        <v>2.4199999999999999E-2</v>
      </c>
      <c r="F4690" s="9">
        <v>2.4199999999999999E-2</v>
      </c>
      <c r="G4690" s="7">
        <v>-5227645</v>
      </c>
      <c r="H4690" s="7">
        <v>17015003</v>
      </c>
      <c r="K4690">
        <f t="shared" si="1724"/>
        <v>1688.6195686293004</v>
      </c>
      <c r="L4690">
        <f t="shared" si="1725"/>
        <v>1661.8770020563666</v>
      </c>
      <c r="M4690">
        <f t="shared" si="1726"/>
        <v>556.46746022461161</v>
      </c>
      <c r="N4690">
        <f t="shared" si="1727"/>
        <v>0.21134893998939197</v>
      </c>
      <c r="O4690">
        <f t="shared" si="1728"/>
        <v>72.030013543769329</v>
      </c>
      <c r="P4690">
        <f t="shared" si="1729"/>
        <v>71.868687136393717</v>
      </c>
      <c r="Q4690">
        <f t="shared" si="1730"/>
        <v>-0.10649971235540079</v>
      </c>
      <c r="R4690">
        <f t="shared" si="1731"/>
        <v>72.136513256124729</v>
      </c>
      <c r="S4690">
        <f t="shared" si="1732"/>
        <v>556.53846003284855</v>
      </c>
      <c r="T4690">
        <f t="shared" si="1733"/>
        <v>21.888605745519719</v>
      </c>
      <c r="U4690">
        <f t="shared" si="1720"/>
        <v>0.58550919592985418</v>
      </c>
      <c r="V4690" s="6">
        <f t="shared" si="1734"/>
        <v>267780.00000030734</v>
      </c>
      <c r="W4690">
        <f t="shared" si="1735"/>
        <v>21.888999730754215</v>
      </c>
      <c r="X4690">
        <f t="shared" si="1736"/>
        <v>556.05603443367067</v>
      </c>
      <c r="Y4690">
        <f t="shared" si="1737"/>
        <v>-0.10649971235540079</v>
      </c>
      <c r="Z4690">
        <f t="shared" si="1738"/>
        <v>1.3152694978473473E-6</v>
      </c>
      <c r="AA4690">
        <f t="shared" si="1739"/>
        <v>9.3360604947957901E-7</v>
      </c>
      <c r="AB4690">
        <f t="shared" si="1721"/>
        <v>1.0064700185787148</v>
      </c>
      <c r="AC4690">
        <f t="shared" si="1740"/>
        <v>1.884827943360609</v>
      </c>
      <c r="AD4690">
        <f t="shared" si="1741"/>
        <v>-2.9044522534519444E-9</v>
      </c>
      <c r="AE4690">
        <f t="shared" si="1742"/>
        <v>1.4840254353674389E-5</v>
      </c>
      <c r="AF4690">
        <f t="shared" si="1743"/>
        <v>-1.9482914869079241E-5</v>
      </c>
      <c r="AG4690" t="str">
        <f t="shared" si="1722"/>
        <v>NaN</v>
      </c>
      <c r="AH4690" t="str">
        <f t="shared" si="1723"/>
        <v>NaN</v>
      </c>
    </row>
    <row r="4691" spans="1:34" ht="15">
      <c r="A4691" s="8">
        <v>43261.527777777781</v>
      </c>
      <c r="B4691" s="9">
        <v>-2.6499999999999999E-2</v>
      </c>
      <c r="C4691" s="7">
        <v>3.2046560789999998</v>
      </c>
      <c r="D4691" s="9">
        <v>2.4400000000000002E-2</v>
      </c>
      <c r="E4691" s="7">
        <v>2.4241681000000001E-2</v>
      </c>
      <c r="F4691" s="9">
        <v>2.4199999999999999E-2</v>
      </c>
      <c r="G4691" s="7">
        <v>-5228129</v>
      </c>
      <c r="H4691" s="7">
        <v>17015003</v>
      </c>
      <c r="K4691">
        <f t="shared" si="1724"/>
        <v>1688.6195686293004</v>
      </c>
      <c r="L4691">
        <f t="shared" si="1725"/>
        <v>1661.8770020563666</v>
      </c>
      <c r="M4691">
        <f t="shared" si="1726"/>
        <v>556.46746022461161</v>
      </c>
      <c r="N4691">
        <f t="shared" si="1727"/>
        <v>0.2114577909485453</v>
      </c>
      <c r="O4691">
        <f t="shared" si="1728"/>
        <v>72.030013543769329</v>
      </c>
      <c r="P4691">
        <f t="shared" si="1729"/>
        <v>71.993435897678467</v>
      </c>
      <c r="Q4691">
        <f t="shared" si="1730"/>
        <v>-0.10649971235540079</v>
      </c>
      <c r="R4691">
        <f t="shared" si="1731"/>
        <v>72.136513256124729</v>
      </c>
      <c r="S4691">
        <f t="shared" si="1732"/>
        <v>556.53846003284855</v>
      </c>
      <c r="T4691">
        <f t="shared" si="1733"/>
        <v>21.90006374122007</v>
      </c>
      <c r="U4691">
        <f t="shared" si="1720"/>
        <v>0.5852766209294562</v>
      </c>
      <c r="V4691" s="6">
        <f t="shared" si="1734"/>
        <v>267840.00000050291</v>
      </c>
      <c r="W4691">
        <f t="shared" si="1735"/>
        <v>21.894708310284027</v>
      </c>
      <c r="X4691">
        <f t="shared" si="1736"/>
        <v>556.70903619730825</v>
      </c>
      <c r="Y4691">
        <f t="shared" si="1737"/>
        <v>-8.3125076910296983E-2</v>
      </c>
      <c r="Z4691">
        <f t="shared" si="1738"/>
        <v>1.2773281179578194E-6</v>
      </c>
      <c r="AA4691">
        <f t="shared" si="1739"/>
        <v>9.3496119395864054E-7</v>
      </c>
      <c r="AB4691">
        <f t="shared" si="1721"/>
        <v>1.0064278071028738</v>
      </c>
      <c r="AC4691">
        <f t="shared" si="1740"/>
        <v>1.8845514619243597</v>
      </c>
      <c r="AD4691">
        <f t="shared" si="1741"/>
        <v>-3.7260341775122297E-9</v>
      </c>
      <c r="AE4691">
        <f t="shared" si="1742"/>
        <v>1.4149031854339756E-5</v>
      </c>
      <c r="AF4691">
        <f t="shared" si="1743"/>
        <v>-2.6215077492925998E-5</v>
      </c>
      <c r="AG4691" t="str">
        <f t="shared" si="1722"/>
        <v>NaN</v>
      </c>
      <c r="AH4691" t="str">
        <f t="shared" si="1723"/>
        <v>NaN</v>
      </c>
    </row>
    <row r="4692" spans="1:34" ht="15">
      <c r="A4692" s="8">
        <v>43261.52847222222</v>
      </c>
      <c r="B4692" s="9">
        <v>-2.6499999999999999E-2</v>
      </c>
      <c r="C4692" s="7">
        <v>3.2047773799999999</v>
      </c>
      <c r="D4692" s="7">
        <v>2.4423347000000001E-2</v>
      </c>
      <c r="E4692" s="9">
        <v>2.4199999999999999E-2</v>
      </c>
      <c r="F4692" s="9">
        <v>2.4199999999999999E-2</v>
      </c>
      <c r="G4692" s="7">
        <v>-5228610</v>
      </c>
      <c r="H4692" s="7">
        <v>17015003</v>
      </c>
      <c r="K4692">
        <f t="shared" si="1724"/>
        <v>1688.6195686293004</v>
      </c>
      <c r="L4692">
        <f t="shared" si="1725"/>
        <v>1661.8770020563666</v>
      </c>
      <c r="M4692">
        <f t="shared" si="1726"/>
        <v>556.46746022461161</v>
      </c>
      <c r="N4692">
        <f t="shared" si="1727"/>
        <v>0.211494555394551</v>
      </c>
      <c r="O4692">
        <f t="shared" si="1728"/>
        <v>72.10013745010464</v>
      </c>
      <c r="P4692">
        <f t="shared" si="1729"/>
        <v>71.868687136393717</v>
      </c>
      <c r="Q4692">
        <f t="shared" si="1730"/>
        <v>-3.6375806020089385E-2</v>
      </c>
      <c r="R4692">
        <f t="shared" si="1731"/>
        <v>72.136513256124729</v>
      </c>
      <c r="S4692">
        <f t="shared" si="1732"/>
        <v>556.4917107619583</v>
      </c>
      <c r="T4692">
        <f t="shared" si="1733"/>
        <v>21.903933682904878</v>
      </c>
      <c r="U4692">
        <f t="shared" si="1720"/>
        <v>0.5851980686492475</v>
      </c>
      <c r="V4692" s="6">
        <f t="shared" si="1734"/>
        <v>267900.00000006985</v>
      </c>
      <c r="W4692">
        <f t="shared" si="1735"/>
        <v>21.900139632582921</v>
      </c>
      <c r="X4692">
        <f t="shared" si="1736"/>
        <v>557.19795437307221</v>
      </c>
      <c r="Y4692">
        <f t="shared" si="1737"/>
        <v>-6.5087782131191332E-2</v>
      </c>
      <c r="Z4692">
        <f t="shared" si="1738"/>
        <v>4.5212488924256493E-7</v>
      </c>
      <c r="AA4692">
        <f t="shared" si="1739"/>
        <v>9.2773464294854986E-7</v>
      </c>
      <c r="AB4692">
        <f t="shared" si="1721"/>
        <v>1.0063952341528235</v>
      </c>
      <c r="AC4692">
        <f t="shared" si="1740"/>
        <v>1.8844580802315052</v>
      </c>
      <c r="AD4692">
        <f t="shared" si="1741"/>
        <v>-4.7215880095446504E-9</v>
      </c>
      <c r="AE4692">
        <f t="shared" si="1742"/>
        <v>1.5665678592969719E-5</v>
      </c>
      <c r="AF4692">
        <f t="shared" si="1743"/>
        <v>-3.0003361397891851E-5</v>
      </c>
      <c r="AG4692" t="str">
        <f t="shared" si="1722"/>
        <v>NaN</v>
      </c>
      <c r="AH4692" t="str">
        <f t="shared" si="1723"/>
        <v>NaN</v>
      </c>
    </row>
    <row r="4693" spans="1:34" ht="15">
      <c r="A4693" s="8">
        <v>43261.529166666667</v>
      </c>
      <c r="B4693" s="9">
        <v>-2.6599999999999999E-2</v>
      </c>
      <c r="C4693" s="7">
        <v>3.204826138</v>
      </c>
      <c r="D4693" s="9">
        <v>2.4400000000000002E-2</v>
      </c>
      <c r="E4693" s="9">
        <v>2.4299999999999999E-2</v>
      </c>
      <c r="F4693" s="7">
        <v>2.4182045999999999E-2</v>
      </c>
      <c r="G4693" s="7">
        <v>-5229094</v>
      </c>
      <c r="H4693" s="7">
        <v>17015003</v>
      </c>
      <c r="K4693">
        <f t="shared" si="1724"/>
        <v>1694.9899817939756</v>
      </c>
      <c r="L4693">
        <f t="shared" si="1725"/>
        <v>1668.2710155906404</v>
      </c>
      <c r="M4693">
        <f t="shared" si="1726"/>
        <v>558.60844927955156</v>
      </c>
      <c r="N4693">
        <f t="shared" si="1727"/>
        <v>0.21150933318581697</v>
      </c>
      <c r="O4693">
        <f t="shared" si="1728"/>
        <v>72.030013543769329</v>
      </c>
      <c r="P4693">
        <f t="shared" si="1729"/>
        <v>72.167981206317023</v>
      </c>
      <c r="Q4693">
        <f t="shared" si="1730"/>
        <v>-5.2387828018083837E-2</v>
      </c>
      <c r="R4693">
        <f t="shared" si="1731"/>
        <v>72.082401371787412</v>
      </c>
      <c r="S4693">
        <f t="shared" si="1732"/>
        <v>558.64337449823029</v>
      </c>
      <c r="T4693">
        <f t="shared" si="1733"/>
        <v>21.905489239880243</v>
      </c>
      <c r="U4693">
        <f t="shared" si="1720"/>
        <v>0.58516649387180586</v>
      </c>
      <c r="V4693" s="6">
        <f t="shared" si="1734"/>
        <v>267960.00000026543</v>
      </c>
      <c r="W4693">
        <f t="shared" si="1735"/>
        <v>21.905640998064687</v>
      </c>
      <c r="X4693">
        <f t="shared" si="1736"/>
        <v>557.72121852545001</v>
      </c>
      <c r="Y4693">
        <f t="shared" si="1737"/>
        <v>-6.5087782131191332E-2</v>
      </c>
      <c r="Z4693">
        <f t="shared" si="1738"/>
        <v>4.8690249726348019E-7</v>
      </c>
      <c r="AA4693">
        <f t="shared" si="1739"/>
        <v>9.0424749772733596E-7</v>
      </c>
      <c r="AB4693">
        <f t="shared" si="1721"/>
        <v>1.006370603229348</v>
      </c>
      <c r="AC4693">
        <f t="shared" si="1740"/>
        <v>1.8844205446416897</v>
      </c>
      <c r="AD4693">
        <f t="shared" si="1741"/>
        <v>-4.6019614915046985E-9</v>
      </c>
      <c r="AE4693">
        <f t="shared" si="1742"/>
        <v>1.568240338783831E-5</v>
      </c>
      <c r="AF4693">
        <f t="shared" si="1743"/>
        <v>-2.9212006963320336E-5</v>
      </c>
      <c r="AG4693" t="str">
        <f t="shared" si="1722"/>
        <v>NaN</v>
      </c>
      <c r="AH4693" t="str">
        <f t="shared" si="1723"/>
        <v>NaN</v>
      </c>
    </row>
    <row r="4694" spans="1:34" ht="15">
      <c r="A4694" s="8">
        <v>43261.529861111114</v>
      </c>
      <c r="B4694" s="9">
        <v>-2.6599999999999999E-2</v>
      </c>
      <c r="C4694" s="7">
        <v>3.2049605200000002</v>
      </c>
      <c r="D4694" s="9">
        <v>2.4400000000000002E-2</v>
      </c>
      <c r="E4694" s="9">
        <v>2.4299999999999999E-2</v>
      </c>
      <c r="F4694" s="9">
        <v>2.4199999999999999E-2</v>
      </c>
      <c r="G4694" s="7">
        <v>-5229577</v>
      </c>
      <c r="H4694" s="7">
        <v>17015003</v>
      </c>
      <c r="K4694">
        <f t="shared" si="1724"/>
        <v>1694.9899817939756</v>
      </c>
      <c r="L4694">
        <f t="shared" si="1725"/>
        <v>1668.2474152210418</v>
      </c>
      <c r="M4694">
        <f t="shared" si="1726"/>
        <v>558.60054686696947</v>
      </c>
      <c r="N4694">
        <f t="shared" si="1727"/>
        <v>0.21155006227941997</v>
      </c>
      <c r="O4694">
        <f t="shared" si="1728"/>
        <v>72.030013543769329</v>
      </c>
      <c r="P4694">
        <f t="shared" si="1729"/>
        <v>72.167981206317023</v>
      </c>
      <c r="Q4694">
        <f t="shared" si="1730"/>
        <v>-0.10649971235540079</v>
      </c>
      <c r="R4694">
        <f t="shared" si="1731"/>
        <v>72.136513256124729</v>
      </c>
      <c r="S4694">
        <f t="shared" si="1732"/>
        <v>558.6715466752064</v>
      </c>
      <c r="T4694">
        <f t="shared" si="1733"/>
        <v>21.909776512891085</v>
      </c>
      <c r="U4694">
        <f t="shared" si="1720"/>
        <v>0.58507947057835374</v>
      </c>
      <c r="V4694" s="6">
        <f t="shared" si="1734"/>
        <v>268020.000000461</v>
      </c>
      <c r="W4694">
        <f t="shared" si="1735"/>
        <v>21.911083992182288</v>
      </c>
      <c r="X4694">
        <f t="shared" si="1736"/>
        <v>558.21013670121386</v>
      </c>
      <c r="Y4694">
        <f t="shared" si="1737"/>
        <v>-8.8462417576295138E-2</v>
      </c>
      <c r="Z4694">
        <f t="shared" si="1738"/>
        <v>9.2005536634724801E-7</v>
      </c>
      <c r="AA4694">
        <f t="shared" si="1739"/>
        <v>7.9991124875172871E-7</v>
      </c>
      <c r="AB4694">
        <f t="shared" si="1721"/>
        <v>1.0064127432917043</v>
      </c>
      <c r="AC4694">
        <f t="shared" si="1740"/>
        <v>1.8843170927439379</v>
      </c>
      <c r="AD4694">
        <f t="shared" si="1741"/>
        <v>-2.995120468900273E-9</v>
      </c>
      <c r="AE4694">
        <f t="shared" si="1742"/>
        <v>1.3805653014769355E-5</v>
      </c>
      <c r="AF4694">
        <f t="shared" si="1743"/>
        <v>-2.1596748821746812E-5</v>
      </c>
      <c r="AG4694" t="str">
        <f t="shared" si="1722"/>
        <v>NaN</v>
      </c>
      <c r="AH4694" t="str">
        <f t="shared" si="1723"/>
        <v>NaN</v>
      </c>
    </row>
    <row r="4695" spans="1:34" ht="15">
      <c r="A4695" s="8">
        <v>43261.530555555553</v>
      </c>
      <c r="B4695" s="9">
        <v>-2.6599999999999999E-2</v>
      </c>
      <c r="C4695" s="7">
        <v>3.2051722009999999</v>
      </c>
      <c r="D4695" s="9">
        <v>2.4400000000000002E-2</v>
      </c>
      <c r="E4695" s="9">
        <v>2.4299999999999999E-2</v>
      </c>
      <c r="F4695" s="9">
        <v>2.4199999999999999E-2</v>
      </c>
      <c r="G4695" s="7">
        <v>-5230060</v>
      </c>
      <c r="H4695" s="7">
        <v>17015003</v>
      </c>
      <c r="K4695">
        <f t="shared" si="1724"/>
        <v>1694.9899817939756</v>
      </c>
      <c r="L4695">
        <f t="shared" si="1725"/>
        <v>1668.2474152210418</v>
      </c>
      <c r="M4695">
        <f t="shared" si="1726"/>
        <v>558.60054686696947</v>
      </c>
      <c r="N4695">
        <f t="shared" si="1727"/>
        <v>0.21161421949737297</v>
      </c>
      <c r="O4695">
        <f t="shared" si="1728"/>
        <v>72.030013543769329</v>
      </c>
      <c r="P4695">
        <f t="shared" si="1729"/>
        <v>72.167981206317023</v>
      </c>
      <c r="Q4695">
        <f t="shared" si="1730"/>
        <v>-0.10649971235540079</v>
      </c>
      <c r="R4695">
        <f t="shared" si="1731"/>
        <v>72.136513256124729</v>
      </c>
      <c r="S4695">
        <f t="shared" si="1732"/>
        <v>558.6715466752064</v>
      </c>
      <c r="T4695">
        <f t="shared" si="1733"/>
        <v>21.91652990425456</v>
      </c>
      <c r="U4695">
        <f t="shared" si="1720"/>
        <v>0.58494238988465097</v>
      </c>
      <c r="V4695" s="6">
        <f t="shared" si="1734"/>
        <v>268080.00000002794</v>
      </c>
      <c r="W4695">
        <f t="shared" si="1735"/>
        <v>21.916395656252309</v>
      </c>
      <c r="X4695">
        <f t="shared" si="1736"/>
        <v>558.85106822681757</v>
      </c>
      <c r="Y4695">
        <f t="shared" si="1737"/>
        <v>-0.1030015581601873</v>
      </c>
      <c r="Z4695">
        <f t="shared" si="1738"/>
        <v>1.1065958654018806E-6</v>
      </c>
      <c r="AA4695">
        <f t="shared" si="1739"/>
        <v>7.6242258961210094E-7</v>
      </c>
      <c r="AB4695">
        <f t="shared" si="1721"/>
        <v>1.0064388982906818</v>
      </c>
      <c r="AC4695">
        <f t="shared" si="1740"/>
        <v>1.8841541334103373</v>
      </c>
      <c r="AD4695">
        <f t="shared" si="1741"/>
        <v>-2.4515778882806991E-9</v>
      </c>
      <c r="AE4695">
        <f t="shared" si="1742"/>
        <v>1.3444007638843932E-5</v>
      </c>
      <c r="AF4695">
        <f t="shared" si="1743"/>
        <v>-1.8152982168437934E-5</v>
      </c>
      <c r="AG4695" t="str">
        <f t="shared" si="1722"/>
        <v>NaN</v>
      </c>
      <c r="AH4695" t="str">
        <f t="shared" si="1723"/>
        <v>NaN</v>
      </c>
    </row>
    <row r="4696" spans="1:34" ht="15">
      <c r="A4696" s="8">
        <v>43261.53125</v>
      </c>
      <c r="B4696" s="9">
        <v>-2.6599999999999999E-2</v>
      </c>
      <c r="C4696" s="7">
        <v>3.2053767469999999</v>
      </c>
      <c r="D4696" s="9">
        <v>2.4400000000000002E-2</v>
      </c>
      <c r="E4696" s="9">
        <v>2.4299999999999999E-2</v>
      </c>
      <c r="F4696" s="7">
        <v>2.4196518E-2</v>
      </c>
      <c r="G4696" s="7">
        <v>-5230544</v>
      </c>
      <c r="H4696" s="7">
        <v>17015003</v>
      </c>
      <c r="K4696">
        <f t="shared" si="1724"/>
        <v>1694.9899817939756</v>
      </c>
      <c r="L4696">
        <f t="shared" si="1725"/>
        <v>1668.2519922783517</v>
      </c>
      <c r="M4696">
        <f t="shared" si="1726"/>
        <v>558.60207946141145</v>
      </c>
      <c r="N4696">
        <f t="shared" si="1727"/>
        <v>0.21167621420782612</v>
      </c>
      <c r="O4696">
        <f t="shared" si="1728"/>
        <v>72.030013543769329</v>
      </c>
      <c r="P4696">
        <f t="shared" si="1729"/>
        <v>72.167981206317023</v>
      </c>
      <c r="Q4696">
        <f t="shared" si="1730"/>
        <v>-9.6005249769760326E-2</v>
      </c>
      <c r="R4696">
        <f t="shared" si="1731"/>
        <v>72.126018793539089</v>
      </c>
      <c r="S4696">
        <f t="shared" si="1732"/>
        <v>558.66608296125798</v>
      </c>
      <c r="T4696">
        <f t="shared" si="1733"/>
        <v>21.923055663249627</v>
      </c>
      <c r="U4696">
        <f t="shared" si="1720"/>
        <v>0.58480992968475498</v>
      </c>
      <c r="V4696" s="6">
        <f t="shared" si="1734"/>
        <v>268140.00000022352</v>
      </c>
      <c r="W4696">
        <f t="shared" si="1735"/>
        <v>21.922051702781435</v>
      </c>
      <c r="X4696">
        <f t="shared" si="1736"/>
        <v>559.39336418524283</v>
      </c>
      <c r="Y4696">
        <f t="shared" si="1737"/>
        <v>-2.8831898683137069E-3</v>
      </c>
      <c r="Z4696">
        <f t="shared" si="1738"/>
        <v>7.7145625003101205E-7</v>
      </c>
      <c r="AA4696">
        <f t="shared" si="1739"/>
        <v>8.2972138816094457E-7</v>
      </c>
      <c r="AB4696">
        <f t="shared" si="1721"/>
        <v>1.0062587743907725</v>
      </c>
      <c r="AC4696">
        <f t="shared" si="1740"/>
        <v>1.8839966668457864</v>
      </c>
      <c r="AD4696">
        <f t="shared" si="1741"/>
        <v>-9.5305174216640562E-8</v>
      </c>
      <c r="AE4696">
        <f t="shared" si="1742"/>
        <v>1.5807873147537301E-5</v>
      </c>
      <c r="AF4696">
        <f t="shared" si="1743"/>
        <v>-6.0016971020186109E-4</v>
      </c>
      <c r="AG4696" t="str">
        <f t="shared" si="1722"/>
        <v>NaN</v>
      </c>
      <c r="AH4696" t="str">
        <f t="shared" si="1723"/>
        <v>NaN</v>
      </c>
    </row>
    <row r="4697" spans="1:34" ht="15">
      <c r="A4697" s="8">
        <v>43261.531944444447</v>
      </c>
      <c r="B4697" s="9">
        <v>-2.6700000000000002E-2</v>
      </c>
      <c r="C4697" s="7">
        <v>3.2054623709999999</v>
      </c>
      <c r="D4697" s="9">
        <v>2.4500000000000001E-2</v>
      </c>
      <c r="E4697" s="9">
        <v>2.4299999999999999E-2</v>
      </c>
      <c r="F4697" s="9">
        <v>2.4199999999999999E-2</v>
      </c>
      <c r="G4697" s="7">
        <v>-5231025</v>
      </c>
      <c r="H4697" s="7">
        <v>17015003</v>
      </c>
      <c r="K4697">
        <f t="shared" si="1724"/>
        <v>1701.3603949586509</v>
      </c>
      <c r="L4697">
        <f t="shared" si="1725"/>
        <v>1674.6178283857171</v>
      </c>
      <c r="M4697">
        <f t="shared" si="1726"/>
        <v>560.73363350932743</v>
      </c>
      <c r="N4697">
        <f t="shared" si="1727"/>
        <v>0.21170216551016319</v>
      </c>
      <c r="O4697">
        <f t="shared" si="1728"/>
        <v>72.330368648644949</v>
      </c>
      <c r="P4697">
        <f t="shared" si="1729"/>
        <v>72.167981206317023</v>
      </c>
      <c r="Q4697">
        <f t="shared" si="1730"/>
        <v>0.19385539252021999</v>
      </c>
      <c r="R4697">
        <f t="shared" si="1731"/>
        <v>72.136513256124729</v>
      </c>
      <c r="S4697">
        <f t="shared" si="1732"/>
        <v>560.60439658098062</v>
      </c>
      <c r="T4697">
        <f t="shared" si="1733"/>
        <v>21.925787379285108</v>
      </c>
      <c r="U4697">
        <f t="shared" si="1720"/>
        <v>0.58475448116874451</v>
      </c>
      <c r="V4697" s="6">
        <f t="shared" si="1734"/>
        <v>268200.0000004191</v>
      </c>
      <c r="W4697">
        <f t="shared" si="1735"/>
        <v>21.927503453217192</v>
      </c>
      <c r="X4697">
        <f t="shared" si="1736"/>
        <v>559.8702121229727</v>
      </c>
      <c r="Y4697">
        <f t="shared" si="1737"/>
        <v>9.7235178423559887E-2</v>
      </c>
      <c r="Z4697">
        <f t="shared" si="1738"/>
        <v>5.8491575501809536E-7</v>
      </c>
      <c r="AA4697">
        <f t="shared" si="1739"/>
        <v>8.6088667310427921E-7</v>
      </c>
      <c r="AB4697">
        <f t="shared" si="1721"/>
        <v>1.0060554484985447</v>
      </c>
      <c r="AC4697">
        <f t="shared" si="1740"/>
        <v>1.8839307505378502</v>
      </c>
      <c r="AD4697">
        <f t="shared" si="1741"/>
        <v>2.9320057095849524E-9</v>
      </c>
      <c r="AE4697">
        <f t="shared" si="1742"/>
        <v>1.3856274985556235E-5</v>
      </c>
      <c r="AF4697">
        <f t="shared" si="1743"/>
        <v>2.1064412655641954E-5</v>
      </c>
      <c r="AG4697">
        <f t="shared" si="1722"/>
        <v>2.9320057095849524E-7</v>
      </c>
      <c r="AH4697">
        <f t="shared" si="1723"/>
        <v>0.21064412655641954</v>
      </c>
    </row>
    <row r="4698" spans="1:34" ht="15">
      <c r="A4698" s="8">
        <v>43261.532638888886</v>
      </c>
      <c r="B4698" s="9">
        <v>-2.6700000000000002E-2</v>
      </c>
      <c r="C4698" s="7">
        <v>3.205596753</v>
      </c>
      <c r="D4698" s="9">
        <v>2.4500000000000001E-2</v>
      </c>
      <c r="E4698" s="9">
        <v>2.4299999999999999E-2</v>
      </c>
      <c r="F4698" s="9">
        <v>2.4199999999999999E-2</v>
      </c>
      <c r="G4698" s="7">
        <v>-5231509</v>
      </c>
      <c r="H4698" s="7">
        <v>17015003</v>
      </c>
      <c r="K4698">
        <f t="shared" si="1724"/>
        <v>1701.3603949586509</v>
      </c>
      <c r="L4698">
        <f t="shared" si="1725"/>
        <v>1674.6178283857171</v>
      </c>
      <c r="M4698">
        <f t="shared" si="1726"/>
        <v>560.73363350932743</v>
      </c>
      <c r="N4698">
        <f t="shared" si="1727"/>
        <v>0.21174289460376622</v>
      </c>
      <c r="O4698">
        <f t="shared" si="1728"/>
        <v>72.330368648644949</v>
      </c>
      <c r="P4698">
        <f t="shared" si="1729"/>
        <v>72.167981206317023</v>
      </c>
      <c r="Q4698">
        <f t="shared" si="1730"/>
        <v>0.19385539252021999</v>
      </c>
      <c r="R4698">
        <f t="shared" si="1731"/>
        <v>72.136513256124729</v>
      </c>
      <c r="S4698">
        <f t="shared" si="1732"/>
        <v>560.60439658098062</v>
      </c>
      <c r="T4698">
        <f t="shared" si="1733"/>
        <v>21.930074652295954</v>
      </c>
      <c r="U4698">
        <f t="shared" si="1720"/>
        <v>0.58466745787529228</v>
      </c>
      <c r="V4698" s="6">
        <f t="shared" si="1734"/>
        <v>268259.99999998603</v>
      </c>
      <c r="W4698">
        <f t="shared" si="1735"/>
        <v>21.932730481876838</v>
      </c>
      <c r="X4698">
        <f t="shared" si="1736"/>
        <v>560.51114364857642</v>
      </c>
      <c r="Y4698">
        <f t="shared" si="1737"/>
        <v>0.19385539252021999</v>
      </c>
      <c r="Z4698">
        <f t="shared" si="1738"/>
        <v>1.0149075039804256E-6</v>
      </c>
      <c r="AA4698">
        <f t="shared" si="1739"/>
        <v>9.2773426392450143E-7</v>
      </c>
      <c r="AB4698">
        <f t="shared" si="1721"/>
        <v>1.0058822992372873</v>
      </c>
      <c r="AC4698">
        <f t="shared" si="1740"/>
        <v>1.8838272986400986</v>
      </c>
      <c r="AD4698">
        <f t="shared" si="1741"/>
        <v>1.584762199394847E-9</v>
      </c>
      <c r="AE4698">
        <f t="shared" si="1742"/>
        <v>1.2157072913089077E-5</v>
      </c>
      <c r="AF4698">
        <f t="shared" si="1743"/>
        <v>1.2976755385864596E-5</v>
      </c>
      <c r="AG4698">
        <f t="shared" si="1722"/>
        <v>1.5847621993948468E-7</v>
      </c>
      <c r="AH4698">
        <f t="shared" si="1723"/>
        <v>0.12976755385864597</v>
      </c>
    </row>
    <row r="4699" spans="1:34" ht="15">
      <c r="A4699" s="8">
        <v>43261.533333333333</v>
      </c>
      <c r="B4699" s="9">
        <v>-2.6700000000000002E-2</v>
      </c>
      <c r="C4699" s="7">
        <v>3.2058441110000002</v>
      </c>
      <c r="D4699" s="9">
        <v>2.4500000000000001E-2</v>
      </c>
      <c r="E4699" s="9">
        <v>2.4299999999999999E-2</v>
      </c>
      <c r="F4699" s="9">
        <v>2.4199999999999999E-2</v>
      </c>
      <c r="G4699" s="7">
        <v>-5231992</v>
      </c>
      <c r="H4699" s="7">
        <v>17015003</v>
      </c>
      <c r="K4699">
        <f t="shared" si="1724"/>
        <v>1701.3603949586509</v>
      </c>
      <c r="L4699">
        <f t="shared" si="1725"/>
        <v>1674.6178283857171</v>
      </c>
      <c r="M4699">
        <f t="shared" si="1726"/>
        <v>560.73363350932743</v>
      </c>
      <c r="N4699">
        <f t="shared" si="1727"/>
        <v>0.21181786496538796</v>
      </c>
      <c r="O4699">
        <f t="shared" si="1728"/>
        <v>72.330368648644949</v>
      </c>
      <c r="P4699">
        <f t="shared" si="1729"/>
        <v>72.167981206317023</v>
      </c>
      <c r="Q4699">
        <f t="shared" si="1730"/>
        <v>0.19385539252021999</v>
      </c>
      <c r="R4699">
        <f t="shared" si="1731"/>
        <v>72.136513256124729</v>
      </c>
      <c r="S4699">
        <f t="shared" si="1732"/>
        <v>560.60439658098062</v>
      </c>
      <c r="T4699">
        <f t="shared" si="1733"/>
        <v>21.93796626930877</v>
      </c>
      <c r="U4699">
        <f t="shared" si="1720"/>
        <v>0.58450727341739106</v>
      </c>
      <c r="V4699" s="6">
        <f t="shared" si="1734"/>
        <v>268320.00000018161</v>
      </c>
      <c r="W4699">
        <f t="shared" si="1735"/>
        <v>21.937937079945492</v>
      </c>
      <c r="X4699">
        <f t="shared" si="1736"/>
        <v>561.11497690131228</v>
      </c>
      <c r="Y4699">
        <f t="shared" si="1737"/>
        <v>0.19385539252021999</v>
      </c>
      <c r="Z4699">
        <f t="shared" si="1738"/>
        <v>9.2321647908447054E-7</v>
      </c>
      <c r="AA4699">
        <f t="shared" si="1739"/>
        <v>9.2502435395742926E-7</v>
      </c>
      <c r="AB4699">
        <f t="shared" si="1721"/>
        <v>1.0058822992372873</v>
      </c>
      <c r="AC4699">
        <f t="shared" si="1740"/>
        <v>1.8836368739215794</v>
      </c>
      <c r="AD4699">
        <f t="shared" si="1741"/>
        <v>1.5799733860073934E-9</v>
      </c>
      <c r="AE4699">
        <f t="shared" si="1742"/>
        <v>1.4068260645230987E-5</v>
      </c>
      <c r="AF4699">
        <f t="shared" si="1743"/>
        <v>1.1179963907582901E-5</v>
      </c>
      <c r="AG4699">
        <f t="shared" si="1722"/>
        <v>1.5799733860073934E-7</v>
      </c>
      <c r="AH4699">
        <f t="shared" si="1723"/>
        <v>0.11179963907582902</v>
      </c>
    </row>
    <row r="4700" spans="1:34" ht="15">
      <c r="A4700" s="8">
        <v>43261.53402777778</v>
      </c>
      <c r="B4700" s="9">
        <v>-2.6700000000000002E-2</v>
      </c>
      <c r="C4700" s="7">
        <v>3.2059440050000001</v>
      </c>
      <c r="D4700" s="9">
        <v>2.4500000000000001E-2</v>
      </c>
      <c r="E4700" s="9">
        <v>2.4299999999999999E-2</v>
      </c>
      <c r="F4700" s="9">
        <v>2.4199999999999999E-2</v>
      </c>
      <c r="G4700" s="7">
        <v>-5232473</v>
      </c>
      <c r="H4700" s="7">
        <v>17015003</v>
      </c>
      <c r="K4700">
        <f t="shared" si="1724"/>
        <v>1701.3603949586509</v>
      </c>
      <c r="L4700">
        <f t="shared" si="1725"/>
        <v>1674.6178283857171</v>
      </c>
      <c r="M4700">
        <f t="shared" si="1726"/>
        <v>560.73363350932743</v>
      </c>
      <c r="N4700">
        <f t="shared" si="1727"/>
        <v>0.21184814128272489</v>
      </c>
      <c r="O4700">
        <f t="shared" si="1728"/>
        <v>72.330368648644949</v>
      </c>
      <c r="P4700">
        <f t="shared" si="1729"/>
        <v>72.167981206317023</v>
      </c>
      <c r="Q4700">
        <f t="shared" si="1730"/>
        <v>0.19385539252021999</v>
      </c>
      <c r="R4700">
        <f t="shared" si="1731"/>
        <v>72.136513256124729</v>
      </c>
      <c r="S4700">
        <f t="shared" si="1732"/>
        <v>560.60439658098062</v>
      </c>
      <c r="T4700">
        <f t="shared" si="1733"/>
        <v>21.941153250081079</v>
      </c>
      <c r="U4700">
        <f t="shared" si="1720"/>
        <v>0.58444258391376636</v>
      </c>
      <c r="V4700" s="6">
        <f t="shared" si="1734"/>
        <v>268380.00000037719</v>
      </c>
      <c r="W4700">
        <f t="shared" si="1735"/>
        <v>21.94335088960808</v>
      </c>
      <c r="X4700">
        <f t="shared" si="1736"/>
        <v>561.60606216761289</v>
      </c>
      <c r="Y4700">
        <f t="shared" si="1737"/>
        <v>0.19385539252021999</v>
      </c>
      <c r="Z4700">
        <f t="shared" si="1738"/>
        <v>7.0505949186682297E-7</v>
      </c>
      <c r="AA4700">
        <f t="shared" si="1739"/>
        <v>9.3631633834580354E-7</v>
      </c>
      <c r="AB4700">
        <f t="shared" si="1721"/>
        <v>1.0058822992372873</v>
      </c>
      <c r="AC4700">
        <f t="shared" si="1740"/>
        <v>1.8835599720755434</v>
      </c>
      <c r="AD4700">
        <f t="shared" si="1741"/>
        <v>1.5991951915818285E-9</v>
      </c>
      <c r="AE4700">
        <f t="shared" si="1742"/>
        <v>1.6002974285007818E-5</v>
      </c>
      <c r="AF4700">
        <f t="shared" si="1743"/>
        <v>9.9479090011294063E-6</v>
      </c>
      <c r="AG4700">
        <f t="shared" si="1722"/>
        <v>1.5991951915818284E-7</v>
      </c>
      <c r="AH4700">
        <f t="shared" si="1723"/>
        <v>9.9479090011294069E-2</v>
      </c>
    </row>
    <row r="4701" spans="1:34" ht="15">
      <c r="A4701" s="8">
        <v>43261.534722222219</v>
      </c>
      <c r="B4701" s="9">
        <v>-2.6800000000000001E-2</v>
      </c>
      <c r="C4701" s="7">
        <v>3.2061093070000002</v>
      </c>
      <c r="D4701" s="9">
        <v>2.4500000000000001E-2</v>
      </c>
      <c r="E4701" s="9">
        <v>2.4299999999999999E-2</v>
      </c>
      <c r="F4701" s="9">
        <v>2.4199999999999999E-2</v>
      </c>
      <c r="G4701" s="7">
        <v>-5232956</v>
      </c>
      <c r="H4701" s="7">
        <v>17015003</v>
      </c>
      <c r="K4701">
        <f t="shared" si="1724"/>
        <v>1707.7308081233261</v>
      </c>
      <c r="L4701">
        <f t="shared" si="1725"/>
        <v>1680.9882415503923</v>
      </c>
      <c r="M4701">
        <f t="shared" si="1726"/>
        <v>562.8667201516854</v>
      </c>
      <c r="N4701">
        <f t="shared" si="1727"/>
        <v>0.21189824174730171</v>
      </c>
      <c r="O4701">
        <f t="shared" si="1728"/>
        <v>72.330368648644949</v>
      </c>
      <c r="P4701">
        <f t="shared" si="1729"/>
        <v>72.167981206317023</v>
      </c>
      <c r="Q4701">
        <f t="shared" si="1730"/>
        <v>0.19385539252021999</v>
      </c>
      <c r="R4701">
        <f t="shared" si="1731"/>
        <v>72.136513256124729</v>
      </c>
      <c r="S4701">
        <f t="shared" si="1732"/>
        <v>562.73748322333859</v>
      </c>
      <c r="T4701">
        <f t="shared" si="1733"/>
        <v>21.946426983194428</v>
      </c>
      <c r="U4701">
        <f t="shared" si="1720"/>
        <v>0.58433553740118138</v>
      </c>
      <c r="V4701" s="6">
        <f t="shared" si="1734"/>
        <v>268439.99999994412</v>
      </c>
      <c r="W4701">
        <f t="shared" si="1735"/>
        <v>21.948750107043153</v>
      </c>
      <c r="X4701">
        <f t="shared" si="1736"/>
        <v>562.09498034337696</v>
      </c>
      <c r="Y4701">
        <f t="shared" si="1737"/>
        <v>0.19385539252021999</v>
      </c>
      <c r="Z4701">
        <f t="shared" si="1738"/>
        <v>1.3879885020888026E-6</v>
      </c>
      <c r="AA4701">
        <f t="shared" si="1739"/>
        <v>9.9729214282977131E-7</v>
      </c>
      <c r="AB4701">
        <f t="shared" si="1721"/>
        <v>1.0058598990690883</v>
      </c>
      <c r="AC4701">
        <f t="shared" si="1740"/>
        <v>1.8834327168955185</v>
      </c>
      <c r="AD4701">
        <f t="shared" si="1741"/>
        <v>1.7032246298140808E-9</v>
      </c>
      <c r="AE4701">
        <f t="shared" si="1742"/>
        <v>1.3366886065012039E-5</v>
      </c>
      <c r="AF4701">
        <f t="shared" si="1743"/>
        <v>1.2684481470419171E-5</v>
      </c>
      <c r="AG4701">
        <f t="shared" si="1722"/>
        <v>1.7032246298140807E-7</v>
      </c>
      <c r="AH4701">
        <f t="shared" si="1723"/>
        <v>0.12684481470419173</v>
      </c>
    </row>
    <row r="4702" spans="1:34" ht="15">
      <c r="A4702" s="8">
        <v>43261.535416666666</v>
      </c>
      <c r="B4702" s="9">
        <v>-2.6800000000000001E-2</v>
      </c>
      <c r="C4702" s="7">
        <v>3.2064660730000001</v>
      </c>
      <c r="D4702" s="9">
        <v>2.4500000000000001E-2</v>
      </c>
      <c r="E4702" s="9">
        <v>2.4299999999999999E-2</v>
      </c>
      <c r="F4702" s="9">
        <v>2.4199999999999999E-2</v>
      </c>
      <c r="G4702" s="7">
        <v>-5233436</v>
      </c>
      <c r="H4702" s="7">
        <v>17015003</v>
      </c>
      <c r="K4702">
        <f t="shared" si="1724"/>
        <v>1707.7308081233261</v>
      </c>
      <c r="L4702">
        <f t="shared" si="1725"/>
        <v>1680.9882415503923</v>
      </c>
      <c r="M4702">
        <f t="shared" si="1726"/>
        <v>562.8667201516854</v>
      </c>
      <c r="N4702">
        <f t="shared" si="1727"/>
        <v>0.21200637197164987</v>
      </c>
      <c r="O4702">
        <f t="shared" si="1728"/>
        <v>72.330368648644949</v>
      </c>
      <c r="P4702">
        <f t="shared" si="1729"/>
        <v>72.167981206317023</v>
      </c>
      <c r="Q4702">
        <f t="shared" si="1730"/>
        <v>0.19385539252021999</v>
      </c>
      <c r="R4702">
        <f t="shared" si="1731"/>
        <v>72.136513256124729</v>
      </c>
      <c r="S4702">
        <f t="shared" si="1732"/>
        <v>562.73748322333859</v>
      </c>
      <c r="T4702">
        <f t="shared" si="1733"/>
        <v>21.957809112073182</v>
      </c>
      <c r="U4702">
        <f t="shared" si="1720"/>
        <v>0.58410450234952516</v>
      </c>
      <c r="V4702" s="6">
        <f t="shared" si="1734"/>
        <v>268500.0000001397</v>
      </c>
      <c r="W4702">
        <f t="shared" si="1735"/>
        <v>21.953874987656111</v>
      </c>
      <c r="X4702">
        <f t="shared" si="1736"/>
        <v>562.74798210701476</v>
      </c>
      <c r="Y4702">
        <f t="shared" si="1737"/>
        <v>0.19385539252021999</v>
      </c>
      <c r="Z4702">
        <f t="shared" si="1738"/>
        <v>1.0876264956323745E-6</v>
      </c>
      <c r="AA4702">
        <f t="shared" si="1739"/>
        <v>9.4580121028402545E-7</v>
      </c>
      <c r="AB4702">
        <f t="shared" si="1721"/>
        <v>1.0058598990690883</v>
      </c>
      <c r="AC4702">
        <f t="shared" si="1740"/>
        <v>1.8831580661256739</v>
      </c>
      <c r="AD4702">
        <f t="shared" si="1741"/>
        <v>1.6150503313429965E-9</v>
      </c>
      <c r="AE4702">
        <f t="shared" si="1742"/>
        <v>1.1667538005226809E-5</v>
      </c>
      <c r="AF4702">
        <f t="shared" si="1743"/>
        <v>1.3779640045120219E-5</v>
      </c>
      <c r="AG4702">
        <f t="shared" si="1722"/>
        <v>1.6150503313429964E-7</v>
      </c>
      <c r="AH4702">
        <f t="shared" si="1723"/>
        <v>0.13779640045120217</v>
      </c>
    </row>
    <row r="4703" spans="1:34" ht="15">
      <c r="A4703" s="8">
        <v>43261.536111111112</v>
      </c>
      <c r="B4703" s="9">
        <v>-2.6800000000000001E-2</v>
      </c>
      <c r="C4703" s="7">
        <v>3.2065183990000001</v>
      </c>
      <c r="D4703" s="9">
        <v>2.4500000000000001E-2</v>
      </c>
      <c r="E4703" s="9">
        <v>2.4299999999999999E-2</v>
      </c>
      <c r="F4703" s="9">
        <v>2.4199999999999999E-2</v>
      </c>
      <c r="G4703" s="7">
        <v>-5233920</v>
      </c>
      <c r="H4703" s="7">
        <v>17015003</v>
      </c>
      <c r="K4703">
        <f t="shared" si="1724"/>
        <v>1707.7308081233261</v>
      </c>
      <c r="L4703">
        <f t="shared" si="1725"/>
        <v>1680.9882415503923</v>
      </c>
      <c r="M4703">
        <f t="shared" si="1726"/>
        <v>562.8667201516854</v>
      </c>
      <c r="N4703">
        <f t="shared" si="1727"/>
        <v>0.21202223116820798</v>
      </c>
      <c r="O4703">
        <f t="shared" si="1728"/>
        <v>72.330368648644949</v>
      </c>
      <c r="P4703">
        <f t="shared" si="1729"/>
        <v>72.167981206317023</v>
      </c>
      <c r="Q4703">
        <f t="shared" si="1730"/>
        <v>0.19385539252021999</v>
      </c>
      <c r="R4703">
        <f t="shared" si="1731"/>
        <v>72.136513256124729</v>
      </c>
      <c r="S4703">
        <f t="shared" si="1732"/>
        <v>562.73748322333859</v>
      </c>
      <c r="T4703">
        <f t="shared" si="1733"/>
        <v>21.959478501184559</v>
      </c>
      <c r="U4703">
        <f t="shared" si="1720"/>
        <v>0.58407061700138951</v>
      </c>
      <c r="V4703" s="6">
        <f t="shared" si="1734"/>
        <v>268560.00000033528</v>
      </c>
      <c r="W4703">
        <f t="shared" si="1735"/>
        <v>21.959259612863676</v>
      </c>
      <c r="X4703">
        <f t="shared" si="1736"/>
        <v>563.40140415634073</v>
      </c>
      <c r="Y4703">
        <f t="shared" si="1737"/>
        <v>0.19385539252021999</v>
      </c>
      <c r="Z4703">
        <f t="shared" si="1738"/>
        <v>8.5050014074963351E-7</v>
      </c>
      <c r="AA4703">
        <f t="shared" si="1739"/>
        <v>9.132807813961722E-7</v>
      </c>
      <c r="AB4703">
        <f t="shared" si="1721"/>
        <v>1.0058598990690883</v>
      </c>
      <c r="AC4703">
        <f t="shared" si="1740"/>
        <v>1.8831177837664164</v>
      </c>
      <c r="AD4703">
        <f t="shared" si="1741"/>
        <v>1.5594850811934013E-9</v>
      </c>
      <c r="AE4703">
        <f t="shared" si="1742"/>
        <v>1.405071263669799E-5</v>
      </c>
      <c r="AF4703">
        <f t="shared" si="1743"/>
        <v>1.1048769380012209E-5</v>
      </c>
      <c r="AG4703">
        <f t="shared" si="1722"/>
        <v>1.5594850811934014E-7</v>
      </c>
      <c r="AH4703">
        <f t="shared" si="1723"/>
        <v>0.11048769380012211</v>
      </c>
    </row>
    <row r="4704" spans="1:34" ht="15">
      <c r="A4704" s="8">
        <v>43261.536805555559</v>
      </c>
      <c r="B4704" s="9">
        <v>-2.69E-2</v>
      </c>
      <c r="C4704" s="7">
        <v>3.2067859740000002</v>
      </c>
      <c r="D4704" s="9">
        <v>2.4500000000000001E-2</v>
      </c>
      <c r="E4704" s="9">
        <v>2.4299999999999999E-2</v>
      </c>
      <c r="F4704" s="9">
        <v>2.4199999999999999E-2</v>
      </c>
      <c r="G4704" s="7">
        <v>-5234404</v>
      </c>
      <c r="H4704" s="7">
        <v>17015003</v>
      </c>
      <c r="K4704">
        <f t="shared" si="1724"/>
        <v>1714.1012212880012</v>
      </c>
      <c r="L4704">
        <f t="shared" si="1725"/>
        <v>1687.3586547150674</v>
      </c>
      <c r="M4704">
        <f t="shared" si="1726"/>
        <v>564.99980679404325</v>
      </c>
      <c r="N4704">
        <f t="shared" si="1727"/>
        <v>0.21210332898801137</v>
      </c>
      <c r="O4704">
        <f t="shared" si="1728"/>
        <v>72.330368648644949</v>
      </c>
      <c r="P4704">
        <f t="shared" si="1729"/>
        <v>72.167981206317023</v>
      </c>
      <c r="Q4704">
        <f t="shared" si="1730"/>
        <v>0.19385539252021999</v>
      </c>
      <c r="R4704">
        <f t="shared" si="1731"/>
        <v>72.136513256124729</v>
      </c>
      <c r="S4704">
        <f t="shared" si="1732"/>
        <v>564.87056986569644</v>
      </c>
      <c r="T4704">
        <f t="shared" si="1733"/>
        <v>21.968015113795445</v>
      </c>
      <c r="U4704">
        <f t="shared" si="1720"/>
        <v>0.58389734038885643</v>
      </c>
      <c r="V4704" s="6">
        <f t="shared" si="1734"/>
        <v>268620.00000053085</v>
      </c>
      <c r="W4704">
        <f t="shared" si="1735"/>
        <v>21.965090768577038</v>
      </c>
      <c r="X4704">
        <f t="shared" si="1736"/>
        <v>563.90572515799568</v>
      </c>
      <c r="Y4704">
        <f t="shared" si="1737"/>
        <v>0.19385539252021999</v>
      </c>
      <c r="Z4704">
        <f t="shared" si="1738"/>
        <v>1.0117463864058704E-6</v>
      </c>
      <c r="AA4704">
        <f t="shared" si="1739"/>
        <v>8.9927926760054634E-7</v>
      </c>
      <c r="AB4704">
        <f t="shared" si="1721"/>
        <v>1.0058376688562085</v>
      </c>
      <c r="AC4704">
        <f t="shared" si="1740"/>
        <v>1.8829117953041159</v>
      </c>
      <c r="AD4704">
        <f t="shared" si="1741"/>
        <v>1.5354086329342341E-9</v>
      </c>
      <c r="AE4704">
        <f t="shared" si="1742"/>
        <v>1.6807597683418647E-5</v>
      </c>
      <c r="AF4704">
        <f t="shared" si="1743"/>
        <v>9.0938831622937891E-6</v>
      </c>
      <c r="AG4704">
        <f t="shared" si="1722"/>
        <v>1.535408632934234E-7</v>
      </c>
      <c r="AH4704">
        <f t="shared" si="1723"/>
        <v>9.0938831622937893E-2</v>
      </c>
    </row>
    <row r="4705" spans="1:34" ht="15">
      <c r="A4705" s="8">
        <v>43261.537499999999</v>
      </c>
      <c r="B4705" s="7">
        <v>-2.6875198999999999E-2</v>
      </c>
      <c r="C4705" s="7">
        <v>3.2068989499999998</v>
      </c>
      <c r="D4705" s="9">
        <v>2.4500000000000001E-2</v>
      </c>
      <c r="E4705" s="9">
        <v>2.4299999999999999E-2</v>
      </c>
      <c r="F4705" s="9">
        <v>2.4199999999999999E-2</v>
      </c>
      <c r="G4705" s="7">
        <v>-5234887</v>
      </c>
      <c r="H4705" s="7">
        <v>17015003</v>
      </c>
      <c r="K4705">
        <f t="shared" si="1724"/>
        <v>1712.5212951190299</v>
      </c>
      <c r="L4705">
        <f t="shared" si="1725"/>
        <v>1685.7787285460961</v>
      </c>
      <c r="M4705">
        <f t="shared" si="1726"/>
        <v>564.47077997587201</v>
      </c>
      <c r="N4705">
        <f t="shared" si="1727"/>
        <v>0.21213757025602997</v>
      </c>
      <c r="O4705">
        <f t="shared" si="1728"/>
        <v>72.330368648644949</v>
      </c>
      <c r="P4705">
        <f t="shared" si="1729"/>
        <v>72.167981206317023</v>
      </c>
      <c r="Q4705">
        <f t="shared" si="1730"/>
        <v>0.19385539252021999</v>
      </c>
      <c r="R4705">
        <f t="shared" si="1731"/>
        <v>72.136513256124729</v>
      </c>
      <c r="S4705">
        <f t="shared" si="1732"/>
        <v>564.34154304752519</v>
      </c>
      <c r="T4705">
        <f t="shared" si="1733"/>
        <v>21.971619457797402</v>
      </c>
      <c r="U4705">
        <f t="shared" si="1720"/>
        <v>0.58382417922440732</v>
      </c>
      <c r="V4705" s="6">
        <f t="shared" si="1734"/>
        <v>268680.00000009779</v>
      </c>
      <c r="W4705">
        <f t="shared" si="1735"/>
        <v>21.970948190790747</v>
      </c>
      <c r="X4705">
        <f t="shared" si="1736"/>
        <v>564.41004615965073</v>
      </c>
      <c r="Y4705">
        <f t="shared" si="1737"/>
        <v>9.3391458137328229E-2</v>
      </c>
      <c r="Z4705">
        <f t="shared" si="1738"/>
        <v>6.5447097616020379E-7</v>
      </c>
      <c r="AA4705">
        <f t="shared" si="1739"/>
        <v>8.5682199857411434E-7</v>
      </c>
      <c r="AB4705">
        <f t="shared" si="1721"/>
        <v>1.0060220061445933</v>
      </c>
      <c r="AC4705">
        <f t="shared" si="1740"/>
        <v>1.8828248224833486</v>
      </c>
      <c r="AD4705">
        <f t="shared" si="1741"/>
        <v>3.0364817465591863E-9</v>
      </c>
      <c r="AE4705">
        <f t="shared" si="1742"/>
        <v>1.4593097267846888E-5</v>
      </c>
      <c r="AF4705">
        <f t="shared" si="1743"/>
        <v>2.0713535526394456E-5</v>
      </c>
      <c r="AG4705">
        <f t="shared" si="1722"/>
        <v>3.0364817465591864E-7</v>
      </c>
      <c r="AH4705">
        <f t="shared" si="1723"/>
        <v>0.20713535526394455</v>
      </c>
    </row>
    <row r="4706" spans="1:34" ht="15">
      <c r="A4706" s="8">
        <v>43261.538194444445</v>
      </c>
      <c r="B4706" s="9">
        <v>-2.69E-2</v>
      </c>
      <c r="C4706" s="7">
        <v>3.2070321420000001</v>
      </c>
      <c r="D4706" s="9">
        <v>2.4500000000000001E-2</v>
      </c>
      <c r="E4706" s="9">
        <v>2.4299999999999999E-2</v>
      </c>
      <c r="F4706" s="9">
        <v>2.4299999999999999E-2</v>
      </c>
      <c r="G4706" s="7">
        <v>-5235369</v>
      </c>
      <c r="H4706" s="7">
        <v>17015003</v>
      </c>
      <c r="K4706">
        <f t="shared" si="1724"/>
        <v>1714.1012212880012</v>
      </c>
      <c r="L4706">
        <f t="shared" si="1725"/>
        <v>1687.2272056251779</v>
      </c>
      <c r="M4706">
        <f t="shared" si="1726"/>
        <v>564.9557920197193</v>
      </c>
      <c r="N4706">
        <f t="shared" si="1727"/>
        <v>0.212177938679146</v>
      </c>
      <c r="O4706">
        <f t="shared" si="1728"/>
        <v>72.330368648644949</v>
      </c>
      <c r="P4706">
        <f t="shared" si="1729"/>
        <v>72.167981206317023</v>
      </c>
      <c r="Q4706">
        <f t="shared" si="1730"/>
        <v>-0.10753641062845531</v>
      </c>
      <c r="R4706">
        <f t="shared" si="1731"/>
        <v>72.437905059273405</v>
      </c>
      <c r="S4706">
        <f t="shared" si="1732"/>
        <v>565.02748296013829</v>
      </c>
      <c r="T4706">
        <f t="shared" si="1733"/>
        <v>21.975868765493825</v>
      </c>
      <c r="U4706">
        <f t="shared" si="1720"/>
        <v>0.58373792655290768</v>
      </c>
      <c r="V4706" s="6">
        <f t="shared" si="1734"/>
        <v>268740.00000029337</v>
      </c>
      <c r="W4706">
        <f t="shared" si="1735"/>
        <v>21.976890248414829</v>
      </c>
      <c r="X4706">
        <f t="shared" si="1736"/>
        <v>565.07845074917952</v>
      </c>
      <c r="Y4706">
        <f t="shared" si="1737"/>
        <v>-7.0724762455635455E-3</v>
      </c>
      <c r="Z4706">
        <f t="shared" si="1738"/>
        <v>6.9557347686949762E-7</v>
      </c>
      <c r="AA4706">
        <f t="shared" si="1739"/>
        <v>9.2095930010025991E-7</v>
      </c>
      <c r="AB4706">
        <f t="shared" si="1721"/>
        <v>1.006195496739573</v>
      </c>
      <c r="AC4706">
        <f t="shared" si="1740"/>
        <v>1.882722286688634</v>
      </c>
      <c r="AD4706">
        <f t="shared" si="1741"/>
        <v>-4.3095558302546374E-8</v>
      </c>
      <c r="AE4706">
        <f t="shared" si="1742"/>
        <v>1.3308532519227701E-5</v>
      </c>
      <c r="AF4706">
        <f t="shared" si="1743"/>
        <v>-3.223542327664673E-4</v>
      </c>
      <c r="AG4706" t="str">
        <f t="shared" si="1722"/>
        <v>NaN</v>
      </c>
      <c r="AH4706" t="str">
        <f t="shared" si="1723"/>
        <v>NaN</v>
      </c>
    </row>
    <row r="4707" spans="1:34" ht="15">
      <c r="A4707" s="8">
        <v>43261.538888888892</v>
      </c>
      <c r="B4707" s="9">
        <v>-2.69E-2</v>
      </c>
      <c r="C4707" s="7">
        <v>3.2071605779999999</v>
      </c>
      <c r="D4707" s="9">
        <v>2.4500000000000001E-2</v>
      </c>
      <c r="E4707" s="9">
        <v>2.4299999999999999E-2</v>
      </c>
      <c r="F4707" s="9">
        <v>2.4299999999999999E-2</v>
      </c>
      <c r="G4707" s="7">
        <v>-5235851</v>
      </c>
      <c r="H4707" s="7">
        <v>17015003</v>
      </c>
      <c r="K4707">
        <f t="shared" si="1724"/>
        <v>1714.1012212880012</v>
      </c>
      <c r="L4707">
        <f t="shared" si="1725"/>
        <v>1687.2272056251779</v>
      </c>
      <c r="M4707">
        <f t="shared" si="1726"/>
        <v>564.9557920197193</v>
      </c>
      <c r="N4707">
        <f t="shared" si="1727"/>
        <v>0.21221686563265155</v>
      </c>
      <c r="O4707">
        <f t="shared" si="1728"/>
        <v>72.330368648644949</v>
      </c>
      <c r="P4707">
        <f t="shared" si="1729"/>
        <v>72.167981206317023</v>
      </c>
      <c r="Q4707">
        <f t="shared" si="1730"/>
        <v>-0.10753641062845531</v>
      </c>
      <c r="R4707">
        <f t="shared" si="1731"/>
        <v>72.437905059273405</v>
      </c>
      <c r="S4707">
        <f t="shared" si="1732"/>
        <v>565.02748296013829</v>
      </c>
      <c r="T4707">
        <f t="shared" si="1733"/>
        <v>21.979966339547044</v>
      </c>
      <c r="U4707">
        <f t="shared" si="1720"/>
        <v>0.58365475377889187</v>
      </c>
      <c r="V4707" s="6">
        <f t="shared" si="1734"/>
        <v>268800.00000048894</v>
      </c>
      <c r="W4707">
        <f t="shared" si="1735"/>
        <v>21.983214631725318</v>
      </c>
      <c r="X4707">
        <f t="shared" si="1736"/>
        <v>565.7468553387082</v>
      </c>
      <c r="Y4707">
        <f t="shared" si="1737"/>
        <v>-0.10753641062845531</v>
      </c>
      <c r="Z4707">
        <f t="shared" si="1738"/>
        <v>6.0704889529744175E-7</v>
      </c>
      <c r="AA4707">
        <f t="shared" si="1739"/>
        <v>9.5618963894796132E-7</v>
      </c>
      <c r="AB4707">
        <f t="shared" si="1721"/>
        <v>1.0063741821808754</v>
      </c>
      <c r="AC4707">
        <f t="shared" si="1740"/>
        <v>1.8826234122267298</v>
      </c>
      <c r="AD4707">
        <f t="shared" si="1741"/>
        <v>-2.9425866456012186E-9</v>
      </c>
      <c r="AE4707">
        <f t="shared" si="1742"/>
        <v>1.6078421842318056E-5</v>
      </c>
      <c r="AF4707">
        <f t="shared" si="1743"/>
        <v>-1.8218678699407599E-5</v>
      </c>
      <c r="AG4707" t="str">
        <f t="shared" si="1722"/>
        <v>NaN</v>
      </c>
      <c r="AH4707" t="str">
        <f t="shared" si="1723"/>
        <v>NaN</v>
      </c>
    </row>
    <row r="4708" spans="1:34" ht="15">
      <c r="A4708" s="8">
        <v>43261.539583333331</v>
      </c>
      <c r="B4708" s="9">
        <v>-2.7E-2</v>
      </c>
      <c r="C4708" s="7">
        <v>3.2072604729999998</v>
      </c>
      <c r="D4708" s="9">
        <v>2.4500000000000001E-2</v>
      </c>
      <c r="E4708" s="9">
        <v>2.4299999999999999E-2</v>
      </c>
      <c r="F4708" s="9">
        <v>2.4299999999999999E-2</v>
      </c>
      <c r="G4708" s="7">
        <v>-5236335</v>
      </c>
      <c r="H4708" s="7">
        <v>17015003</v>
      </c>
      <c r="K4708">
        <f t="shared" si="1724"/>
        <v>1720.4716344526762</v>
      </c>
      <c r="L4708">
        <f t="shared" si="1725"/>
        <v>1693.597618789853</v>
      </c>
      <c r="M4708">
        <f t="shared" si="1726"/>
        <v>567.08887866207715</v>
      </c>
      <c r="N4708">
        <f t="shared" si="1727"/>
        <v>0.21224714225307295</v>
      </c>
      <c r="O4708">
        <f t="shared" si="1728"/>
        <v>72.330368648644949</v>
      </c>
      <c r="P4708">
        <f t="shared" si="1729"/>
        <v>72.167981206317023</v>
      </c>
      <c r="Q4708">
        <f t="shared" si="1730"/>
        <v>-0.10753641062845531</v>
      </c>
      <c r="R4708">
        <f t="shared" si="1731"/>
        <v>72.437905059273405</v>
      </c>
      <c r="S4708">
        <f t="shared" si="1732"/>
        <v>567.16056960249614</v>
      </c>
      <c r="T4708">
        <f t="shared" si="1733"/>
        <v>21.983153352222978</v>
      </c>
      <c r="U4708">
        <f t="shared" si="1720"/>
        <v>0.58359006362768606</v>
      </c>
      <c r="V4708" s="6">
        <f t="shared" si="1734"/>
        <v>268860.00000005588</v>
      </c>
      <c r="W4708">
        <f t="shared" si="1735"/>
        <v>21.989719960129399</v>
      </c>
      <c r="X4708">
        <f t="shared" si="1736"/>
        <v>566.23577351447216</v>
      </c>
      <c r="Y4708">
        <f t="shared" si="1737"/>
        <v>-0.10753641062845531</v>
      </c>
      <c r="Z4708">
        <f t="shared" si="1738"/>
        <v>1.090787618903779E-6</v>
      </c>
      <c r="AA4708">
        <f t="shared" si="1739"/>
        <v>9.7380461815107608E-7</v>
      </c>
      <c r="AB4708">
        <f t="shared" si="1721"/>
        <v>1.0063500904836329</v>
      </c>
      <c r="AC4708">
        <f t="shared" si="1740"/>
        <v>1.8825465096108593</v>
      </c>
      <c r="AD4708">
        <f t="shared" si="1741"/>
        <v>-2.9966727269430301E-9</v>
      </c>
      <c r="AE4708">
        <f t="shared" si="1742"/>
        <v>1.8709352609155575E-5</v>
      </c>
      <c r="AF4708">
        <f t="shared" si="1743"/>
        <v>-1.5944525198750041E-5</v>
      </c>
      <c r="AG4708" t="str">
        <f t="shared" si="1722"/>
        <v>NaN</v>
      </c>
      <c r="AH4708" t="str">
        <f t="shared" si="1723"/>
        <v>NaN</v>
      </c>
    </row>
    <row r="4709" spans="1:34" ht="15">
      <c r="A4709" s="8">
        <v>43261.540277777778</v>
      </c>
      <c r="B4709" s="9">
        <v>-2.7E-2</v>
      </c>
      <c r="C4709" s="7">
        <v>3.2075708590000001</v>
      </c>
      <c r="D4709" s="9">
        <v>2.4500000000000001E-2</v>
      </c>
      <c r="E4709" s="9">
        <v>2.4299999999999999E-2</v>
      </c>
      <c r="F4709" s="9">
        <v>2.4299999999999999E-2</v>
      </c>
      <c r="G4709" s="7">
        <v>-5236817</v>
      </c>
      <c r="H4709" s="7">
        <v>17015003</v>
      </c>
      <c r="K4709">
        <f t="shared" si="1724"/>
        <v>1720.4716344526762</v>
      </c>
      <c r="L4709">
        <f t="shared" si="1725"/>
        <v>1693.597618789853</v>
      </c>
      <c r="M4709">
        <f t="shared" si="1726"/>
        <v>567.08887866207715</v>
      </c>
      <c r="N4709">
        <f t="shared" si="1727"/>
        <v>0.21234121542096049</v>
      </c>
      <c r="O4709">
        <f t="shared" si="1728"/>
        <v>72.330368648644949</v>
      </c>
      <c r="P4709">
        <f t="shared" si="1729"/>
        <v>72.167981206317023</v>
      </c>
      <c r="Q4709">
        <f t="shared" si="1730"/>
        <v>-0.10753641062845531</v>
      </c>
      <c r="R4709">
        <f t="shared" si="1731"/>
        <v>72.437905059273405</v>
      </c>
      <c r="S4709">
        <f t="shared" si="1732"/>
        <v>567.16056960249614</v>
      </c>
      <c r="T4709">
        <f t="shared" si="1733"/>
        <v>21.993055790947984</v>
      </c>
      <c r="U4709">
        <f t="shared" si="1720"/>
        <v>0.58338906340472918</v>
      </c>
      <c r="V4709" s="6">
        <f t="shared" si="1734"/>
        <v>268920.00000025146</v>
      </c>
      <c r="W4709">
        <f t="shared" si="1735"/>
        <v>21.995828373073685</v>
      </c>
      <c r="X4709">
        <f t="shared" si="1736"/>
        <v>566.72469169023611</v>
      </c>
      <c r="Y4709">
        <f t="shared" si="1737"/>
        <v>-0.10753641062845531</v>
      </c>
      <c r="Z4709">
        <f t="shared" si="1738"/>
        <v>1.5365876063153935E-6</v>
      </c>
      <c r="AA4709">
        <f t="shared" si="1739"/>
        <v>1.0844646214075364E-6</v>
      </c>
      <c r="AB4709">
        <f t="shared" si="1721"/>
        <v>1.0063500904836329</v>
      </c>
      <c r="AC4709">
        <f t="shared" si="1740"/>
        <v>1.8823075637644249</v>
      </c>
      <c r="AD4709">
        <f t="shared" si="1741"/>
        <v>-3.3367813300957243E-9</v>
      </c>
      <c r="AE4709">
        <f t="shared" si="1742"/>
        <v>1.6082413392487467E-5</v>
      </c>
      <c r="AF4709">
        <f t="shared" si="1743"/>
        <v>-2.0654161167601992E-5</v>
      </c>
      <c r="AG4709" t="str">
        <f t="shared" si="1722"/>
        <v>NaN</v>
      </c>
      <c r="AH4709" t="str">
        <f t="shared" si="1723"/>
        <v>NaN</v>
      </c>
    </row>
    <row r="4710" spans="1:34" ht="15">
      <c r="A4710" s="8">
        <v>43261.540972222225</v>
      </c>
      <c r="B4710" s="9">
        <v>-2.7E-2</v>
      </c>
      <c r="C4710" s="7">
        <v>3.2078384340000001</v>
      </c>
      <c r="D4710" s="9">
        <v>2.4500000000000001E-2</v>
      </c>
      <c r="E4710" s="9">
        <v>2.4400000000000002E-2</v>
      </c>
      <c r="F4710" s="9">
        <v>2.4299999999999999E-2</v>
      </c>
      <c r="G4710" s="7">
        <v>-5237299</v>
      </c>
      <c r="H4710" s="7">
        <v>17015003</v>
      </c>
      <c r="K4710">
        <f t="shared" si="1724"/>
        <v>1720.4716344526762</v>
      </c>
      <c r="L4710">
        <f t="shared" si="1725"/>
        <v>1693.597618789853</v>
      </c>
      <c r="M4710">
        <f t="shared" si="1726"/>
        <v>567.08887866207715</v>
      </c>
      <c r="N4710">
        <f t="shared" si="1727"/>
        <v>0.21242231324076388</v>
      </c>
      <c r="O4710">
        <f t="shared" si="1728"/>
        <v>72.330368648644949</v>
      </c>
      <c r="P4710">
        <f t="shared" si="1729"/>
        <v>72.467275276240343</v>
      </c>
      <c r="Q4710">
        <f t="shared" si="1730"/>
        <v>-0.10753641062845531</v>
      </c>
      <c r="R4710">
        <f t="shared" si="1731"/>
        <v>72.437905059273405</v>
      </c>
      <c r="S4710">
        <f t="shared" si="1732"/>
        <v>567.16056960249614</v>
      </c>
      <c r="T4710">
        <f t="shared" si="1733"/>
        <v>22.001592403558867</v>
      </c>
      <c r="U4710">
        <f t="shared" si="1720"/>
        <v>0.58321578679219599</v>
      </c>
      <c r="V4710" s="6">
        <f t="shared" si="1734"/>
        <v>268980.00000044703</v>
      </c>
      <c r="W4710">
        <f t="shared" si="1735"/>
        <v>22.002400826705959</v>
      </c>
      <c r="X4710">
        <f t="shared" si="1736"/>
        <v>567.37938558054384</v>
      </c>
      <c r="Y4710">
        <f t="shared" si="1737"/>
        <v>-0.10753641062845531</v>
      </c>
      <c r="Z4710">
        <f t="shared" si="1738"/>
        <v>1.0971125126835436E-6</v>
      </c>
      <c r="AA4710">
        <f t="shared" si="1739"/>
        <v>1.172992625388699E-6</v>
      </c>
      <c r="AB4710">
        <f t="shared" si="1721"/>
        <v>1.0063500904836329</v>
      </c>
      <c r="AC4710">
        <f t="shared" si="1740"/>
        <v>1.8821015753021244</v>
      </c>
      <c r="AD4710">
        <f t="shared" si="1741"/>
        <v>-3.6087775374087511E-9</v>
      </c>
      <c r="AE4710">
        <f t="shared" si="1742"/>
        <v>1.6496963579894484E-5</v>
      </c>
      <c r="AF4710">
        <f t="shared" si="1743"/>
        <v>-2.1776452446106621E-5</v>
      </c>
      <c r="AG4710" t="str">
        <f t="shared" si="1722"/>
        <v>NaN</v>
      </c>
      <c r="AH4710" t="str">
        <f t="shared" si="1723"/>
        <v>NaN</v>
      </c>
    </row>
    <row r="4711" spans="1:34" ht="15">
      <c r="A4711" s="8">
        <v>43261.541666666664</v>
      </c>
      <c r="B4711" s="9">
        <v>-2.7E-2</v>
      </c>
      <c r="C4711" s="7">
        <v>3.2079835189999999</v>
      </c>
      <c r="D4711" s="9">
        <v>2.4500000000000001E-2</v>
      </c>
      <c r="E4711" s="9">
        <v>2.4400000000000002E-2</v>
      </c>
      <c r="F4711" s="9">
        <v>2.4299999999999999E-2</v>
      </c>
      <c r="G4711" s="7">
        <v>-5237782</v>
      </c>
      <c r="H4711" s="7">
        <v>17015003</v>
      </c>
      <c r="K4711">
        <f t="shared" si="1724"/>
        <v>1720.4716344526762</v>
      </c>
      <c r="L4711">
        <f t="shared" si="1725"/>
        <v>1693.597618789853</v>
      </c>
      <c r="M4711">
        <f t="shared" si="1726"/>
        <v>567.08887866207715</v>
      </c>
      <c r="N4711">
        <f t="shared" si="1727"/>
        <v>0.21246628624715891</v>
      </c>
      <c r="O4711">
        <f t="shared" si="1728"/>
        <v>72.330368648644949</v>
      </c>
      <c r="P4711">
        <f t="shared" si="1729"/>
        <v>72.467275276240343</v>
      </c>
      <c r="Q4711">
        <f t="shared" si="1730"/>
        <v>-0.10753641062845531</v>
      </c>
      <c r="R4711">
        <f t="shared" si="1731"/>
        <v>72.437905059273405</v>
      </c>
      <c r="S4711">
        <f t="shared" si="1732"/>
        <v>567.16056960249614</v>
      </c>
      <c r="T4711">
        <f t="shared" si="1733"/>
        <v>22.006221141074132</v>
      </c>
      <c r="U4711">
        <f t="shared" si="1720"/>
        <v>0.58312183243424287</v>
      </c>
      <c r="V4711" s="6">
        <f t="shared" si="1734"/>
        <v>269040.00000001397</v>
      </c>
      <c r="W4711">
        <f t="shared" si="1735"/>
        <v>22.008836109473044</v>
      </c>
      <c r="X4711">
        <f t="shared" si="1736"/>
        <v>567.8683037563078</v>
      </c>
      <c r="Y4711">
        <f t="shared" si="1737"/>
        <v>-0.10753641062845531</v>
      </c>
      <c r="Z4711">
        <f t="shared" si="1738"/>
        <v>1.135051240827673E-6</v>
      </c>
      <c r="AA4711">
        <f t="shared" si="1739"/>
        <v>1.2511314410462546E-6</v>
      </c>
      <c r="AB4711">
        <f t="shared" si="1721"/>
        <v>1.0063500904836329</v>
      </c>
      <c r="AC4711">
        <f t="shared" si="1740"/>
        <v>1.8819898838658811</v>
      </c>
      <c r="AD4711">
        <f t="shared" si="1741"/>
        <v>-3.8489475565716208E-9</v>
      </c>
      <c r="AE4711">
        <f t="shared" si="1742"/>
        <v>1.8776393016250405E-5</v>
      </c>
      <c r="AF4711">
        <f t="shared" si="1743"/>
        <v>-2.0406140033872929E-5</v>
      </c>
      <c r="AG4711" t="str">
        <f t="shared" si="1722"/>
        <v>NaN</v>
      </c>
      <c r="AH4711" t="str">
        <f t="shared" si="1723"/>
        <v>NaN</v>
      </c>
    </row>
    <row r="4712" spans="1:34" ht="15">
      <c r="A4712" s="8">
        <v>43261.542361111111</v>
      </c>
      <c r="B4712" s="9">
        <v>-2.7099999999999999E-2</v>
      </c>
      <c r="C4712" s="7">
        <v>3.2082653639999998</v>
      </c>
      <c r="D4712" s="9">
        <v>2.4500000000000001E-2</v>
      </c>
      <c r="E4712" s="9">
        <v>2.4400000000000002E-2</v>
      </c>
      <c r="F4712" s="9">
        <v>2.4299999999999999E-2</v>
      </c>
      <c r="G4712" s="7">
        <v>-5238264</v>
      </c>
      <c r="H4712" s="7">
        <v>17015003</v>
      </c>
      <c r="K4712">
        <f t="shared" si="1724"/>
        <v>1726.8420476173515</v>
      </c>
      <c r="L4712">
        <f t="shared" si="1725"/>
        <v>1699.9680319545282</v>
      </c>
      <c r="M4712">
        <f t="shared" si="1726"/>
        <v>569.22196530443512</v>
      </c>
      <c r="N4712">
        <f t="shared" si="1727"/>
        <v>0.21255170908196216</v>
      </c>
      <c r="O4712">
        <f t="shared" si="1728"/>
        <v>72.330368648644949</v>
      </c>
      <c r="P4712">
        <f t="shared" si="1729"/>
        <v>72.467275276240343</v>
      </c>
      <c r="Q4712">
        <f t="shared" si="1730"/>
        <v>-0.10753641062845531</v>
      </c>
      <c r="R4712">
        <f t="shared" si="1731"/>
        <v>72.437905059273405</v>
      </c>
      <c r="S4712">
        <f t="shared" si="1732"/>
        <v>569.29365624485411</v>
      </c>
      <c r="T4712">
        <f t="shared" si="1733"/>
        <v>22.015213018421843</v>
      </c>
      <c r="U4712">
        <f t="shared" si="1720"/>
        <v>0.58293931483409589</v>
      </c>
      <c r="V4712" s="6">
        <f t="shared" si="1734"/>
        <v>269100.00000020955</v>
      </c>
      <c r="W4712">
        <f t="shared" si="1735"/>
        <v>22.015586590244229</v>
      </c>
      <c r="X4712">
        <f t="shared" si="1736"/>
        <v>568.39791630270031</v>
      </c>
      <c r="Y4712">
        <f t="shared" si="1737"/>
        <v>-0.10753641062845531</v>
      </c>
      <c r="Z4712">
        <f t="shared" si="1738"/>
        <v>1.429090998955426E-6</v>
      </c>
      <c r="AA4712">
        <f t="shared" si="1739"/>
        <v>1.2610682801462957E-6</v>
      </c>
      <c r="AB4712">
        <f t="shared" si="1721"/>
        <v>1.0063261802134087</v>
      </c>
      <c r="AC4712">
        <f t="shared" si="1740"/>
        <v>1.881772909865481</v>
      </c>
      <c r="AD4712">
        <f t="shared" si="1741"/>
        <v>-3.8790697163775262E-9</v>
      </c>
      <c r="AE4712">
        <f t="shared" si="1742"/>
        <v>1.7187796768428355E-5</v>
      </c>
      <c r="AF4712">
        <f t="shared" si="1743"/>
        <v>-2.2466654732375346E-5</v>
      </c>
      <c r="AG4712" t="str">
        <f t="shared" si="1722"/>
        <v>NaN</v>
      </c>
      <c r="AH4712" t="str">
        <f t="shared" si="1723"/>
        <v>NaN</v>
      </c>
    </row>
    <row r="4713" spans="1:34" ht="15">
      <c r="A4713" s="8">
        <v>43261.543055555558</v>
      </c>
      <c r="B4713" s="9">
        <v>-2.7099999999999999E-2</v>
      </c>
      <c r="C4713" s="7">
        <v>3.2085210470000001</v>
      </c>
      <c r="D4713" s="9">
        <v>2.4500000000000001E-2</v>
      </c>
      <c r="E4713" s="9">
        <v>2.4400000000000002E-2</v>
      </c>
      <c r="F4713" s="9">
        <v>2.4299999999999999E-2</v>
      </c>
      <c r="G4713" s="7">
        <v>-5238749</v>
      </c>
      <c r="H4713" s="7">
        <v>17015003</v>
      </c>
      <c r="K4713">
        <f t="shared" si="1724"/>
        <v>1726.8420476173515</v>
      </c>
      <c r="L4713">
        <f t="shared" si="1725"/>
        <v>1699.9680319545282</v>
      </c>
      <c r="M4713">
        <f t="shared" si="1726"/>
        <v>569.22196530443512</v>
      </c>
      <c r="N4713">
        <f t="shared" si="1727"/>
        <v>0.21262920262157087</v>
      </c>
      <c r="O4713">
        <f t="shared" si="1728"/>
        <v>72.330368648644949</v>
      </c>
      <c r="P4713">
        <f t="shared" si="1729"/>
        <v>72.467275276240343</v>
      </c>
      <c r="Q4713">
        <f t="shared" si="1730"/>
        <v>-0.10753641062845531</v>
      </c>
      <c r="R4713">
        <f t="shared" si="1731"/>
        <v>72.437905059273405</v>
      </c>
      <c r="S4713">
        <f t="shared" si="1732"/>
        <v>569.29365624485411</v>
      </c>
      <c r="T4713">
        <f t="shared" si="1733"/>
        <v>22.023370233117497</v>
      </c>
      <c r="U4713">
        <f t="shared" si="1720"/>
        <v>0.58277373926043508</v>
      </c>
      <c r="V4713" s="6">
        <f t="shared" si="1734"/>
        <v>269160.00000040513</v>
      </c>
      <c r="W4713">
        <f t="shared" si="1735"/>
        <v>22.022707722428986</v>
      </c>
      <c r="X4713">
        <f t="shared" si="1736"/>
        <v>569.03884782830403</v>
      </c>
      <c r="Y4713">
        <f t="shared" si="1737"/>
        <v>-7.4180423365817205E-3</v>
      </c>
      <c r="Z4713">
        <f t="shared" si="1738"/>
        <v>1.3152695047376359E-6</v>
      </c>
      <c r="AA4713">
        <f t="shared" si="1739"/>
        <v>1.2136427821879465E-6</v>
      </c>
      <c r="AB4713">
        <f t="shared" si="1721"/>
        <v>1.0061494503924324</v>
      </c>
      <c r="AC4713">
        <f t="shared" si="1740"/>
        <v>1.8815760762748748</v>
      </c>
      <c r="AD4713">
        <f t="shared" si="1741"/>
        <v>-5.4112881373118643E-8</v>
      </c>
      <c r="AE4713">
        <f t="shared" si="1742"/>
        <v>1.6088141257544482E-5</v>
      </c>
      <c r="AF4713">
        <f t="shared" si="1743"/>
        <v>-3.3483112712027129E-4</v>
      </c>
      <c r="AG4713" t="str">
        <f t="shared" si="1722"/>
        <v>NaN</v>
      </c>
      <c r="AH4713" t="str">
        <f t="shared" si="1723"/>
        <v>NaN</v>
      </c>
    </row>
    <row r="4714" spans="1:34" ht="15">
      <c r="A4714" s="8">
        <v>43261.543749999997</v>
      </c>
      <c r="B4714" s="9">
        <v>-2.7099999999999999E-2</v>
      </c>
      <c r="C4714" s="7">
        <v>3.2087600799999998</v>
      </c>
      <c r="D4714" s="9">
        <v>2.46E-2</v>
      </c>
      <c r="E4714" s="9">
        <v>2.4400000000000002E-2</v>
      </c>
      <c r="F4714" s="9">
        <v>2.4299999999999999E-2</v>
      </c>
      <c r="G4714" s="7">
        <v>-5239232</v>
      </c>
      <c r="H4714" s="7">
        <v>17015003</v>
      </c>
      <c r="K4714">
        <f t="shared" si="1724"/>
        <v>1726.8420476173515</v>
      </c>
      <c r="L4714">
        <f t="shared" si="1725"/>
        <v>1699.9680319545282</v>
      </c>
      <c r="M4714">
        <f t="shared" si="1726"/>
        <v>569.22196530443512</v>
      </c>
      <c r="N4714">
        <f t="shared" si="1727"/>
        <v>0.21270164980520551</v>
      </c>
      <c r="O4714">
        <f t="shared" si="1728"/>
        <v>72.63072375352057</v>
      </c>
      <c r="P4714">
        <f t="shared" si="1729"/>
        <v>72.467275276240343</v>
      </c>
      <c r="Q4714">
        <f t="shared" si="1730"/>
        <v>0.19281869424716547</v>
      </c>
      <c r="R4714">
        <f t="shared" si="1731"/>
        <v>72.437905059273405</v>
      </c>
      <c r="S4714">
        <f t="shared" si="1732"/>
        <v>569.09341950827036</v>
      </c>
      <c r="T4714">
        <f t="shared" si="1733"/>
        <v>22.030996252447459</v>
      </c>
      <c r="U4714">
        <f t="shared" si="1720"/>
        <v>0.58261894591829333</v>
      </c>
      <c r="V4714" s="6">
        <f t="shared" si="1734"/>
        <v>269219.99999997206</v>
      </c>
      <c r="W4714">
        <f t="shared" si="1735"/>
        <v>22.029805506068083</v>
      </c>
      <c r="X4714">
        <f t="shared" si="1736"/>
        <v>569.67977935390763</v>
      </c>
      <c r="Y4714">
        <f t="shared" si="1737"/>
        <v>9.2700325955291873E-2</v>
      </c>
      <c r="Z4714">
        <f t="shared" si="1738"/>
        <v>1.1540206049003298E-6</v>
      </c>
      <c r="AA4714">
        <f t="shared" si="1739"/>
        <v>1.2289994404627187E-6</v>
      </c>
      <c r="AB4714">
        <f t="shared" si="1721"/>
        <v>1.0059727205714559</v>
      </c>
      <c r="AC4714">
        <f t="shared" si="1740"/>
        <v>1.8813920604284429</v>
      </c>
      <c r="AD4714">
        <f t="shared" si="1741"/>
        <v>4.3845703052593644E-9</v>
      </c>
      <c r="AE4714">
        <f t="shared" si="1742"/>
        <v>1.8597356715211021E-5</v>
      </c>
      <c r="AF4714">
        <f t="shared" si="1743"/>
        <v>2.3469662960388862E-5</v>
      </c>
      <c r="AG4714">
        <f t="shared" si="1722"/>
        <v>4.3845703052593646E-7</v>
      </c>
      <c r="AH4714">
        <f t="shared" si="1723"/>
        <v>0.23469662960388862</v>
      </c>
    </row>
    <row r="4715" spans="1:34" ht="15">
      <c r="A4715" s="8">
        <v>43261.544444444444</v>
      </c>
      <c r="B4715" s="9">
        <v>-2.7099999999999999E-2</v>
      </c>
      <c r="C4715" s="7">
        <v>3.2089551119999999</v>
      </c>
      <c r="D4715" s="9">
        <v>2.46E-2</v>
      </c>
      <c r="E4715" s="9">
        <v>2.4400000000000002E-2</v>
      </c>
      <c r="F4715" s="9">
        <v>2.4299999999999999E-2</v>
      </c>
      <c r="G4715" s="7">
        <v>-5239715</v>
      </c>
      <c r="H4715" s="7">
        <v>17015003</v>
      </c>
      <c r="K4715">
        <f t="shared" si="1724"/>
        <v>1726.8420476173515</v>
      </c>
      <c r="L4715">
        <f t="shared" si="1725"/>
        <v>1699.9680319545282</v>
      </c>
      <c r="M4715">
        <f t="shared" si="1726"/>
        <v>569.22196530443512</v>
      </c>
      <c r="N4715">
        <f t="shared" si="1727"/>
        <v>0.21276076097026914</v>
      </c>
      <c r="O4715">
        <f t="shared" si="1728"/>
        <v>72.63072375352057</v>
      </c>
      <c r="P4715">
        <f t="shared" si="1729"/>
        <v>72.467275276240343</v>
      </c>
      <c r="Q4715">
        <f t="shared" si="1730"/>
        <v>0.19281869424716547</v>
      </c>
      <c r="R4715">
        <f t="shared" si="1731"/>
        <v>72.437905059273405</v>
      </c>
      <c r="S4715">
        <f t="shared" si="1732"/>
        <v>569.09341950827036</v>
      </c>
      <c r="T4715">
        <f t="shared" si="1733"/>
        <v>22.037218480348894</v>
      </c>
      <c r="U4715">
        <f t="shared" si="1720"/>
        <v>0.58249264680852775</v>
      </c>
      <c r="V4715" s="6">
        <f t="shared" si="1734"/>
        <v>269280.00000016764</v>
      </c>
      <c r="W4715">
        <f t="shared" si="1735"/>
        <v>22.037195136711485</v>
      </c>
      <c r="X4715">
        <f t="shared" si="1736"/>
        <v>570.1686975296717</v>
      </c>
      <c r="Y4715">
        <f t="shared" si="1737"/>
        <v>0.17873465528603086</v>
      </c>
      <c r="Z4715">
        <f t="shared" si="1738"/>
        <v>1.1603454926040692E-6</v>
      </c>
      <c r="AA4715">
        <f t="shared" si="1739"/>
        <v>1.2664884783618506E-6</v>
      </c>
      <c r="AB4715">
        <f t="shared" si="1721"/>
        <v>1.0058208520194623</v>
      </c>
      <c r="AC4715">
        <f t="shared" si="1740"/>
        <v>1.8812419180691811</v>
      </c>
      <c r="AD4715">
        <f t="shared" si="1741"/>
        <v>2.3432273660086121E-9</v>
      </c>
      <c r="AE4715">
        <f t="shared" si="1742"/>
        <v>1.8560173142326314E-5</v>
      </c>
      <c r="AF4715">
        <f t="shared" si="1743"/>
        <v>1.2567921036736567E-5</v>
      </c>
      <c r="AG4715">
        <f t="shared" si="1722"/>
        <v>2.3432273660086121E-7</v>
      </c>
      <c r="AH4715">
        <f t="shared" si="1723"/>
        <v>0.12567921036736568</v>
      </c>
    </row>
    <row r="4716" spans="1:34" ht="15">
      <c r="A4716" s="8">
        <v>43261.545138888891</v>
      </c>
      <c r="B4716" s="9">
        <v>-2.7199999999999998E-2</v>
      </c>
      <c r="C4716" s="7">
        <v>3.2091965240000002</v>
      </c>
      <c r="D4716" s="9">
        <v>2.46E-2</v>
      </c>
      <c r="E4716" s="9">
        <v>2.4400000000000002E-2</v>
      </c>
      <c r="F4716" s="7">
        <v>2.4314018999999999E-2</v>
      </c>
      <c r="G4716" s="7">
        <v>-5240194</v>
      </c>
      <c r="H4716" s="7">
        <v>17015003</v>
      </c>
      <c r="K4716">
        <f t="shared" si="1724"/>
        <v>1733.2124607820265</v>
      </c>
      <c r="L4716">
        <f t="shared" si="1725"/>
        <v>1706.3200172712918</v>
      </c>
      <c r="M4716">
        <f t="shared" si="1726"/>
        <v>571.3488815155805</v>
      </c>
      <c r="N4716">
        <f t="shared" si="1727"/>
        <v>0.21283392919179356</v>
      </c>
      <c r="O4716">
        <f t="shared" si="1728"/>
        <v>72.63072375352057</v>
      </c>
      <c r="P4716">
        <f t="shared" si="1729"/>
        <v>72.467275276240343</v>
      </c>
      <c r="Q4716">
        <f t="shared" si="1730"/>
        <v>0.15056657736376167</v>
      </c>
      <c r="R4716">
        <f t="shared" si="1731"/>
        <v>72.480157176156808</v>
      </c>
      <c r="S4716">
        <f t="shared" si="1732"/>
        <v>571.248503797338</v>
      </c>
      <c r="T4716">
        <f t="shared" si="1733"/>
        <v>22.044920398404095</v>
      </c>
      <c r="U4716">
        <f t="shared" si="1720"/>
        <v>0.58233631287006238</v>
      </c>
      <c r="V4716" s="6">
        <f t="shared" si="1734"/>
        <v>269340.00000036322</v>
      </c>
      <c r="W4716">
        <f t="shared" si="1735"/>
        <v>22.044418414488806</v>
      </c>
      <c r="X4716">
        <f t="shared" si="1736"/>
        <v>570.82169929330951</v>
      </c>
      <c r="Y4716">
        <f t="shared" si="1737"/>
        <v>0.17873465528603086</v>
      </c>
      <c r="Z4716">
        <f t="shared" si="1738"/>
        <v>1.2046091206069488E-6</v>
      </c>
      <c r="AA4716">
        <f t="shared" si="1739"/>
        <v>1.2154495141133894E-6</v>
      </c>
      <c r="AB4716">
        <f t="shared" si="1721"/>
        <v>1.0057990796582712</v>
      </c>
      <c r="AC4716">
        <f t="shared" si="1740"/>
        <v>1.8810560707865089</v>
      </c>
      <c r="AD4716">
        <f t="shared" si="1741"/>
        <v>2.2485741100367605E-9</v>
      </c>
      <c r="AE4716">
        <f t="shared" si="1742"/>
        <v>1.5978747357016966E-5</v>
      </c>
      <c r="AF4716">
        <f t="shared" si="1743"/>
        <v>1.4008625067193943E-5</v>
      </c>
      <c r="AG4716">
        <f t="shared" si="1722"/>
        <v>2.2485741100367604E-7</v>
      </c>
      <c r="AH4716">
        <f t="shared" si="1723"/>
        <v>0.14008625067193942</v>
      </c>
    </row>
    <row r="4717" spans="1:34" ht="15">
      <c r="A4717" s="8">
        <v>43261.54583333333</v>
      </c>
      <c r="B4717" s="9">
        <v>-2.7199999999999998E-2</v>
      </c>
      <c r="C4717" s="7">
        <v>3.2094082049999999</v>
      </c>
      <c r="D4717" s="9">
        <v>2.46E-2</v>
      </c>
      <c r="E4717" s="9">
        <v>2.4400000000000002E-2</v>
      </c>
      <c r="F4717" s="9">
        <v>2.4299999999999999E-2</v>
      </c>
      <c r="G4717" s="7">
        <v>-5240678</v>
      </c>
      <c r="H4717" s="7">
        <v>17015003</v>
      </c>
      <c r="K4717">
        <f t="shared" si="1724"/>
        <v>1733.2124607820265</v>
      </c>
      <c r="L4717">
        <f t="shared" si="1725"/>
        <v>1706.3384451192032</v>
      </c>
      <c r="M4717">
        <f t="shared" si="1726"/>
        <v>571.35505194679297</v>
      </c>
      <c r="N4717">
        <f t="shared" si="1727"/>
        <v>0.21289808640974656</v>
      </c>
      <c r="O4717">
        <f t="shared" si="1728"/>
        <v>72.63072375352057</v>
      </c>
      <c r="P4717">
        <f t="shared" si="1729"/>
        <v>72.467275276240343</v>
      </c>
      <c r="Q4717">
        <f t="shared" si="1730"/>
        <v>0.19281869424716547</v>
      </c>
      <c r="R4717">
        <f t="shared" si="1731"/>
        <v>72.437905059273405</v>
      </c>
      <c r="S4717">
        <f t="shared" si="1732"/>
        <v>571.22650615062821</v>
      </c>
      <c r="T4717">
        <f t="shared" si="1733"/>
        <v>22.05167378976757</v>
      </c>
      <c r="U4717">
        <f t="shared" si="1720"/>
        <v>0.58219923217635949</v>
      </c>
      <c r="V4717" s="6">
        <f t="shared" si="1734"/>
        <v>269399.99999993015</v>
      </c>
      <c r="W4717">
        <f t="shared" si="1735"/>
        <v>22.051583323356091</v>
      </c>
      <c r="X4717">
        <f t="shared" si="1736"/>
        <v>571.47470105694708</v>
      </c>
      <c r="Y4717">
        <f t="shared" si="1737"/>
        <v>0.17873465528603086</v>
      </c>
      <c r="Z4717">
        <f t="shared" si="1738"/>
        <v>1.2046091206069488E-6</v>
      </c>
      <c r="AA4717">
        <f t="shared" si="1739"/>
        <v>1.1558284743034275E-6</v>
      </c>
      <c r="AB4717">
        <f t="shared" si="1721"/>
        <v>1.0057990167310626</v>
      </c>
      <c r="AC4717">
        <f t="shared" si="1740"/>
        <v>1.8808931114529086</v>
      </c>
      <c r="AD4717">
        <f t="shared" si="1741"/>
        <v>2.1380903111167819E-9</v>
      </c>
      <c r="AE4717">
        <f t="shared" si="1742"/>
        <v>1.6672347534803445E-5</v>
      </c>
      <c r="AF4717">
        <f t="shared" si="1743"/>
        <v>1.2766161284454245E-5</v>
      </c>
      <c r="AG4717">
        <f t="shared" si="1722"/>
        <v>2.1380903111167818E-7</v>
      </c>
      <c r="AH4717">
        <f t="shared" si="1723"/>
        <v>0.12766161284454244</v>
      </c>
    </row>
    <row r="4718" spans="1:34" ht="15">
      <c r="A4718" s="8">
        <v>43261.546527777777</v>
      </c>
      <c r="B4718" s="9">
        <v>-2.7199999999999998E-2</v>
      </c>
      <c r="C4718" s="7">
        <v>3.2096496170000002</v>
      </c>
      <c r="D4718" s="9">
        <v>2.46E-2</v>
      </c>
      <c r="E4718" s="9">
        <v>2.4400000000000002E-2</v>
      </c>
      <c r="F4718" s="9">
        <v>2.4299999999999999E-2</v>
      </c>
      <c r="G4718" s="7">
        <v>-5241160</v>
      </c>
      <c r="H4718" s="7">
        <v>17015003</v>
      </c>
      <c r="K4718">
        <f t="shared" si="1724"/>
        <v>1733.2124607820265</v>
      </c>
      <c r="L4718">
        <f t="shared" si="1725"/>
        <v>1706.3384451192032</v>
      </c>
      <c r="M4718">
        <f t="shared" si="1726"/>
        <v>571.35505194679297</v>
      </c>
      <c r="N4718">
        <f t="shared" si="1727"/>
        <v>0.21297125463127095</v>
      </c>
      <c r="O4718">
        <f t="shared" si="1728"/>
        <v>72.63072375352057</v>
      </c>
      <c r="P4718">
        <f t="shared" si="1729"/>
        <v>72.467275276240343</v>
      </c>
      <c r="Q4718">
        <f t="shared" si="1730"/>
        <v>0.19281869424716547</v>
      </c>
      <c r="R4718">
        <f t="shared" si="1731"/>
        <v>72.437905059273405</v>
      </c>
      <c r="S4718">
        <f t="shared" si="1732"/>
        <v>571.22650615062821</v>
      </c>
      <c r="T4718">
        <f t="shared" si="1733"/>
        <v>22.05937570782277</v>
      </c>
      <c r="U4718">
        <f t="shared" si="1720"/>
        <v>0.58204289823789424</v>
      </c>
      <c r="V4718" s="6">
        <f t="shared" si="1734"/>
        <v>269460.00000012573</v>
      </c>
      <c r="W4718">
        <f t="shared" si="1735"/>
        <v>22.059431158778121</v>
      </c>
      <c r="X4718">
        <f t="shared" si="1736"/>
        <v>572.12770282058477</v>
      </c>
      <c r="Y4718">
        <f t="shared" si="1737"/>
        <v>0.19281869424716547</v>
      </c>
      <c r="Z4718">
        <f t="shared" si="1738"/>
        <v>1.3974745061215954E-6</v>
      </c>
      <c r="AA4718">
        <f t="shared" si="1739"/>
        <v>1.1662169024964935E-6</v>
      </c>
      <c r="AB4718">
        <f t="shared" si="1721"/>
        <v>1.0057742487221346</v>
      </c>
      <c r="AC4718">
        <f t="shared" si="1740"/>
        <v>1.8807072641702363</v>
      </c>
      <c r="AD4718">
        <f t="shared" si="1741"/>
        <v>1.9995335862808294E-9</v>
      </c>
      <c r="AE4718">
        <f t="shared" si="1742"/>
        <v>1.9709297125285138E-5</v>
      </c>
      <c r="AF4718">
        <f t="shared" si="1743"/>
        <v>1.009923790025277E-5</v>
      </c>
      <c r="AG4718">
        <f t="shared" si="1722"/>
        <v>1.9995335862808294E-7</v>
      </c>
      <c r="AH4718">
        <f t="shared" si="1723"/>
        <v>0.10099237900252769</v>
      </c>
    </row>
    <row r="4719" spans="1:34" ht="15">
      <c r="A4719" s="8">
        <v>43261.547222222223</v>
      </c>
      <c r="B4719" s="9">
        <v>-2.7300000000000001E-2</v>
      </c>
      <c r="C4719" s="7">
        <v>3.2099338409999998</v>
      </c>
      <c r="D4719" s="9">
        <v>2.46E-2</v>
      </c>
      <c r="E4719" s="9">
        <v>2.4400000000000002E-2</v>
      </c>
      <c r="F4719" s="9">
        <v>2.4299999999999999E-2</v>
      </c>
      <c r="G4719" s="7">
        <v>-5241642</v>
      </c>
      <c r="H4719" s="7">
        <v>17015003</v>
      </c>
      <c r="K4719">
        <f t="shared" si="1724"/>
        <v>1739.5828739467017</v>
      </c>
      <c r="L4719">
        <f t="shared" si="1725"/>
        <v>1712.7088582838785</v>
      </c>
      <c r="M4719">
        <f t="shared" si="1726"/>
        <v>573.48813858915082</v>
      </c>
      <c r="N4719">
        <f t="shared" si="1727"/>
        <v>0.21305739850396371</v>
      </c>
      <c r="O4719">
        <f t="shared" si="1728"/>
        <v>72.63072375352057</v>
      </c>
      <c r="P4719">
        <f t="shared" si="1729"/>
        <v>72.467275276240343</v>
      </c>
      <c r="Q4719">
        <f t="shared" si="1730"/>
        <v>0.19281869424716547</v>
      </c>
      <c r="R4719">
        <f t="shared" si="1731"/>
        <v>72.437905059273405</v>
      </c>
      <c r="S4719">
        <f t="shared" si="1732"/>
        <v>573.35959279298606</v>
      </c>
      <c r="T4719">
        <f t="shared" si="1733"/>
        <v>22.068443483895692</v>
      </c>
      <c r="U4719">
        <f t="shared" si="1720"/>
        <v>0.58185884004142407</v>
      </c>
      <c r="V4719" s="6">
        <f t="shared" si="1734"/>
        <v>269520.00000032131</v>
      </c>
      <c r="W4719">
        <f t="shared" si="1735"/>
        <v>22.067100967061243</v>
      </c>
      <c r="X4719">
        <f t="shared" si="1736"/>
        <v>572.61662099634873</v>
      </c>
      <c r="Y4719">
        <f t="shared" si="1737"/>
        <v>0.19281869424716547</v>
      </c>
      <c r="Z4719">
        <f t="shared" si="1738"/>
        <v>1.0718182492161993E-6</v>
      </c>
      <c r="AA4719">
        <f t="shared" si="1739"/>
        <v>1.1851874058842607E-6</v>
      </c>
      <c r="AB4719">
        <f t="shared" si="1721"/>
        <v>1.005752669202387</v>
      </c>
      <c r="AC4719">
        <f t="shared" si="1740"/>
        <v>1.880488458733597</v>
      </c>
      <c r="AD4719">
        <f t="shared" si="1741"/>
        <v>2.0318229901780651E-9</v>
      </c>
      <c r="AE4719">
        <f t="shared" si="1742"/>
        <v>1.9275595623720936E-5</v>
      </c>
      <c r="AF4719">
        <f t="shared" si="1743"/>
        <v>1.0493227753755025E-5</v>
      </c>
      <c r="AG4719">
        <f t="shared" si="1722"/>
        <v>2.0318229901780651E-7</v>
      </c>
      <c r="AH4719">
        <f t="shared" si="1723"/>
        <v>0.10493227753755024</v>
      </c>
    </row>
    <row r="4720" spans="1:34" ht="15">
      <c r="A4720" s="8">
        <v>43261.54791666667</v>
      </c>
      <c r="B4720" s="9">
        <v>-2.7300000000000001E-2</v>
      </c>
      <c r="C4720" s="7">
        <v>3.2100527630000002</v>
      </c>
      <c r="D4720" s="9">
        <v>2.46E-2</v>
      </c>
      <c r="E4720" s="9">
        <v>2.4400000000000002E-2</v>
      </c>
      <c r="F4720" s="9">
        <v>2.4299999999999999E-2</v>
      </c>
      <c r="G4720" s="7">
        <v>-5242124</v>
      </c>
      <c r="H4720" s="7">
        <v>17015003</v>
      </c>
      <c r="K4720">
        <f t="shared" si="1724"/>
        <v>1739.5828739467017</v>
      </c>
      <c r="L4720">
        <f t="shared" si="1725"/>
        <v>1712.7088582838785</v>
      </c>
      <c r="M4720">
        <f t="shared" si="1726"/>
        <v>573.48813858915082</v>
      </c>
      <c r="N4720">
        <f t="shared" si="1727"/>
        <v>0.21309344191207991</v>
      </c>
      <c r="O4720">
        <f t="shared" si="1728"/>
        <v>72.63072375352057</v>
      </c>
      <c r="P4720">
        <f t="shared" si="1729"/>
        <v>72.467275276240343</v>
      </c>
      <c r="Q4720">
        <f t="shared" si="1730"/>
        <v>0.19281869424716547</v>
      </c>
      <c r="R4720">
        <f t="shared" si="1731"/>
        <v>72.437905059273405</v>
      </c>
      <c r="S4720">
        <f t="shared" si="1732"/>
        <v>573.35959279298606</v>
      </c>
      <c r="T4720">
        <f t="shared" si="1733"/>
        <v>22.07223752685529</v>
      </c>
      <c r="U4720">
        <f t="shared" ref="U4720:U4783" si="1744">(2.40665404368-T4720*2.40665404368/100-$M$7)/$M$7</f>
        <v>0.58178182835753856</v>
      </c>
      <c r="V4720" s="6">
        <f t="shared" si="1734"/>
        <v>269580.00000051688</v>
      </c>
      <c r="W4720">
        <f t="shared" si="1735"/>
        <v>22.074607337978836</v>
      </c>
      <c r="X4720">
        <f t="shared" si="1736"/>
        <v>573.26962275998631</v>
      </c>
      <c r="Y4720">
        <f t="shared" si="1737"/>
        <v>9.2354759864273703E-2</v>
      </c>
      <c r="Z4720">
        <f t="shared" si="1738"/>
        <v>8.9792222606790151E-7</v>
      </c>
      <c r="AA4720">
        <f t="shared" si="1739"/>
        <v>1.2664884785295936E-6</v>
      </c>
      <c r="AB4720">
        <f t="shared" si="1721"/>
        <v>1.0059286835110832</v>
      </c>
      <c r="AC4720">
        <f t="shared" si="1740"/>
        <v>1.880396908476982</v>
      </c>
      <c r="AD4720">
        <f t="shared" si="1741"/>
        <v>4.5328233642763787E-9</v>
      </c>
      <c r="AE4720">
        <f t="shared" si="1742"/>
        <v>1.6708649340541697E-5</v>
      </c>
      <c r="AF4720">
        <f t="shared" si="1743"/>
        <v>2.700588954274319E-5</v>
      </c>
      <c r="AG4720">
        <f t="shared" si="1722"/>
        <v>4.5328233642763787E-7</v>
      </c>
      <c r="AH4720">
        <f t="shared" si="1723"/>
        <v>0.27005889542743189</v>
      </c>
    </row>
    <row r="4721" spans="1:34" ht="15">
      <c r="A4721" s="8">
        <v>43261.548611111109</v>
      </c>
      <c r="B4721" s="9">
        <v>-2.7300000000000001E-2</v>
      </c>
      <c r="C4721" s="7">
        <v>3.210271579</v>
      </c>
      <c r="D4721" s="9">
        <v>2.46E-2</v>
      </c>
      <c r="E4721" s="9">
        <v>2.4400000000000002E-2</v>
      </c>
      <c r="F4721" s="9">
        <v>2.4400000000000002E-2</v>
      </c>
      <c r="G4721" s="7">
        <v>-5242602</v>
      </c>
      <c r="H4721" s="7">
        <v>17015003</v>
      </c>
      <c r="K4721">
        <f t="shared" si="1724"/>
        <v>1739.5828739467017</v>
      </c>
      <c r="L4721">
        <f t="shared" si="1725"/>
        <v>1712.5774091939893</v>
      </c>
      <c r="M4721">
        <f t="shared" si="1726"/>
        <v>573.44412381482698</v>
      </c>
      <c r="N4721">
        <f t="shared" si="1727"/>
        <v>0.21315976163753289</v>
      </c>
      <c r="O4721">
        <f t="shared" si="1728"/>
        <v>72.63072375352057</v>
      </c>
      <c r="P4721">
        <f t="shared" si="1729"/>
        <v>72.467275276240343</v>
      </c>
      <c r="Q4721">
        <f t="shared" si="1730"/>
        <v>-0.10857310890150984</v>
      </c>
      <c r="R4721">
        <f t="shared" si="1731"/>
        <v>72.73929686242208</v>
      </c>
      <c r="S4721">
        <f t="shared" si="1732"/>
        <v>573.51650588742802</v>
      </c>
      <c r="T4721">
        <f t="shared" si="1733"/>
        <v>22.079218550587182</v>
      </c>
      <c r="U4721">
        <f t="shared" si="1744"/>
        <v>0.58164012717002833</v>
      </c>
      <c r="V4721" s="6">
        <f t="shared" si="1734"/>
        <v>269640.00000008382</v>
      </c>
      <c r="W4721">
        <f t="shared" si="1735"/>
        <v>22.08232384335329</v>
      </c>
      <c r="X4721">
        <f t="shared" si="1736"/>
        <v>573.9380273495151</v>
      </c>
      <c r="Y4721">
        <f t="shared" si="1737"/>
        <v>-8.1091745186180706E-3</v>
      </c>
      <c r="Z4721">
        <f t="shared" si="1738"/>
        <v>1.2267396022517923E-6</v>
      </c>
      <c r="AA4721">
        <f t="shared" si="1739"/>
        <v>1.3346908340238212E-6</v>
      </c>
      <c r="AB4721">
        <f t="shared" si="1721"/>
        <v>1.0061051686170484</v>
      </c>
      <c r="AC4721">
        <f t="shared" si="1740"/>
        <v>1.8802284563743312</v>
      </c>
      <c r="AD4721">
        <f t="shared" si="1741"/>
        <v>-5.4399130678588519E-8</v>
      </c>
      <c r="AE4721">
        <f t="shared" si="1742"/>
        <v>1.6370395172612119E-5</v>
      </c>
      <c r="AF4721">
        <f t="shared" si="1743"/>
        <v>-3.3079872908800561E-4</v>
      </c>
      <c r="AG4721" t="str">
        <f t="shared" si="1722"/>
        <v>NaN</v>
      </c>
      <c r="AH4721" t="str">
        <f t="shared" si="1723"/>
        <v>NaN</v>
      </c>
    </row>
    <row r="4722" spans="1:34" ht="15">
      <c r="A4722" s="8">
        <v>43261.549305555556</v>
      </c>
      <c r="B4722" s="9">
        <v>-2.7400000000000001E-2</v>
      </c>
      <c r="C4722" s="7">
        <v>3.2105141800000001</v>
      </c>
      <c r="D4722" s="9">
        <v>2.46E-2</v>
      </c>
      <c r="E4722" s="9">
        <v>2.4400000000000002E-2</v>
      </c>
      <c r="F4722" s="9">
        <v>2.4400000000000002E-2</v>
      </c>
      <c r="G4722" s="7">
        <v>-5243088</v>
      </c>
      <c r="H4722" s="7">
        <v>17015003</v>
      </c>
      <c r="K4722">
        <f t="shared" si="1724"/>
        <v>1745.953287111377</v>
      </c>
      <c r="L4722">
        <f t="shared" si="1725"/>
        <v>1718.9478223586646</v>
      </c>
      <c r="M4722">
        <f t="shared" si="1726"/>
        <v>575.57721045718495</v>
      </c>
      <c r="N4722">
        <f t="shared" si="1727"/>
        <v>0.21323329022645982</v>
      </c>
      <c r="O4722">
        <f t="shared" si="1728"/>
        <v>72.63072375352057</v>
      </c>
      <c r="P4722">
        <f t="shared" si="1729"/>
        <v>72.467275276240343</v>
      </c>
      <c r="Q4722">
        <f t="shared" si="1730"/>
        <v>-0.10857310890150984</v>
      </c>
      <c r="R4722">
        <f t="shared" si="1731"/>
        <v>72.73929686242208</v>
      </c>
      <c r="S4722">
        <f t="shared" si="1732"/>
        <v>575.64959252978599</v>
      </c>
      <c r="T4722">
        <f t="shared" si="1733"/>
        <v>22.086958402053178</v>
      </c>
      <c r="U4722">
        <f t="shared" si="1744"/>
        <v>0.58148302325719237</v>
      </c>
      <c r="V4722" s="6">
        <f t="shared" si="1734"/>
        <v>269700.0000002794</v>
      </c>
      <c r="W4722">
        <f t="shared" si="1735"/>
        <v>22.089958631272047</v>
      </c>
      <c r="X4722">
        <f t="shared" si="1736"/>
        <v>574.62971017815812</v>
      </c>
      <c r="Y4722">
        <f t="shared" si="1737"/>
        <v>-0.10857310890150984</v>
      </c>
      <c r="Z4722">
        <f t="shared" si="1738"/>
        <v>1.2931390163184385E-6</v>
      </c>
      <c r="AA4722">
        <f t="shared" si="1739"/>
        <v>1.2863617789145698E-6</v>
      </c>
      <c r="AB4722">
        <f t="shared" si="1721"/>
        <v>1.0062578080191253</v>
      </c>
      <c r="AC4722">
        <f t="shared" si="1740"/>
        <v>1.8800416937584568</v>
      </c>
      <c r="AD4722">
        <f t="shared" si="1741"/>
        <v>-3.9154856985609232E-9</v>
      </c>
      <c r="AE4722">
        <f t="shared" si="1742"/>
        <v>1.5938946332884084E-5</v>
      </c>
      <c r="AF4722">
        <f t="shared" si="1743"/>
        <v>-2.4454403265650866E-5</v>
      </c>
      <c r="AG4722" t="str">
        <f t="shared" si="1722"/>
        <v>NaN</v>
      </c>
      <c r="AH4722" t="str">
        <f t="shared" si="1723"/>
        <v>NaN</v>
      </c>
    </row>
    <row r="4723" spans="1:34" ht="15">
      <c r="A4723" s="8">
        <v>43261.55</v>
      </c>
      <c r="B4723" s="9">
        <v>-2.7400000000000001E-2</v>
      </c>
      <c r="C4723" s="7">
        <v>3.210757971</v>
      </c>
      <c r="D4723" s="9">
        <v>2.46E-2</v>
      </c>
      <c r="E4723" s="9">
        <v>2.4400000000000002E-2</v>
      </c>
      <c r="F4723" s="9">
        <v>2.4400000000000002E-2</v>
      </c>
      <c r="G4723" s="7">
        <v>-5243572</v>
      </c>
      <c r="H4723" s="7">
        <v>17015003</v>
      </c>
      <c r="K4723">
        <f t="shared" si="1724"/>
        <v>1745.953287111377</v>
      </c>
      <c r="L4723">
        <f t="shared" si="1725"/>
        <v>1718.9478223586646</v>
      </c>
      <c r="M4723">
        <f t="shared" si="1726"/>
        <v>575.57721045718495</v>
      </c>
      <c r="N4723">
        <f t="shared" si="1727"/>
        <v>0.21330717948587372</v>
      </c>
      <c r="O4723">
        <f t="shared" si="1728"/>
        <v>72.63072375352057</v>
      </c>
      <c r="P4723">
        <f t="shared" si="1729"/>
        <v>72.467275276240343</v>
      </c>
      <c r="Q4723">
        <f t="shared" si="1730"/>
        <v>-0.10857310890150984</v>
      </c>
      <c r="R4723">
        <f t="shared" si="1731"/>
        <v>72.73929686242208</v>
      </c>
      <c r="S4723">
        <f t="shared" si="1732"/>
        <v>575.64959252978599</v>
      </c>
      <c r="T4723">
        <f t="shared" si="1733"/>
        <v>22.094736218833585</v>
      </c>
      <c r="U4723">
        <f t="shared" si="1744"/>
        <v>0.58132514872240393</v>
      </c>
      <c r="V4723" s="6">
        <f t="shared" si="1734"/>
        <v>269760.00000047497</v>
      </c>
      <c r="W4723">
        <f t="shared" si="1735"/>
        <v>22.097082681411482</v>
      </c>
      <c r="X4723">
        <f t="shared" si="1736"/>
        <v>575.28101981512577</v>
      </c>
      <c r="Y4723">
        <f t="shared" si="1737"/>
        <v>-0.10857310890150984</v>
      </c>
      <c r="Z4723">
        <f t="shared" si="1738"/>
        <v>1.7737166291242783E-6</v>
      </c>
      <c r="AA4723">
        <f t="shared" si="1739"/>
        <v>1.3283674605185355E-6</v>
      </c>
      <c r="AB4723">
        <f t="shared" ref="AB4723:AB4786" si="1745">((M4723-$M$241)-(Y4723-$Y$241))/(M4723-$M$241)</f>
        <v>1.0062578080191253</v>
      </c>
      <c r="AC4723">
        <f t="shared" si="1740"/>
        <v>1.8798540150395455</v>
      </c>
      <c r="AD4723">
        <f t="shared" si="1741"/>
        <v>-4.0429408424071011E-9</v>
      </c>
      <c r="AE4723">
        <f t="shared" si="1742"/>
        <v>1.5473735702975245E-5</v>
      </c>
      <c r="AF4723">
        <f t="shared" si="1743"/>
        <v>-2.6009574528400428E-5</v>
      </c>
      <c r="AG4723" t="str">
        <f t="shared" si="1722"/>
        <v>NaN</v>
      </c>
      <c r="AH4723" t="str">
        <f t="shared" si="1723"/>
        <v>NaN</v>
      </c>
    </row>
    <row r="4724" spans="1:34" ht="15">
      <c r="A4724" s="8">
        <v>43261.550694444442</v>
      </c>
      <c r="B4724" s="9">
        <v>-2.7400000000000001E-2</v>
      </c>
      <c r="C4724" s="7">
        <v>3.2111813329999999</v>
      </c>
      <c r="D4724" s="9">
        <v>2.46E-2</v>
      </c>
      <c r="E4724" s="9">
        <v>2.4400000000000002E-2</v>
      </c>
      <c r="F4724" s="9">
        <v>2.4400000000000002E-2</v>
      </c>
      <c r="G4724" s="7">
        <v>-5244053</v>
      </c>
      <c r="H4724" s="7">
        <v>17015003</v>
      </c>
      <c r="K4724">
        <f t="shared" si="1724"/>
        <v>1745.953287111377</v>
      </c>
      <c r="L4724">
        <f t="shared" si="1725"/>
        <v>1718.9478223586646</v>
      </c>
      <c r="M4724">
        <f t="shared" si="1726"/>
        <v>575.57721045718495</v>
      </c>
      <c r="N4724">
        <f t="shared" si="1727"/>
        <v>0.21343549392177985</v>
      </c>
      <c r="O4724">
        <f t="shared" si="1728"/>
        <v>72.63072375352057</v>
      </c>
      <c r="P4724">
        <f t="shared" si="1729"/>
        <v>72.467275276240343</v>
      </c>
      <c r="Q4724">
        <f t="shared" si="1730"/>
        <v>-0.10857310890150984</v>
      </c>
      <c r="R4724">
        <f t="shared" si="1731"/>
        <v>72.73929686242208</v>
      </c>
      <c r="S4724">
        <f t="shared" si="1732"/>
        <v>575.64959252978599</v>
      </c>
      <c r="T4724">
        <f t="shared" si="1733"/>
        <v>22.108243001560545</v>
      </c>
      <c r="U4724">
        <f t="shared" si="1744"/>
        <v>0.58105098733499816</v>
      </c>
      <c r="V4724" s="6">
        <f t="shared" si="1734"/>
        <v>269820.00000004191</v>
      </c>
      <c r="W4724">
        <f t="shared" si="1735"/>
        <v>22.103874023364632</v>
      </c>
      <c r="X4724">
        <f t="shared" si="1736"/>
        <v>575.93402157876346</v>
      </c>
      <c r="Y4724">
        <f t="shared" si="1737"/>
        <v>-0.10857310890150984</v>
      </c>
      <c r="Z4724">
        <f t="shared" si="1738"/>
        <v>1.682025609066544E-6</v>
      </c>
      <c r="AA4724">
        <f t="shared" si="1739"/>
        <v>1.3848270029507051E-6</v>
      </c>
      <c r="AB4724">
        <f t="shared" si="1745"/>
        <v>1.0062578080191253</v>
      </c>
      <c r="AC4724">
        <f t="shared" si="1740"/>
        <v>1.8795280963723442</v>
      </c>
      <c r="AD4724">
        <f t="shared" si="1741"/>
        <v>-4.2140470404000402E-9</v>
      </c>
      <c r="AE4724">
        <f t="shared" si="1742"/>
        <v>1.5735664468853588E-5</v>
      </c>
      <c r="AF4724">
        <f t="shared" si="1743"/>
        <v>-2.6659090480317496E-5</v>
      </c>
      <c r="AG4724" t="str">
        <f t="shared" si="1722"/>
        <v>NaN</v>
      </c>
      <c r="AH4724" t="str">
        <f t="shared" si="1723"/>
        <v>NaN</v>
      </c>
    </row>
    <row r="4725" spans="1:34" ht="15">
      <c r="A4725" s="8">
        <v>43261.551388888889</v>
      </c>
      <c r="B4725" s="9">
        <v>-2.7400000000000001E-2</v>
      </c>
      <c r="C4725" s="7">
        <v>3.211390636</v>
      </c>
      <c r="D4725" s="9">
        <v>2.46E-2</v>
      </c>
      <c r="E4725" s="7">
        <v>2.4452554000000001E-2</v>
      </c>
      <c r="F4725" s="9">
        <v>2.4400000000000002E-2</v>
      </c>
      <c r="G4725" s="7">
        <v>-5244538</v>
      </c>
      <c r="H4725" s="7">
        <v>17015003</v>
      </c>
      <c r="K4725">
        <f t="shared" si="1724"/>
        <v>1745.953287111377</v>
      </c>
      <c r="L4725">
        <f t="shared" si="1725"/>
        <v>1718.9478223586646</v>
      </c>
      <c r="M4725">
        <f t="shared" si="1726"/>
        <v>575.57721045718495</v>
      </c>
      <c r="N4725">
        <f t="shared" si="1727"/>
        <v>0.21349893040492779</v>
      </c>
      <c r="O4725">
        <f t="shared" si="1728"/>
        <v>72.63072375352057</v>
      </c>
      <c r="P4725">
        <f t="shared" si="1729"/>
        <v>72.624566281747846</v>
      </c>
      <c r="Q4725">
        <f t="shared" si="1730"/>
        <v>-0.10857310890150984</v>
      </c>
      <c r="R4725">
        <f t="shared" si="1731"/>
        <v>72.73929686242208</v>
      </c>
      <c r="S4725">
        <f t="shared" si="1732"/>
        <v>575.64959252978599</v>
      </c>
      <c r="T4725">
        <f t="shared" si="1733"/>
        <v>22.114920526102438</v>
      </c>
      <c r="U4725">
        <f t="shared" si="1744"/>
        <v>0.5809154465900368</v>
      </c>
      <c r="V4725" s="6">
        <f t="shared" si="1734"/>
        <v>269880.00000023749</v>
      </c>
      <c r="W4725">
        <f t="shared" si="1735"/>
        <v>22.111251982189327</v>
      </c>
      <c r="X4725">
        <f t="shared" si="1736"/>
        <v>576.58702334240115</v>
      </c>
      <c r="Y4725">
        <f t="shared" si="1737"/>
        <v>-0.10857310890150984</v>
      </c>
      <c r="Z4725">
        <f t="shared" si="1738"/>
        <v>1.0591711203568351E-6</v>
      </c>
      <c r="AA4725">
        <f t="shared" si="1739"/>
        <v>1.2836526297856522E-6</v>
      </c>
      <c r="AB4725">
        <f t="shared" si="1745"/>
        <v>1.0062578080191253</v>
      </c>
      <c r="AC4725">
        <f t="shared" si="1740"/>
        <v>1.8793669677051481</v>
      </c>
      <c r="AD4725">
        <f t="shared" si="1741"/>
        <v>-3.9058372041019487E-9</v>
      </c>
      <c r="AE4725">
        <f t="shared" si="1742"/>
        <v>1.8385955674005062E-5</v>
      </c>
      <c r="AF4725">
        <f t="shared" si="1743"/>
        <v>-2.1147496662444054E-5</v>
      </c>
      <c r="AG4725" t="str">
        <f t="shared" si="1722"/>
        <v>NaN</v>
      </c>
      <c r="AH4725" t="str">
        <f t="shared" si="1723"/>
        <v>NaN</v>
      </c>
    </row>
    <row r="4726" spans="1:34" ht="15">
      <c r="A4726" s="8">
        <v>43261.552083333336</v>
      </c>
      <c r="B4726" s="9">
        <v>-2.75E-2</v>
      </c>
      <c r="C4726" s="7">
        <v>3.2115797220000002</v>
      </c>
      <c r="D4726" s="9">
        <v>2.46E-2</v>
      </c>
      <c r="E4726" s="9">
        <v>2.4500000000000001E-2</v>
      </c>
      <c r="F4726" s="9">
        <v>2.4400000000000002E-2</v>
      </c>
      <c r="G4726" s="7">
        <v>-5245019</v>
      </c>
      <c r="H4726" s="7">
        <v>17015003</v>
      </c>
      <c r="K4726">
        <f t="shared" si="1724"/>
        <v>1752.323700276052</v>
      </c>
      <c r="L4726">
        <f t="shared" si="1725"/>
        <v>1725.3182355233396</v>
      </c>
      <c r="M4726">
        <f t="shared" si="1726"/>
        <v>577.7102970995428</v>
      </c>
      <c r="N4726">
        <f t="shared" si="1727"/>
        <v>0.2135562394298941</v>
      </c>
      <c r="O4726">
        <f t="shared" si="1728"/>
        <v>72.63072375352057</v>
      </c>
      <c r="P4726">
        <f t="shared" si="1729"/>
        <v>72.766569346163649</v>
      </c>
      <c r="Q4726">
        <f t="shared" si="1730"/>
        <v>-0.10857310890150984</v>
      </c>
      <c r="R4726">
        <f t="shared" si="1731"/>
        <v>72.73929686242208</v>
      </c>
      <c r="S4726">
        <f t="shared" si="1732"/>
        <v>577.78267917214384</v>
      </c>
      <c r="T4726">
        <f t="shared" si="1733"/>
        <v>22.120953055046257</v>
      </c>
      <c r="U4726">
        <f t="shared" si="1744"/>
        <v>0.58079299799970718</v>
      </c>
      <c r="V4726" s="6">
        <f t="shared" si="1734"/>
        <v>269940.00000043306</v>
      </c>
      <c r="W4726">
        <f t="shared" si="1735"/>
        <v>22.118349765828423</v>
      </c>
      <c r="X4726">
        <f t="shared" si="1736"/>
        <v>577.07594151816522</v>
      </c>
      <c r="Y4726">
        <f t="shared" si="1737"/>
        <v>-0.10857310890150984</v>
      </c>
      <c r="Z4726">
        <f t="shared" si="1738"/>
        <v>1.3658580204439591E-6</v>
      </c>
      <c r="AA4726">
        <f t="shared" si="1739"/>
        <v>1.1404721973693144E-6</v>
      </c>
      <c r="AB4726">
        <f t="shared" si="1745"/>
        <v>1.0062345930693783</v>
      </c>
      <c r="AC4726">
        <f t="shared" si="1740"/>
        <v>1.879221402781734</v>
      </c>
      <c r="AD4726">
        <f t="shared" si="1741"/>
        <v>-3.4699058106538116E-9</v>
      </c>
      <c r="AE4726">
        <f t="shared" si="1742"/>
        <v>1.8672723781990522E-5</v>
      </c>
      <c r="AF4726">
        <f t="shared" si="1743"/>
        <v>-1.8498693180939523E-5</v>
      </c>
      <c r="AG4726" t="str">
        <f t="shared" si="1722"/>
        <v>NaN</v>
      </c>
      <c r="AH4726" t="str">
        <f t="shared" si="1723"/>
        <v>NaN</v>
      </c>
    </row>
    <row r="4727" spans="1:34" ht="15">
      <c r="A4727" s="8">
        <v>43261.552777777775</v>
      </c>
      <c r="B4727" s="9">
        <v>-2.75E-2</v>
      </c>
      <c r="C4727" s="7">
        <v>3.21190438</v>
      </c>
      <c r="D4727" s="9">
        <v>2.46E-2</v>
      </c>
      <c r="E4727" s="9">
        <v>2.4500000000000001E-2</v>
      </c>
      <c r="F4727" s="9">
        <v>2.4400000000000002E-2</v>
      </c>
      <c r="G4727" s="7">
        <v>-5245501</v>
      </c>
      <c r="H4727" s="7">
        <v>17015003</v>
      </c>
      <c r="K4727">
        <f t="shared" si="1724"/>
        <v>1752.323700276052</v>
      </c>
      <c r="L4727">
        <f t="shared" si="1725"/>
        <v>1725.3182355233396</v>
      </c>
      <c r="M4727">
        <f t="shared" si="1726"/>
        <v>577.7102970995428</v>
      </c>
      <c r="N4727">
        <f t="shared" si="1727"/>
        <v>0.21365463821895028</v>
      </c>
      <c r="O4727">
        <f t="shared" si="1728"/>
        <v>72.63072375352057</v>
      </c>
      <c r="P4727">
        <f t="shared" si="1729"/>
        <v>72.766569346163649</v>
      </c>
      <c r="Q4727">
        <f t="shared" si="1730"/>
        <v>-0.10857310890150984</v>
      </c>
      <c r="R4727">
        <f t="shared" si="1731"/>
        <v>72.73929686242208</v>
      </c>
      <c r="S4727">
        <f t="shared" si="1732"/>
        <v>577.78267917214384</v>
      </c>
      <c r="T4727">
        <f t="shared" si="1733"/>
        <v>22.131310822315328</v>
      </c>
      <c r="U4727">
        <f t="shared" si="1744"/>
        <v>0.58058275549397331</v>
      </c>
      <c r="V4727" s="6">
        <f t="shared" si="1734"/>
        <v>270000</v>
      </c>
      <c r="W4727">
        <f t="shared" si="1735"/>
        <v>22.125961202747387</v>
      </c>
      <c r="X4727">
        <f t="shared" si="1736"/>
        <v>577.72954121950397</v>
      </c>
      <c r="Y4727">
        <f t="shared" si="1737"/>
        <v>-8.454740609631509E-3</v>
      </c>
      <c r="Z4727">
        <f t="shared" si="1738"/>
        <v>1.2931390230930884E-6</v>
      </c>
      <c r="AA4727">
        <f t="shared" si="1739"/>
        <v>1.0984665165674808E-6</v>
      </c>
      <c r="AB4727">
        <f t="shared" si="1745"/>
        <v>1.0060604722190967</v>
      </c>
      <c r="AC4727">
        <f t="shared" si="1740"/>
        <v>1.8789714698575311</v>
      </c>
      <c r="AD4727">
        <f t="shared" si="1741"/>
        <v>-4.291252095323243E-8</v>
      </c>
      <c r="AE4727">
        <f t="shared" si="1742"/>
        <v>1.7957604242456767E-5</v>
      </c>
      <c r="AF4727">
        <f t="shared" si="1743"/>
        <v>-2.3788478645713539E-4</v>
      </c>
      <c r="AG4727" t="str">
        <f t="shared" si="1722"/>
        <v>NaN</v>
      </c>
      <c r="AH4727" t="str">
        <f t="shared" si="1723"/>
        <v>NaN</v>
      </c>
    </row>
    <row r="4728" spans="1:34" ht="15">
      <c r="A4728" s="8">
        <v>43261.553472222222</v>
      </c>
      <c r="B4728" s="7">
        <v>-2.7523573999999999E-2</v>
      </c>
      <c r="C4728" s="7">
        <v>3.2120661140000002</v>
      </c>
      <c r="D4728" s="9">
        <v>2.47E-2</v>
      </c>
      <c r="E4728" s="9">
        <v>2.4500000000000001E-2</v>
      </c>
      <c r="F4728" s="9">
        <v>2.4400000000000002E-2</v>
      </c>
      <c r="G4728" s="7">
        <v>-5245982</v>
      </c>
      <c r="H4728" s="7">
        <v>17015003</v>
      </c>
      <c r="K4728">
        <f t="shared" si="1724"/>
        <v>1753.8254614754924</v>
      </c>
      <c r="L4728">
        <f t="shared" si="1725"/>
        <v>1726.8199967227799</v>
      </c>
      <c r="M4728">
        <f t="shared" si="1726"/>
        <v>578.21315094461215</v>
      </c>
      <c r="N4728">
        <f t="shared" si="1727"/>
        <v>0.21370365727823495</v>
      </c>
      <c r="O4728">
        <f t="shared" si="1728"/>
        <v>72.931078858396205</v>
      </c>
      <c r="P4728">
        <f t="shared" si="1729"/>
        <v>72.766569346163649</v>
      </c>
      <c r="Q4728">
        <f t="shared" si="1730"/>
        <v>0.19178199597412515</v>
      </c>
      <c r="R4728">
        <f t="shared" si="1731"/>
        <v>72.73929686242208</v>
      </c>
      <c r="S4728">
        <f t="shared" si="1732"/>
        <v>578.08529628062945</v>
      </c>
      <c r="T4728">
        <f t="shared" si="1733"/>
        <v>22.136470723292664</v>
      </c>
      <c r="U4728">
        <f t="shared" si="1744"/>
        <v>0.58047801955208256</v>
      </c>
      <c r="V4728" s="6">
        <f t="shared" si="1734"/>
        <v>270060.00000019558</v>
      </c>
      <c r="W4728">
        <f t="shared" si="1735"/>
        <v>22.134308104130028</v>
      </c>
      <c r="X4728">
        <f t="shared" si="1736"/>
        <v>578.3648446780436</v>
      </c>
      <c r="Y4728">
        <f t="shared" si="1737"/>
        <v>9.1663627682246826E-2</v>
      </c>
      <c r="Z4728">
        <f t="shared" si="1738"/>
        <v>5.1851899009642258E-7</v>
      </c>
      <c r="AA4728">
        <f t="shared" si="1739"/>
        <v>1.105241857863734E-6</v>
      </c>
      <c r="AB4728">
        <f t="shared" si="1745"/>
        <v>1.005881208027646</v>
      </c>
      <c r="AC4728">
        <f t="shared" si="1740"/>
        <v>1.8788469614469478</v>
      </c>
      <c r="AD4728">
        <f t="shared" si="1741"/>
        <v>3.9822543692694649E-9</v>
      </c>
      <c r="AE4728">
        <f t="shared" si="1742"/>
        <v>2.1747807926836486E-5</v>
      </c>
      <c r="AF4728">
        <f t="shared" si="1743"/>
        <v>1.8228231884994847E-5</v>
      </c>
      <c r="AG4728">
        <f t="shared" ref="AG4728:AG4791" si="1746">IF(AD4728&gt;0,AD4728*100,"NaN")</f>
        <v>3.9822543692694648E-7</v>
      </c>
      <c r="AH4728">
        <f t="shared" ref="AH4728:AH4791" si="1747">IF(AF4728&gt;0,AF4728*100*100,"NaN")</f>
        <v>0.18228231884994847</v>
      </c>
    </row>
    <row r="4729" spans="1:34" ht="15">
      <c r="A4729" s="8">
        <v>43261.554166666669</v>
      </c>
      <c r="B4729" s="9">
        <v>-2.76E-2</v>
      </c>
      <c r="C4729" s="7">
        <v>3.2120994120000002</v>
      </c>
      <c r="D4729" s="9">
        <v>2.47E-2</v>
      </c>
      <c r="E4729" s="9">
        <v>2.4500000000000001E-2</v>
      </c>
      <c r="F4729" s="9">
        <v>2.4400000000000002E-2</v>
      </c>
      <c r="G4729" s="7">
        <v>-5246467</v>
      </c>
      <c r="H4729" s="7">
        <v>17015003</v>
      </c>
      <c r="K4729">
        <f t="shared" si="1724"/>
        <v>1758.6941134407271</v>
      </c>
      <c r="L4729">
        <f t="shared" si="1725"/>
        <v>1731.6886486880146</v>
      </c>
      <c r="M4729">
        <f t="shared" si="1726"/>
        <v>579.84338374190065</v>
      </c>
      <c r="N4729">
        <f t="shared" si="1727"/>
        <v>0.21371374938401391</v>
      </c>
      <c r="O4729">
        <f t="shared" si="1728"/>
        <v>72.931078858396205</v>
      </c>
      <c r="P4729">
        <f t="shared" si="1729"/>
        <v>72.766569346163649</v>
      </c>
      <c r="Q4729">
        <f t="shared" si="1730"/>
        <v>0.19178199597412515</v>
      </c>
      <c r="R4729">
        <f t="shared" si="1731"/>
        <v>72.73929686242208</v>
      </c>
      <c r="S4729">
        <f t="shared" si="1732"/>
        <v>579.71552907791795</v>
      </c>
      <c r="T4729">
        <f t="shared" si="1733"/>
        <v>22.137533050216767</v>
      </c>
      <c r="U4729">
        <f t="shared" si="1744"/>
        <v>0.58045645638420751</v>
      </c>
      <c r="V4729" s="6">
        <f t="shared" si="1734"/>
        <v>270120.00000039116</v>
      </c>
      <c r="W4729">
        <f t="shared" si="1735"/>
        <v>22.142818440424069</v>
      </c>
      <c r="X4729">
        <f t="shared" si="1736"/>
        <v>578.85376285380755</v>
      </c>
      <c r="Y4729">
        <f t="shared" si="1737"/>
        <v>0.19178199597412515</v>
      </c>
      <c r="Z4729">
        <f t="shared" si="1738"/>
        <v>2.9087598940407445E-7</v>
      </c>
      <c r="AA4729">
        <f t="shared" si="1739"/>
        <v>1.1431821060208381E-6</v>
      </c>
      <c r="AB4729">
        <f t="shared" si="1745"/>
        <v>1.0056911178518411</v>
      </c>
      <c r="AC4729">
        <f t="shared" si="1740"/>
        <v>1.8788213274982695</v>
      </c>
      <c r="AD4729">
        <f t="shared" si="1741"/>
        <v>1.9686584373445378E-9</v>
      </c>
      <c r="AE4729">
        <f t="shared" si="1742"/>
        <v>2.1618323716902333E-5</v>
      </c>
      <c r="AF4729">
        <f t="shared" si="1743"/>
        <v>9.0652418010287173E-6</v>
      </c>
      <c r="AG4729">
        <f t="shared" si="1746"/>
        <v>1.968658437344538E-7</v>
      </c>
      <c r="AH4729">
        <f t="shared" si="1747"/>
        <v>9.0652418010287172E-2</v>
      </c>
    </row>
    <row r="4730" spans="1:34" ht="15">
      <c r="A4730" s="8">
        <v>43261.554861111108</v>
      </c>
      <c r="B4730" s="9">
        <v>-2.76E-2</v>
      </c>
      <c r="C4730" s="7">
        <v>3.2121755219999999</v>
      </c>
      <c r="D4730" s="9">
        <v>2.47E-2</v>
      </c>
      <c r="E4730" s="9">
        <v>2.4500000000000001E-2</v>
      </c>
      <c r="F4730" s="9">
        <v>2.4400000000000002E-2</v>
      </c>
      <c r="G4730" s="7">
        <v>-5246950</v>
      </c>
      <c r="H4730" s="7">
        <v>17015003</v>
      </c>
      <c r="K4730">
        <f t="shared" si="1724"/>
        <v>1758.6941134407271</v>
      </c>
      <c r="L4730">
        <f t="shared" si="1725"/>
        <v>1731.6886486880146</v>
      </c>
      <c r="M4730">
        <f t="shared" si="1726"/>
        <v>579.84338374190065</v>
      </c>
      <c r="N4730">
        <f t="shared" si="1727"/>
        <v>0.21373681714096138</v>
      </c>
      <c r="O4730">
        <f t="shared" si="1728"/>
        <v>72.931078858396205</v>
      </c>
      <c r="P4730">
        <f t="shared" si="1729"/>
        <v>72.766569346163649</v>
      </c>
      <c r="Q4730">
        <f t="shared" si="1730"/>
        <v>0.19178199597412515</v>
      </c>
      <c r="R4730">
        <f t="shared" si="1731"/>
        <v>72.73929686242208</v>
      </c>
      <c r="S4730">
        <f t="shared" si="1732"/>
        <v>579.71552907791795</v>
      </c>
      <c r="T4730">
        <f t="shared" si="1733"/>
        <v>22.139961235158605</v>
      </c>
      <c r="U4730">
        <f t="shared" si="1744"/>
        <v>0.58040716895832767</v>
      </c>
      <c r="V4730" s="6">
        <f t="shared" si="1734"/>
        <v>270179.99999995809</v>
      </c>
      <c r="W4730">
        <f t="shared" si="1735"/>
        <v>22.15132877426398</v>
      </c>
      <c r="X4730">
        <f t="shared" si="1736"/>
        <v>579.50676461744524</v>
      </c>
      <c r="Y4730">
        <f t="shared" si="1737"/>
        <v>0.19178199597412515</v>
      </c>
      <c r="Z4730">
        <f t="shared" si="1738"/>
        <v>1.4796768635114415E-6</v>
      </c>
      <c r="AA4730">
        <f t="shared" si="1739"/>
        <v>1.2696499770408683E-6</v>
      </c>
      <c r="AB4730">
        <f t="shared" si="1745"/>
        <v>1.0056911178518411</v>
      </c>
      <c r="AC4730">
        <f t="shared" si="1740"/>
        <v>1.8787627353956227</v>
      </c>
      <c r="AD4730">
        <f t="shared" si="1741"/>
        <v>2.1863788613137286E-9</v>
      </c>
      <c r="AE4730">
        <f t="shared" si="1742"/>
        <v>1.8629986362204015E-5</v>
      </c>
      <c r="AF4730">
        <f t="shared" si="1743"/>
        <v>1.1682718674378324E-5</v>
      </c>
      <c r="AG4730">
        <f t="shared" si="1746"/>
        <v>2.1863788613137286E-7</v>
      </c>
      <c r="AH4730">
        <f t="shared" si="1747"/>
        <v>0.11682718674378323</v>
      </c>
    </row>
    <row r="4731" spans="1:34" ht="15">
      <c r="A4731" s="8">
        <v>43261.555555555555</v>
      </c>
      <c r="B4731" s="9">
        <v>-2.76E-2</v>
      </c>
      <c r="C4731" s="7">
        <v>3.2126559669999999</v>
      </c>
      <c r="D4731" s="9">
        <v>2.47E-2</v>
      </c>
      <c r="E4731" s="9">
        <v>2.4500000000000001E-2</v>
      </c>
      <c r="F4731" s="9">
        <v>2.4400000000000002E-2</v>
      </c>
      <c r="G4731" s="7">
        <v>-5247431</v>
      </c>
      <c r="H4731" s="7">
        <v>17015003</v>
      </c>
      <c r="K4731">
        <f t="shared" si="1724"/>
        <v>1758.6941134407271</v>
      </c>
      <c r="L4731">
        <f t="shared" si="1725"/>
        <v>1731.6886486880146</v>
      </c>
      <c r="M4731">
        <f t="shared" si="1726"/>
        <v>579.84338374190065</v>
      </c>
      <c r="N4731">
        <f t="shared" si="1727"/>
        <v>0.21388243254612041</v>
      </c>
      <c r="O4731">
        <f t="shared" si="1728"/>
        <v>72.931078858396205</v>
      </c>
      <c r="P4731">
        <f t="shared" si="1729"/>
        <v>72.766569346163649</v>
      </c>
      <c r="Q4731">
        <f t="shared" si="1730"/>
        <v>0.19178199597412515</v>
      </c>
      <c r="R4731">
        <f t="shared" si="1731"/>
        <v>72.73929686242208</v>
      </c>
      <c r="S4731">
        <f t="shared" si="1732"/>
        <v>579.71552907791795</v>
      </c>
      <c r="T4731">
        <f t="shared" si="1733"/>
        <v>22.155289172543764</v>
      </c>
      <c r="U4731">
        <f t="shared" si="1744"/>
        <v>0.58009604167772089</v>
      </c>
      <c r="V4731" s="6">
        <f t="shared" si="1734"/>
        <v>270240.00000015367</v>
      </c>
      <c r="W4731">
        <f t="shared" si="1735"/>
        <v>22.159593955736796</v>
      </c>
      <c r="X4731">
        <f t="shared" si="1736"/>
        <v>580.15976638108282</v>
      </c>
      <c r="Y4731">
        <f t="shared" si="1737"/>
        <v>0.19178199597412515</v>
      </c>
      <c r="Z4731">
        <f t="shared" si="1738"/>
        <v>1.7294529981403172E-6</v>
      </c>
      <c r="AA4731">
        <f t="shared" si="1739"/>
        <v>1.3992797235969343E-6</v>
      </c>
      <c r="AB4731">
        <f t="shared" si="1745"/>
        <v>1.0056911178518411</v>
      </c>
      <c r="AC4731">
        <f t="shared" si="1740"/>
        <v>1.8783928722665189</v>
      </c>
      <c r="AD4731">
        <f t="shared" si="1741"/>
        <v>2.4091311646418259E-9</v>
      </c>
      <c r="AE4731">
        <f t="shared" si="1742"/>
        <v>1.8691569940605606E-5</v>
      </c>
      <c r="AF4731">
        <f t="shared" si="1743"/>
        <v>1.2830562648424036E-5</v>
      </c>
      <c r="AG4731">
        <f t="shared" si="1746"/>
        <v>2.4091311646418261E-7</v>
      </c>
      <c r="AH4731">
        <f t="shared" si="1747"/>
        <v>0.12830562648424035</v>
      </c>
    </row>
    <row r="4732" spans="1:34" ht="15">
      <c r="A4732" s="8">
        <v>43261.556250000001</v>
      </c>
      <c r="B4732" s="9">
        <v>-2.76E-2</v>
      </c>
      <c r="C4732" s="7">
        <v>3.2128260260000001</v>
      </c>
      <c r="D4732" s="9">
        <v>2.47E-2</v>
      </c>
      <c r="E4732" s="9">
        <v>2.4500000000000001E-2</v>
      </c>
      <c r="F4732" s="9">
        <v>2.4400000000000002E-2</v>
      </c>
      <c r="G4732" s="7">
        <v>-5247912</v>
      </c>
      <c r="H4732" s="7">
        <v>17015003</v>
      </c>
      <c r="K4732">
        <f t="shared" si="1724"/>
        <v>1758.6941134407271</v>
      </c>
      <c r="L4732">
        <f t="shared" si="1725"/>
        <v>1731.6886486880146</v>
      </c>
      <c r="M4732">
        <f t="shared" si="1726"/>
        <v>579.84338374190065</v>
      </c>
      <c r="N4732">
        <f t="shared" si="1727"/>
        <v>0.21393397478339204</v>
      </c>
      <c r="O4732">
        <f t="shared" si="1728"/>
        <v>72.931078858396205</v>
      </c>
      <c r="P4732">
        <f t="shared" si="1729"/>
        <v>72.766569346163649</v>
      </c>
      <c r="Q4732">
        <f t="shared" si="1730"/>
        <v>0.19178199597412515</v>
      </c>
      <c r="R4732">
        <f t="shared" si="1731"/>
        <v>72.73929686242208</v>
      </c>
      <c r="S4732">
        <f t="shared" si="1732"/>
        <v>579.71552907791795</v>
      </c>
      <c r="T4732">
        <f t="shared" si="1733"/>
        <v>22.160714671203937</v>
      </c>
      <c r="U4732">
        <f t="shared" si="1744"/>
        <v>0.57998591462007054</v>
      </c>
      <c r="V4732" s="6">
        <f t="shared" si="1734"/>
        <v>270300.00000034925</v>
      </c>
      <c r="W4732">
        <f t="shared" si="1735"/>
        <v>22.168159742986195</v>
      </c>
      <c r="X4732">
        <f t="shared" si="1736"/>
        <v>580.81276814472051</v>
      </c>
      <c r="Y4732">
        <f t="shared" si="1737"/>
        <v>0.18789540091703336</v>
      </c>
      <c r="Z4732">
        <f t="shared" si="1738"/>
        <v>1.3247528574565647E-6</v>
      </c>
      <c r="AA4732">
        <f t="shared" si="1739"/>
        <v>1.5352328456484913E-6</v>
      </c>
      <c r="AB4732">
        <f t="shared" si="1745"/>
        <v>1.0056978522403015</v>
      </c>
      <c r="AC4732">
        <f t="shared" si="1740"/>
        <v>1.8782619549838488</v>
      </c>
      <c r="AD4732">
        <f t="shared" si="1741"/>
        <v>2.6976870827594214E-9</v>
      </c>
      <c r="AE4732">
        <f t="shared" si="1742"/>
        <v>2.2385641758134847E-5</v>
      </c>
      <c r="AF4732">
        <f t="shared" si="1743"/>
        <v>1.1996458584379133E-5</v>
      </c>
      <c r="AG4732">
        <f t="shared" si="1746"/>
        <v>2.6976870827594214E-7</v>
      </c>
      <c r="AH4732">
        <f t="shared" si="1747"/>
        <v>0.11996458584379133</v>
      </c>
    </row>
    <row r="4733" spans="1:34" ht="15">
      <c r="A4733" s="8">
        <v>43261.556944444441</v>
      </c>
      <c r="B4733" s="9">
        <v>-2.7699999999999999E-2</v>
      </c>
      <c r="C4733" s="7">
        <v>3.2131542500000001</v>
      </c>
      <c r="D4733" s="7">
        <v>2.4696118E-2</v>
      </c>
      <c r="E4733" s="9">
        <v>2.4500000000000001E-2</v>
      </c>
      <c r="F4733" s="9">
        <v>2.4400000000000002E-2</v>
      </c>
      <c r="G4733" s="7">
        <v>-5248397</v>
      </c>
      <c r="H4733" s="7">
        <v>17015003</v>
      </c>
      <c r="K4733">
        <f t="shared" si="1724"/>
        <v>1765.0645266054023</v>
      </c>
      <c r="L4733">
        <f t="shared" si="1725"/>
        <v>1738.0590618526899</v>
      </c>
      <c r="M4733">
        <f t="shared" si="1726"/>
        <v>581.9764703842585</v>
      </c>
      <c r="N4733">
        <f t="shared" si="1727"/>
        <v>0.21403345437157159</v>
      </c>
      <c r="O4733">
        <f t="shared" si="1728"/>
        <v>72.91941907322493</v>
      </c>
      <c r="P4733">
        <f t="shared" si="1729"/>
        <v>72.766569346163649</v>
      </c>
      <c r="Q4733">
        <f t="shared" si="1730"/>
        <v>0.18012221080284974</v>
      </c>
      <c r="R4733">
        <f t="shared" si="1731"/>
        <v>72.73929686242208</v>
      </c>
      <c r="S4733">
        <f t="shared" si="1732"/>
        <v>581.85638891038991</v>
      </c>
      <c r="T4733">
        <f t="shared" si="1733"/>
        <v>22.171186206801782</v>
      </c>
      <c r="U4733">
        <f t="shared" si="1744"/>
        <v>0.57977336283880543</v>
      </c>
      <c r="V4733" s="6">
        <f t="shared" si="1734"/>
        <v>270359.99999991618</v>
      </c>
      <c r="W4733">
        <f t="shared" si="1735"/>
        <v>22.177218755378597</v>
      </c>
      <c r="X4733">
        <f t="shared" si="1736"/>
        <v>581.30168632048435</v>
      </c>
      <c r="Y4733">
        <f t="shared" si="1737"/>
        <v>0.18789540091703336</v>
      </c>
      <c r="Z4733">
        <f t="shared" si="1738"/>
        <v>2.2511331175841695E-6</v>
      </c>
      <c r="AA4733">
        <f t="shared" si="1739"/>
        <v>1.7091265955820113E-6</v>
      </c>
      <c r="AB4733">
        <f t="shared" si="1745"/>
        <v>1.0056768702667256</v>
      </c>
      <c r="AC4733">
        <f t="shared" si="1740"/>
        <v>1.8780092768298731</v>
      </c>
      <c r="AD4733">
        <f t="shared" si="1741"/>
        <v>3.0028464331516564E-9</v>
      </c>
      <c r="AE4733">
        <f t="shared" si="1742"/>
        <v>2.2567274659030727E-5</v>
      </c>
      <c r="AF4733">
        <f t="shared" si="1743"/>
        <v>1.3246008949861741E-5</v>
      </c>
      <c r="AG4733">
        <f t="shared" si="1746"/>
        <v>3.0028464331516565E-7</v>
      </c>
      <c r="AH4733">
        <f t="shared" si="1747"/>
        <v>0.13246008949861743</v>
      </c>
    </row>
    <row r="4734" spans="1:34" ht="15">
      <c r="A4734" s="8">
        <v>43261.557638888888</v>
      </c>
      <c r="B4734" s="7">
        <v>-2.769657E-2</v>
      </c>
      <c r="C4734" s="7">
        <v>3.2136727509999998</v>
      </c>
      <c r="D4734" s="9">
        <v>2.47E-2</v>
      </c>
      <c r="E4734" s="7">
        <v>2.4524715999999998E-2</v>
      </c>
      <c r="F4734" s="9">
        <v>2.4400000000000002E-2</v>
      </c>
      <c r="G4734" s="7">
        <v>-5248882</v>
      </c>
      <c r="H4734" s="7">
        <v>17015003</v>
      </c>
      <c r="K4734">
        <f t="shared" ref="K4734:K4797" si="1748">(B4734-$B$19)*($B$17/$B$18)</f>
        <v>1764.846021433854</v>
      </c>
      <c r="L4734">
        <f t="shared" ref="L4734:L4797" si="1749">K4734-R4734*$B$8+$D$8</f>
        <v>1737.8405566811416</v>
      </c>
      <c r="M4734">
        <f t="shared" ref="M4734:M4797" si="1750">L4734/((($B$7/2))^2*PI())</f>
        <v>581.90330551242573</v>
      </c>
      <c r="N4734">
        <f t="shared" ref="N4734:N4797" si="1751">(C4734-$C$19)*($C$17/$C$18)</f>
        <v>0.21419060395828876</v>
      </c>
      <c r="O4734">
        <f t="shared" ref="O4734:O4797" si="1752">(D4734-$D$19)*($D$17/$D$18)</f>
        <v>72.931078858396205</v>
      </c>
      <c r="P4734">
        <f t="shared" ref="P4734:P4797" si="1753">(E4734-$E$19)*($E$17/$E$18)</f>
        <v>72.840542868485883</v>
      </c>
      <c r="Q4734">
        <f t="shared" ref="Q4734:Q4797" si="1754">O4734-R4734</f>
        <v>0.19178199597412515</v>
      </c>
      <c r="R4734">
        <f t="shared" ref="R4734:R4797" si="1755">(F4734-$F$19)*($F$17/$F$18)</f>
        <v>72.73929686242208</v>
      </c>
      <c r="S4734">
        <f t="shared" ref="S4734:S4797" si="1756">M4734-(2/3)*Q4734</f>
        <v>581.77545084844303</v>
      </c>
      <c r="T4734">
        <f t="shared" ref="T4734:T4797" si="1757">N4734/$D$7*100-$N$30/$D$7*100</f>
        <v>22.187728268561486</v>
      </c>
      <c r="U4734">
        <f t="shared" si="1744"/>
        <v>0.57943759119767702</v>
      </c>
      <c r="V4734" s="6">
        <f t="shared" ref="V4734:V4797" si="1758">(A4734-$A$240)*86400</f>
        <v>270420.00000011176</v>
      </c>
      <c r="W4734">
        <f t="shared" ref="W4734:W4797" si="1759">AVERAGE(T4728:T4740)</f>
        <v>22.18592754694841</v>
      </c>
      <c r="X4734">
        <f t="shared" ref="X4734:X4797" si="1760">AVERAGE(S4728:S4740)</f>
        <v>581.95468808412204</v>
      </c>
      <c r="Y4734">
        <f t="shared" ref="Y4734:Y4797" si="1761">AVERAGE(Q4733:Q4735)</f>
        <v>8.7431466534141578E-2</v>
      </c>
      <c r="Z4734">
        <f t="shared" ref="Z4734:Z4797" si="1762">(T4735-T4733)/100/(V4735-V4733)</f>
        <v>2.2005472489855502E-6</v>
      </c>
      <c r="AA4734">
        <f t="shared" ref="AA4734:AA4797" si="1763">AVERAGE(Z4731:Z4737)</f>
        <v>1.746615634526991E-6</v>
      </c>
      <c r="AB4734">
        <f t="shared" si="1745"/>
        <v>1.0058510443354134</v>
      </c>
      <c r="AC4734">
        <f t="shared" ref="AC4734:AC4797" si="1764">($D$7-$D$7*(T4734/100))*2.54</f>
        <v>1.8776101168796113</v>
      </c>
      <c r="AD4734">
        <f t="shared" ref="AD4734:AD4797" si="1765">AA4734*AC4734*$D$7*2.54*1.024*9.81/2/Y4734/10000*0.14503773773</f>
        <v>6.5934437314692616E-9</v>
      </c>
      <c r="AE4734">
        <f t="shared" ref="AE4734:AE4797" si="1766">(W4735-W4733)/(X4735-X4733)*0.14503773773/100</f>
        <v>2.0414386021857005E-5</v>
      </c>
      <c r="AF4734">
        <f t="shared" ref="AF4734:AF4797" si="1767">AD4734/AE4734/(1.024*9.81)</f>
        <v>3.2151927769484696E-5</v>
      </c>
      <c r="AG4734">
        <f t="shared" si="1746"/>
        <v>6.5934437314692613E-7</v>
      </c>
      <c r="AH4734">
        <f t="shared" si="1747"/>
        <v>0.32151927769484695</v>
      </c>
    </row>
    <row r="4735" spans="1:34" ht="15">
      <c r="A4735" s="8">
        <v>43261.558333333334</v>
      </c>
      <c r="B4735" s="9">
        <v>-2.7699999999999999E-2</v>
      </c>
      <c r="C4735" s="7">
        <v>3.2139819479999998</v>
      </c>
      <c r="D4735" s="9">
        <v>2.47E-2</v>
      </c>
      <c r="E4735" s="9">
        <v>2.4500000000000001E-2</v>
      </c>
      <c r="F4735" s="9">
        <v>2.4500000000000001E-2</v>
      </c>
      <c r="G4735" s="7">
        <v>-5249363</v>
      </c>
      <c r="H4735" s="7">
        <v>17015003</v>
      </c>
      <c r="K4735">
        <f t="shared" si="1748"/>
        <v>1765.0645266054023</v>
      </c>
      <c r="L4735">
        <f t="shared" si="1749"/>
        <v>1737.9276127628004</v>
      </c>
      <c r="M4735">
        <f t="shared" si="1750"/>
        <v>581.93245560993466</v>
      </c>
      <c r="N4735">
        <f t="shared" si="1751"/>
        <v>0.21428431675877363</v>
      </c>
      <c r="O4735">
        <f t="shared" si="1752"/>
        <v>72.931078858396205</v>
      </c>
      <c r="P4735">
        <f t="shared" si="1753"/>
        <v>72.766569346163649</v>
      </c>
      <c r="Q4735">
        <f t="shared" si="1754"/>
        <v>-0.10960980717455016</v>
      </c>
      <c r="R4735">
        <f t="shared" si="1755"/>
        <v>73.040688665570755</v>
      </c>
      <c r="S4735">
        <f t="shared" si="1756"/>
        <v>582.00552881471765</v>
      </c>
      <c r="T4735">
        <f t="shared" si="1757"/>
        <v>22.197592773875684</v>
      </c>
      <c r="U4735">
        <f t="shared" si="1744"/>
        <v>0.57923736094909128</v>
      </c>
      <c r="V4735" s="6">
        <f t="shared" si="1758"/>
        <v>270480.00000030734</v>
      </c>
      <c r="W4735">
        <f t="shared" si="1759"/>
        <v>22.195056602523671</v>
      </c>
      <c r="X4735">
        <f t="shared" si="1760"/>
        <v>582.56900878275439</v>
      </c>
      <c r="Y4735">
        <f t="shared" si="1761"/>
        <v>-9.1458727916583858E-3</v>
      </c>
      <c r="Z4735">
        <f t="shared" si="1762"/>
        <v>1.4701908444573207E-6</v>
      </c>
      <c r="AA4735">
        <f t="shared" si="1763"/>
        <v>1.7737158653317094E-6</v>
      </c>
      <c r="AB4735">
        <f t="shared" si="1745"/>
        <v>1.0060174879885211</v>
      </c>
      <c r="AC4735">
        <f t="shared" si="1764"/>
        <v>1.8773720863663799</v>
      </c>
      <c r="AD4735">
        <f t="shared" si="1765"/>
        <v>-6.4000970228631625E-8</v>
      </c>
      <c r="AE4735">
        <f t="shared" si="1766"/>
        <v>2.4264001738884122E-5</v>
      </c>
      <c r="AF4735">
        <f t="shared" si="1767"/>
        <v>-2.6257608293882913E-4</v>
      </c>
      <c r="AG4735" t="str">
        <f t="shared" si="1746"/>
        <v>NaN</v>
      </c>
      <c r="AH4735" t="str">
        <f t="shared" si="1747"/>
        <v>NaN</v>
      </c>
    </row>
    <row r="4736" spans="1:34" ht="15">
      <c r="A4736" s="8">
        <v>43261.559027777781</v>
      </c>
      <c r="B4736" s="9">
        <v>-2.7799999999999998E-2</v>
      </c>
      <c r="C4736" s="7">
        <v>3.2142257380000001</v>
      </c>
      <c r="D4736" s="9">
        <v>2.47E-2</v>
      </c>
      <c r="E4736" s="9">
        <v>2.4500000000000001E-2</v>
      </c>
      <c r="F4736" s="9">
        <v>2.4500000000000001E-2</v>
      </c>
      <c r="G4736" s="7">
        <v>-5249845</v>
      </c>
      <c r="H4736" s="7">
        <v>17015003</v>
      </c>
      <c r="K4736">
        <f t="shared" si="1748"/>
        <v>1771.4349397700773</v>
      </c>
      <c r="L4736">
        <f t="shared" si="1749"/>
        <v>1744.2980259274755</v>
      </c>
      <c r="M4736">
        <f t="shared" si="1750"/>
        <v>584.06554225229252</v>
      </c>
      <c r="N4736">
        <f t="shared" si="1751"/>
        <v>0.21435820571510322</v>
      </c>
      <c r="O4736">
        <f t="shared" si="1752"/>
        <v>72.931078858396205</v>
      </c>
      <c r="P4736">
        <f t="shared" si="1753"/>
        <v>72.766569346163649</v>
      </c>
      <c r="Q4736">
        <f t="shared" si="1754"/>
        <v>-0.10960980717455016</v>
      </c>
      <c r="R4736">
        <f t="shared" si="1755"/>
        <v>73.040688665570755</v>
      </c>
      <c r="S4736">
        <f t="shared" si="1756"/>
        <v>584.1386154570755</v>
      </c>
      <c r="T4736">
        <f t="shared" si="1757"/>
        <v>22.205370558752481</v>
      </c>
      <c r="U4736">
        <f t="shared" si="1744"/>
        <v>0.57907948706188406</v>
      </c>
      <c r="V4736" s="6">
        <f t="shared" si="1758"/>
        <v>270540.00000050291</v>
      </c>
      <c r="W4736">
        <f t="shared" si="1759"/>
        <v>22.204384115828841</v>
      </c>
      <c r="X4736">
        <f t="shared" si="1760"/>
        <v>583.05792695851835</v>
      </c>
      <c r="Y4736">
        <f t="shared" si="1761"/>
        <v>-0.10960980717455016</v>
      </c>
      <c r="Z4736">
        <f t="shared" si="1762"/>
        <v>1.5081322389387144E-6</v>
      </c>
      <c r="AA4736">
        <f t="shared" si="1763"/>
        <v>1.8017196525328614E-6</v>
      </c>
      <c r="AB4736">
        <f t="shared" si="1745"/>
        <v>1.0061682204055065</v>
      </c>
      <c r="AC4736">
        <f t="shared" si="1764"/>
        <v>1.8771844084173024</v>
      </c>
      <c r="AD4736">
        <f t="shared" si="1765"/>
        <v>-5.4240295601814045E-9</v>
      </c>
      <c r="AE4736">
        <f t="shared" si="1766"/>
        <v>2.5206548363111994E-5</v>
      </c>
      <c r="AF4736">
        <f t="shared" si="1767"/>
        <v>-2.1420998148931792E-5</v>
      </c>
      <c r="AG4736" t="str">
        <f t="shared" si="1746"/>
        <v>NaN</v>
      </c>
      <c r="AH4736" t="str">
        <f t="shared" si="1747"/>
        <v>NaN</v>
      </c>
    </row>
    <row r="4737" spans="1:34" ht="15">
      <c r="A4737" s="8">
        <v>43261.55972222222</v>
      </c>
      <c r="B4737" s="9">
        <v>-2.7799999999999998E-2</v>
      </c>
      <c r="C4737" s="7">
        <v>3.214549206</v>
      </c>
      <c r="D4737" s="9">
        <v>2.47E-2</v>
      </c>
      <c r="E4737" s="9">
        <v>2.46E-2</v>
      </c>
      <c r="F4737" s="9">
        <v>2.4500000000000001E-2</v>
      </c>
      <c r="G4737" s="7">
        <v>-5250329</v>
      </c>
      <c r="H4737" s="7">
        <v>17015003</v>
      </c>
      <c r="K4737">
        <f t="shared" si="1748"/>
        <v>1771.4349397700773</v>
      </c>
      <c r="L4737">
        <f t="shared" si="1749"/>
        <v>1744.2980259274755</v>
      </c>
      <c r="M4737">
        <f t="shared" si="1750"/>
        <v>584.06554225229252</v>
      </c>
      <c r="N4737">
        <f t="shared" si="1751"/>
        <v>0.2144562438336724</v>
      </c>
      <c r="O4737">
        <f t="shared" si="1752"/>
        <v>72.931078858396205</v>
      </c>
      <c r="P4737">
        <f t="shared" si="1753"/>
        <v>73.065863416086955</v>
      </c>
      <c r="Q4737">
        <f t="shared" si="1754"/>
        <v>-0.10960980717455016</v>
      </c>
      <c r="R4737">
        <f t="shared" si="1755"/>
        <v>73.040688665570755</v>
      </c>
      <c r="S4737">
        <f t="shared" si="1756"/>
        <v>584.1386154570755</v>
      </c>
      <c r="T4737">
        <f t="shared" si="1757"/>
        <v>22.215690360707132</v>
      </c>
      <c r="U4737">
        <f t="shared" si="1744"/>
        <v>0.57887001517810266</v>
      </c>
      <c r="V4737" s="6">
        <f t="shared" si="1758"/>
        <v>270600.00000006985</v>
      </c>
      <c r="W4737">
        <f t="shared" si="1759"/>
        <v>22.214902375513397</v>
      </c>
      <c r="X4737">
        <f t="shared" si="1760"/>
        <v>583.71092872215604</v>
      </c>
      <c r="Y4737">
        <f t="shared" si="1761"/>
        <v>-0.10960980717455016</v>
      </c>
      <c r="Z4737">
        <f t="shared" si="1762"/>
        <v>1.7421001361262991E-6</v>
      </c>
      <c r="AA4737">
        <f t="shared" si="1763"/>
        <v>1.6757033697376411E-6</v>
      </c>
      <c r="AB4737">
        <f t="shared" si="1745"/>
        <v>1.0061682204055065</v>
      </c>
      <c r="AC4737">
        <f t="shared" si="1764"/>
        <v>1.8769353915961369</v>
      </c>
      <c r="AD4737">
        <f t="shared" si="1765"/>
        <v>-5.0439916632552684E-9</v>
      </c>
      <c r="AE4737">
        <f t="shared" si="1766"/>
        <v>2.2846689959820208E-5</v>
      </c>
      <c r="AF4737">
        <f t="shared" si="1767"/>
        <v>-2.1977693271441946E-5</v>
      </c>
      <c r="AG4737" t="str">
        <f t="shared" si="1746"/>
        <v>NaN</v>
      </c>
      <c r="AH4737" t="str">
        <f t="shared" si="1747"/>
        <v>NaN</v>
      </c>
    </row>
    <row r="4738" spans="1:34" ht="15">
      <c r="A4738" s="8">
        <v>43261.560416666667</v>
      </c>
      <c r="B4738" s="9">
        <v>-2.7799999999999998E-2</v>
      </c>
      <c r="C4738" s="7">
        <v>3.214880999</v>
      </c>
      <c r="D4738" s="9">
        <v>2.47E-2</v>
      </c>
      <c r="E4738" s="9">
        <v>2.46E-2</v>
      </c>
      <c r="F4738" s="9">
        <v>2.4500000000000001E-2</v>
      </c>
      <c r="G4738" s="7">
        <v>-5250810</v>
      </c>
      <c r="H4738" s="7">
        <v>17015003</v>
      </c>
      <c r="K4738">
        <f t="shared" si="1748"/>
        <v>1771.4349397700773</v>
      </c>
      <c r="L4738">
        <f t="shared" si="1749"/>
        <v>1744.2980259274755</v>
      </c>
      <c r="M4738">
        <f t="shared" si="1750"/>
        <v>584.06554225229252</v>
      </c>
      <c r="N4738">
        <f t="shared" si="1751"/>
        <v>0.21455680513022857</v>
      </c>
      <c r="O4738">
        <f t="shared" si="1752"/>
        <v>72.931078858396205</v>
      </c>
      <c r="P4738">
        <f t="shared" si="1753"/>
        <v>73.065863416086955</v>
      </c>
      <c r="Q4738">
        <f t="shared" si="1754"/>
        <v>-0.10960980717455016</v>
      </c>
      <c r="R4738">
        <f t="shared" si="1755"/>
        <v>73.040688665570755</v>
      </c>
      <c r="S4738">
        <f t="shared" si="1756"/>
        <v>584.1386154570755</v>
      </c>
      <c r="T4738">
        <f t="shared" si="1757"/>
        <v>22.226275760344624</v>
      </c>
      <c r="U4738">
        <f t="shared" si="1744"/>
        <v>0.57865515217856189</v>
      </c>
      <c r="V4738" s="6">
        <f t="shared" si="1758"/>
        <v>270660.00000026543</v>
      </c>
      <c r="W4738">
        <f t="shared" si="1759"/>
        <v>22.224956594509965</v>
      </c>
      <c r="X4738">
        <f t="shared" si="1760"/>
        <v>584.36393048579362</v>
      </c>
      <c r="Y4738">
        <f t="shared" si="1761"/>
        <v>-0.10960980717455016</v>
      </c>
      <c r="Z4738">
        <f t="shared" si="1762"/>
        <v>1.9191546137733485E-6</v>
      </c>
      <c r="AA4738">
        <f t="shared" si="1763"/>
        <v>1.5311681724368769E-6</v>
      </c>
      <c r="AB4738">
        <f t="shared" si="1745"/>
        <v>1.0061682204055065</v>
      </c>
      <c r="AC4738">
        <f t="shared" si="1764"/>
        <v>1.8766799659028841</v>
      </c>
      <c r="AD4738">
        <f t="shared" si="1765"/>
        <v>-4.608302765613836E-9</v>
      </c>
      <c r="AE4738">
        <f t="shared" si="1766"/>
        <v>2.2020203779384723E-5</v>
      </c>
      <c r="AF4738">
        <f t="shared" si="1767"/>
        <v>-2.0832946894286304E-5</v>
      </c>
      <c r="AG4738" t="str">
        <f t="shared" si="1746"/>
        <v>NaN</v>
      </c>
      <c r="AH4738" t="str">
        <f t="shared" si="1747"/>
        <v>NaN</v>
      </c>
    </row>
    <row r="4739" spans="1:34" ht="15">
      <c r="A4739" s="8">
        <v>43261.561111111114</v>
      </c>
      <c r="B4739" s="9">
        <v>-2.7799999999999998E-2</v>
      </c>
      <c r="C4739" s="7">
        <v>3.2152710629999999</v>
      </c>
      <c r="D4739" s="9">
        <v>2.47E-2</v>
      </c>
      <c r="E4739" s="9">
        <v>2.46E-2</v>
      </c>
      <c r="F4739" s="9">
        <v>2.4500000000000001E-2</v>
      </c>
      <c r="G4739" s="7">
        <v>-5251293</v>
      </c>
      <c r="H4739" s="7">
        <v>17015003</v>
      </c>
      <c r="K4739">
        <f t="shared" si="1748"/>
        <v>1771.4349397700773</v>
      </c>
      <c r="L4739">
        <f t="shared" si="1749"/>
        <v>1744.2980259274755</v>
      </c>
      <c r="M4739">
        <f t="shared" si="1750"/>
        <v>584.06554225229252</v>
      </c>
      <c r="N4739">
        <f t="shared" si="1751"/>
        <v>0.21467502746035572</v>
      </c>
      <c r="O4739">
        <f t="shared" si="1752"/>
        <v>72.931078858396205</v>
      </c>
      <c r="P4739">
        <f t="shared" si="1753"/>
        <v>73.065863416086955</v>
      </c>
      <c r="Q4739">
        <f t="shared" si="1754"/>
        <v>-0.10960980717455016</v>
      </c>
      <c r="R4739">
        <f t="shared" si="1755"/>
        <v>73.040688665570755</v>
      </c>
      <c r="S4739">
        <f t="shared" si="1756"/>
        <v>584.1386154570755</v>
      </c>
      <c r="T4739">
        <f t="shared" si="1757"/>
        <v>22.238720216147481</v>
      </c>
      <c r="U4739">
        <f t="shared" si="1744"/>
        <v>0.57840255395903073</v>
      </c>
      <c r="V4739" s="6">
        <f t="shared" si="1758"/>
        <v>270720.000000461</v>
      </c>
      <c r="W4739">
        <f t="shared" si="1759"/>
        <v>22.234730638320926</v>
      </c>
      <c r="X4739">
        <f t="shared" si="1760"/>
        <v>585.01693224943142</v>
      </c>
      <c r="Y4739">
        <f t="shared" si="1761"/>
        <v>-0.10960980717455016</v>
      </c>
      <c r="Z4739">
        <f t="shared" si="1762"/>
        <v>1.5207793678646291E-6</v>
      </c>
      <c r="AA4739">
        <f t="shared" si="1763"/>
        <v>1.5776904961957482E-6</v>
      </c>
      <c r="AB4739">
        <f t="shared" si="1745"/>
        <v>1.0061682204055065</v>
      </c>
      <c r="AC4739">
        <f t="shared" si="1764"/>
        <v>1.8763796811843612</v>
      </c>
      <c r="AD4739">
        <f t="shared" si="1765"/>
        <v>-4.7475595888103333E-9</v>
      </c>
      <c r="AE4739">
        <f t="shared" si="1766"/>
        <v>2.4644895727949668E-5</v>
      </c>
      <c r="AF4739">
        <f t="shared" si="1767"/>
        <v>-1.9176726548549843E-5</v>
      </c>
      <c r="AG4739" t="str">
        <f t="shared" si="1746"/>
        <v>NaN</v>
      </c>
      <c r="AH4739" t="str">
        <f t="shared" si="1747"/>
        <v>NaN</v>
      </c>
    </row>
    <row r="4740" spans="1:34" ht="15">
      <c r="A4740" s="8">
        <v>43261.561805555553</v>
      </c>
      <c r="B4740" s="9">
        <v>-2.7900000000000001E-2</v>
      </c>
      <c r="C4740" s="7">
        <v>3.2154530139999999</v>
      </c>
      <c r="D4740" s="9">
        <v>2.47E-2</v>
      </c>
      <c r="E4740" s="9">
        <v>2.46E-2</v>
      </c>
      <c r="F4740" s="9">
        <v>2.4500000000000001E-2</v>
      </c>
      <c r="G4740" s="7">
        <v>-5251773</v>
      </c>
      <c r="H4740" s="7">
        <v>17015003</v>
      </c>
      <c r="K4740">
        <f t="shared" si="1748"/>
        <v>1777.8053529347528</v>
      </c>
      <c r="L4740">
        <f t="shared" si="1749"/>
        <v>1750.6684390921509</v>
      </c>
      <c r="M4740">
        <f t="shared" si="1750"/>
        <v>586.19862889465048</v>
      </c>
      <c r="N4740">
        <f t="shared" si="1751"/>
        <v>0.21473017397782204</v>
      </c>
      <c r="O4740">
        <f t="shared" si="1752"/>
        <v>72.931078858396205</v>
      </c>
      <c r="P4740">
        <f t="shared" si="1753"/>
        <v>73.065863416086955</v>
      </c>
      <c r="Q4740">
        <f t="shared" si="1754"/>
        <v>-0.10960980717455016</v>
      </c>
      <c r="R4740">
        <f t="shared" si="1755"/>
        <v>73.040688665570755</v>
      </c>
      <c r="S4740">
        <f t="shared" si="1756"/>
        <v>586.27170209943347</v>
      </c>
      <c r="T4740">
        <f t="shared" si="1757"/>
        <v>22.244525112722883</v>
      </c>
      <c r="U4740">
        <f t="shared" si="1744"/>
        <v>0.57828472586250845</v>
      </c>
      <c r="V4740" s="6">
        <f t="shared" si="1758"/>
        <v>270780.00000002794</v>
      </c>
      <c r="W4740">
        <f t="shared" si="1759"/>
        <v>22.244350003538649</v>
      </c>
      <c r="X4740">
        <f t="shared" si="1760"/>
        <v>585.50525248749432</v>
      </c>
      <c r="Y4740">
        <f t="shared" si="1761"/>
        <v>-9.4914388826765617E-3</v>
      </c>
      <c r="Z4740">
        <f t="shared" si="1762"/>
        <v>1.369019138017626E-6</v>
      </c>
      <c r="AA4740">
        <f t="shared" si="1763"/>
        <v>1.6860917997879808E-6</v>
      </c>
      <c r="AB4740">
        <f t="shared" si="1745"/>
        <v>1.0059740829050323</v>
      </c>
      <c r="AC4740">
        <f t="shared" si="1764"/>
        <v>1.8762396090299966</v>
      </c>
      <c r="AD4740">
        <f t="shared" si="1765"/>
        <v>-5.8588822270249725E-8</v>
      </c>
      <c r="AE4740">
        <f t="shared" si="1766"/>
        <v>2.3206422755038646E-5</v>
      </c>
      <c r="AF4740">
        <f t="shared" si="1767"/>
        <v>-2.5132610718839814E-4</v>
      </c>
      <c r="AG4740" t="str">
        <f t="shared" si="1746"/>
        <v>NaN</v>
      </c>
      <c r="AH4740" t="str">
        <f t="shared" si="1747"/>
        <v>NaN</v>
      </c>
    </row>
    <row r="4741" spans="1:34" ht="15">
      <c r="A4741" s="8">
        <v>43261.5625</v>
      </c>
      <c r="B4741" s="9">
        <v>-2.7900000000000001E-2</v>
      </c>
      <c r="C4741" s="7">
        <v>3.2157859960000001</v>
      </c>
      <c r="D4741" s="9">
        <v>2.4799999999999999E-2</v>
      </c>
      <c r="E4741" s="9">
        <v>2.46E-2</v>
      </c>
      <c r="F4741" s="9">
        <v>2.4500000000000001E-2</v>
      </c>
      <c r="G4741" s="7">
        <v>-5252257</v>
      </c>
      <c r="H4741" s="7">
        <v>17015003</v>
      </c>
      <c r="K4741">
        <f t="shared" si="1748"/>
        <v>1777.8053529347528</v>
      </c>
      <c r="L4741">
        <f t="shared" si="1749"/>
        <v>1750.6684390921509</v>
      </c>
      <c r="M4741">
        <f t="shared" si="1750"/>
        <v>586.19862889465048</v>
      </c>
      <c r="N4741">
        <f t="shared" si="1751"/>
        <v>0.21483109564178085</v>
      </c>
      <c r="O4741">
        <f t="shared" si="1752"/>
        <v>73.231433963271826</v>
      </c>
      <c r="P4741">
        <f t="shared" si="1753"/>
        <v>73.065863416086955</v>
      </c>
      <c r="Q4741">
        <f t="shared" si="1754"/>
        <v>0.19074529770107063</v>
      </c>
      <c r="R4741">
        <f t="shared" si="1755"/>
        <v>73.040688665570755</v>
      </c>
      <c r="S4741">
        <f t="shared" si="1756"/>
        <v>586.07146536284972</v>
      </c>
      <c r="T4741">
        <f t="shared" si="1757"/>
        <v>22.25514844577118</v>
      </c>
      <c r="U4741">
        <f t="shared" si="1744"/>
        <v>0.57806909288859643</v>
      </c>
      <c r="V4741" s="6">
        <f t="shared" si="1758"/>
        <v>270840.00000022352</v>
      </c>
      <c r="W4741">
        <f t="shared" si="1759"/>
        <v>22.253082143654126</v>
      </c>
      <c r="X4741">
        <f t="shared" si="1760"/>
        <v>586.1638823181961</v>
      </c>
      <c r="Y4741">
        <f t="shared" si="1761"/>
        <v>9.0626929409197032E-2</v>
      </c>
      <c r="Z4741">
        <f t="shared" si="1762"/>
        <v>1.1888008678802007E-6</v>
      </c>
      <c r="AA4741">
        <f t="shared" si="1763"/>
        <v>1.5691088000156304E-6</v>
      </c>
      <c r="AB4741">
        <f t="shared" si="1745"/>
        <v>1.0058024951162903</v>
      </c>
      <c r="AC4741">
        <f t="shared" si="1764"/>
        <v>1.8759832680035413</v>
      </c>
      <c r="AD4741">
        <f t="shared" si="1765"/>
        <v>5.7095523641547212E-9</v>
      </c>
      <c r="AE4741">
        <f t="shared" si="1766"/>
        <v>1.9405261287990916E-5</v>
      </c>
      <c r="AF4741">
        <f t="shared" si="1767"/>
        <v>2.9289610848631548E-5</v>
      </c>
      <c r="AG4741">
        <f t="shared" si="1746"/>
        <v>5.7095523641547215E-7</v>
      </c>
      <c r="AH4741">
        <f t="shared" si="1747"/>
        <v>0.29289610848631548</v>
      </c>
    </row>
    <row r="4742" spans="1:34" ht="15">
      <c r="A4742" s="8">
        <v>43261.563194444447</v>
      </c>
      <c r="B4742" s="9">
        <v>-2.7900000000000001E-2</v>
      </c>
      <c r="C4742" s="7">
        <v>3.215900161</v>
      </c>
      <c r="D4742" s="9">
        <v>2.4799999999999999E-2</v>
      </c>
      <c r="E4742" s="9">
        <v>2.46E-2</v>
      </c>
      <c r="F4742" s="9">
        <v>2.4500000000000001E-2</v>
      </c>
      <c r="G4742" s="7">
        <v>-5252741</v>
      </c>
      <c r="H4742" s="7">
        <v>17015003</v>
      </c>
      <c r="K4742">
        <f t="shared" si="1748"/>
        <v>1777.8053529347528</v>
      </c>
      <c r="L4742">
        <f t="shared" si="1749"/>
        <v>1750.6684390921509</v>
      </c>
      <c r="M4742">
        <f t="shared" si="1750"/>
        <v>586.19862889465048</v>
      </c>
      <c r="N4742">
        <f t="shared" si="1751"/>
        <v>0.21486569727720212</v>
      </c>
      <c r="O4742">
        <f t="shared" si="1752"/>
        <v>73.231433963271826</v>
      </c>
      <c r="P4742">
        <f t="shared" si="1753"/>
        <v>73.065863416086955</v>
      </c>
      <c r="Q4742">
        <f t="shared" si="1754"/>
        <v>0.19074529770107063</v>
      </c>
      <c r="R4742">
        <f t="shared" si="1755"/>
        <v>73.040688665570755</v>
      </c>
      <c r="S4742">
        <f t="shared" si="1756"/>
        <v>586.07146536284972</v>
      </c>
      <c r="T4742">
        <f t="shared" si="1757"/>
        <v>22.258790723183946</v>
      </c>
      <c r="U4742">
        <f t="shared" si="1744"/>
        <v>0.57799516174977605</v>
      </c>
      <c r="V4742" s="6">
        <f t="shared" si="1758"/>
        <v>270900.0000004191</v>
      </c>
      <c r="W4742">
        <f t="shared" si="1759"/>
        <v>22.261898921634106</v>
      </c>
      <c r="X4742">
        <f t="shared" si="1760"/>
        <v>586.81688408183379</v>
      </c>
      <c r="Y4742">
        <f t="shared" si="1761"/>
        <v>0.19074529770107063</v>
      </c>
      <c r="Z4742">
        <f t="shared" si="1762"/>
        <v>1.7958471107694177E-6</v>
      </c>
      <c r="AA4742">
        <f t="shared" si="1763"/>
        <v>1.4168954641590133E-6</v>
      </c>
      <c r="AB4742">
        <f t="shared" si="1745"/>
        <v>1.0056309073275485</v>
      </c>
      <c r="AC4742">
        <f t="shared" si="1764"/>
        <v>1.8758953798495714</v>
      </c>
      <c r="AD4742">
        <f t="shared" si="1765"/>
        <v>2.4494573997021777E-9</v>
      </c>
      <c r="AE4742">
        <f t="shared" si="1766"/>
        <v>2.5812210462822577E-5</v>
      </c>
      <c r="AF4742">
        <f t="shared" si="1767"/>
        <v>9.4466044132512284E-6</v>
      </c>
      <c r="AG4742">
        <f t="shared" si="1746"/>
        <v>2.4494573997021778E-7</v>
      </c>
      <c r="AH4742">
        <f t="shared" si="1747"/>
        <v>9.4466044132512292E-2</v>
      </c>
    </row>
    <row r="4743" spans="1:34" ht="15">
      <c r="A4743" s="8">
        <v>43261.563888888886</v>
      </c>
      <c r="B4743" s="9">
        <v>-2.8000000000000001E-2</v>
      </c>
      <c r="C4743" s="7">
        <v>3.2164614729999998</v>
      </c>
      <c r="D4743" s="9">
        <v>2.4799999999999999E-2</v>
      </c>
      <c r="E4743" s="9">
        <v>2.46E-2</v>
      </c>
      <c r="F4743" s="9">
        <v>2.4500000000000001E-2</v>
      </c>
      <c r="G4743" s="7">
        <v>-5253222</v>
      </c>
      <c r="H4743" s="7">
        <v>17015003</v>
      </c>
      <c r="K4743">
        <f t="shared" si="1748"/>
        <v>1784.1757660994278</v>
      </c>
      <c r="L4743">
        <f t="shared" si="1749"/>
        <v>1757.038852256826</v>
      </c>
      <c r="M4743">
        <f t="shared" si="1750"/>
        <v>588.33171553700834</v>
      </c>
      <c r="N4743">
        <f t="shared" si="1751"/>
        <v>0.2150358222120034</v>
      </c>
      <c r="O4743">
        <f t="shared" si="1752"/>
        <v>73.231433963271826</v>
      </c>
      <c r="P4743">
        <f t="shared" si="1753"/>
        <v>73.065863416086955</v>
      </c>
      <c r="Q4743">
        <f t="shared" si="1754"/>
        <v>0.19074529770107063</v>
      </c>
      <c r="R4743">
        <f t="shared" si="1755"/>
        <v>73.040688665570755</v>
      </c>
      <c r="S4743">
        <f t="shared" si="1756"/>
        <v>588.20455200520757</v>
      </c>
      <c r="T4743">
        <f t="shared" si="1757"/>
        <v>22.276698611057764</v>
      </c>
      <c r="U4743">
        <f t="shared" si="1744"/>
        <v>0.57763166649822417</v>
      </c>
      <c r="V4743" s="6">
        <f t="shared" si="1758"/>
        <v>270959.99999998603</v>
      </c>
      <c r="W4743">
        <f t="shared" si="1759"/>
        <v>22.270207882243572</v>
      </c>
      <c r="X4743">
        <f t="shared" si="1760"/>
        <v>587.12617045138256</v>
      </c>
      <c r="Y4743">
        <f t="shared" si="1761"/>
        <v>0.19074529770107063</v>
      </c>
      <c r="Z4743">
        <f t="shared" si="1762"/>
        <v>2.2669413640843433E-6</v>
      </c>
      <c r="AA4743">
        <f t="shared" si="1763"/>
        <v>1.3599847133072595E-6</v>
      </c>
      <c r="AB4743">
        <f t="shared" si="1745"/>
        <v>1.0056103969007963</v>
      </c>
      <c r="AC4743">
        <f t="shared" si="1764"/>
        <v>1.8754632625151761</v>
      </c>
      <c r="AD4743">
        <f t="shared" si="1765"/>
        <v>2.3505313889153867E-9</v>
      </c>
      <c r="AE4743">
        <f t="shared" si="1766"/>
        <v>7.8325676713571945E-5</v>
      </c>
      <c r="AF4743">
        <f t="shared" si="1767"/>
        <v>2.9873969642463371E-6</v>
      </c>
      <c r="AG4743">
        <f t="shared" si="1746"/>
        <v>2.3505313889153866E-7</v>
      </c>
      <c r="AH4743">
        <f t="shared" si="1747"/>
        <v>2.9873969642463367E-2</v>
      </c>
    </row>
    <row r="4744" spans="1:34" ht="15">
      <c r="A4744" s="8">
        <v>43261.564583333333</v>
      </c>
      <c r="B4744" s="9">
        <v>-2.8000000000000001E-2</v>
      </c>
      <c r="C4744" s="7">
        <v>3.2167528320000001</v>
      </c>
      <c r="D4744" s="9">
        <v>2.4799999999999999E-2</v>
      </c>
      <c r="E4744" s="9">
        <v>2.46E-2</v>
      </c>
      <c r="F4744" s="9">
        <v>2.4500000000000001E-2</v>
      </c>
      <c r="G4744" s="7">
        <v>-5253708</v>
      </c>
      <c r="H4744" s="7">
        <v>17015003</v>
      </c>
      <c r="K4744">
        <f t="shared" si="1748"/>
        <v>1784.1757660994278</v>
      </c>
      <c r="L4744">
        <f t="shared" si="1749"/>
        <v>1757.038852256826</v>
      </c>
      <c r="M4744">
        <f t="shared" si="1750"/>
        <v>588.33171553700834</v>
      </c>
      <c r="N4744">
        <f t="shared" si="1751"/>
        <v>0.21512412859219629</v>
      </c>
      <c r="O4744">
        <f t="shared" si="1752"/>
        <v>73.231433963271826</v>
      </c>
      <c r="P4744">
        <f t="shared" si="1753"/>
        <v>73.065863416086955</v>
      </c>
      <c r="Q4744">
        <f t="shared" si="1754"/>
        <v>0.19074529770107063</v>
      </c>
      <c r="R4744">
        <f t="shared" si="1755"/>
        <v>73.040688665570755</v>
      </c>
      <c r="S4744">
        <f t="shared" si="1756"/>
        <v>588.20455200520757</v>
      </c>
      <c r="T4744">
        <f t="shared" si="1757"/>
        <v>22.285994019499121</v>
      </c>
      <c r="U4744">
        <f t="shared" si="1744"/>
        <v>0.57744298780794634</v>
      </c>
      <c r="V4744" s="6">
        <f t="shared" si="1758"/>
        <v>271020.00000018161</v>
      </c>
      <c r="W4744">
        <f t="shared" si="1759"/>
        <v>22.277769706570659</v>
      </c>
      <c r="X4744">
        <f t="shared" si="1760"/>
        <v>587.11076762549146</v>
      </c>
      <c r="Y4744">
        <f t="shared" si="1761"/>
        <v>0.19074529770107063</v>
      </c>
      <c r="Z4744">
        <f t="shared" si="1762"/>
        <v>9.2321913771984785E-7</v>
      </c>
      <c r="AA4744">
        <f t="shared" si="1763"/>
        <v>1.3545645141995725E-6</v>
      </c>
      <c r="AB4744">
        <f t="shared" si="1745"/>
        <v>1.0056103969007963</v>
      </c>
      <c r="AC4744">
        <f t="shared" si="1764"/>
        <v>1.875238964309486</v>
      </c>
      <c r="AD4744">
        <f t="shared" si="1765"/>
        <v>2.3408833864233619E-9</v>
      </c>
      <c r="AE4744">
        <f t="shared" si="1766"/>
        <v>-5.5872047199883809E-5</v>
      </c>
      <c r="AF4744">
        <f t="shared" si="1767"/>
        <v>-4.1707699017203311E-6</v>
      </c>
      <c r="AG4744">
        <f t="shared" si="1746"/>
        <v>2.3408833864233619E-7</v>
      </c>
      <c r="AH4744" t="str">
        <f t="shared" si="1747"/>
        <v>NaN</v>
      </c>
    </row>
    <row r="4745" spans="1:34" ht="15">
      <c r="A4745" s="8">
        <v>43261.56527777778</v>
      </c>
      <c r="B4745" s="9">
        <v>-2.8000000000000001E-2</v>
      </c>
      <c r="C4745" s="7">
        <v>3.216808726</v>
      </c>
      <c r="D4745" s="9">
        <v>2.4799999999999999E-2</v>
      </c>
      <c r="E4745" s="9">
        <v>2.46E-2</v>
      </c>
      <c r="F4745" s="9">
        <v>2.4500000000000001E-2</v>
      </c>
      <c r="G4745" s="7">
        <v>-5254188</v>
      </c>
      <c r="H4745" s="7">
        <v>17015003</v>
      </c>
      <c r="K4745">
        <f t="shared" si="1748"/>
        <v>1784.1757660994278</v>
      </c>
      <c r="L4745">
        <f t="shared" si="1749"/>
        <v>1757.038852256826</v>
      </c>
      <c r="M4745">
        <f t="shared" si="1750"/>
        <v>588.33171553700834</v>
      </c>
      <c r="N4745">
        <f t="shared" si="1751"/>
        <v>0.21514106919404655</v>
      </c>
      <c r="O4745">
        <f t="shared" si="1752"/>
        <v>73.231433963271826</v>
      </c>
      <c r="P4745">
        <f t="shared" si="1753"/>
        <v>73.065863416086955</v>
      </c>
      <c r="Q4745">
        <f t="shared" si="1754"/>
        <v>0.19074529770107063</v>
      </c>
      <c r="R4745">
        <f t="shared" si="1755"/>
        <v>73.040688665570755</v>
      </c>
      <c r="S4745">
        <f t="shared" si="1756"/>
        <v>588.20455200520757</v>
      </c>
      <c r="T4745">
        <f t="shared" si="1757"/>
        <v>22.287777240746514</v>
      </c>
      <c r="U4745">
        <f t="shared" si="1744"/>
        <v>0.57740679188911648</v>
      </c>
      <c r="V4745" s="6">
        <f t="shared" si="1758"/>
        <v>271080.00000037719</v>
      </c>
      <c r="W4745">
        <f t="shared" si="1759"/>
        <v>22.28394524474313</v>
      </c>
      <c r="X4745">
        <f t="shared" si="1760"/>
        <v>586.76956351120998</v>
      </c>
      <c r="Y4745">
        <f t="shared" si="1761"/>
        <v>0.19074529770107063</v>
      </c>
      <c r="Z4745">
        <f t="shared" si="1762"/>
        <v>8.5366126277703029E-7</v>
      </c>
      <c r="AA4745">
        <f t="shared" si="1763"/>
        <v>1.3292710160890065E-6</v>
      </c>
      <c r="AB4745">
        <f t="shared" si="1745"/>
        <v>1.0056103969007963</v>
      </c>
      <c r="AC4745">
        <f t="shared" si="1764"/>
        <v>1.8751959351807865</v>
      </c>
      <c r="AD4745">
        <f t="shared" si="1765"/>
        <v>2.2971198527853744E-9</v>
      </c>
      <c r="AE4745">
        <f t="shared" si="1766"/>
        <v>-1.605689725466501E-5</v>
      </c>
      <c r="AF4745">
        <f t="shared" si="1767"/>
        <v>-1.4241412398295663E-5</v>
      </c>
      <c r="AG4745">
        <f t="shared" si="1746"/>
        <v>2.2971198527853743E-7</v>
      </c>
      <c r="AH4745" t="str">
        <f t="shared" si="1747"/>
        <v>NaN</v>
      </c>
    </row>
    <row r="4746" spans="1:34" ht="15">
      <c r="A4746" s="8">
        <v>43261.565972222219</v>
      </c>
      <c r="B4746" s="9">
        <v>-2.8000000000000001E-2</v>
      </c>
      <c r="C4746" s="7">
        <v>3.217073922</v>
      </c>
      <c r="D4746" s="9">
        <v>2.4799999999999999E-2</v>
      </c>
      <c r="E4746" s="9">
        <v>2.46E-2</v>
      </c>
      <c r="F4746" s="9">
        <v>2.4500000000000001E-2</v>
      </c>
      <c r="G4746" s="7">
        <v>-5254672</v>
      </c>
      <c r="H4746" s="7">
        <v>17015003</v>
      </c>
      <c r="K4746">
        <f t="shared" si="1748"/>
        <v>1784.1757660994278</v>
      </c>
      <c r="L4746">
        <f t="shared" si="1749"/>
        <v>1757.038852256826</v>
      </c>
      <c r="M4746">
        <f t="shared" si="1750"/>
        <v>588.33171553700834</v>
      </c>
      <c r="N4746">
        <f t="shared" si="1751"/>
        <v>0.2152214459759603</v>
      </c>
      <c r="O4746">
        <f t="shared" si="1752"/>
        <v>73.231433963271826</v>
      </c>
      <c r="P4746">
        <f t="shared" si="1753"/>
        <v>73.065863416086955</v>
      </c>
      <c r="Q4746">
        <f t="shared" si="1754"/>
        <v>0.19074529770107063</v>
      </c>
      <c r="R4746">
        <f t="shared" si="1755"/>
        <v>73.040688665570755</v>
      </c>
      <c r="S4746">
        <f t="shared" si="1756"/>
        <v>588.20455200520757</v>
      </c>
      <c r="T4746">
        <f t="shared" si="1757"/>
        <v>22.296237954632172</v>
      </c>
      <c r="U4746">
        <f t="shared" si="1744"/>
        <v>0.57723505587290702</v>
      </c>
      <c r="V4746" s="6">
        <f t="shared" si="1758"/>
        <v>271139.99999994412</v>
      </c>
      <c r="W4746">
        <f t="shared" si="1759"/>
        <v>22.288813296262028</v>
      </c>
      <c r="X4746">
        <f t="shared" si="1760"/>
        <v>586.11322915971527</v>
      </c>
      <c r="Y4746">
        <f t="shared" si="1761"/>
        <v>0.19074529770107063</v>
      </c>
      <c r="Z4746">
        <f t="shared" si="1762"/>
        <v>1.1224041119023504E-6</v>
      </c>
      <c r="AA4746">
        <f t="shared" si="1763"/>
        <v>1.0939498734470896E-6</v>
      </c>
      <c r="AB4746">
        <f t="shared" si="1745"/>
        <v>1.0056103969007963</v>
      </c>
      <c r="AC4746">
        <f t="shared" si="1764"/>
        <v>1.8749917781547256</v>
      </c>
      <c r="AD4746">
        <f t="shared" si="1765"/>
        <v>1.8902543971525113E-9</v>
      </c>
      <c r="AE4746">
        <f t="shared" si="1766"/>
        <v>-6.9605927928879048E-6</v>
      </c>
      <c r="AF4746">
        <f t="shared" si="1767"/>
        <v>-2.7033673574424874E-5</v>
      </c>
      <c r="AG4746">
        <f t="shared" si="1746"/>
        <v>1.8902543971525113E-7</v>
      </c>
      <c r="AH4746" t="str">
        <f t="shared" si="1747"/>
        <v>NaN</v>
      </c>
    </row>
    <row r="4747" spans="1:34" ht="15">
      <c r="A4747" s="8">
        <v>43261.566666666666</v>
      </c>
      <c r="B4747" s="9">
        <v>-2.81E-2</v>
      </c>
      <c r="C4747" s="7">
        <v>3.217230899</v>
      </c>
      <c r="D4747" s="9">
        <v>2.4799999999999999E-2</v>
      </c>
      <c r="E4747" s="9">
        <v>2.46E-2</v>
      </c>
      <c r="F4747" s="9">
        <v>2.4500000000000001E-2</v>
      </c>
      <c r="G4747" s="7">
        <v>-5255154</v>
      </c>
      <c r="H4747" s="7">
        <v>17015003</v>
      </c>
      <c r="K4747">
        <f t="shared" si="1748"/>
        <v>1790.5461792641029</v>
      </c>
      <c r="L4747">
        <f t="shared" si="1749"/>
        <v>1763.409265421501</v>
      </c>
      <c r="M4747">
        <f t="shared" si="1750"/>
        <v>590.46480217936619</v>
      </c>
      <c r="N4747">
        <f t="shared" si="1751"/>
        <v>0.21526902326255015</v>
      </c>
      <c r="O4747">
        <f t="shared" si="1752"/>
        <v>73.231433963271826</v>
      </c>
      <c r="P4747">
        <f t="shared" si="1753"/>
        <v>73.065863416086955</v>
      </c>
      <c r="Q4747">
        <f t="shared" si="1754"/>
        <v>0.19074529770107063</v>
      </c>
      <c r="R4747">
        <f t="shared" si="1755"/>
        <v>73.040688665570755</v>
      </c>
      <c r="S4747">
        <f t="shared" si="1756"/>
        <v>590.33763864756543</v>
      </c>
      <c r="T4747">
        <f t="shared" si="1757"/>
        <v>22.301246090062687</v>
      </c>
      <c r="U4747">
        <f t="shared" si="1744"/>
        <v>0.5771334004760813</v>
      </c>
      <c r="V4747" s="6">
        <f t="shared" si="1758"/>
        <v>271200.0000001397</v>
      </c>
      <c r="W4747">
        <f t="shared" si="1759"/>
        <v>22.292607341675737</v>
      </c>
      <c r="X4747">
        <f t="shared" si="1760"/>
        <v>584.96464404459937</v>
      </c>
      <c r="Y4747">
        <f t="shared" si="1761"/>
        <v>9.0281363318178862E-2</v>
      </c>
      <c r="Z4747">
        <f t="shared" si="1762"/>
        <v>1.3310777442638184E-6</v>
      </c>
      <c r="AA4747">
        <f t="shared" si="1763"/>
        <v>6.8880003450378205E-7</v>
      </c>
      <c r="AB4747">
        <f t="shared" si="1745"/>
        <v>1.0057609656160884</v>
      </c>
      <c r="AC4747">
        <f t="shared" si="1764"/>
        <v>1.8748709318467873</v>
      </c>
      <c r="AD4747">
        <f t="shared" si="1765"/>
        <v>2.5144542302648047E-9</v>
      </c>
      <c r="AE4747">
        <f t="shared" si="1766"/>
        <v>-3.0140537151701935E-6</v>
      </c>
      <c r="AF4747">
        <f t="shared" si="1767"/>
        <v>-8.3046968309972817E-5</v>
      </c>
      <c r="AG4747">
        <f t="shared" si="1746"/>
        <v>2.5144542302648049E-7</v>
      </c>
      <c r="AH4747" t="str">
        <f t="shared" si="1747"/>
        <v>NaN</v>
      </c>
    </row>
    <row r="4748" spans="1:34" ht="15">
      <c r="A4748" s="8">
        <v>43261.567361111112</v>
      </c>
      <c r="B4748" s="9">
        <v>-2.81E-2</v>
      </c>
      <c r="C4748" s="7">
        <v>3.2175745839999998</v>
      </c>
      <c r="D4748" s="9">
        <v>2.4799999999999999E-2</v>
      </c>
      <c r="E4748" s="9">
        <v>2.46E-2</v>
      </c>
      <c r="F4748" s="9">
        <v>2.46E-2</v>
      </c>
      <c r="G4748" s="7">
        <v>-5255636</v>
      </c>
      <c r="H4748" s="7">
        <v>17015003</v>
      </c>
      <c r="K4748">
        <f t="shared" si="1748"/>
        <v>1790.5461792641029</v>
      </c>
      <c r="L4748">
        <f t="shared" si="1749"/>
        <v>1763.2778163316118</v>
      </c>
      <c r="M4748">
        <f t="shared" si="1750"/>
        <v>590.42078740504235</v>
      </c>
      <c r="N4748">
        <f t="shared" si="1751"/>
        <v>0.21537318883930098</v>
      </c>
      <c r="O4748">
        <f t="shared" si="1752"/>
        <v>73.231433963271826</v>
      </c>
      <c r="P4748">
        <f t="shared" si="1753"/>
        <v>73.065863416086955</v>
      </c>
      <c r="Q4748">
        <f t="shared" si="1754"/>
        <v>-0.11064650544760468</v>
      </c>
      <c r="R4748">
        <f t="shared" si="1755"/>
        <v>73.342080468719431</v>
      </c>
      <c r="S4748">
        <f t="shared" si="1756"/>
        <v>590.49455174200739</v>
      </c>
      <c r="T4748">
        <f t="shared" si="1757"/>
        <v>22.312210887615404</v>
      </c>
      <c r="U4748">
        <f t="shared" si="1744"/>
        <v>0.57691083643766838</v>
      </c>
      <c r="V4748" s="6">
        <f t="shared" si="1758"/>
        <v>271260.00000033528</v>
      </c>
      <c r="W4748">
        <f t="shared" si="1759"/>
        <v>22.294262128743107</v>
      </c>
      <c r="X4748">
        <f t="shared" si="1760"/>
        <v>583.49122434159335</v>
      </c>
      <c r="Y4748">
        <f t="shared" si="1761"/>
        <v>3.5743511899080239E-2</v>
      </c>
      <c r="Z4748">
        <f t="shared" si="1762"/>
        <v>1.0117463811062374E-6</v>
      </c>
      <c r="AA4748">
        <f t="shared" si="1763"/>
        <v>4.1418312165152023E-7</v>
      </c>
      <c r="AB4748">
        <f t="shared" si="1745"/>
        <v>1.0058541952247793</v>
      </c>
      <c r="AC4748">
        <f t="shared" si="1764"/>
        <v>1.8746063512818403</v>
      </c>
      <c r="AD4748">
        <f t="shared" si="1765"/>
        <v>3.8184100778595132E-9</v>
      </c>
      <c r="AE4748">
        <f t="shared" si="1766"/>
        <v>-1.2099203291991101E-6</v>
      </c>
      <c r="AF4748">
        <f t="shared" si="1767"/>
        <v>-3.1416429796083794E-4</v>
      </c>
      <c r="AG4748">
        <f t="shared" si="1746"/>
        <v>3.8184100778595132E-7</v>
      </c>
      <c r="AH4748" t="str">
        <f t="shared" si="1747"/>
        <v>NaN</v>
      </c>
    </row>
    <row r="4749" spans="1:34" ht="15">
      <c r="A4749" s="8">
        <v>43261.568055555559</v>
      </c>
      <c r="B4749" s="7">
        <v>-2.7993886999999999E-2</v>
      </c>
      <c r="C4749" s="7">
        <v>3.2176114500000002</v>
      </c>
      <c r="D4749" s="9">
        <v>2.4799999999999999E-2</v>
      </c>
      <c r="E4749" s="9">
        <v>2.46E-2</v>
      </c>
      <c r="F4749" s="7">
        <v>2.4554286000000002E-2</v>
      </c>
      <c r="G4749" s="7">
        <v>-5255457</v>
      </c>
      <c r="H4749" s="7">
        <v>17015003</v>
      </c>
      <c r="K4749">
        <f t="shared" si="1748"/>
        <v>1783.7863427426712</v>
      </c>
      <c r="L4749">
        <f t="shared" si="1749"/>
        <v>1756.5780704471322</v>
      </c>
      <c r="M4749">
        <f t="shared" si="1750"/>
        <v>588.17742609017159</v>
      </c>
      <c r="N4749">
        <f t="shared" si="1751"/>
        <v>0.21538436235037225</v>
      </c>
      <c r="O4749">
        <f t="shared" si="1752"/>
        <v>73.231433963271826</v>
      </c>
      <c r="P4749">
        <f t="shared" si="1753"/>
        <v>73.065863416086955</v>
      </c>
      <c r="Q4749">
        <f t="shared" si="1754"/>
        <v>2.7131743443774781E-2</v>
      </c>
      <c r="R4749">
        <f t="shared" si="1755"/>
        <v>73.204302219828051</v>
      </c>
      <c r="S4749">
        <f t="shared" si="1756"/>
        <v>588.15933826120909</v>
      </c>
      <c r="T4749">
        <f t="shared" si="1757"/>
        <v>22.313387046675537</v>
      </c>
      <c r="U4749">
        <f t="shared" si="1744"/>
        <v>0.576886962699099</v>
      </c>
      <c r="V4749" s="6">
        <f t="shared" si="1758"/>
        <v>271320.00000053085</v>
      </c>
      <c r="W4749">
        <f t="shared" si="1759"/>
        <v>22.295356565439281</v>
      </c>
      <c r="X4749">
        <f t="shared" si="1760"/>
        <v>581.66904527205907</v>
      </c>
      <c r="Y4749">
        <f t="shared" si="1761"/>
        <v>3.5743511899080239E-2</v>
      </c>
      <c r="Z4749">
        <f t="shared" si="1762"/>
        <v>1.4859911227600037E-7</v>
      </c>
      <c r="AA4749">
        <f t="shared" si="1763"/>
        <v>1.40921351839899E-7</v>
      </c>
      <c r="AB4749">
        <f t="shared" si="1745"/>
        <v>1.0058766272603563</v>
      </c>
      <c r="AC4749">
        <f t="shared" si="1764"/>
        <v>1.8745779705637193</v>
      </c>
      <c r="AD4749">
        <f t="shared" si="1765"/>
        <v>1.2991532860523572E-9</v>
      </c>
      <c r="AE4749">
        <f t="shared" si="1766"/>
        <v>-5.1614097629596998E-8</v>
      </c>
      <c r="AF4749">
        <f t="shared" si="1767"/>
        <v>-2.505665499172003E-3</v>
      </c>
      <c r="AG4749">
        <f t="shared" si="1746"/>
        <v>1.2991532860523573E-7</v>
      </c>
      <c r="AH4749" t="str">
        <f t="shared" si="1747"/>
        <v>NaN</v>
      </c>
    </row>
    <row r="4750" spans="1:34" ht="15">
      <c r="A4750" s="8">
        <v>43261.568749999999</v>
      </c>
      <c r="B4750" s="9">
        <v>-2.7799999999999998E-2</v>
      </c>
      <c r="C4750" s="7">
        <v>3.2176304770000002</v>
      </c>
      <c r="D4750" s="9">
        <v>2.4799999999999999E-2</v>
      </c>
      <c r="E4750" s="9">
        <v>2.46E-2</v>
      </c>
      <c r="F4750" s="9">
        <v>2.4500000000000001E-2</v>
      </c>
      <c r="G4750" s="7">
        <v>-5254974</v>
      </c>
      <c r="H4750" s="7">
        <v>17015003</v>
      </c>
      <c r="K4750">
        <f t="shared" si="1748"/>
        <v>1771.4349397700773</v>
      </c>
      <c r="L4750">
        <f t="shared" si="1749"/>
        <v>1744.2980259274755</v>
      </c>
      <c r="M4750">
        <f t="shared" si="1750"/>
        <v>584.06554225229252</v>
      </c>
      <c r="N4750">
        <f t="shared" si="1751"/>
        <v>0.21539012913806693</v>
      </c>
      <c r="O4750">
        <f t="shared" si="1752"/>
        <v>73.231433963271826</v>
      </c>
      <c r="P4750">
        <f t="shared" si="1753"/>
        <v>73.065863416086955</v>
      </c>
      <c r="Q4750">
        <f t="shared" si="1754"/>
        <v>0.19074529770107063</v>
      </c>
      <c r="R4750">
        <f t="shared" si="1755"/>
        <v>73.040688665570755</v>
      </c>
      <c r="S4750">
        <f t="shared" si="1756"/>
        <v>583.93837872049176</v>
      </c>
      <c r="T4750">
        <f t="shared" si="1757"/>
        <v>22.313994076959187</v>
      </c>
      <c r="U4750">
        <f t="shared" si="1744"/>
        <v>0.57687464116641984</v>
      </c>
      <c r="V4750" s="6">
        <f t="shared" si="1758"/>
        <v>271380.00000009779</v>
      </c>
      <c r="W4750">
        <f t="shared" si="1759"/>
        <v>22.29440805592645</v>
      </c>
      <c r="X4750">
        <f t="shared" si="1760"/>
        <v>579.39061045557571</v>
      </c>
      <c r="Y4750">
        <f t="shared" si="1761"/>
        <v>0.11651551050358459</v>
      </c>
      <c r="Z4750">
        <f t="shared" si="1762"/>
        <v>-5.691075085188097E-7</v>
      </c>
      <c r="AA4750">
        <f t="shared" si="1763"/>
        <v>-3.211388581501914E-7</v>
      </c>
      <c r="AB4750">
        <f t="shared" si="1745"/>
        <v>1.005779253723079</v>
      </c>
      <c r="AC4750">
        <f t="shared" si="1764"/>
        <v>1.8745633229229748</v>
      </c>
      <c r="AD4750">
        <f t="shared" si="1765"/>
        <v>-9.082105435641813E-10</v>
      </c>
      <c r="AE4750">
        <f t="shared" si="1766"/>
        <v>8.3235843226812971E-7</v>
      </c>
      <c r="AF4750">
        <f t="shared" si="1767"/>
        <v>-1.0861934806584245E-4</v>
      </c>
      <c r="AG4750" t="str">
        <f t="shared" si="1746"/>
        <v>NaN</v>
      </c>
      <c r="AH4750" t="str">
        <f t="shared" si="1747"/>
        <v>NaN</v>
      </c>
    </row>
    <row r="4751" spans="1:34" ht="15">
      <c r="A4751" s="8">
        <v>43261.569444444445</v>
      </c>
      <c r="B4751" s="9">
        <v>-2.76E-2</v>
      </c>
      <c r="C4751" s="7">
        <v>3.2173973899999999</v>
      </c>
      <c r="D4751" s="9">
        <v>2.4799999999999999E-2</v>
      </c>
      <c r="E4751" s="9">
        <v>2.46E-2</v>
      </c>
      <c r="F4751" s="7">
        <v>2.4519600999999999E-2</v>
      </c>
      <c r="G4751" s="7">
        <v>-5254496</v>
      </c>
      <c r="H4751" s="7">
        <v>17015003</v>
      </c>
      <c r="K4751">
        <f t="shared" si="1748"/>
        <v>1758.6941134407271</v>
      </c>
      <c r="L4751">
        <f t="shared" si="1749"/>
        <v>1731.5314342620161</v>
      </c>
      <c r="M4751">
        <f t="shared" si="1750"/>
        <v>579.79074163166149</v>
      </c>
      <c r="N4751">
        <f t="shared" si="1751"/>
        <v>0.2153194840945295</v>
      </c>
      <c r="O4751">
        <f t="shared" si="1752"/>
        <v>73.231433963271826</v>
      </c>
      <c r="P4751">
        <f t="shared" si="1753"/>
        <v>73.065863416086955</v>
      </c>
      <c r="Q4751">
        <f t="shared" si="1754"/>
        <v>0.13166949036590836</v>
      </c>
      <c r="R4751">
        <f t="shared" si="1755"/>
        <v>73.099764472905918</v>
      </c>
      <c r="S4751">
        <f t="shared" si="1756"/>
        <v>579.70296197141761</v>
      </c>
      <c r="T4751">
        <f t="shared" si="1757"/>
        <v>22.306557756586827</v>
      </c>
      <c r="U4751">
        <f t="shared" si="1744"/>
        <v>0.57702558398912562</v>
      </c>
      <c r="V4751" s="6">
        <f t="shared" si="1758"/>
        <v>271440.00000029337</v>
      </c>
      <c r="W4751">
        <f t="shared" si="1759"/>
        <v>22.292548975219827</v>
      </c>
      <c r="X4751">
        <f t="shared" si="1760"/>
        <v>576.77684357004796</v>
      </c>
      <c r="Y4751">
        <f t="shared" si="1761"/>
        <v>7.0934993630809615E-2</v>
      </c>
      <c r="Z4751">
        <f t="shared" si="1762"/>
        <v>-9.9909925224598486E-7</v>
      </c>
      <c r="AA4751">
        <f t="shared" si="1763"/>
        <v>-7.5926071208117283E-7</v>
      </c>
      <c r="AB4751">
        <f t="shared" si="1745"/>
        <v>1.0059010503613273</v>
      </c>
      <c r="AC4751">
        <f t="shared" si="1764"/>
        <v>1.8747427613335599</v>
      </c>
      <c r="AD4751">
        <f t="shared" si="1765"/>
        <v>-3.5273567581723028E-9</v>
      </c>
      <c r="AE4751">
        <f t="shared" si="1766"/>
        <v>1.1310748693874215E-6</v>
      </c>
      <c r="AF4751">
        <f t="shared" si="1767"/>
        <v>-3.1044814514772468E-4</v>
      </c>
      <c r="AG4751" t="str">
        <f t="shared" si="1746"/>
        <v>NaN</v>
      </c>
      <c r="AH4751" t="str">
        <f t="shared" si="1747"/>
        <v>NaN</v>
      </c>
    </row>
    <row r="4752" spans="1:34" ht="15">
      <c r="A4752" s="8">
        <v>43261.570138888892</v>
      </c>
      <c r="B4752" s="9">
        <v>-2.7400000000000001E-2</v>
      </c>
      <c r="C4752" s="7">
        <v>3.2172546830000002</v>
      </c>
      <c r="D4752" s="9">
        <v>2.47E-2</v>
      </c>
      <c r="E4752" s="9">
        <v>2.46E-2</v>
      </c>
      <c r="F4752" s="9">
        <v>2.4500000000000001E-2</v>
      </c>
      <c r="G4752" s="7">
        <v>-5254011</v>
      </c>
      <c r="H4752" s="7">
        <v>17015003</v>
      </c>
      <c r="K4752">
        <f t="shared" si="1748"/>
        <v>1745.953287111377</v>
      </c>
      <c r="L4752">
        <f t="shared" si="1749"/>
        <v>1718.8163732687751</v>
      </c>
      <c r="M4752">
        <f t="shared" si="1750"/>
        <v>575.53319568286099</v>
      </c>
      <c r="N4752">
        <f t="shared" si="1751"/>
        <v>0.21527623182293962</v>
      </c>
      <c r="O4752">
        <f t="shared" si="1752"/>
        <v>72.931078858396205</v>
      </c>
      <c r="P4752">
        <f t="shared" si="1753"/>
        <v>73.065863416086955</v>
      </c>
      <c r="Q4752">
        <f t="shared" si="1754"/>
        <v>-0.10960980717455016</v>
      </c>
      <c r="R4752">
        <f t="shared" si="1755"/>
        <v>73.040688665570755</v>
      </c>
      <c r="S4752">
        <f t="shared" si="1756"/>
        <v>575.60626888764398</v>
      </c>
      <c r="T4752">
        <f t="shared" si="1757"/>
        <v>22.302004885893155</v>
      </c>
      <c r="U4752">
        <f t="shared" si="1744"/>
        <v>0.57711799839833688</v>
      </c>
      <c r="V4752" s="6">
        <f t="shared" si="1758"/>
        <v>271500.00000048894</v>
      </c>
      <c r="W4752">
        <f t="shared" si="1759"/>
        <v>22.290199584870759</v>
      </c>
      <c r="X4752">
        <f t="shared" si="1760"/>
        <v>573.99408775190943</v>
      </c>
      <c r="Y4752">
        <f t="shared" si="1761"/>
        <v>-2.9183374661063983E-2</v>
      </c>
      <c r="Z4752">
        <f t="shared" si="1762"/>
        <v>-1.0591711259043194E-6</v>
      </c>
      <c r="AA4752">
        <f t="shared" si="1763"/>
        <v>-1.0501374603389452E-6</v>
      </c>
      <c r="AB4752">
        <f t="shared" si="1745"/>
        <v>1.0061196934512258</v>
      </c>
      <c r="AC4752">
        <f t="shared" si="1764"/>
        <v>1.8748526221033983</v>
      </c>
      <c r="AD4752">
        <f t="shared" si="1765"/>
        <v>1.185919149901599E-8</v>
      </c>
      <c r="AE4752">
        <f t="shared" si="1766"/>
        <v>1.3516200012945798E-6</v>
      </c>
      <c r="AF4752">
        <f t="shared" si="1767"/>
        <v>8.7343684480238116E-4</v>
      </c>
      <c r="AG4752">
        <f t="shared" si="1746"/>
        <v>1.1859191499015989E-6</v>
      </c>
      <c r="AH4752">
        <f t="shared" si="1747"/>
        <v>8.7343684480238117</v>
      </c>
    </row>
    <row r="4753" spans="1:34" ht="15">
      <c r="A4753" s="8">
        <v>43261.570833333331</v>
      </c>
      <c r="B4753" s="9">
        <v>-2.7199999999999998E-2</v>
      </c>
      <c r="C4753" s="7">
        <v>3.216999001</v>
      </c>
      <c r="D4753" s="9">
        <v>2.47E-2</v>
      </c>
      <c r="E4753" s="9">
        <v>2.4500000000000001E-2</v>
      </c>
      <c r="F4753" s="9">
        <v>2.4500000000000001E-2</v>
      </c>
      <c r="G4753" s="7">
        <v>-5253530</v>
      </c>
      <c r="H4753" s="7">
        <v>17015003</v>
      </c>
      <c r="K4753">
        <f t="shared" si="1748"/>
        <v>1733.2124607820265</v>
      </c>
      <c r="L4753">
        <f t="shared" si="1749"/>
        <v>1706.0755469394246</v>
      </c>
      <c r="M4753">
        <f t="shared" si="1750"/>
        <v>571.26702239814517</v>
      </c>
      <c r="N4753">
        <f t="shared" si="1751"/>
        <v>0.21519873858641536</v>
      </c>
      <c r="O4753">
        <f t="shared" si="1752"/>
        <v>72.931078858396205</v>
      </c>
      <c r="P4753">
        <f t="shared" si="1753"/>
        <v>72.766569346163649</v>
      </c>
      <c r="Q4753">
        <f t="shared" si="1754"/>
        <v>-0.10960980717455016</v>
      </c>
      <c r="R4753">
        <f t="shared" si="1755"/>
        <v>73.040688665570755</v>
      </c>
      <c r="S4753">
        <f t="shared" si="1756"/>
        <v>571.34009560292816</v>
      </c>
      <c r="T4753">
        <f t="shared" si="1757"/>
        <v>22.293847703101129</v>
      </c>
      <c r="U4753">
        <f t="shared" si="1744"/>
        <v>0.57728357332441615</v>
      </c>
      <c r="V4753" s="6">
        <f t="shared" si="1758"/>
        <v>271560.00000005588</v>
      </c>
      <c r="W4753">
        <f t="shared" si="1759"/>
        <v>22.287070955829606</v>
      </c>
      <c r="X4753">
        <f t="shared" si="1760"/>
        <v>570.89856758391466</v>
      </c>
      <c r="Y4753">
        <f t="shared" si="1761"/>
        <v>-9.1458727916583858E-3</v>
      </c>
      <c r="Z4753">
        <f t="shared" si="1762"/>
        <v>-2.1120173580282824E-6</v>
      </c>
      <c r="AA4753">
        <f t="shared" si="1763"/>
        <v>-1.2046091185604234E-6</v>
      </c>
      <c r="AB4753">
        <f t="shared" si="1745"/>
        <v>1.0061303700280491</v>
      </c>
      <c r="AC4753">
        <f t="shared" si="1764"/>
        <v>1.8750494549241696</v>
      </c>
      <c r="AD4753">
        <f t="shared" si="1765"/>
        <v>4.3412122915751391E-8</v>
      </c>
      <c r="AE4753">
        <f t="shared" si="1766"/>
        <v>1.5726298202424949E-6</v>
      </c>
      <c r="AF4753">
        <f t="shared" si="1767"/>
        <v>2.7479925656382327E-3</v>
      </c>
      <c r="AG4753">
        <f t="shared" si="1746"/>
        <v>4.3412122915751394E-6</v>
      </c>
      <c r="AH4753">
        <f t="shared" si="1747"/>
        <v>27.479925656382324</v>
      </c>
    </row>
    <row r="4754" spans="1:34" ht="15">
      <c r="A4754" s="8">
        <v>43261.571527777778</v>
      </c>
      <c r="B4754" s="9">
        <v>-2.7E-2</v>
      </c>
      <c r="C4754" s="7">
        <v>3.2164602840000001</v>
      </c>
      <c r="D4754" s="9">
        <v>2.47E-2</v>
      </c>
      <c r="E4754" s="7">
        <v>2.4498790999999999E-2</v>
      </c>
      <c r="F4754" s="9">
        <v>2.4400000000000002E-2</v>
      </c>
      <c r="G4754" s="7">
        <v>-5253047</v>
      </c>
      <c r="H4754" s="7">
        <v>17015003</v>
      </c>
      <c r="K4754">
        <f t="shared" si="1748"/>
        <v>1720.4716344526762</v>
      </c>
      <c r="L4754">
        <f t="shared" si="1749"/>
        <v>1693.4661696999638</v>
      </c>
      <c r="M4754">
        <f t="shared" si="1750"/>
        <v>567.04486388775331</v>
      </c>
      <c r="N4754">
        <f t="shared" si="1751"/>
        <v>0.2150354618446009</v>
      </c>
      <c r="O4754">
        <f t="shared" si="1752"/>
        <v>72.931078858396205</v>
      </c>
      <c r="P4754">
        <f t="shared" si="1753"/>
        <v>72.76295088085827</v>
      </c>
      <c r="Q4754">
        <f t="shared" si="1754"/>
        <v>0.19178199597412515</v>
      </c>
      <c r="R4754">
        <f t="shared" si="1755"/>
        <v>72.73929686242208</v>
      </c>
      <c r="S4754">
        <f t="shared" si="1756"/>
        <v>566.91700922377061</v>
      </c>
      <c r="T4754">
        <f t="shared" si="1757"/>
        <v>22.276660677646973</v>
      </c>
      <c r="U4754">
        <f t="shared" si="1744"/>
        <v>0.57763243647259488</v>
      </c>
      <c r="V4754" s="6">
        <f t="shared" si="1758"/>
        <v>271620.00000025146</v>
      </c>
      <c r="W4754">
        <f t="shared" si="1759"/>
        <v>22.282952958547771</v>
      </c>
      <c r="X4754">
        <f t="shared" si="1760"/>
        <v>567.31079665229868</v>
      </c>
      <c r="Y4754">
        <f t="shared" si="1761"/>
        <v>-8.8003067006449474E-3</v>
      </c>
      <c r="Z4754">
        <f t="shared" si="1762"/>
        <v>-1.7357752332530509E-6</v>
      </c>
      <c r="AA4754">
        <f t="shared" si="1763"/>
        <v>-1.2082225835231557E-6</v>
      </c>
      <c r="AB4754">
        <f t="shared" si="1745"/>
        <v>1.0061756235365946</v>
      </c>
      <c r="AC4754">
        <f t="shared" si="1764"/>
        <v>1.8754641778483785</v>
      </c>
      <c r="AD4754">
        <f t="shared" si="1765"/>
        <v>4.5262154397707652E-8</v>
      </c>
      <c r="AE4754">
        <f t="shared" si="1766"/>
        <v>1.8106006990112462E-6</v>
      </c>
      <c r="AF4754">
        <f t="shared" si="1767"/>
        <v>2.4885339730245566E-3</v>
      </c>
      <c r="AG4754">
        <f t="shared" si="1746"/>
        <v>4.526215439770765E-6</v>
      </c>
      <c r="AH4754">
        <f t="shared" si="1747"/>
        <v>24.885339730245565</v>
      </c>
    </row>
    <row r="4755" spans="1:34" ht="15">
      <c r="A4755" s="8">
        <v>43261.572222222225</v>
      </c>
      <c r="B4755" s="7">
        <v>-2.6778063000000001E-2</v>
      </c>
      <c r="C4755" s="7">
        <v>3.2163461189999998</v>
      </c>
      <c r="D4755" s="9">
        <v>2.46E-2</v>
      </c>
      <c r="E4755" s="9">
        <v>2.4500000000000001E-2</v>
      </c>
      <c r="F4755" s="9">
        <v>2.4400000000000002E-2</v>
      </c>
      <c r="G4755" s="7">
        <v>-5252568</v>
      </c>
      <c r="H4755" s="7">
        <v>17015003</v>
      </c>
      <c r="K4755">
        <f t="shared" si="1748"/>
        <v>1706.3333305873912</v>
      </c>
      <c r="L4755">
        <f t="shared" si="1749"/>
        <v>1679.3278658346787</v>
      </c>
      <c r="M4755">
        <f t="shared" si="1750"/>
        <v>562.31075538630353</v>
      </c>
      <c r="N4755">
        <f t="shared" si="1751"/>
        <v>0.21500086020917952</v>
      </c>
      <c r="O4755">
        <f t="shared" si="1752"/>
        <v>72.63072375352057</v>
      </c>
      <c r="P4755">
        <f t="shared" si="1753"/>
        <v>72.766569346163649</v>
      </c>
      <c r="Q4755">
        <f t="shared" si="1754"/>
        <v>-0.10857310890150984</v>
      </c>
      <c r="R4755">
        <f t="shared" si="1755"/>
        <v>72.73929686242208</v>
      </c>
      <c r="S4755">
        <f t="shared" si="1756"/>
        <v>562.38313745890457</v>
      </c>
      <c r="T4755">
        <f t="shared" si="1757"/>
        <v>22.273018400234196</v>
      </c>
      <c r="U4755">
        <f t="shared" si="1744"/>
        <v>0.57770636761141525</v>
      </c>
      <c r="V4755" s="6">
        <f t="shared" si="1758"/>
        <v>271680.00000044703</v>
      </c>
      <c r="W4755">
        <f t="shared" si="1759"/>
        <v>22.27781640366198</v>
      </c>
      <c r="X4755">
        <f t="shared" si="1760"/>
        <v>563.48523061331866</v>
      </c>
      <c r="Y4755">
        <f t="shared" si="1761"/>
        <v>-8.454740609631509E-3</v>
      </c>
      <c r="Z4755">
        <f t="shared" si="1762"/>
        <v>-1.0243908566981703E-6</v>
      </c>
      <c r="AA4755">
        <f t="shared" si="1763"/>
        <v>-1.1400202287766384E-6</v>
      </c>
      <c r="AB4755">
        <f t="shared" si="1745"/>
        <v>1.0062272511534707</v>
      </c>
      <c r="AC4755">
        <f t="shared" si="1764"/>
        <v>1.8755520660023486</v>
      </c>
      <c r="AD4755">
        <f t="shared" si="1765"/>
        <v>4.4454804203002478E-8</v>
      </c>
      <c r="AE4755">
        <f t="shared" si="1766"/>
        <v>1.9880829866672498E-6</v>
      </c>
      <c r="AF4755">
        <f t="shared" si="1767"/>
        <v>2.2259490985721405E-3</v>
      </c>
      <c r="AG4755">
        <f t="shared" si="1746"/>
        <v>4.4454804203002475E-6</v>
      </c>
      <c r="AH4755">
        <f t="shared" si="1747"/>
        <v>22.259490985721406</v>
      </c>
    </row>
    <row r="4756" spans="1:34" ht="15">
      <c r="A4756" s="8">
        <v>43261.572916666664</v>
      </c>
      <c r="B4756" s="9">
        <v>-2.6599999999999999E-2</v>
      </c>
      <c r="C4756" s="7">
        <v>3.2160749769999999</v>
      </c>
      <c r="D4756" s="9">
        <v>2.46E-2</v>
      </c>
      <c r="E4756" s="9">
        <v>2.4400000000000002E-2</v>
      </c>
      <c r="F4756" s="9">
        <v>2.4400000000000002E-2</v>
      </c>
      <c r="G4756" s="7">
        <v>-5252080</v>
      </c>
      <c r="H4756" s="7">
        <v>17015003</v>
      </c>
      <c r="K4756">
        <f t="shared" si="1748"/>
        <v>1694.9899817939756</v>
      </c>
      <c r="L4756">
        <f t="shared" si="1749"/>
        <v>1667.9845170412632</v>
      </c>
      <c r="M4756">
        <f t="shared" si="1750"/>
        <v>558.51251731832178</v>
      </c>
      <c r="N4756">
        <f t="shared" si="1751"/>
        <v>0.21491868128716843</v>
      </c>
      <c r="O4756">
        <f t="shared" si="1752"/>
        <v>72.63072375352057</v>
      </c>
      <c r="P4756">
        <f t="shared" si="1753"/>
        <v>72.467275276240343</v>
      </c>
      <c r="Q4756">
        <f t="shared" si="1754"/>
        <v>-0.10857310890150984</v>
      </c>
      <c r="R4756">
        <f t="shared" si="1755"/>
        <v>72.73929686242208</v>
      </c>
      <c r="S4756">
        <f t="shared" si="1756"/>
        <v>558.58489939092283</v>
      </c>
      <c r="T4756">
        <f t="shared" si="1757"/>
        <v>22.264367987390923</v>
      </c>
      <c r="U4756">
        <f t="shared" si="1744"/>
        <v>0.57788195414706101</v>
      </c>
      <c r="V4756" s="6">
        <f t="shared" si="1758"/>
        <v>271740.00000001397</v>
      </c>
      <c r="W4756">
        <f t="shared" si="1759"/>
        <v>22.272329630407722</v>
      </c>
      <c r="X4756">
        <f t="shared" si="1760"/>
        <v>559.56070024822907</v>
      </c>
      <c r="Y4756">
        <f t="shared" si="1761"/>
        <v>-4.8937717451825812E-2</v>
      </c>
      <c r="Z4756">
        <f t="shared" si="1762"/>
        <v>-9.327024952743468E-7</v>
      </c>
      <c r="AA4756">
        <f t="shared" si="1763"/>
        <v>-1.1020796016070603E-6</v>
      </c>
      <c r="AB4756">
        <f t="shared" si="1745"/>
        <v>1.0063426452623121</v>
      </c>
      <c r="AC4756">
        <f t="shared" si="1764"/>
        <v>1.875760800464257</v>
      </c>
      <c r="AD4756">
        <f t="shared" si="1765"/>
        <v>7.4254712011143272E-9</v>
      </c>
      <c r="AE4756">
        <f t="shared" si="1766"/>
        <v>2.2119523342302467E-6</v>
      </c>
      <c r="AF4756">
        <f t="shared" si="1767"/>
        <v>3.3417910380357857E-4</v>
      </c>
      <c r="AG4756">
        <f t="shared" si="1746"/>
        <v>7.4254712011143271E-7</v>
      </c>
      <c r="AH4756">
        <f t="shared" si="1747"/>
        <v>3.3417910380357858</v>
      </c>
    </row>
    <row r="4757" spans="1:34" ht="15">
      <c r="A4757" s="8">
        <v>43261.573611111111</v>
      </c>
      <c r="B4757" s="9">
        <v>-2.64E-2</v>
      </c>
      <c r="C4757" s="7">
        <v>3.2159952989999998</v>
      </c>
      <c r="D4757" s="9">
        <v>2.46E-2</v>
      </c>
      <c r="E4757" s="9">
        <v>2.4400000000000002E-2</v>
      </c>
      <c r="F4757" s="7">
        <v>2.434064E-2</v>
      </c>
      <c r="G4757" s="7">
        <v>-5251598</v>
      </c>
      <c r="H4757" s="7">
        <v>17015003</v>
      </c>
      <c r="K4757">
        <f t="shared" si="1748"/>
        <v>1682.2491554646253</v>
      </c>
      <c r="L4757">
        <f t="shared" si="1749"/>
        <v>1655.3217188916713</v>
      </c>
      <c r="M4757">
        <f t="shared" si="1750"/>
        <v>554.27247120364461</v>
      </c>
      <c r="N4757">
        <f t="shared" si="1751"/>
        <v>0.21489453212492868</v>
      </c>
      <c r="O4757">
        <f t="shared" si="1752"/>
        <v>72.63072375352057</v>
      </c>
      <c r="P4757">
        <f t="shared" si="1753"/>
        <v>72.467275276240343</v>
      </c>
      <c r="Q4757">
        <f t="shared" si="1754"/>
        <v>7.0333065447542253E-2</v>
      </c>
      <c r="R4757">
        <f t="shared" si="1755"/>
        <v>72.560390688073028</v>
      </c>
      <c r="S4757">
        <f t="shared" si="1756"/>
        <v>554.22558249334622</v>
      </c>
      <c r="T4757">
        <f t="shared" si="1757"/>
        <v>22.261825970313055</v>
      </c>
      <c r="U4757">
        <f t="shared" si="1744"/>
        <v>0.57793355214363551</v>
      </c>
      <c r="V4757" s="6">
        <f t="shared" si="1758"/>
        <v>271800.00000020955</v>
      </c>
      <c r="W4757">
        <f t="shared" si="1759"/>
        <v>22.265946880641323</v>
      </c>
      <c r="X4757">
        <f t="shared" si="1760"/>
        <v>555.70238312510946</v>
      </c>
      <c r="Y4757">
        <f t="shared" si="1761"/>
        <v>5.152621693106596E-2</v>
      </c>
      <c r="Z4757">
        <f t="shared" si="1762"/>
        <v>-5.9440176325793701E-7</v>
      </c>
      <c r="AA4757">
        <f t="shared" si="1763"/>
        <v>-9.2095930003163976E-7</v>
      </c>
      <c r="AB4757">
        <f t="shared" si="1745"/>
        <v>1.0062092574269905</v>
      </c>
      <c r="AC4757">
        <f t="shared" si="1764"/>
        <v>1.8758221393363461</v>
      </c>
      <c r="AD4757">
        <f t="shared" si="1765"/>
        <v>-5.8936066230461378E-9</v>
      </c>
      <c r="AE4757">
        <f t="shared" si="1766"/>
        <v>2.3798065209984719E-6</v>
      </c>
      <c r="AF4757">
        <f t="shared" si="1767"/>
        <v>-2.4653042855097678E-4</v>
      </c>
      <c r="AG4757" t="str">
        <f t="shared" si="1746"/>
        <v>NaN</v>
      </c>
      <c r="AH4757" t="str">
        <f t="shared" si="1747"/>
        <v>NaN</v>
      </c>
    </row>
    <row r="4758" spans="1:34" ht="15">
      <c r="A4758" s="8">
        <v>43261.574305555558</v>
      </c>
      <c r="B4758" s="9">
        <v>-2.63E-2</v>
      </c>
      <c r="C4758" s="7">
        <v>3.2158514029999998</v>
      </c>
      <c r="D4758" s="9">
        <v>2.46E-2</v>
      </c>
      <c r="E4758" s="9">
        <v>2.4400000000000002E-2</v>
      </c>
      <c r="F4758" s="9">
        <v>2.4299999999999999E-2</v>
      </c>
      <c r="G4758" s="7">
        <v>-5251112</v>
      </c>
      <c r="H4758" s="7">
        <v>17015003</v>
      </c>
      <c r="K4758">
        <f t="shared" si="1748"/>
        <v>1675.8787422999503</v>
      </c>
      <c r="L4758">
        <f t="shared" si="1749"/>
        <v>1649.0047266371271</v>
      </c>
      <c r="M4758">
        <f t="shared" si="1750"/>
        <v>552.15727216557195</v>
      </c>
      <c r="N4758">
        <f t="shared" si="1751"/>
        <v>0.21485091948593615</v>
      </c>
      <c r="O4758">
        <f t="shared" si="1752"/>
        <v>72.63072375352057</v>
      </c>
      <c r="P4758">
        <f t="shared" si="1753"/>
        <v>72.467275276240343</v>
      </c>
      <c r="Q4758">
        <f t="shared" si="1754"/>
        <v>0.19281869424716547</v>
      </c>
      <c r="R4758">
        <f t="shared" si="1755"/>
        <v>72.437905059273405</v>
      </c>
      <c r="S4758">
        <f t="shared" si="1756"/>
        <v>552.0287263694072</v>
      </c>
      <c r="T4758">
        <f t="shared" si="1757"/>
        <v>22.257235166208577</v>
      </c>
      <c r="U4758">
        <f t="shared" si="1744"/>
        <v>0.57802673652721781</v>
      </c>
      <c r="V4758" s="6">
        <f t="shared" si="1758"/>
        <v>271860.00000040513</v>
      </c>
      <c r="W4758">
        <f t="shared" si="1759"/>
        <v>22.259844303606393</v>
      </c>
      <c r="X4758">
        <f t="shared" si="1760"/>
        <v>551.95149530612002</v>
      </c>
      <c r="Y4758">
        <f t="shared" si="1761"/>
        <v>5.1871783022084138E-2</v>
      </c>
      <c r="Z4758">
        <f t="shared" si="1762"/>
        <v>-5.2168276902036054E-7</v>
      </c>
      <c r="AA4758">
        <f t="shared" si="1763"/>
        <v>-7.4029058861173851E-7</v>
      </c>
      <c r="AB4758">
        <f t="shared" si="1745"/>
        <v>1.0062325324646579</v>
      </c>
      <c r="AC4758">
        <f t="shared" si="1764"/>
        <v>1.8759329154393871</v>
      </c>
      <c r="AD4758">
        <f t="shared" si="1765"/>
        <v>-4.7061488869238606E-9</v>
      </c>
      <c r="AE4758">
        <f t="shared" si="1766"/>
        <v>2.3494285454826377E-6</v>
      </c>
      <c r="AF4758">
        <f t="shared" si="1767"/>
        <v>-1.9940427165138059E-4</v>
      </c>
      <c r="AG4758" t="str">
        <f t="shared" si="1746"/>
        <v>NaN</v>
      </c>
      <c r="AH4758" t="str">
        <f t="shared" si="1747"/>
        <v>NaN</v>
      </c>
    </row>
    <row r="4759" spans="1:34" ht="15">
      <c r="A4759" s="8">
        <v>43261.574999999997</v>
      </c>
      <c r="B4759" s="9">
        <v>-2.6100000000000002E-2</v>
      </c>
      <c r="C4759" s="7">
        <v>3.2157990769999998</v>
      </c>
      <c r="D4759" s="9">
        <v>2.4500000000000001E-2</v>
      </c>
      <c r="E4759" s="9">
        <v>2.4400000000000002E-2</v>
      </c>
      <c r="F4759" s="9">
        <v>2.4299999999999999E-2</v>
      </c>
      <c r="G4759" s="7">
        <v>-5250632</v>
      </c>
      <c r="H4759" s="7">
        <v>17015003</v>
      </c>
      <c r="K4759">
        <f t="shared" si="1748"/>
        <v>1663.1379159706</v>
      </c>
      <c r="L4759">
        <f t="shared" si="1749"/>
        <v>1636.2639003077768</v>
      </c>
      <c r="M4759">
        <f t="shared" si="1750"/>
        <v>547.89109888085625</v>
      </c>
      <c r="N4759">
        <f t="shared" si="1751"/>
        <v>0.21483506028937804</v>
      </c>
      <c r="O4759">
        <f t="shared" si="1752"/>
        <v>72.330368648644949</v>
      </c>
      <c r="P4759">
        <f t="shared" si="1753"/>
        <v>72.467275276240343</v>
      </c>
      <c r="Q4759">
        <f t="shared" si="1754"/>
        <v>-0.10753641062845531</v>
      </c>
      <c r="R4759">
        <f t="shared" si="1755"/>
        <v>72.437905059273405</v>
      </c>
      <c r="S4759">
        <f t="shared" si="1756"/>
        <v>547.96278982127524</v>
      </c>
      <c r="T4759">
        <f t="shared" si="1757"/>
        <v>22.2555657770972</v>
      </c>
      <c r="U4759">
        <f t="shared" si="1744"/>
        <v>0.57806062187535356</v>
      </c>
      <c r="V4759" s="6">
        <f t="shared" si="1758"/>
        <v>271919.99999997206</v>
      </c>
      <c r="W4759">
        <f t="shared" si="1759"/>
        <v>22.253773831435275</v>
      </c>
      <c r="X4759">
        <f t="shared" si="1760"/>
        <v>548.18757054859645</v>
      </c>
      <c r="Y4759">
        <f t="shared" si="1761"/>
        <v>-7.4180423365817205E-3</v>
      </c>
      <c r="Z4759">
        <f t="shared" si="1762"/>
        <v>-7.935867357172753E-7</v>
      </c>
      <c r="AA4759">
        <f t="shared" si="1763"/>
        <v>-7.6558408685468261E-7</v>
      </c>
      <c r="AB4759">
        <f t="shared" si="1745"/>
        <v>1.0063900580091922</v>
      </c>
      <c r="AC4759">
        <f t="shared" si="1764"/>
        <v>1.8759731977986445</v>
      </c>
      <c r="AD4759">
        <f t="shared" si="1765"/>
        <v>3.4033571518431509E-8</v>
      </c>
      <c r="AE4759">
        <f t="shared" si="1766"/>
        <v>2.3935963321699344E-6</v>
      </c>
      <c r="AF4759">
        <f t="shared" si="1767"/>
        <v>1.4154275747496352E-3</v>
      </c>
      <c r="AG4759">
        <f t="shared" si="1746"/>
        <v>3.403357151843151E-6</v>
      </c>
      <c r="AH4759">
        <f t="shared" si="1747"/>
        <v>14.154275747496351</v>
      </c>
    </row>
    <row r="4760" spans="1:34" ht="15">
      <c r="A4760" s="8">
        <v>43261.575694444444</v>
      </c>
      <c r="B4760" s="9">
        <v>-2.5899999999999999E-2</v>
      </c>
      <c r="C4760" s="7">
        <v>3.2155529089999999</v>
      </c>
      <c r="D4760" s="9">
        <v>2.4500000000000001E-2</v>
      </c>
      <c r="E4760" s="7">
        <v>2.4352564E-2</v>
      </c>
      <c r="F4760" s="9">
        <v>2.4299999999999999E-2</v>
      </c>
      <c r="G4760" s="7">
        <v>-5250150</v>
      </c>
      <c r="H4760" s="7">
        <v>17015003</v>
      </c>
      <c r="K4760">
        <f t="shared" si="1748"/>
        <v>1650.3970896412495</v>
      </c>
      <c r="L4760">
        <f t="shared" si="1749"/>
        <v>1623.5230739784263</v>
      </c>
      <c r="M4760">
        <f t="shared" si="1750"/>
        <v>543.62492559614032</v>
      </c>
      <c r="N4760">
        <f t="shared" si="1751"/>
        <v>0.21476045059824342</v>
      </c>
      <c r="O4760">
        <f t="shared" si="1752"/>
        <v>72.330368648644949</v>
      </c>
      <c r="P4760">
        <f t="shared" si="1753"/>
        <v>72.325302141231518</v>
      </c>
      <c r="Q4760">
        <f t="shared" si="1754"/>
        <v>-0.10753641062845531</v>
      </c>
      <c r="R4760">
        <f t="shared" si="1755"/>
        <v>72.437905059273405</v>
      </c>
      <c r="S4760">
        <f t="shared" si="1756"/>
        <v>543.6966165365593</v>
      </c>
      <c r="T4760">
        <f t="shared" si="1757"/>
        <v>22.247712125398817</v>
      </c>
      <c r="U4760">
        <f t="shared" si="1744"/>
        <v>0.57822003571130232</v>
      </c>
      <c r="V4760" s="6">
        <f t="shared" si="1758"/>
        <v>271980.00000016764</v>
      </c>
      <c r="W4760">
        <f t="shared" si="1759"/>
        <v>22.247691684991331</v>
      </c>
      <c r="X4760">
        <f t="shared" si="1760"/>
        <v>544.58772937894651</v>
      </c>
      <c r="Y4760">
        <f t="shared" si="1761"/>
        <v>-0.10753641062845531</v>
      </c>
      <c r="Z4760">
        <f t="shared" si="1762"/>
        <v>-8.4417524700033828E-7</v>
      </c>
      <c r="AA4760">
        <f t="shared" si="1763"/>
        <v>-8.0894491121040432E-7</v>
      </c>
      <c r="AB4760">
        <f t="shared" si="1745"/>
        <v>1.0066255498445833</v>
      </c>
      <c r="AC4760">
        <f t="shared" si="1764"/>
        <v>1.8761627064141266</v>
      </c>
      <c r="AD4760">
        <f t="shared" si="1765"/>
        <v>2.4809111861514839E-9</v>
      </c>
      <c r="AE4760">
        <f t="shared" si="1766"/>
        <v>2.1923611225387415E-6</v>
      </c>
      <c r="AF4760">
        <f t="shared" si="1767"/>
        <v>1.1264973157526529E-4</v>
      </c>
      <c r="AG4760">
        <f t="shared" si="1746"/>
        <v>2.4809111861514839E-7</v>
      </c>
      <c r="AH4760">
        <f t="shared" si="1747"/>
        <v>1.126497315752653</v>
      </c>
    </row>
    <row r="4761" spans="1:34" ht="15">
      <c r="A4761" s="8">
        <v>43261.576388888891</v>
      </c>
      <c r="B4761" s="7">
        <v>-2.5762433000000001E-2</v>
      </c>
      <c r="C4761" s="7">
        <v>3.2154815550000002</v>
      </c>
      <c r="D4761" s="9">
        <v>2.4500000000000001E-2</v>
      </c>
      <c r="E4761" s="7">
        <v>2.4335214000000001E-2</v>
      </c>
      <c r="F4761" s="9">
        <v>2.4299999999999999E-2</v>
      </c>
      <c r="G4761" s="7">
        <v>-5249671</v>
      </c>
      <c r="H4761" s="7">
        <v>17015003</v>
      </c>
      <c r="K4761">
        <f t="shared" si="1748"/>
        <v>1641.633503363001</v>
      </c>
      <c r="L4761">
        <f t="shared" si="1749"/>
        <v>1614.7594877001777</v>
      </c>
      <c r="M4761">
        <f t="shared" si="1750"/>
        <v>540.69050229484787</v>
      </c>
      <c r="N4761">
        <f t="shared" si="1751"/>
        <v>0.21473882431090632</v>
      </c>
      <c r="O4761">
        <f t="shared" si="1752"/>
        <v>72.330368648644949</v>
      </c>
      <c r="P4761">
        <f t="shared" si="1753"/>
        <v>72.27337462009983</v>
      </c>
      <c r="Q4761">
        <f t="shared" si="1754"/>
        <v>-0.10753641062845531</v>
      </c>
      <c r="R4761">
        <f t="shared" si="1755"/>
        <v>72.437905059273405</v>
      </c>
      <c r="S4761">
        <f t="shared" si="1756"/>
        <v>540.76219323526686</v>
      </c>
      <c r="T4761">
        <f t="shared" si="1757"/>
        <v>22.245435674100175</v>
      </c>
      <c r="U4761">
        <f t="shared" si="1744"/>
        <v>0.57826624323969855</v>
      </c>
      <c r="V4761" s="6">
        <f t="shared" si="1758"/>
        <v>272040.00000036322</v>
      </c>
      <c r="W4761">
        <f t="shared" si="1759"/>
        <v>22.242896594609984</v>
      </c>
      <c r="X4761">
        <f t="shared" si="1760"/>
        <v>540.9916309487063</v>
      </c>
      <c r="Y4761">
        <f t="shared" si="1761"/>
        <v>-7.0724762455635455E-3</v>
      </c>
      <c r="Z4761">
        <f t="shared" si="1762"/>
        <v>-4.7109425331374131E-7</v>
      </c>
      <c r="AA4761">
        <f t="shared" si="1763"/>
        <v>-8.1843016290437253E-7</v>
      </c>
      <c r="AB4761">
        <f t="shared" si="1745"/>
        <v>1.0064749444226173</v>
      </c>
      <c r="AC4761">
        <f t="shared" si="1764"/>
        <v>1.8762176371839627</v>
      </c>
      <c r="AD4761">
        <f t="shared" si="1765"/>
        <v>3.816547314902924E-8</v>
      </c>
      <c r="AE4761">
        <f t="shared" si="1766"/>
        <v>1.9901850006233263E-6</v>
      </c>
      <c r="AF4761">
        <f t="shared" si="1767"/>
        <v>1.9090101523596872E-3</v>
      </c>
      <c r="AG4761">
        <f t="shared" si="1746"/>
        <v>3.8165473149029237E-6</v>
      </c>
      <c r="AH4761">
        <f t="shared" si="1747"/>
        <v>19.090101523596871</v>
      </c>
    </row>
    <row r="4762" spans="1:34" ht="15">
      <c r="A4762" s="8">
        <v>43261.57708333333</v>
      </c>
      <c r="B4762" s="9">
        <v>-2.5600000000000001E-2</v>
      </c>
      <c r="C4762" s="7">
        <v>3.215375715</v>
      </c>
      <c r="D4762" s="9">
        <v>2.4500000000000001E-2</v>
      </c>
      <c r="E4762" s="9">
        <v>2.4299999999999999E-2</v>
      </c>
      <c r="F4762" s="9">
        <v>2.4199999999999999E-2</v>
      </c>
      <c r="G4762" s="7">
        <v>-5249188</v>
      </c>
      <c r="H4762" s="7">
        <v>17015003</v>
      </c>
      <c r="K4762">
        <f t="shared" si="1748"/>
        <v>1631.2858501472242</v>
      </c>
      <c r="L4762">
        <f t="shared" si="1749"/>
        <v>1604.5432835742904</v>
      </c>
      <c r="M4762">
        <f t="shared" si="1750"/>
        <v>537.2696804433906</v>
      </c>
      <c r="N4762">
        <f t="shared" si="1751"/>
        <v>0.21470674585347194</v>
      </c>
      <c r="O4762">
        <f t="shared" si="1752"/>
        <v>72.330368648644949</v>
      </c>
      <c r="P4762">
        <f t="shared" si="1753"/>
        <v>72.167981206317023</v>
      </c>
      <c r="Q4762">
        <f t="shared" si="1754"/>
        <v>0.19385539252021999</v>
      </c>
      <c r="R4762">
        <f t="shared" si="1755"/>
        <v>72.136513256124729</v>
      </c>
      <c r="S4762">
        <f t="shared" si="1756"/>
        <v>537.14044351504378</v>
      </c>
      <c r="T4762">
        <f t="shared" si="1757"/>
        <v>22.24205899437024</v>
      </c>
      <c r="U4762">
        <f t="shared" si="1744"/>
        <v>0.57833478326275933</v>
      </c>
      <c r="V4762" s="6">
        <f t="shared" si="1758"/>
        <v>272099.99999993015</v>
      </c>
      <c r="W4762">
        <f t="shared" si="1759"/>
        <v>22.238008112500097</v>
      </c>
      <c r="X4762">
        <f t="shared" si="1760"/>
        <v>537.53067967335062</v>
      </c>
      <c r="Y4762">
        <f t="shared" si="1761"/>
        <v>9.3391458137328229E-2</v>
      </c>
      <c r="Z4762">
        <f t="shared" si="1762"/>
        <v>-1.2014453443987787E-6</v>
      </c>
      <c r="AA4762">
        <f t="shared" si="1763"/>
        <v>-8.9205233670486217E-7</v>
      </c>
      <c r="AB4762">
        <f t="shared" si="1745"/>
        <v>1.0063284401270451</v>
      </c>
      <c r="AC4762">
        <f t="shared" si="1764"/>
        <v>1.876299116465846</v>
      </c>
      <c r="AD4762">
        <f t="shared" si="1765"/>
        <v>-3.1503772342152618E-9</v>
      </c>
      <c r="AE4762">
        <f t="shared" si="1766"/>
        <v>2.0297034649335405E-6</v>
      </c>
      <c r="AF4762">
        <f t="shared" si="1767"/>
        <v>-1.5451156924090585E-4</v>
      </c>
      <c r="AG4762" t="str">
        <f t="shared" si="1746"/>
        <v>NaN</v>
      </c>
      <c r="AH4762" t="str">
        <f t="shared" si="1747"/>
        <v>NaN</v>
      </c>
    </row>
    <row r="4763" spans="1:34" ht="15">
      <c r="A4763" s="8">
        <v>43261.577777777777</v>
      </c>
      <c r="B4763" s="7">
        <v>-2.5442473E-2</v>
      </c>
      <c r="C4763" s="7">
        <v>3.2150296520000001</v>
      </c>
      <c r="D4763" s="9">
        <v>2.4500000000000001E-2</v>
      </c>
      <c r="E4763" s="9">
        <v>2.4299999999999999E-2</v>
      </c>
      <c r="F4763" s="9">
        <v>2.4199999999999999E-2</v>
      </c>
      <c r="G4763" s="7">
        <v>-5248704</v>
      </c>
      <c r="H4763" s="7">
        <v>17015003</v>
      </c>
      <c r="K4763">
        <f t="shared" si="1748"/>
        <v>1621.2507294013064</v>
      </c>
      <c r="L4763">
        <f t="shared" si="1749"/>
        <v>1594.5081628283726</v>
      </c>
      <c r="M4763">
        <f t="shared" si="1750"/>
        <v>533.90949304828348</v>
      </c>
      <c r="N4763">
        <f t="shared" si="1751"/>
        <v>0.21460185954191591</v>
      </c>
      <c r="O4763">
        <f t="shared" si="1752"/>
        <v>72.330368648644949</v>
      </c>
      <c r="P4763">
        <f t="shared" si="1753"/>
        <v>72.167981206317023</v>
      </c>
      <c r="Q4763">
        <f t="shared" si="1754"/>
        <v>0.19385539252021999</v>
      </c>
      <c r="R4763">
        <f t="shared" si="1755"/>
        <v>72.136513256124729</v>
      </c>
      <c r="S4763">
        <f t="shared" si="1756"/>
        <v>533.78025611993667</v>
      </c>
      <c r="T4763">
        <f t="shared" si="1757"/>
        <v>22.231018329995923</v>
      </c>
      <c r="U4763">
        <f t="shared" si="1744"/>
        <v>0.57855888724991422</v>
      </c>
      <c r="V4763" s="6">
        <f t="shared" si="1758"/>
        <v>272160.00000012573</v>
      </c>
      <c r="W4763">
        <f t="shared" si="1759"/>
        <v>22.233245124528441</v>
      </c>
      <c r="X4763">
        <f t="shared" si="1760"/>
        <v>534.09492209157452</v>
      </c>
      <c r="Y4763">
        <f t="shared" si="1761"/>
        <v>9.3737024228346399E-2</v>
      </c>
      <c r="Z4763">
        <f t="shared" si="1762"/>
        <v>-1.2362282657643992E-6</v>
      </c>
      <c r="AA4763">
        <f t="shared" si="1763"/>
        <v>-8.8301905299106924E-7</v>
      </c>
      <c r="AB4763">
        <f t="shared" si="1745"/>
        <v>1.0063678216477037</v>
      </c>
      <c r="AC4763">
        <f t="shared" si="1764"/>
        <v>1.8765655276971982</v>
      </c>
      <c r="AD4763">
        <f t="shared" si="1765"/>
        <v>-3.1074199789085132E-9</v>
      </c>
      <c r="AE4763">
        <f t="shared" si="1766"/>
        <v>2.07686069748703E-6</v>
      </c>
      <c r="AF4763">
        <f t="shared" si="1767"/>
        <v>-1.489442088168784E-4</v>
      </c>
      <c r="AG4763" t="str">
        <f t="shared" si="1746"/>
        <v>NaN</v>
      </c>
      <c r="AH4763" t="str">
        <f t="shared" si="1747"/>
        <v>NaN</v>
      </c>
    </row>
    <row r="4764" spans="1:34" ht="15">
      <c r="A4764" s="8">
        <v>43261.578472222223</v>
      </c>
      <c r="B4764" s="9">
        <v>-2.53E-2</v>
      </c>
      <c r="C4764" s="7">
        <v>3.2149107290000001</v>
      </c>
      <c r="D4764" s="9">
        <v>2.4400000000000002E-2</v>
      </c>
      <c r="E4764" s="9">
        <v>2.4299999999999999E-2</v>
      </c>
      <c r="F4764" s="9">
        <v>2.4199999999999999E-2</v>
      </c>
      <c r="G4764" s="7">
        <v>-5248222</v>
      </c>
      <c r="H4764" s="7">
        <v>17015003</v>
      </c>
      <c r="K4764">
        <f t="shared" si="1748"/>
        <v>1612.1746106531987</v>
      </c>
      <c r="L4764">
        <f t="shared" si="1749"/>
        <v>1585.4320440802649</v>
      </c>
      <c r="M4764">
        <f t="shared" si="1750"/>
        <v>530.87042051631693</v>
      </c>
      <c r="N4764">
        <f t="shared" si="1751"/>
        <v>0.21456581583071541</v>
      </c>
      <c r="O4764">
        <f t="shared" si="1752"/>
        <v>72.030013543769329</v>
      </c>
      <c r="P4764">
        <f t="shared" si="1753"/>
        <v>72.167981206317023</v>
      </c>
      <c r="Q4764">
        <f t="shared" si="1754"/>
        <v>-0.10649971235540079</v>
      </c>
      <c r="R4764">
        <f t="shared" si="1755"/>
        <v>72.136513256124729</v>
      </c>
      <c r="S4764">
        <f t="shared" si="1756"/>
        <v>530.94142032455386</v>
      </c>
      <c r="T4764">
        <f t="shared" si="1757"/>
        <v>22.227224255132711</v>
      </c>
      <c r="U4764">
        <f t="shared" si="1744"/>
        <v>0.57863589958138117</v>
      </c>
      <c r="V4764" s="6">
        <f t="shared" si="1758"/>
        <v>272220.00000032131</v>
      </c>
      <c r="W4764">
        <f t="shared" si="1759"/>
        <v>22.228412093373915</v>
      </c>
      <c r="X4764">
        <f t="shared" si="1760"/>
        <v>530.82929181927238</v>
      </c>
      <c r="Y4764">
        <f t="shared" si="1761"/>
        <v>-6.3813440635271945E-3</v>
      </c>
      <c r="Z4764">
        <f t="shared" si="1762"/>
        <v>-6.6079852511571384E-7</v>
      </c>
      <c r="AA4764">
        <f t="shared" si="1763"/>
        <v>-8.2565671421534753E-7</v>
      </c>
      <c r="AB4764">
        <f t="shared" si="1745"/>
        <v>1.0065940259571082</v>
      </c>
      <c r="AC4764">
        <f t="shared" si="1764"/>
        <v>1.8766570787236476</v>
      </c>
      <c r="AD4764">
        <f t="shared" si="1765"/>
        <v>4.2682473998851632E-8</v>
      </c>
      <c r="AE4764">
        <f t="shared" si="1766"/>
        <v>2.1299188781177742E-6</v>
      </c>
      <c r="AF4764">
        <f t="shared" si="1767"/>
        <v>1.9948835888531796E-3</v>
      </c>
      <c r="AG4764">
        <f t="shared" si="1746"/>
        <v>4.2682473998851636E-6</v>
      </c>
      <c r="AH4764">
        <f t="shared" si="1747"/>
        <v>19.948835888531796</v>
      </c>
    </row>
    <row r="4765" spans="1:34" ht="15">
      <c r="A4765" s="8">
        <v>43261.57916666667</v>
      </c>
      <c r="B4765" s="9">
        <v>-2.5100000000000001E-2</v>
      </c>
      <c r="C4765" s="7">
        <v>3.2147811040000001</v>
      </c>
      <c r="D4765" s="9">
        <v>2.4400000000000002E-2</v>
      </c>
      <c r="E4765" s="9">
        <v>2.4199999999999999E-2</v>
      </c>
      <c r="F4765" s="9">
        <v>2.4199999999999999E-2</v>
      </c>
      <c r="G4765" s="7">
        <v>-5247739</v>
      </c>
      <c r="H4765" s="7">
        <v>17015003</v>
      </c>
      <c r="K4765">
        <f t="shared" si="1748"/>
        <v>1599.4337843238484</v>
      </c>
      <c r="L4765">
        <f t="shared" si="1749"/>
        <v>1572.6912177509146</v>
      </c>
      <c r="M4765">
        <f t="shared" si="1750"/>
        <v>526.60424723160111</v>
      </c>
      <c r="N4765">
        <f t="shared" si="1751"/>
        <v>0.21452652850980719</v>
      </c>
      <c r="O4765">
        <f t="shared" si="1752"/>
        <v>72.030013543769329</v>
      </c>
      <c r="P4765">
        <f t="shared" si="1753"/>
        <v>71.868687136393717</v>
      </c>
      <c r="Q4765">
        <f t="shared" si="1754"/>
        <v>-0.10649971235540079</v>
      </c>
      <c r="R4765">
        <f t="shared" si="1755"/>
        <v>72.136513256124729</v>
      </c>
      <c r="S4765">
        <f t="shared" si="1756"/>
        <v>526.67524703983804</v>
      </c>
      <c r="T4765">
        <f t="shared" si="1757"/>
        <v>22.223088747668687</v>
      </c>
      <c r="U4765">
        <f t="shared" si="1744"/>
        <v>0.57871984232976803</v>
      </c>
      <c r="V4765" s="6">
        <f t="shared" si="1758"/>
        <v>272280.00000051688</v>
      </c>
      <c r="W4765">
        <f t="shared" si="1759"/>
        <v>22.223403953035156</v>
      </c>
      <c r="X4765">
        <f t="shared" si="1760"/>
        <v>527.39353423749628</v>
      </c>
      <c r="Y4765">
        <f t="shared" si="1761"/>
        <v>-0.10649971235540079</v>
      </c>
      <c r="Z4765">
        <f t="shared" si="1762"/>
        <v>-1.0370379856237888E-6</v>
      </c>
      <c r="AA4765">
        <f t="shared" si="1763"/>
        <v>-8.9973085604553348E-7</v>
      </c>
      <c r="AB4765">
        <f t="shared" si="1745"/>
        <v>1.0068388297025279</v>
      </c>
      <c r="AC4765">
        <f t="shared" si="1764"/>
        <v>1.8767568685187546</v>
      </c>
      <c r="AD4765">
        <f t="shared" si="1765"/>
        <v>2.7870804265394059E-9</v>
      </c>
      <c r="AE4765">
        <f t="shared" si="1766"/>
        <v>2.2263834566202997E-6</v>
      </c>
      <c r="AF4765">
        <f t="shared" si="1767"/>
        <v>1.2461794090216644E-4</v>
      </c>
      <c r="AG4765">
        <f t="shared" si="1746"/>
        <v>2.7870804265394059E-7</v>
      </c>
      <c r="AH4765">
        <f t="shared" si="1747"/>
        <v>1.2461794090216645</v>
      </c>
    </row>
    <row r="4766" spans="1:34" ht="15">
      <c r="A4766" s="8">
        <v>43261.579861111109</v>
      </c>
      <c r="B4766" s="9">
        <v>-2.5000000000000001E-2</v>
      </c>
      <c r="C4766" s="7">
        <v>3.2145206650000002</v>
      </c>
      <c r="D4766" s="9">
        <v>2.4400000000000002E-2</v>
      </c>
      <c r="E4766" s="9">
        <v>2.4199999999999999E-2</v>
      </c>
      <c r="F4766" s="9">
        <v>2.4199999999999999E-2</v>
      </c>
      <c r="G4766" s="7">
        <v>-5247253</v>
      </c>
      <c r="H4766" s="7">
        <v>17015003</v>
      </c>
      <c r="K4766">
        <f t="shared" si="1748"/>
        <v>1593.0633711591734</v>
      </c>
      <c r="L4766">
        <f t="shared" si="1749"/>
        <v>1566.3208045862395</v>
      </c>
      <c r="M4766">
        <f t="shared" si="1750"/>
        <v>524.47116058924325</v>
      </c>
      <c r="N4766">
        <f t="shared" si="1751"/>
        <v>0.21444759350058826</v>
      </c>
      <c r="O4766">
        <f t="shared" si="1752"/>
        <v>72.030013543769329</v>
      </c>
      <c r="P4766">
        <f t="shared" si="1753"/>
        <v>71.868687136393717</v>
      </c>
      <c r="Q4766">
        <f t="shared" si="1754"/>
        <v>-0.10649971235540079</v>
      </c>
      <c r="R4766">
        <f t="shared" si="1755"/>
        <v>72.136513256124729</v>
      </c>
      <c r="S4766">
        <f t="shared" si="1756"/>
        <v>524.54216039748019</v>
      </c>
      <c r="T4766">
        <f t="shared" si="1757"/>
        <v>22.214779799329854</v>
      </c>
      <c r="U4766">
        <f t="shared" si="1744"/>
        <v>0.57888849780091234</v>
      </c>
      <c r="V4766" s="6">
        <f t="shared" si="1758"/>
        <v>272340.00000008382</v>
      </c>
      <c r="W4766">
        <f t="shared" si="1759"/>
        <v>22.218092291419257</v>
      </c>
      <c r="X4766">
        <f t="shared" si="1760"/>
        <v>524.1064574177027</v>
      </c>
      <c r="Y4766">
        <f t="shared" si="1761"/>
        <v>-3.7187634745957134E-2</v>
      </c>
      <c r="Z4766">
        <f t="shared" si="1762"/>
        <v>-7.3035374972072474E-7</v>
      </c>
      <c r="AA4766">
        <f t="shared" si="1763"/>
        <v>-8.5275732496709182E-7</v>
      </c>
      <c r="AB4766">
        <f t="shared" si="1745"/>
        <v>1.0067339446101833</v>
      </c>
      <c r="AC4766">
        <f t="shared" si="1764"/>
        <v>1.8769573634421706</v>
      </c>
      <c r="AD4766">
        <f t="shared" si="1765"/>
        <v>7.5658655026401453E-9</v>
      </c>
      <c r="AE4766">
        <f t="shared" si="1766"/>
        <v>2.3956837338493394E-6</v>
      </c>
      <c r="AF4766">
        <f t="shared" si="1767"/>
        <v>3.1438380685378333E-4</v>
      </c>
      <c r="AG4766">
        <f t="shared" si="1746"/>
        <v>7.5658655026401456E-7</v>
      </c>
      <c r="AH4766">
        <f t="shared" si="1747"/>
        <v>3.1438380685378333</v>
      </c>
    </row>
    <row r="4767" spans="1:34" ht="15">
      <c r="A4767" s="8">
        <v>43261.580555555556</v>
      </c>
      <c r="B4767" s="9">
        <v>-2.4799999999999999E-2</v>
      </c>
      <c r="C4767" s="7">
        <v>3.2145063939999998</v>
      </c>
      <c r="D4767" s="9">
        <v>2.4400000000000002E-2</v>
      </c>
      <c r="E4767" s="9">
        <v>2.4199999999999999E-2</v>
      </c>
      <c r="F4767" s="7">
        <v>2.4131007999999999E-2</v>
      </c>
      <c r="G4767" s="7">
        <v>-5246771</v>
      </c>
      <c r="H4767" s="7">
        <v>17015003</v>
      </c>
      <c r="K4767">
        <f t="shared" si="1748"/>
        <v>1580.3225448298228</v>
      </c>
      <c r="L4767">
        <f t="shared" si="1749"/>
        <v>1553.6706676129854</v>
      </c>
      <c r="M4767">
        <f t="shared" si="1750"/>
        <v>520.23535397762896</v>
      </c>
      <c r="N4767">
        <f t="shared" si="1751"/>
        <v>0.21444326818250381</v>
      </c>
      <c r="O4767">
        <f t="shared" si="1752"/>
        <v>72.030013543769329</v>
      </c>
      <c r="P4767">
        <f t="shared" si="1753"/>
        <v>71.868687136393717</v>
      </c>
      <c r="Q4767">
        <f t="shared" si="1754"/>
        <v>0.10143652047293017</v>
      </c>
      <c r="R4767">
        <f t="shared" si="1755"/>
        <v>71.928577023296398</v>
      </c>
      <c r="S4767">
        <f t="shared" si="1756"/>
        <v>520.16772963064705</v>
      </c>
      <c r="T4767">
        <f t="shared" si="1757"/>
        <v>22.214324502689383</v>
      </c>
      <c r="U4767">
        <f t="shared" si="1744"/>
        <v>0.57889773943610834</v>
      </c>
      <c r="V4767" s="6">
        <f t="shared" si="1758"/>
        <v>272400.0000002794</v>
      </c>
      <c r="W4767">
        <f t="shared" si="1759"/>
        <v>22.212637620574704</v>
      </c>
      <c r="X4767">
        <f t="shared" si="1760"/>
        <v>520.87545974523414</v>
      </c>
      <c r="Y4767">
        <f t="shared" si="1761"/>
        <v>6.3276299636934638E-2</v>
      </c>
      <c r="Z4767">
        <f t="shared" si="1762"/>
        <v>-4.4263887557028547E-7</v>
      </c>
      <c r="AA4767">
        <f t="shared" si="1763"/>
        <v>-7.9900807177487521E-7</v>
      </c>
      <c r="AB4767">
        <f t="shared" si="1745"/>
        <v>1.0065949346415344</v>
      </c>
      <c r="AC4767">
        <f t="shared" si="1764"/>
        <v>1.8769683497501053</v>
      </c>
      <c r="AD4767">
        <f t="shared" si="1765"/>
        <v>-4.1662406262929934E-9</v>
      </c>
      <c r="AE4767">
        <f t="shared" si="1766"/>
        <v>2.4794166136036227E-6</v>
      </c>
      <c r="AF4767">
        <f t="shared" si="1767"/>
        <v>-1.6727301258189718E-4</v>
      </c>
      <c r="AG4767" t="str">
        <f t="shared" si="1746"/>
        <v>NaN</v>
      </c>
      <c r="AH4767" t="str">
        <f t="shared" si="1747"/>
        <v>NaN</v>
      </c>
    </row>
    <row r="4768" spans="1:34" ht="15">
      <c r="A4768" s="8">
        <v>43261.581250000003</v>
      </c>
      <c r="B4768" s="7">
        <v>-2.4672096000000001E-2</v>
      </c>
      <c r="C4768" s="7">
        <v>3.2143541739999999</v>
      </c>
      <c r="D4768" s="9">
        <v>2.4400000000000002E-2</v>
      </c>
      <c r="E4768" s="9">
        <v>2.4199999999999999E-2</v>
      </c>
      <c r="F4768" s="9">
        <v>2.41E-2</v>
      </c>
      <c r="G4768" s="7">
        <v>-5246286</v>
      </c>
      <c r="H4768" s="7">
        <v>17015003</v>
      </c>
      <c r="K4768">
        <f t="shared" si="1748"/>
        <v>1572.1745315756768</v>
      </c>
      <c r="L4768">
        <f t="shared" si="1749"/>
        <v>1545.5634140926322</v>
      </c>
      <c r="M4768">
        <f t="shared" si="1750"/>
        <v>517.5206989398099</v>
      </c>
      <c r="N4768">
        <f t="shared" si="1751"/>
        <v>0.21439713266860877</v>
      </c>
      <c r="O4768">
        <f t="shared" si="1752"/>
        <v>72.030013543769329</v>
      </c>
      <c r="P4768">
        <f t="shared" si="1753"/>
        <v>71.868687136393717</v>
      </c>
      <c r="Q4768">
        <f t="shared" si="1754"/>
        <v>0.19489209079327452</v>
      </c>
      <c r="R4768">
        <f t="shared" si="1755"/>
        <v>71.835121452976054</v>
      </c>
      <c r="S4768">
        <f t="shared" si="1756"/>
        <v>517.39077087928104</v>
      </c>
      <c r="T4768">
        <f t="shared" si="1757"/>
        <v>22.209468132805696</v>
      </c>
      <c r="U4768">
        <f t="shared" si="1744"/>
        <v>0.57899631428786846</v>
      </c>
      <c r="V4768" s="6">
        <f t="shared" si="1758"/>
        <v>272460.00000047497</v>
      </c>
      <c r="W4768">
        <f t="shared" si="1759"/>
        <v>22.207022435227547</v>
      </c>
      <c r="X4768">
        <f t="shared" si="1760"/>
        <v>517.6309547118118</v>
      </c>
      <c r="Y4768">
        <f t="shared" si="1761"/>
        <v>6.3621865727948076E-2</v>
      </c>
      <c r="Z4768">
        <f t="shared" si="1762"/>
        <v>-9.8961324612504366E-7</v>
      </c>
      <c r="AA4768">
        <f t="shared" si="1763"/>
        <v>-8.5320815435776975E-7</v>
      </c>
      <c r="AB4768">
        <f t="shared" si="1745"/>
        <v>1.0066290396749422</v>
      </c>
      <c r="AC4768">
        <f t="shared" si="1764"/>
        <v>1.8770855339553985</v>
      </c>
      <c r="AD4768">
        <f t="shared" si="1765"/>
        <v>-4.4249662931074794E-9</v>
      </c>
      <c r="AE4768">
        <f t="shared" si="1766"/>
        <v>2.5709730534193385E-6</v>
      </c>
      <c r="AF4768">
        <f t="shared" si="1767"/>
        <v>-1.7133396997463316E-4</v>
      </c>
      <c r="AG4768" t="str">
        <f t="shared" si="1746"/>
        <v>NaN</v>
      </c>
      <c r="AH4768" t="str">
        <f t="shared" si="1747"/>
        <v>NaN</v>
      </c>
    </row>
    <row r="4769" spans="1:34" ht="15">
      <c r="A4769" s="8">
        <v>43261.581944444442</v>
      </c>
      <c r="B4769" s="9">
        <v>-2.4500000000000001E-2</v>
      </c>
      <c r="C4769" s="7">
        <v>3.2141341680000002</v>
      </c>
      <c r="D4769" s="9">
        <v>2.4299999999999999E-2</v>
      </c>
      <c r="E4769" s="9">
        <v>2.4199999999999999E-2</v>
      </c>
      <c r="F4769" s="9">
        <v>2.41E-2</v>
      </c>
      <c r="G4769" s="7">
        <v>-5245805</v>
      </c>
      <c r="H4769" s="7">
        <v>17015003</v>
      </c>
      <c r="K4769">
        <f t="shared" si="1748"/>
        <v>1561.2113053357975</v>
      </c>
      <c r="L4769">
        <f t="shared" si="1749"/>
        <v>1534.6001878527529</v>
      </c>
      <c r="M4769">
        <f t="shared" si="1750"/>
        <v>513.84974215177772</v>
      </c>
      <c r="N4769">
        <f t="shared" si="1751"/>
        <v>0.21433045227266881</v>
      </c>
      <c r="O4769">
        <f t="shared" si="1752"/>
        <v>71.729658438893694</v>
      </c>
      <c r="P4769">
        <f t="shared" si="1753"/>
        <v>71.868687136393717</v>
      </c>
      <c r="Q4769">
        <f t="shared" si="1754"/>
        <v>-0.10546301408236047</v>
      </c>
      <c r="R4769">
        <f t="shared" si="1755"/>
        <v>71.835121452976054</v>
      </c>
      <c r="S4769">
        <f t="shared" si="1756"/>
        <v>513.9200508278326</v>
      </c>
      <c r="T4769">
        <f t="shared" si="1757"/>
        <v>22.202449143759384</v>
      </c>
      <c r="U4769">
        <f t="shared" si="1744"/>
        <v>0.57913878609733072</v>
      </c>
      <c r="V4769" s="6">
        <f t="shared" si="1758"/>
        <v>272520.00000004191</v>
      </c>
      <c r="W4769">
        <f t="shared" si="1759"/>
        <v>22.201197115423533</v>
      </c>
      <c r="X4769">
        <f t="shared" si="1760"/>
        <v>514.42146372451577</v>
      </c>
      <c r="Y4769">
        <f t="shared" si="1761"/>
        <v>1.9429702374840947E-3</v>
      </c>
      <c r="Z4769">
        <f t="shared" si="1762"/>
        <v>-8.7263062684968696E-7</v>
      </c>
      <c r="AA4769">
        <f t="shared" si="1763"/>
        <v>-8.8753531611981627E-7</v>
      </c>
      <c r="AB4769">
        <f t="shared" si="1745"/>
        <v>1.0067973203614542</v>
      </c>
      <c r="AC4769">
        <f t="shared" si="1764"/>
        <v>1.877254902161086</v>
      </c>
      <c r="AD4769">
        <f t="shared" si="1765"/>
        <v>-1.507370631468784E-7</v>
      </c>
      <c r="AE4769">
        <f t="shared" si="1766"/>
        <v>2.6271959218473188E-6</v>
      </c>
      <c r="AF4769">
        <f t="shared" si="1767"/>
        <v>-5.7116110380091697E-3</v>
      </c>
      <c r="AG4769" t="str">
        <f t="shared" si="1746"/>
        <v>NaN</v>
      </c>
      <c r="AH4769" t="str">
        <f t="shared" si="1747"/>
        <v>NaN</v>
      </c>
    </row>
    <row r="4770" spans="1:34" ht="15">
      <c r="A4770" s="8">
        <v>43261.582638888889</v>
      </c>
      <c r="B4770" s="9">
        <v>-2.4400000000000002E-2</v>
      </c>
      <c r="C4770" s="7">
        <v>3.2140259489999998</v>
      </c>
      <c r="D4770" s="7">
        <v>2.4307279000000001E-2</v>
      </c>
      <c r="E4770" s="9">
        <v>2.41E-2</v>
      </c>
      <c r="F4770" s="9">
        <v>2.41E-2</v>
      </c>
      <c r="G4770" s="7">
        <v>-5245324</v>
      </c>
      <c r="H4770" s="7">
        <v>17015003</v>
      </c>
      <c r="K4770">
        <f t="shared" si="1748"/>
        <v>1554.8408921711225</v>
      </c>
      <c r="L4770">
        <f t="shared" si="1749"/>
        <v>1528.2297746880779</v>
      </c>
      <c r="M4770">
        <f t="shared" si="1750"/>
        <v>511.71665550941981</v>
      </c>
      <c r="N4770">
        <f t="shared" si="1751"/>
        <v>0.21429765277734475</v>
      </c>
      <c r="O4770">
        <f t="shared" si="1752"/>
        <v>71.751521286977592</v>
      </c>
      <c r="P4770">
        <f t="shared" si="1753"/>
        <v>71.569393066470411</v>
      </c>
      <c r="Q4770">
        <f t="shared" si="1754"/>
        <v>-8.3600165998461762E-2</v>
      </c>
      <c r="R4770">
        <f t="shared" si="1755"/>
        <v>71.835121452976054</v>
      </c>
      <c r="S4770">
        <f t="shared" si="1756"/>
        <v>511.77238895341878</v>
      </c>
      <c r="T4770">
        <f t="shared" si="1757"/>
        <v>22.198996565304224</v>
      </c>
      <c r="U4770">
        <f t="shared" si="1744"/>
        <v>0.5792088667167149</v>
      </c>
      <c r="V4770" s="6">
        <f t="shared" si="1758"/>
        <v>272580.00000023749</v>
      </c>
      <c r="W4770">
        <f t="shared" si="1759"/>
        <v>22.195453513075222</v>
      </c>
      <c r="X4770">
        <f t="shared" si="1760"/>
        <v>511.24418209620944</v>
      </c>
      <c r="Y4770">
        <f t="shared" si="1761"/>
        <v>2.2885363284975333E-3</v>
      </c>
      <c r="Z4770">
        <f t="shared" si="1762"/>
        <v>-8.599834934188819E-7</v>
      </c>
      <c r="AA4770">
        <f t="shared" si="1763"/>
        <v>-9.5076944065453123E-7</v>
      </c>
      <c r="AB4770">
        <f t="shared" si="1745"/>
        <v>1.006825127256012</v>
      </c>
      <c r="AC4770">
        <f t="shared" si="1764"/>
        <v>1.8773382128792089</v>
      </c>
      <c r="AD4770">
        <f t="shared" si="1765"/>
        <v>-1.3709992936881841E-7</v>
      </c>
      <c r="AE4770">
        <f t="shared" si="1766"/>
        <v>2.6244752824582672E-6</v>
      </c>
      <c r="AF4770">
        <f t="shared" si="1767"/>
        <v>-5.200268649030274E-3</v>
      </c>
      <c r="AG4770" t="str">
        <f t="shared" si="1746"/>
        <v>NaN</v>
      </c>
      <c r="AH4770" t="str">
        <f t="shared" si="1747"/>
        <v>NaN</v>
      </c>
    </row>
    <row r="4771" spans="1:34" ht="15">
      <c r="A4771" s="8">
        <v>43261.583333333336</v>
      </c>
      <c r="B4771" s="9">
        <v>-2.4199999999999999E-2</v>
      </c>
      <c r="C4771" s="7">
        <v>3.2138106999999998</v>
      </c>
      <c r="D4771" s="9">
        <v>2.4299999999999999E-2</v>
      </c>
      <c r="E4771" s="9">
        <v>2.41E-2</v>
      </c>
      <c r="F4771" s="9">
        <v>2.4E-2</v>
      </c>
      <c r="G4771" s="7">
        <v>-5244843</v>
      </c>
      <c r="H4771" s="7">
        <v>17015003</v>
      </c>
      <c r="K4771">
        <f t="shared" si="1748"/>
        <v>1542.100065841772</v>
      </c>
      <c r="L4771">
        <f t="shared" si="1749"/>
        <v>1515.6203974486168</v>
      </c>
      <c r="M4771">
        <f t="shared" si="1750"/>
        <v>507.49449699902789</v>
      </c>
      <c r="N4771">
        <f t="shared" si="1751"/>
        <v>0.21423241415409947</v>
      </c>
      <c r="O4771">
        <f t="shared" si="1752"/>
        <v>71.729658438893694</v>
      </c>
      <c r="P4771">
        <f t="shared" si="1753"/>
        <v>71.569393066470411</v>
      </c>
      <c r="Q4771">
        <f t="shared" si="1754"/>
        <v>0.19592878906631483</v>
      </c>
      <c r="R4771">
        <f t="shared" si="1755"/>
        <v>71.533729649827379</v>
      </c>
      <c r="S4771">
        <f t="shared" si="1756"/>
        <v>507.36387780631702</v>
      </c>
      <c r="T4771">
        <f t="shared" si="1757"/>
        <v>22.192129341804719</v>
      </c>
      <c r="U4771">
        <f t="shared" si="1744"/>
        <v>0.57934825798111222</v>
      </c>
      <c r="V4771" s="6">
        <f t="shared" si="1758"/>
        <v>272640.00000043306</v>
      </c>
      <c r="W4771">
        <f t="shared" si="1759"/>
        <v>22.189499781178309</v>
      </c>
      <c r="X4771">
        <f t="shared" si="1760"/>
        <v>507.95710527641586</v>
      </c>
      <c r="Y4771">
        <f t="shared" si="1761"/>
        <v>0.10275247071138931</v>
      </c>
      <c r="Z4771">
        <f t="shared" si="1762"/>
        <v>-1.0401991031959757E-6</v>
      </c>
      <c r="AA4771">
        <f t="shared" si="1763"/>
        <v>-1.0121968336943187E-6</v>
      </c>
      <c r="AB4771">
        <f t="shared" si="1745"/>
        <v>1.0066831892184027</v>
      </c>
      <c r="AC4771">
        <f t="shared" si="1764"/>
        <v>1.877503918982252</v>
      </c>
      <c r="AD4771">
        <f t="shared" si="1765"/>
        <v>-3.251103986304142E-9</v>
      </c>
      <c r="AE4771">
        <f t="shared" si="1766"/>
        <v>2.6959612941512391E-6</v>
      </c>
      <c r="AF4771">
        <f t="shared" si="1767"/>
        <v>-1.2004615206257317E-4</v>
      </c>
      <c r="AG4771" t="str">
        <f t="shared" si="1746"/>
        <v>NaN</v>
      </c>
      <c r="AH4771" t="str">
        <f t="shared" si="1747"/>
        <v>NaN</v>
      </c>
    </row>
    <row r="4772" spans="1:34" ht="15">
      <c r="A4772" s="8">
        <v>43261.584027777775</v>
      </c>
      <c r="B4772" s="9">
        <v>-2.41E-2</v>
      </c>
      <c r="C4772" s="7">
        <v>3.2136346960000002</v>
      </c>
      <c r="D4772" s="9">
        <v>2.4299999999999999E-2</v>
      </c>
      <c r="E4772" s="9">
        <v>2.41E-2</v>
      </c>
      <c r="F4772" s="9">
        <v>2.4E-2</v>
      </c>
      <c r="G4772" s="7">
        <v>-5244359</v>
      </c>
      <c r="H4772" s="7">
        <v>17015003</v>
      </c>
      <c r="K4772">
        <f t="shared" si="1748"/>
        <v>1535.729652677097</v>
      </c>
      <c r="L4772">
        <f t="shared" si="1749"/>
        <v>1509.2499842839418</v>
      </c>
      <c r="M4772">
        <f t="shared" si="1750"/>
        <v>505.36141035667004</v>
      </c>
      <c r="N4772">
        <f t="shared" si="1751"/>
        <v>0.2141790700798151</v>
      </c>
      <c r="O4772">
        <f t="shared" si="1752"/>
        <v>71.729658438893694</v>
      </c>
      <c r="P4772">
        <f t="shared" si="1753"/>
        <v>71.569393066470411</v>
      </c>
      <c r="Q4772">
        <f t="shared" si="1754"/>
        <v>0.19592878906631483</v>
      </c>
      <c r="R4772">
        <f t="shared" si="1755"/>
        <v>71.533729649827379</v>
      </c>
      <c r="S4772">
        <f t="shared" si="1756"/>
        <v>505.23079116395917</v>
      </c>
      <c r="T4772">
        <f t="shared" si="1757"/>
        <v>22.186514176090576</v>
      </c>
      <c r="U4772">
        <f t="shared" si="1744"/>
        <v>0.57946223491061677</v>
      </c>
      <c r="V4772" s="6">
        <f t="shared" si="1758"/>
        <v>272700</v>
      </c>
      <c r="W4772">
        <f t="shared" si="1759"/>
        <v>22.183572315781728</v>
      </c>
      <c r="X4772">
        <f t="shared" si="1760"/>
        <v>504.85231741806791</v>
      </c>
      <c r="Y4772">
        <f t="shared" si="1761"/>
        <v>9.5810420774436508E-2</v>
      </c>
      <c r="Z4772">
        <f t="shared" si="1762"/>
        <v>-1.2773281179581155E-6</v>
      </c>
      <c r="AA4772">
        <f t="shared" si="1763"/>
        <v>-1.0623326217609609E-6</v>
      </c>
      <c r="AB4772">
        <f t="shared" si="1745"/>
        <v>1.0067253618953274</v>
      </c>
      <c r="AC4772">
        <f t="shared" si="1764"/>
        <v>1.8776394129309344</v>
      </c>
      <c r="AD4772">
        <f t="shared" si="1765"/>
        <v>-3.6596307708396686E-9</v>
      </c>
      <c r="AE4772">
        <f t="shared" si="1766"/>
        <v>2.7275192280380796E-6</v>
      </c>
      <c r="AF4772">
        <f t="shared" si="1767"/>
        <v>-1.3356740415174163E-4</v>
      </c>
      <c r="AG4772" t="str">
        <f t="shared" si="1746"/>
        <v>NaN</v>
      </c>
      <c r="AH4772" t="str">
        <f t="shared" si="1747"/>
        <v>NaN</v>
      </c>
    </row>
    <row r="4773" spans="1:34" ht="15">
      <c r="A4773" s="8">
        <v>43261.584722222222</v>
      </c>
      <c r="B4773" s="7">
        <v>-2.3924790000000001E-2</v>
      </c>
      <c r="C4773" s="7">
        <v>3.2133302549999998</v>
      </c>
      <c r="D4773" s="9">
        <v>2.4199999999999999E-2</v>
      </c>
      <c r="E4773" s="9">
        <v>2.41E-2</v>
      </c>
      <c r="F4773" s="9">
        <v>2.4E-2</v>
      </c>
      <c r="G4773" s="7">
        <v>-5243878</v>
      </c>
      <c r="H4773" s="7">
        <v>17015003</v>
      </c>
      <c r="K4773">
        <f t="shared" si="1748"/>
        <v>1524.5680517712697</v>
      </c>
      <c r="L4773">
        <f t="shared" si="1749"/>
        <v>1498.0883833781145</v>
      </c>
      <c r="M4773">
        <f t="shared" si="1750"/>
        <v>501.62402925059479</v>
      </c>
      <c r="N4773">
        <f t="shared" si="1751"/>
        <v>0.21408679874894043</v>
      </c>
      <c r="O4773">
        <f t="shared" si="1752"/>
        <v>71.429303334018059</v>
      </c>
      <c r="P4773">
        <f t="shared" si="1753"/>
        <v>71.569393066470411</v>
      </c>
      <c r="Q4773">
        <f t="shared" si="1754"/>
        <v>-0.10442631580932016</v>
      </c>
      <c r="R4773">
        <f t="shared" si="1755"/>
        <v>71.533729649827379</v>
      </c>
      <c r="S4773">
        <f t="shared" si="1756"/>
        <v>501.69364679446767</v>
      </c>
      <c r="T4773">
        <f t="shared" si="1757"/>
        <v>22.176801404419557</v>
      </c>
      <c r="U4773">
        <f t="shared" si="1744"/>
        <v>0.57965938526171934</v>
      </c>
      <c r="V4773" s="6">
        <f t="shared" si="1758"/>
        <v>272760.00000019558</v>
      </c>
      <c r="W4773">
        <f t="shared" si="1759"/>
        <v>22.177817041614709</v>
      </c>
      <c r="X4773">
        <f t="shared" si="1760"/>
        <v>501.74472701203916</v>
      </c>
      <c r="Y4773">
        <f t="shared" si="1761"/>
        <v>-4.3079475174418276E-3</v>
      </c>
      <c r="Z4773">
        <f t="shared" si="1762"/>
        <v>-1.1729926214637294E-6</v>
      </c>
      <c r="AA4773">
        <f t="shared" si="1763"/>
        <v>-1.1341484416336051E-6</v>
      </c>
      <c r="AB4773">
        <f t="shared" si="1745"/>
        <v>1.0069764177722524</v>
      </c>
      <c r="AC4773">
        <f t="shared" si="1764"/>
        <v>1.877873782111356</v>
      </c>
      <c r="AD4773">
        <f t="shared" si="1765"/>
        <v>8.6904687568301628E-8</v>
      </c>
      <c r="AE4773">
        <f t="shared" si="1766"/>
        <v>2.7203994908080702E-6</v>
      </c>
      <c r="AF4773">
        <f t="shared" si="1767"/>
        <v>3.1801056883685587E-3</v>
      </c>
      <c r="AG4773">
        <f t="shared" si="1746"/>
        <v>8.6904687568301624E-6</v>
      </c>
      <c r="AH4773">
        <f t="shared" si="1747"/>
        <v>31.801056883685586</v>
      </c>
    </row>
    <row r="4774" spans="1:34" ht="15">
      <c r="A4774" s="8">
        <v>43261.585416666669</v>
      </c>
      <c r="B4774" s="7">
        <v>-2.3778990999999999E-2</v>
      </c>
      <c r="C4774" s="7">
        <v>3.2131934950000001</v>
      </c>
      <c r="D4774" s="9">
        <v>2.4199999999999999E-2</v>
      </c>
      <c r="E4774" s="9">
        <v>2.41E-2</v>
      </c>
      <c r="F4774" s="9">
        <v>2.4E-2</v>
      </c>
      <c r="G4774" s="7">
        <v>-5243395</v>
      </c>
      <c r="H4774" s="7">
        <v>17015003</v>
      </c>
      <c r="K4774">
        <f t="shared" si="1748"/>
        <v>1515.2800530813049</v>
      </c>
      <c r="L4774">
        <f t="shared" si="1749"/>
        <v>1488.8003846881497</v>
      </c>
      <c r="M4774">
        <f t="shared" si="1750"/>
        <v>498.51401025690336</v>
      </c>
      <c r="N4774">
        <f t="shared" si="1751"/>
        <v>0.21404534892053237</v>
      </c>
      <c r="O4774">
        <f t="shared" si="1752"/>
        <v>71.429303334018059</v>
      </c>
      <c r="P4774">
        <f t="shared" si="1753"/>
        <v>71.569393066470411</v>
      </c>
      <c r="Q4774">
        <f t="shared" si="1754"/>
        <v>-0.10442631580932016</v>
      </c>
      <c r="R4774">
        <f t="shared" si="1755"/>
        <v>71.533729649827379</v>
      </c>
      <c r="S4774">
        <f t="shared" si="1756"/>
        <v>498.58362780077624</v>
      </c>
      <c r="T4774">
        <f t="shared" si="1757"/>
        <v>22.172438264587129</v>
      </c>
      <c r="U4774">
        <f t="shared" si="1744"/>
        <v>0.57974794850391287</v>
      </c>
      <c r="V4774" s="6">
        <f t="shared" si="1758"/>
        <v>272820.00000039116</v>
      </c>
      <c r="W4774">
        <f t="shared" si="1759"/>
        <v>22.171930434945985</v>
      </c>
      <c r="X4774">
        <f t="shared" si="1760"/>
        <v>498.6454641046347</v>
      </c>
      <c r="Y4774">
        <f t="shared" si="1761"/>
        <v>-0.10442631580932016</v>
      </c>
      <c r="Z4774">
        <f t="shared" si="1762"/>
        <v>-8.7263062684879885E-7</v>
      </c>
      <c r="AA4774">
        <f t="shared" si="1763"/>
        <v>-1.1341484422770338E-6</v>
      </c>
      <c r="AB4774">
        <f t="shared" si="1745"/>
        <v>1.0072221132725165</v>
      </c>
      <c r="AC4774">
        <f t="shared" si="1764"/>
        <v>1.8779790646755126</v>
      </c>
      <c r="AD4774">
        <f t="shared" si="1765"/>
        <v>3.5853206153108865E-9</v>
      </c>
      <c r="AE4774">
        <f t="shared" si="1766"/>
        <v>2.7495477411158872E-6</v>
      </c>
      <c r="AF4774">
        <f t="shared" si="1767"/>
        <v>1.2980689731863853E-4</v>
      </c>
      <c r="AG4774">
        <f t="shared" si="1746"/>
        <v>3.5853206153108863E-7</v>
      </c>
      <c r="AH4774">
        <f t="shared" si="1747"/>
        <v>1.2980689731863853</v>
      </c>
    </row>
    <row r="4775" spans="1:34" ht="15">
      <c r="A4775" s="8">
        <v>43261.586111111108</v>
      </c>
      <c r="B4775" s="7">
        <v>-2.3630541000000001E-2</v>
      </c>
      <c r="C4775" s="7">
        <v>3.2130020300000002</v>
      </c>
      <c r="D4775" s="9">
        <v>2.4199999999999999E-2</v>
      </c>
      <c r="E4775" s="9">
        <v>2.4E-2</v>
      </c>
      <c r="F4775" s="9">
        <v>2.4E-2</v>
      </c>
      <c r="G4775" s="7">
        <v>-5242911</v>
      </c>
      <c r="H4775" s="7">
        <v>17015003</v>
      </c>
      <c r="K4775">
        <f t="shared" si="1748"/>
        <v>1505.8231747383447</v>
      </c>
      <c r="L4775">
        <f t="shared" si="1749"/>
        <v>1479.3435063451896</v>
      </c>
      <c r="M4775">
        <f t="shared" si="1750"/>
        <v>495.34744313632314</v>
      </c>
      <c r="N4775">
        <f t="shared" si="1751"/>
        <v>0.21398731885767655</v>
      </c>
      <c r="O4775">
        <f t="shared" si="1752"/>
        <v>71.429303334018059</v>
      </c>
      <c r="P4775">
        <f t="shared" si="1753"/>
        <v>71.270098996547105</v>
      </c>
      <c r="Q4775">
        <f t="shared" si="1754"/>
        <v>-0.10442631580932016</v>
      </c>
      <c r="R4775">
        <f t="shared" si="1755"/>
        <v>71.533729649827379</v>
      </c>
      <c r="S4775">
        <f t="shared" si="1756"/>
        <v>495.41706068019602</v>
      </c>
      <c r="T4775">
        <f t="shared" si="1757"/>
        <v>22.166329836918095</v>
      </c>
      <c r="U4775">
        <f t="shared" si="1744"/>
        <v>0.57987193769056578</v>
      </c>
      <c r="V4775" s="6">
        <f t="shared" si="1758"/>
        <v>272879.99999995809</v>
      </c>
      <c r="W4775">
        <f t="shared" si="1759"/>
        <v>22.166137220005794</v>
      </c>
      <c r="X4775">
        <f t="shared" si="1760"/>
        <v>495.58365958296622</v>
      </c>
      <c r="Y4775">
        <f t="shared" si="1761"/>
        <v>-3.9623814264331259E-3</v>
      </c>
      <c r="Z4775">
        <f t="shared" si="1762"/>
        <v>-1.3405637625915377E-6</v>
      </c>
      <c r="AA4775">
        <f t="shared" si="1763"/>
        <v>-1.1029831576980471E-6</v>
      </c>
      <c r="AB4775">
        <f t="shared" si="1745"/>
        <v>1.0070646025320118</v>
      </c>
      <c r="AC4775">
        <f t="shared" si="1764"/>
        <v>1.8781264610351662</v>
      </c>
      <c r="AD4775">
        <f t="shared" si="1765"/>
        <v>9.1899836890430677E-8</v>
      </c>
      <c r="AE4775">
        <f t="shared" si="1766"/>
        <v>2.6931426426126907E-6</v>
      </c>
      <c r="AF4775">
        <f t="shared" si="1767"/>
        <v>3.3969286120460484E-3</v>
      </c>
      <c r="AG4775">
        <f t="shared" si="1746"/>
        <v>9.1899836890430679E-6</v>
      </c>
      <c r="AH4775">
        <f t="shared" si="1747"/>
        <v>33.969286120460481</v>
      </c>
    </row>
    <row r="4776" spans="1:34" ht="15">
      <c r="A4776" s="8">
        <v>43261.586805555555</v>
      </c>
      <c r="B4776" s="9">
        <v>-2.35E-2</v>
      </c>
      <c r="C4776" s="7">
        <v>3.2126892649999998</v>
      </c>
      <c r="D4776" s="9">
        <v>2.4199999999999999E-2</v>
      </c>
      <c r="E4776" s="9">
        <v>2.4E-2</v>
      </c>
      <c r="F4776" s="9">
        <v>2.3900000000000001E-2</v>
      </c>
      <c r="G4776" s="7">
        <v>-5242426</v>
      </c>
      <c r="H4776" s="7">
        <v>17015003</v>
      </c>
      <c r="K4776">
        <f t="shared" si="1748"/>
        <v>1497.5071736890461</v>
      </c>
      <c r="L4776">
        <f t="shared" si="1749"/>
        <v>1471.1589543857801</v>
      </c>
      <c r="M4776">
        <f t="shared" si="1750"/>
        <v>492.60690527684653</v>
      </c>
      <c r="N4776">
        <f t="shared" si="1751"/>
        <v>0.2138925246518994</v>
      </c>
      <c r="O4776">
        <f t="shared" si="1752"/>
        <v>71.429303334018059</v>
      </c>
      <c r="P4776">
        <f t="shared" si="1753"/>
        <v>71.270098996547105</v>
      </c>
      <c r="Q4776">
        <f t="shared" si="1754"/>
        <v>0.19696548733934094</v>
      </c>
      <c r="R4776">
        <f t="shared" si="1755"/>
        <v>71.232337846678718</v>
      </c>
      <c r="S4776">
        <f t="shared" si="1756"/>
        <v>492.47559495195367</v>
      </c>
      <c r="T4776">
        <f t="shared" si="1757"/>
        <v>22.156351499467867</v>
      </c>
      <c r="U4776">
        <f t="shared" si="1744"/>
        <v>0.58007447850984606</v>
      </c>
      <c r="V4776" s="6">
        <f t="shared" si="1758"/>
        <v>272940.00000015367</v>
      </c>
      <c r="W4776">
        <f t="shared" si="1759"/>
        <v>22.160446153112293</v>
      </c>
      <c r="X4776">
        <f t="shared" si="1760"/>
        <v>492.46066635104637</v>
      </c>
      <c r="Y4776">
        <f t="shared" si="1761"/>
        <v>9.6501552956453907E-2</v>
      </c>
      <c r="Z4776">
        <f t="shared" si="1762"/>
        <v>-1.3753413659581973E-6</v>
      </c>
      <c r="AA4776">
        <f t="shared" si="1763"/>
        <v>-1.0185205871612091E-6</v>
      </c>
      <c r="AB4776">
        <f t="shared" si="1745"/>
        <v>1.0068990488461711</v>
      </c>
      <c r="AC4776">
        <f t="shared" si="1764"/>
        <v>1.8783672383178402</v>
      </c>
      <c r="AD4776">
        <f t="shared" si="1765"/>
        <v>-3.4849240826619172E-9</v>
      </c>
      <c r="AE4776">
        <f t="shared" si="1766"/>
        <v>2.611319195610896E-6</v>
      </c>
      <c r="AF4776">
        <f t="shared" si="1767"/>
        <v>-1.3285086803863089E-4</v>
      </c>
      <c r="AG4776" t="str">
        <f t="shared" si="1746"/>
        <v>NaN</v>
      </c>
      <c r="AH4776" t="str">
        <f t="shared" si="1747"/>
        <v>NaN</v>
      </c>
    </row>
    <row r="4777" spans="1:34" ht="15">
      <c r="A4777" s="8">
        <v>43261.587500000001</v>
      </c>
      <c r="B4777" s="9">
        <v>-2.3300000000000001E-2</v>
      </c>
      <c r="C4777" s="7">
        <v>3.2124847189999999</v>
      </c>
      <c r="D4777" s="9">
        <v>2.4199999999999999E-2</v>
      </c>
      <c r="E4777" s="9">
        <v>2.4E-2</v>
      </c>
      <c r="F4777" s="9">
        <v>2.3900000000000001E-2</v>
      </c>
      <c r="G4777" s="7">
        <v>-5241942</v>
      </c>
      <c r="H4777" s="7">
        <v>17015003</v>
      </c>
      <c r="K4777">
        <f t="shared" si="1748"/>
        <v>1484.7663473596958</v>
      </c>
      <c r="L4777">
        <f t="shared" si="1749"/>
        <v>1458.4181280564299</v>
      </c>
      <c r="M4777">
        <f t="shared" si="1750"/>
        <v>488.34073199213077</v>
      </c>
      <c r="N4777">
        <f t="shared" si="1751"/>
        <v>0.21383052994144625</v>
      </c>
      <c r="O4777">
        <f t="shared" si="1752"/>
        <v>71.429303334018059</v>
      </c>
      <c r="P4777">
        <f t="shared" si="1753"/>
        <v>71.270098996547105</v>
      </c>
      <c r="Q4777">
        <f t="shared" si="1754"/>
        <v>0.19696548733934094</v>
      </c>
      <c r="R4777">
        <f t="shared" si="1755"/>
        <v>71.232337846678718</v>
      </c>
      <c r="S4777">
        <f t="shared" si="1756"/>
        <v>488.20942166723785</v>
      </c>
      <c r="T4777">
        <f t="shared" si="1757"/>
        <v>22.149825740472799</v>
      </c>
      <c r="U4777">
        <f t="shared" si="1744"/>
        <v>0.58020693870974205</v>
      </c>
      <c r="V4777" s="6">
        <f t="shared" si="1758"/>
        <v>273000.00000034925</v>
      </c>
      <c r="W4777">
        <f t="shared" si="1759"/>
        <v>22.15492143908487</v>
      </c>
      <c r="X4777">
        <f t="shared" si="1760"/>
        <v>489.35419711671415</v>
      </c>
      <c r="Y4777">
        <f t="shared" si="1761"/>
        <v>9.6847119047467345E-2</v>
      </c>
      <c r="Z4777">
        <f t="shared" si="1762"/>
        <v>-8.5998349792288409E-7</v>
      </c>
      <c r="AA4777">
        <f t="shared" si="1763"/>
        <v>-9.2005612405310004E-7</v>
      </c>
      <c r="AB4777">
        <f t="shared" si="1745"/>
        <v>1.006958944921829</v>
      </c>
      <c r="AC4777">
        <f t="shared" si="1764"/>
        <v>1.8785247048823912</v>
      </c>
      <c r="AD4777">
        <f t="shared" si="1765"/>
        <v>-3.1370528303815507E-9</v>
      </c>
      <c r="AE4777">
        <f t="shared" si="1766"/>
        <v>2.5896689812708735E-6</v>
      </c>
      <c r="AF4777">
        <f t="shared" si="1767"/>
        <v>-1.2058925544428788E-4</v>
      </c>
      <c r="AG4777" t="str">
        <f t="shared" si="1746"/>
        <v>NaN</v>
      </c>
      <c r="AH4777" t="str">
        <f t="shared" si="1747"/>
        <v>NaN</v>
      </c>
    </row>
    <row r="4778" spans="1:34" ht="15">
      <c r="A4778" s="8">
        <v>43261.588194444441</v>
      </c>
      <c r="B4778" s="7">
        <v>-2.3201708000000001E-2</v>
      </c>
      <c r="C4778" s="7">
        <v>3.2123657969999999</v>
      </c>
      <c r="D4778" s="9">
        <v>2.41E-2</v>
      </c>
      <c r="E4778" s="9">
        <v>2.4E-2</v>
      </c>
      <c r="F4778" s="9">
        <v>2.3900000000000001E-2</v>
      </c>
      <c r="G4778" s="7">
        <v>-5241462</v>
      </c>
      <c r="H4778" s="7">
        <v>17015003</v>
      </c>
      <c r="K4778">
        <f t="shared" si="1748"/>
        <v>1478.5047408518733</v>
      </c>
      <c r="L4778">
        <f t="shared" si="1749"/>
        <v>1452.1565215486073</v>
      </c>
      <c r="M4778">
        <f t="shared" si="1750"/>
        <v>486.24407846962436</v>
      </c>
      <c r="N4778">
        <f t="shared" si="1751"/>
        <v>0.21379448653333019</v>
      </c>
      <c r="O4778">
        <f t="shared" si="1752"/>
        <v>71.128948229142438</v>
      </c>
      <c r="P4778">
        <f t="shared" si="1753"/>
        <v>71.270098996547105</v>
      </c>
      <c r="Q4778">
        <f t="shared" si="1754"/>
        <v>-0.10338961753627984</v>
      </c>
      <c r="R4778">
        <f t="shared" si="1755"/>
        <v>71.232337846678718</v>
      </c>
      <c r="S4778">
        <f t="shared" si="1756"/>
        <v>486.31300488131524</v>
      </c>
      <c r="T4778">
        <f t="shared" si="1757"/>
        <v>22.146031697513216</v>
      </c>
      <c r="U4778">
        <f t="shared" si="1744"/>
        <v>0.58028395039362723</v>
      </c>
      <c r="V4778" s="6">
        <f t="shared" si="1758"/>
        <v>273059.99999991618</v>
      </c>
      <c r="W4778">
        <f t="shared" si="1759"/>
        <v>22.149659390060851</v>
      </c>
      <c r="X4778">
        <f t="shared" si="1760"/>
        <v>486.41940114794335</v>
      </c>
      <c r="Y4778">
        <f t="shared" si="1761"/>
        <v>-3.2712492444062491E-3</v>
      </c>
      <c r="Z4778">
        <f t="shared" si="1762"/>
        <v>-8.2204211114306778E-7</v>
      </c>
      <c r="AA4778">
        <f t="shared" si="1763"/>
        <v>-9.0650581867727013E-7</v>
      </c>
      <c r="AB4778">
        <f t="shared" si="1745"/>
        <v>1.0071961783807923</v>
      </c>
      <c r="AC4778">
        <f t="shared" si="1764"/>
        <v>1.8786162551390062</v>
      </c>
      <c r="AD4778">
        <f t="shared" si="1765"/>
        <v>9.1510798300630932E-8</v>
      </c>
      <c r="AE4778">
        <f t="shared" si="1766"/>
        <v>2.5352470388737535E-6</v>
      </c>
      <c r="AF4778">
        <f t="shared" si="1767"/>
        <v>3.593214104911706E-3</v>
      </c>
      <c r="AG4778">
        <f t="shared" si="1746"/>
        <v>9.1510798300630932E-6</v>
      </c>
      <c r="AH4778">
        <f t="shared" si="1747"/>
        <v>35.932141049117064</v>
      </c>
    </row>
    <row r="4779" spans="1:34" ht="15">
      <c r="A4779" s="8">
        <v>43261.588888888888</v>
      </c>
      <c r="B4779" s="9">
        <v>-2.3099999999999999E-2</v>
      </c>
      <c r="C4779" s="7">
        <v>3.2121755219999999</v>
      </c>
      <c r="D4779" s="9">
        <v>2.41E-2</v>
      </c>
      <c r="E4779" s="9">
        <v>2.4E-2</v>
      </c>
      <c r="F4779" s="9">
        <v>2.3900000000000001E-2</v>
      </c>
      <c r="G4779" s="7">
        <v>-5240979</v>
      </c>
      <c r="H4779" s="7">
        <v>17015003</v>
      </c>
      <c r="K4779">
        <f t="shared" si="1748"/>
        <v>1472.0255210303453</v>
      </c>
      <c r="L4779">
        <f t="shared" si="1749"/>
        <v>1445.6773017270793</v>
      </c>
      <c r="M4779">
        <f t="shared" si="1750"/>
        <v>484.07455870741489</v>
      </c>
      <c r="N4779">
        <f t="shared" si="1751"/>
        <v>0.21373681714096138</v>
      </c>
      <c r="O4779">
        <f t="shared" si="1752"/>
        <v>71.128948229142438</v>
      </c>
      <c r="P4779">
        <f t="shared" si="1753"/>
        <v>71.270098996547105</v>
      </c>
      <c r="Q4779">
        <f t="shared" si="1754"/>
        <v>-0.10338961753627984</v>
      </c>
      <c r="R4779">
        <f t="shared" si="1755"/>
        <v>71.232337846678718</v>
      </c>
      <c r="S4779">
        <f t="shared" si="1756"/>
        <v>484.14348511910578</v>
      </c>
      <c r="T4779">
        <f t="shared" si="1757"/>
        <v>22.139961235158605</v>
      </c>
      <c r="U4779">
        <f t="shared" si="1744"/>
        <v>0.58040716895832767</v>
      </c>
      <c r="V4779" s="6">
        <f t="shared" si="1758"/>
        <v>273120.00000011176</v>
      </c>
      <c r="W4779">
        <f t="shared" si="1759"/>
        <v>22.144359400263664</v>
      </c>
      <c r="X4779">
        <f t="shared" si="1760"/>
        <v>483.31181074191466</v>
      </c>
      <c r="Y4779">
        <f t="shared" si="1761"/>
        <v>-0.10338961753627984</v>
      </c>
      <c r="Z4779">
        <f t="shared" si="1762"/>
        <v>-6.8609012420024923E-7</v>
      </c>
      <c r="AA4779">
        <f t="shared" si="1763"/>
        <v>-7.9810451508486825E-7</v>
      </c>
      <c r="AB4779">
        <f t="shared" si="1745"/>
        <v>1.0074366037220135</v>
      </c>
      <c r="AC4779">
        <f t="shared" si="1764"/>
        <v>1.8787627353956227</v>
      </c>
      <c r="AD4779">
        <f t="shared" si="1765"/>
        <v>2.5493653799328304E-9</v>
      </c>
      <c r="AE4779">
        <f t="shared" si="1766"/>
        <v>2.3399260431479127E-6</v>
      </c>
      <c r="AF4779">
        <f t="shared" si="1767"/>
        <v>1.0845784943079714E-4</v>
      </c>
      <c r="AG4779">
        <f t="shared" si="1746"/>
        <v>2.5493653799328305E-7</v>
      </c>
      <c r="AH4779">
        <f t="shared" si="1747"/>
        <v>1.0845784943079715</v>
      </c>
    </row>
    <row r="4780" spans="1:34" ht="15">
      <c r="A4780" s="8">
        <v>43261.589583333334</v>
      </c>
      <c r="B4780" s="9">
        <v>-2.29E-2</v>
      </c>
      <c r="C4780" s="7">
        <v>3.2121077360000001</v>
      </c>
      <c r="D4780" s="9">
        <v>2.41E-2</v>
      </c>
      <c r="E4780" s="9">
        <v>2.3900000000000001E-2</v>
      </c>
      <c r="F4780" s="9">
        <v>2.3900000000000001E-2</v>
      </c>
      <c r="G4780" s="7">
        <v>-5240500</v>
      </c>
      <c r="H4780" s="7">
        <v>17015003</v>
      </c>
      <c r="K4780">
        <f t="shared" si="1748"/>
        <v>1459.284694700995</v>
      </c>
      <c r="L4780">
        <f t="shared" si="1749"/>
        <v>1432.9364753977291</v>
      </c>
      <c r="M4780">
        <f t="shared" si="1750"/>
        <v>479.80838542269913</v>
      </c>
      <c r="N4780">
        <f t="shared" si="1751"/>
        <v>0.21371627225891643</v>
      </c>
      <c r="O4780">
        <f t="shared" si="1752"/>
        <v>71.128948229142438</v>
      </c>
      <c r="P4780">
        <f t="shared" si="1753"/>
        <v>70.970804926623799</v>
      </c>
      <c r="Q4780">
        <f t="shared" si="1754"/>
        <v>-0.10338961753627984</v>
      </c>
      <c r="R4780">
        <f t="shared" si="1755"/>
        <v>71.232337846678718</v>
      </c>
      <c r="S4780">
        <f t="shared" si="1756"/>
        <v>479.87731183438996</v>
      </c>
      <c r="T4780">
        <f t="shared" si="1757"/>
        <v>22.137798615995976</v>
      </c>
      <c r="U4780">
        <f t="shared" si="1744"/>
        <v>0.5804510659160298</v>
      </c>
      <c r="V4780" s="6">
        <f t="shared" si="1758"/>
        <v>273180.00000030734</v>
      </c>
      <c r="W4780">
        <f t="shared" si="1759"/>
        <v>22.139806546748861</v>
      </c>
      <c r="X4780">
        <f t="shared" si="1760"/>
        <v>480.31222477643445</v>
      </c>
      <c r="Y4780">
        <f t="shared" si="1761"/>
        <v>-2.9256831533880736E-3</v>
      </c>
      <c r="Z4780">
        <f t="shared" si="1762"/>
        <v>-4.8374137970696545E-7</v>
      </c>
      <c r="AA4780">
        <f t="shared" si="1763"/>
        <v>-6.5808633942226625E-7</v>
      </c>
      <c r="AB4780">
        <f t="shared" si="1745"/>
        <v>1.0072925263861343</v>
      </c>
      <c r="AC4780">
        <f t="shared" si="1764"/>
        <v>1.8788149193960171</v>
      </c>
      <c r="AD4780">
        <f t="shared" si="1765"/>
        <v>7.4287696561144682E-8</v>
      </c>
      <c r="AE4780">
        <f t="shared" si="1766"/>
        <v>2.3015167839321021E-6</v>
      </c>
      <c r="AF4780">
        <f t="shared" si="1767"/>
        <v>3.2131705809580477E-3</v>
      </c>
      <c r="AG4780">
        <f t="shared" si="1746"/>
        <v>7.428769656114468E-6</v>
      </c>
      <c r="AH4780">
        <f t="shared" si="1747"/>
        <v>32.131705809580481</v>
      </c>
    </row>
    <row r="4781" spans="1:34" ht="15">
      <c r="A4781" s="8">
        <v>43261.590277777781</v>
      </c>
      <c r="B4781" s="9">
        <v>-2.2800000000000001E-2</v>
      </c>
      <c r="C4781" s="7">
        <v>3.2119935709999998</v>
      </c>
      <c r="D4781" s="9">
        <v>2.41E-2</v>
      </c>
      <c r="E4781" s="9">
        <v>2.3900000000000001E-2</v>
      </c>
      <c r="F4781" s="9">
        <v>2.3800000000000002E-2</v>
      </c>
      <c r="G4781" s="7">
        <v>-5240016</v>
      </c>
      <c r="H4781" s="7">
        <v>17015003</v>
      </c>
      <c r="K4781">
        <f t="shared" si="1748"/>
        <v>1452.91428153632</v>
      </c>
      <c r="L4781">
        <f t="shared" si="1749"/>
        <v>1426.6975113229432</v>
      </c>
      <c r="M4781">
        <f t="shared" si="1750"/>
        <v>477.71931355466512</v>
      </c>
      <c r="N4781">
        <f t="shared" si="1751"/>
        <v>0.21368167062349505</v>
      </c>
      <c r="O4781">
        <f t="shared" si="1752"/>
        <v>71.128948229142438</v>
      </c>
      <c r="P4781">
        <f t="shared" si="1753"/>
        <v>70.970804926623799</v>
      </c>
      <c r="Q4781">
        <f t="shared" si="1754"/>
        <v>0.19800218561239546</v>
      </c>
      <c r="R4781">
        <f t="shared" si="1755"/>
        <v>70.930946043530042</v>
      </c>
      <c r="S4781">
        <f t="shared" si="1756"/>
        <v>477.5873120975902</v>
      </c>
      <c r="T4781">
        <f t="shared" si="1757"/>
        <v>22.1341563385832</v>
      </c>
      <c r="U4781">
        <f t="shared" si="1744"/>
        <v>0.58052499705485039</v>
      </c>
      <c r="V4781" s="6">
        <f t="shared" si="1758"/>
        <v>273240.00000050291</v>
      </c>
      <c r="W4781">
        <f t="shared" si="1759"/>
        <v>22.134958923366828</v>
      </c>
      <c r="X4781">
        <f t="shared" si="1760"/>
        <v>477.38778745336469</v>
      </c>
      <c r="Y4781">
        <f t="shared" si="1761"/>
        <v>9.75382512295037E-2</v>
      </c>
      <c r="Z4781">
        <f t="shared" si="1762"/>
        <v>-7.7777848921798964E-7</v>
      </c>
      <c r="AA4781">
        <f t="shared" si="1763"/>
        <v>-6.4905267590320608E-7</v>
      </c>
      <c r="AB4781">
        <f t="shared" si="1745"/>
        <v>1.0071130972079629</v>
      </c>
      <c r="AC4781">
        <f t="shared" si="1764"/>
        <v>1.8789028075499874</v>
      </c>
      <c r="AD4781">
        <f t="shared" si="1765"/>
        <v>-2.1977920731340497E-9</v>
      </c>
      <c r="AE4781">
        <f t="shared" si="1766"/>
        <v>2.4335362116904918E-6</v>
      </c>
      <c r="AF4781">
        <f t="shared" si="1767"/>
        <v>-8.990416785417816E-5</v>
      </c>
      <c r="AG4781" t="str">
        <f t="shared" si="1746"/>
        <v>NaN</v>
      </c>
      <c r="AH4781" t="str">
        <f t="shared" si="1747"/>
        <v>NaN</v>
      </c>
    </row>
    <row r="4782" spans="1:34" ht="15">
      <c r="A4782" s="8">
        <v>43261.59097222222</v>
      </c>
      <c r="B4782" s="9">
        <v>-2.2599999999999999E-2</v>
      </c>
      <c r="C4782" s="7">
        <v>3.2118151880000001</v>
      </c>
      <c r="D4782" s="9">
        <v>2.41E-2</v>
      </c>
      <c r="E4782" s="9">
        <v>2.3900000000000001E-2</v>
      </c>
      <c r="F4782" s="9">
        <v>2.3800000000000002E-2</v>
      </c>
      <c r="G4782" s="7">
        <v>-5239533</v>
      </c>
      <c r="H4782" s="7">
        <v>17015003</v>
      </c>
      <c r="K4782">
        <f t="shared" si="1748"/>
        <v>1440.1734552069695</v>
      </c>
      <c r="L4782">
        <f t="shared" si="1749"/>
        <v>1413.9566849935927</v>
      </c>
      <c r="M4782">
        <f t="shared" si="1750"/>
        <v>473.45314026994924</v>
      </c>
      <c r="N4782">
        <f t="shared" si="1751"/>
        <v>0.21362760551132104</v>
      </c>
      <c r="O4782">
        <f t="shared" si="1752"/>
        <v>71.128948229142438</v>
      </c>
      <c r="P4782">
        <f t="shared" si="1753"/>
        <v>70.970804926623799</v>
      </c>
      <c r="Q4782">
        <f t="shared" si="1754"/>
        <v>0.19800218561239546</v>
      </c>
      <c r="R4782">
        <f t="shared" si="1755"/>
        <v>70.930946043530042</v>
      </c>
      <c r="S4782">
        <f t="shared" si="1756"/>
        <v>473.32113881287432</v>
      </c>
      <c r="T4782">
        <f t="shared" si="1757"/>
        <v>22.128465274143831</v>
      </c>
      <c r="U4782">
        <f t="shared" si="1744"/>
        <v>0.58064051458067811</v>
      </c>
      <c r="V4782" s="6">
        <f t="shared" si="1758"/>
        <v>273300.00000006985</v>
      </c>
      <c r="W4782">
        <f t="shared" si="1759"/>
        <v>22.130152161166766</v>
      </c>
      <c r="X4782">
        <f t="shared" si="1760"/>
        <v>474.5582514545107</v>
      </c>
      <c r="Y4782">
        <f t="shared" si="1761"/>
        <v>9.7883817320521871E-2</v>
      </c>
      <c r="Z4782">
        <f t="shared" si="1762"/>
        <v>-5.8175463744472445E-7</v>
      </c>
      <c r="AA4782">
        <f t="shared" si="1763"/>
        <v>-6.0433708594817782E-7</v>
      </c>
      <c r="AB4782">
        <f t="shared" si="1745"/>
        <v>1.0071768274372892</v>
      </c>
      <c r="AC4782">
        <f t="shared" si="1764"/>
        <v>1.8790401329349093</v>
      </c>
      <c r="AD4782">
        <f t="shared" si="1765"/>
        <v>-2.0393027815675781E-9</v>
      </c>
      <c r="AE4782">
        <f t="shared" si="1766"/>
        <v>2.2286559999499196E-6</v>
      </c>
      <c r="AF4782">
        <f t="shared" si="1767"/>
        <v>-9.1089791636599557E-5</v>
      </c>
      <c r="AG4782" t="str">
        <f t="shared" si="1746"/>
        <v>NaN</v>
      </c>
      <c r="AH4782" t="str">
        <f t="shared" si="1747"/>
        <v>NaN</v>
      </c>
    </row>
    <row r="4783" spans="1:34" ht="15">
      <c r="A4783" s="8">
        <v>43261.591666666667</v>
      </c>
      <c r="B4783" s="9">
        <v>-2.2499999999999999E-2</v>
      </c>
      <c r="C4783" s="7">
        <v>3.2117747539999999</v>
      </c>
      <c r="D4783" s="9">
        <v>2.4E-2</v>
      </c>
      <c r="E4783" s="9">
        <v>2.3900000000000001E-2</v>
      </c>
      <c r="F4783" s="9">
        <v>2.3800000000000002E-2</v>
      </c>
      <c r="G4783" s="7">
        <v>-5239050</v>
      </c>
      <c r="H4783" s="7">
        <v>17015003</v>
      </c>
      <c r="K4783">
        <f t="shared" si="1748"/>
        <v>1433.8030420422945</v>
      </c>
      <c r="L4783">
        <f t="shared" si="1749"/>
        <v>1407.5862718289177</v>
      </c>
      <c r="M4783">
        <f t="shared" si="1750"/>
        <v>471.32005362759145</v>
      </c>
      <c r="N4783">
        <f t="shared" si="1751"/>
        <v>0.21361535059495759</v>
      </c>
      <c r="O4783">
        <f t="shared" si="1752"/>
        <v>70.828593124266817</v>
      </c>
      <c r="P4783">
        <f t="shared" si="1753"/>
        <v>70.970804926623799</v>
      </c>
      <c r="Q4783">
        <f t="shared" si="1754"/>
        <v>-0.10235291926322532</v>
      </c>
      <c r="R4783">
        <f t="shared" si="1755"/>
        <v>70.930946043530042</v>
      </c>
      <c r="S4783">
        <f t="shared" si="1756"/>
        <v>471.38828890710028</v>
      </c>
      <c r="T4783">
        <f t="shared" si="1757"/>
        <v>22.127175282947679</v>
      </c>
      <c r="U4783">
        <f t="shared" si="1744"/>
        <v>0.58066669888994171</v>
      </c>
      <c r="V4783" s="6">
        <f t="shared" si="1758"/>
        <v>273360.00000026543</v>
      </c>
      <c r="W4783">
        <f t="shared" si="1759"/>
        <v>22.126156740068488</v>
      </c>
      <c r="X4783">
        <f t="shared" si="1760"/>
        <v>471.65945274085357</v>
      </c>
      <c r="Y4783">
        <f t="shared" si="1761"/>
        <v>2.5726571246096341E-2</v>
      </c>
      <c r="Z4783">
        <f t="shared" si="1762"/>
        <v>-3.9521413631998371E-7</v>
      </c>
      <c r="AA4783">
        <f t="shared" si="1763"/>
        <v>-6.0388549772590328E-7</v>
      </c>
      <c r="AB4783">
        <f t="shared" si="1745"/>
        <v>1.0073634800642777</v>
      </c>
      <c r="AC4783">
        <f t="shared" si="1764"/>
        <v>1.8790712604224726</v>
      </c>
      <c r="AD4783">
        <f t="shared" si="1765"/>
        <v>-7.7534189092934564E-9</v>
      </c>
      <c r="AE4783">
        <f t="shared" si="1766"/>
        <v>1.9769754653417483E-6</v>
      </c>
      <c r="AF4783">
        <f t="shared" si="1767"/>
        <v>-3.9041186281818367E-4</v>
      </c>
      <c r="AG4783" t="str">
        <f t="shared" si="1746"/>
        <v>NaN</v>
      </c>
      <c r="AH4783" t="str">
        <f t="shared" si="1747"/>
        <v>NaN</v>
      </c>
    </row>
    <row r="4784" spans="1:34" ht="15">
      <c r="A4784" s="8">
        <v>43261.592361111114</v>
      </c>
      <c r="B4784" s="9">
        <v>-2.24E-2</v>
      </c>
      <c r="C4784" s="7">
        <v>3.211666535</v>
      </c>
      <c r="D4784" s="9">
        <v>2.4E-2</v>
      </c>
      <c r="E4784" s="9">
        <v>2.3800000000000002E-2</v>
      </c>
      <c r="F4784" s="7">
        <v>2.3772168E-2</v>
      </c>
      <c r="G4784" s="7">
        <v>-5238567</v>
      </c>
      <c r="H4784" s="7">
        <v>17015003</v>
      </c>
      <c r="K4784">
        <f t="shared" si="1748"/>
        <v>1427.4326288776194</v>
      </c>
      <c r="L4784">
        <f t="shared" si="1749"/>
        <v>1401.2524435749408</v>
      </c>
      <c r="M4784">
        <f t="shared" si="1750"/>
        <v>469.19921717722343</v>
      </c>
      <c r="N4784">
        <f t="shared" si="1751"/>
        <v>0.2135825510996337</v>
      </c>
      <c r="O4784">
        <f t="shared" si="1752"/>
        <v>70.828593124266817</v>
      </c>
      <c r="P4784">
        <f t="shared" si="1753"/>
        <v>70.671510856700493</v>
      </c>
      <c r="Q4784">
        <f t="shared" si="1754"/>
        <v>-1.8469552610881124E-2</v>
      </c>
      <c r="R4784">
        <f t="shared" si="1755"/>
        <v>70.847062676877698</v>
      </c>
      <c r="S4784">
        <f t="shared" si="1756"/>
        <v>469.21153021229736</v>
      </c>
      <c r="T4784">
        <f t="shared" si="1757"/>
        <v>22.123722704492533</v>
      </c>
      <c r="U4784">
        <f t="shared" ref="U4784:U4847" si="1768">(2.40665404368-T4784*2.40665404368/100-$M$7)/$M$7</f>
        <v>0.58073677950932578</v>
      </c>
      <c r="V4784" s="6">
        <f t="shared" si="1758"/>
        <v>273420.000000461</v>
      </c>
      <c r="W4784">
        <f t="shared" si="1759"/>
        <v>22.122412309700778</v>
      </c>
      <c r="X4784">
        <f t="shared" si="1760"/>
        <v>468.88002951057211</v>
      </c>
      <c r="Y4784">
        <f t="shared" si="1761"/>
        <v>2.6072137337119255E-2</v>
      </c>
      <c r="Z4784">
        <f t="shared" si="1762"/>
        <v>-7.9674785328946216E-7</v>
      </c>
      <c r="AA4784">
        <f t="shared" si="1763"/>
        <v>-6.9873649630433038E-7</v>
      </c>
      <c r="AB4784">
        <f t="shared" si="1745"/>
        <v>1.0073962169222477</v>
      </c>
      <c r="AC4784">
        <f t="shared" si="1764"/>
        <v>1.8791545711405953</v>
      </c>
      <c r="AD4784">
        <f t="shared" si="1765"/>
        <v>-8.8527174838745433E-9</v>
      </c>
      <c r="AE4784">
        <f t="shared" si="1766"/>
        <v>1.9657811270753496E-6</v>
      </c>
      <c r="AF4784">
        <f t="shared" si="1767"/>
        <v>-4.4830386138873036E-4</v>
      </c>
      <c r="AG4784" t="str">
        <f t="shared" si="1746"/>
        <v>NaN</v>
      </c>
      <c r="AH4784" t="str">
        <f t="shared" si="1747"/>
        <v>NaN</v>
      </c>
    </row>
    <row r="4785" spans="1:34" ht="15">
      <c r="A4785" s="8">
        <v>43261.593055555553</v>
      </c>
      <c r="B4785" s="9">
        <v>-2.2200000000000001E-2</v>
      </c>
      <c r="C4785" s="7">
        <v>3.2114750710000002</v>
      </c>
      <c r="D4785" s="9">
        <v>2.4E-2</v>
      </c>
      <c r="E4785" s="9">
        <v>2.3800000000000002E-2</v>
      </c>
      <c r="F4785" s="9">
        <v>2.3699999999999999E-2</v>
      </c>
      <c r="G4785" s="7">
        <v>-5238082</v>
      </c>
      <c r="H4785" s="7">
        <v>17015003</v>
      </c>
      <c r="K4785">
        <f t="shared" si="1748"/>
        <v>1414.6918025482692</v>
      </c>
      <c r="L4785">
        <f t="shared" si="1749"/>
        <v>1388.6064814247818</v>
      </c>
      <c r="M4785">
        <f t="shared" si="1750"/>
        <v>464.96480847484173</v>
      </c>
      <c r="N4785">
        <f t="shared" si="1751"/>
        <v>0.21352452133986236</v>
      </c>
      <c r="O4785">
        <f t="shared" si="1752"/>
        <v>70.828593124266817</v>
      </c>
      <c r="P4785">
        <f t="shared" si="1753"/>
        <v>70.671510856700493</v>
      </c>
      <c r="Q4785">
        <f t="shared" si="1754"/>
        <v>0.1990388838854642</v>
      </c>
      <c r="R4785">
        <f t="shared" si="1755"/>
        <v>70.629554240381353</v>
      </c>
      <c r="S4785">
        <f t="shared" si="1756"/>
        <v>464.83211588558476</v>
      </c>
      <c r="T4785">
        <f t="shared" si="1757"/>
        <v>22.117614308727127</v>
      </c>
      <c r="U4785">
        <f t="shared" si="1768"/>
        <v>0.58086076804839692</v>
      </c>
      <c r="V4785" s="6">
        <f t="shared" si="1758"/>
        <v>273480.00000002794</v>
      </c>
      <c r="W4785">
        <f t="shared" si="1759"/>
        <v>22.118597836150204</v>
      </c>
      <c r="X4785">
        <f t="shared" si="1760"/>
        <v>466.08240090671882</v>
      </c>
      <c r="Y4785">
        <f t="shared" si="1761"/>
        <v>0.12653607172001577</v>
      </c>
      <c r="Z4785">
        <f t="shared" si="1762"/>
        <v>-5.0903298145787045E-7</v>
      </c>
      <c r="AA4785">
        <f t="shared" si="1763"/>
        <v>-6.4724594356393635E-7</v>
      </c>
      <c r="AB4785">
        <f t="shared" si="1745"/>
        <v>1.0072466320288813</v>
      </c>
      <c r="AC4785">
        <f t="shared" si="1764"/>
        <v>1.8793019667304143</v>
      </c>
      <c r="AD4785">
        <f t="shared" si="1765"/>
        <v>-1.6897749402877223E-9</v>
      </c>
      <c r="AE4785">
        <f t="shared" si="1766"/>
        <v>1.8790286418485406E-6</v>
      </c>
      <c r="AF4785">
        <f t="shared" si="1767"/>
        <v>-8.952132490350842E-5</v>
      </c>
      <c r="AG4785" t="str">
        <f t="shared" si="1746"/>
        <v>NaN</v>
      </c>
      <c r="AH4785" t="str">
        <f t="shared" si="1747"/>
        <v>NaN</v>
      </c>
    </row>
    <row r="4786" spans="1:34" ht="15">
      <c r="A4786" s="8">
        <v>43261.59375</v>
      </c>
      <c r="B4786" s="9">
        <v>-2.2100000000000002E-2</v>
      </c>
      <c r="C4786" s="7">
        <v>3.2114750710000002</v>
      </c>
      <c r="D4786" s="9">
        <v>2.4E-2</v>
      </c>
      <c r="E4786" s="9">
        <v>2.3800000000000002E-2</v>
      </c>
      <c r="F4786" s="9">
        <v>2.3699999999999999E-2</v>
      </c>
      <c r="G4786" s="7">
        <v>-5237600</v>
      </c>
      <c r="H4786" s="7">
        <v>17015003</v>
      </c>
      <c r="K4786">
        <f t="shared" si="1748"/>
        <v>1408.3213893835939</v>
      </c>
      <c r="L4786">
        <f t="shared" si="1749"/>
        <v>1382.2360682601065</v>
      </c>
      <c r="M4786">
        <f t="shared" si="1750"/>
        <v>462.83172183248377</v>
      </c>
      <c r="N4786">
        <f t="shared" si="1751"/>
        <v>0.21352452133986236</v>
      </c>
      <c r="O4786">
        <f t="shared" si="1752"/>
        <v>70.828593124266817</v>
      </c>
      <c r="P4786">
        <f t="shared" si="1753"/>
        <v>70.671510856700493</v>
      </c>
      <c r="Q4786">
        <f t="shared" si="1754"/>
        <v>0.1990388838854642</v>
      </c>
      <c r="R4786">
        <f t="shared" si="1755"/>
        <v>70.629554240381353</v>
      </c>
      <c r="S4786">
        <f t="shared" si="1756"/>
        <v>462.69902924322679</v>
      </c>
      <c r="T4786">
        <f t="shared" si="1757"/>
        <v>22.117614308727127</v>
      </c>
      <c r="U4786">
        <f t="shared" si="1768"/>
        <v>0.58086076804839692</v>
      </c>
      <c r="V4786" s="6">
        <f t="shared" si="1758"/>
        <v>273540.00000022352</v>
      </c>
      <c r="W4786">
        <f t="shared" si="1759"/>
        <v>22.114967225647892</v>
      </c>
      <c r="X4786">
        <f t="shared" si="1760"/>
        <v>463.13334676081899</v>
      </c>
      <c r="Y4786">
        <f t="shared" si="1761"/>
        <v>0.1990388838854642</v>
      </c>
      <c r="Z4786">
        <f t="shared" si="1762"/>
        <v>-6.8292900664432656E-7</v>
      </c>
      <c r="AA4786">
        <f t="shared" si="1763"/>
        <v>-5.9620697888009954E-7</v>
      </c>
      <c r="AB4786">
        <f t="shared" si="1745"/>
        <v>1.0071226518944281</v>
      </c>
      <c r="AC4786">
        <f t="shared" si="1764"/>
        <v>1.8793019667304143</v>
      </c>
      <c r="AD4786">
        <f t="shared" si="1765"/>
        <v>-9.8953920015595108E-10</v>
      </c>
      <c r="AE4786">
        <f t="shared" si="1766"/>
        <v>1.8663143198314585E-6</v>
      </c>
      <c r="AF4786">
        <f t="shared" si="1767"/>
        <v>-5.2781198916091432E-5</v>
      </c>
      <c r="AG4786" t="str">
        <f t="shared" si="1746"/>
        <v>NaN</v>
      </c>
      <c r="AH4786" t="str">
        <f t="shared" si="1747"/>
        <v>NaN</v>
      </c>
    </row>
    <row r="4787" spans="1:34" ht="15">
      <c r="A4787" s="8">
        <v>43261.594444444447</v>
      </c>
      <c r="B4787" s="9">
        <v>-2.1999999999999999E-2</v>
      </c>
      <c r="C4787" s="7">
        <v>3.2112181990000002</v>
      </c>
      <c r="D4787" s="9">
        <v>2.4E-2</v>
      </c>
      <c r="E4787" s="9">
        <v>2.3800000000000002E-2</v>
      </c>
      <c r="F4787" s="9">
        <v>2.3699999999999999E-2</v>
      </c>
      <c r="G4787" s="7">
        <v>-5237115</v>
      </c>
      <c r="H4787" s="7">
        <v>17015003</v>
      </c>
      <c r="K4787">
        <f t="shared" si="1748"/>
        <v>1401.9509762189186</v>
      </c>
      <c r="L4787">
        <f t="shared" si="1749"/>
        <v>1375.8656550954313</v>
      </c>
      <c r="M4787">
        <f t="shared" si="1750"/>
        <v>460.69863519012586</v>
      </c>
      <c r="N4787">
        <f t="shared" si="1751"/>
        <v>0.21344666743285112</v>
      </c>
      <c r="O4787">
        <f t="shared" si="1752"/>
        <v>70.828593124266817</v>
      </c>
      <c r="P4787">
        <f t="shared" si="1753"/>
        <v>70.671510856700493</v>
      </c>
      <c r="Q4787">
        <f t="shared" si="1754"/>
        <v>0.1990388838854642</v>
      </c>
      <c r="R4787">
        <f t="shared" si="1755"/>
        <v>70.629554240381353</v>
      </c>
      <c r="S4787">
        <f t="shared" si="1756"/>
        <v>460.56594260086888</v>
      </c>
      <c r="T4787">
        <f t="shared" si="1757"/>
        <v>22.109419160620682</v>
      </c>
      <c r="U4787">
        <f t="shared" si="1768"/>
        <v>0.58102711359642845</v>
      </c>
      <c r="V4787" s="6">
        <f t="shared" si="1758"/>
        <v>273600.0000004191</v>
      </c>
      <c r="W4787">
        <f t="shared" si="1759"/>
        <v>22.111222795280188</v>
      </c>
      <c r="X4787">
        <f t="shared" si="1760"/>
        <v>460.35100168801665</v>
      </c>
      <c r="Y4787">
        <f t="shared" si="1761"/>
        <v>9.8920515593585875E-2</v>
      </c>
      <c r="Z4787">
        <f t="shared" si="1762"/>
        <v>-1.1476983697559561E-6</v>
      </c>
      <c r="AA4787">
        <f t="shared" si="1763"/>
        <v>-6.3459881476507602E-7</v>
      </c>
      <c r="AB4787">
        <f t="shared" ref="AB4787:AB4850" si="1769">((M4787-$M$241)-(Y4787-$Y$241))/(M4787-$M$241)</f>
        <v>1.0073744339001103</v>
      </c>
      <c r="AC4787">
        <f t="shared" si="1764"/>
        <v>1.8794997156542228</v>
      </c>
      <c r="AD4787">
        <f t="shared" si="1765"/>
        <v>-2.1194952959491159E-9</v>
      </c>
      <c r="AE4787">
        <f t="shared" si="1766"/>
        <v>2.1402201002743272E-6</v>
      </c>
      <c r="AF4787">
        <f t="shared" si="1767"/>
        <v>-9.8583686523486119E-5</v>
      </c>
      <c r="AG4787" t="str">
        <f t="shared" si="1746"/>
        <v>NaN</v>
      </c>
      <c r="AH4787" t="str">
        <f t="shared" si="1747"/>
        <v>NaN</v>
      </c>
    </row>
    <row r="4788" spans="1:34" ht="15">
      <c r="A4788" s="8">
        <v>43261.595138888886</v>
      </c>
      <c r="B4788" s="9">
        <v>-2.1899999999999999E-2</v>
      </c>
      <c r="C4788" s="7">
        <v>3.2110433839999999</v>
      </c>
      <c r="D4788" s="9">
        <v>2.3900000000000001E-2</v>
      </c>
      <c r="E4788" s="9">
        <v>2.3800000000000002E-2</v>
      </c>
      <c r="F4788" s="9">
        <v>2.3699999999999999E-2</v>
      </c>
      <c r="G4788" s="7">
        <v>-5236635</v>
      </c>
      <c r="H4788" s="7">
        <v>17015003</v>
      </c>
      <c r="K4788">
        <f t="shared" si="1748"/>
        <v>1395.5805630542436</v>
      </c>
      <c r="L4788">
        <f t="shared" si="1749"/>
        <v>1369.4952419307563</v>
      </c>
      <c r="M4788">
        <f t="shared" si="1750"/>
        <v>458.565548547768</v>
      </c>
      <c r="N4788">
        <f t="shared" si="1751"/>
        <v>0.21339368372596912</v>
      </c>
      <c r="O4788">
        <f t="shared" si="1752"/>
        <v>70.528238019391182</v>
      </c>
      <c r="P4788">
        <f t="shared" si="1753"/>
        <v>70.671510856700493</v>
      </c>
      <c r="Q4788">
        <f t="shared" si="1754"/>
        <v>-0.10131622099017079</v>
      </c>
      <c r="R4788">
        <f t="shared" si="1755"/>
        <v>70.629554240381353</v>
      </c>
      <c r="S4788">
        <f t="shared" si="1756"/>
        <v>458.63309269509477</v>
      </c>
      <c r="T4788">
        <f t="shared" si="1757"/>
        <v>22.103841928317312</v>
      </c>
      <c r="U4788">
        <f t="shared" si="1768"/>
        <v>0.58114032055156273</v>
      </c>
      <c r="V4788" s="6">
        <f t="shared" si="1758"/>
        <v>273659.99999998603</v>
      </c>
      <c r="W4788">
        <f t="shared" si="1759"/>
        <v>22.106777925721424</v>
      </c>
      <c r="X4788">
        <f t="shared" si="1760"/>
        <v>457.58364869576928</v>
      </c>
      <c r="Y4788">
        <f t="shared" si="1761"/>
        <v>-1.1978526982924602E-3</v>
      </c>
      <c r="Z4788">
        <f t="shared" si="1762"/>
        <v>-4.1734462003523136E-7</v>
      </c>
      <c r="AA4788">
        <f t="shared" si="1763"/>
        <v>-6.2059730096961935E-7</v>
      </c>
      <c r="AB4788">
        <f t="shared" si="1769"/>
        <v>1.0076285722696341</v>
      </c>
      <c r="AC4788">
        <f t="shared" si="1764"/>
        <v>1.8796342942697031</v>
      </c>
      <c r="AD4788">
        <f t="shared" si="1765"/>
        <v>1.7118162097339634E-7</v>
      </c>
      <c r="AE4788">
        <f t="shared" si="1766"/>
        <v>2.4669199825519172E-6</v>
      </c>
      <c r="AF4788">
        <f t="shared" si="1767"/>
        <v>6.9076942686336143E-3</v>
      </c>
      <c r="AG4788">
        <f t="shared" si="1746"/>
        <v>1.7118162097339635E-5</v>
      </c>
      <c r="AH4788">
        <f t="shared" si="1747"/>
        <v>69.076942686336139</v>
      </c>
    </row>
    <row r="4789" spans="1:34" ht="15">
      <c r="A4789" s="8">
        <v>43261.595833333333</v>
      </c>
      <c r="B4789" s="7">
        <v>-2.1719891000000002E-2</v>
      </c>
      <c r="C4789" s="7">
        <v>3.2110612220000001</v>
      </c>
      <c r="D4789" s="9">
        <v>2.3900000000000001E-2</v>
      </c>
      <c r="E4789" s="9">
        <v>2.3699999999999999E-2</v>
      </c>
      <c r="F4789" s="9">
        <v>2.3699999999999999E-2</v>
      </c>
      <c r="G4789" s="7">
        <v>-5236152</v>
      </c>
      <c r="H4789" s="7">
        <v>17015003</v>
      </c>
      <c r="K4789">
        <f t="shared" si="1748"/>
        <v>1384.106875607479</v>
      </c>
      <c r="L4789">
        <f t="shared" si="1749"/>
        <v>1358.0215544839916</v>
      </c>
      <c r="M4789">
        <f t="shared" si="1750"/>
        <v>454.72366752708371</v>
      </c>
      <c r="N4789">
        <f t="shared" si="1751"/>
        <v>0.21339909014626127</v>
      </c>
      <c r="O4789">
        <f t="shared" si="1752"/>
        <v>70.528238019391182</v>
      </c>
      <c r="P4789">
        <f t="shared" si="1753"/>
        <v>70.372216786777187</v>
      </c>
      <c r="Q4789">
        <f t="shared" si="1754"/>
        <v>-0.10131622099017079</v>
      </c>
      <c r="R4789">
        <f t="shared" si="1755"/>
        <v>70.629554240381353</v>
      </c>
      <c r="S4789">
        <f t="shared" si="1756"/>
        <v>454.79121167441048</v>
      </c>
      <c r="T4789">
        <f t="shared" si="1757"/>
        <v>22.104411025190171</v>
      </c>
      <c r="U4789">
        <f t="shared" si="1768"/>
        <v>0.58112876899325416</v>
      </c>
      <c r="V4789" s="6">
        <f t="shared" si="1758"/>
        <v>273720.00000018161</v>
      </c>
      <c r="W4789">
        <f t="shared" si="1759"/>
        <v>22.102067473204574</v>
      </c>
      <c r="X4789">
        <f t="shared" si="1760"/>
        <v>454.96830905336151</v>
      </c>
      <c r="Y4789">
        <f t="shared" si="1761"/>
        <v>-8.5228660728375871E-4</v>
      </c>
      <c r="Z4789">
        <f t="shared" si="1762"/>
        <v>-2.2448188465786589E-7</v>
      </c>
      <c r="AA4789">
        <f t="shared" si="1763"/>
        <v>-6.3505116214341035E-7</v>
      </c>
      <c r="AB4789">
        <f t="shared" si="1769"/>
        <v>1.0076926476160781</v>
      </c>
      <c r="AC4789">
        <f t="shared" si="1764"/>
        <v>1.8796205619621611</v>
      </c>
      <c r="AD4789">
        <f t="shared" si="1765"/>
        <v>2.4619007789465999E-7</v>
      </c>
      <c r="AE4789">
        <f t="shared" si="1766"/>
        <v>2.5845878002603538E-6</v>
      </c>
      <c r="AF4789">
        <f t="shared" si="1767"/>
        <v>9.4822257722830851E-3</v>
      </c>
      <c r="AG4789">
        <f t="shared" si="1746"/>
        <v>2.4619007789465998E-5</v>
      </c>
      <c r="AH4789">
        <f t="shared" si="1747"/>
        <v>94.822257722830855</v>
      </c>
    </row>
    <row r="4790" spans="1:34" ht="15">
      <c r="A4790" s="8">
        <v>43261.59652777778</v>
      </c>
      <c r="B4790" s="9">
        <v>-2.1600000000000001E-2</v>
      </c>
      <c r="C4790" s="7">
        <v>3.2109589490000001</v>
      </c>
      <c r="D4790" s="9">
        <v>2.3900000000000001E-2</v>
      </c>
      <c r="E4790" s="9">
        <v>2.3699999999999999E-2</v>
      </c>
      <c r="F4790" s="9">
        <v>2.3599999999999999E-2</v>
      </c>
      <c r="G4790" s="7">
        <v>-5235672</v>
      </c>
      <c r="H4790" s="7">
        <v>17015003</v>
      </c>
      <c r="K4790">
        <f t="shared" si="1748"/>
        <v>1376.4693235602183</v>
      </c>
      <c r="L4790">
        <f t="shared" si="1749"/>
        <v>1350.5154515266202</v>
      </c>
      <c r="M4790">
        <f t="shared" si="1750"/>
        <v>452.21030339501823</v>
      </c>
      <c r="N4790">
        <f t="shared" si="1751"/>
        <v>0.21336809279103469</v>
      </c>
      <c r="O4790">
        <f t="shared" si="1752"/>
        <v>70.528238019391182</v>
      </c>
      <c r="P4790">
        <f t="shared" si="1753"/>
        <v>70.372216786777187</v>
      </c>
      <c r="Q4790">
        <f t="shared" si="1754"/>
        <v>0.20007558215849031</v>
      </c>
      <c r="R4790">
        <f t="shared" si="1755"/>
        <v>70.328162437232692</v>
      </c>
      <c r="S4790">
        <f t="shared" si="1756"/>
        <v>452.07691967357925</v>
      </c>
      <c r="T4790">
        <f t="shared" si="1757"/>
        <v>22.101148145692637</v>
      </c>
      <c r="U4790">
        <f t="shared" si="1768"/>
        <v>0.58119499909320216</v>
      </c>
      <c r="V4790" s="6">
        <f t="shared" si="1758"/>
        <v>273780.00000037719</v>
      </c>
      <c r="W4790">
        <f t="shared" si="1759"/>
        <v>22.097164401321308</v>
      </c>
      <c r="X4790">
        <f t="shared" si="1760"/>
        <v>452.18888582308011</v>
      </c>
      <c r="Y4790">
        <f t="shared" si="1761"/>
        <v>9.9611647775603274E-2</v>
      </c>
      <c r="Z4790">
        <f t="shared" si="1762"/>
        <v>-6.639569875148199E-7</v>
      </c>
      <c r="AA4790">
        <f t="shared" si="1763"/>
        <v>-7.3261206900183185E-7</v>
      </c>
      <c r="AB4790">
        <f t="shared" si="1769"/>
        <v>1.0075121566922411</v>
      </c>
      <c r="AC4790">
        <f t="shared" si="1764"/>
        <v>1.8796992952444367</v>
      </c>
      <c r="AD4790">
        <f t="shared" si="1765"/>
        <v>-2.4301306926734533E-9</v>
      </c>
      <c r="AE4790">
        <f t="shared" si="1766"/>
        <v>2.5235286844030584E-6</v>
      </c>
      <c r="AF4790">
        <f t="shared" si="1767"/>
        <v>-9.5863310132631043E-5</v>
      </c>
      <c r="AG4790" t="str">
        <f t="shared" si="1746"/>
        <v>NaN</v>
      </c>
      <c r="AH4790" t="str">
        <f t="shared" si="1747"/>
        <v>NaN</v>
      </c>
    </row>
    <row r="4791" spans="1:34" ht="15">
      <c r="A4791" s="8">
        <v>43261.597222222219</v>
      </c>
      <c r="B4791" s="9">
        <v>-2.1499999999999998E-2</v>
      </c>
      <c r="C4791" s="7">
        <v>3.2108114859999999</v>
      </c>
      <c r="D4791" s="9">
        <v>2.3900000000000001E-2</v>
      </c>
      <c r="E4791" s="9">
        <v>2.3699999999999999E-2</v>
      </c>
      <c r="F4791" s="9">
        <v>2.3599999999999999E-2</v>
      </c>
      <c r="G4791" s="7">
        <v>-5235189</v>
      </c>
      <c r="H4791" s="7">
        <v>17015003</v>
      </c>
      <c r="K4791">
        <f t="shared" si="1748"/>
        <v>1370.0989103955428</v>
      </c>
      <c r="L4791">
        <f t="shared" si="1749"/>
        <v>1344.1450383619447</v>
      </c>
      <c r="M4791">
        <f t="shared" si="1750"/>
        <v>450.07721675266021</v>
      </c>
      <c r="N4791">
        <f t="shared" si="1751"/>
        <v>0.21332339904983436</v>
      </c>
      <c r="O4791">
        <f t="shared" si="1752"/>
        <v>70.528238019391182</v>
      </c>
      <c r="P4791">
        <f t="shared" si="1753"/>
        <v>70.372216786777187</v>
      </c>
      <c r="Q4791">
        <f t="shared" si="1754"/>
        <v>0.20007558215849031</v>
      </c>
      <c r="R4791">
        <f t="shared" si="1755"/>
        <v>70.328162437232692</v>
      </c>
      <c r="S4791">
        <f t="shared" si="1756"/>
        <v>449.94383303122123</v>
      </c>
      <c r="T4791">
        <f t="shared" si="1757"/>
        <v>22.096443541355761</v>
      </c>
      <c r="U4791">
        <f t="shared" si="1768"/>
        <v>0.58129049339989736</v>
      </c>
      <c r="V4791" s="6">
        <f t="shared" si="1758"/>
        <v>273839.99999994412</v>
      </c>
      <c r="W4791">
        <f t="shared" si="1759"/>
        <v>22.092401415803774</v>
      </c>
      <c r="X4791">
        <f t="shared" si="1760"/>
        <v>449.4128219814483</v>
      </c>
      <c r="Y4791">
        <f t="shared" si="1761"/>
        <v>0.13601484420693546</v>
      </c>
      <c r="Z4791">
        <f t="shared" si="1762"/>
        <v>-6.987372567212652E-7</v>
      </c>
      <c r="AA4791">
        <f t="shared" si="1763"/>
        <v>-8.2926979992176748E-7</v>
      </c>
      <c r="AB4791">
        <f t="shared" si="1769"/>
        <v>1.0074666025673804</v>
      </c>
      <c r="AC4791">
        <f t="shared" si="1764"/>
        <v>1.8798128173470854</v>
      </c>
      <c r="AD4791">
        <f t="shared" si="1765"/>
        <v>-2.0146585678307281E-9</v>
      </c>
      <c r="AE4791">
        <f t="shared" si="1766"/>
        <v>2.4897065159387032E-6</v>
      </c>
      <c r="AF4791">
        <f t="shared" si="1767"/>
        <v>-8.0553485193204989E-5</v>
      </c>
      <c r="AG4791" t="str">
        <f t="shared" si="1746"/>
        <v>NaN</v>
      </c>
      <c r="AH4791" t="str">
        <f t="shared" si="1747"/>
        <v>NaN</v>
      </c>
    </row>
    <row r="4792" spans="1:34" ht="15">
      <c r="A4792" s="8">
        <v>43261.597916666666</v>
      </c>
      <c r="B4792" s="9">
        <v>-2.1299999999999999E-2</v>
      </c>
      <c r="C4792" s="7">
        <v>3.2106961310000002</v>
      </c>
      <c r="D4792" s="7">
        <v>2.3836014999999999E-2</v>
      </c>
      <c r="E4792" s="9">
        <v>2.3699999999999999E-2</v>
      </c>
      <c r="F4792" s="9">
        <v>2.3599999999999999E-2</v>
      </c>
      <c r="G4792" s="7">
        <v>-5234706</v>
      </c>
      <c r="H4792" s="7">
        <v>17015003</v>
      </c>
      <c r="K4792">
        <f t="shared" si="1748"/>
        <v>1357.3580840661928</v>
      </c>
      <c r="L4792">
        <f t="shared" si="1749"/>
        <v>1331.4042120325946</v>
      </c>
      <c r="M4792">
        <f t="shared" si="1750"/>
        <v>445.8110434679445</v>
      </c>
      <c r="N4792">
        <f t="shared" si="1751"/>
        <v>0.21328843674392611</v>
      </c>
      <c r="O4792">
        <f t="shared" si="1752"/>
        <v>70.336055805536517</v>
      </c>
      <c r="P4792">
        <f t="shared" si="1753"/>
        <v>70.372216786777187</v>
      </c>
      <c r="Q4792">
        <f t="shared" si="1754"/>
        <v>7.8933683038258096E-3</v>
      </c>
      <c r="R4792">
        <f t="shared" si="1755"/>
        <v>70.328162437232692</v>
      </c>
      <c r="S4792">
        <f t="shared" si="1756"/>
        <v>445.8057812224086</v>
      </c>
      <c r="T4792">
        <f t="shared" si="1757"/>
        <v>22.092763298628576</v>
      </c>
      <c r="U4792">
        <f t="shared" si="1768"/>
        <v>0.58136519516066987</v>
      </c>
      <c r="V4792" s="6">
        <f t="shared" si="1758"/>
        <v>273900.0000001397</v>
      </c>
      <c r="W4792">
        <f t="shared" si="1759"/>
        <v>22.087930279744675</v>
      </c>
      <c r="X4792">
        <f t="shared" si="1760"/>
        <v>446.80955257707461</v>
      </c>
      <c r="Y4792">
        <f t="shared" si="1761"/>
        <v>6.0215780511128969E-2</v>
      </c>
      <c r="Z4792">
        <f t="shared" si="1762"/>
        <v>-6.1021000967440815E-7</v>
      </c>
      <c r="AA4792">
        <f t="shared" si="1763"/>
        <v>-9.2366920991340301E-7</v>
      </c>
      <c r="AB4792">
        <f t="shared" si="1769"/>
        <v>1.0077095596118444</v>
      </c>
      <c r="AC4792">
        <f t="shared" si="1764"/>
        <v>1.8799016216040925</v>
      </c>
      <c r="AD4792">
        <f t="shared" si="1765"/>
        <v>-5.0689566451882755E-9</v>
      </c>
      <c r="AE4792">
        <f t="shared" si="1766"/>
        <v>2.5669785357075837E-6</v>
      </c>
      <c r="AF4792">
        <f t="shared" si="1767"/>
        <v>-1.9657458860887616E-4</v>
      </c>
      <c r="AG4792" t="str">
        <f t="shared" ref="AG4792:AG4855" si="1770">IF(AD4792&gt;0,AD4792*100,"NaN")</f>
        <v>NaN</v>
      </c>
      <c r="AH4792" t="str">
        <f t="shared" ref="AH4792:AH4855" si="1771">IF(AF4792&gt;0,AF4792*100*100,"NaN")</f>
        <v>NaN</v>
      </c>
    </row>
    <row r="4793" spans="1:34" ht="15">
      <c r="A4793" s="8">
        <v>43261.598611111112</v>
      </c>
      <c r="B4793" s="9">
        <v>-2.12E-2</v>
      </c>
      <c r="C4793" s="7">
        <v>3.2105819659999999</v>
      </c>
      <c r="D4793" s="9">
        <v>2.3800000000000002E-2</v>
      </c>
      <c r="E4793" s="9">
        <v>2.3599999999999999E-2</v>
      </c>
      <c r="F4793" s="7">
        <v>2.3575793000000001E-2</v>
      </c>
      <c r="G4793" s="7">
        <v>-5234224</v>
      </c>
      <c r="H4793" s="7">
        <v>17015003</v>
      </c>
      <c r="K4793">
        <f t="shared" si="1748"/>
        <v>1350.9876709015175</v>
      </c>
      <c r="L4793">
        <f t="shared" si="1749"/>
        <v>1325.0656187491088</v>
      </c>
      <c r="M4793">
        <f t="shared" si="1750"/>
        <v>443.68861148200716</v>
      </c>
      <c r="N4793">
        <f t="shared" si="1751"/>
        <v>0.21325383510850474</v>
      </c>
      <c r="O4793">
        <f t="shared" si="1752"/>
        <v>70.227882914515561</v>
      </c>
      <c r="P4793">
        <f t="shared" si="1753"/>
        <v>70.072922716853881</v>
      </c>
      <c r="Q4793">
        <f t="shared" si="1754"/>
        <v>-2.7321608928929209E-2</v>
      </c>
      <c r="R4793">
        <f t="shared" si="1755"/>
        <v>70.25520452344449</v>
      </c>
      <c r="S4793">
        <f t="shared" si="1756"/>
        <v>443.70682588795978</v>
      </c>
      <c r="T4793">
        <f t="shared" si="1757"/>
        <v>22.089121021215799</v>
      </c>
      <c r="U4793">
        <f t="shared" si="1768"/>
        <v>0.58143912629949024</v>
      </c>
      <c r="V4793" s="6">
        <f t="shared" si="1758"/>
        <v>273960.00000033528</v>
      </c>
      <c r="W4793">
        <f t="shared" si="1759"/>
        <v>22.083053471907615</v>
      </c>
      <c r="X4793">
        <f t="shared" si="1760"/>
        <v>444.13110802760644</v>
      </c>
      <c r="Y4793">
        <f t="shared" si="1761"/>
        <v>-3.9902587780744625E-2</v>
      </c>
      <c r="Z4793">
        <f t="shared" si="1762"/>
        <v>-1.3658553546532758E-6</v>
      </c>
      <c r="AA4793">
        <f t="shared" si="1763"/>
        <v>-9.5618963880138332E-7</v>
      </c>
      <c r="AB4793">
        <f t="shared" si="1769"/>
        <v>1.0079737065787751</v>
      </c>
      <c r="AC4793">
        <f t="shared" si="1764"/>
        <v>1.8799895097580628</v>
      </c>
      <c r="AD4793">
        <f t="shared" si="1765"/>
        <v>7.9190977735068073E-9</v>
      </c>
      <c r="AE4793">
        <f t="shared" si="1766"/>
        <v>2.5151514030650192E-6</v>
      </c>
      <c r="AF4793">
        <f t="shared" si="1767"/>
        <v>3.1343147601369111E-4</v>
      </c>
      <c r="AG4793">
        <f t="shared" si="1770"/>
        <v>7.9190977735068073E-7</v>
      </c>
      <c r="AH4793">
        <f t="shared" si="1771"/>
        <v>3.134314760136911</v>
      </c>
    </row>
    <row r="4794" spans="1:34" ht="15">
      <c r="A4794" s="8">
        <v>43261.599305555559</v>
      </c>
      <c r="B4794" s="9">
        <v>-2.1100000000000001E-2</v>
      </c>
      <c r="C4794" s="7">
        <v>3.2101823880000002</v>
      </c>
      <c r="D4794" s="9">
        <v>2.3800000000000002E-2</v>
      </c>
      <c r="E4794" s="9">
        <v>2.3599999999999999E-2</v>
      </c>
      <c r="F4794" s="9">
        <v>2.3599999999999999E-2</v>
      </c>
      <c r="G4794" s="7">
        <v>-5233741</v>
      </c>
      <c r="H4794" s="7">
        <v>17015003</v>
      </c>
      <c r="K4794">
        <f t="shared" si="1748"/>
        <v>1344.6172577368425</v>
      </c>
      <c r="L4794">
        <f t="shared" si="1749"/>
        <v>1318.6633857032443</v>
      </c>
      <c r="M4794">
        <f t="shared" si="1750"/>
        <v>441.54487018322874</v>
      </c>
      <c r="N4794">
        <f t="shared" si="1751"/>
        <v>0.21313272923298809</v>
      </c>
      <c r="O4794">
        <f t="shared" si="1752"/>
        <v>70.227882914515561</v>
      </c>
      <c r="P4794">
        <f t="shared" si="1753"/>
        <v>70.072922716853881</v>
      </c>
      <c r="Q4794">
        <f t="shared" si="1754"/>
        <v>-0.10027952271713048</v>
      </c>
      <c r="R4794">
        <f t="shared" si="1755"/>
        <v>70.328162437232692</v>
      </c>
      <c r="S4794">
        <f t="shared" si="1756"/>
        <v>441.61172319837351</v>
      </c>
      <c r="T4794">
        <f t="shared" si="1757"/>
        <v>22.07637303431931</v>
      </c>
      <c r="U4794">
        <f t="shared" si="1768"/>
        <v>0.5816978856091517</v>
      </c>
      <c r="V4794" s="6">
        <f t="shared" si="1758"/>
        <v>274020.00000053085</v>
      </c>
      <c r="W4794">
        <f t="shared" si="1759"/>
        <v>22.078465595574315</v>
      </c>
      <c r="X4794">
        <f t="shared" si="1760"/>
        <v>441.35168479732499</v>
      </c>
      <c r="Y4794">
        <f t="shared" si="1761"/>
        <v>2.4503716261828384E-2</v>
      </c>
      <c r="Z4794">
        <f t="shared" si="1762"/>
        <v>-1.8243024861955064E-6</v>
      </c>
      <c r="AA4794">
        <f t="shared" si="1763"/>
        <v>-9.0831255146847788E-7</v>
      </c>
      <c r="AB4794">
        <f t="shared" si="1769"/>
        <v>1.0078658904750808</v>
      </c>
      <c r="AC4794">
        <f t="shared" si="1764"/>
        <v>1.8802971186818749</v>
      </c>
      <c r="AD4794">
        <f t="shared" si="1765"/>
        <v>-1.2252004522817733E-8</v>
      </c>
      <c r="AE4794">
        <f t="shared" si="1766"/>
        <v>2.3541986953493641E-6</v>
      </c>
      <c r="AF4794">
        <f t="shared" si="1767"/>
        <v>-5.1807790364637868E-4</v>
      </c>
      <c r="AG4794" t="str">
        <f t="shared" si="1770"/>
        <v>NaN</v>
      </c>
      <c r="AH4794" t="str">
        <f t="shared" si="1771"/>
        <v>NaN</v>
      </c>
    </row>
    <row r="4795" spans="1:34" ht="15">
      <c r="A4795" s="8">
        <v>43261.599999999999</v>
      </c>
      <c r="B4795" s="9">
        <v>-2.1000000000000001E-2</v>
      </c>
      <c r="C4795" s="7">
        <v>3.2098957860000001</v>
      </c>
      <c r="D4795" s="9">
        <v>2.3800000000000002E-2</v>
      </c>
      <c r="E4795" s="9">
        <v>2.3599999999999999E-2</v>
      </c>
      <c r="F4795" s="9">
        <v>2.35E-2</v>
      </c>
      <c r="G4795" s="7">
        <v>-5233257</v>
      </c>
      <c r="H4795" s="7">
        <v>17015003</v>
      </c>
      <c r="K4795">
        <f t="shared" si="1748"/>
        <v>1338.2468445721672</v>
      </c>
      <c r="L4795">
        <f t="shared" si="1749"/>
        <v>1312.4244216284585</v>
      </c>
      <c r="M4795">
        <f t="shared" si="1750"/>
        <v>439.45579831519473</v>
      </c>
      <c r="N4795">
        <f t="shared" si="1751"/>
        <v>0.21304586462549005</v>
      </c>
      <c r="O4795">
        <f t="shared" si="1752"/>
        <v>70.227882914515561</v>
      </c>
      <c r="P4795">
        <f t="shared" si="1753"/>
        <v>70.072922716853881</v>
      </c>
      <c r="Q4795">
        <f t="shared" si="1754"/>
        <v>0.20111228043154483</v>
      </c>
      <c r="R4795">
        <f t="shared" si="1755"/>
        <v>70.026770634084016</v>
      </c>
      <c r="S4795">
        <f t="shared" si="1756"/>
        <v>439.3217234615737</v>
      </c>
      <c r="T4795">
        <f t="shared" si="1757"/>
        <v>22.067229391424778</v>
      </c>
      <c r="U4795">
        <f t="shared" si="1768"/>
        <v>0.58188348375436405</v>
      </c>
      <c r="V4795" s="6">
        <f t="shared" si="1758"/>
        <v>274080.00000009779</v>
      </c>
      <c r="W4795">
        <f t="shared" si="1759"/>
        <v>22.074020726015554</v>
      </c>
      <c r="X4795">
        <f t="shared" si="1760"/>
        <v>438.5662037896488</v>
      </c>
      <c r="Y4795">
        <f t="shared" si="1761"/>
        <v>5.299777567747318E-4</v>
      </c>
      <c r="Z4795">
        <f t="shared" si="1762"/>
        <v>-1.0781404899766801E-6</v>
      </c>
      <c r="AA4795">
        <f t="shared" si="1763"/>
        <v>-8.9882729972481954E-7</v>
      </c>
      <c r="AB4795">
        <f t="shared" si="1769"/>
        <v>1.0079584083014448</v>
      </c>
      <c r="AC4795">
        <f t="shared" si="1764"/>
        <v>1.8805177547849199</v>
      </c>
      <c r="AD4795">
        <f t="shared" si="1765"/>
        <v>-5.6062615808586828E-7</v>
      </c>
      <c r="AE4795">
        <f t="shared" si="1766"/>
        <v>2.5397845570749925E-6</v>
      </c>
      <c r="AF4795">
        <f t="shared" si="1767"/>
        <v>-2.1973918798723579E-2</v>
      </c>
      <c r="AG4795" t="str">
        <f t="shared" si="1770"/>
        <v>NaN</v>
      </c>
      <c r="AH4795" t="str">
        <f t="shared" si="1771"/>
        <v>NaN</v>
      </c>
    </row>
    <row r="4796" spans="1:34" ht="15">
      <c r="A4796" s="8">
        <v>43261.600694444445</v>
      </c>
      <c r="B4796" s="9">
        <v>-2.0799999999999999E-2</v>
      </c>
      <c r="C4796" s="7">
        <v>3.2097768640000002</v>
      </c>
      <c r="D4796" s="9">
        <v>2.3699999999999999E-2</v>
      </c>
      <c r="E4796" s="9">
        <v>2.3599999999999999E-2</v>
      </c>
      <c r="F4796" s="9">
        <v>2.35E-2</v>
      </c>
      <c r="G4796" s="7">
        <v>-5232772</v>
      </c>
      <c r="H4796" s="7">
        <v>17015003</v>
      </c>
      <c r="K4796">
        <f t="shared" si="1748"/>
        <v>1325.5060182428169</v>
      </c>
      <c r="L4796">
        <f t="shared" si="1749"/>
        <v>1299.6835952991082</v>
      </c>
      <c r="M4796">
        <f t="shared" si="1750"/>
        <v>435.18962503047896</v>
      </c>
      <c r="N4796">
        <f t="shared" si="1751"/>
        <v>0.213009821217374</v>
      </c>
      <c r="O4796">
        <f t="shared" si="1752"/>
        <v>69.927527809639926</v>
      </c>
      <c r="P4796">
        <f t="shared" si="1753"/>
        <v>70.072922716853881</v>
      </c>
      <c r="Q4796">
        <f t="shared" si="1754"/>
        <v>-9.9242824444090161E-2</v>
      </c>
      <c r="R4796">
        <f t="shared" si="1755"/>
        <v>70.026770634084016</v>
      </c>
      <c r="S4796">
        <f t="shared" si="1756"/>
        <v>435.25578691344168</v>
      </c>
      <c r="T4796">
        <f t="shared" si="1757"/>
        <v>22.063435348465195</v>
      </c>
      <c r="U4796">
        <f t="shared" si="1768"/>
        <v>0.58196049543824935</v>
      </c>
      <c r="V4796" s="6">
        <f t="shared" si="1758"/>
        <v>274140.00000029337</v>
      </c>
      <c r="W4796">
        <f t="shared" si="1759"/>
        <v>22.06894546044861</v>
      </c>
      <c r="X4796">
        <f t="shared" si="1760"/>
        <v>435.91508641471921</v>
      </c>
      <c r="Y4796">
        <f t="shared" si="1761"/>
        <v>8.7554384778817018E-4</v>
      </c>
      <c r="Z4796">
        <f t="shared" si="1762"/>
        <v>-4.5212488687372697E-7</v>
      </c>
      <c r="AA4796">
        <f t="shared" si="1763"/>
        <v>-9.2728267500162772E-7</v>
      </c>
      <c r="AB4796">
        <f t="shared" si="1769"/>
        <v>1.0080361157911182</v>
      </c>
      <c r="AC4796">
        <f t="shared" si="1764"/>
        <v>1.8806093050415349</v>
      </c>
      <c r="AD4796">
        <f t="shared" si="1765"/>
        <v>-3.501145286100908E-7</v>
      </c>
      <c r="AE4796">
        <f t="shared" si="1766"/>
        <v>2.7752832807192181E-6</v>
      </c>
      <c r="AF4796">
        <f t="shared" si="1767"/>
        <v>-1.2558386635886497E-2</v>
      </c>
      <c r="AG4796" t="str">
        <f t="shared" si="1770"/>
        <v>NaN</v>
      </c>
      <c r="AH4796" t="str">
        <f t="shared" si="1771"/>
        <v>NaN</v>
      </c>
    </row>
    <row r="4797" spans="1:34" ht="15">
      <c r="A4797" s="8">
        <v>43261.601388888892</v>
      </c>
      <c r="B4797" s="9">
        <v>-2.07E-2</v>
      </c>
      <c r="C4797" s="7">
        <v>3.2097257269999999</v>
      </c>
      <c r="D4797" s="9">
        <v>2.3699999999999999E-2</v>
      </c>
      <c r="E4797" s="9">
        <v>2.3599999999999999E-2</v>
      </c>
      <c r="F4797" s="9">
        <v>2.35E-2</v>
      </c>
      <c r="G4797" s="7">
        <v>-5232289</v>
      </c>
      <c r="H4797" s="7">
        <v>17015003</v>
      </c>
      <c r="K4797">
        <f t="shared" si="1748"/>
        <v>1319.1356050781417</v>
      </c>
      <c r="L4797">
        <f t="shared" si="1749"/>
        <v>1293.313182134433</v>
      </c>
      <c r="M4797">
        <f t="shared" si="1750"/>
        <v>433.05653838812106</v>
      </c>
      <c r="N4797">
        <f t="shared" si="1751"/>
        <v>0.21299432238821842</v>
      </c>
      <c r="O4797">
        <f t="shared" si="1752"/>
        <v>69.927527809639926</v>
      </c>
      <c r="P4797">
        <f t="shared" si="1753"/>
        <v>70.072922716853881</v>
      </c>
      <c r="Q4797">
        <f t="shared" si="1754"/>
        <v>-9.9242824444090161E-2</v>
      </c>
      <c r="R4797">
        <f t="shared" si="1755"/>
        <v>70.026770634084016</v>
      </c>
      <c r="S4797">
        <f t="shared" si="1756"/>
        <v>433.12270027108377</v>
      </c>
      <c r="T4797">
        <f t="shared" si="1757"/>
        <v>22.061803892764608</v>
      </c>
      <c r="U4797">
        <f t="shared" si="1768"/>
        <v>0.58199361081201428</v>
      </c>
      <c r="V4797" s="6">
        <f t="shared" si="1758"/>
        <v>274200.00000048894</v>
      </c>
      <c r="W4797">
        <f t="shared" si="1759"/>
        <v>22.063966507018993</v>
      </c>
      <c r="X4797">
        <f t="shared" si="1760"/>
        <v>433.31181701034541</v>
      </c>
      <c r="Y4797">
        <f t="shared" si="1761"/>
        <v>-9.9242824444090161E-2</v>
      </c>
      <c r="Z4797">
        <f t="shared" si="1762"/>
        <v>-3.2881737618448299E-7</v>
      </c>
      <c r="AA4797">
        <f t="shared" si="1763"/>
        <v>-8.2926980062460334E-7</v>
      </c>
      <c r="AB4797">
        <f t="shared" si="1769"/>
        <v>1.0083085983689954</v>
      </c>
      <c r="AC4797">
        <f t="shared" si="1764"/>
        <v>1.8806486720675899</v>
      </c>
      <c r="AD4797">
        <f t="shared" si="1765"/>
        <v>2.7623691379999945E-9</v>
      </c>
      <c r="AE4797">
        <f t="shared" si="1766"/>
        <v>2.7634877468987825E-6</v>
      </c>
      <c r="AF4797">
        <f t="shared" si="1767"/>
        <v>9.9507360397717428E-5</v>
      </c>
      <c r="AG4797">
        <f t="shared" si="1770"/>
        <v>2.7623691379999945E-7</v>
      </c>
      <c r="AH4797">
        <f t="shared" si="1771"/>
        <v>0.99507360397717437</v>
      </c>
    </row>
    <row r="4798" spans="1:34" ht="15">
      <c r="A4798" s="8">
        <v>43261.602083333331</v>
      </c>
      <c r="B4798" s="9">
        <v>-2.06E-2</v>
      </c>
      <c r="C4798" s="7">
        <v>3.2096531850000001</v>
      </c>
      <c r="D4798" s="9">
        <v>2.3699999999999999E-2</v>
      </c>
      <c r="E4798" s="9">
        <v>2.35E-2</v>
      </c>
      <c r="F4798" s="9">
        <v>2.35E-2</v>
      </c>
      <c r="G4798" s="7">
        <v>-5231808</v>
      </c>
      <c r="H4798" s="7">
        <v>17015003</v>
      </c>
      <c r="K4798">
        <f t="shared" ref="K4798:K4861" si="1772">(B4798-$B$19)*($B$17/$B$18)</f>
        <v>1312.7651919134667</v>
      </c>
      <c r="L4798">
        <f t="shared" ref="L4798:L4861" si="1773">K4798-R4798*$B$8+$D$8</f>
        <v>1286.9427689697579</v>
      </c>
      <c r="M4798">
        <f t="shared" ref="M4798:M4861" si="1774">L4798/((($B$7/2))^2*PI())</f>
        <v>430.9234517457632</v>
      </c>
      <c r="N4798">
        <f t="shared" ref="N4798:N4861" si="1775">(C4798-$C$19)*($C$17/$C$18)</f>
        <v>0.21297233603656313</v>
      </c>
      <c r="O4798">
        <f t="shared" ref="O4798:O4861" si="1776">(D4798-$D$19)*($D$17/$D$18)</f>
        <v>69.927527809639926</v>
      </c>
      <c r="P4798">
        <f t="shared" ref="P4798:P4861" si="1777">(E4798-$E$19)*($E$17/$E$18)</f>
        <v>69.773628646930575</v>
      </c>
      <c r="Q4798">
        <f t="shared" ref="Q4798:Q4861" si="1778">O4798-R4798</f>
        <v>-9.9242824444090161E-2</v>
      </c>
      <c r="R4798">
        <f t="shared" ref="R4798:R4861" si="1779">(F4798-$F$19)*($F$17/$F$18)</f>
        <v>70.026770634084016</v>
      </c>
      <c r="S4798">
        <f t="shared" ref="S4798:S4861" si="1780">M4798-(2/3)*Q4798</f>
        <v>430.98961362872592</v>
      </c>
      <c r="T4798">
        <f t="shared" ref="T4798:T4861" si="1781">N4798/$D$7*100-$N$30/$D$7*100</f>
        <v>22.05948953995879</v>
      </c>
      <c r="U4798">
        <f t="shared" si="1768"/>
        <v>0.58204058766720002</v>
      </c>
      <c r="V4798" s="6">
        <f t="shared" ref="V4798:V4861" si="1782">(A4798-$A$240)*86400</f>
        <v>274260.00000005588</v>
      </c>
      <c r="W4798">
        <f t="shared" ref="W4798:W4861" si="1783">AVERAGE(T4792:T4804)</f>
        <v>22.059002143362761</v>
      </c>
      <c r="X4798">
        <f t="shared" ref="X4798:X4861" si="1784">AVERAGE(S4792:S4804)</f>
        <v>430.69647736793769</v>
      </c>
      <c r="Y4798">
        <f t="shared" ref="Y4798:Y4861" si="1785">AVERAGE(Q4797:Q4799)</f>
        <v>1.2211099388016085E-3</v>
      </c>
      <c r="Z4798">
        <f t="shared" ref="Z4798:Z4861" si="1786">(T4799-T4797)/100/(V4799-V4797)</f>
        <v>-6.323404945156564E-7</v>
      </c>
      <c r="AA4798">
        <f t="shared" ref="AA4798:AA4861" si="1787">AVERAGE(Z4795:Z4801)</f>
        <v>-7.0370510605402337E-7</v>
      </c>
      <c r="AB4798">
        <f t="shared" si="1769"/>
        <v>1.0081153716619913</v>
      </c>
      <c r="AC4798">
        <f t="shared" ref="AC4798:AC4861" si="1788">($D$7-$D$7*(T4798/100))*2.54</f>
        <v>1.8807045174007941</v>
      </c>
      <c r="AD4798">
        <f t="shared" ref="AD4798:AD4861" si="1789">AA4798*AC4798*$D$7*2.54*1.024*9.81/2/Y4798/10000*0.14503773773</f>
        <v>-1.9051703381490086E-7</v>
      </c>
      <c r="AE4798">
        <f t="shared" ref="AE4798:AE4861" si="1790">(W4799-W4797)/(X4799-X4797)*0.14503773773/100</f>
        <v>2.8415836920523667E-6</v>
      </c>
      <c r="AF4798">
        <f t="shared" ref="AF4798:AF4861" si="1791">AD4798/AE4798/(1.024*9.81)</f>
        <v>-6.6742795903903555E-3</v>
      </c>
      <c r="AG4798" t="str">
        <f t="shared" si="1770"/>
        <v>NaN</v>
      </c>
      <c r="AH4798" t="str">
        <f t="shared" si="1771"/>
        <v>NaN</v>
      </c>
    </row>
    <row r="4799" spans="1:34" ht="15">
      <c r="A4799" s="8">
        <v>43261.602777777778</v>
      </c>
      <c r="B4799" s="7">
        <v>-2.0461541E-2</v>
      </c>
      <c r="C4799" s="7">
        <v>3.209487883</v>
      </c>
      <c r="D4799" s="9">
        <v>2.3699999999999999E-2</v>
      </c>
      <c r="E4799" s="9">
        <v>2.35E-2</v>
      </c>
      <c r="F4799" s="9">
        <v>2.3400000000000001E-2</v>
      </c>
      <c r="G4799" s="7">
        <v>-5231326</v>
      </c>
      <c r="H4799" s="7">
        <v>17015003</v>
      </c>
      <c r="K4799">
        <f t="shared" si="1772"/>
        <v>1303.944781549789</v>
      </c>
      <c r="L4799">
        <f t="shared" si="1773"/>
        <v>1278.2538076959695</v>
      </c>
      <c r="M4799">
        <f t="shared" si="1774"/>
        <v>428.01401608594466</v>
      </c>
      <c r="N4799">
        <f t="shared" si="1775"/>
        <v>0.21292223557198631</v>
      </c>
      <c r="O4799">
        <f t="shared" si="1776"/>
        <v>69.927527809639926</v>
      </c>
      <c r="P4799">
        <f t="shared" si="1777"/>
        <v>69.773628646930575</v>
      </c>
      <c r="Q4799">
        <f t="shared" si="1778"/>
        <v>0.20214897870458515</v>
      </c>
      <c r="R4799">
        <f t="shared" si="1779"/>
        <v>69.725378830935341</v>
      </c>
      <c r="S4799">
        <f t="shared" si="1780"/>
        <v>427.87925010014158</v>
      </c>
      <c r="T4799">
        <f t="shared" si="1781"/>
        <v>22.054215806845438</v>
      </c>
      <c r="U4799">
        <f t="shared" si="1768"/>
        <v>0.58214763417978499</v>
      </c>
      <c r="V4799" s="6">
        <f t="shared" si="1782"/>
        <v>274320.00000025146</v>
      </c>
      <c r="W4799">
        <f t="shared" si="1783"/>
        <v>22.0536992356109</v>
      </c>
      <c r="X4799">
        <f t="shared" si="1784"/>
        <v>428.07128222738362</v>
      </c>
      <c r="Y4799">
        <f t="shared" si="1785"/>
        <v>0.10168504432169338</v>
      </c>
      <c r="Z4799">
        <f t="shared" si="1786"/>
        <v>-8.093976366120653E-7</v>
      </c>
      <c r="AA4799">
        <f t="shared" si="1787"/>
        <v>-6.6440971360934811E-7</v>
      </c>
      <c r="AB4799">
        <f t="shared" si="1769"/>
        <v>1.0079346679854606</v>
      </c>
      <c r="AC4799">
        <f t="shared" si="1788"/>
        <v>1.8808317725808197</v>
      </c>
      <c r="AD4799">
        <f t="shared" si="1789"/>
        <v>-2.1602606303579114E-9</v>
      </c>
      <c r="AE4799">
        <f t="shared" si="1790"/>
        <v>2.9199450984307511E-6</v>
      </c>
      <c r="AF4799">
        <f t="shared" si="1791"/>
        <v>-7.3648261755489541E-5</v>
      </c>
      <c r="AG4799" t="str">
        <f t="shared" si="1770"/>
        <v>NaN</v>
      </c>
      <c r="AH4799" t="str">
        <f t="shared" si="1771"/>
        <v>NaN</v>
      </c>
    </row>
    <row r="4800" spans="1:34" ht="15">
      <c r="A4800" s="8">
        <v>43261.603472222225</v>
      </c>
      <c r="B4800" s="9">
        <v>-2.0299999999999999E-2</v>
      </c>
      <c r="C4800" s="7">
        <v>3.2093487440000001</v>
      </c>
      <c r="D4800" s="9">
        <v>2.3699999999999999E-2</v>
      </c>
      <c r="E4800" s="9">
        <v>2.35E-2</v>
      </c>
      <c r="F4800" s="9">
        <v>2.3400000000000001E-2</v>
      </c>
      <c r="G4800" s="7">
        <v>-5230845</v>
      </c>
      <c r="H4800" s="7">
        <v>17015003</v>
      </c>
      <c r="K4800">
        <f t="shared" si="1772"/>
        <v>1293.6539524194411</v>
      </c>
      <c r="L4800">
        <f t="shared" si="1773"/>
        <v>1267.9629785656216</v>
      </c>
      <c r="M4800">
        <f t="shared" si="1774"/>
        <v>424.56820659301331</v>
      </c>
      <c r="N4800">
        <f t="shared" si="1775"/>
        <v>0.2128800647056886</v>
      </c>
      <c r="O4800">
        <f t="shared" si="1776"/>
        <v>69.927527809639926</v>
      </c>
      <c r="P4800">
        <f t="shared" si="1777"/>
        <v>69.773628646930575</v>
      </c>
      <c r="Q4800">
        <f t="shared" si="1778"/>
        <v>0.20214897870458515</v>
      </c>
      <c r="R4800">
        <f t="shared" si="1779"/>
        <v>69.725378830935341</v>
      </c>
      <c r="S4800">
        <f t="shared" si="1780"/>
        <v>424.43344060721029</v>
      </c>
      <c r="T4800">
        <f t="shared" si="1781"/>
        <v>22.049776768287785</v>
      </c>
      <c r="U4800">
        <f t="shared" si="1768"/>
        <v>0.58223773801830203</v>
      </c>
      <c r="V4800" s="6">
        <f t="shared" si="1782"/>
        <v>274380.00000044703</v>
      </c>
      <c r="W4800">
        <f t="shared" si="1783"/>
        <v>22.048457617177867</v>
      </c>
      <c r="X4800">
        <f t="shared" si="1784"/>
        <v>425.45886442749674</v>
      </c>
      <c r="Y4800">
        <f t="shared" si="1785"/>
        <v>0.14140616347822288</v>
      </c>
      <c r="Z4800">
        <f t="shared" si="1786"/>
        <v>-6.7976523401410546E-7</v>
      </c>
      <c r="AA4800">
        <f t="shared" si="1787"/>
        <v>-6.7750805129380254E-7</v>
      </c>
      <c r="AB4800">
        <f t="shared" si="1769"/>
        <v>1.0079053217210447</v>
      </c>
      <c r="AC4800">
        <f t="shared" si="1788"/>
        <v>1.8809388865812158</v>
      </c>
      <c r="AD4800">
        <f t="shared" si="1789"/>
        <v>-1.584156609353984E-9</v>
      </c>
      <c r="AE4800">
        <f t="shared" si="1790"/>
        <v>2.7950883351630321E-6</v>
      </c>
      <c r="AF4800">
        <f t="shared" si="1791"/>
        <v>-5.6420068857446334E-5</v>
      </c>
      <c r="AG4800" t="str">
        <f t="shared" si="1770"/>
        <v>NaN</v>
      </c>
      <c r="AH4800" t="str">
        <f t="shared" si="1771"/>
        <v>NaN</v>
      </c>
    </row>
    <row r="4801" spans="1:34" ht="15">
      <c r="A4801" s="8">
        <v>43261.604166666664</v>
      </c>
      <c r="B4801" s="9">
        <v>-2.0199999999999999E-2</v>
      </c>
      <c r="C4801" s="7">
        <v>3.2092322009999998</v>
      </c>
      <c r="D4801" s="7">
        <v>2.3639329000000001E-2</v>
      </c>
      <c r="E4801" s="9">
        <v>2.35E-2</v>
      </c>
      <c r="F4801" s="9">
        <v>2.3400000000000001E-2</v>
      </c>
      <c r="G4801" s="7">
        <v>-5230361</v>
      </c>
      <c r="H4801" s="7">
        <v>17015003</v>
      </c>
      <c r="K4801">
        <f t="shared" si="1772"/>
        <v>1287.2835392547661</v>
      </c>
      <c r="L4801">
        <f t="shared" si="1773"/>
        <v>1261.5925654009466</v>
      </c>
      <c r="M4801">
        <f t="shared" si="1774"/>
        <v>422.43511995065546</v>
      </c>
      <c r="N4801">
        <f t="shared" si="1775"/>
        <v>0.21284474233546205</v>
      </c>
      <c r="O4801">
        <f t="shared" si="1776"/>
        <v>69.745299363960839</v>
      </c>
      <c r="P4801">
        <f t="shared" si="1777"/>
        <v>69.773628646930575</v>
      </c>
      <c r="Q4801">
        <f t="shared" si="1778"/>
        <v>1.9920533025498344E-2</v>
      </c>
      <c r="R4801">
        <f t="shared" si="1779"/>
        <v>69.725378830935341</v>
      </c>
      <c r="S4801">
        <f t="shared" si="1780"/>
        <v>422.42183959530513</v>
      </c>
      <c r="T4801">
        <f t="shared" si="1781"/>
        <v>22.046058624053412</v>
      </c>
      <c r="U4801">
        <f t="shared" si="1768"/>
        <v>0.58231320910586437</v>
      </c>
      <c r="V4801" s="6">
        <f t="shared" si="1782"/>
        <v>274440.00000001397</v>
      </c>
      <c r="W4801">
        <f t="shared" si="1783"/>
        <v>22.043624586023341</v>
      </c>
      <c r="X4801">
        <f t="shared" si="1784"/>
        <v>422.84352478508902</v>
      </c>
      <c r="Y4801">
        <f t="shared" si="1785"/>
        <v>6.1696924562648782E-2</v>
      </c>
      <c r="Z4801">
        <f t="shared" si="1786"/>
        <v>-9.4534962420144581E-7</v>
      </c>
      <c r="AA4801">
        <f t="shared" si="1787"/>
        <v>-7.8048953657977344E-7</v>
      </c>
      <c r="AB4801">
        <f t="shared" si="1769"/>
        <v>1.0081354092704085</v>
      </c>
      <c r="AC4801">
        <f t="shared" si="1788"/>
        <v>1.881028605401591</v>
      </c>
      <c r="AD4801">
        <f t="shared" si="1789"/>
        <v>-4.1828883886874144E-9</v>
      </c>
      <c r="AE4801">
        <f t="shared" si="1790"/>
        <v>2.5143369424244979E-6</v>
      </c>
      <c r="AF4801">
        <f t="shared" si="1791"/>
        <v>-1.6560896238372832E-4</v>
      </c>
      <c r="AG4801" t="str">
        <f t="shared" si="1770"/>
        <v>NaN</v>
      </c>
      <c r="AH4801" t="str">
        <f t="shared" si="1771"/>
        <v>NaN</v>
      </c>
    </row>
    <row r="4802" spans="1:34" ht="15">
      <c r="A4802" s="8">
        <v>43261.604861111111</v>
      </c>
      <c r="B4802" s="9">
        <v>-2.01E-2</v>
      </c>
      <c r="C4802" s="7">
        <v>3.208993167</v>
      </c>
      <c r="D4802" s="7">
        <v>2.3620385000000001E-2</v>
      </c>
      <c r="E4802" s="9">
        <v>2.35E-2</v>
      </c>
      <c r="F4802" s="9">
        <v>2.3400000000000001E-2</v>
      </c>
      <c r="G4802" s="7">
        <v>-5229879</v>
      </c>
      <c r="H4802" s="7">
        <v>17015003</v>
      </c>
      <c r="K4802">
        <f t="shared" si="1772"/>
        <v>1280.9131260900908</v>
      </c>
      <c r="L4802">
        <f t="shared" si="1773"/>
        <v>1255.2221522362713</v>
      </c>
      <c r="M4802">
        <f t="shared" si="1774"/>
        <v>420.30203330829755</v>
      </c>
      <c r="N4802">
        <f t="shared" si="1775"/>
        <v>0.21277229484874294</v>
      </c>
      <c r="O4802">
        <f t="shared" si="1776"/>
        <v>69.688400092893204</v>
      </c>
      <c r="P4802">
        <f t="shared" si="1777"/>
        <v>69.773628646930575</v>
      </c>
      <c r="Q4802">
        <f t="shared" si="1778"/>
        <v>-3.6978738042137138E-2</v>
      </c>
      <c r="R4802">
        <f t="shared" si="1779"/>
        <v>69.725378830935341</v>
      </c>
      <c r="S4802">
        <f t="shared" si="1780"/>
        <v>420.32668580032566</v>
      </c>
      <c r="T4802">
        <f t="shared" si="1781"/>
        <v>22.038432572819818</v>
      </c>
      <c r="U4802">
        <f t="shared" si="1768"/>
        <v>0.58246800309558755</v>
      </c>
      <c r="V4802" s="6">
        <f t="shared" si="1782"/>
        <v>274500.00000020955</v>
      </c>
      <c r="W4802">
        <f t="shared" si="1783"/>
        <v>22.039389846013187</v>
      </c>
      <c r="X4802">
        <f t="shared" si="1784"/>
        <v>420.22818514268135</v>
      </c>
      <c r="Y4802">
        <f t="shared" si="1785"/>
        <v>-3.8421443729224812E-2</v>
      </c>
      <c r="Z4802">
        <f t="shared" si="1786"/>
        <v>-8.0307274286395444E-7</v>
      </c>
      <c r="AA4802">
        <f t="shared" si="1787"/>
        <v>-8.2023651596662627E-7</v>
      </c>
      <c r="AB4802">
        <f t="shared" si="1769"/>
        <v>1.0084167216179523</v>
      </c>
      <c r="AC4802">
        <f t="shared" si="1788"/>
        <v>1.8812126220178575</v>
      </c>
      <c r="AD4802">
        <f t="shared" si="1789"/>
        <v>7.059608398178665E-9</v>
      </c>
      <c r="AE4802">
        <f t="shared" si="1790"/>
        <v>2.4612924413784675E-6</v>
      </c>
      <c r="AF4802">
        <f t="shared" si="1791"/>
        <v>2.855278197115708E-4</v>
      </c>
      <c r="AG4802">
        <f t="shared" si="1770"/>
        <v>7.0596083981786646E-7</v>
      </c>
      <c r="AH4802">
        <f t="shared" si="1771"/>
        <v>2.855278197115708</v>
      </c>
    </row>
    <row r="4803" spans="1:34" ht="15">
      <c r="A4803" s="8">
        <v>43261.605555555558</v>
      </c>
      <c r="B4803" s="9">
        <v>-0.02</v>
      </c>
      <c r="C4803" s="7">
        <v>3.208930139</v>
      </c>
      <c r="D4803" s="9">
        <v>2.3599999999999999E-2</v>
      </c>
      <c r="E4803" s="9">
        <v>2.3400000000000001E-2</v>
      </c>
      <c r="F4803" s="9">
        <v>2.3400000000000001E-2</v>
      </c>
      <c r="G4803" s="7">
        <v>-5229397</v>
      </c>
      <c r="H4803" s="7">
        <v>17015003</v>
      </c>
      <c r="K4803">
        <f t="shared" si="1772"/>
        <v>1274.5427129254158</v>
      </c>
      <c r="L4803">
        <f t="shared" si="1773"/>
        <v>1248.8517390715963</v>
      </c>
      <c r="M4803">
        <f t="shared" si="1774"/>
        <v>418.1689466659397</v>
      </c>
      <c r="N4803">
        <f t="shared" si="1775"/>
        <v>0.21275319204247714</v>
      </c>
      <c r="O4803">
        <f t="shared" si="1776"/>
        <v>69.627172704764305</v>
      </c>
      <c r="P4803">
        <f t="shared" si="1777"/>
        <v>69.474334577007269</v>
      </c>
      <c r="Q4803">
        <f t="shared" si="1778"/>
        <v>-9.8206126171035635E-2</v>
      </c>
      <c r="R4803">
        <f t="shared" si="1779"/>
        <v>69.725378830935341</v>
      </c>
      <c r="S4803">
        <f t="shared" si="1780"/>
        <v>418.23441741672036</v>
      </c>
      <c r="T4803">
        <f t="shared" si="1781"/>
        <v>22.036421751107632</v>
      </c>
      <c r="U4803">
        <f t="shared" si="1768"/>
        <v>0.58250881886064299</v>
      </c>
      <c r="V4803" s="6">
        <f t="shared" si="1782"/>
        <v>274560.00000040513</v>
      </c>
      <c r="W4803">
        <f t="shared" si="1783"/>
        <v>22.035000427409788</v>
      </c>
      <c r="X4803">
        <f t="shared" si="1784"/>
        <v>417.76152626225615</v>
      </c>
      <c r="Y4803">
        <f t="shared" si="1785"/>
        <v>2.2666937588150898E-2</v>
      </c>
      <c r="Z4803">
        <f t="shared" si="1786"/>
        <v>-5.4381325066490793E-7</v>
      </c>
      <c r="AA4803">
        <f t="shared" si="1787"/>
        <v>-8.2701147935785947E-7</v>
      </c>
      <c r="AB4803">
        <f t="shared" si="1769"/>
        <v>1.0083128955136733</v>
      </c>
      <c r="AC4803">
        <f t="shared" si="1788"/>
        <v>1.8812611431457729</v>
      </c>
      <c r="AD4803">
        <f t="shared" si="1789"/>
        <v>-1.2065493270110033E-8</v>
      </c>
      <c r="AE4803">
        <f t="shared" si="1790"/>
        <v>2.6020557703542104E-6</v>
      </c>
      <c r="AF4803">
        <f t="shared" si="1791"/>
        <v>-4.6159332194765684E-4</v>
      </c>
      <c r="AG4803" t="str">
        <f t="shared" si="1770"/>
        <v>NaN</v>
      </c>
      <c r="AH4803" t="str">
        <f t="shared" si="1771"/>
        <v>NaN</v>
      </c>
    </row>
    <row r="4804" spans="1:34" ht="15">
      <c r="A4804" s="8">
        <v>43261.606249999997</v>
      </c>
      <c r="B4804" s="9">
        <v>-1.9900000000000001E-2</v>
      </c>
      <c r="C4804" s="7">
        <v>3.2087886210000001</v>
      </c>
      <c r="D4804" s="9">
        <v>2.3599999999999999E-2</v>
      </c>
      <c r="E4804" s="9">
        <v>2.3400000000000001E-2</v>
      </c>
      <c r="F4804" s="9">
        <v>2.3300000000000001E-2</v>
      </c>
      <c r="G4804" s="7">
        <v>-5228913</v>
      </c>
      <c r="H4804" s="7">
        <v>17015003</v>
      </c>
      <c r="K4804">
        <f t="shared" si="1772"/>
        <v>1268.1722997607405</v>
      </c>
      <c r="L4804">
        <f t="shared" si="1773"/>
        <v>1242.6127749968105</v>
      </c>
      <c r="M4804">
        <f t="shared" si="1774"/>
        <v>416.07987479790569</v>
      </c>
      <c r="N4804">
        <f t="shared" si="1775"/>
        <v>0.21271030013828982</v>
      </c>
      <c r="O4804">
        <f t="shared" si="1776"/>
        <v>69.627172704764305</v>
      </c>
      <c r="P4804">
        <f t="shared" si="1777"/>
        <v>69.474334577007269</v>
      </c>
      <c r="Q4804">
        <f t="shared" si="1778"/>
        <v>0.20318567697762546</v>
      </c>
      <c r="R4804">
        <f t="shared" si="1779"/>
        <v>69.42398702778668</v>
      </c>
      <c r="S4804">
        <f t="shared" si="1780"/>
        <v>415.9444176799206</v>
      </c>
      <c r="T4804">
        <f t="shared" si="1781"/>
        <v>22.031906813824754</v>
      </c>
      <c r="U4804">
        <f t="shared" si="1768"/>
        <v>0.58260046329548354</v>
      </c>
      <c r="V4804" s="6">
        <f t="shared" si="1782"/>
        <v>274619.99999997206</v>
      </c>
      <c r="W4804">
        <f t="shared" si="1783"/>
        <v>22.030272464710752</v>
      </c>
      <c r="X4804">
        <f t="shared" si="1784"/>
        <v>415.14618661984827</v>
      </c>
      <c r="Y4804">
        <f t="shared" si="1785"/>
        <v>0.10272174259473843</v>
      </c>
      <c r="Z4804">
        <f t="shared" si="1786"/>
        <v>-1.0496877731862789E-6</v>
      </c>
      <c r="AA4804">
        <f t="shared" si="1787"/>
        <v>-8.3469037820278695E-7</v>
      </c>
      <c r="AB4804">
        <f t="shared" si="1769"/>
        <v>1.0081612405582494</v>
      </c>
      <c r="AC4804">
        <f t="shared" si="1788"/>
        <v>1.8813700885824087</v>
      </c>
      <c r="AD4804">
        <f t="shared" si="1789"/>
        <v>-2.6872902186626126E-9</v>
      </c>
      <c r="AE4804">
        <f t="shared" si="1790"/>
        <v>2.7158385674653884E-6</v>
      </c>
      <c r="AF4804">
        <f t="shared" si="1791"/>
        <v>-9.8501230520843473E-5</v>
      </c>
      <c r="AG4804" t="str">
        <f t="shared" si="1770"/>
        <v>NaN</v>
      </c>
      <c r="AH4804" t="str">
        <f t="shared" si="1771"/>
        <v>NaN</v>
      </c>
    </row>
    <row r="4805" spans="1:34" ht="15">
      <c r="A4805" s="8">
        <v>43261.606944444444</v>
      </c>
      <c r="B4805" s="9">
        <v>-1.9699999999999999E-2</v>
      </c>
      <c r="C4805" s="7">
        <v>3.2085353169999999</v>
      </c>
      <c r="D4805" s="9">
        <v>2.3599999999999999E-2</v>
      </c>
      <c r="E4805" s="9">
        <v>2.3400000000000001E-2</v>
      </c>
      <c r="F4805" s="9">
        <v>2.3300000000000001E-2</v>
      </c>
      <c r="G4805" s="7">
        <v>-5228431</v>
      </c>
      <c r="H4805" s="7">
        <v>17015003</v>
      </c>
      <c r="K4805">
        <f t="shared" si="1772"/>
        <v>1255.4314734313903</v>
      </c>
      <c r="L4805">
        <f t="shared" si="1773"/>
        <v>1229.8719486674602</v>
      </c>
      <c r="M4805">
        <f t="shared" si="1774"/>
        <v>411.81370151318993</v>
      </c>
      <c r="N4805">
        <f t="shared" si="1775"/>
        <v>0.21263352763657073</v>
      </c>
      <c r="O4805">
        <f t="shared" si="1776"/>
        <v>69.627172704764305</v>
      </c>
      <c r="P4805">
        <f t="shared" si="1777"/>
        <v>69.474334577007269</v>
      </c>
      <c r="Q4805">
        <f t="shared" si="1778"/>
        <v>0.20318567697762546</v>
      </c>
      <c r="R4805">
        <f t="shared" si="1779"/>
        <v>69.42398702778668</v>
      </c>
      <c r="S4805">
        <f t="shared" si="1780"/>
        <v>411.67824439520484</v>
      </c>
      <c r="T4805">
        <f t="shared" si="1781"/>
        <v>22.023825497854325</v>
      </c>
      <c r="U4805">
        <f t="shared" si="1768"/>
        <v>0.58276449827282084</v>
      </c>
      <c r="V4805" s="6">
        <f t="shared" si="1782"/>
        <v>274680.00000016764</v>
      </c>
      <c r="W4805">
        <f t="shared" si="1783"/>
        <v>22.025205955461949</v>
      </c>
      <c r="X4805">
        <f t="shared" si="1784"/>
        <v>412.5308469774406</v>
      </c>
      <c r="Y4805">
        <f t="shared" si="1785"/>
        <v>0.10306730868575187</v>
      </c>
      <c r="Z4805">
        <f t="shared" si="1786"/>
        <v>-9.1056935022362613E-7</v>
      </c>
      <c r="AA4805">
        <f t="shared" si="1787"/>
        <v>-7.8500617791370774E-7</v>
      </c>
      <c r="AB4805">
        <f t="shared" si="1769"/>
        <v>1.0082455034665567</v>
      </c>
      <c r="AC4805">
        <f t="shared" si="1788"/>
        <v>1.8815650907367749</v>
      </c>
      <c r="AD4805">
        <f t="shared" si="1789"/>
        <v>-2.5191190552764722E-9</v>
      </c>
      <c r="AE4805">
        <f t="shared" si="1790"/>
        <v>2.9163657502007195E-6</v>
      </c>
      <c r="AF4805">
        <f t="shared" si="1791"/>
        <v>-8.5987978614838811E-5</v>
      </c>
      <c r="AG4805" t="str">
        <f t="shared" si="1770"/>
        <v>NaN</v>
      </c>
      <c r="AH4805" t="str">
        <f t="shared" si="1771"/>
        <v>NaN</v>
      </c>
    </row>
    <row r="4806" spans="1:34" ht="15">
      <c r="A4806" s="8">
        <v>43261.607638888891</v>
      </c>
      <c r="B4806" s="9">
        <v>-1.9599999999999999E-2</v>
      </c>
      <c r="C4806" s="7">
        <v>3.2084461260000001</v>
      </c>
      <c r="D4806" s="9">
        <v>2.35E-2</v>
      </c>
      <c r="E4806" s="9">
        <v>2.3400000000000001E-2</v>
      </c>
      <c r="F4806" s="9">
        <v>2.3300000000000001E-2</v>
      </c>
      <c r="G4806" s="7">
        <v>-5227945</v>
      </c>
      <c r="H4806" s="7">
        <v>17015003</v>
      </c>
      <c r="K4806">
        <f t="shared" si="1772"/>
        <v>1249.061060266715</v>
      </c>
      <c r="L4806">
        <f t="shared" si="1773"/>
        <v>1223.5015355027849</v>
      </c>
      <c r="M4806">
        <f t="shared" si="1774"/>
        <v>409.68061487083196</v>
      </c>
      <c r="N4806">
        <f t="shared" si="1775"/>
        <v>0.21260649523202596</v>
      </c>
      <c r="O4806">
        <f t="shared" si="1776"/>
        <v>69.326817599888685</v>
      </c>
      <c r="P4806">
        <f t="shared" si="1777"/>
        <v>69.474334577007269</v>
      </c>
      <c r="Q4806">
        <f t="shared" si="1778"/>
        <v>-9.716942789799532E-2</v>
      </c>
      <c r="R4806">
        <f t="shared" si="1779"/>
        <v>69.42398702778668</v>
      </c>
      <c r="S4806">
        <f t="shared" si="1780"/>
        <v>409.74539448943062</v>
      </c>
      <c r="T4806">
        <f t="shared" si="1781"/>
        <v>22.020979981586454</v>
      </c>
      <c r="U4806">
        <f t="shared" si="1768"/>
        <v>0.58282225671194421</v>
      </c>
      <c r="V4806" s="6">
        <f t="shared" si="1782"/>
        <v>274740.00000036322</v>
      </c>
      <c r="W4806">
        <f t="shared" si="1783"/>
        <v>22.019905965664766</v>
      </c>
      <c r="X4806">
        <f t="shared" si="1784"/>
        <v>409.99068248012725</v>
      </c>
      <c r="Y4806">
        <f t="shared" si="1785"/>
        <v>2.9489403938782743E-3</v>
      </c>
      <c r="Z4806">
        <f t="shared" si="1786"/>
        <v>-8.5682238035069734E-7</v>
      </c>
      <c r="AA4806">
        <f t="shared" si="1787"/>
        <v>-8.1120285246895008E-7</v>
      </c>
      <c r="AB4806">
        <f t="shared" si="1769"/>
        <v>1.0085347348869163</v>
      </c>
      <c r="AC4806">
        <f t="shared" si="1788"/>
        <v>1.8816337530443188</v>
      </c>
      <c r="AD4806">
        <f t="shared" si="1789"/>
        <v>-9.0986273272920543E-8</v>
      </c>
      <c r="AE4806">
        <f t="shared" si="1790"/>
        <v>3.0653930164625299E-6</v>
      </c>
      <c r="AF4806">
        <f t="shared" si="1791"/>
        <v>-2.9547500546059946E-3</v>
      </c>
      <c r="AG4806" t="str">
        <f t="shared" si="1770"/>
        <v>NaN</v>
      </c>
      <c r="AH4806" t="str">
        <f t="shared" si="1771"/>
        <v>NaN</v>
      </c>
    </row>
    <row r="4807" spans="1:34" ht="15">
      <c r="A4807" s="8">
        <v>43261.60833333333</v>
      </c>
      <c r="B4807" s="9">
        <v>-1.95E-2</v>
      </c>
      <c r="C4807" s="7">
        <v>3.2082130379999998</v>
      </c>
      <c r="D4807" s="9">
        <v>2.35E-2</v>
      </c>
      <c r="E4807" s="9">
        <v>2.3300000000000001E-2</v>
      </c>
      <c r="F4807" s="9">
        <v>2.3300000000000001E-2</v>
      </c>
      <c r="G4807" s="7">
        <v>-5227464</v>
      </c>
      <c r="H4807" s="7">
        <v>17015003</v>
      </c>
      <c r="K4807">
        <f t="shared" si="1772"/>
        <v>1242.69064710204</v>
      </c>
      <c r="L4807">
        <f t="shared" si="1773"/>
        <v>1217.1311223381099</v>
      </c>
      <c r="M4807">
        <f t="shared" si="1774"/>
        <v>407.54752822847411</v>
      </c>
      <c r="N4807">
        <f t="shared" si="1775"/>
        <v>0.21253584988540405</v>
      </c>
      <c r="O4807">
        <f t="shared" si="1776"/>
        <v>69.326817599888685</v>
      </c>
      <c r="P4807">
        <f t="shared" si="1777"/>
        <v>69.175040507083963</v>
      </c>
      <c r="Q4807">
        <f t="shared" si="1778"/>
        <v>-9.716942789799532E-2</v>
      </c>
      <c r="R4807">
        <f t="shared" si="1779"/>
        <v>69.42398702778668</v>
      </c>
      <c r="S4807">
        <f t="shared" si="1780"/>
        <v>407.61230784707277</v>
      </c>
      <c r="T4807">
        <f t="shared" si="1781"/>
        <v>22.013543629310465</v>
      </c>
      <c r="U4807">
        <f t="shared" si="1768"/>
        <v>0.58297320018223153</v>
      </c>
      <c r="V4807" s="6">
        <f t="shared" si="1782"/>
        <v>274799.99999993015</v>
      </c>
      <c r="W4807">
        <f t="shared" si="1783"/>
        <v>22.014667265186411</v>
      </c>
      <c r="X4807">
        <f t="shared" si="1784"/>
        <v>407.54451149617449</v>
      </c>
      <c r="Y4807">
        <f t="shared" si="1785"/>
        <v>3.2945064849011865E-3</v>
      </c>
      <c r="Z4807">
        <f t="shared" si="1786"/>
        <v>-7.3351752592859871E-7</v>
      </c>
      <c r="AA4807">
        <f t="shared" si="1787"/>
        <v>-8.8527699429934748E-7</v>
      </c>
      <c r="AB4807">
        <f t="shared" si="1769"/>
        <v>1.008578851498354</v>
      </c>
      <c r="AC4807">
        <f t="shared" si="1788"/>
        <v>1.8818131922247385</v>
      </c>
      <c r="AD4807">
        <f t="shared" si="1789"/>
        <v>-8.8887896263695519E-8</v>
      </c>
      <c r="AE4807">
        <f t="shared" si="1790"/>
        <v>3.0443596158281832E-6</v>
      </c>
      <c r="AF4807">
        <f t="shared" si="1791"/>
        <v>-2.9065494185542239E-3</v>
      </c>
      <c r="AG4807" t="str">
        <f t="shared" si="1770"/>
        <v>NaN</v>
      </c>
      <c r="AH4807" t="str">
        <f t="shared" si="1771"/>
        <v>NaN</v>
      </c>
    </row>
    <row r="4808" spans="1:34" ht="15">
      <c r="A4808" s="8">
        <v>43261.609027777777</v>
      </c>
      <c r="B4808" s="9">
        <v>-1.9400000000000001E-2</v>
      </c>
      <c r="C4808" s="7">
        <v>3.208170226</v>
      </c>
      <c r="D4808" s="9">
        <v>2.35E-2</v>
      </c>
      <c r="E4808" s="9">
        <v>2.3300000000000001E-2</v>
      </c>
      <c r="F4808" s="9">
        <v>2.3199999999999998E-2</v>
      </c>
      <c r="G4808" s="7">
        <v>-5226980</v>
      </c>
      <c r="H4808" s="7">
        <v>17015003</v>
      </c>
      <c r="K4808">
        <f t="shared" si="1772"/>
        <v>1236.3202339373649</v>
      </c>
      <c r="L4808">
        <f t="shared" si="1773"/>
        <v>1210.8921582633241</v>
      </c>
      <c r="M4808">
        <f t="shared" si="1774"/>
        <v>405.4584563604401</v>
      </c>
      <c r="N4808">
        <f t="shared" si="1775"/>
        <v>0.21252287423423558</v>
      </c>
      <c r="O4808">
        <f t="shared" si="1776"/>
        <v>69.326817599888685</v>
      </c>
      <c r="P4808">
        <f t="shared" si="1777"/>
        <v>69.175040507083963</v>
      </c>
      <c r="Q4808">
        <f t="shared" si="1778"/>
        <v>0.2042223752506942</v>
      </c>
      <c r="R4808">
        <f t="shared" si="1779"/>
        <v>69.12259522463799</v>
      </c>
      <c r="S4808">
        <f t="shared" si="1780"/>
        <v>405.32230811027296</v>
      </c>
      <c r="T4808">
        <f t="shared" si="1781"/>
        <v>22.01217777129273</v>
      </c>
      <c r="U4808">
        <f t="shared" si="1768"/>
        <v>0.58300092444023666</v>
      </c>
      <c r="V4808" s="6">
        <f t="shared" si="1782"/>
        <v>274860.00000012573</v>
      </c>
      <c r="W4808">
        <f t="shared" si="1783"/>
        <v>22.009606591846971</v>
      </c>
      <c r="X4808">
        <f t="shared" si="1784"/>
        <v>405.08391039314398</v>
      </c>
      <c r="Y4808">
        <f t="shared" si="1785"/>
        <v>0.10375844086779769</v>
      </c>
      <c r="Z4808">
        <f t="shared" si="1786"/>
        <v>-5.9756022217789028E-7</v>
      </c>
      <c r="AA4808">
        <f t="shared" si="1787"/>
        <v>-9.1418395794990733E-7</v>
      </c>
      <c r="AB4808">
        <f t="shared" si="1769"/>
        <v>1.0083739010493078</v>
      </c>
      <c r="AC4808">
        <f t="shared" si="1788"/>
        <v>1.8818461503787063</v>
      </c>
      <c r="AD4808">
        <f t="shared" si="1789"/>
        <v>-2.914550476630805E-9</v>
      </c>
      <c r="AE4808">
        <f t="shared" si="1790"/>
        <v>3.062124516450651E-6</v>
      </c>
      <c r="AF4808">
        <f t="shared" si="1791"/>
        <v>-9.4750120411865197E-5</v>
      </c>
      <c r="AG4808" t="str">
        <f t="shared" si="1770"/>
        <v>NaN</v>
      </c>
      <c r="AH4808" t="str">
        <f t="shared" si="1771"/>
        <v>NaN</v>
      </c>
    </row>
    <row r="4809" spans="1:34" ht="15">
      <c r="A4809" s="8">
        <v>43261.609722222223</v>
      </c>
      <c r="B4809" s="9">
        <v>-1.9300000000000001E-2</v>
      </c>
      <c r="C4809" s="7">
        <v>3.207988276</v>
      </c>
      <c r="D4809" s="9">
        <v>2.35E-2</v>
      </c>
      <c r="E4809" s="7">
        <v>2.3290696999999999E-2</v>
      </c>
      <c r="F4809" s="9">
        <v>2.3199999999999998E-2</v>
      </c>
      <c r="G4809" s="7">
        <v>-5226500</v>
      </c>
      <c r="H4809" s="7">
        <v>17015003</v>
      </c>
      <c r="K4809">
        <f t="shared" si="1772"/>
        <v>1229.9498207726897</v>
      </c>
      <c r="L4809">
        <f t="shared" si="1773"/>
        <v>1204.5217450986488</v>
      </c>
      <c r="M4809">
        <f t="shared" si="1774"/>
        <v>403.32536971808219</v>
      </c>
      <c r="N4809">
        <f t="shared" si="1775"/>
        <v>0.21246772801985372</v>
      </c>
      <c r="O4809">
        <f t="shared" si="1776"/>
        <v>69.326817599888685</v>
      </c>
      <c r="P4809">
        <f t="shared" si="1777"/>
        <v>69.14719717975899</v>
      </c>
      <c r="Q4809">
        <f t="shared" si="1778"/>
        <v>0.2042223752506942</v>
      </c>
      <c r="R4809">
        <f t="shared" si="1779"/>
        <v>69.12259522463799</v>
      </c>
      <c r="S4809">
        <f t="shared" si="1780"/>
        <v>403.18922146791505</v>
      </c>
      <c r="T4809">
        <f t="shared" si="1781"/>
        <v>22.006372906620957</v>
      </c>
      <c r="U4809">
        <f t="shared" si="1768"/>
        <v>0.5831187518891775</v>
      </c>
      <c r="V4809" s="6">
        <f t="shared" si="1782"/>
        <v>274920.00000032131</v>
      </c>
      <c r="W4809">
        <f t="shared" si="1783"/>
        <v>22.004303684095103</v>
      </c>
      <c r="X4809">
        <f t="shared" si="1784"/>
        <v>402.63579420466789</v>
      </c>
      <c r="Y4809">
        <f t="shared" si="1785"/>
        <v>0.10410400695881587</v>
      </c>
      <c r="Z4809">
        <f t="shared" si="1786"/>
        <v>-9.8644946475065125E-7</v>
      </c>
      <c r="AA4809">
        <f t="shared" si="1787"/>
        <v>-9.2637949858784266E-7</v>
      </c>
      <c r="AB4809">
        <f t="shared" si="1769"/>
        <v>1.0084176262433626</v>
      </c>
      <c r="AC4809">
        <f t="shared" si="1788"/>
        <v>1.8819862217632362</v>
      </c>
      <c r="AD4809">
        <f t="shared" si="1789"/>
        <v>-2.9438470111720893E-9</v>
      </c>
      <c r="AE4809">
        <f t="shared" si="1790"/>
        <v>3.0183674260113612E-6</v>
      </c>
      <c r="AF4809">
        <f t="shared" si="1791"/>
        <v>-9.7089925318860574E-5</v>
      </c>
      <c r="AG4809" t="str">
        <f t="shared" si="1770"/>
        <v>NaN</v>
      </c>
      <c r="AH4809" t="str">
        <f t="shared" si="1771"/>
        <v>NaN</v>
      </c>
    </row>
    <row r="4810" spans="1:34" ht="15">
      <c r="A4810" s="8">
        <v>43261.61041666667</v>
      </c>
      <c r="B4810" s="9">
        <v>-1.9099999999999999E-2</v>
      </c>
      <c r="C4810" s="7">
        <v>3.2077991899999998</v>
      </c>
      <c r="D4810" s="9">
        <v>2.3400000000000001E-2</v>
      </c>
      <c r="E4810" s="9">
        <v>2.3300000000000001E-2</v>
      </c>
      <c r="F4810" s="9">
        <v>2.3199999999999998E-2</v>
      </c>
      <c r="G4810" s="7">
        <v>-5226018</v>
      </c>
      <c r="H4810" s="7">
        <v>17015003</v>
      </c>
      <c r="K4810">
        <f t="shared" si="1772"/>
        <v>1217.2089944433394</v>
      </c>
      <c r="L4810">
        <f t="shared" si="1773"/>
        <v>1191.7809187692985</v>
      </c>
      <c r="M4810">
        <f t="shared" si="1774"/>
        <v>399.05919643336642</v>
      </c>
      <c r="N4810">
        <f t="shared" si="1775"/>
        <v>0.21241041899488744</v>
      </c>
      <c r="O4810">
        <f t="shared" si="1776"/>
        <v>69.02646249501305</v>
      </c>
      <c r="P4810">
        <f t="shared" si="1777"/>
        <v>69.175040507083963</v>
      </c>
      <c r="Q4810">
        <f t="shared" si="1778"/>
        <v>-9.6132729624940794E-2</v>
      </c>
      <c r="R4810">
        <f t="shared" si="1779"/>
        <v>69.12259522463799</v>
      </c>
      <c r="S4810">
        <f t="shared" si="1780"/>
        <v>399.12328491978303</v>
      </c>
      <c r="T4810">
        <f t="shared" si="1781"/>
        <v>22.000340377677137</v>
      </c>
      <c r="U4810">
        <f t="shared" si="1768"/>
        <v>0.58324120047950734</v>
      </c>
      <c r="V4810" s="6">
        <f t="shared" si="1782"/>
        <v>274980.00000051688</v>
      </c>
      <c r="W4810">
        <f t="shared" si="1783"/>
        <v>21.999400609757711</v>
      </c>
      <c r="X4810">
        <f t="shared" si="1784"/>
        <v>400.17976074991998</v>
      </c>
      <c r="Y4810">
        <f t="shared" si="1785"/>
        <v>3.985638666937537E-3</v>
      </c>
      <c r="Z4810">
        <f t="shared" si="1786"/>
        <v>-1.0623322434776905E-6</v>
      </c>
      <c r="AA4810">
        <f t="shared" si="1787"/>
        <v>-8.6404854962451701E-7</v>
      </c>
      <c r="AB4810">
        <f t="shared" si="1769"/>
        <v>1.0087608380690773</v>
      </c>
      <c r="AC4810">
        <f t="shared" si="1788"/>
        <v>1.8821317866866505</v>
      </c>
      <c r="AD4810">
        <f t="shared" si="1789"/>
        <v>-7.1724504848129249E-8</v>
      </c>
      <c r="AE4810">
        <f t="shared" si="1790"/>
        <v>2.8286953466159255E-6</v>
      </c>
      <c r="AF4810">
        <f t="shared" si="1791"/>
        <v>-2.5241340693492624E-3</v>
      </c>
      <c r="AG4810" t="str">
        <f t="shared" si="1770"/>
        <v>NaN</v>
      </c>
      <c r="AH4810" t="str">
        <f t="shared" si="1771"/>
        <v>NaN</v>
      </c>
    </row>
    <row r="4811" spans="1:34" ht="15">
      <c r="A4811" s="8">
        <v>43261.611111111109</v>
      </c>
      <c r="B4811" s="9">
        <v>-1.9E-2</v>
      </c>
      <c r="C4811" s="7">
        <v>3.2075886979999999</v>
      </c>
      <c r="D4811" s="9">
        <v>2.3400000000000001E-2</v>
      </c>
      <c r="E4811" s="9">
        <v>2.3300000000000001E-2</v>
      </c>
      <c r="F4811" s="9">
        <v>2.3199999999999998E-2</v>
      </c>
      <c r="G4811" s="7">
        <v>-5225536</v>
      </c>
      <c r="H4811" s="7">
        <v>17015003</v>
      </c>
      <c r="K4811">
        <f t="shared" si="1772"/>
        <v>1210.8385812786642</v>
      </c>
      <c r="L4811">
        <f t="shared" si="1773"/>
        <v>1185.4105056046233</v>
      </c>
      <c r="M4811">
        <f t="shared" si="1774"/>
        <v>396.92610979100851</v>
      </c>
      <c r="N4811">
        <f t="shared" si="1775"/>
        <v>0.21234662214433694</v>
      </c>
      <c r="O4811">
        <f t="shared" si="1776"/>
        <v>69.02646249501305</v>
      </c>
      <c r="P4811">
        <f t="shared" si="1777"/>
        <v>69.175040507083963</v>
      </c>
      <c r="Q4811">
        <f t="shared" si="1778"/>
        <v>-9.6132729624940794E-2</v>
      </c>
      <c r="R4811">
        <f t="shared" si="1779"/>
        <v>69.12259522463799</v>
      </c>
      <c r="S4811">
        <f t="shared" si="1780"/>
        <v>396.99019827742512</v>
      </c>
      <c r="T4811">
        <f t="shared" si="1781"/>
        <v>21.993624919724454</v>
      </c>
      <c r="U4811">
        <f t="shared" si="1768"/>
        <v>0.5833775111988394</v>
      </c>
      <c r="V4811" s="6">
        <f t="shared" si="1782"/>
        <v>275040.00000008382</v>
      </c>
      <c r="W4811">
        <f t="shared" si="1783"/>
        <v>21.994412900009941</v>
      </c>
      <c r="X4811">
        <f t="shared" si="1784"/>
        <v>397.56442110751226</v>
      </c>
      <c r="Y4811">
        <f t="shared" si="1785"/>
        <v>-9.6132729624940794E-2</v>
      </c>
      <c r="Z4811">
        <f t="shared" si="1786"/>
        <v>-1.2520365187401971E-6</v>
      </c>
      <c r="AA4811">
        <f t="shared" si="1787"/>
        <v>-9.0424711791755054E-7</v>
      </c>
      <c r="AB4811">
        <f t="shared" si="1769"/>
        <v>1.009062215971126</v>
      </c>
      <c r="AC4811">
        <f t="shared" si="1788"/>
        <v>1.8822938306870489</v>
      </c>
      <c r="AD4811">
        <f t="shared" si="1789"/>
        <v>3.112293784494426E-9</v>
      </c>
      <c r="AE4811">
        <f t="shared" si="1790"/>
        <v>2.7576484582352629E-6</v>
      </c>
      <c r="AF4811">
        <f t="shared" si="1791"/>
        <v>1.1234990754679381E-4</v>
      </c>
      <c r="AG4811">
        <f t="shared" si="1770"/>
        <v>3.112293784494426E-7</v>
      </c>
      <c r="AH4811">
        <f t="shared" si="1771"/>
        <v>1.1234990754679381</v>
      </c>
    </row>
    <row r="4812" spans="1:34" ht="15">
      <c r="A4812" s="8">
        <v>43261.611805555556</v>
      </c>
      <c r="B4812" s="9">
        <v>-1.89E-2</v>
      </c>
      <c r="C4812" s="7">
        <v>3.207328258</v>
      </c>
      <c r="D4812" s="9">
        <v>2.3400000000000001E-2</v>
      </c>
      <c r="E4812" s="9">
        <v>2.3199999999999998E-2</v>
      </c>
      <c r="F4812" s="9">
        <v>2.3199999999999998E-2</v>
      </c>
      <c r="G4812" s="7">
        <v>-5225052</v>
      </c>
      <c r="H4812" s="7">
        <v>17015003</v>
      </c>
      <c r="K4812">
        <f t="shared" si="1772"/>
        <v>1204.4681681139891</v>
      </c>
      <c r="L4812">
        <f t="shared" si="1773"/>
        <v>1179.0400924399482</v>
      </c>
      <c r="M4812">
        <f t="shared" si="1774"/>
        <v>394.79302314865066</v>
      </c>
      <c r="N4812">
        <f t="shared" si="1775"/>
        <v>0.21226768683203356</v>
      </c>
      <c r="O4812">
        <f t="shared" si="1776"/>
        <v>69.02646249501305</v>
      </c>
      <c r="P4812">
        <f t="shared" si="1777"/>
        <v>68.875746437160643</v>
      </c>
      <c r="Q4812">
        <f t="shared" si="1778"/>
        <v>-9.6132729624940794E-2</v>
      </c>
      <c r="R4812">
        <f t="shared" si="1779"/>
        <v>69.12259522463799</v>
      </c>
      <c r="S4812">
        <f t="shared" si="1780"/>
        <v>394.85711163506727</v>
      </c>
      <c r="T4812">
        <f t="shared" si="1781"/>
        <v>21.985315939481989</v>
      </c>
      <c r="U4812">
        <f t="shared" si="1768"/>
        <v>0.58354616731756515</v>
      </c>
      <c r="V4812" s="6">
        <f t="shared" si="1782"/>
        <v>275100.0000002794</v>
      </c>
      <c r="W4812">
        <f t="shared" si="1783"/>
        <v>21.989851290176979</v>
      </c>
      <c r="X4812">
        <f t="shared" si="1784"/>
        <v>395.15732322814677</v>
      </c>
      <c r="Y4812">
        <f t="shared" si="1785"/>
        <v>-3.799324615822286E-2</v>
      </c>
      <c r="Z4812">
        <f t="shared" si="1786"/>
        <v>-9.9593813468917408E-7</v>
      </c>
      <c r="AA4812">
        <f t="shared" si="1787"/>
        <v>-9.0921572777824116E-7</v>
      </c>
      <c r="AB4812">
        <f t="shared" si="1769"/>
        <v>1.0089632327053659</v>
      </c>
      <c r="AC4812">
        <f t="shared" si="1788"/>
        <v>1.8824943263802996</v>
      </c>
      <c r="AD4812">
        <f t="shared" si="1789"/>
        <v>7.9190214898860063E-9</v>
      </c>
      <c r="AE4812">
        <f t="shared" si="1790"/>
        <v>2.7288072304904336E-6</v>
      </c>
      <c r="AF4812">
        <f t="shared" si="1791"/>
        <v>2.8888813178030688E-4</v>
      </c>
      <c r="AG4812">
        <f t="shared" si="1770"/>
        <v>7.9190214898860058E-7</v>
      </c>
      <c r="AH4812">
        <f t="shared" si="1771"/>
        <v>2.8888813178030688</v>
      </c>
    </row>
    <row r="4813" spans="1:34" ht="15">
      <c r="A4813" s="8">
        <v>43261.612500000003</v>
      </c>
      <c r="B4813" s="9">
        <v>-1.8800000000000001E-2</v>
      </c>
      <c r="C4813" s="7">
        <v>3.2072140930000002</v>
      </c>
      <c r="D4813" s="9">
        <v>2.3400000000000001E-2</v>
      </c>
      <c r="E4813" s="9">
        <v>2.3199999999999998E-2</v>
      </c>
      <c r="F4813" s="7">
        <v>2.3142129000000001E-2</v>
      </c>
      <c r="G4813" s="7">
        <v>-5224570</v>
      </c>
      <c r="H4813" s="7">
        <v>17015003</v>
      </c>
      <c r="K4813">
        <f t="shared" si="1772"/>
        <v>1198.0977549493139</v>
      </c>
      <c r="L4813">
        <f t="shared" si="1773"/>
        <v>1172.7457501780827</v>
      </c>
      <c r="M4813">
        <f t="shared" si="1774"/>
        <v>392.68540829634168</v>
      </c>
      <c r="N4813">
        <f t="shared" si="1775"/>
        <v>0.2122330851966123</v>
      </c>
      <c r="O4813">
        <f t="shared" si="1776"/>
        <v>69.02646249501305</v>
      </c>
      <c r="P4813">
        <f t="shared" si="1777"/>
        <v>68.875746437160643</v>
      </c>
      <c r="Q4813">
        <f t="shared" si="1778"/>
        <v>7.8285720775213008E-2</v>
      </c>
      <c r="R4813">
        <f t="shared" si="1779"/>
        <v>68.948176774237837</v>
      </c>
      <c r="S4813">
        <f t="shared" si="1780"/>
        <v>392.63321781582488</v>
      </c>
      <c r="T4813">
        <f t="shared" si="1781"/>
        <v>21.981673662069227</v>
      </c>
      <c r="U4813">
        <f t="shared" si="1768"/>
        <v>0.58362009845638529</v>
      </c>
      <c r="V4813" s="6">
        <f t="shared" si="1782"/>
        <v>275160.00000047497</v>
      </c>
      <c r="W4813">
        <f t="shared" si="1783"/>
        <v>21.985272167707713</v>
      </c>
      <c r="X4813">
        <f t="shared" si="1784"/>
        <v>392.70606717361261</v>
      </c>
      <c r="Y4813">
        <f t="shared" si="1785"/>
        <v>6.2470688224668912E-2</v>
      </c>
      <c r="Z4813">
        <f t="shared" si="1786"/>
        <v>-4.2050573760741817E-7</v>
      </c>
      <c r="AA4813">
        <f t="shared" si="1787"/>
        <v>-7.9720133932152296E-7</v>
      </c>
      <c r="AB4813">
        <f t="shared" si="1769"/>
        <v>1.0087540546426896</v>
      </c>
      <c r="AC4813">
        <f t="shared" si="1788"/>
        <v>1.8825822145342697</v>
      </c>
      <c r="AD4813">
        <f t="shared" si="1789"/>
        <v>-4.2230185388185266E-9</v>
      </c>
      <c r="AE4813">
        <f t="shared" si="1790"/>
        <v>2.6368809338906101E-6</v>
      </c>
      <c r="AF4813">
        <f t="shared" si="1791"/>
        <v>-1.594275983695178E-4</v>
      </c>
      <c r="AG4813" t="str">
        <f t="shared" si="1770"/>
        <v>NaN</v>
      </c>
      <c r="AH4813" t="str">
        <f t="shared" si="1771"/>
        <v>NaN</v>
      </c>
    </row>
    <row r="4814" spans="1:34" ht="15">
      <c r="A4814" s="8">
        <v>43261.613194444442</v>
      </c>
      <c r="B4814" s="9">
        <v>-1.8700000000000001E-2</v>
      </c>
      <c r="C4814" s="7">
        <v>3.2071700920000001</v>
      </c>
      <c r="D4814" s="9">
        <v>2.3400000000000001E-2</v>
      </c>
      <c r="E4814" s="9">
        <v>2.3199999999999998E-2</v>
      </c>
      <c r="F4814" s="9">
        <v>2.3099999999999999E-2</v>
      </c>
      <c r="G4814" s="7">
        <v>-5224085</v>
      </c>
      <c r="H4814" s="7">
        <v>17015003</v>
      </c>
      <c r="K4814">
        <f t="shared" si="1772"/>
        <v>1191.7273417846388</v>
      </c>
      <c r="L4814">
        <f t="shared" si="1773"/>
        <v>1166.4307152004872</v>
      </c>
      <c r="M4814">
        <f t="shared" si="1774"/>
        <v>390.57086463825868</v>
      </c>
      <c r="N4814">
        <f t="shared" si="1775"/>
        <v>0.21221974917804118</v>
      </c>
      <c r="O4814">
        <f t="shared" si="1776"/>
        <v>69.02646249501305</v>
      </c>
      <c r="P4814">
        <f t="shared" si="1777"/>
        <v>68.875746437160643</v>
      </c>
      <c r="Q4814">
        <f t="shared" si="1778"/>
        <v>0.20525907352373451</v>
      </c>
      <c r="R4814">
        <f t="shared" si="1779"/>
        <v>68.821203421489315</v>
      </c>
      <c r="S4814">
        <f t="shared" si="1780"/>
        <v>390.43402525590955</v>
      </c>
      <c r="T4814">
        <f t="shared" si="1781"/>
        <v>21.980269870640686</v>
      </c>
      <c r="U4814">
        <f t="shared" si="1768"/>
        <v>0.58364859268876146</v>
      </c>
      <c r="V4814" s="6">
        <f t="shared" si="1782"/>
        <v>275220.00000004191</v>
      </c>
      <c r="W4814">
        <f t="shared" si="1783"/>
        <v>21.980938202513798</v>
      </c>
      <c r="X4814">
        <f t="shared" si="1784"/>
        <v>390.25481111907851</v>
      </c>
      <c r="Y4814">
        <f t="shared" si="1785"/>
        <v>6.281625431568709E-2</v>
      </c>
      <c r="Z4814">
        <f t="shared" si="1786"/>
        <v>-1.0149075039798335E-6</v>
      </c>
      <c r="AA4814">
        <f t="shared" si="1787"/>
        <v>-7.4254928920329421E-7</v>
      </c>
      <c r="AB4814">
        <f t="shared" si="1769"/>
        <v>1.0088008899427501</v>
      </c>
      <c r="AC4814">
        <f t="shared" si="1788"/>
        <v>1.8826160880214402</v>
      </c>
      <c r="AD4814">
        <f t="shared" si="1789"/>
        <v>-3.9119412468974044E-9</v>
      </c>
      <c r="AE4814">
        <f t="shared" si="1790"/>
        <v>2.611363144474237E-6</v>
      </c>
      <c r="AF4814">
        <f t="shared" si="1791"/>
        <v>-1.4912693404017081E-4</v>
      </c>
      <c r="AG4814" t="str">
        <f t="shared" si="1770"/>
        <v>NaN</v>
      </c>
      <c r="AH4814" t="str">
        <f t="shared" si="1771"/>
        <v>NaN</v>
      </c>
    </row>
    <row r="4815" spans="1:34" ht="15">
      <c r="A4815" s="8">
        <v>43261.613888888889</v>
      </c>
      <c r="B4815" s="9">
        <v>-1.8599999999999998E-2</v>
      </c>
      <c r="C4815" s="7">
        <v>3.2068323529999998</v>
      </c>
      <c r="D4815" s="9">
        <v>2.3300000000000001E-2</v>
      </c>
      <c r="E4815" s="9">
        <v>2.3199999999999998E-2</v>
      </c>
      <c r="F4815" s="9">
        <v>2.3099999999999999E-2</v>
      </c>
      <c r="G4815" s="7">
        <v>-5223606</v>
      </c>
      <c r="H4815" s="7">
        <v>17015003</v>
      </c>
      <c r="K4815">
        <f t="shared" si="1772"/>
        <v>1185.3569286199636</v>
      </c>
      <c r="L4815">
        <f t="shared" si="1773"/>
        <v>1160.0603020358119</v>
      </c>
      <c r="M4815">
        <f t="shared" si="1774"/>
        <v>388.43777799590077</v>
      </c>
      <c r="N4815">
        <f t="shared" si="1775"/>
        <v>0.21211738574138755</v>
      </c>
      <c r="O4815">
        <f t="shared" si="1776"/>
        <v>68.726107390137429</v>
      </c>
      <c r="P4815">
        <f t="shared" si="1777"/>
        <v>68.875746437160643</v>
      </c>
      <c r="Q4815">
        <f t="shared" si="1778"/>
        <v>-9.5096031351886268E-2</v>
      </c>
      <c r="R4815">
        <f t="shared" si="1779"/>
        <v>68.821203421489315</v>
      </c>
      <c r="S4815">
        <f t="shared" si="1780"/>
        <v>388.50117535013538</v>
      </c>
      <c r="T4815">
        <f t="shared" si="1781"/>
        <v>21.969494772045572</v>
      </c>
      <c r="U4815">
        <f t="shared" si="1768"/>
        <v>0.58386730620773852</v>
      </c>
      <c r="V4815" s="6">
        <f t="shared" si="1782"/>
        <v>275280.00000023749</v>
      </c>
      <c r="W4815">
        <f t="shared" si="1783"/>
        <v>21.976467066454695</v>
      </c>
      <c r="X4815">
        <f t="shared" si="1784"/>
        <v>387.8156253025785</v>
      </c>
      <c r="Y4815">
        <f t="shared" si="1785"/>
        <v>4.478596216873143E-2</v>
      </c>
      <c r="Z4815">
        <f t="shared" si="1786"/>
        <v>-6.3234049120272473E-7</v>
      </c>
      <c r="AA4815">
        <f t="shared" si="1787"/>
        <v>-6.3053451985333657E-7</v>
      </c>
      <c r="AB4815">
        <f t="shared" si="1769"/>
        <v>1.0088963043708703</v>
      </c>
      <c r="AC4815">
        <f t="shared" si="1788"/>
        <v>1.88287609115054</v>
      </c>
      <c r="AD4815">
        <f t="shared" si="1789"/>
        <v>-4.65978637411529E-9</v>
      </c>
      <c r="AE4815">
        <f t="shared" si="1790"/>
        <v>2.5888593868045713E-6</v>
      </c>
      <c r="AF4815">
        <f t="shared" si="1791"/>
        <v>-1.7917960736772649E-4</v>
      </c>
      <c r="AG4815" t="str">
        <f t="shared" si="1770"/>
        <v>NaN</v>
      </c>
      <c r="AH4815" t="str">
        <f t="shared" si="1771"/>
        <v>NaN</v>
      </c>
    </row>
    <row r="4816" spans="1:34" ht="15">
      <c r="A4816" s="8">
        <v>43261.614583333336</v>
      </c>
      <c r="B4816" s="9">
        <v>-1.8499999999999999E-2</v>
      </c>
      <c r="C4816" s="7">
        <v>3.2069322480000002</v>
      </c>
      <c r="D4816" s="9">
        <v>2.3300000000000001E-2</v>
      </c>
      <c r="E4816" s="9">
        <v>2.3099999999999999E-2</v>
      </c>
      <c r="F4816" s="7">
        <v>2.3060420000000002E-2</v>
      </c>
      <c r="G4816" s="7">
        <v>-5223120</v>
      </c>
      <c r="H4816" s="7">
        <v>17015003</v>
      </c>
      <c r="K4816">
        <f t="shared" si="1772"/>
        <v>1178.9865154552883</v>
      </c>
      <c r="L4816">
        <f t="shared" si="1773"/>
        <v>1153.741916420915</v>
      </c>
      <c r="M4816">
        <f t="shared" si="1774"/>
        <v>386.32211240122029</v>
      </c>
      <c r="N4816">
        <f t="shared" si="1775"/>
        <v>0.21214766236180907</v>
      </c>
      <c r="O4816">
        <f t="shared" si="1776"/>
        <v>68.726107390137429</v>
      </c>
      <c r="P4816">
        <f t="shared" si="1777"/>
        <v>68.576452367237337</v>
      </c>
      <c r="Q4816">
        <f t="shared" si="1778"/>
        <v>2.4194844334346044E-2</v>
      </c>
      <c r="R4816">
        <f t="shared" si="1779"/>
        <v>68.701912545803083</v>
      </c>
      <c r="S4816">
        <f t="shared" si="1780"/>
        <v>386.30598250499742</v>
      </c>
      <c r="T4816">
        <f t="shared" si="1781"/>
        <v>21.972681784721519</v>
      </c>
      <c r="U4816">
        <f t="shared" si="1768"/>
        <v>0.58380261605653228</v>
      </c>
      <c r="V4816" s="6">
        <f t="shared" si="1782"/>
        <v>275340.00000043306</v>
      </c>
      <c r="W4816">
        <f t="shared" si="1783"/>
        <v>21.972208980352999</v>
      </c>
      <c r="X4816">
        <f t="shared" si="1784"/>
        <v>385.36436924804451</v>
      </c>
      <c r="Y4816">
        <f t="shared" si="1785"/>
        <v>4.5131528259744869E-2</v>
      </c>
      <c r="Z4816">
        <f t="shared" si="1786"/>
        <v>-2.0234874555362215E-7</v>
      </c>
      <c r="AA4816">
        <f t="shared" si="1787"/>
        <v>-5.7543012264557297E-7</v>
      </c>
      <c r="AB4816">
        <f t="shared" si="1769"/>
        <v>1.0089444685520239</v>
      </c>
      <c r="AC4816">
        <f t="shared" si="1788"/>
        <v>1.8827991885346698</v>
      </c>
      <c r="AD4816">
        <f t="shared" si="1789"/>
        <v>-4.2198193808976379E-9</v>
      </c>
      <c r="AE4816">
        <f t="shared" si="1790"/>
        <v>2.4646316145679057E-6</v>
      </c>
      <c r="AF4816">
        <f t="shared" si="1791"/>
        <v>-1.7044053290688119E-4</v>
      </c>
      <c r="AG4816" t="str">
        <f t="shared" si="1770"/>
        <v>NaN</v>
      </c>
      <c r="AH4816" t="str">
        <f t="shared" si="1771"/>
        <v>NaN</v>
      </c>
    </row>
    <row r="4817" spans="1:34" ht="15">
      <c r="A4817" s="8">
        <v>43261.615277777775</v>
      </c>
      <c r="B4817" s="9">
        <v>-1.83E-2</v>
      </c>
      <c r="C4817" s="7">
        <v>3.2067562430000001</v>
      </c>
      <c r="D4817" s="9">
        <v>2.3300000000000001E-2</v>
      </c>
      <c r="E4817" s="9">
        <v>2.3099999999999999E-2</v>
      </c>
      <c r="F4817" s="9">
        <v>2.3E-2</v>
      </c>
      <c r="G4817" s="7">
        <v>-5222638</v>
      </c>
      <c r="H4817" s="7">
        <v>17015003</v>
      </c>
      <c r="K4817">
        <f t="shared" si="1772"/>
        <v>1166.2456891259383</v>
      </c>
      <c r="L4817">
        <f t="shared" si="1773"/>
        <v>1141.080511631676</v>
      </c>
      <c r="M4817">
        <f t="shared" si="1774"/>
        <v>382.08253284315106</v>
      </c>
      <c r="N4817">
        <f t="shared" si="1775"/>
        <v>0.21209431798444009</v>
      </c>
      <c r="O4817">
        <f t="shared" si="1776"/>
        <v>68.726107390137429</v>
      </c>
      <c r="P4817">
        <f t="shared" si="1777"/>
        <v>68.576452367237337</v>
      </c>
      <c r="Q4817">
        <f t="shared" si="1778"/>
        <v>0.20629577179677483</v>
      </c>
      <c r="R4817">
        <f t="shared" si="1779"/>
        <v>68.519811618340654</v>
      </c>
      <c r="S4817">
        <f t="shared" si="1780"/>
        <v>381.94500232861986</v>
      </c>
      <c r="T4817">
        <f t="shared" si="1781"/>
        <v>21.967066587103734</v>
      </c>
      <c r="U4817">
        <f t="shared" si="1768"/>
        <v>0.5839165936336187</v>
      </c>
      <c r="V4817" s="6">
        <f t="shared" si="1782"/>
        <v>275400</v>
      </c>
      <c r="W4817">
        <f t="shared" si="1783"/>
        <v>21.968403260666452</v>
      </c>
      <c r="X4817">
        <f t="shared" si="1784"/>
        <v>383.07026643390265</v>
      </c>
      <c r="Y4817">
        <f t="shared" si="1785"/>
        <v>0.1455954626426319</v>
      </c>
      <c r="Z4817">
        <f t="shared" si="1786"/>
        <v>-6.7976789265008882E-7</v>
      </c>
      <c r="AA4817">
        <f t="shared" si="1787"/>
        <v>-6.0343390984685188E-7</v>
      </c>
      <c r="AB4817">
        <f t="shared" si="1769"/>
        <v>1.008779606172828</v>
      </c>
      <c r="AC4817">
        <f t="shared" si="1788"/>
        <v>1.8829346832531868</v>
      </c>
      <c r="AD4817">
        <f t="shared" si="1789"/>
        <v>-1.3718114812642401E-9</v>
      </c>
      <c r="AE4817">
        <f t="shared" si="1790"/>
        <v>2.3755049241560832E-6</v>
      </c>
      <c r="AF4817">
        <f t="shared" si="1791"/>
        <v>-5.7486985312280583E-5</v>
      </c>
      <c r="AG4817" t="str">
        <f t="shared" si="1770"/>
        <v>NaN</v>
      </c>
      <c r="AH4817" t="str">
        <f t="shared" si="1771"/>
        <v>NaN</v>
      </c>
    </row>
    <row r="4818" spans="1:34" ht="15">
      <c r="A4818" s="8">
        <v>43261.615972222222</v>
      </c>
      <c r="B4818" s="7">
        <v>-1.8226912000000001E-2</v>
      </c>
      <c r="C4818" s="7">
        <v>3.206676565</v>
      </c>
      <c r="D4818" s="9">
        <v>2.3300000000000001E-2</v>
      </c>
      <c r="E4818" s="9">
        <v>2.3099999999999999E-2</v>
      </c>
      <c r="F4818" s="9">
        <v>2.3E-2</v>
      </c>
      <c r="G4818" s="7">
        <v>-5222156</v>
      </c>
      <c r="H4818" s="7">
        <v>17015003</v>
      </c>
      <c r="K4818">
        <f t="shared" si="1772"/>
        <v>1161.5896815521405</v>
      </c>
      <c r="L4818">
        <f t="shared" si="1773"/>
        <v>1136.4245040578783</v>
      </c>
      <c r="M4818">
        <f t="shared" si="1774"/>
        <v>380.52350247798455</v>
      </c>
      <c r="N4818">
        <f t="shared" si="1775"/>
        <v>0.21207016882220034</v>
      </c>
      <c r="O4818">
        <f t="shared" si="1776"/>
        <v>68.726107390137429</v>
      </c>
      <c r="P4818">
        <f t="shared" si="1777"/>
        <v>68.576452367237337</v>
      </c>
      <c r="Q4818">
        <f t="shared" si="1778"/>
        <v>0.20629577179677483</v>
      </c>
      <c r="R4818">
        <f t="shared" si="1779"/>
        <v>68.519811618340654</v>
      </c>
      <c r="S4818">
        <f t="shared" si="1780"/>
        <v>380.38597196345336</v>
      </c>
      <c r="T4818">
        <f t="shared" si="1781"/>
        <v>21.964524570025862</v>
      </c>
      <c r="U4818">
        <f t="shared" si="1768"/>
        <v>0.5839681916301932</v>
      </c>
      <c r="V4818" s="6">
        <f t="shared" si="1782"/>
        <v>275460.00000019558</v>
      </c>
      <c r="W4818">
        <f t="shared" si="1783"/>
        <v>21.964705524935955</v>
      </c>
      <c r="X4818">
        <f t="shared" si="1784"/>
        <v>380.78309396724228</v>
      </c>
      <c r="Y4818">
        <f t="shared" si="1785"/>
        <v>0.1061774035048965</v>
      </c>
      <c r="Z4818">
        <f t="shared" si="1786"/>
        <v>-4.679331332904942E-7</v>
      </c>
      <c r="AA4818">
        <f t="shared" si="1787"/>
        <v>-5.3206967678396305E-7</v>
      </c>
      <c r="AB4818">
        <f t="shared" si="1769"/>
        <v>1.0089201693814362</v>
      </c>
      <c r="AC4818">
        <f t="shared" si="1788"/>
        <v>1.8829960221252759</v>
      </c>
      <c r="AD4818">
        <f t="shared" si="1789"/>
        <v>-1.6586819471547089E-9</v>
      </c>
      <c r="AE4818">
        <f t="shared" si="1790"/>
        <v>2.2199417799465743E-6</v>
      </c>
      <c r="AF4818">
        <f t="shared" si="1791"/>
        <v>-7.4379382591947151E-5</v>
      </c>
      <c r="AG4818" t="str">
        <f t="shared" si="1770"/>
        <v>NaN</v>
      </c>
      <c r="AH4818" t="str">
        <f t="shared" si="1771"/>
        <v>NaN</v>
      </c>
    </row>
    <row r="4819" spans="1:34" ht="15">
      <c r="A4819" s="8">
        <v>43261.616666666669</v>
      </c>
      <c r="B4819" s="9">
        <v>-1.8100000000000002E-2</v>
      </c>
      <c r="C4819" s="7">
        <v>3.2065802379999999</v>
      </c>
      <c r="D4819" s="9">
        <v>2.3199999999999998E-2</v>
      </c>
      <c r="E4819" s="9">
        <v>2.3099999999999999E-2</v>
      </c>
      <c r="F4819" s="9">
        <v>2.3E-2</v>
      </c>
      <c r="G4819" s="7">
        <v>-5221675</v>
      </c>
      <c r="H4819" s="7">
        <v>17015003</v>
      </c>
      <c r="K4819">
        <f t="shared" si="1772"/>
        <v>1153.504862796588</v>
      </c>
      <c r="L4819">
        <f t="shared" si="1773"/>
        <v>1128.3396853023257</v>
      </c>
      <c r="M4819">
        <f t="shared" si="1774"/>
        <v>377.81635955843529</v>
      </c>
      <c r="N4819">
        <f t="shared" si="1775"/>
        <v>0.21204097360707111</v>
      </c>
      <c r="O4819">
        <f t="shared" si="1776"/>
        <v>68.425752285261794</v>
      </c>
      <c r="P4819">
        <f t="shared" si="1777"/>
        <v>68.576452367237337</v>
      </c>
      <c r="Q4819">
        <f t="shared" si="1778"/>
        <v>-9.4059333078860163E-2</v>
      </c>
      <c r="R4819">
        <f t="shared" si="1779"/>
        <v>68.519811618340654</v>
      </c>
      <c r="S4819">
        <f t="shared" si="1780"/>
        <v>377.87906578048785</v>
      </c>
      <c r="T4819">
        <f t="shared" si="1781"/>
        <v>21.961451389485944</v>
      </c>
      <c r="U4819">
        <f t="shared" si="1768"/>
        <v>0.58403057121070501</v>
      </c>
      <c r="V4819" s="6">
        <f t="shared" si="1782"/>
        <v>275520.00000039116</v>
      </c>
      <c r="W4819">
        <f t="shared" si="1783"/>
        <v>21.961401786710571</v>
      </c>
      <c r="X4819">
        <f t="shared" si="1784"/>
        <v>378.49592150058191</v>
      </c>
      <c r="Y4819">
        <f t="shared" si="1785"/>
        <v>6.0590352130181673E-3</v>
      </c>
      <c r="Z4819">
        <f t="shared" si="1786"/>
        <v>-6.1020735423482961E-7</v>
      </c>
      <c r="AA4819">
        <f t="shared" si="1787"/>
        <v>-4.7967556826233916E-7</v>
      </c>
      <c r="AB4819">
        <f t="shared" si="1769"/>
        <v>1.0092514588119423</v>
      </c>
      <c r="AC4819">
        <f t="shared" si="1788"/>
        <v>1.8830701779717041</v>
      </c>
      <c r="AD4819">
        <f t="shared" si="1789"/>
        <v>-2.6205227547414463E-8</v>
      </c>
      <c r="AE4819">
        <f t="shared" si="1790"/>
        <v>2.0150471457650626E-6</v>
      </c>
      <c r="AF4819">
        <f t="shared" si="1791"/>
        <v>-1.2945945053723534E-3</v>
      </c>
      <c r="AG4819" t="str">
        <f t="shared" si="1770"/>
        <v>NaN</v>
      </c>
      <c r="AH4819" t="str">
        <f t="shared" si="1771"/>
        <v>NaN</v>
      </c>
    </row>
    <row r="4820" spans="1:34" ht="15">
      <c r="A4820" s="8">
        <v>43261.617361111108</v>
      </c>
      <c r="B4820" s="9">
        <v>-1.7999999999999999E-2</v>
      </c>
      <c r="C4820" s="7">
        <v>3.2064470460000001</v>
      </c>
      <c r="D4820" s="9">
        <v>2.3199999999999998E-2</v>
      </c>
      <c r="E4820" s="9">
        <v>2.3E-2</v>
      </c>
      <c r="F4820" s="9">
        <v>2.3E-2</v>
      </c>
      <c r="G4820" s="7">
        <v>-5221192</v>
      </c>
      <c r="H4820" s="7">
        <v>17015003</v>
      </c>
      <c r="K4820">
        <f t="shared" si="1772"/>
        <v>1147.1344496319127</v>
      </c>
      <c r="L4820">
        <f t="shared" si="1773"/>
        <v>1121.9692721376505</v>
      </c>
      <c r="M4820">
        <f t="shared" si="1774"/>
        <v>375.68327291607739</v>
      </c>
      <c r="N4820">
        <f t="shared" si="1775"/>
        <v>0.21200060518395522</v>
      </c>
      <c r="O4820">
        <f t="shared" si="1776"/>
        <v>68.425752285261794</v>
      </c>
      <c r="P4820">
        <f t="shared" si="1777"/>
        <v>68.277158297314031</v>
      </c>
      <c r="Q4820">
        <f t="shared" si="1778"/>
        <v>-9.4059333078860163E-2</v>
      </c>
      <c r="R4820">
        <f t="shared" si="1779"/>
        <v>68.519811618340654</v>
      </c>
      <c r="S4820">
        <f t="shared" si="1780"/>
        <v>375.74597913812994</v>
      </c>
      <c r="T4820">
        <f t="shared" si="1781"/>
        <v>21.957202081789536</v>
      </c>
      <c r="U4820">
        <f t="shared" si="1768"/>
        <v>0.58411682388220443</v>
      </c>
      <c r="V4820" s="6">
        <f t="shared" si="1782"/>
        <v>275579.99999995809</v>
      </c>
      <c r="W4820">
        <f t="shared" si="1783"/>
        <v>21.958343203306413</v>
      </c>
      <c r="X4820">
        <f t="shared" si="1784"/>
        <v>376.20366396334009</v>
      </c>
      <c r="Y4820">
        <f t="shared" si="1785"/>
        <v>-9.4059333078860163E-2</v>
      </c>
      <c r="Z4820">
        <f t="shared" si="1786"/>
        <v>-6.1653224801637064E-7</v>
      </c>
      <c r="AA4820">
        <f t="shared" si="1787"/>
        <v>-5.1580946272817254E-7</v>
      </c>
      <c r="AB4820">
        <f t="shared" si="1769"/>
        <v>1.0095728080984621</v>
      </c>
      <c r="AC4820">
        <f t="shared" si="1788"/>
        <v>1.8831727137664185</v>
      </c>
      <c r="AD4820">
        <f t="shared" si="1789"/>
        <v>1.8153270132784984E-9</v>
      </c>
      <c r="AE4820">
        <f t="shared" si="1790"/>
        <v>2.0015630903202494E-6</v>
      </c>
      <c r="AF4820">
        <f t="shared" si="1791"/>
        <v>9.0285212056233989E-5</v>
      </c>
      <c r="AG4820">
        <f t="shared" si="1770"/>
        <v>1.8153270132784984E-7</v>
      </c>
      <c r="AH4820">
        <f t="shared" si="1771"/>
        <v>0.90285212056233999</v>
      </c>
    </row>
    <row r="4821" spans="1:34" ht="15">
      <c r="A4821" s="8">
        <v>43261.618055555555</v>
      </c>
      <c r="B4821" s="9">
        <v>-1.7899999999999999E-2</v>
      </c>
      <c r="C4821" s="7">
        <v>3.2063483399999999</v>
      </c>
      <c r="D4821" s="9">
        <v>2.3199999999999998E-2</v>
      </c>
      <c r="E4821" s="9">
        <v>2.3E-2</v>
      </c>
      <c r="F4821" s="9">
        <v>2.3E-2</v>
      </c>
      <c r="G4821" s="7">
        <v>-5220710</v>
      </c>
      <c r="H4821" s="7">
        <v>17015003</v>
      </c>
      <c r="K4821">
        <f t="shared" si="1772"/>
        <v>1140.7640364672375</v>
      </c>
      <c r="L4821">
        <f t="shared" si="1773"/>
        <v>1115.5988589729752</v>
      </c>
      <c r="M4821">
        <f t="shared" si="1774"/>
        <v>373.55018627371942</v>
      </c>
      <c r="N4821">
        <f t="shared" si="1775"/>
        <v>0.21197068893093635</v>
      </c>
      <c r="O4821">
        <f t="shared" si="1776"/>
        <v>68.425752285261794</v>
      </c>
      <c r="P4821">
        <f t="shared" si="1777"/>
        <v>68.277158297314031</v>
      </c>
      <c r="Q4821">
        <f t="shared" si="1778"/>
        <v>-9.4059333078860163E-2</v>
      </c>
      <c r="R4821">
        <f t="shared" si="1779"/>
        <v>68.519811618340654</v>
      </c>
      <c r="S4821">
        <f t="shared" si="1780"/>
        <v>373.61289249577197</v>
      </c>
      <c r="T4821">
        <f t="shared" si="1781"/>
        <v>21.95405300252439</v>
      </c>
      <c r="U4821">
        <f t="shared" si="1768"/>
        <v>0.58418074405903986</v>
      </c>
      <c r="V4821" s="6">
        <f t="shared" si="1782"/>
        <v>275640.00000015367</v>
      </c>
      <c r="W4821">
        <f t="shared" si="1783"/>
        <v>21.954855599578636</v>
      </c>
      <c r="X4821">
        <f t="shared" si="1784"/>
        <v>373.75240790880611</v>
      </c>
      <c r="Y4821">
        <f t="shared" si="1785"/>
        <v>6.4046013040316057E-3</v>
      </c>
      <c r="Z4821">
        <f t="shared" si="1786"/>
        <v>-5.153578725396117E-7</v>
      </c>
      <c r="AA4821">
        <f t="shared" si="1787"/>
        <v>-5.1987451583023626E-7</v>
      </c>
      <c r="AB4821">
        <f t="shared" si="1769"/>
        <v>1.0093569583562501</v>
      </c>
      <c r="AC4821">
        <f t="shared" si="1788"/>
        <v>1.8832487010490864</v>
      </c>
      <c r="AD4821">
        <f t="shared" si="1789"/>
        <v>-2.6871469274841565E-8</v>
      </c>
      <c r="AE4821">
        <f t="shared" si="1790"/>
        <v>2.0428486998935938E-6</v>
      </c>
      <c r="AF4821">
        <f t="shared" si="1791"/>
        <v>-1.3094419400926575E-3</v>
      </c>
      <c r="AG4821" t="str">
        <f t="shared" si="1770"/>
        <v>NaN</v>
      </c>
      <c r="AH4821" t="str">
        <f t="shared" si="1771"/>
        <v>NaN</v>
      </c>
    </row>
    <row r="4822" spans="1:34" ht="15">
      <c r="A4822" s="8">
        <v>43261.618750000001</v>
      </c>
      <c r="B4822" s="9">
        <v>-1.78E-2</v>
      </c>
      <c r="C4822" s="7">
        <v>3.2062532030000002</v>
      </c>
      <c r="D4822" s="9">
        <v>2.3199999999999998E-2</v>
      </c>
      <c r="E4822" s="9">
        <v>2.3E-2</v>
      </c>
      <c r="F4822" s="9">
        <v>2.29E-2</v>
      </c>
      <c r="G4822" s="7">
        <v>-5220230</v>
      </c>
      <c r="H4822" s="7">
        <v>17015003</v>
      </c>
      <c r="K4822">
        <f t="shared" si="1772"/>
        <v>1134.3936233025624</v>
      </c>
      <c r="L4822">
        <f t="shared" si="1773"/>
        <v>1109.3598948981894</v>
      </c>
      <c r="M4822">
        <f t="shared" si="1774"/>
        <v>371.46111440568541</v>
      </c>
      <c r="N4822">
        <f t="shared" si="1775"/>
        <v>0.21194185438629423</v>
      </c>
      <c r="O4822">
        <f t="shared" si="1776"/>
        <v>68.425752285261794</v>
      </c>
      <c r="P4822">
        <f t="shared" si="1777"/>
        <v>68.277158297314031</v>
      </c>
      <c r="Q4822">
        <f t="shared" si="1778"/>
        <v>0.20733247006981514</v>
      </c>
      <c r="R4822">
        <f t="shared" si="1779"/>
        <v>68.218419815191979</v>
      </c>
      <c r="S4822">
        <f t="shared" si="1780"/>
        <v>371.32289275897222</v>
      </c>
      <c r="T4822">
        <f t="shared" si="1781"/>
        <v>21.951017787298902</v>
      </c>
      <c r="U4822">
        <f t="shared" si="1768"/>
        <v>0.58424235301759919</v>
      </c>
      <c r="V4822" s="6">
        <f t="shared" si="1782"/>
        <v>275700.00000034925</v>
      </c>
      <c r="W4822">
        <f t="shared" si="1783"/>
        <v>21.951438041487862</v>
      </c>
      <c r="X4822">
        <f t="shared" si="1784"/>
        <v>371.30115185427201</v>
      </c>
      <c r="Y4822">
        <f t="shared" si="1785"/>
        <v>5.1797426024293713E-2</v>
      </c>
      <c r="Z4822">
        <f t="shared" si="1786"/>
        <v>-2.6558173155135694E-7</v>
      </c>
      <c r="AA4822">
        <f t="shared" si="1787"/>
        <v>-4.9638737060902257E-7</v>
      </c>
      <c r="AB4822">
        <f t="shared" si="1769"/>
        <v>1.0092868678883016</v>
      </c>
      <c r="AC4822">
        <f t="shared" si="1788"/>
        <v>1.8833219407924773</v>
      </c>
      <c r="AD4822">
        <f t="shared" si="1789"/>
        <v>-3.1725934107469393E-9</v>
      </c>
      <c r="AE4822">
        <f t="shared" si="1790"/>
        <v>2.1692950977972562E-6</v>
      </c>
      <c r="AF4822">
        <f t="shared" si="1791"/>
        <v>-1.4558841536504251E-4</v>
      </c>
      <c r="AG4822" t="str">
        <f t="shared" si="1770"/>
        <v>NaN</v>
      </c>
      <c r="AH4822" t="str">
        <f t="shared" si="1771"/>
        <v>NaN</v>
      </c>
    </row>
    <row r="4823" spans="1:34" ht="15">
      <c r="A4823" s="8">
        <v>43261.619444444441</v>
      </c>
      <c r="B4823" s="9">
        <v>-1.77E-2</v>
      </c>
      <c r="C4823" s="7">
        <v>3.206248446</v>
      </c>
      <c r="D4823" s="7">
        <v>2.3144993999999999E-2</v>
      </c>
      <c r="E4823" s="9">
        <v>2.3E-2</v>
      </c>
      <c r="F4823" s="9">
        <v>2.29E-2</v>
      </c>
      <c r="G4823" s="7">
        <v>-5219745</v>
      </c>
      <c r="H4823" s="7">
        <v>17015003</v>
      </c>
      <c r="K4823">
        <f t="shared" si="1772"/>
        <v>1128.0232101378872</v>
      </c>
      <c r="L4823">
        <f t="shared" si="1773"/>
        <v>1102.9894817335141</v>
      </c>
      <c r="M4823">
        <f t="shared" si="1774"/>
        <v>369.3280277633275</v>
      </c>
      <c r="N4823">
        <f t="shared" si="1775"/>
        <v>0.21194041261359942</v>
      </c>
      <c r="O4823">
        <f t="shared" si="1776"/>
        <v>68.260538956273905</v>
      </c>
      <c r="P4823">
        <f t="shared" si="1777"/>
        <v>68.277158297314031</v>
      </c>
      <c r="Q4823">
        <f t="shared" si="1778"/>
        <v>4.2119141081926159E-2</v>
      </c>
      <c r="R4823">
        <f t="shared" si="1779"/>
        <v>68.218419815191979</v>
      </c>
      <c r="S4823">
        <f t="shared" si="1780"/>
        <v>369.29994833593958</v>
      </c>
      <c r="T4823">
        <f t="shared" si="1781"/>
        <v>21.950866021752081</v>
      </c>
      <c r="U4823">
        <f t="shared" si="1768"/>
        <v>0.58424543356266434</v>
      </c>
      <c r="V4823" s="6">
        <f t="shared" si="1782"/>
        <v>275759.99999991618</v>
      </c>
      <c r="W4823">
        <f t="shared" si="1783"/>
        <v>21.947530173754629</v>
      </c>
      <c r="X4823">
        <f t="shared" si="1784"/>
        <v>368.85467319995189</v>
      </c>
      <c r="Y4823">
        <f t="shared" si="1785"/>
        <v>5.2142992115311891E-2</v>
      </c>
      <c r="Z4823">
        <f t="shared" si="1786"/>
        <v>-4.5528600681445565E-7</v>
      </c>
      <c r="AA4823">
        <f t="shared" si="1787"/>
        <v>-4.9774251508833799E-7</v>
      </c>
      <c r="AB4823">
        <f t="shared" si="1769"/>
        <v>1.0093399598907238</v>
      </c>
      <c r="AC4823">
        <f t="shared" si="1788"/>
        <v>1.8833256028951224</v>
      </c>
      <c r="AD4823">
        <f t="shared" si="1789"/>
        <v>-3.1601777221179644E-9</v>
      </c>
      <c r="AE4823">
        <f t="shared" si="1790"/>
        <v>2.3829106564915889E-6</v>
      </c>
      <c r="AF4823">
        <f t="shared" si="1791"/>
        <v>-1.3201849687338927E-4</v>
      </c>
      <c r="AG4823" t="str">
        <f t="shared" si="1770"/>
        <v>NaN</v>
      </c>
      <c r="AH4823" t="str">
        <f t="shared" si="1771"/>
        <v>NaN</v>
      </c>
    </row>
    <row r="4824" spans="1:34" ht="15">
      <c r="A4824" s="8">
        <v>43261.620138888888</v>
      </c>
      <c r="B4824" s="9">
        <v>-1.7600000000000001E-2</v>
      </c>
      <c r="C4824" s="7">
        <v>3.2060819550000001</v>
      </c>
      <c r="D4824" s="9">
        <v>2.3099999999999999E-2</v>
      </c>
      <c r="E4824" s="9">
        <v>2.3E-2</v>
      </c>
      <c r="F4824" s="9">
        <v>2.29E-2</v>
      </c>
      <c r="G4824" s="7">
        <v>-5219261</v>
      </c>
      <c r="H4824" s="7">
        <v>17015003</v>
      </c>
      <c r="K4824">
        <f t="shared" si="1772"/>
        <v>1121.6527969732122</v>
      </c>
      <c r="L4824">
        <f t="shared" si="1773"/>
        <v>1096.6190685688391</v>
      </c>
      <c r="M4824">
        <f t="shared" si="1774"/>
        <v>367.19494112096964</v>
      </c>
      <c r="N4824">
        <f t="shared" si="1775"/>
        <v>0.21188995178162007</v>
      </c>
      <c r="O4824">
        <f t="shared" si="1776"/>
        <v>68.125397180386173</v>
      </c>
      <c r="P4824">
        <f t="shared" si="1777"/>
        <v>68.277158297314031</v>
      </c>
      <c r="Q4824">
        <f t="shared" si="1778"/>
        <v>-9.3022634805805637E-2</v>
      </c>
      <c r="R4824">
        <f t="shared" si="1779"/>
        <v>68.218419815191979</v>
      </c>
      <c r="S4824">
        <f t="shared" si="1780"/>
        <v>367.2569562108402</v>
      </c>
      <c r="T4824">
        <f t="shared" si="1781"/>
        <v>21.945554355227941</v>
      </c>
      <c r="U4824">
        <f t="shared" si="1768"/>
        <v>0.58435325004962024</v>
      </c>
      <c r="V4824" s="6">
        <f t="shared" si="1782"/>
        <v>275820.00000011176</v>
      </c>
      <c r="W4824">
        <f t="shared" si="1783"/>
        <v>21.943680677385558</v>
      </c>
      <c r="X4824">
        <f t="shared" si="1784"/>
        <v>366.57957097132544</v>
      </c>
      <c r="Y4824">
        <f t="shared" si="1785"/>
        <v>-4.7975376176561703E-2</v>
      </c>
      <c r="Z4824">
        <f t="shared" si="1786"/>
        <v>-7.082232643645353E-7</v>
      </c>
      <c r="AA4824">
        <f t="shared" si="1787"/>
        <v>-6.1020887231286908E-7</v>
      </c>
      <c r="AB4824">
        <f t="shared" si="1769"/>
        <v>1.0096693110269284</v>
      </c>
      <c r="AC4824">
        <f t="shared" si="1788"/>
        <v>1.8834537734083496</v>
      </c>
      <c r="AD4824">
        <f t="shared" si="1789"/>
        <v>4.2110694317140652E-9</v>
      </c>
      <c r="AE4824">
        <f t="shared" si="1790"/>
        <v>2.4682055097463363E-6</v>
      </c>
      <c r="AF4824">
        <f t="shared" si="1791"/>
        <v>1.6984083668244478E-4</v>
      </c>
      <c r="AG4824">
        <f t="shared" si="1770"/>
        <v>4.2110694317140651E-7</v>
      </c>
      <c r="AH4824">
        <f t="shared" si="1771"/>
        <v>1.6984083668244478</v>
      </c>
    </row>
    <row r="4825" spans="1:34" ht="15">
      <c r="A4825" s="8">
        <v>43261.620833333334</v>
      </c>
      <c r="B4825" s="9">
        <v>-1.7500000000000002E-2</v>
      </c>
      <c r="C4825" s="7">
        <v>3.2059820600000002</v>
      </c>
      <c r="D4825" s="9">
        <v>2.3099999999999999E-2</v>
      </c>
      <c r="E4825" s="7">
        <v>2.2933169999999999E-2</v>
      </c>
      <c r="F4825" s="9">
        <v>2.29E-2</v>
      </c>
      <c r="G4825" s="7">
        <v>-5218778</v>
      </c>
      <c r="H4825" s="7">
        <v>17015003</v>
      </c>
      <c r="K4825">
        <f t="shared" si="1772"/>
        <v>1115.2823838085371</v>
      </c>
      <c r="L4825">
        <f t="shared" si="1773"/>
        <v>1090.2486554041641</v>
      </c>
      <c r="M4825">
        <f t="shared" si="1774"/>
        <v>365.06185447861179</v>
      </c>
      <c r="N4825">
        <f t="shared" si="1775"/>
        <v>0.21185967516119866</v>
      </c>
      <c r="O4825">
        <f t="shared" si="1776"/>
        <v>68.125397180386173</v>
      </c>
      <c r="P4825">
        <f t="shared" si="1777"/>
        <v>68.077140070384289</v>
      </c>
      <c r="Q4825">
        <f t="shared" si="1778"/>
        <v>-9.3022634805805637E-2</v>
      </c>
      <c r="R4825">
        <f t="shared" si="1779"/>
        <v>68.218419815191979</v>
      </c>
      <c r="S4825">
        <f t="shared" si="1780"/>
        <v>365.12386956848235</v>
      </c>
      <c r="T4825">
        <f t="shared" si="1781"/>
        <v>21.942367342552004</v>
      </c>
      <c r="U4825">
        <f t="shared" si="1768"/>
        <v>0.58441794020082627</v>
      </c>
      <c r="V4825" s="6">
        <f t="shared" si="1782"/>
        <v>275880.00000030734</v>
      </c>
      <c r="W4825">
        <f t="shared" si="1783"/>
        <v>21.939691094650748</v>
      </c>
      <c r="X4825">
        <f t="shared" si="1784"/>
        <v>364.24824032949647</v>
      </c>
      <c r="Y4825">
        <f t="shared" si="1785"/>
        <v>7.4412995770861317E-3</v>
      </c>
      <c r="Z4825">
        <f t="shared" si="1786"/>
        <v>-3.035231167419982E-7</v>
      </c>
      <c r="AA4825">
        <f t="shared" si="1787"/>
        <v>-6.9196153275469239E-7</v>
      </c>
      <c r="AB4825">
        <f t="shared" si="1769"/>
        <v>1.0095732942862672</v>
      </c>
      <c r="AC4825">
        <f t="shared" si="1788"/>
        <v>1.8835306760242201</v>
      </c>
      <c r="AD4825">
        <f t="shared" si="1789"/>
        <v>-3.0788119819816017E-8</v>
      </c>
      <c r="AE4825">
        <f t="shared" si="1790"/>
        <v>2.4549591388993101E-6</v>
      </c>
      <c r="AF4825">
        <f t="shared" si="1791"/>
        <v>-1.2484464997091266E-3</v>
      </c>
      <c r="AG4825" t="str">
        <f t="shared" si="1770"/>
        <v>NaN</v>
      </c>
      <c r="AH4825" t="str">
        <f t="shared" si="1771"/>
        <v>NaN</v>
      </c>
    </row>
    <row r="4826" spans="1:34" ht="15">
      <c r="A4826" s="8">
        <v>43261.621527777781</v>
      </c>
      <c r="B4826" s="9">
        <v>-1.7399999999999999E-2</v>
      </c>
      <c r="C4826" s="7">
        <v>3.2059677899999999</v>
      </c>
      <c r="D4826" s="9">
        <v>2.3099999999999999E-2</v>
      </c>
      <c r="E4826" s="9">
        <v>2.29E-2</v>
      </c>
      <c r="F4826" s="9">
        <v>2.2800000000000001E-2</v>
      </c>
      <c r="G4826" s="7">
        <v>-5218294</v>
      </c>
      <c r="H4826" s="7">
        <v>17015003</v>
      </c>
      <c r="K4826">
        <f t="shared" si="1772"/>
        <v>1108.9119706438617</v>
      </c>
      <c r="L4826">
        <f t="shared" si="1773"/>
        <v>1084.009691329378</v>
      </c>
      <c r="M4826">
        <f t="shared" si="1774"/>
        <v>362.97278261057772</v>
      </c>
      <c r="N4826">
        <f t="shared" si="1775"/>
        <v>0.21185535014619869</v>
      </c>
      <c r="O4826">
        <f t="shared" si="1776"/>
        <v>68.125397180386173</v>
      </c>
      <c r="P4826">
        <f t="shared" si="1777"/>
        <v>67.977864227390725</v>
      </c>
      <c r="Q4826">
        <f t="shared" si="1778"/>
        <v>0.20836916834286967</v>
      </c>
      <c r="R4826">
        <f t="shared" si="1779"/>
        <v>67.917028012043303</v>
      </c>
      <c r="S4826">
        <f t="shared" si="1780"/>
        <v>362.83386983168248</v>
      </c>
      <c r="T4826">
        <f t="shared" si="1781"/>
        <v>21.941912077815164</v>
      </c>
      <c r="U4826">
        <f t="shared" si="1768"/>
        <v>0.58442718118844061</v>
      </c>
      <c r="V4826" s="6">
        <f t="shared" si="1782"/>
        <v>275940.00000050291</v>
      </c>
      <c r="W4826">
        <f t="shared" si="1783"/>
        <v>21.935932072055536</v>
      </c>
      <c r="X4826">
        <f t="shared" si="1784"/>
        <v>362.00173433925471</v>
      </c>
      <c r="Y4826">
        <f t="shared" si="1785"/>
        <v>0.10790523395997791</v>
      </c>
      <c r="Z4826">
        <f t="shared" si="1786"/>
        <v>-6.1969336559003779E-7</v>
      </c>
      <c r="AA4826">
        <f t="shared" si="1787"/>
        <v>-7.4977583986095237E-7</v>
      </c>
      <c r="AB4826">
        <f t="shared" si="1769"/>
        <v>1.0093499402726807</v>
      </c>
      <c r="AC4826">
        <f t="shared" si="1788"/>
        <v>1.8835416615623202</v>
      </c>
      <c r="AD4826">
        <f t="shared" si="1789"/>
        <v>-2.3006018745196189E-9</v>
      </c>
      <c r="AE4826">
        <f t="shared" si="1790"/>
        <v>2.3182814971357065E-6</v>
      </c>
      <c r="AF4826">
        <f t="shared" si="1791"/>
        <v>-9.8788487516976553E-5</v>
      </c>
      <c r="AG4826" t="str">
        <f t="shared" si="1770"/>
        <v>NaN</v>
      </c>
      <c r="AH4826" t="str">
        <f t="shared" si="1771"/>
        <v>NaN</v>
      </c>
    </row>
    <row r="4827" spans="1:34" ht="15">
      <c r="A4827" s="8">
        <v>43261.62222222222</v>
      </c>
      <c r="B4827" s="9">
        <v>-1.72E-2</v>
      </c>
      <c r="C4827" s="7">
        <v>3.2057489729999999</v>
      </c>
      <c r="D4827" s="9">
        <v>2.3099999999999999E-2</v>
      </c>
      <c r="E4827" s="9">
        <v>2.29E-2</v>
      </c>
      <c r="F4827" s="9">
        <v>2.2800000000000001E-2</v>
      </c>
      <c r="G4827" s="7">
        <v>-5217813</v>
      </c>
      <c r="H4827" s="7">
        <v>17015003</v>
      </c>
      <c r="K4827">
        <f t="shared" si="1772"/>
        <v>1096.1711443145116</v>
      </c>
      <c r="L4827">
        <f t="shared" si="1773"/>
        <v>1071.268865000028</v>
      </c>
      <c r="M4827">
        <f t="shared" si="1774"/>
        <v>358.70660932586202</v>
      </c>
      <c r="N4827">
        <f t="shared" si="1775"/>
        <v>0.21178903011766123</v>
      </c>
      <c r="O4827">
        <f t="shared" si="1776"/>
        <v>68.125397180386173</v>
      </c>
      <c r="P4827">
        <f t="shared" si="1777"/>
        <v>67.977864227390725</v>
      </c>
      <c r="Q4827">
        <f t="shared" si="1778"/>
        <v>0.20836916834286967</v>
      </c>
      <c r="R4827">
        <f t="shared" si="1779"/>
        <v>67.917028012043303</v>
      </c>
      <c r="S4827">
        <f t="shared" si="1780"/>
        <v>358.56769654696677</v>
      </c>
      <c r="T4827">
        <f t="shared" si="1781"/>
        <v>21.93493102217964</v>
      </c>
      <c r="U4827">
        <f t="shared" si="1768"/>
        <v>0.58456888302353216</v>
      </c>
      <c r="V4827" s="6">
        <f t="shared" si="1782"/>
        <v>276000.00000006985</v>
      </c>
      <c r="W4827">
        <f t="shared" si="1783"/>
        <v>21.932444468327766</v>
      </c>
      <c r="X4827">
        <f t="shared" si="1784"/>
        <v>359.7145618725944</v>
      </c>
      <c r="Y4827">
        <f t="shared" si="1785"/>
        <v>0.10825080005099134</v>
      </c>
      <c r="Z4827">
        <f t="shared" si="1786"/>
        <v>-1.4037967485880883E-6</v>
      </c>
      <c r="AA4827">
        <f t="shared" si="1787"/>
        <v>-7.9449105001100922E-7</v>
      </c>
      <c r="AB4827">
        <f t="shared" si="1769"/>
        <v>1.0094610189913209</v>
      </c>
      <c r="AC4827">
        <f t="shared" si="1788"/>
        <v>1.883710114434805</v>
      </c>
      <c r="AD4827">
        <f t="shared" si="1789"/>
        <v>-2.4302405972464732E-9</v>
      </c>
      <c r="AE4827">
        <f t="shared" si="1790"/>
        <v>2.2384486804739725E-6</v>
      </c>
      <c r="AF4827">
        <f t="shared" si="1791"/>
        <v>-1.0807697123208697E-4</v>
      </c>
      <c r="AG4827" t="str">
        <f t="shared" si="1770"/>
        <v>NaN</v>
      </c>
      <c r="AH4827" t="str">
        <f t="shared" si="1771"/>
        <v>NaN</v>
      </c>
    </row>
    <row r="4828" spans="1:34" ht="15">
      <c r="A4828" s="8">
        <v>43261.622916666667</v>
      </c>
      <c r="B4828" s="9">
        <v>-1.7100000000000001E-2</v>
      </c>
      <c r="C4828" s="7">
        <v>3.205439776</v>
      </c>
      <c r="D4828" s="9">
        <v>2.3E-2</v>
      </c>
      <c r="E4828" s="9">
        <v>2.29E-2</v>
      </c>
      <c r="F4828" s="9">
        <v>2.2800000000000001E-2</v>
      </c>
      <c r="G4828" s="7">
        <v>-5217332</v>
      </c>
      <c r="H4828" s="7">
        <v>17015003</v>
      </c>
      <c r="K4828">
        <f t="shared" si="1772"/>
        <v>1089.8007311498363</v>
      </c>
      <c r="L4828">
        <f t="shared" si="1773"/>
        <v>1064.8984518353527</v>
      </c>
      <c r="M4828">
        <f t="shared" si="1774"/>
        <v>356.57352268350411</v>
      </c>
      <c r="N4828">
        <f t="shared" si="1775"/>
        <v>0.21169531731717636</v>
      </c>
      <c r="O4828">
        <f t="shared" si="1776"/>
        <v>67.825042075510538</v>
      </c>
      <c r="P4828">
        <f t="shared" si="1777"/>
        <v>67.977864227390725</v>
      </c>
      <c r="Q4828">
        <f t="shared" si="1778"/>
        <v>-9.1985936532765322E-2</v>
      </c>
      <c r="R4828">
        <f t="shared" si="1779"/>
        <v>67.917028012043303</v>
      </c>
      <c r="S4828">
        <f t="shared" si="1780"/>
        <v>356.63484664119261</v>
      </c>
      <c r="T4828">
        <f t="shared" si="1781"/>
        <v>21.925066516865446</v>
      </c>
      <c r="U4828">
        <f t="shared" si="1768"/>
        <v>0.58476911327211778</v>
      </c>
      <c r="V4828" s="6">
        <f t="shared" si="1782"/>
        <v>276060.00000026543</v>
      </c>
      <c r="W4828">
        <f t="shared" si="1783"/>
        <v>21.928872229189615</v>
      </c>
      <c r="X4828">
        <f t="shared" si="1784"/>
        <v>357.42738940593398</v>
      </c>
      <c r="Y4828">
        <f t="shared" si="1785"/>
        <v>8.1324317591130093E-3</v>
      </c>
      <c r="Z4828">
        <f t="shared" si="1786"/>
        <v>-1.0876264956323745E-6</v>
      </c>
      <c r="AA4828">
        <f t="shared" si="1787"/>
        <v>-7.4616199490175777E-7</v>
      </c>
      <c r="AB4828">
        <f t="shared" si="1769"/>
        <v>1.0098009857378238</v>
      </c>
      <c r="AC4828">
        <f t="shared" si="1788"/>
        <v>1.8839481449480369</v>
      </c>
      <c r="AD4828">
        <f t="shared" si="1789"/>
        <v>-3.0384979615238365E-8</v>
      </c>
      <c r="AE4828">
        <f t="shared" si="1790"/>
        <v>2.3356114644861052E-6</v>
      </c>
      <c r="AF4828">
        <f t="shared" si="1791"/>
        <v>-1.2950585008232531E-3</v>
      </c>
      <c r="AG4828" t="str">
        <f t="shared" si="1770"/>
        <v>NaN</v>
      </c>
      <c r="AH4828" t="str">
        <f t="shared" si="1771"/>
        <v>NaN</v>
      </c>
    </row>
    <row r="4829" spans="1:34" ht="15">
      <c r="A4829" s="8">
        <v>43261.623611111114</v>
      </c>
      <c r="B4829" s="9">
        <v>-1.7000000000000001E-2</v>
      </c>
      <c r="C4829" s="7">
        <v>3.205339881</v>
      </c>
      <c r="D4829" s="9">
        <v>2.3E-2</v>
      </c>
      <c r="E4829" s="9">
        <v>2.2800000000000001E-2</v>
      </c>
      <c r="F4829" s="9">
        <v>2.2800000000000001E-2</v>
      </c>
      <c r="G4829" s="7">
        <v>-5216849</v>
      </c>
      <c r="H4829" s="7">
        <v>17015003</v>
      </c>
      <c r="K4829">
        <f t="shared" si="1772"/>
        <v>1083.4303179851613</v>
      </c>
      <c r="L4829">
        <f t="shared" si="1773"/>
        <v>1058.5280386706777</v>
      </c>
      <c r="M4829">
        <f t="shared" si="1774"/>
        <v>354.44043604114626</v>
      </c>
      <c r="N4829">
        <f t="shared" si="1775"/>
        <v>0.21166504069675496</v>
      </c>
      <c r="O4829">
        <f t="shared" si="1776"/>
        <v>67.825042075510538</v>
      </c>
      <c r="P4829">
        <f t="shared" si="1777"/>
        <v>67.678570157467419</v>
      </c>
      <c r="Q4829">
        <f t="shared" si="1778"/>
        <v>-9.1985936532765322E-2</v>
      </c>
      <c r="R4829">
        <f t="shared" si="1779"/>
        <v>67.917028012043303</v>
      </c>
      <c r="S4829">
        <f t="shared" si="1780"/>
        <v>354.50175999883476</v>
      </c>
      <c r="T4829">
        <f t="shared" si="1781"/>
        <v>21.921879504189508</v>
      </c>
      <c r="U4829">
        <f t="shared" si="1768"/>
        <v>0.58483380342332403</v>
      </c>
      <c r="V4829" s="6">
        <f t="shared" si="1782"/>
        <v>276120.000000461</v>
      </c>
      <c r="W4829">
        <f t="shared" si="1783"/>
        <v>21.925078183775902</v>
      </c>
      <c r="X4829">
        <f t="shared" si="1784"/>
        <v>355.14021693927356</v>
      </c>
      <c r="Y4829">
        <f t="shared" si="1785"/>
        <v>-9.1985936532765322E-2</v>
      </c>
      <c r="Z4829">
        <f t="shared" si="1786"/>
        <v>-6.7028188129517667E-7</v>
      </c>
      <c r="AA4829">
        <f t="shared" si="1787"/>
        <v>-7.1228680139655925E-7</v>
      </c>
      <c r="AB4829">
        <f t="shared" si="1769"/>
        <v>1.0101450760535913</v>
      </c>
      <c r="AC4829">
        <f t="shared" si="1788"/>
        <v>1.8840250475639071</v>
      </c>
      <c r="AD4829">
        <f t="shared" si="1789"/>
        <v>2.5644689334163357E-9</v>
      </c>
      <c r="AE4829">
        <f t="shared" si="1790"/>
        <v>2.5012454779805139E-6</v>
      </c>
      <c r="AF4829">
        <f t="shared" si="1791"/>
        <v>1.0206390058578143E-4</v>
      </c>
      <c r="AG4829">
        <f t="shared" si="1770"/>
        <v>2.5644689334163359E-7</v>
      </c>
      <c r="AH4829">
        <f t="shared" si="1771"/>
        <v>1.0206390058578143</v>
      </c>
    </row>
    <row r="4830" spans="1:34" ht="15">
      <c r="A4830" s="8">
        <v>43261.624305555553</v>
      </c>
      <c r="B4830" s="9">
        <v>-1.6899999999999998E-2</v>
      </c>
      <c r="C4830" s="7">
        <v>3.2051876610000001</v>
      </c>
      <c r="D4830" s="9">
        <v>2.3E-2</v>
      </c>
      <c r="E4830" s="9">
        <v>2.2800000000000001E-2</v>
      </c>
      <c r="F4830" s="9">
        <v>2.2800000000000001E-2</v>
      </c>
      <c r="G4830" s="7">
        <v>-5216368</v>
      </c>
      <c r="H4830" s="7">
        <v>17015003</v>
      </c>
      <c r="K4830">
        <f t="shared" si="1772"/>
        <v>1077.0599048204861</v>
      </c>
      <c r="L4830">
        <f t="shared" si="1773"/>
        <v>1052.1576255060024</v>
      </c>
      <c r="M4830">
        <f t="shared" si="1774"/>
        <v>352.30734939878829</v>
      </c>
      <c r="N4830">
        <f t="shared" si="1775"/>
        <v>0.21161890518285995</v>
      </c>
      <c r="O4830">
        <f t="shared" si="1776"/>
        <v>67.825042075510538</v>
      </c>
      <c r="P4830">
        <f t="shared" si="1777"/>
        <v>67.678570157467419</v>
      </c>
      <c r="Q4830">
        <f t="shared" si="1778"/>
        <v>-9.1985936532765322E-2</v>
      </c>
      <c r="R4830">
        <f t="shared" si="1779"/>
        <v>67.917028012043303</v>
      </c>
      <c r="S4830">
        <f t="shared" si="1780"/>
        <v>352.36867335647679</v>
      </c>
      <c r="T4830">
        <f t="shared" si="1781"/>
        <v>21.917023134305822</v>
      </c>
      <c r="U4830">
        <f t="shared" si="1768"/>
        <v>0.58493237827508437</v>
      </c>
      <c r="V4830" s="6">
        <f t="shared" si="1782"/>
        <v>276180.00000002794</v>
      </c>
      <c r="W4830">
        <f t="shared" si="1783"/>
        <v>21.920968940358097</v>
      </c>
      <c r="X4830">
        <f t="shared" si="1784"/>
        <v>352.84457199420365</v>
      </c>
      <c r="Y4830">
        <f t="shared" si="1785"/>
        <v>8.4779978501264477E-3</v>
      </c>
      <c r="Z4830">
        <f t="shared" si="1786"/>
        <v>-7.6829247786485382E-7</v>
      </c>
      <c r="AA4830">
        <f t="shared" si="1787"/>
        <v>-6.829282495211053E-7</v>
      </c>
      <c r="AB4830">
        <f t="shared" si="1769"/>
        <v>1.0099196020149186</v>
      </c>
      <c r="AC4830">
        <f t="shared" si="1788"/>
        <v>1.8841422317692005</v>
      </c>
      <c r="AD4830">
        <f t="shared" si="1789"/>
        <v>-2.667919781523714E-8</v>
      </c>
      <c r="AE4830">
        <f t="shared" si="1790"/>
        <v>2.5797559464913095E-6</v>
      </c>
      <c r="AF4830">
        <f t="shared" si="1791"/>
        <v>-1.0294972264730513E-3</v>
      </c>
      <c r="AG4830" t="str">
        <f t="shared" si="1770"/>
        <v>NaN</v>
      </c>
      <c r="AH4830" t="str">
        <f t="shared" si="1771"/>
        <v>NaN</v>
      </c>
    </row>
    <row r="4831" spans="1:34" ht="15">
      <c r="A4831" s="8">
        <v>43261.625</v>
      </c>
      <c r="B4831" s="9">
        <v>-1.6799999999999999E-2</v>
      </c>
      <c r="C4831" s="7">
        <v>3.2050509009999999</v>
      </c>
      <c r="D4831" s="9">
        <v>2.3E-2</v>
      </c>
      <c r="E4831" s="9">
        <v>2.2800000000000001E-2</v>
      </c>
      <c r="F4831" s="9">
        <v>2.2700000000000001E-2</v>
      </c>
      <c r="G4831" s="7">
        <v>-5215883</v>
      </c>
      <c r="H4831" s="7">
        <v>17015003</v>
      </c>
      <c r="K4831">
        <f t="shared" si="1772"/>
        <v>1070.6894916558108</v>
      </c>
      <c r="L4831">
        <f t="shared" si="1773"/>
        <v>1045.9186614312164</v>
      </c>
      <c r="M4831">
        <f t="shared" si="1774"/>
        <v>350.21827753075422</v>
      </c>
      <c r="N4831">
        <f t="shared" si="1775"/>
        <v>0.21157745535445174</v>
      </c>
      <c r="O4831">
        <f t="shared" si="1776"/>
        <v>67.825042075510538</v>
      </c>
      <c r="P4831">
        <f t="shared" si="1777"/>
        <v>67.678570157467419</v>
      </c>
      <c r="Q4831">
        <f t="shared" si="1778"/>
        <v>0.20940586661590999</v>
      </c>
      <c r="R4831">
        <f t="shared" si="1779"/>
        <v>67.615636208894628</v>
      </c>
      <c r="S4831">
        <f t="shared" si="1780"/>
        <v>350.07867361967692</v>
      </c>
      <c r="T4831">
        <f t="shared" si="1781"/>
        <v>21.912659994473376</v>
      </c>
      <c r="U4831">
        <f t="shared" si="1768"/>
        <v>0.58502094151727835</v>
      </c>
      <c r="V4831" s="6">
        <f t="shared" si="1782"/>
        <v>276240.00000022352</v>
      </c>
      <c r="W4831">
        <f t="shared" si="1783"/>
        <v>21.916926822168481</v>
      </c>
      <c r="X4831">
        <f t="shared" si="1784"/>
        <v>350.55739952754317</v>
      </c>
      <c r="Y4831">
        <f t="shared" si="1785"/>
        <v>8.8235639411446218E-3</v>
      </c>
      <c r="Z4831">
        <f t="shared" si="1786"/>
        <v>-3.6991987859977503E-7</v>
      </c>
      <c r="AA4831">
        <f t="shared" si="1787"/>
        <v>-6.0343390894525699E-7</v>
      </c>
      <c r="AB4831">
        <f t="shared" si="1769"/>
        <v>1.0099782411655631</v>
      </c>
      <c r="AC4831">
        <f t="shared" si="1788"/>
        <v>1.8842475143333572</v>
      </c>
      <c r="AD4831">
        <f t="shared" si="1789"/>
        <v>-2.2651706831131325E-8</v>
      </c>
      <c r="AE4831">
        <f t="shared" si="1790"/>
        <v>2.6594876705636306E-6</v>
      </c>
      <c r="AF4831">
        <f t="shared" si="1791"/>
        <v>-8.4787921072931784E-4</v>
      </c>
      <c r="AG4831" t="str">
        <f t="shared" si="1770"/>
        <v>NaN</v>
      </c>
      <c r="AH4831" t="str">
        <f t="shared" si="1771"/>
        <v>NaN</v>
      </c>
    </row>
    <row r="4832" spans="1:34" ht="15">
      <c r="A4832" s="8">
        <v>43261.625694444447</v>
      </c>
      <c r="B4832" s="7">
        <v>-1.6724783999999999E-2</v>
      </c>
      <c r="C4832" s="7">
        <v>3.2050485219999998</v>
      </c>
      <c r="D4832" s="9">
        <v>2.29E-2</v>
      </c>
      <c r="E4832" s="9">
        <v>2.2800000000000001E-2</v>
      </c>
      <c r="F4832" s="9">
        <v>2.2700000000000001E-2</v>
      </c>
      <c r="G4832" s="7">
        <v>-5215402</v>
      </c>
      <c r="H4832" s="7">
        <v>17015003</v>
      </c>
      <c r="K4832">
        <f t="shared" si="1772"/>
        <v>1065.8979216898688</v>
      </c>
      <c r="L4832">
        <f t="shared" si="1773"/>
        <v>1041.1270914652744</v>
      </c>
      <c r="M4832">
        <f t="shared" si="1774"/>
        <v>348.61385508183832</v>
      </c>
      <c r="N4832">
        <f t="shared" si="1775"/>
        <v>0.2115767343165621</v>
      </c>
      <c r="O4832">
        <f t="shared" si="1776"/>
        <v>67.524686970634917</v>
      </c>
      <c r="P4832">
        <f t="shared" si="1777"/>
        <v>67.678570157467419</v>
      </c>
      <c r="Q4832">
        <f t="shared" si="1778"/>
        <v>-9.0949238259710796E-2</v>
      </c>
      <c r="R4832">
        <f t="shared" si="1779"/>
        <v>67.615636208894628</v>
      </c>
      <c r="S4832">
        <f t="shared" si="1780"/>
        <v>348.67448790734477</v>
      </c>
      <c r="T4832">
        <f t="shared" si="1781"/>
        <v>21.912584095748155</v>
      </c>
      <c r="U4832">
        <f t="shared" si="1768"/>
        <v>0.58502248211360164</v>
      </c>
      <c r="V4832" s="6">
        <f t="shared" si="1782"/>
        <v>276300.0000004191</v>
      </c>
      <c r="W4832">
        <f t="shared" si="1783"/>
        <v>21.912581182701729</v>
      </c>
      <c r="X4832">
        <f t="shared" si="1784"/>
        <v>348.2702270608828</v>
      </c>
      <c r="Y4832">
        <f t="shared" si="1785"/>
        <v>9.1691300321627978E-3</v>
      </c>
      <c r="Z4832">
        <f t="shared" si="1786"/>
        <v>-6.639676220560885E-8</v>
      </c>
      <c r="AA4832">
        <f t="shared" si="1787"/>
        <v>-5.6910674799721496E-7</v>
      </c>
      <c r="AB4832">
        <f t="shared" si="1769"/>
        <v>1.0100235255782817</v>
      </c>
      <c r="AC4832">
        <f t="shared" si="1788"/>
        <v>1.884249345769597</v>
      </c>
      <c r="AD4832">
        <f t="shared" si="1789"/>
        <v>-2.0558019986003566E-8</v>
      </c>
      <c r="AE4832">
        <f t="shared" si="1790"/>
        <v>2.7388927367951577E-6</v>
      </c>
      <c r="AF4832">
        <f t="shared" si="1791"/>
        <v>-7.4720074389256718E-4</v>
      </c>
      <c r="AG4832" t="str">
        <f t="shared" si="1770"/>
        <v>NaN</v>
      </c>
      <c r="AH4832" t="str">
        <f t="shared" si="1771"/>
        <v>NaN</v>
      </c>
    </row>
    <row r="4833" spans="1:34" ht="15">
      <c r="A4833" s="8">
        <v>43261.626388888886</v>
      </c>
      <c r="B4833" s="9">
        <v>-1.66E-2</v>
      </c>
      <c r="C4833" s="7">
        <v>3.2050259269999999</v>
      </c>
      <c r="D4833" s="9">
        <v>2.29E-2</v>
      </c>
      <c r="E4833" s="9">
        <v>2.2800000000000001E-2</v>
      </c>
      <c r="F4833" s="9">
        <v>2.2700000000000001E-2</v>
      </c>
      <c r="G4833" s="7">
        <v>-5214917</v>
      </c>
      <c r="H4833" s="7">
        <v>17015003</v>
      </c>
      <c r="K4833">
        <f t="shared" si="1772"/>
        <v>1057.9486653264607</v>
      </c>
      <c r="L4833">
        <f t="shared" si="1773"/>
        <v>1033.1778351018663</v>
      </c>
      <c r="M4833">
        <f t="shared" si="1774"/>
        <v>345.95210424603852</v>
      </c>
      <c r="N4833">
        <f t="shared" si="1775"/>
        <v>0.21156988612357527</v>
      </c>
      <c r="O4833">
        <f t="shared" si="1776"/>
        <v>67.524686970634917</v>
      </c>
      <c r="P4833">
        <f t="shared" si="1777"/>
        <v>67.678570157467419</v>
      </c>
      <c r="Q4833">
        <f t="shared" si="1778"/>
        <v>-9.0949238259710796E-2</v>
      </c>
      <c r="R4833">
        <f t="shared" si="1779"/>
        <v>67.615636208894628</v>
      </c>
      <c r="S4833">
        <f t="shared" si="1780"/>
        <v>346.01273707154496</v>
      </c>
      <c r="T4833">
        <f t="shared" si="1781"/>
        <v>21.911863233328486</v>
      </c>
      <c r="U4833">
        <f t="shared" si="1768"/>
        <v>0.58503711421697513</v>
      </c>
      <c r="V4833" s="6">
        <f t="shared" si="1782"/>
        <v>276359.99999998603</v>
      </c>
      <c r="W4833">
        <f t="shared" si="1783"/>
        <v>21.908311422327202</v>
      </c>
      <c r="X4833">
        <f t="shared" si="1784"/>
        <v>345.99512483225647</v>
      </c>
      <c r="Y4833">
        <f t="shared" si="1785"/>
        <v>-9.0949238259710796E-2</v>
      </c>
      <c r="Z4833">
        <f t="shared" si="1786"/>
        <v>-4.1418350246186035E-7</v>
      </c>
      <c r="AA4833">
        <f t="shared" si="1787"/>
        <v>-5.7678526703717135E-7</v>
      </c>
      <c r="AB4833">
        <f t="shared" si="1769"/>
        <v>1.0103929469913713</v>
      </c>
      <c r="AC4833">
        <f t="shared" si="1788"/>
        <v>1.8842667401797837</v>
      </c>
      <c r="AD4833">
        <f t="shared" si="1789"/>
        <v>2.1005585058597888E-9</v>
      </c>
      <c r="AE4833">
        <f t="shared" si="1790"/>
        <v>2.73905624102583E-6</v>
      </c>
      <c r="AF4833">
        <f t="shared" si="1791"/>
        <v>7.6342234697300082E-5</v>
      </c>
      <c r="AG4833">
        <f t="shared" si="1770"/>
        <v>2.1005585058597887E-7</v>
      </c>
      <c r="AH4833">
        <f t="shared" si="1771"/>
        <v>0.76342234697300082</v>
      </c>
    </row>
    <row r="4834" spans="1:34" ht="15">
      <c r="A4834" s="8">
        <v>43261.627083333333</v>
      </c>
      <c r="B4834" s="9">
        <v>-1.6500000000000001E-2</v>
      </c>
      <c r="C4834" s="7">
        <v>3.204892734</v>
      </c>
      <c r="D4834" s="9">
        <v>2.29E-2</v>
      </c>
      <c r="E4834" s="9">
        <v>2.2700000000000001E-2</v>
      </c>
      <c r="F4834" s="9">
        <v>2.2700000000000001E-2</v>
      </c>
      <c r="G4834" s="7">
        <v>-5214434</v>
      </c>
      <c r="H4834" s="7">
        <v>17015003</v>
      </c>
      <c r="K4834">
        <f t="shared" si="1772"/>
        <v>1051.5782521617855</v>
      </c>
      <c r="L4834">
        <f t="shared" si="1773"/>
        <v>1026.8074219371911</v>
      </c>
      <c r="M4834">
        <f t="shared" si="1774"/>
        <v>343.81901760368061</v>
      </c>
      <c r="N4834">
        <f t="shared" si="1775"/>
        <v>0.21152951739737491</v>
      </c>
      <c r="O4834">
        <f t="shared" si="1776"/>
        <v>67.524686970634917</v>
      </c>
      <c r="P4834">
        <f t="shared" si="1777"/>
        <v>67.379276087544113</v>
      </c>
      <c r="Q4834">
        <f t="shared" si="1778"/>
        <v>-9.0949238259710796E-2</v>
      </c>
      <c r="R4834">
        <f t="shared" si="1779"/>
        <v>67.615636208894628</v>
      </c>
      <c r="S4834">
        <f t="shared" si="1780"/>
        <v>343.87965042918711</v>
      </c>
      <c r="T4834">
        <f t="shared" si="1781"/>
        <v>21.907613893728449</v>
      </c>
      <c r="U4834">
        <f t="shared" si="1768"/>
        <v>0.5851233675360562</v>
      </c>
      <c r="V4834" s="6">
        <f t="shared" si="1782"/>
        <v>276420.00000018161</v>
      </c>
      <c r="W4834">
        <f t="shared" si="1783"/>
        <v>21.904275142501067</v>
      </c>
      <c r="X4834">
        <f t="shared" si="1784"/>
        <v>343.87203595346978</v>
      </c>
      <c r="Y4834">
        <f t="shared" si="1785"/>
        <v>9.5146961231809737E-3</v>
      </c>
      <c r="Z4834">
        <f t="shared" si="1786"/>
        <v>-8.4733636455714916E-7</v>
      </c>
      <c r="AA4834">
        <f t="shared" si="1787"/>
        <v>-6.0478905351672685E-7</v>
      </c>
      <c r="AB4834">
        <f t="shared" si="1769"/>
        <v>1.0101634120937499</v>
      </c>
      <c r="AC4834">
        <f t="shared" si="1788"/>
        <v>1.8843692767443323</v>
      </c>
      <c r="AD4834">
        <f t="shared" si="1789"/>
        <v>-2.105485823488216E-8</v>
      </c>
      <c r="AE4834">
        <f t="shared" si="1790"/>
        <v>2.5717887163680695E-6</v>
      </c>
      <c r="AF4834">
        <f t="shared" si="1791"/>
        <v>-8.1498210169877214E-4</v>
      </c>
      <c r="AG4834" t="str">
        <f t="shared" si="1770"/>
        <v>NaN</v>
      </c>
      <c r="AH4834" t="str">
        <f t="shared" si="1771"/>
        <v>NaN</v>
      </c>
    </row>
    <row r="4835" spans="1:34" ht="15">
      <c r="A4835" s="8">
        <v>43261.62777777778</v>
      </c>
      <c r="B4835" s="9">
        <v>-1.6400000000000001E-2</v>
      </c>
      <c r="C4835" s="7">
        <v>3.2047072160000001</v>
      </c>
      <c r="D4835" s="9">
        <v>2.29E-2</v>
      </c>
      <c r="E4835" s="9">
        <v>2.2700000000000001E-2</v>
      </c>
      <c r="F4835" s="9">
        <v>2.2599999999999999E-2</v>
      </c>
      <c r="G4835" s="7">
        <v>-5213949</v>
      </c>
      <c r="H4835" s="7">
        <v>17015003</v>
      </c>
      <c r="K4835">
        <f t="shared" si="1772"/>
        <v>1045.2078389971105</v>
      </c>
      <c r="L4835">
        <f t="shared" si="1773"/>
        <v>1020.5684578624055</v>
      </c>
      <c r="M4835">
        <f t="shared" si="1774"/>
        <v>341.72994573564665</v>
      </c>
      <c r="N4835">
        <f t="shared" si="1775"/>
        <v>0.21147328977770088</v>
      </c>
      <c r="O4835">
        <f t="shared" si="1776"/>
        <v>67.524686970634917</v>
      </c>
      <c r="P4835">
        <f t="shared" si="1777"/>
        <v>67.379276087544113</v>
      </c>
      <c r="Q4835">
        <f t="shared" si="1778"/>
        <v>0.21044256488896451</v>
      </c>
      <c r="R4835">
        <f t="shared" si="1779"/>
        <v>67.314244405745953</v>
      </c>
      <c r="S4835">
        <f t="shared" si="1780"/>
        <v>341.58965069238735</v>
      </c>
      <c r="T4835">
        <f t="shared" si="1781"/>
        <v>21.901695196920656</v>
      </c>
      <c r="U4835">
        <f t="shared" si="1768"/>
        <v>0.58524350555569138</v>
      </c>
      <c r="V4835" s="6">
        <f t="shared" si="1782"/>
        <v>276480.00000037719</v>
      </c>
      <c r="W4835">
        <f t="shared" si="1783"/>
        <v>21.900770028591111</v>
      </c>
      <c r="X4835">
        <f t="shared" si="1784"/>
        <v>341.74210560150703</v>
      </c>
      <c r="Y4835">
        <f t="shared" si="1785"/>
        <v>0.10997863050607275</v>
      </c>
      <c r="Z4835">
        <f t="shared" si="1786"/>
        <v>-8.4733636899608133E-7</v>
      </c>
      <c r="AA4835">
        <f t="shared" si="1787"/>
        <v>-6.3053413984944085E-7</v>
      </c>
      <c r="AB4835">
        <f t="shared" si="1769"/>
        <v>1.0099296989725142</v>
      </c>
      <c r="AC4835">
        <f t="shared" si="1788"/>
        <v>1.8845120948983045</v>
      </c>
      <c r="AD4835">
        <f t="shared" si="1789"/>
        <v>-1.8992255109877615E-9</v>
      </c>
      <c r="AE4835">
        <f t="shared" si="1790"/>
        <v>2.3110266850497032E-6</v>
      </c>
      <c r="AF4835">
        <f t="shared" si="1791"/>
        <v>-8.1809287629435788E-5</v>
      </c>
      <c r="AG4835" t="str">
        <f t="shared" si="1770"/>
        <v>NaN</v>
      </c>
      <c r="AH4835" t="str">
        <f t="shared" si="1771"/>
        <v>NaN</v>
      </c>
    </row>
    <row r="4836" spans="1:34" ht="15">
      <c r="A4836" s="8">
        <v>43261.628472222219</v>
      </c>
      <c r="B4836" s="9">
        <v>-1.6299999999999999E-2</v>
      </c>
      <c r="C4836" s="7">
        <v>3.2045740230000002</v>
      </c>
      <c r="D4836" s="9">
        <v>2.29E-2</v>
      </c>
      <c r="E4836" s="9">
        <v>2.2700000000000001E-2</v>
      </c>
      <c r="F4836" s="9">
        <v>2.2599999999999999E-2</v>
      </c>
      <c r="G4836" s="7">
        <v>-5213470</v>
      </c>
      <c r="H4836" s="7">
        <v>17015003</v>
      </c>
      <c r="K4836">
        <f t="shared" si="1772"/>
        <v>1038.837425832435</v>
      </c>
      <c r="L4836">
        <f t="shared" si="1773"/>
        <v>1014.19804469773</v>
      </c>
      <c r="M4836">
        <f t="shared" si="1774"/>
        <v>339.59685909328863</v>
      </c>
      <c r="N4836">
        <f t="shared" si="1775"/>
        <v>0.21143292105150052</v>
      </c>
      <c r="O4836">
        <f t="shared" si="1776"/>
        <v>67.524686970634917</v>
      </c>
      <c r="P4836">
        <f t="shared" si="1777"/>
        <v>67.379276087544113</v>
      </c>
      <c r="Q4836">
        <f t="shared" si="1778"/>
        <v>0.21044256488896451</v>
      </c>
      <c r="R4836">
        <f t="shared" si="1779"/>
        <v>67.314244405745953</v>
      </c>
      <c r="S4836">
        <f t="shared" si="1780"/>
        <v>339.45656405002933</v>
      </c>
      <c r="T4836">
        <f t="shared" si="1781"/>
        <v>21.897445857320619</v>
      </c>
      <c r="U4836">
        <f t="shared" si="1768"/>
        <v>0.58532975887477212</v>
      </c>
      <c r="V4836" s="6">
        <f t="shared" si="1782"/>
        <v>276539.99999994412</v>
      </c>
      <c r="W4836">
        <f t="shared" si="1783"/>
        <v>21.897498395229547</v>
      </c>
      <c r="X4836">
        <f t="shared" si="1784"/>
        <v>339.61901672272029</v>
      </c>
      <c r="Y4836">
        <f t="shared" si="1785"/>
        <v>0.11032419659709092</v>
      </c>
      <c r="Z4836">
        <f t="shared" si="1786"/>
        <v>-7.2403151457487082E-7</v>
      </c>
      <c r="AA4836">
        <f t="shared" si="1787"/>
        <v>-6.6169942442838541E-7</v>
      </c>
      <c r="AB4836">
        <f t="shared" si="1769"/>
        <v>1.0099915469134715</v>
      </c>
      <c r="AC4836">
        <f t="shared" si="1788"/>
        <v>1.8846146314628534</v>
      </c>
      <c r="AD4836">
        <f t="shared" si="1789"/>
        <v>-1.9869633166479248E-9</v>
      </c>
      <c r="AE4836">
        <f t="shared" si="1790"/>
        <v>2.2738782729755438E-6</v>
      </c>
      <c r="AF4836">
        <f t="shared" si="1791"/>
        <v>-8.6986863806836048E-5</v>
      </c>
      <c r="AG4836" t="str">
        <f t="shared" si="1770"/>
        <v>NaN</v>
      </c>
      <c r="AH4836" t="str">
        <f t="shared" si="1771"/>
        <v>NaN</v>
      </c>
    </row>
    <row r="4837" spans="1:34" ht="15">
      <c r="A4837" s="8">
        <v>43261.629166666666</v>
      </c>
      <c r="B4837" s="9">
        <v>-1.6199999999999999E-2</v>
      </c>
      <c r="C4837" s="7">
        <v>3.2044348839999999</v>
      </c>
      <c r="D4837" s="9">
        <v>2.2800000000000001E-2</v>
      </c>
      <c r="E4837" s="9">
        <v>2.2700000000000001E-2</v>
      </c>
      <c r="F4837" s="9">
        <v>2.2599999999999999E-2</v>
      </c>
      <c r="G4837" s="7">
        <v>-5212987</v>
      </c>
      <c r="H4837" s="7">
        <v>17015003</v>
      </c>
      <c r="K4837">
        <f t="shared" si="1772"/>
        <v>1032.4670126677599</v>
      </c>
      <c r="L4837">
        <f t="shared" si="1773"/>
        <v>1007.827631533055</v>
      </c>
      <c r="M4837">
        <f t="shared" si="1774"/>
        <v>337.46377245093078</v>
      </c>
      <c r="N4837">
        <f t="shared" si="1775"/>
        <v>0.21139075018520267</v>
      </c>
      <c r="O4837">
        <f t="shared" si="1776"/>
        <v>67.224331865759297</v>
      </c>
      <c r="P4837">
        <f t="shared" si="1777"/>
        <v>67.379276087544113</v>
      </c>
      <c r="Q4837">
        <f t="shared" si="1778"/>
        <v>-8.991253998665627E-2</v>
      </c>
      <c r="R4837">
        <f t="shared" si="1779"/>
        <v>67.314244405745953</v>
      </c>
      <c r="S4837">
        <f t="shared" si="1780"/>
        <v>337.52371414425522</v>
      </c>
      <c r="T4837">
        <f t="shared" si="1781"/>
        <v>21.893006818762952</v>
      </c>
      <c r="U4837">
        <f t="shared" si="1768"/>
        <v>0.58541986271328961</v>
      </c>
      <c r="V4837" s="6">
        <f t="shared" si="1782"/>
        <v>276600.0000001397</v>
      </c>
      <c r="W4837">
        <f t="shared" si="1783"/>
        <v>21.894112939548457</v>
      </c>
      <c r="X4837">
        <f t="shared" si="1784"/>
        <v>337.49592784393366</v>
      </c>
      <c r="Y4837">
        <f t="shared" si="1785"/>
        <v>1.0205828305217324E-2</v>
      </c>
      <c r="Z4837">
        <f t="shared" si="1786"/>
        <v>-9.643189832217426E-7</v>
      </c>
      <c r="AA4837">
        <f t="shared" si="1787"/>
        <v>-6.8473460174290245E-7</v>
      </c>
      <c r="AB4837">
        <f t="shared" si="1769"/>
        <v>1.0103543020366814</v>
      </c>
      <c r="AC4837">
        <f t="shared" si="1788"/>
        <v>1.8847217454632501</v>
      </c>
      <c r="AD4837">
        <f t="shared" si="1789"/>
        <v>-2.222790671852214E-8</v>
      </c>
      <c r="AE4837">
        <f t="shared" si="1790"/>
        <v>2.2913846344602059E-6</v>
      </c>
      <c r="AF4837">
        <f t="shared" si="1791"/>
        <v>-9.6567637148002681E-4</v>
      </c>
      <c r="AG4837" t="str">
        <f t="shared" si="1770"/>
        <v>NaN</v>
      </c>
      <c r="AH4837" t="str">
        <f t="shared" si="1771"/>
        <v>NaN</v>
      </c>
    </row>
    <row r="4838" spans="1:34" ht="15">
      <c r="A4838" s="8">
        <v>43261.629861111112</v>
      </c>
      <c r="B4838" s="9">
        <v>-1.61E-2</v>
      </c>
      <c r="C4838" s="7">
        <v>3.2042113109999999</v>
      </c>
      <c r="D4838" s="9">
        <v>2.2800000000000001E-2</v>
      </c>
      <c r="E4838" s="9">
        <v>2.2599999999999999E-2</v>
      </c>
      <c r="F4838" s="9">
        <v>2.2599999999999999E-2</v>
      </c>
      <c r="G4838" s="7">
        <v>-5212507</v>
      </c>
      <c r="H4838" s="7">
        <v>17015003</v>
      </c>
      <c r="K4838">
        <f t="shared" si="1772"/>
        <v>1026.0965995030849</v>
      </c>
      <c r="L4838">
        <f t="shared" si="1773"/>
        <v>1001.4572183683799</v>
      </c>
      <c r="M4838">
        <f t="shared" si="1774"/>
        <v>335.33068580857298</v>
      </c>
      <c r="N4838">
        <f t="shared" si="1775"/>
        <v>0.2113229886870549</v>
      </c>
      <c r="O4838">
        <f t="shared" si="1776"/>
        <v>67.224331865759297</v>
      </c>
      <c r="P4838">
        <f t="shared" si="1777"/>
        <v>67.079982017620793</v>
      </c>
      <c r="Q4838">
        <f t="shared" si="1778"/>
        <v>-8.991253998665627E-2</v>
      </c>
      <c r="R4838">
        <f t="shared" si="1779"/>
        <v>67.314244405745953</v>
      </c>
      <c r="S4838">
        <f t="shared" si="1780"/>
        <v>335.39062750189743</v>
      </c>
      <c r="T4838">
        <f t="shared" si="1781"/>
        <v>21.885874029484238</v>
      </c>
      <c r="U4838">
        <f t="shared" si="1768"/>
        <v>0.58556464444586465</v>
      </c>
      <c r="V4838" s="6">
        <f t="shared" si="1782"/>
        <v>276660.00000033528</v>
      </c>
      <c r="W4838">
        <f t="shared" si="1783"/>
        <v>21.890850060050926</v>
      </c>
      <c r="X4838">
        <f t="shared" si="1784"/>
        <v>335.41082103406791</v>
      </c>
      <c r="Y4838">
        <f t="shared" si="1785"/>
        <v>-8.991253998665627E-2</v>
      </c>
      <c r="Z4838">
        <f t="shared" si="1786"/>
        <v>-5.5013548292877279E-7</v>
      </c>
      <c r="AA4838">
        <f t="shared" si="1787"/>
        <v>-6.007236203845672E-7</v>
      </c>
      <c r="AB4838">
        <f t="shared" si="1769"/>
        <v>1.010721709929874</v>
      </c>
      <c r="AC4838">
        <f t="shared" si="1788"/>
        <v>1.8848938596685452</v>
      </c>
      <c r="AD4838">
        <f t="shared" si="1789"/>
        <v>2.2136994097323016E-9</v>
      </c>
      <c r="AE4838">
        <f t="shared" si="1790"/>
        <v>2.3962563689203851E-6</v>
      </c>
      <c r="AF4838">
        <f t="shared" si="1791"/>
        <v>9.1963693441197083E-5</v>
      </c>
      <c r="AG4838">
        <f t="shared" si="1770"/>
        <v>2.2136994097323016E-7</v>
      </c>
      <c r="AH4838">
        <f t="shared" si="1771"/>
        <v>0.91963693441197081</v>
      </c>
    </row>
    <row r="4839" spans="1:34" ht="15">
      <c r="A4839" s="8">
        <v>43261.630555555559</v>
      </c>
      <c r="B4839" s="9">
        <v>-1.6E-2</v>
      </c>
      <c r="C4839" s="7">
        <v>3.2042279599999999</v>
      </c>
      <c r="D4839" s="9">
        <v>2.2800000000000001E-2</v>
      </c>
      <c r="E4839" s="9">
        <v>2.2599999999999999E-2</v>
      </c>
      <c r="F4839" s="9">
        <v>2.2599999999999999E-2</v>
      </c>
      <c r="G4839" s="7">
        <v>-5212022</v>
      </c>
      <c r="H4839" s="7">
        <v>17015003</v>
      </c>
      <c r="K4839">
        <f t="shared" si="1772"/>
        <v>1019.7261863384098</v>
      </c>
      <c r="L4839">
        <f t="shared" si="1773"/>
        <v>995.08680520370478</v>
      </c>
      <c r="M4839">
        <f t="shared" si="1774"/>
        <v>333.19759916621507</v>
      </c>
      <c r="N4839">
        <f t="shared" si="1775"/>
        <v>0.21132803473994438</v>
      </c>
      <c r="O4839">
        <f t="shared" si="1776"/>
        <v>67.224331865759297</v>
      </c>
      <c r="P4839">
        <f t="shared" si="1777"/>
        <v>67.079982017620793</v>
      </c>
      <c r="Q4839">
        <f t="shared" si="1778"/>
        <v>-8.991253998665627E-2</v>
      </c>
      <c r="R4839">
        <f t="shared" si="1779"/>
        <v>67.314244405745953</v>
      </c>
      <c r="S4839">
        <f t="shared" si="1780"/>
        <v>333.25754085953952</v>
      </c>
      <c r="T4839">
        <f t="shared" si="1781"/>
        <v>21.886405192946288</v>
      </c>
      <c r="U4839">
        <f t="shared" si="1768"/>
        <v>0.58555386286192734</v>
      </c>
      <c r="V4839" s="6">
        <f t="shared" si="1782"/>
        <v>276720.00000053085</v>
      </c>
      <c r="W4839">
        <f t="shared" si="1783"/>
        <v>21.887067688910047</v>
      </c>
      <c r="X4839">
        <f t="shared" si="1784"/>
        <v>333.23166285297151</v>
      </c>
      <c r="Y4839">
        <f t="shared" si="1785"/>
        <v>1.05513943962355E-2</v>
      </c>
      <c r="Z4839">
        <f t="shared" si="1786"/>
        <v>-2.8455375425822059E-7</v>
      </c>
      <c r="AA4839">
        <f t="shared" si="1787"/>
        <v>-5.5691158668412957E-7</v>
      </c>
      <c r="AB4839">
        <f t="shared" si="1769"/>
        <v>1.0104869199432633</v>
      </c>
      <c r="AC4839">
        <f t="shared" si="1788"/>
        <v>1.884881042694206</v>
      </c>
      <c r="AD4839">
        <f t="shared" si="1789"/>
        <v>-1.7487899581230728E-8</v>
      </c>
      <c r="AE4839">
        <f t="shared" si="1790"/>
        <v>2.6446855940771337E-6</v>
      </c>
      <c r="AF4839">
        <f t="shared" si="1791"/>
        <v>-6.582557132759374E-4</v>
      </c>
      <c r="AG4839" t="str">
        <f t="shared" si="1770"/>
        <v>NaN</v>
      </c>
      <c r="AH4839" t="str">
        <f t="shared" si="1771"/>
        <v>NaN</v>
      </c>
    </row>
    <row r="4840" spans="1:34" ht="15">
      <c r="A4840" s="8">
        <v>43261.631249999999</v>
      </c>
      <c r="B4840" s="9">
        <v>-1.5900000000000001E-2</v>
      </c>
      <c r="C4840" s="7">
        <v>3.2041042810000002</v>
      </c>
      <c r="D4840" s="9">
        <v>2.2800000000000001E-2</v>
      </c>
      <c r="E4840" s="9">
        <v>2.2599999999999999E-2</v>
      </c>
      <c r="F4840" s="9">
        <v>2.2499999999999999E-2</v>
      </c>
      <c r="G4840" s="7">
        <v>-5211540</v>
      </c>
      <c r="H4840" s="7">
        <v>17015003</v>
      </c>
      <c r="K4840">
        <f t="shared" si="1772"/>
        <v>1013.3557731737346</v>
      </c>
      <c r="L4840">
        <f t="shared" si="1773"/>
        <v>988.84784112891896</v>
      </c>
      <c r="M4840">
        <f t="shared" si="1774"/>
        <v>331.10852729818106</v>
      </c>
      <c r="N4840">
        <f t="shared" si="1775"/>
        <v>0.21129054955913365</v>
      </c>
      <c r="O4840">
        <f t="shared" si="1776"/>
        <v>67.224331865759297</v>
      </c>
      <c r="P4840">
        <f t="shared" si="1777"/>
        <v>67.079982017620793</v>
      </c>
      <c r="Q4840">
        <f t="shared" si="1778"/>
        <v>0.21147926316201904</v>
      </c>
      <c r="R4840">
        <f t="shared" si="1779"/>
        <v>67.012852602597277</v>
      </c>
      <c r="S4840">
        <f t="shared" si="1780"/>
        <v>330.9675411227397</v>
      </c>
      <c r="T4840">
        <f t="shared" si="1781"/>
        <v>21.882459384439898</v>
      </c>
      <c r="U4840">
        <f t="shared" si="1768"/>
        <v>0.58563395509087779</v>
      </c>
      <c r="V4840" s="6">
        <f t="shared" si="1782"/>
        <v>276780.00000009779</v>
      </c>
      <c r="W4840">
        <f t="shared" si="1783"/>
        <v>21.883005142583574</v>
      </c>
      <c r="X4840">
        <f t="shared" si="1784"/>
        <v>331.10857397418488</v>
      </c>
      <c r="Y4840">
        <f t="shared" si="1785"/>
        <v>5.5366536131449116E-2</v>
      </c>
      <c r="Z4840">
        <f t="shared" si="1786"/>
        <v>-5.7542974366347935E-7</v>
      </c>
      <c r="AA4840">
        <f t="shared" si="1787"/>
        <v>-5.618798167657087E-7</v>
      </c>
      <c r="AB4840">
        <f t="shared" si="1769"/>
        <v>1.0104171642042485</v>
      </c>
      <c r="AC4840">
        <f t="shared" si="1788"/>
        <v>1.8849762550534652</v>
      </c>
      <c r="AD4840">
        <f t="shared" si="1789"/>
        <v>-3.3626314417726764E-9</v>
      </c>
      <c r="AE4840">
        <f t="shared" si="1790"/>
        <v>2.6955573507170013E-6</v>
      </c>
      <c r="AF4840">
        <f t="shared" si="1791"/>
        <v>-1.241828804325207E-4</v>
      </c>
      <c r="AG4840" t="str">
        <f t="shared" si="1770"/>
        <v>NaN</v>
      </c>
      <c r="AH4840" t="str">
        <f t="shared" si="1771"/>
        <v>NaN</v>
      </c>
    </row>
    <row r="4841" spans="1:34" ht="15">
      <c r="A4841" s="8">
        <v>43261.631944444445</v>
      </c>
      <c r="B4841" s="9">
        <v>-1.5800000000000002E-2</v>
      </c>
      <c r="C4841" s="7">
        <v>3.2040115220000001</v>
      </c>
      <c r="D4841" s="7">
        <v>2.2744416999999999E-2</v>
      </c>
      <c r="E4841" s="7">
        <v>2.2572585999999999E-2</v>
      </c>
      <c r="F4841" s="9">
        <v>2.2499999999999999E-2</v>
      </c>
      <c r="G4841" s="7">
        <v>-5211057</v>
      </c>
      <c r="H4841" s="7">
        <v>17015003</v>
      </c>
      <c r="K4841">
        <f t="shared" si="1772"/>
        <v>1006.9853600090595</v>
      </c>
      <c r="L4841">
        <f t="shared" si="1773"/>
        <v>982.47742796424382</v>
      </c>
      <c r="M4841">
        <f t="shared" si="1774"/>
        <v>328.97544065582315</v>
      </c>
      <c r="N4841">
        <f t="shared" si="1775"/>
        <v>0.21126243574929657</v>
      </c>
      <c r="O4841">
        <f t="shared" si="1776"/>
        <v>67.057385487816262</v>
      </c>
      <c r="P4841">
        <f t="shared" si="1777"/>
        <v>66.997933541292014</v>
      </c>
      <c r="Q4841">
        <f t="shared" si="1778"/>
        <v>4.4532885218984575E-2</v>
      </c>
      <c r="R4841">
        <f t="shared" si="1779"/>
        <v>67.012852602597277</v>
      </c>
      <c r="S4841">
        <f t="shared" si="1780"/>
        <v>328.94575206567714</v>
      </c>
      <c r="T4841">
        <f t="shared" si="1781"/>
        <v>21.879500036035992</v>
      </c>
      <c r="U4841">
        <f t="shared" si="1768"/>
        <v>0.58569402410069538</v>
      </c>
      <c r="V4841" s="6">
        <f t="shared" si="1782"/>
        <v>276840.00000029337</v>
      </c>
      <c r="W4841">
        <f t="shared" si="1783"/>
        <v>21.879176076805489</v>
      </c>
      <c r="X4841">
        <f t="shared" si="1784"/>
        <v>328.98548509539819</v>
      </c>
      <c r="Y4841">
        <f t="shared" si="1785"/>
        <v>5.5712102222462555E-2</v>
      </c>
      <c r="Z4841">
        <f t="shared" si="1786"/>
        <v>-2.5925949504880342E-7</v>
      </c>
      <c r="AA4841">
        <f t="shared" si="1787"/>
        <v>-5.3839305134942205E-7</v>
      </c>
      <c r="AB4841">
        <f t="shared" si="1769"/>
        <v>1.0104842126759348</v>
      </c>
      <c r="AC4841">
        <f t="shared" si="1788"/>
        <v>1.8850476641304517</v>
      </c>
      <c r="AD4841">
        <f t="shared" si="1789"/>
        <v>-3.2022080368476997E-9</v>
      </c>
      <c r="AE4841">
        <f t="shared" si="1790"/>
        <v>2.5482852294851054E-6</v>
      </c>
      <c r="AF4841">
        <f t="shared" si="1791"/>
        <v>-1.2509286584348853E-4</v>
      </c>
      <c r="AG4841" t="str">
        <f t="shared" si="1770"/>
        <v>NaN</v>
      </c>
      <c r="AH4841" t="str">
        <f t="shared" si="1771"/>
        <v>NaN</v>
      </c>
    </row>
    <row r="4842" spans="1:34" ht="15">
      <c r="A4842" s="8">
        <v>43261.632638888892</v>
      </c>
      <c r="B4842" s="9">
        <v>-1.5699999999999999E-2</v>
      </c>
      <c r="C4842" s="7">
        <v>3.2040067649999999</v>
      </c>
      <c r="D4842" s="9">
        <v>2.2700000000000001E-2</v>
      </c>
      <c r="E4842" s="9">
        <v>2.2599999999999999E-2</v>
      </c>
      <c r="F4842" s="9">
        <v>2.2499999999999999E-2</v>
      </c>
      <c r="G4842" s="7">
        <v>-5210574</v>
      </c>
      <c r="H4842" s="7">
        <v>17015003</v>
      </c>
      <c r="K4842">
        <f t="shared" si="1772"/>
        <v>1000.6149468443841</v>
      </c>
      <c r="L4842">
        <f t="shared" si="1773"/>
        <v>976.10701479956845</v>
      </c>
      <c r="M4842">
        <f t="shared" si="1774"/>
        <v>326.84235401346518</v>
      </c>
      <c r="N4842">
        <f t="shared" si="1775"/>
        <v>0.21126099397660175</v>
      </c>
      <c r="O4842">
        <f t="shared" si="1776"/>
        <v>66.923976760883662</v>
      </c>
      <c r="P4842">
        <f t="shared" si="1777"/>
        <v>67.079982017620793</v>
      </c>
      <c r="Q4842">
        <f t="shared" si="1778"/>
        <v>-8.8875841713615955E-2</v>
      </c>
      <c r="R4842">
        <f t="shared" si="1779"/>
        <v>67.012852602597277</v>
      </c>
      <c r="S4842">
        <f t="shared" si="1780"/>
        <v>326.90160457460757</v>
      </c>
      <c r="T4842">
        <f t="shared" si="1781"/>
        <v>21.879348270489171</v>
      </c>
      <c r="U4842">
        <f t="shared" si="1768"/>
        <v>0.58569710464576075</v>
      </c>
      <c r="V4842" s="6">
        <f t="shared" si="1782"/>
        <v>276900.00000048894</v>
      </c>
      <c r="W4842">
        <f t="shared" si="1783"/>
        <v>21.875565896894166</v>
      </c>
      <c r="X4842">
        <f t="shared" si="1784"/>
        <v>326.87446645464547</v>
      </c>
      <c r="Y4842">
        <f t="shared" si="1785"/>
        <v>-4.4406266069415778E-2</v>
      </c>
      <c r="Z4842">
        <f t="shared" si="1786"/>
        <v>-5.4065213309301721E-7</v>
      </c>
      <c r="AA4842">
        <f t="shared" si="1787"/>
        <v>-5.9304548168441945E-7</v>
      </c>
      <c r="AB4842">
        <f t="shared" si="1769"/>
        <v>1.0108620973427311</v>
      </c>
      <c r="AC4842">
        <f t="shared" si="1788"/>
        <v>1.8850513262330963</v>
      </c>
      <c r="AD4842">
        <f t="shared" si="1789"/>
        <v>4.4253154270408936E-9</v>
      </c>
      <c r="AE4842">
        <f t="shared" si="1790"/>
        <v>2.588618501906865E-6</v>
      </c>
      <c r="AF4842">
        <f t="shared" si="1791"/>
        <v>1.7017948959266931E-4</v>
      </c>
      <c r="AG4842">
        <f t="shared" si="1770"/>
        <v>4.4253154270408938E-7</v>
      </c>
      <c r="AH4842">
        <f t="shared" si="1771"/>
        <v>1.7017948959266931</v>
      </c>
    </row>
    <row r="4843" spans="1:34" ht="15">
      <c r="A4843" s="8">
        <v>43261.633333333331</v>
      </c>
      <c r="B4843" s="9">
        <v>-1.5599999999999999E-2</v>
      </c>
      <c r="C4843" s="7">
        <v>3.2038081649999999</v>
      </c>
      <c r="D4843" s="9">
        <v>2.2700000000000001E-2</v>
      </c>
      <c r="E4843" s="9">
        <v>2.2499999999999999E-2</v>
      </c>
      <c r="F4843" s="9">
        <v>2.2499999999999999E-2</v>
      </c>
      <c r="G4843" s="7">
        <v>-5210088</v>
      </c>
      <c r="H4843" s="7">
        <v>17015003</v>
      </c>
      <c r="K4843">
        <f t="shared" si="1772"/>
        <v>994.24453367970898</v>
      </c>
      <c r="L4843">
        <f t="shared" si="1773"/>
        <v>969.7366016348933</v>
      </c>
      <c r="M4843">
        <f t="shared" si="1774"/>
        <v>324.70926737110733</v>
      </c>
      <c r="N4843">
        <f t="shared" si="1775"/>
        <v>0.21120080140624595</v>
      </c>
      <c r="O4843">
        <f t="shared" si="1776"/>
        <v>66.923976760883662</v>
      </c>
      <c r="P4843">
        <f t="shared" si="1777"/>
        <v>66.780687947697487</v>
      </c>
      <c r="Q4843">
        <f t="shared" si="1778"/>
        <v>-8.8875841713615955E-2</v>
      </c>
      <c r="R4843">
        <f t="shared" si="1779"/>
        <v>67.012852602597277</v>
      </c>
      <c r="S4843">
        <f t="shared" si="1780"/>
        <v>324.76851793224972</v>
      </c>
      <c r="T4843">
        <f t="shared" si="1781"/>
        <v>21.873012210451716</v>
      </c>
      <c r="U4843">
        <f t="shared" si="1768"/>
        <v>0.58582571432622077</v>
      </c>
      <c r="V4843" s="6">
        <f t="shared" si="1782"/>
        <v>276960.00000005588</v>
      </c>
      <c r="W4843">
        <f t="shared" si="1783"/>
        <v>21.871911940300322</v>
      </c>
      <c r="X4843">
        <f t="shared" si="1784"/>
        <v>324.9154611637324</v>
      </c>
      <c r="Y4843">
        <f t="shared" si="1785"/>
        <v>1.1588092669275815E-2</v>
      </c>
      <c r="Z4843">
        <f t="shared" si="1786"/>
        <v>-7.5880912514592504E-7</v>
      </c>
      <c r="AA4843">
        <f t="shared" si="1787"/>
        <v>-6.1879056815221541E-7</v>
      </c>
      <c r="AB4843">
        <f t="shared" si="1769"/>
        <v>1.0107601553394783</v>
      </c>
      <c r="AC4843">
        <f t="shared" si="1788"/>
        <v>1.8852042153618001</v>
      </c>
      <c r="AD4843">
        <f t="shared" si="1789"/>
        <v>-1.7695687303232453E-8</v>
      </c>
      <c r="AE4843">
        <f t="shared" si="1790"/>
        <v>2.8478680269116592E-6</v>
      </c>
      <c r="AF4843">
        <f t="shared" si="1791"/>
        <v>-6.1855541269146175E-4</v>
      </c>
      <c r="AG4843" t="str">
        <f t="shared" si="1770"/>
        <v>NaN</v>
      </c>
      <c r="AH4843" t="str">
        <f t="shared" si="1771"/>
        <v>NaN</v>
      </c>
    </row>
    <row r="4844" spans="1:34" ht="15">
      <c r="A4844" s="8">
        <v>43261.634027777778</v>
      </c>
      <c r="B4844" s="7">
        <v>-1.5523148000000001E-2</v>
      </c>
      <c r="C4844" s="7">
        <v>3.2037213520000001</v>
      </c>
      <c r="D4844" s="9">
        <v>2.2700000000000001E-2</v>
      </c>
      <c r="E4844" s="9">
        <v>2.2499999999999999E-2</v>
      </c>
      <c r="F4844" s="9">
        <v>2.24E-2</v>
      </c>
      <c r="G4844" s="7">
        <v>-5209611</v>
      </c>
      <c r="H4844" s="7">
        <v>17015003</v>
      </c>
      <c r="K4844">
        <f t="shared" si="1772"/>
        <v>989.3487437543929</v>
      </c>
      <c r="L4844">
        <f t="shared" si="1773"/>
        <v>964.97226079946654</v>
      </c>
      <c r="M4844">
        <f t="shared" si="1774"/>
        <v>323.11396239904633</v>
      </c>
      <c r="N4844">
        <f t="shared" si="1775"/>
        <v>0.21117448973650635</v>
      </c>
      <c r="O4844">
        <f t="shared" si="1776"/>
        <v>66.923976760883662</v>
      </c>
      <c r="P4844">
        <f t="shared" si="1777"/>
        <v>66.780687947697487</v>
      </c>
      <c r="Q4844">
        <f t="shared" si="1778"/>
        <v>0.21251596143505935</v>
      </c>
      <c r="R4844">
        <f t="shared" si="1779"/>
        <v>66.711460799448602</v>
      </c>
      <c r="S4844">
        <f t="shared" si="1780"/>
        <v>322.97228509142298</v>
      </c>
      <c r="T4844">
        <f t="shared" si="1781"/>
        <v>21.870242561005441</v>
      </c>
      <c r="U4844">
        <f t="shared" si="1768"/>
        <v>0.58588193281660195</v>
      </c>
      <c r="V4844" s="6">
        <f t="shared" si="1782"/>
        <v>277020.00000025146</v>
      </c>
      <c r="W4844">
        <f t="shared" si="1783"/>
        <v>21.867872742519506</v>
      </c>
      <c r="X4844">
        <f t="shared" si="1784"/>
        <v>322.95645587281945</v>
      </c>
      <c r="Y4844">
        <f t="shared" si="1785"/>
        <v>0.11205202705216759</v>
      </c>
      <c r="Z4844">
        <f t="shared" si="1786"/>
        <v>-7.9991162530773574E-7</v>
      </c>
      <c r="AA4844">
        <f t="shared" si="1787"/>
        <v>-5.8762528330593593E-7</v>
      </c>
      <c r="AB4844">
        <f t="shared" si="1769"/>
        <v>1.010500171177882</v>
      </c>
      <c r="AC4844">
        <f t="shared" si="1788"/>
        <v>1.8852710470029386</v>
      </c>
      <c r="AD4844">
        <f t="shared" si="1789"/>
        <v>-1.7379283247547411E-9</v>
      </c>
      <c r="AE4844">
        <f t="shared" si="1790"/>
        <v>2.9739129046258238E-6</v>
      </c>
      <c r="AF4844">
        <f t="shared" si="1791"/>
        <v>-5.8174766922953111E-5</v>
      </c>
      <c r="AG4844" t="str">
        <f t="shared" si="1770"/>
        <v>NaN</v>
      </c>
      <c r="AH4844" t="str">
        <f t="shared" si="1771"/>
        <v>NaN</v>
      </c>
    </row>
    <row r="4845" spans="1:34" ht="15">
      <c r="A4845" s="8">
        <v>43261.634722222225</v>
      </c>
      <c r="B4845" s="9">
        <v>-1.54E-2</v>
      </c>
      <c r="C4845" s="7">
        <v>3.2035072919999998</v>
      </c>
      <c r="D4845" s="9">
        <v>2.2700000000000001E-2</v>
      </c>
      <c r="E4845" s="9">
        <v>2.2499999999999999E-2</v>
      </c>
      <c r="F4845" s="9">
        <v>2.24E-2</v>
      </c>
      <c r="G4845" s="7">
        <v>-5209124</v>
      </c>
      <c r="H4845" s="7">
        <v>17015003</v>
      </c>
      <c r="K4845">
        <f t="shared" si="1772"/>
        <v>981.5037073503587</v>
      </c>
      <c r="L4845">
        <f t="shared" si="1773"/>
        <v>957.12722439543234</v>
      </c>
      <c r="M4845">
        <f t="shared" si="1774"/>
        <v>320.48710886071541</v>
      </c>
      <c r="N4845">
        <f t="shared" si="1775"/>
        <v>0.21110961148066359</v>
      </c>
      <c r="O4845">
        <f t="shared" si="1776"/>
        <v>66.923976760883662</v>
      </c>
      <c r="P4845">
        <f t="shared" si="1777"/>
        <v>66.780687947697487</v>
      </c>
      <c r="Q4845">
        <f t="shared" si="1778"/>
        <v>0.21251596143505935</v>
      </c>
      <c r="R4845">
        <f t="shared" si="1779"/>
        <v>66.711460799448602</v>
      </c>
      <c r="S4845">
        <f t="shared" si="1780"/>
        <v>320.34543155309206</v>
      </c>
      <c r="T4845">
        <f t="shared" si="1781"/>
        <v>21.863413270916734</v>
      </c>
      <c r="U4845">
        <f t="shared" si="1768"/>
        <v>0.58602055410662857</v>
      </c>
      <c r="V4845" s="6">
        <f t="shared" si="1782"/>
        <v>277080.00000044703</v>
      </c>
      <c r="W4845">
        <f t="shared" si="1783"/>
        <v>21.863868565103068</v>
      </c>
      <c r="X4845">
        <f t="shared" si="1784"/>
        <v>320.99270693475466</v>
      </c>
      <c r="Y4845">
        <f t="shared" si="1785"/>
        <v>0.11239759314318103</v>
      </c>
      <c r="Z4845">
        <f t="shared" si="1786"/>
        <v>-9.3270249527375473E-7</v>
      </c>
      <c r="AA4845">
        <f t="shared" si="1787"/>
        <v>-6.4453603435175805E-7</v>
      </c>
      <c r="AB4845">
        <f t="shared" si="1769"/>
        <v>1.0105858835280177</v>
      </c>
      <c r="AC4845">
        <f t="shared" si="1788"/>
        <v>1.8854358377727789</v>
      </c>
      <c r="AD4845">
        <f t="shared" si="1789"/>
        <v>-1.9005498107109789E-9</v>
      </c>
      <c r="AE4845">
        <f t="shared" si="1790"/>
        <v>3.1623176606818479E-6</v>
      </c>
      <c r="AF4845">
        <f t="shared" si="1791"/>
        <v>-5.9828043235954737E-5</v>
      </c>
      <c r="AG4845" t="str">
        <f t="shared" si="1770"/>
        <v>NaN</v>
      </c>
      <c r="AH4845" t="str">
        <f t="shared" si="1771"/>
        <v>NaN</v>
      </c>
    </row>
    <row r="4846" spans="1:34" ht="15">
      <c r="A4846" s="8">
        <v>43261.635416666664</v>
      </c>
      <c r="B4846" s="9">
        <v>-1.5299999999999999E-2</v>
      </c>
      <c r="C4846" s="7">
        <v>3.2033705320000001</v>
      </c>
      <c r="D4846" s="9">
        <v>2.2599999999999999E-2</v>
      </c>
      <c r="E4846" s="9">
        <v>2.2499999999999999E-2</v>
      </c>
      <c r="F4846" s="9">
        <v>2.24E-2</v>
      </c>
      <c r="G4846" s="7">
        <v>-5208642</v>
      </c>
      <c r="H4846" s="7">
        <v>17015003</v>
      </c>
      <c r="K4846">
        <f t="shared" si="1772"/>
        <v>975.13329418568355</v>
      </c>
      <c r="L4846">
        <f t="shared" si="1773"/>
        <v>950.75681123075719</v>
      </c>
      <c r="M4846">
        <f t="shared" si="1774"/>
        <v>318.3540222183575</v>
      </c>
      <c r="N4846">
        <f t="shared" si="1775"/>
        <v>0.21106816165225553</v>
      </c>
      <c r="O4846">
        <f t="shared" si="1776"/>
        <v>66.623621656008027</v>
      </c>
      <c r="P4846">
        <f t="shared" si="1777"/>
        <v>66.780687947697487</v>
      </c>
      <c r="Q4846">
        <f t="shared" si="1778"/>
        <v>-8.783914344057564E-2</v>
      </c>
      <c r="R4846">
        <f t="shared" si="1779"/>
        <v>66.711460799448602</v>
      </c>
      <c r="S4846">
        <f t="shared" si="1780"/>
        <v>318.41258164731789</v>
      </c>
      <c r="T4846">
        <f t="shared" si="1781"/>
        <v>21.859050131084306</v>
      </c>
      <c r="U4846">
        <f t="shared" si="1768"/>
        <v>0.5861091173488221</v>
      </c>
      <c r="V4846" s="6">
        <f t="shared" si="1782"/>
        <v>277140.00000001397</v>
      </c>
      <c r="W4846">
        <f t="shared" si="1783"/>
        <v>21.859309873224785</v>
      </c>
      <c r="X4846">
        <f t="shared" si="1784"/>
        <v>319.02914899146003</v>
      </c>
      <c r="Y4846">
        <f t="shared" si="1785"/>
        <v>1.2279224851302692E-2</v>
      </c>
      <c r="Z4846">
        <f t="shared" si="1786"/>
        <v>-4.647693595327923E-7</v>
      </c>
      <c r="AA4846">
        <f t="shared" si="1787"/>
        <v>-7.3712871163956458E-7</v>
      </c>
      <c r="AB4846">
        <f t="shared" si="1769"/>
        <v>1.0109746176200411</v>
      </c>
      <c r="AC4846">
        <f t="shared" si="1788"/>
        <v>1.8855411203369357</v>
      </c>
      <c r="AD4846">
        <f t="shared" si="1789"/>
        <v>-1.989691254088453E-8</v>
      </c>
      <c r="AE4846">
        <f t="shared" si="1790"/>
        <v>3.3992323954348221E-6</v>
      </c>
      <c r="AF4846">
        <f t="shared" si="1791"/>
        <v>-5.826877258732978E-4</v>
      </c>
      <c r="AG4846" t="str">
        <f t="shared" si="1770"/>
        <v>NaN</v>
      </c>
      <c r="AH4846" t="str">
        <f t="shared" si="1771"/>
        <v>NaN</v>
      </c>
    </row>
    <row r="4847" spans="1:34" ht="15">
      <c r="A4847" s="8">
        <v>43261.636111111111</v>
      </c>
      <c r="B4847" s="9">
        <v>-1.52E-2</v>
      </c>
      <c r="C4847" s="7">
        <v>3.203332477</v>
      </c>
      <c r="D4847" s="9">
        <v>2.2599999999999999E-2</v>
      </c>
      <c r="E4847" s="9">
        <v>2.24E-2</v>
      </c>
      <c r="F4847" s="9">
        <v>2.24E-2</v>
      </c>
      <c r="G4847" s="7">
        <v>-5208159</v>
      </c>
      <c r="H4847" s="7">
        <v>17015003</v>
      </c>
      <c r="K4847">
        <f t="shared" si="1772"/>
        <v>968.76288102100841</v>
      </c>
      <c r="L4847">
        <f t="shared" si="1773"/>
        <v>944.38639806608205</v>
      </c>
      <c r="M4847">
        <f t="shared" si="1774"/>
        <v>316.22093557599965</v>
      </c>
      <c r="N4847">
        <f t="shared" si="1775"/>
        <v>0.21105662777378173</v>
      </c>
      <c r="O4847">
        <f t="shared" si="1776"/>
        <v>66.623621656008027</v>
      </c>
      <c r="P4847">
        <f t="shared" si="1777"/>
        <v>66.481393877774181</v>
      </c>
      <c r="Q4847">
        <f t="shared" si="1778"/>
        <v>-8.783914344057564E-2</v>
      </c>
      <c r="R4847">
        <f t="shared" si="1779"/>
        <v>66.711460799448602</v>
      </c>
      <c r="S4847">
        <f t="shared" si="1780"/>
        <v>316.27949500496004</v>
      </c>
      <c r="T4847">
        <f t="shared" si="1781"/>
        <v>21.857836038613378</v>
      </c>
      <c r="U4847">
        <f t="shared" si="1768"/>
        <v>0.5861337610617624</v>
      </c>
      <c r="V4847" s="6">
        <f t="shared" si="1782"/>
        <v>277200.00000020955</v>
      </c>
      <c r="W4847">
        <f t="shared" si="1783"/>
        <v>21.854675299800157</v>
      </c>
      <c r="X4847">
        <f t="shared" si="1784"/>
        <v>317.07014370054696</v>
      </c>
      <c r="Y4847">
        <f t="shared" si="1785"/>
        <v>-8.783914344057564E-2</v>
      </c>
      <c r="Z4847">
        <f t="shared" si="1786"/>
        <v>-3.5727274973952259E-7</v>
      </c>
      <c r="AA4847">
        <f t="shared" si="1787"/>
        <v>-8.2068810420791332E-7</v>
      </c>
      <c r="AB4847">
        <f t="shared" si="1769"/>
        <v>1.0113686416156273</v>
      </c>
      <c r="AC4847">
        <f t="shared" si="1788"/>
        <v>1.885570416388259</v>
      </c>
      <c r="AD4847">
        <f t="shared" si="1789"/>
        <v>3.0967782591749558E-9</v>
      </c>
      <c r="AE4847">
        <f t="shared" si="1790"/>
        <v>3.5444186197438082E-6</v>
      </c>
      <c r="AF4847">
        <f t="shared" si="1791"/>
        <v>8.6975340170989209E-5</v>
      </c>
      <c r="AG4847">
        <f t="shared" si="1770"/>
        <v>3.0967782591749561E-7</v>
      </c>
      <c r="AH4847">
        <f t="shared" si="1771"/>
        <v>0.86975340170989213</v>
      </c>
    </row>
    <row r="4848" spans="1:34" ht="15">
      <c r="A4848" s="8">
        <v>43261.636805555558</v>
      </c>
      <c r="B4848" s="9">
        <v>-1.5100000000000001E-2</v>
      </c>
      <c r="C4848" s="7">
        <v>3.2032361499999999</v>
      </c>
      <c r="D4848" s="9">
        <v>2.2599999999999999E-2</v>
      </c>
      <c r="E4848" s="9">
        <v>2.24E-2</v>
      </c>
      <c r="F4848" s="9">
        <v>2.24E-2</v>
      </c>
      <c r="G4848" s="7">
        <v>-5207680</v>
      </c>
      <c r="H4848" s="7">
        <v>17015003</v>
      </c>
      <c r="K4848">
        <f t="shared" si="1772"/>
        <v>962.39246785633327</v>
      </c>
      <c r="L4848">
        <f t="shared" si="1773"/>
        <v>938.01598490140691</v>
      </c>
      <c r="M4848">
        <f t="shared" si="1774"/>
        <v>314.08784893364174</v>
      </c>
      <c r="N4848">
        <f t="shared" si="1775"/>
        <v>0.2110274325586525</v>
      </c>
      <c r="O4848">
        <f t="shared" si="1776"/>
        <v>66.623621656008027</v>
      </c>
      <c r="P4848">
        <f t="shared" si="1777"/>
        <v>66.481393877774181</v>
      </c>
      <c r="Q4848">
        <f t="shared" si="1778"/>
        <v>-8.783914344057564E-2</v>
      </c>
      <c r="R4848">
        <f t="shared" si="1779"/>
        <v>66.711460799448602</v>
      </c>
      <c r="S4848">
        <f t="shared" si="1780"/>
        <v>314.14640836260213</v>
      </c>
      <c r="T4848">
        <f t="shared" si="1781"/>
        <v>21.854762858073457</v>
      </c>
      <c r="U4848">
        <f t="shared" ref="U4848:U4911" si="1792">(2.40665404368-T4848*2.40665404368/100-$M$7)/$M$7</f>
        <v>0.58619614064227421</v>
      </c>
      <c r="V4848" s="6">
        <f t="shared" si="1782"/>
        <v>277260.00000040513</v>
      </c>
      <c r="W4848">
        <f t="shared" si="1783"/>
        <v>21.849751794871775</v>
      </c>
      <c r="X4848">
        <f t="shared" si="1784"/>
        <v>315.11797988281</v>
      </c>
      <c r="Y4848">
        <f t="shared" si="1785"/>
        <v>1.2624790942311392E-2</v>
      </c>
      <c r="Z4848">
        <f t="shared" si="1786"/>
        <v>-6.5763475236955807E-7</v>
      </c>
      <c r="AA4848">
        <f t="shared" si="1787"/>
        <v>-8.6540369476149825E-7</v>
      </c>
      <c r="AB4848">
        <f t="shared" si="1769"/>
        <v>1.0111238737713912</v>
      </c>
      <c r="AC4848">
        <f t="shared" si="1788"/>
        <v>1.8856445722346875</v>
      </c>
      <c r="AD4848">
        <f t="shared" si="1789"/>
        <v>-2.27212223917543E-8</v>
      </c>
      <c r="AE4848">
        <f t="shared" si="1790"/>
        <v>3.8136099545838057E-6</v>
      </c>
      <c r="AF4848">
        <f t="shared" si="1791"/>
        <v>-5.9309799509537102E-4</v>
      </c>
      <c r="AG4848" t="str">
        <f t="shared" si="1770"/>
        <v>NaN</v>
      </c>
      <c r="AH4848" t="str">
        <f t="shared" si="1771"/>
        <v>NaN</v>
      </c>
    </row>
    <row r="4849" spans="1:34" ht="15">
      <c r="A4849" s="8">
        <v>43261.637499999997</v>
      </c>
      <c r="B4849" s="9">
        <v>-1.5100000000000001E-2</v>
      </c>
      <c r="C4849" s="7">
        <v>3.2030851189999998</v>
      </c>
      <c r="D4849" s="9">
        <v>2.2599999999999999E-2</v>
      </c>
      <c r="E4849" s="9">
        <v>2.24E-2</v>
      </c>
      <c r="F4849" s="9">
        <v>2.23E-2</v>
      </c>
      <c r="G4849" s="7">
        <v>-5207195</v>
      </c>
      <c r="H4849" s="7">
        <v>17015003</v>
      </c>
      <c r="K4849">
        <f t="shared" si="1772"/>
        <v>962.39246785633327</v>
      </c>
      <c r="L4849">
        <f t="shared" si="1773"/>
        <v>938.14743399129611</v>
      </c>
      <c r="M4849">
        <f t="shared" si="1774"/>
        <v>314.13186370796558</v>
      </c>
      <c r="N4849">
        <f t="shared" si="1775"/>
        <v>0.21098165741215999</v>
      </c>
      <c r="O4849">
        <f t="shared" si="1776"/>
        <v>66.623621656008027</v>
      </c>
      <c r="P4849">
        <f t="shared" si="1777"/>
        <v>66.481393877774181</v>
      </c>
      <c r="Q4849">
        <f t="shared" si="1778"/>
        <v>0.21355265970808546</v>
      </c>
      <c r="R4849">
        <f t="shared" si="1779"/>
        <v>66.410068996299941</v>
      </c>
      <c r="S4849">
        <f t="shared" si="1780"/>
        <v>313.98949526816017</v>
      </c>
      <c r="T4849">
        <f t="shared" si="1781"/>
        <v>21.849944421600561</v>
      </c>
      <c r="U4849">
        <f t="shared" si="1792"/>
        <v>0.58629394551966374</v>
      </c>
      <c r="V4849" s="6">
        <f t="shared" si="1782"/>
        <v>277319.99999997206</v>
      </c>
      <c r="W4849">
        <f t="shared" si="1783"/>
        <v>21.84441678225609</v>
      </c>
      <c r="X4849">
        <f t="shared" si="1784"/>
        <v>313.16866401391417</v>
      </c>
      <c r="Y4849">
        <f t="shared" si="1785"/>
        <v>1.2970357033324831E-2</v>
      </c>
      <c r="Z4849">
        <f t="shared" si="1786"/>
        <v>-1.1888008741076633E-6</v>
      </c>
      <c r="AA4849">
        <f t="shared" si="1787"/>
        <v>-8.7037230464817552E-7</v>
      </c>
      <c r="AB4849">
        <f t="shared" si="1769"/>
        <v>1.0111211918821628</v>
      </c>
      <c r="AC4849">
        <f t="shared" si="1788"/>
        <v>1.8857608411067786</v>
      </c>
      <c r="AD4849">
        <f t="shared" si="1789"/>
        <v>-2.2244213395504891E-8</v>
      </c>
      <c r="AE4849">
        <f t="shared" si="1790"/>
        <v>3.9780559365422835E-6</v>
      </c>
      <c r="AF4849">
        <f t="shared" si="1791"/>
        <v>-5.5664357823414807E-4</v>
      </c>
      <c r="AG4849" t="str">
        <f t="shared" si="1770"/>
        <v>NaN</v>
      </c>
      <c r="AH4849" t="str">
        <f t="shared" si="1771"/>
        <v>NaN</v>
      </c>
    </row>
    <row r="4850" spans="1:34" ht="15">
      <c r="A4850" s="8">
        <v>43261.638194444444</v>
      </c>
      <c r="B4850" s="9">
        <v>-1.4999999999999999E-2</v>
      </c>
      <c r="C4850" s="7">
        <v>3.2027890029999999</v>
      </c>
      <c r="D4850" s="9">
        <v>2.2499999999999999E-2</v>
      </c>
      <c r="E4850" s="7">
        <v>2.2375995999999999E-2</v>
      </c>
      <c r="F4850" s="9">
        <v>2.23E-2</v>
      </c>
      <c r="G4850" s="7">
        <v>-5206717</v>
      </c>
      <c r="H4850" s="7">
        <v>17015003</v>
      </c>
      <c r="K4850">
        <f t="shared" si="1772"/>
        <v>956.02205469165801</v>
      </c>
      <c r="L4850">
        <f t="shared" si="1773"/>
        <v>931.77702082662086</v>
      </c>
      <c r="M4850">
        <f t="shared" si="1774"/>
        <v>311.99877706560767</v>
      </c>
      <c r="N4850">
        <f t="shared" si="1775"/>
        <v>0.21089190925927243</v>
      </c>
      <c r="O4850">
        <f t="shared" si="1776"/>
        <v>66.323266551132406</v>
      </c>
      <c r="P4850">
        <f t="shared" si="1777"/>
        <v>66.409551329229785</v>
      </c>
      <c r="Q4850">
        <f t="shared" si="1778"/>
        <v>-8.6802445167535325E-2</v>
      </c>
      <c r="R4850">
        <f t="shared" si="1779"/>
        <v>66.410068996299941</v>
      </c>
      <c r="S4850">
        <f t="shared" si="1780"/>
        <v>312.05664536238601</v>
      </c>
      <c r="T4850">
        <f t="shared" si="1781"/>
        <v>21.840497247612397</v>
      </c>
      <c r="U4850">
        <f t="shared" si="1792"/>
        <v>0.58648570475500628</v>
      </c>
      <c r="V4850" s="6">
        <f t="shared" si="1782"/>
        <v>277380.00000016764</v>
      </c>
      <c r="W4850">
        <f t="shared" si="1783"/>
        <v>21.839032157048525</v>
      </c>
      <c r="X4850">
        <f t="shared" si="1784"/>
        <v>311.20965872300116</v>
      </c>
      <c r="Y4850">
        <f t="shared" si="1785"/>
        <v>4.6704467186183742E-2</v>
      </c>
      <c r="Z4850">
        <f t="shared" si="1786"/>
        <v>-1.3437248731243669E-6</v>
      </c>
      <c r="AA4850">
        <f t="shared" si="1787"/>
        <v>-9.4264009285334307E-7</v>
      </c>
      <c r="AB4850">
        <f t="shared" si="1769"/>
        <v>1.0110888212855076</v>
      </c>
      <c r="AC4850">
        <f t="shared" si="1788"/>
        <v>1.8859888014151127</v>
      </c>
      <c r="AD4850">
        <f t="shared" si="1789"/>
        <v>-6.6911983270763012E-9</v>
      </c>
      <c r="AE4850">
        <f t="shared" si="1790"/>
        <v>4.1911992547946895E-6</v>
      </c>
      <c r="AF4850">
        <f t="shared" si="1791"/>
        <v>-1.589266138739689E-4</v>
      </c>
      <c r="AG4850" t="str">
        <f t="shared" si="1770"/>
        <v>NaN</v>
      </c>
      <c r="AH4850" t="str">
        <f t="shared" si="1771"/>
        <v>NaN</v>
      </c>
    </row>
    <row r="4851" spans="1:34" ht="15">
      <c r="A4851" s="8">
        <v>43261.638888888891</v>
      </c>
      <c r="B4851" s="9">
        <v>-1.49E-2</v>
      </c>
      <c r="C4851" s="7">
        <v>3.2025796999999998</v>
      </c>
      <c r="D4851" s="7">
        <v>2.2521699999999999E-2</v>
      </c>
      <c r="E4851" s="9">
        <v>2.24E-2</v>
      </c>
      <c r="F4851" s="7">
        <v>2.2288391000000001E-2</v>
      </c>
      <c r="G4851" s="7">
        <v>-5206231</v>
      </c>
      <c r="H4851" s="7">
        <v>17015003</v>
      </c>
      <c r="K4851">
        <f t="shared" si="1772"/>
        <v>949.65164152698298</v>
      </c>
      <c r="L4851">
        <f t="shared" si="1773"/>
        <v>925.42186758679111</v>
      </c>
      <c r="M4851">
        <f t="shared" si="1774"/>
        <v>309.87080009840111</v>
      </c>
      <c r="N4851">
        <f t="shared" si="1775"/>
        <v>0.21082847277612449</v>
      </c>
      <c r="O4851">
        <f t="shared" si="1776"/>
        <v>66.388443608890412</v>
      </c>
      <c r="P4851">
        <f t="shared" si="1777"/>
        <v>66.481393877774181</v>
      </c>
      <c r="Q4851">
        <f t="shared" si="1778"/>
        <v>1.3363187018001099E-2</v>
      </c>
      <c r="R4851">
        <f t="shared" si="1779"/>
        <v>66.375080421872411</v>
      </c>
      <c r="S4851">
        <f t="shared" si="1780"/>
        <v>309.86189130705577</v>
      </c>
      <c r="T4851">
        <f t="shared" si="1781"/>
        <v>21.833819723070508</v>
      </c>
      <c r="U4851">
        <f t="shared" si="1792"/>
        <v>0.58662124549996764</v>
      </c>
      <c r="V4851" s="6">
        <f t="shared" si="1782"/>
        <v>277440.00000036322</v>
      </c>
      <c r="W4851">
        <f t="shared" si="1783"/>
        <v>21.832985030968953</v>
      </c>
      <c r="X4851">
        <f t="shared" si="1784"/>
        <v>309.21267136316715</v>
      </c>
      <c r="Y4851">
        <f t="shared" si="1785"/>
        <v>-1.5520914335150829E-2</v>
      </c>
      <c r="Z4851">
        <f t="shared" si="1786"/>
        <v>-1.1129207591828295E-6</v>
      </c>
      <c r="AA4851">
        <f t="shared" si="1787"/>
        <v>-1.0370395023504071E-6</v>
      </c>
      <c r="AB4851">
        <f t="shared" ref="AB4851:AB4914" si="1793">((M4851-$M$241)-(Y4851-$Y$241))/(M4851-$M$241)</f>
        <v>1.0113682320014847</v>
      </c>
      <c r="AC4851">
        <f t="shared" si="1788"/>
        <v>1.8861499300823084</v>
      </c>
      <c r="AD4851">
        <f t="shared" si="1789"/>
        <v>2.2152947430986956E-8</v>
      </c>
      <c r="AE4851">
        <f t="shared" si="1790"/>
        <v>4.3570494149712553E-6</v>
      </c>
      <c r="AF4851">
        <f t="shared" si="1791"/>
        <v>5.0613930853399942E-4</v>
      </c>
      <c r="AG4851">
        <f t="shared" si="1770"/>
        <v>2.2152947430986957E-6</v>
      </c>
      <c r="AH4851">
        <f t="shared" si="1771"/>
        <v>5.0613930853399944</v>
      </c>
    </row>
    <row r="4852" spans="1:34" ht="15">
      <c r="A4852" s="8">
        <v>43261.63958333333</v>
      </c>
      <c r="B4852" s="9">
        <v>-1.4800000000000001E-2</v>
      </c>
      <c r="C4852" s="7">
        <v>3.2023703970000001</v>
      </c>
      <c r="D4852" s="9">
        <v>2.2499999999999999E-2</v>
      </c>
      <c r="E4852" s="9">
        <v>2.23E-2</v>
      </c>
      <c r="F4852" s="7">
        <v>2.2262282000000001E-2</v>
      </c>
      <c r="G4852" s="7">
        <v>-5205750</v>
      </c>
      <c r="H4852" s="7">
        <v>17015003</v>
      </c>
      <c r="K4852">
        <f t="shared" si="1772"/>
        <v>943.28122836230784</v>
      </c>
      <c r="L4852">
        <f t="shared" si="1773"/>
        <v>919.08577446499521</v>
      </c>
      <c r="M4852">
        <f t="shared" si="1774"/>
        <v>307.74920527347143</v>
      </c>
      <c r="N4852">
        <f t="shared" si="1775"/>
        <v>0.21076503629297666</v>
      </c>
      <c r="O4852">
        <f t="shared" si="1776"/>
        <v>66.323266551132406</v>
      </c>
      <c r="P4852">
        <f t="shared" si="1777"/>
        <v>66.182099807850875</v>
      </c>
      <c r="Q4852">
        <f t="shared" si="1778"/>
        <v>2.6876515144081736E-2</v>
      </c>
      <c r="R4852">
        <f t="shared" si="1779"/>
        <v>66.296390035988324</v>
      </c>
      <c r="S4852">
        <f t="shared" si="1780"/>
        <v>307.73128759670874</v>
      </c>
      <c r="T4852">
        <f t="shared" si="1781"/>
        <v>21.827142198528634</v>
      </c>
      <c r="U4852">
        <f t="shared" si="1792"/>
        <v>0.58675678624492855</v>
      </c>
      <c r="V4852" s="6">
        <f t="shared" si="1782"/>
        <v>277499.99999993015</v>
      </c>
      <c r="W4852">
        <f t="shared" si="1783"/>
        <v>21.827148039346238</v>
      </c>
      <c r="X4852">
        <f t="shared" si="1784"/>
        <v>307.25366607225413</v>
      </c>
      <c r="Y4852">
        <f t="shared" si="1785"/>
        <v>8.4943020047740944E-2</v>
      </c>
      <c r="Z4852">
        <f t="shared" si="1786"/>
        <v>-9.6748276448049617E-7</v>
      </c>
      <c r="AA4852">
        <f t="shared" si="1787"/>
        <v>-1.0916915524686359E-6</v>
      </c>
      <c r="AB4852">
        <f t="shared" si="1793"/>
        <v>1.011117946674075</v>
      </c>
      <c r="AC4852">
        <f t="shared" si="1788"/>
        <v>1.886311058749504</v>
      </c>
      <c r="AD4852">
        <f t="shared" si="1789"/>
        <v>-4.2615037035786085E-9</v>
      </c>
      <c r="AE4852">
        <f t="shared" si="1790"/>
        <v>4.6919354523525929E-6</v>
      </c>
      <c r="AF4852">
        <f t="shared" si="1791"/>
        <v>-9.0415289533758006E-5</v>
      </c>
      <c r="AG4852" t="str">
        <f t="shared" si="1770"/>
        <v>NaN</v>
      </c>
      <c r="AH4852" t="str">
        <f t="shared" si="1771"/>
        <v>NaN</v>
      </c>
    </row>
    <row r="4853" spans="1:34" ht="15">
      <c r="A4853" s="8">
        <v>43261.640277777777</v>
      </c>
      <c r="B4853" s="9">
        <v>-1.47E-2</v>
      </c>
      <c r="C4853" s="7">
        <v>3.2022157980000001</v>
      </c>
      <c r="D4853" s="9">
        <v>2.2499999999999999E-2</v>
      </c>
      <c r="E4853" s="7">
        <v>2.2301300999999999E-2</v>
      </c>
      <c r="F4853" s="9">
        <v>2.2200000000000001E-2</v>
      </c>
      <c r="G4853" s="7">
        <v>-5205264</v>
      </c>
      <c r="H4853" s="7">
        <v>17015003</v>
      </c>
      <c r="K4853">
        <f t="shared" si="1772"/>
        <v>936.91081519763259</v>
      </c>
      <c r="L4853">
        <f t="shared" si="1773"/>
        <v>912.79723042248474</v>
      </c>
      <c r="M4853">
        <f t="shared" si="1774"/>
        <v>305.6435319128579</v>
      </c>
      <c r="N4853">
        <f t="shared" si="1775"/>
        <v>0.21071817974119197</v>
      </c>
      <c r="O4853">
        <f t="shared" si="1776"/>
        <v>66.323266551132406</v>
      </c>
      <c r="P4853">
        <f t="shared" si="1777"/>
        <v>66.185993623700583</v>
      </c>
      <c r="Q4853">
        <f t="shared" si="1778"/>
        <v>0.21458935798113998</v>
      </c>
      <c r="R4853">
        <f t="shared" si="1779"/>
        <v>66.108677193151266</v>
      </c>
      <c r="S4853">
        <f t="shared" si="1780"/>
        <v>305.50047234087049</v>
      </c>
      <c r="T4853">
        <f t="shared" si="1781"/>
        <v>21.822209929919719</v>
      </c>
      <c r="U4853">
        <f t="shared" si="1792"/>
        <v>0.5868569016930123</v>
      </c>
      <c r="V4853" s="6">
        <f t="shared" si="1782"/>
        <v>277560.00000012573</v>
      </c>
      <c r="W4853">
        <f t="shared" si="1783"/>
        <v>21.820841168672054</v>
      </c>
      <c r="X4853">
        <f t="shared" si="1784"/>
        <v>305.4587443692148</v>
      </c>
      <c r="Y4853">
        <f t="shared" si="1785"/>
        <v>5.1900042076913643E-2</v>
      </c>
      <c r="Z4853">
        <f t="shared" si="1786"/>
        <v>-9.7064387696896524E-7</v>
      </c>
      <c r="AA4853">
        <f t="shared" si="1787"/>
        <v>-1.1404721960558356E-6</v>
      </c>
      <c r="AB4853">
        <f t="shared" si="1793"/>
        <v>1.0113043076771457</v>
      </c>
      <c r="AC4853">
        <f t="shared" si="1788"/>
        <v>1.8864300743910372</v>
      </c>
      <c r="AD4853">
        <f t="shared" si="1789"/>
        <v>-7.2867691485022557E-9</v>
      </c>
      <c r="AE4853">
        <f t="shared" si="1790"/>
        <v>5.3448140647163546E-6</v>
      </c>
      <c r="AF4853">
        <f t="shared" si="1791"/>
        <v>-1.3571674819405654E-4</v>
      </c>
      <c r="AG4853" t="str">
        <f t="shared" si="1770"/>
        <v>NaN</v>
      </c>
      <c r="AH4853" t="str">
        <f t="shared" si="1771"/>
        <v>NaN</v>
      </c>
    </row>
    <row r="4854" spans="1:34" ht="15">
      <c r="A4854" s="8">
        <v>43261.640972222223</v>
      </c>
      <c r="B4854" s="9">
        <v>-1.46E-2</v>
      </c>
      <c r="C4854" s="7">
        <v>3.2020053060000002</v>
      </c>
      <c r="D4854" s="9">
        <v>2.24E-2</v>
      </c>
      <c r="E4854" s="9">
        <v>2.23E-2</v>
      </c>
      <c r="F4854" s="9">
        <v>2.2200000000000001E-2</v>
      </c>
      <c r="G4854" s="7">
        <v>-5204780</v>
      </c>
      <c r="H4854" s="7">
        <v>17015003</v>
      </c>
      <c r="K4854">
        <f t="shared" si="1772"/>
        <v>930.54040203295756</v>
      </c>
      <c r="L4854">
        <f t="shared" si="1773"/>
        <v>906.42681725780972</v>
      </c>
      <c r="M4854">
        <f t="shared" si="1774"/>
        <v>303.51044527050004</v>
      </c>
      <c r="N4854">
        <f t="shared" si="1775"/>
        <v>0.21065438289064151</v>
      </c>
      <c r="O4854">
        <f t="shared" si="1776"/>
        <v>66.022911446256785</v>
      </c>
      <c r="P4854">
        <f t="shared" si="1777"/>
        <v>66.182099807850875</v>
      </c>
      <c r="Q4854">
        <f t="shared" si="1778"/>
        <v>-8.5765746894480799E-2</v>
      </c>
      <c r="R4854">
        <f t="shared" si="1779"/>
        <v>66.108677193151266</v>
      </c>
      <c r="S4854">
        <f t="shared" si="1780"/>
        <v>303.56762243509638</v>
      </c>
      <c r="T4854">
        <f t="shared" si="1781"/>
        <v>21.815494471967039</v>
      </c>
      <c r="U4854">
        <f t="shared" si="1792"/>
        <v>0.58699321241234426</v>
      </c>
      <c r="V4854" s="6">
        <f t="shared" si="1782"/>
        <v>277620.00000032131</v>
      </c>
      <c r="W4854">
        <f t="shared" si="1783"/>
        <v>21.813790079670159</v>
      </c>
      <c r="X4854">
        <f t="shared" si="1784"/>
        <v>303.62882855938966</v>
      </c>
      <c r="Y4854">
        <f t="shared" si="1785"/>
        <v>4.8270229518214101E-2</v>
      </c>
      <c r="Z4854">
        <f t="shared" si="1786"/>
        <v>-1.0180686162189711E-6</v>
      </c>
      <c r="AA4854">
        <f t="shared" si="1787"/>
        <v>-1.1327936770562314E-6</v>
      </c>
      <c r="AB4854">
        <f t="shared" si="1793"/>
        <v>1.0113965399251343</v>
      </c>
      <c r="AC4854">
        <f t="shared" si="1788"/>
        <v>1.8865921183914351</v>
      </c>
      <c r="AD4854">
        <f t="shared" si="1789"/>
        <v>-7.7826370196244375E-9</v>
      </c>
      <c r="AE4854">
        <f t="shared" si="1790"/>
        <v>5.692805190076069E-6</v>
      </c>
      <c r="AF4854">
        <f t="shared" si="1791"/>
        <v>-1.3609165300451805E-4</v>
      </c>
      <c r="AG4854" t="str">
        <f t="shared" si="1770"/>
        <v>NaN</v>
      </c>
      <c r="AH4854" t="str">
        <f t="shared" si="1771"/>
        <v>NaN</v>
      </c>
    </row>
    <row r="4855" spans="1:34" ht="15">
      <c r="A4855" s="8">
        <v>43261.64166666667</v>
      </c>
      <c r="B4855" s="7">
        <v>-1.4508884999999999E-2</v>
      </c>
      <c r="C4855" s="7">
        <v>3.201832869</v>
      </c>
      <c r="D4855" s="7">
        <v>2.2424136000000001E-2</v>
      </c>
      <c r="E4855" s="9">
        <v>2.23E-2</v>
      </c>
      <c r="F4855" s="7">
        <v>2.2190292E-2</v>
      </c>
      <c r="G4855" s="7">
        <v>-5204299</v>
      </c>
      <c r="H4855" s="7">
        <v>17015003</v>
      </c>
      <c r="K4855">
        <f t="shared" si="1772"/>
        <v>924.73600007796369</v>
      </c>
      <c r="L4855">
        <f t="shared" si="1773"/>
        <v>900.63517638046233</v>
      </c>
      <c r="M4855">
        <f t="shared" si="1774"/>
        <v>301.57115633060698</v>
      </c>
      <c r="N4855">
        <f t="shared" si="1775"/>
        <v>0.2106021199185647</v>
      </c>
      <c r="O4855">
        <f t="shared" si="1776"/>
        <v>66.095405154369573</v>
      </c>
      <c r="P4855">
        <f t="shared" si="1777"/>
        <v>66.182099807850875</v>
      </c>
      <c r="Q4855">
        <f t="shared" si="1778"/>
        <v>1.5987077467983113E-2</v>
      </c>
      <c r="R4855">
        <f t="shared" si="1779"/>
        <v>66.07941807690159</v>
      </c>
      <c r="S4855">
        <f t="shared" si="1780"/>
        <v>301.56049827896163</v>
      </c>
      <c r="T4855">
        <f t="shared" si="1781"/>
        <v>21.809993106485269</v>
      </c>
      <c r="U4855">
        <f t="shared" si="1792"/>
        <v>0.58710487941873635</v>
      </c>
      <c r="V4855" s="6">
        <f t="shared" si="1782"/>
        <v>277680.00000051688</v>
      </c>
      <c r="W4855">
        <f t="shared" si="1783"/>
        <v>21.806613496530041</v>
      </c>
      <c r="X4855">
        <f t="shared" si="1784"/>
        <v>301.83390685635032</v>
      </c>
      <c r="Y4855">
        <f t="shared" si="1785"/>
        <v>-5.1848138773659493E-2</v>
      </c>
      <c r="Z4855">
        <f t="shared" si="1786"/>
        <v>-1.0401991031971597E-6</v>
      </c>
      <c r="AA4855">
        <f t="shared" si="1787"/>
        <v>-1.1472467790766668E-6</v>
      </c>
      <c r="AB4855">
        <f t="shared" si="1793"/>
        <v>1.0118055000828901</v>
      </c>
      <c r="AC4855">
        <f t="shared" si="1788"/>
        <v>1.8867248663405103</v>
      </c>
      <c r="AD4855">
        <f t="shared" si="1789"/>
        <v>7.3385381605738419E-9</v>
      </c>
      <c r="AE4855">
        <f t="shared" si="1790"/>
        <v>5.5646975126128865E-6</v>
      </c>
      <c r="AF4855">
        <f t="shared" si="1791"/>
        <v>1.3128013996919265E-4</v>
      </c>
      <c r="AG4855">
        <f t="shared" si="1770"/>
        <v>7.338538160573842E-7</v>
      </c>
      <c r="AH4855">
        <f t="shared" si="1771"/>
        <v>1.3128013996919266</v>
      </c>
    </row>
    <row r="4856" spans="1:34" ht="15">
      <c r="A4856" s="8">
        <v>43261.642361111109</v>
      </c>
      <c r="B4856" s="9">
        <v>-1.44E-2</v>
      </c>
      <c r="C4856" s="7">
        <v>3.2016140530000001</v>
      </c>
      <c r="D4856" s="9">
        <v>2.24E-2</v>
      </c>
      <c r="E4856" s="9">
        <v>2.2200000000000001E-2</v>
      </c>
      <c r="F4856" s="9">
        <v>2.2200000000000001E-2</v>
      </c>
      <c r="G4856" s="7">
        <v>-5203821</v>
      </c>
      <c r="H4856" s="7">
        <v>17015003</v>
      </c>
      <c r="K4856">
        <f t="shared" si="1772"/>
        <v>917.79957570360716</v>
      </c>
      <c r="L4856">
        <f t="shared" si="1773"/>
        <v>893.68599092845932</v>
      </c>
      <c r="M4856">
        <f t="shared" si="1774"/>
        <v>299.24427198578422</v>
      </c>
      <c r="N4856">
        <f t="shared" si="1775"/>
        <v>0.21053580019311172</v>
      </c>
      <c r="O4856">
        <f t="shared" si="1776"/>
        <v>66.022911446256785</v>
      </c>
      <c r="P4856">
        <f t="shared" si="1777"/>
        <v>65.882805737927569</v>
      </c>
      <c r="Q4856">
        <f t="shared" si="1778"/>
        <v>-8.5765746894480799E-2</v>
      </c>
      <c r="R4856">
        <f t="shared" si="1779"/>
        <v>66.108677193151266</v>
      </c>
      <c r="S4856">
        <f t="shared" si="1780"/>
        <v>299.30144915038056</v>
      </c>
      <c r="T4856">
        <f t="shared" si="1781"/>
        <v>21.803012082753376</v>
      </c>
      <c r="U4856">
        <f t="shared" si="1792"/>
        <v>0.58724658060624635</v>
      </c>
      <c r="V4856" s="6">
        <f t="shared" si="1782"/>
        <v>277740.00000008382</v>
      </c>
      <c r="W4856">
        <f t="shared" si="1783"/>
        <v>21.79938729834392</v>
      </c>
      <c r="X4856">
        <f t="shared" si="1784"/>
        <v>299.87490156543731</v>
      </c>
      <c r="Y4856">
        <f t="shared" si="1785"/>
        <v>4.8615795609232272E-2</v>
      </c>
      <c r="Z4856">
        <f t="shared" si="1786"/>
        <v>-1.5302653792180609E-6</v>
      </c>
      <c r="AA4856">
        <f t="shared" si="1787"/>
        <v>-1.2633266017088983E-6</v>
      </c>
      <c r="AB4856">
        <f t="shared" si="1793"/>
        <v>1.0115593377827523</v>
      </c>
      <c r="AC4856">
        <f t="shared" si="1788"/>
        <v>1.8868933184431609</v>
      </c>
      <c r="AD4856">
        <f t="shared" si="1789"/>
        <v>-8.6191194125758379E-9</v>
      </c>
      <c r="AE4856">
        <f t="shared" si="1790"/>
        <v>5.2280677606823476E-6</v>
      </c>
      <c r="AF4856">
        <f t="shared" si="1791"/>
        <v>-1.6411668112823231E-4</v>
      </c>
      <c r="AG4856" t="str">
        <f t="shared" ref="AG4856:AG4919" si="1794">IF(AD4856&gt;0,AD4856*100,"NaN")</f>
        <v>NaN</v>
      </c>
      <c r="AH4856" t="str">
        <f t="shared" ref="AH4856:AH4919" si="1795">IF(AF4856&gt;0,AF4856*100*100,"NaN")</f>
        <v>NaN</v>
      </c>
    </row>
    <row r="4857" spans="1:34" ht="15">
      <c r="A4857" s="8">
        <v>43261.643055555556</v>
      </c>
      <c r="B4857" s="9">
        <v>-1.43E-2</v>
      </c>
      <c r="C4857" s="7">
        <v>3.2012572860000001</v>
      </c>
      <c r="D4857" s="9">
        <v>2.24E-2</v>
      </c>
      <c r="E4857" s="9">
        <v>2.2200000000000001E-2</v>
      </c>
      <c r="F4857" s="9">
        <v>2.2100000000000002E-2</v>
      </c>
      <c r="G4857" s="7">
        <v>-5203336</v>
      </c>
      <c r="H4857" s="7">
        <v>17015003</v>
      </c>
      <c r="K4857">
        <f t="shared" si="1772"/>
        <v>911.42916253893202</v>
      </c>
      <c r="L4857">
        <f t="shared" si="1773"/>
        <v>887.44702685367349</v>
      </c>
      <c r="M4857">
        <f t="shared" si="1774"/>
        <v>297.15520011775021</v>
      </c>
      <c r="N4857">
        <f t="shared" si="1775"/>
        <v>0.21042766966567908</v>
      </c>
      <c r="O4857">
        <f t="shared" si="1776"/>
        <v>66.022911446256785</v>
      </c>
      <c r="P4857">
        <f t="shared" si="1777"/>
        <v>65.882805737927569</v>
      </c>
      <c r="Q4857">
        <f t="shared" si="1778"/>
        <v>0.21562605625419451</v>
      </c>
      <c r="R4857">
        <f t="shared" si="1779"/>
        <v>65.80728539000259</v>
      </c>
      <c r="S4857">
        <f t="shared" si="1780"/>
        <v>297.01144941358075</v>
      </c>
      <c r="T4857">
        <f t="shared" si="1781"/>
        <v>21.791629921970994</v>
      </c>
      <c r="U4857">
        <f t="shared" si="1792"/>
        <v>0.58747761630548412</v>
      </c>
      <c r="V4857" s="6">
        <f t="shared" si="1782"/>
        <v>277800.0000002794</v>
      </c>
      <c r="W4857">
        <f t="shared" si="1783"/>
        <v>21.792467541843735</v>
      </c>
      <c r="X4857">
        <f t="shared" si="1784"/>
        <v>297.9095176562663</v>
      </c>
      <c r="Y4857">
        <f t="shared" si="1785"/>
        <v>0.11516212187130274</v>
      </c>
      <c r="Z4857">
        <f t="shared" si="1786"/>
        <v>-1.2899752401271387E-6</v>
      </c>
      <c r="AA4857">
        <f t="shared" si="1787"/>
        <v>-1.3103005123463566E-6</v>
      </c>
      <c r="AB4857">
        <f t="shared" si="1793"/>
        <v>1.0114153415199734</v>
      </c>
      <c r="AC4857">
        <f t="shared" si="1788"/>
        <v>1.8871679699828399</v>
      </c>
      <c r="AD4857">
        <f t="shared" si="1789"/>
        <v>-3.7744103711266963E-9</v>
      </c>
      <c r="AE4857">
        <f t="shared" si="1790"/>
        <v>5.1674392886145623E-6</v>
      </c>
      <c r="AF4857">
        <f t="shared" si="1791"/>
        <v>-7.2711778925654922E-5</v>
      </c>
      <c r="AG4857" t="str">
        <f t="shared" si="1794"/>
        <v>NaN</v>
      </c>
      <c r="AH4857" t="str">
        <f t="shared" si="1795"/>
        <v>NaN</v>
      </c>
    </row>
    <row r="4858" spans="1:34" ht="15">
      <c r="A4858" s="8">
        <v>43261.643750000003</v>
      </c>
      <c r="B4858" s="9">
        <v>-1.4200000000000001E-2</v>
      </c>
      <c r="C4858" s="7">
        <v>3.201128851</v>
      </c>
      <c r="D4858" s="9">
        <v>2.24E-2</v>
      </c>
      <c r="E4858" s="9">
        <v>2.2200000000000001E-2</v>
      </c>
      <c r="F4858" s="9">
        <v>2.2100000000000002E-2</v>
      </c>
      <c r="G4858" s="7">
        <v>-5202854</v>
      </c>
      <c r="H4858" s="7">
        <v>17015003</v>
      </c>
      <c r="K4858">
        <f t="shared" si="1772"/>
        <v>905.05874937425699</v>
      </c>
      <c r="L4858">
        <f t="shared" si="1773"/>
        <v>881.07661368899846</v>
      </c>
      <c r="M4858">
        <f t="shared" si="1774"/>
        <v>295.02211347539236</v>
      </c>
      <c r="N4858">
        <f t="shared" si="1775"/>
        <v>0.21038874301525787</v>
      </c>
      <c r="O4858">
        <f t="shared" si="1776"/>
        <v>66.022911446256785</v>
      </c>
      <c r="P4858">
        <f t="shared" si="1777"/>
        <v>65.882805737927569</v>
      </c>
      <c r="Q4858">
        <f t="shared" si="1778"/>
        <v>0.21562605625419451</v>
      </c>
      <c r="R4858">
        <f t="shared" si="1779"/>
        <v>65.80728539000259</v>
      </c>
      <c r="S4858">
        <f t="shared" si="1780"/>
        <v>294.8783627712229</v>
      </c>
      <c r="T4858">
        <f t="shared" si="1781"/>
        <v>21.787532379821393</v>
      </c>
      <c r="U4858">
        <f t="shared" si="1792"/>
        <v>0.5875607884319185</v>
      </c>
      <c r="V4858" s="6">
        <f t="shared" si="1782"/>
        <v>277860.00000047497</v>
      </c>
      <c r="W4858">
        <f t="shared" si="1783"/>
        <v>21.785422291205315</v>
      </c>
      <c r="X4858">
        <f t="shared" si="1784"/>
        <v>295.955256012505</v>
      </c>
      <c r="Y4858">
        <f t="shared" si="1785"/>
        <v>0.11550768796231618</v>
      </c>
      <c r="Z4858">
        <f t="shared" si="1786"/>
        <v>-1.2140924733258778E-6</v>
      </c>
      <c r="AA4858">
        <f t="shared" si="1787"/>
        <v>-1.2859101913146842E-6</v>
      </c>
      <c r="AB4858">
        <f t="shared" si="1793"/>
        <v>1.0114974623019515</v>
      </c>
      <c r="AC4858">
        <f t="shared" si="1788"/>
        <v>1.8872668436749098</v>
      </c>
      <c r="AD4858">
        <f t="shared" si="1789"/>
        <v>-3.6932641020222066E-9</v>
      </c>
      <c r="AE4858">
        <f t="shared" si="1790"/>
        <v>5.5231225995193718E-6</v>
      </c>
      <c r="AF4858">
        <f t="shared" si="1791"/>
        <v>-6.6566652414943507E-5</v>
      </c>
      <c r="AG4858" t="str">
        <f t="shared" si="1794"/>
        <v>NaN</v>
      </c>
      <c r="AH4858" t="str">
        <f t="shared" si="1795"/>
        <v>NaN</v>
      </c>
    </row>
    <row r="4859" spans="1:34" ht="15">
      <c r="A4859" s="8">
        <v>43261.644444444442</v>
      </c>
      <c r="B4859" s="9">
        <v>-1.4200000000000001E-2</v>
      </c>
      <c r="C4859" s="7">
        <v>3.2008006259999999</v>
      </c>
      <c r="D4859" s="9">
        <v>2.23E-2</v>
      </c>
      <c r="E4859" s="9">
        <v>2.2200000000000001E-2</v>
      </c>
      <c r="F4859" s="9">
        <v>2.2100000000000002E-2</v>
      </c>
      <c r="G4859" s="7">
        <v>-5202369</v>
      </c>
      <c r="H4859" s="7">
        <v>17015003</v>
      </c>
      <c r="K4859">
        <f t="shared" si="1772"/>
        <v>905.05874937425699</v>
      </c>
      <c r="L4859">
        <f t="shared" si="1773"/>
        <v>881.07661368899846</v>
      </c>
      <c r="M4859">
        <f t="shared" si="1774"/>
        <v>295.02211347539236</v>
      </c>
      <c r="N4859">
        <f t="shared" si="1775"/>
        <v>0.21028926312399385</v>
      </c>
      <c r="O4859">
        <f t="shared" si="1776"/>
        <v>65.72255634138115</v>
      </c>
      <c r="P4859">
        <f t="shared" si="1777"/>
        <v>65.882805737927569</v>
      </c>
      <c r="Q4859">
        <f t="shared" si="1778"/>
        <v>-8.4729048621440484E-2</v>
      </c>
      <c r="R4859">
        <f t="shared" si="1779"/>
        <v>65.80728539000259</v>
      </c>
      <c r="S4859">
        <f t="shared" si="1780"/>
        <v>295.07859950780664</v>
      </c>
      <c r="T4859">
        <f t="shared" si="1781"/>
        <v>21.777060812319917</v>
      </c>
      <c r="U4859">
        <f t="shared" si="1792"/>
        <v>0.58777334086076516</v>
      </c>
      <c r="V4859" s="6">
        <f t="shared" si="1782"/>
        <v>277920.00000004191</v>
      </c>
      <c r="W4859">
        <f t="shared" si="1783"/>
        <v>21.778207767292024</v>
      </c>
      <c r="X4859">
        <f t="shared" si="1784"/>
        <v>294.16488696184729</v>
      </c>
      <c r="Y4859">
        <f t="shared" si="1785"/>
        <v>1.5389319670437848E-2</v>
      </c>
      <c r="Z4859">
        <f t="shared" si="1786"/>
        <v>-1.7800415229061154E-6</v>
      </c>
      <c r="AA4859">
        <f t="shared" si="1787"/>
        <v>-1.2673920356621622E-6</v>
      </c>
      <c r="AB4859">
        <f t="shared" si="1793"/>
        <v>1.0118399752181362</v>
      </c>
      <c r="AC4859">
        <f t="shared" si="1788"/>
        <v>1.8875195225987202</v>
      </c>
      <c r="AD4859">
        <f t="shared" si="1789"/>
        <v>-2.7325008911750878E-8</v>
      </c>
      <c r="AE4859">
        <f t="shared" si="1790"/>
        <v>5.8606743312617406E-6</v>
      </c>
      <c r="AF4859">
        <f t="shared" si="1791"/>
        <v>-4.6413440137841965E-4</v>
      </c>
      <c r="AG4859" t="str">
        <f t="shared" si="1794"/>
        <v>NaN</v>
      </c>
      <c r="AH4859" t="str">
        <f t="shared" si="1795"/>
        <v>NaN</v>
      </c>
    </row>
    <row r="4860" spans="1:34" ht="15">
      <c r="A4860" s="8">
        <v>43261.645138888889</v>
      </c>
      <c r="B4860" s="7">
        <v>-1.4078673E-2</v>
      </c>
      <c r="C4860" s="7">
        <v>3.2004593190000001</v>
      </c>
      <c r="D4860" s="9">
        <v>2.23E-2</v>
      </c>
      <c r="E4860" s="9">
        <v>2.2100000000000002E-2</v>
      </c>
      <c r="F4860" s="9">
        <v>2.2100000000000002E-2</v>
      </c>
      <c r="G4860" s="7">
        <v>-5201889</v>
      </c>
      <c r="H4860" s="7">
        <v>17015003</v>
      </c>
      <c r="K4860">
        <f t="shared" si="1772"/>
        <v>897.32971819395152</v>
      </c>
      <c r="L4860">
        <f t="shared" si="1773"/>
        <v>873.34758250869299</v>
      </c>
      <c r="M4860">
        <f t="shared" si="1774"/>
        <v>292.43410344481879</v>
      </c>
      <c r="N4860">
        <f t="shared" si="1775"/>
        <v>0.21018581828204819</v>
      </c>
      <c r="O4860">
        <f t="shared" si="1776"/>
        <v>65.72255634138115</v>
      </c>
      <c r="P4860">
        <f t="shared" si="1777"/>
        <v>65.583511668004263</v>
      </c>
      <c r="Q4860">
        <f t="shared" si="1778"/>
        <v>-8.4729048621440484E-2</v>
      </c>
      <c r="R4860">
        <f t="shared" si="1779"/>
        <v>65.80728539000259</v>
      </c>
      <c r="S4860">
        <f t="shared" si="1780"/>
        <v>292.49058947723307</v>
      </c>
      <c r="T4860">
        <f t="shared" si="1781"/>
        <v>21.766171881588793</v>
      </c>
      <c r="U4860">
        <f t="shared" si="1792"/>
        <v>0.58799436495043633</v>
      </c>
      <c r="V4860" s="6">
        <f t="shared" si="1782"/>
        <v>277980.00000023749</v>
      </c>
      <c r="W4860">
        <f t="shared" si="1783"/>
        <v>21.770934874468701</v>
      </c>
      <c r="X4860">
        <f t="shared" si="1784"/>
        <v>292.36996525880795</v>
      </c>
      <c r="Y4860">
        <f t="shared" si="1785"/>
        <v>-8.4729048621440484E-2</v>
      </c>
      <c r="Z4860">
        <f t="shared" si="1786"/>
        <v>-1.2994612514311721E-6</v>
      </c>
      <c r="AA4860">
        <f t="shared" si="1787"/>
        <v>-1.2127396048799155E-6</v>
      </c>
      <c r="AB4860">
        <f t="shared" si="1793"/>
        <v>1.012291312819005</v>
      </c>
      <c r="AC4860">
        <f t="shared" si="1788"/>
        <v>1.8877822724972622</v>
      </c>
      <c r="AD4860">
        <f t="shared" si="1789"/>
        <v>4.7496809916512913E-9</v>
      </c>
      <c r="AE4860">
        <f t="shared" si="1790"/>
        <v>5.962901122421125E-6</v>
      </c>
      <c r="AF4860">
        <f t="shared" si="1791"/>
        <v>7.9293551438184071E-5</v>
      </c>
      <c r="AG4860">
        <f t="shared" si="1794"/>
        <v>4.7496809916512914E-7</v>
      </c>
      <c r="AH4860">
        <f t="shared" si="1795"/>
        <v>0.79293551438184073</v>
      </c>
    </row>
    <row r="4861" spans="1:34" ht="15">
      <c r="A4861" s="8">
        <v>43261.645833333336</v>
      </c>
      <c r="B4861" s="9">
        <v>-1.4E-2</v>
      </c>
      <c r="C4861" s="7">
        <v>3.2003118559999999</v>
      </c>
      <c r="D4861" s="9">
        <v>2.23E-2</v>
      </c>
      <c r="E4861" s="7">
        <v>2.2113595E-2</v>
      </c>
      <c r="F4861" s="9">
        <v>2.2100000000000002E-2</v>
      </c>
      <c r="G4861" s="7">
        <v>-5201408</v>
      </c>
      <c r="H4861" s="7">
        <v>17015003</v>
      </c>
      <c r="K4861">
        <f t="shared" si="1772"/>
        <v>892.31792304490659</v>
      </c>
      <c r="L4861">
        <f t="shared" si="1773"/>
        <v>868.33578735964807</v>
      </c>
      <c r="M4861">
        <f t="shared" si="1774"/>
        <v>290.75594019067654</v>
      </c>
      <c r="N4861">
        <f t="shared" si="1775"/>
        <v>0.21014112454084782</v>
      </c>
      <c r="O4861">
        <f t="shared" si="1776"/>
        <v>65.72255634138115</v>
      </c>
      <c r="P4861">
        <f t="shared" si="1777"/>
        <v>65.624200696810334</v>
      </c>
      <c r="Q4861">
        <f t="shared" si="1778"/>
        <v>-8.4729048621440484E-2</v>
      </c>
      <c r="R4861">
        <f t="shared" si="1779"/>
        <v>65.80728539000259</v>
      </c>
      <c r="S4861">
        <f t="shared" si="1780"/>
        <v>290.81242622309082</v>
      </c>
      <c r="T4861">
        <f t="shared" si="1781"/>
        <v>21.761467277251914</v>
      </c>
      <c r="U4861">
        <f t="shared" si="1792"/>
        <v>0.58808985925713153</v>
      </c>
      <c r="V4861" s="6">
        <f t="shared" si="1782"/>
        <v>278040.00000043306</v>
      </c>
      <c r="W4861">
        <f t="shared" si="1783"/>
        <v>21.763448931687961</v>
      </c>
      <c r="X4861">
        <f t="shared" si="1784"/>
        <v>290.57504355576862</v>
      </c>
      <c r="Y4861">
        <f t="shared" si="1785"/>
        <v>1.5734885761451285E-2</v>
      </c>
      <c r="Z4861">
        <f t="shared" si="1786"/>
        <v>-8.4733636899726559E-7</v>
      </c>
      <c r="AA4861">
        <f t="shared" si="1787"/>
        <v>-1.233064874006593E-6</v>
      </c>
      <c r="AB4861">
        <f t="shared" si="1793"/>
        <v>1.012014138382801</v>
      </c>
      <c r="AC4861">
        <f t="shared" si="1788"/>
        <v>1.8878957945999113</v>
      </c>
      <c r="AD4861">
        <f t="shared" si="1789"/>
        <v>-2.6006245531911879E-8</v>
      </c>
      <c r="AE4861">
        <f t="shared" si="1790"/>
        <v>6.0244629185350538E-6</v>
      </c>
      <c r="AF4861">
        <f t="shared" si="1791"/>
        <v>-4.2972474141852622E-4</v>
      </c>
      <c r="AG4861" t="str">
        <f t="shared" si="1794"/>
        <v>NaN</v>
      </c>
      <c r="AH4861" t="str">
        <f t="shared" si="1795"/>
        <v>NaN</v>
      </c>
    </row>
    <row r="4862" spans="1:34" ht="15">
      <c r="A4862" s="8">
        <v>43261.646527777775</v>
      </c>
      <c r="B4862" s="9">
        <v>-1.3899999999999999E-2</v>
      </c>
      <c r="C4862" s="7">
        <v>3.2001406079999999</v>
      </c>
      <c r="D4862" s="9">
        <v>2.23E-2</v>
      </c>
      <c r="E4862" s="9">
        <v>2.2100000000000002E-2</v>
      </c>
      <c r="F4862" s="9">
        <v>2.1999999999999999E-2</v>
      </c>
      <c r="G4862" s="7">
        <v>-5200926</v>
      </c>
      <c r="H4862" s="7">
        <v>17015003</v>
      </c>
      <c r="K4862">
        <f t="shared" ref="K4862:K4925" si="1796">(B4862-$B$19)*($B$17/$B$18)</f>
        <v>885.94750988023134</v>
      </c>
      <c r="L4862">
        <f t="shared" ref="L4862:L4925" si="1797">K4862-R4862*$B$8+$D$8</f>
        <v>862.09682328486213</v>
      </c>
      <c r="M4862">
        <f t="shared" ref="M4862:M4925" si="1798">L4862/((($B$7/2))^2*PI())</f>
        <v>288.66686832264247</v>
      </c>
      <c r="N4862">
        <f t="shared" ref="N4862:N4925" si="1799">(C4862-$C$19)*($C$17/$C$18)</f>
        <v>0.21008922193617366</v>
      </c>
      <c r="O4862">
        <f t="shared" ref="O4862:O4925" si="1800">(D4862-$D$19)*($D$17/$D$18)</f>
        <v>65.72255634138115</v>
      </c>
      <c r="P4862">
        <f t="shared" ref="P4862:P4925" si="1801">(E4862-$E$19)*($E$17/$E$18)</f>
        <v>65.583511668004263</v>
      </c>
      <c r="Q4862">
        <f t="shared" ref="Q4862:Q4925" si="1802">O4862-R4862</f>
        <v>0.21666275452723482</v>
      </c>
      <c r="R4862">
        <f t="shared" ref="R4862:R4925" si="1803">(F4862-$F$19)*($F$17/$F$18)</f>
        <v>65.505893586853915</v>
      </c>
      <c r="S4862">
        <f t="shared" ref="S4862:S4925" si="1804">M4862-(2/3)*Q4862</f>
        <v>288.52242648629101</v>
      </c>
      <c r="T4862">
        <f t="shared" ref="T4862:T4925" si="1805">N4862/$D$7*100-$N$30/$D$7*100</f>
        <v>21.756003845180949</v>
      </c>
      <c r="U4862">
        <f t="shared" si="1792"/>
        <v>0.58820075628915258</v>
      </c>
      <c r="V4862" s="6">
        <f t="shared" ref="V4862:V4925" si="1806">(A4862-$A$240)*86400</f>
        <v>278100</v>
      </c>
      <c r="W4862">
        <f t="shared" ref="W4862:W4925" si="1807">AVERAGE(T4856:T4868)</f>
        <v>21.755983419498214</v>
      </c>
      <c r="X4862">
        <f t="shared" ref="X4862:X4925" si="1808">AVERAGE(S4856:S4868)</f>
        <v>288.77043243071216</v>
      </c>
      <c r="Y4862">
        <f t="shared" ref="Y4862:Y4925" si="1809">AVERAGE(Q4861:Q4863)</f>
        <v>5.7541470529500316E-2</v>
      </c>
      <c r="Z4862">
        <f t="shared" ref="Z4862:Z4925" si="1810">(T4863-T4861)/100/(V4863-V4861)</f>
        <v>-9.1057201362950338E-7</v>
      </c>
      <c r="AA4862">
        <f t="shared" ref="AA4862:AA4925" si="1811">AVERAGE(Z4859:Z4865)</f>
        <v>-1.2330652538114795E-6</v>
      </c>
      <c r="AB4862">
        <f t="shared" si="1793"/>
        <v>1.0119557079636876</v>
      </c>
      <c r="AC4862">
        <f t="shared" ref="AC4862:AC4925" si="1812">($D$7-$D$7*(T4862/100))*2.54</f>
        <v>1.8880276272157837</v>
      </c>
      <c r="AD4862">
        <f t="shared" ref="AD4862:AD4925" si="1813">AA4862*AC4862*$D$7*2.54*1.024*9.81/2/Y4862/10000*0.14503773773</f>
        <v>-7.1119837537192812E-9</v>
      </c>
      <c r="AE4862">
        <f t="shared" ref="AE4862:AE4925" si="1814">(W4863-W4861)/(X4863-X4861)*0.14503773773/100</f>
        <v>6.0738541288670289E-6</v>
      </c>
      <c r="AF4862">
        <f t="shared" ref="AF4862:AF4925" si="1815">AD4862/AE4862/(1.024*9.81)</f>
        <v>-1.1656211909044359E-4</v>
      </c>
      <c r="AG4862" t="str">
        <f t="shared" si="1794"/>
        <v>NaN</v>
      </c>
      <c r="AH4862" t="str">
        <f t="shared" si="1795"/>
        <v>NaN</v>
      </c>
    </row>
    <row r="4863" spans="1:34" ht="15">
      <c r="A4863" s="8">
        <v>43261.647222222222</v>
      </c>
      <c r="B4863" s="9">
        <v>-1.38E-2</v>
      </c>
      <c r="C4863" s="7">
        <v>3.1999693599999999</v>
      </c>
      <c r="D4863" s="7">
        <v>2.2241411999999999E-2</v>
      </c>
      <c r="E4863" s="9">
        <v>2.2100000000000002E-2</v>
      </c>
      <c r="F4863" s="9">
        <v>2.1999999999999999E-2</v>
      </c>
      <c r="G4863" s="7">
        <v>-5200441</v>
      </c>
      <c r="H4863" s="7">
        <v>17015003</v>
      </c>
      <c r="K4863">
        <f t="shared" si="1796"/>
        <v>879.57709671555631</v>
      </c>
      <c r="L4863">
        <f t="shared" si="1797"/>
        <v>855.7264101201871</v>
      </c>
      <c r="M4863">
        <f t="shared" si="1798"/>
        <v>286.53378168028462</v>
      </c>
      <c r="N4863">
        <f t="shared" si="1799"/>
        <v>0.21003731933149949</v>
      </c>
      <c r="O4863">
        <f t="shared" si="1800"/>
        <v>65.546584292536622</v>
      </c>
      <c r="P4863">
        <f t="shared" si="1801"/>
        <v>65.583511668004263</v>
      </c>
      <c r="Q4863">
        <f t="shared" si="1802"/>
        <v>4.0690705682706607E-2</v>
      </c>
      <c r="R4863">
        <f t="shared" si="1803"/>
        <v>65.505893586853915</v>
      </c>
      <c r="S4863">
        <f t="shared" si="1804"/>
        <v>286.50665454316282</v>
      </c>
      <c r="T4863">
        <f t="shared" si="1805"/>
        <v>21.750540413109984</v>
      </c>
      <c r="U4863">
        <f t="shared" si="1792"/>
        <v>0.58831165332117397</v>
      </c>
      <c r="V4863" s="6">
        <f t="shared" si="1806"/>
        <v>278160.00000019558</v>
      </c>
      <c r="W4863">
        <f t="shared" si="1807"/>
        <v>21.74837489807981</v>
      </c>
      <c r="X4863">
        <f t="shared" si="1808"/>
        <v>286.97551072767277</v>
      </c>
      <c r="Y4863">
        <f t="shared" si="1809"/>
        <v>5.7887036620518494E-2</v>
      </c>
      <c r="Z4863">
        <f t="shared" si="1810"/>
        <v>-1.1476983637423364E-6</v>
      </c>
      <c r="AA4863">
        <f t="shared" si="1811"/>
        <v>-1.1594423194543264E-6</v>
      </c>
      <c r="AB4863">
        <f t="shared" si="1793"/>
        <v>1.0120443460317001</v>
      </c>
      <c r="AC4863">
        <f t="shared" si="1812"/>
        <v>1.888159459831656</v>
      </c>
      <c r="AD4863">
        <f t="shared" si="1813"/>
        <v>-6.6478897224815727E-9</v>
      </c>
      <c r="AE4863">
        <f t="shared" si="1814"/>
        <v>6.2130766051653125E-6</v>
      </c>
      <c r="AF4863">
        <f t="shared" si="1815"/>
        <v>-1.0651435313658758E-4</v>
      </c>
      <c r="AG4863" t="str">
        <f t="shared" si="1794"/>
        <v>NaN</v>
      </c>
      <c r="AH4863" t="str">
        <f t="shared" si="1795"/>
        <v>NaN</v>
      </c>
    </row>
    <row r="4864" spans="1:34" ht="15">
      <c r="A4864" s="8">
        <v>43261.647916666669</v>
      </c>
      <c r="B4864" s="9">
        <v>-1.37E-2</v>
      </c>
      <c r="C4864" s="7">
        <v>3.199708921</v>
      </c>
      <c r="D4864" s="9">
        <v>2.2200000000000001E-2</v>
      </c>
      <c r="E4864" s="9">
        <v>2.1999999999999999E-2</v>
      </c>
      <c r="F4864" s="9">
        <v>2.1999999999999999E-2</v>
      </c>
      <c r="G4864" s="7">
        <v>-5199957</v>
      </c>
      <c r="H4864" s="7">
        <v>17015003</v>
      </c>
      <c r="K4864">
        <f t="shared" si="1796"/>
        <v>873.20668355088117</v>
      </c>
      <c r="L4864">
        <f t="shared" si="1797"/>
        <v>849.35599695551196</v>
      </c>
      <c r="M4864">
        <f t="shared" si="1798"/>
        <v>284.40069503792677</v>
      </c>
      <c r="N4864">
        <f t="shared" si="1799"/>
        <v>0.20995838432228056</v>
      </c>
      <c r="O4864">
        <f t="shared" si="1800"/>
        <v>65.422201236505529</v>
      </c>
      <c r="P4864">
        <f t="shared" si="1801"/>
        <v>65.284217598080943</v>
      </c>
      <c r="Q4864">
        <f t="shared" si="1802"/>
        <v>-8.3692350348385958E-2</v>
      </c>
      <c r="R4864">
        <f t="shared" si="1803"/>
        <v>65.505893586853915</v>
      </c>
      <c r="S4864">
        <f t="shared" si="1804"/>
        <v>284.45648993815905</v>
      </c>
      <c r="T4864">
        <f t="shared" si="1805"/>
        <v>21.742231464771148</v>
      </c>
      <c r="U4864">
        <f t="shared" si="1792"/>
        <v>0.58848030879231839</v>
      </c>
      <c r="V4864" s="6">
        <f t="shared" si="1806"/>
        <v>278220.00000039116</v>
      </c>
      <c r="W4864">
        <f t="shared" si="1807"/>
        <v>21.741326729486715</v>
      </c>
      <c r="X4864">
        <f t="shared" si="1808"/>
        <v>285.34898232319148</v>
      </c>
      <c r="Y4864">
        <f t="shared" si="1809"/>
        <v>-4.22313316713551E-2</v>
      </c>
      <c r="Z4864">
        <f t="shared" si="1810"/>
        <v>-1.4322521240138808E-6</v>
      </c>
      <c r="AA4864">
        <f t="shared" si="1811"/>
        <v>-1.1490535124288277E-6</v>
      </c>
      <c r="AB4864">
        <f t="shared" si="1793"/>
        <v>1.0124909813353447</v>
      </c>
      <c r="AC4864">
        <f t="shared" si="1812"/>
        <v>1.888359954755072</v>
      </c>
      <c r="AD4864">
        <f t="shared" si="1813"/>
        <v>9.0316597470998313E-9</v>
      </c>
      <c r="AE4864">
        <f t="shared" si="1814"/>
        <v>6.375349188945691E-6</v>
      </c>
      <c r="AF4864">
        <f t="shared" si="1815"/>
        <v>1.4102451897655112E-4</v>
      </c>
      <c r="AG4864">
        <f t="shared" si="1794"/>
        <v>9.0316597470998314E-7</v>
      </c>
      <c r="AH4864">
        <f t="shared" si="1795"/>
        <v>1.4102451897655113</v>
      </c>
    </row>
    <row r="4865" spans="1:34" ht="15">
      <c r="A4865" s="8">
        <v>43261.648611111108</v>
      </c>
      <c r="B4865" s="9">
        <v>-1.37E-2</v>
      </c>
      <c r="C4865" s="7">
        <v>3.1994306429999999</v>
      </c>
      <c r="D4865" s="9">
        <v>2.2200000000000001E-2</v>
      </c>
      <c r="E4865" s="9">
        <v>2.1999999999999999E-2</v>
      </c>
      <c r="F4865" s="9">
        <v>2.1999999999999999E-2</v>
      </c>
      <c r="G4865" s="7">
        <v>-5199476</v>
      </c>
      <c r="H4865" s="7">
        <v>17015003</v>
      </c>
      <c r="K4865">
        <f t="shared" si="1796"/>
        <v>873.20668355088117</v>
      </c>
      <c r="L4865">
        <f t="shared" si="1797"/>
        <v>849.35599695551196</v>
      </c>
      <c r="M4865">
        <f t="shared" si="1798"/>
        <v>284.40069503792677</v>
      </c>
      <c r="N4865">
        <f t="shared" si="1799"/>
        <v>0.20987404258968503</v>
      </c>
      <c r="O4865">
        <f t="shared" si="1800"/>
        <v>65.422201236505529</v>
      </c>
      <c r="P4865">
        <f t="shared" si="1801"/>
        <v>65.284217598080943</v>
      </c>
      <c r="Q4865">
        <f t="shared" si="1802"/>
        <v>-8.3692350348385958E-2</v>
      </c>
      <c r="R4865">
        <f t="shared" si="1803"/>
        <v>65.505893586853915</v>
      </c>
      <c r="S4865">
        <f t="shared" si="1804"/>
        <v>284.45648993815905</v>
      </c>
      <c r="T4865">
        <f t="shared" si="1805"/>
        <v>21.733353387655832</v>
      </c>
      <c r="U4865">
        <f t="shared" si="1792"/>
        <v>0.58866051646935247</v>
      </c>
      <c r="V4865" s="6">
        <f t="shared" si="1806"/>
        <v>278279.99999995809</v>
      </c>
      <c r="W4865">
        <f t="shared" si="1807"/>
        <v>21.734088857027757</v>
      </c>
      <c r="X4865">
        <f t="shared" si="1808"/>
        <v>283.72546902187833</v>
      </c>
      <c r="Y4865">
        <f t="shared" si="1809"/>
        <v>1.6771584034505811E-2</v>
      </c>
      <c r="Z4865">
        <f t="shared" si="1810"/>
        <v>-1.2140951319600847E-6</v>
      </c>
      <c r="AA4865">
        <f t="shared" si="1811"/>
        <v>-1.1955758350876001E-6</v>
      </c>
      <c r="AB4865">
        <f t="shared" si="1793"/>
        <v>1.0122815163900434</v>
      </c>
      <c r="AC4865">
        <f t="shared" si="1812"/>
        <v>1.8885741827558646</v>
      </c>
      <c r="AD4865">
        <f t="shared" si="1813"/>
        <v>-2.3665430098089832E-8</v>
      </c>
      <c r="AE4865">
        <f t="shared" si="1814"/>
        <v>6.0823479945920384E-6</v>
      </c>
      <c r="AF4865">
        <f t="shared" si="1815"/>
        <v>-3.8732379069086111E-4</v>
      </c>
      <c r="AG4865" t="str">
        <f t="shared" si="1794"/>
        <v>NaN</v>
      </c>
      <c r="AH4865" t="str">
        <f t="shared" si="1795"/>
        <v>NaN</v>
      </c>
    </row>
    <row r="4866" spans="1:34" ht="15">
      <c r="A4866" s="8">
        <v>43261.649305555555</v>
      </c>
      <c r="B4866" s="9">
        <v>-1.3599999999999999E-2</v>
      </c>
      <c r="C4866" s="7">
        <v>3.1992522600000002</v>
      </c>
      <c r="D4866" s="9">
        <v>2.2200000000000001E-2</v>
      </c>
      <c r="E4866" s="9">
        <v>2.1999999999999999E-2</v>
      </c>
      <c r="F4866" s="9">
        <v>2.1899999999999999E-2</v>
      </c>
      <c r="G4866" s="7">
        <v>-5198994</v>
      </c>
      <c r="H4866" s="7">
        <v>17015003</v>
      </c>
      <c r="K4866">
        <f t="shared" si="1796"/>
        <v>866.83627038620591</v>
      </c>
      <c r="L4866">
        <f t="shared" si="1797"/>
        <v>843.11703288072601</v>
      </c>
      <c r="M4866">
        <f t="shared" si="1798"/>
        <v>282.3116231698927</v>
      </c>
      <c r="N4866">
        <f t="shared" si="1799"/>
        <v>0.20981997747751102</v>
      </c>
      <c r="O4866">
        <f t="shared" si="1800"/>
        <v>65.422201236505529</v>
      </c>
      <c r="P4866">
        <f t="shared" si="1801"/>
        <v>65.284217598080943</v>
      </c>
      <c r="Q4866">
        <f t="shared" si="1802"/>
        <v>0.21769945280028935</v>
      </c>
      <c r="R4866">
        <f t="shared" si="1803"/>
        <v>65.20450178370524</v>
      </c>
      <c r="S4866">
        <f t="shared" si="1804"/>
        <v>282.16649020135918</v>
      </c>
      <c r="T4866">
        <f t="shared" si="1805"/>
        <v>21.72766232321646</v>
      </c>
      <c r="U4866">
        <f t="shared" si="1792"/>
        <v>0.58877603399518064</v>
      </c>
      <c r="V4866" s="6">
        <f t="shared" si="1806"/>
        <v>278340.00000015367</v>
      </c>
      <c r="W4866">
        <f t="shared" si="1807"/>
        <v>21.726991073388664</v>
      </c>
      <c r="X4866">
        <f t="shared" si="1808"/>
        <v>281.93054731883899</v>
      </c>
      <c r="Y4866">
        <f t="shared" si="1809"/>
        <v>1.7117150125523988E-2</v>
      </c>
      <c r="Z4866">
        <f t="shared" si="1810"/>
        <v>-1.2646809824060417E-6</v>
      </c>
      <c r="AA4866">
        <f t="shared" si="1811"/>
        <v>-1.2195145678495888E-6</v>
      </c>
      <c r="AB4866">
        <f t="shared" si="1793"/>
        <v>1.0123720452415488</v>
      </c>
      <c r="AC4866">
        <f t="shared" si="1812"/>
        <v>1.888711508140787</v>
      </c>
      <c r="AD4866">
        <f t="shared" si="1813"/>
        <v>-2.3653666367606678E-8</v>
      </c>
      <c r="AE4866">
        <f t="shared" si="1814"/>
        <v>5.7965490081763584E-6</v>
      </c>
      <c r="AF4866">
        <f t="shared" si="1815"/>
        <v>-4.0621877369724111E-4</v>
      </c>
      <c r="AG4866" t="str">
        <f t="shared" si="1794"/>
        <v>NaN</v>
      </c>
      <c r="AH4866" t="str">
        <f t="shared" si="1795"/>
        <v>NaN</v>
      </c>
    </row>
    <row r="4867" spans="1:34" ht="15">
      <c r="A4867" s="8">
        <v>43261.65</v>
      </c>
      <c r="B4867" s="9">
        <v>-1.35E-2</v>
      </c>
      <c r="C4867" s="7">
        <v>3.198954955</v>
      </c>
      <c r="D4867" s="9">
        <v>2.2100000000000002E-2</v>
      </c>
      <c r="E4867" s="9">
        <v>2.1999999999999999E-2</v>
      </c>
      <c r="F4867" s="9">
        <v>2.1899999999999999E-2</v>
      </c>
      <c r="G4867" s="7">
        <v>-5198515</v>
      </c>
      <c r="H4867" s="7">
        <v>17015003</v>
      </c>
      <c r="K4867">
        <f t="shared" si="1796"/>
        <v>860.46585722153088</v>
      </c>
      <c r="L4867">
        <f t="shared" si="1797"/>
        <v>836.74661971605099</v>
      </c>
      <c r="M4867">
        <f t="shared" si="1798"/>
        <v>280.17853652753485</v>
      </c>
      <c r="N4867">
        <f t="shared" si="1799"/>
        <v>0.20972986895722079</v>
      </c>
      <c r="O4867">
        <f t="shared" si="1800"/>
        <v>65.121846131629908</v>
      </c>
      <c r="P4867">
        <f t="shared" si="1801"/>
        <v>65.284217598080943</v>
      </c>
      <c r="Q4867">
        <f t="shared" si="1802"/>
        <v>-8.2655652075331432E-2</v>
      </c>
      <c r="R4867">
        <f t="shared" si="1803"/>
        <v>65.20450178370524</v>
      </c>
      <c r="S4867">
        <f t="shared" si="1804"/>
        <v>280.23364029558508</v>
      </c>
      <c r="T4867">
        <f t="shared" si="1805"/>
        <v>21.718177215817491</v>
      </c>
      <c r="U4867">
        <f t="shared" si="1792"/>
        <v>0.58896856320489421</v>
      </c>
      <c r="V4867" s="6">
        <f t="shared" si="1806"/>
        <v>278400.00000034925</v>
      </c>
      <c r="W4867">
        <f t="shared" si="1807"/>
        <v>21.719881617930859</v>
      </c>
      <c r="X4867">
        <f t="shared" si="1808"/>
        <v>280.17061972258546</v>
      </c>
      <c r="Y4867">
        <f t="shared" si="1809"/>
        <v>1.7462716216542162E-2</v>
      </c>
      <c r="Z4867">
        <f t="shared" si="1810"/>
        <v>-1.2267396022526804E-6</v>
      </c>
      <c r="AA4867">
        <f t="shared" si="1811"/>
        <v>-1.1824774971285001E-6</v>
      </c>
      <c r="AB4867">
        <f t="shared" si="1793"/>
        <v>1.0124659143003485</v>
      </c>
      <c r="AC4867">
        <f t="shared" si="1812"/>
        <v>1.8889403837823238</v>
      </c>
      <c r="AD4867">
        <f t="shared" si="1813"/>
        <v>-2.2484158968754856E-8</v>
      </c>
      <c r="AE4867">
        <f t="shared" si="1814"/>
        <v>5.8149086945380883E-6</v>
      </c>
      <c r="AF4867">
        <f t="shared" si="1815"/>
        <v>-3.8491495357242185E-4</v>
      </c>
      <c r="AG4867" t="str">
        <f t="shared" si="1794"/>
        <v>NaN</v>
      </c>
      <c r="AH4867" t="str">
        <f t="shared" si="1795"/>
        <v>NaN</v>
      </c>
    </row>
    <row r="4868" spans="1:34" ht="15">
      <c r="A4868" s="8">
        <v>43261.650694444441</v>
      </c>
      <c r="B4868" s="9">
        <v>-1.34E-2</v>
      </c>
      <c r="C4868" s="7">
        <v>3.1987908429999998</v>
      </c>
      <c r="D4868" s="9">
        <v>2.2100000000000002E-2</v>
      </c>
      <c r="E4868" s="9">
        <v>2.1899999999999999E-2</v>
      </c>
      <c r="F4868" s="9">
        <v>2.1899999999999999E-2</v>
      </c>
      <c r="G4868" s="7">
        <v>-5198031</v>
      </c>
      <c r="H4868" s="7">
        <v>17015003</v>
      </c>
      <c r="K4868">
        <f t="shared" si="1796"/>
        <v>854.09544405685574</v>
      </c>
      <c r="L4868">
        <f t="shared" si="1797"/>
        <v>830.37620655137584</v>
      </c>
      <c r="M4868">
        <f t="shared" si="1798"/>
        <v>278.04544988517694</v>
      </c>
      <c r="N4868">
        <f t="shared" si="1799"/>
        <v>0.20968012916313097</v>
      </c>
      <c r="O4868">
        <f t="shared" si="1800"/>
        <v>65.121846131629908</v>
      </c>
      <c r="P4868">
        <f t="shared" si="1801"/>
        <v>64.984923528157637</v>
      </c>
      <c r="Q4868">
        <f t="shared" si="1802"/>
        <v>-8.2655652075331432E-2</v>
      </c>
      <c r="R4868">
        <f t="shared" si="1803"/>
        <v>65.20450178370524</v>
      </c>
      <c r="S4868">
        <f t="shared" si="1804"/>
        <v>278.10055365322717</v>
      </c>
      <c r="T4868">
        <f t="shared" si="1805"/>
        <v>21.712941448018562</v>
      </c>
      <c r="U4868">
        <f t="shared" si="1792"/>
        <v>0.58907483909552671</v>
      </c>
      <c r="V4868" s="6">
        <f t="shared" si="1806"/>
        <v>278459.99999991618</v>
      </c>
      <c r="W4868">
        <f t="shared" si="1807"/>
        <v>21.712690442563236</v>
      </c>
      <c r="X4868">
        <f t="shared" si="1808"/>
        <v>278.36362778151215</v>
      </c>
      <c r="Y4868">
        <f t="shared" si="1809"/>
        <v>-8.2655652075331432E-2</v>
      </c>
      <c r="Z4868">
        <f t="shared" si="1810"/>
        <v>-1.1729926276086735E-6</v>
      </c>
      <c r="AA4868">
        <f t="shared" si="1811"/>
        <v>-1.1589903517843291E-6</v>
      </c>
      <c r="AB4868">
        <f t="shared" si="1793"/>
        <v>1.0129261250803658</v>
      </c>
      <c r="AC4868">
        <f t="shared" si="1812"/>
        <v>1.8890667228593121</v>
      </c>
      <c r="AD4868">
        <f t="shared" si="1813"/>
        <v>4.6562026029311605E-9</v>
      </c>
      <c r="AE4868">
        <f t="shared" si="1814"/>
        <v>6.0431072196372202E-6</v>
      </c>
      <c r="AF4868">
        <f t="shared" si="1815"/>
        <v>7.6701278926945732E-5</v>
      </c>
      <c r="AG4868">
        <f t="shared" si="1794"/>
        <v>4.6562026029311607E-7</v>
      </c>
      <c r="AH4868">
        <f t="shared" si="1795"/>
        <v>0.76701278926945737</v>
      </c>
    </row>
    <row r="4869" spans="1:34" ht="15">
      <c r="A4869" s="8">
        <v>43261.651388888888</v>
      </c>
      <c r="B4869" s="9">
        <v>-1.3299999999999999E-2</v>
      </c>
      <c r="C4869" s="7">
        <v>3.1985137539999999</v>
      </c>
      <c r="D4869" s="9">
        <v>2.2100000000000002E-2</v>
      </c>
      <c r="E4869" s="9">
        <v>2.1899999999999999E-2</v>
      </c>
      <c r="F4869" s="9">
        <v>2.1899999999999999E-2</v>
      </c>
      <c r="G4869" s="7">
        <v>-5197550</v>
      </c>
      <c r="H4869" s="7">
        <v>17015003</v>
      </c>
      <c r="K4869">
        <f t="shared" si="1796"/>
        <v>847.72503089218048</v>
      </c>
      <c r="L4869">
        <f t="shared" si="1797"/>
        <v>824.00579338670059</v>
      </c>
      <c r="M4869">
        <f t="shared" si="1798"/>
        <v>275.91236324281903</v>
      </c>
      <c r="N4869">
        <f t="shared" si="1799"/>
        <v>0.20959614779793806</v>
      </c>
      <c r="O4869">
        <f t="shared" si="1800"/>
        <v>65.121846131629908</v>
      </c>
      <c r="P4869">
        <f t="shared" si="1801"/>
        <v>64.984923528157637</v>
      </c>
      <c r="Q4869">
        <f t="shared" si="1802"/>
        <v>-8.2655652075331432E-2</v>
      </c>
      <c r="R4869">
        <f t="shared" si="1803"/>
        <v>65.20450178370524</v>
      </c>
      <c r="S4869">
        <f t="shared" si="1804"/>
        <v>275.96746701086926</v>
      </c>
      <c r="T4869">
        <f t="shared" si="1805"/>
        <v>21.704101304314044</v>
      </c>
      <c r="U4869">
        <f t="shared" si="1792"/>
        <v>0.5892542767981902</v>
      </c>
      <c r="V4869" s="6">
        <f t="shared" si="1806"/>
        <v>278520.00000011176</v>
      </c>
      <c r="W4869">
        <f t="shared" si="1807"/>
        <v>21.705557638559767</v>
      </c>
      <c r="X4869">
        <f t="shared" si="1808"/>
        <v>276.73278966634649</v>
      </c>
      <c r="Y4869">
        <f t="shared" si="1809"/>
        <v>-1.0204837140506129E-2</v>
      </c>
      <c r="Z4869">
        <f t="shared" si="1810"/>
        <v>-1.0781431429634222E-6</v>
      </c>
      <c r="AA4869">
        <f t="shared" si="1811"/>
        <v>-1.2199657764633678E-6</v>
      </c>
      <c r="AB4869">
        <f t="shared" si="1793"/>
        <v>1.0127618535283489</v>
      </c>
      <c r="AC4869">
        <f t="shared" si="1812"/>
        <v>1.8892800355269022</v>
      </c>
      <c r="AD4869">
        <f t="shared" si="1813"/>
        <v>3.9702258446472373E-8</v>
      </c>
      <c r="AE4869">
        <f t="shared" si="1814"/>
        <v>6.3299460250897623E-6</v>
      </c>
      <c r="AF4869">
        <f t="shared" si="1815"/>
        <v>6.243760576937796E-4</v>
      </c>
      <c r="AG4869">
        <f t="shared" si="1794"/>
        <v>3.9702258446472372E-6</v>
      </c>
      <c r="AH4869">
        <f t="shared" si="1795"/>
        <v>6.2437605769377953</v>
      </c>
    </row>
    <row r="4870" spans="1:34" ht="15">
      <c r="A4870" s="8">
        <v>43261.652083333334</v>
      </c>
      <c r="B4870" s="9">
        <v>-1.3299999999999999E-2</v>
      </c>
      <c r="C4870" s="7">
        <v>3.1983853180000001</v>
      </c>
      <c r="D4870" s="7">
        <v>2.2072020000000001E-2</v>
      </c>
      <c r="E4870" s="9">
        <v>2.1899999999999999E-2</v>
      </c>
      <c r="F4870" s="9">
        <v>2.18E-2</v>
      </c>
      <c r="G4870" s="7">
        <v>-5197066</v>
      </c>
      <c r="H4870" s="7">
        <v>17015003</v>
      </c>
      <c r="K4870">
        <f t="shared" si="1796"/>
        <v>847.72503089218048</v>
      </c>
      <c r="L4870">
        <f t="shared" si="1797"/>
        <v>824.1372424765899</v>
      </c>
      <c r="M4870">
        <f t="shared" si="1798"/>
        <v>275.95637801714292</v>
      </c>
      <c r="N4870">
        <f t="shared" si="1799"/>
        <v>0.20955722084443251</v>
      </c>
      <c r="O4870">
        <f t="shared" si="1800"/>
        <v>65.037806773285709</v>
      </c>
      <c r="P4870">
        <f t="shared" si="1801"/>
        <v>64.984923528157637</v>
      </c>
      <c r="Q4870">
        <f t="shared" si="1802"/>
        <v>0.13469679272914448</v>
      </c>
      <c r="R4870">
        <f t="shared" si="1803"/>
        <v>64.903109980556565</v>
      </c>
      <c r="S4870">
        <f t="shared" si="1804"/>
        <v>275.8665801553235</v>
      </c>
      <c r="T4870">
        <f t="shared" si="1805"/>
        <v>21.700003730260828</v>
      </c>
      <c r="U4870">
        <f t="shared" si="1792"/>
        <v>0.58933744957220602</v>
      </c>
      <c r="V4870" s="6">
        <f t="shared" si="1806"/>
        <v>278580.00000030734</v>
      </c>
      <c r="W4870">
        <f t="shared" si="1807"/>
        <v>21.698483203466342</v>
      </c>
      <c r="X4870">
        <f t="shared" si="1808"/>
        <v>275.10833016943889</v>
      </c>
      <c r="Y4870">
        <f t="shared" si="1809"/>
        <v>4.2647807201182296E-2</v>
      </c>
      <c r="Z4870">
        <f t="shared" si="1810"/>
        <v>-8.8843886869471726E-7</v>
      </c>
      <c r="AA4870">
        <f t="shared" si="1811"/>
        <v>-1.2393878680737056E-6</v>
      </c>
      <c r="AB4870">
        <f t="shared" si="1793"/>
        <v>1.0125663681534638</v>
      </c>
      <c r="AC4870">
        <f t="shared" si="1812"/>
        <v>1.8893789099888061</v>
      </c>
      <c r="AD4870">
        <f t="shared" si="1813"/>
        <v>-9.6517686871595894E-9</v>
      </c>
      <c r="AE4870">
        <f t="shared" si="1814"/>
        <v>6.5796750583024456E-6</v>
      </c>
      <c r="AF4870">
        <f t="shared" si="1815"/>
        <v>-1.4602711156305609E-4</v>
      </c>
      <c r="AG4870" t="str">
        <f t="shared" si="1794"/>
        <v>NaN</v>
      </c>
      <c r="AH4870" t="str">
        <f t="shared" si="1795"/>
        <v>NaN</v>
      </c>
    </row>
    <row r="4871" spans="1:34" ht="15">
      <c r="A4871" s="8">
        <v>43261.652777777781</v>
      </c>
      <c r="B4871" s="9">
        <v>-1.32E-2</v>
      </c>
      <c r="C4871" s="7">
        <v>3.1981795829999999</v>
      </c>
      <c r="D4871" s="7">
        <v>2.2052445E-2</v>
      </c>
      <c r="E4871" s="9">
        <v>2.1899999999999999E-2</v>
      </c>
      <c r="F4871" s="9">
        <v>2.18E-2</v>
      </c>
      <c r="G4871" s="7">
        <v>-5196583</v>
      </c>
      <c r="H4871" s="7">
        <v>17015003</v>
      </c>
      <c r="K4871">
        <f t="shared" si="1796"/>
        <v>841.35461772750534</v>
      </c>
      <c r="L4871">
        <f t="shared" si="1797"/>
        <v>817.76682931191476</v>
      </c>
      <c r="M4871">
        <f t="shared" si="1798"/>
        <v>273.82329137478501</v>
      </c>
      <c r="N4871">
        <f t="shared" si="1799"/>
        <v>0.20949486576657672</v>
      </c>
      <c r="O4871">
        <f t="shared" si="1800"/>
        <v>64.979012261506298</v>
      </c>
      <c r="P4871">
        <f t="shared" si="1801"/>
        <v>64.984923528157637</v>
      </c>
      <c r="Q4871">
        <f t="shared" si="1802"/>
        <v>7.5902280949733836E-2</v>
      </c>
      <c r="R4871">
        <f t="shared" si="1803"/>
        <v>64.903109980556565</v>
      </c>
      <c r="S4871">
        <f t="shared" si="1804"/>
        <v>273.77268985415185</v>
      </c>
      <c r="T4871">
        <f t="shared" si="1805"/>
        <v>21.693440037854955</v>
      </c>
      <c r="U4871">
        <f t="shared" si="1792"/>
        <v>0.58947067974647283</v>
      </c>
      <c r="V4871" s="6">
        <f t="shared" si="1806"/>
        <v>278640.00000050291</v>
      </c>
      <c r="W4871">
        <f t="shared" si="1807"/>
        <v>21.691534264965259</v>
      </c>
      <c r="X4871">
        <f t="shared" si="1808"/>
        <v>273.6415756421469</v>
      </c>
      <c r="Y4871">
        <f t="shared" si="1809"/>
        <v>4.2993373292195734E-2</v>
      </c>
      <c r="Z4871">
        <f t="shared" si="1810"/>
        <v>-1.2678421066046835E-6</v>
      </c>
      <c r="AA4871">
        <f t="shared" si="1811"/>
        <v>-1.1888008715875639E-6</v>
      </c>
      <c r="AB4871">
        <f t="shared" si="1793"/>
        <v>1.0126639666258732</v>
      </c>
      <c r="AC4871">
        <f t="shared" si="1812"/>
        <v>1.8895372918865598</v>
      </c>
      <c r="AD4871">
        <f t="shared" si="1813"/>
        <v>-9.1841796065954062E-9</v>
      </c>
      <c r="AE4871">
        <f t="shared" si="1814"/>
        <v>6.6386430116616171E-6</v>
      </c>
      <c r="AF4871">
        <f t="shared" si="1815"/>
        <v>-1.3771843816507253E-4</v>
      </c>
      <c r="AG4871" t="str">
        <f t="shared" si="1794"/>
        <v>NaN</v>
      </c>
      <c r="AH4871" t="str">
        <f t="shared" si="1795"/>
        <v>NaN</v>
      </c>
    </row>
    <row r="4872" spans="1:34" ht="15">
      <c r="A4872" s="8">
        <v>43261.65347222222</v>
      </c>
      <c r="B4872" s="9">
        <v>-1.3100000000000001E-2</v>
      </c>
      <c r="C4872" s="7">
        <v>3.197908441</v>
      </c>
      <c r="D4872" s="9">
        <v>2.1999999999999999E-2</v>
      </c>
      <c r="E4872" s="9">
        <v>2.1899999999999999E-2</v>
      </c>
      <c r="F4872" s="9">
        <v>2.18E-2</v>
      </c>
      <c r="G4872" s="7">
        <v>-5196098</v>
      </c>
      <c r="H4872" s="7">
        <v>17015003</v>
      </c>
      <c r="K4872">
        <f t="shared" si="1796"/>
        <v>834.98420456283031</v>
      </c>
      <c r="L4872">
        <f t="shared" si="1797"/>
        <v>811.39641614723973</v>
      </c>
      <c r="M4872">
        <f t="shared" si="1798"/>
        <v>271.69020473242716</v>
      </c>
      <c r="N4872">
        <f t="shared" si="1799"/>
        <v>0.20941268684456563</v>
      </c>
      <c r="O4872">
        <f t="shared" si="1800"/>
        <v>64.821491026754273</v>
      </c>
      <c r="P4872">
        <f t="shared" si="1801"/>
        <v>64.984923528157637</v>
      </c>
      <c r="Q4872">
        <f t="shared" si="1802"/>
        <v>-8.1618953802291117E-2</v>
      </c>
      <c r="R4872">
        <f t="shared" si="1803"/>
        <v>64.903109980556565</v>
      </c>
      <c r="S4872">
        <f t="shared" si="1804"/>
        <v>271.74461736829534</v>
      </c>
      <c r="T4872">
        <f t="shared" si="1805"/>
        <v>21.684789625011682</v>
      </c>
      <c r="U4872">
        <f t="shared" si="1792"/>
        <v>0.58964626628211858</v>
      </c>
      <c r="V4872" s="6">
        <f t="shared" si="1806"/>
        <v>278700.00000006985</v>
      </c>
      <c r="W4872">
        <f t="shared" si="1807"/>
        <v>21.685034774924663</v>
      </c>
      <c r="X4872">
        <f t="shared" si="1808"/>
        <v>272.17018505712855</v>
      </c>
      <c r="Y4872">
        <f t="shared" si="1809"/>
        <v>-2.9111875551616134E-2</v>
      </c>
      <c r="Z4872">
        <f t="shared" si="1810"/>
        <v>-1.6409231047133567E-6</v>
      </c>
      <c r="AA4872">
        <f t="shared" si="1811"/>
        <v>-1.1332452652147868E-6</v>
      </c>
      <c r="AB4872">
        <f t="shared" si="1793"/>
        <v>1.0130324735505336</v>
      </c>
      <c r="AC4872">
        <f t="shared" si="1812"/>
        <v>1.889746026348468</v>
      </c>
      <c r="AD4872">
        <f t="shared" si="1813"/>
        <v>1.2931070376752508E-8</v>
      </c>
      <c r="AE4872">
        <f t="shared" si="1814"/>
        <v>6.7062984039661451E-6</v>
      </c>
      <c r="AF4872">
        <f t="shared" si="1815"/>
        <v>1.9194757837649496E-4</v>
      </c>
      <c r="AG4872">
        <f t="shared" si="1794"/>
        <v>1.2931070376752508E-6</v>
      </c>
      <c r="AH4872">
        <f t="shared" si="1795"/>
        <v>1.9194757837649494</v>
      </c>
    </row>
    <row r="4873" spans="1:34" ht="15">
      <c r="A4873" s="8">
        <v>43261.654166666667</v>
      </c>
      <c r="B4873" s="9">
        <v>-1.2999999999999999E-2</v>
      </c>
      <c r="C4873" s="7">
        <v>3.1975623780000002</v>
      </c>
      <c r="D4873" s="9">
        <v>2.1999999999999999E-2</v>
      </c>
      <c r="E4873" s="9">
        <v>2.18E-2</v>
      </c>
      <c r="F4873" s="9">
        <v>2.18E-2</v>
      </c>
      <c r="G4873" s="7">
        <v>-5195616</v>
      </c>
      <c r="H4873" s="7">
        <v>17015003</v>
      </c>
      <c r="K4873">
        <f t="shared" si="1796"/>
        <v>828.61379139815506</v>
      </c>
      <c r="L4873">
        <f t="shared" si="1797"/>
        <v>805.02600298256448</v>
      </c>
      <c r="M4873">
        <f t="shared" si="1798"/>
        <v>269.55711809006925</v>
      </c>
      <c r="N4873">
        <f t="shared" si="1799"/>
        <v>0.20930780053300962</v>
      </c>
      <c r="O4873">
        <f t="shared" si="1800"/>
        <v>64.821491026754273</v>
      </c>
      <c r="P4873">
        <f t="shared" si="1801"/>
        <v>64.685629458234331</v>
      </c>
      <c r="Q4873">
        <f t="shared" si="1802"/>
        <v>-8.1618953802291117E-2</v>
      </c>
      <c r="R4873">
        <f t="shared" si="1803"/>
        <v>64.903109980556565</v>
      </c>
      <c r="S4873">
        <f t="shared" si="1804"/>
        <v>269.61153072593743</v>
      </c>
      <c r="T4873">
        <f t="shared" si="1805"/>
        <v>21.673748960637365</v>
      </c>
      <c r="U4873">
        <f t="shared" si="1792"/>
        <v>0.58987037026927347</v>
      </c>
      <c r="V4873" s="6">
        <f t="shared" si="1806"/>
        <v>278760.00000026543</v>
      </c>
      <c r="W4873">
        <f t="shared" si="1807"/>
        <v>21.678707476113612</v>
      </c>
      <c r="X4873">
        <f t="shared" si="1808"/>
        <v>270.86751411771024</v>
      </c>
      <c r="Y4873">
        <f t="shared" si="1809"/>
        <v>1.8844980580600652E-2</v>
      </c>
      <c r="Z4873">
        <f t="shared" si="1810"/>
        <v>-1.4006356236784062E-6</v>
      </c>
      <c r="AA4873">
        <f t="shared" si="1811"/>
        <v>-1.1147263500494212E-6</v>
      </c>
      <c r="AB4873">
        <f t="shared" si="1793"/>
        <v>1.0129569322831351</v>
      </c>
      <c r="AC4873">
        <f t="shared" si="1812"/>
        <v>1.8900124375798204</v>
      </c>
      <c r="AD4873">
        <f t="shared" si="1813"/>
        <v>-1.9652352365678684E-8</v>
      </c>
      <c r="AE4873">
        <f t="shared" si="1814"/>
        <v>7.0075956143917384E-6</v>
      </c>
      <c r="AF4873">
        <f t="shared" si="1815"/>
        <v>-2.7917501377132511E-4</v>
      </c>
      <c r="AG4873" t="str">
        <f t="shared" si="1794"/>
        <v>NaN</v>
      </c>
      <c r="AH4873" t="str">
        <f t="shared" si="1795"/>
        <v>NaN</v>
      </c>
    </row>
    <row r="4874" spans="1:34" ht="15">
      <c r="A4874" s="8">
        <v>43261.654861111114</v>
      </c>
      <c r="B4874" s="9">
        <v>-1.29E-2</v>
      </c>
      <c r="C4874" s="7">
        <v>3.1973816159999999</v>
      </c>
      <c r="D4874" s="9">
        <v>2.1999999999999999E-2</v>
      </c>
      <c r="E4874" s="9">
        <v>2.18E-2</v>
      </c>
      <c r="F4874" s="9">
        <v>2.1700000000000001E-2</v>
      </c>
      <c r="G4874" s="7">
        <v>-5195135</v>
      </c>
      <c r="H4874" s="7">
        <v>17015003</v>
      </c>
      <c r="K4874">
        <f t="shared" si="1796"/>
        <v>822.24337823347992</v>
      </c>
      <c r="L4874">
        <f t="shared" si="1797"/>
        <v>798.78703890777865</v>
      </c>
      <c r="M4874">
        <f t="shared" si="1798"/>
        <v>267.46804622203524</v>
      </c>
      <c r="N4874">
        <f t="shared" si="1799"/>
        <v>0.20925301438294583</v>
      </c>
      <c r="O4874">
        <f t="shared" si="1800"/>
        <v>64.821491026754273</v>
      </c>
      <c r="P4874">
        <f t="shared" si="1801"/>
        <v>64.685629458234331</v>
      </c>
      <c r="Q4874">
        <f t="shared" si="1802"/>
        <v>0.21977284934638419</v>
      </c>
      <c r="R4874">
        <f t="shared" si="1803"/>
        <v>64.601718177407889</v>
      </c>
      <c r="S4874">
        <f t="shared" si="1804"/>
        <v>267.32153098913767</v>
      </c>
      <c r="T4874">
        <f t="shared" si="1805"/>
        <v>21.667981997472754</v>
      </c>
      <c r="U4874">
        <f t="shared" si="1792"/>
        <v>0.58998742839142526</v>
      </c>
      <c r="V4874" s="6">
        <f t="shared" si="1806"/>
        <v>278820.000000461</v>
      </c>
      <c r="W4874">
        <f t="shared" si="1807"/>
        <v>21.673165251903999</v>
      </c>
      <c r="X4874">
        <f t="shared" si="1808"/>
        <v>269.71352394027457</v>
      </c>
      <c r="Y4874">
        <f t="shared" si="1809"/>
        <v>0.11930891496349243</v>
      </c>
      <c r="Z4874">
        <f t="shared" si="1810"/>
        <v>-8.7263062684968696E-7</v>
      </c>
      <c r="AA4874">
        <f t="shared" si="1811"/>
        <v>-1.1034343662667851E-6</v>
      </c>
      <c r="AB4874">
        <f t="shared" si="1793"/>
        <v>1.0126797061921524</v>
      </c>
      <c r="AC4874">
        <f t="shared" si="1812"/>
        <v>1.8901515944009823</v>
      </c>
      <c r="AD4874">
        <f t="shared" si="1813"/>
        <v>-3.0728938205060006E-9</v>
      </c>
      <c r="AE4874">
        <f t="shared" si="1814"/>
        <v>7.3447874890060633E-6</v>
      </c>
      <c r="AF4874">
        <f t="shared" si="1815"/>
        <v>-4.1648499122291347E-5</v>
      </c>
      <c r="AG4874" t="str">
        <f t="shared" si="1794"/>
        <v>NaN</v>
      </c>
      <c r="AH4874" t="str">
        <f t="shared" si="1795"/>
        <v>NaN</v>
      </c>
    </row>
    <row r="4875" spans="1:34" ht="15">
      <c r="A4875" s="8">
        <v>43261.655555555553</v>
      </c>
      <c r="B4875" s="9">
        <v>-1.29E-2</v>
      </c>
      <c r="C4875" s="7">
        <v>3.1972341530000001</v>
      </c>
      <c r="D4875" s="9">
        <v>2.1999999999999999E-2</v>
      </c>
      <c r="E4875" s="9">
        <v>2.18E-2</v>
      </c>
      <c r="F4875" s="9">
        <v>2.1700000000000001E-2</v>
      </c>
      <c r="G4875" s="7">
        <v>-5194653</v>
      </c>
      <c r="H4875" s="7">
        <v>17015003</v>
      </c>
      <c r="K4875">
        <f t="shared" si="1796"/>
        <v>822.24337823347992</v>
      </c>
      <c r="L4875">
        <f t="shared" si="1797"/>
        <v>798.78703890777865</v>
      </c>
      <c r="M4875">
        <f t="shared" si="1798"/>
        <v>267.46804622203524</v>
      </c>
      <c r="N4875">
        <f t="shared" si="1799"/>
        <v>0.2092083206417456</v>
      </c>
      <c r="O4875">
        <f t="shared" si="1800"/>
        <v>64.821491026754273</v>
      </c>
      <c r="P4875">
        <f t="shared" si="1801"/>
        <v>64.685629458234331</v>
      </c>
      <c r="Q4875">
        <f t="shared" si="1802"/>
        <v>0.21977284934638419</v>
      </c>
      <c r="R4875">
        <f t="shared" si="1803"/>
        <v>64.601718177407889</v>
      </c>
      <c r="S4875">
        <f t="shared" si="1804"/>
        <v>267.32153098913767</v>
      </c>
      <c r="T4875">
        <f t="shared" si="1805"/>
        <v>21.663277393135893</v>
      </c>
      <c r="U4875">
        <f t="shared" si="1792"/>
        <v>0.59008292269812013</v>
      </c>
      <c r="V4875" s="6">
        <f t="shared" si="1806"/>
        <v>278880.00000002794</v>
      </c>
      <c r="W4875">
        <f t="shared" si="1807"/>
        <v>21.667850669879307</v>
      </c>
      <c r="X4875">
        <f t="shared" si="1808"/>
        <v>268.72361735071257</v>
      </c>
      <c r="Y4875">
        <f t="shared" si="1809"/>
        <v>0.1196544810545106</v>
      </c>
      <c r="Z4875">
        <f t="shared" si="1810"/>
        <v>-7.8410338299923463E-7</v>
      </c>
      <c r="AA4875">
        <f t="shared" si="1811"/>
        <v>-9.9955008433637787E-7</v>
      </c>
      <c r="AB4875">
        <f t="shared" si="1793"/>
        <v>1.01267840094427</v>
      </c>
      <c r="AC4875">
        <f t="shared" si="1812"/>
        <v>1.8902651165036306</v>
      </c>
      <c r="AD4875">
        <f t="shared" si="1813"/>
        <v>-2.7757197769665143E-9</v>
      </c>
      <c r="AE4875">
        <f t="shared" si="1814"/>
        <v>7.9141258368307804E-6</v>
      </c>
      <c r="AF4875">
        <f t="shared" si="1815"/>
        <v>-3.4914329351112421E-5</v>
      </c>
      <c r="AG4875" t="str">
        <f t="shared" si="1794"/>
        <v>NaN</v>
      </c>
      <c r="AH4875" t="str">
        <f t="shared" si="1795"/>
        <v>NaN</v>
      </c>
    </row>
    <row r="4876" spans="1:34" ht="15">
      <c r="A4876" s="8">
        <v>43261.65625</v>
      </c>
      <c r="B4876" s="9">
        <v>-1.2800000000000001E-2</v>
      </c>
      <c r="C4876" s="7">
        <v>3.1970866889999998</v>
      </c>
      <c r="D4876" s="9">
        <v>2.1899999999999999E-2</v>
      </c>
      <c r="E4876" s="9">
        <v>2.18E-2</v>
      </c>
      <c r="F4876" s="9">
        <v>2.1700000000000001E-2</v>
      </c>
      <c r="G4876" s="7">
        <v>-5194172</v>
      </c>
      <c r="H4876" s="7">
        <v>17015003</v>
      </c>
      <c r="K4876">
        <f t="shared" si="1796"/>
        <v>815.87296506880477</v>
      </c>
      <c r="L4876">
        <f t="shared" si="1797"/>
        <v>792.41662574310351</v>
      </c>
      <c r="M4876">
        <f t="shared" si="1798"/>
        <v>265.33495957967733</v>
      </c>
      <c r="N4876">
        <f t="shared" si="1799"/>
        <v>0.20916362659746079</v>
      </c>
      <c r="O4876">
        <f t="shared" si="1800"/>
        <v>64.521135921878653</v>
      </c>
      <c r="P4876">
        <f t="shared" si="1801"/>
        <v>64.685629458234331</v>
      </c>
      <c r="Q4876">
        <f t="shared" si="1802"/>
        <v>-8.0582255529236591E-2</v>
      </c>
      <c r="R4876">
        <f t="shared" si="1803"/>
        <v>64.601718177407889</v>
      </c>
      <c r="S4876">
        <f t="shared" si="1804"/>
        <v>265.38868108336351</v>
      </c>
      <c r="T4876">
        <f t="shared" si="1805"/>
        <v>21.658572756895385</v>
      </c>
      <c r="U4876">
        <f t="shared" si="1792"/>
        <v>0.59017841765239676</v>
      </c>
      <c r="V4876" s="6">
        <f t="shared" si="1806"/>
        <v>278940.00000022352</v>
      </c>
      <c r="W4876">
        <f t="shared" si="1807"/>
        <v>21.663341593047026</v>
      </c>
      <c r="X4876">
        <f t="shared" si="1808"/>
        <v>267.91319717491541</v>
      </c>
      <c r="Y4876">
        <f t="shared" si="1809"/>
        <v>1.9536112762637003E-2</v>
      </c>
      <c r="Z4876">
        <f t="shared" si="1810"/>
        <v>-9.4851073680586353E-7</v>
      </c>
      <c r="AA4876">
        <f t="shared" si="1811"/>
        <v>-7.9765292683660886E-7</v>
      </c>
      <c r="AB4876">
        <f t="shared" si="1793"/>
        <v>1.0131626114182966</v>
      </c>
      <c r="AC4876">
        <f t="shared" si="1812"/>
        <v>1.8903786393761142</v>
      </c>
      <c r="AD4876">
        <f t="shared" si="1813"/>
        <v>-1.3567565233810402E-8</v>
      </c>
      <c r="AE4876">
        <f t="shared" si="1814"/>
        <v>8.1136402602086323E-6</v>
      </c>
      <c r="AF4876">
        <f t="shared" si="1815"/>
        <v>-1.6646280410824189E-4</v>
      </c>
      <c r="AG4876" t="str">
        <f t="shared" si="1794"/>
        <v>NaN</v>
      </c>
      <c r="AH4876" t="str">
        <f t="shared" si="1795"/>
        <v>NaN</v>
      </c>
    </row>
    <row r="4877" spans="1:34" ht="15">
      <c r="A4877" s="8">
        <v>43261.656944444447</v>
      </c>
      <c r="B4877" s="9">
        <v>-1.2800000000000001E-2</v>
      </c>
      <c r="C4877" s="7">
        <v>3.1968773869999998</v>
      </c>
      <c r="D4877" s="9">
        <v>2.1899999999999999E-2</v>
      </c>
      <c r="E4877" s="9">
        <v>2.1700000000000001E-2</v>
      </c>
      <c r="F4877" s="9">
        <v>2.1700000000000001E-2</v>
      </c>
      <c r="G4877" s="7">
        <v>-5193692</v>
      </c>
      <c r="H4877" s="7">
        <v>17015003</v>
      </c>
      <c r="K4877">
        <f t="shared" si="1796"/>
        <v>815.87296506880477</v>
      </c>
      <c r="L4877">
        <f t="shared" si="1797"/>
        <v>792.41662574310351</v>
      </c>
      <c r="M4877">
        <f t="shared" si="1798"/>
        <v>265.33495957967733</v>
      </c>
      <c r="N4877">
        <f t="shared" si="1799"/>
        <v>0.2091001904173973</v>
      </c>
      <c r="O4877">
        <f t="shared" si="1800"/>
        <v>64.521135921878653</v>
      </c>
      <c r="P4877">
        <f t="shared" si="1801"/>
        <v>64.386335388311025</v>
      </c>
      <c r="Q4877">
        <f t="shared" si="1802"/>
        <v>-8.0582255529236591E-2</v>
      </c>
      <c r="R4877">
        <f t="shared" si="1803"/>
        <v>64.601718177407889</v>
      </c>
      <c r="S4877">
        <f t="shared" si="1804"/>
        <v>265.38868108336351</v>
      </c>
      <c r="T4877">
        <f t="shared" si="1805"/>
        <v>21.651895264257121</v>
      </c>
      <c r="U4877">
        <f t="shared" si="1792"/>
        <v>0.59031395774977669</v>
      </c>
      <c r="V4877" s="6">
        <f t="shared" si="1806"/>
        <v>279000.0000004191</v>
      </c>
      <c r="W4877">
        <f t="shared" si="1807"/>
        <v>21.658803331759728</v>
      </c>
      <c r="X4877">
        <f t="shared" si="1808"/>
        <v>267.10633409528214</v>
      </c>
      <c r="Y4877">
        <f t="shared" si="1809"/>
        <v>-4.1995062972115228E-2</v>
      </c>
      <c r="Z4877">
        <f t="shared" si="1810"/>
        <v>-8.0939498221626492E-7</v>
      </c>
      <c r="AA4877">
        <f t="shared" si="1811"/>
        <v>-6.1608065891155775E-7</v>
      </c>
      <c r="AB4877">
        <f t="shared" si="1793"/>
        <v>1.0133969103720672</v>
      </c>
      <c r="AC4877">
        <f t="shared" si="1812"/>
        <v>1.8905397672734756</v>
      </c>
      <c r="AD4877">
        <f t="shared" si="1813"/>
        <v>4.875312544939736E-9</v>
      </c>
      <c r="AE4877">
        <f t="shared" si="1814"/>
        <v>8.1978922848513878E-6</v>
      </c>
      <c r="AF4877">
        <f t="shared" si="1815"/>
        <v>5.920130645643925E-5</v>
      </c>
      <c r="AG4877">
        <f t="shared" si="1794"/>
        <v>4.875312544939736E-7</v>
      </c>
      <c r="AH4877">
        <f t="shared" si="1795"/>
        <v>0.59201306456439251</v>
      </c>
    </row>
    <row r="4878" spans="1:34" ht="15">
      <c r="A4878" s="8">
        <v>43261.657638888886</v>
      </c>
      <c r="B4878" s="9">
        <v>-1.2800000000000001E-2</v>
      </c>
      <c r="C4878" s="7">
        <v>3.196782249</v>
      </c>
      <c r="D4878" s="9">
        <v>2.1899999999999999E-2</v>
      </c>
      <c r="E4878" s="9">
        <v>2.1700000000000001E-2</v>
      </c>
      <c r="F4878" s="7">
        <v>2.1661591000000001E-2</v>
      </c>
      <c r="G4878" s="7">
        <v>-5193207</v>
      </c>
      <c r="H4878" s="7">
        <v>17015003</v>
      </c>
      <c r="K4878">
        <f t="shared" si="1796"/>
        <v>815.87296506880477</v>
      </c>
      <c r="L4878">
        <f t="shared" si="1797"/>
        <v>792.46711402403901</v>
      </c>
      <c r="M4878">
        <f t="shared" si="1798"/>
        <v>265.35186521434736</v>
      </c>
      <c r="N4878">
        <f t="shared" si="1799"/>
        <v>0.20907135556967074</v>
      </c>
      <c r="O4878">
        <f t="shared" si="1800"/>
        <v>64.521135921878653</v>
      </c>
      <c r="P4878">
        <f t="shared" si="1801"/>
        <v>64.386335388311025</v>
      </c>
      <c r="Q4878">
        <f t="shared" si="1802"/>
        <v>3.5179322142127489E-2</v>
      </c>
      <c r="R4878">
        <f t="shared" si="1803"/>
        <v>64.485956599736525</v>
      </c>
      <c r="S4878">
        <f t="shared" si="1804"/>
        <v>265.32841233291924</v>
      </c>
      <c r="T4878">
        <f t="shared" si="1805"/>
        <v>21.648860017128012</v>
      </c>
      <c r="U4878">
        <f t="shared" si="1792"/>
        <v>0.59037556735591745</v>
      </c>
      <c r="V4878" s="6">
        <f t="shared" si="1806"/>
        <v>279059.99999998603</v>
      </c>
      <c r="W4878">
        <f t="shared" si="1807"/>
        <v>21.654227129699262</v>
      </c>
      <c r="X4878">
        <f t="shared" si="1808"/>
        <v>266.30065934366644</v>
      </c>
      <c r="Y4878">
        <f t="shared" si="1809"/>
        <v>5.8468871410771804E-2</v>
      </c>
      <c r="Z4878">
        <f t="shared" si="1810"/>
        <v>-5.4065213309183306E-7</v>
      </c>
      <c r="AA4878">
        <f t="shared" si="1811"/>
        <v>-4.9909765983000324E-7</v>
      </c>
      <c r="AB4878">
        <f t="shared" si="1793"/>
        <v>1.0130135251912782</v>
      </c>
      <c r="AC4878">
        <f t="shared" si="1812"/>
        <v>1.8906130077867009</v>
      </c>
      <c r="AD4878">
        <f t="shared" si="1813"/>
        <v>-2.8368787326832421E-9</v>
      </c>
      <c r="AE4878">
        <f t="shared" si="1814"/>
        <v>8.0297100436476919E-6</v>
      </c>
      <c r="AF4878">
        <f t="shared" si="1815"/>
        <v>-3.5169965678681064E-5</v>
      </c>
      <c r="AG4878" t="str">
        <f t="shared" si="1794"/>
        <v>NaN</v>
      </c>
      <c r="AH4878" t="str">
        <f t="shared" si="1795"/>
        <v>NaN</v>
      </c>
    </row>
    <row r="4879" spans="1:34" ht="15">
      <c r="A4879" s="8">
        <v>43261.658333333333</v>
      </c>
      <c r="B4879" s="9">
        <v>-1.2800000000000001E-2</v>
      </c>
      <c r="C4879" s="7">
        <v>3.1966740300000001</v>
      </c>
      <c r="D4879" s="9">
        <v>2.1899999999999999E-2</v>
      </c>
      <c r="E4879" s="9">
        <v>2.1700000000000001E-2</v>
      </c>
      <c r="F4879" s="9">
        <v>2.1600000000000001E-2</v>
      </c>
      <c r="G4879" s="7">
        <v>-5192726</v>
      </c>
      <c r="H4879" s="7">
        <v>17015003</v>
      </c>
      <c r="K4879">
        <f t="shared" si="1796"/>
        <v>815.87296506880477</v>
      </c>
      <c r="L4879">
        <f t="shared" si="1797"/>
        <v>792.54807483299271</v>
      </c>
      <c r="M4879">
        <f t="shared" si="1798"/>
        <v>265.37897435400117</v>
      </c>
      <c r="N4879">
        <f t="shared" si="1799"/>
        <v>0.20903855607434682</v>
      </c>
      <c r="O4879">
        <f t="shared" si="1800"/>
        <v>64.521135921878653</v>
      </c>
      <c r="P4879">
        <f t="shared" si="1801"/>
        <v>64.386335388311025</v>
      </c>
      <c r="Q4879">
        <f t="shared" si="1802"/>
        <v>0.22080954761942451</v>
      </c>
      <c r="R4879">
        <f t="shared" si="1803"/>
        <v>64.300326374259228</v>
      </c>
      <c r="S4879">
        <f t="shared" si="1804"/>
        <v>265.23176798892155</v>
      </c>
      <c r="T4879">
        <f t="shared" si="1805"/>
        <v>21.645407438672859</v>
      </c>
      <c r="U4879">
        <f t="shared" si="1792"/>
        <v>0.59044564797530164</v>
      </c>
      <c r="V4879" s="6">
        <f t="shared" si="1806"/>
        <v>279120.00000018161</v>
      </c>
      <c r="W4879">
        <f t="shared" si="1807"/>
        <v>21.649837711095863</v>
      </c>
      <c r="X4879">
        <f t="shared" si="1808"/>
        <v>265.48690658001209</v>
      </c>
      <c r="Y4879">
        <f t="shared" si="1809"/>
        <v>0.15893280579365884</v>
      </c>
      <c r="Z4879">
        <f t="shared" si="1810"/>
        <v>-2.2764300221497289E-7</v>
      </c>
      <c r="AA4879">
        <f t="shared" si="1811"/>
        <v>-4.2095846418992842E-7</v>
      </c>
      <c r="AB4879">
        <f t="shared" si="1793"/>
        <v>1.0126296987253001</v>
      </c>
      <c r="AC4879">
        <f t="shared" si="1812"/>
        <v>1.890696318504824</v>
      </c>
      <c r="AD4879">
        <f t="shared" si="1813"/>
        <v>-8.8028800018415083E-10</v>
      </c>
      <c r="AE4879">
        <f t="shared" si="1814"/>
        <v>7.2004103853739782E-6</v>
      </c>
      <c r="AF4879">
        <f t="shared" si="1815"/>
        <v>-1.2170223897277978E-5</v>
      </c>
      <c r="AG4879" t="str">
        <f t="shared" si="1794"/>
        <v>NaN</v>
      </c>
      <c r="AH4879" t="str">
        <f t="shared" si="1795"/>
        <v>NaN</v>
      </c>
    </row>
    <row r="4880" spans="1:34" ht="15">
      <c r="A4880" s="8">
        <v>43261.65902777778</v>
      </c>
      <c r="B4880" s="9">
        <v>-1.2800000000000001E-2</v>
      </c>
      <c r="C4880" s="7">
        <v>3.196696625</v>
      </c>
      <c r="D4880" s="9">
        <v>2.1899999999999999E-2</v>
      </c>
      <c r="E4880" s="9">
        <v>2.1700000000000001E-2</v>
      </c>
      <c r="F4880" s="9">
        <v>2.1600000000000001E-2</v>
      </c>
      <c r="G4880" s="7">
        <v>-5192241</v>
      </c>
      <c r="H4880" s="7">
        <v>17015003</v>
      </c>
      <c r="K4880">
        <f t="shared" si="1796"/>
        <v>815.87296506880477</v>
      </c>
      <c r="L4880">
        <f t="shared" si="1797"/>
        <v>792.54807483299271</v>
      </c>
      <c r="M4880">
        <f t="shared" si="1798"/>
        <v>265.37897435400117</v>
      </c>
      <c r="N4880">
        <f t="shared" si="1799"/>
        <v>0.20904540426733365</v>
      </c>
      <c r="O4880">
        <f t="shared" si="1800"/>
        <v>64.521135921878653</v>
      </c>
      <c r="P4880">
        <f t="shared" si="1801"/>
        <v>64.386335388311025</v>
      </c>
      <c r="Q4880">
        <f t="shared" si="1802"/>
        <v>0.22080954761942451</v>
      </c>
      <c r="R4880">
        <f t="shared" si="1803"/>
        <v>64.300326374259228</v>
      </c>
      <c r="S4880">
        <f t="shared" si="1804"/>
        <v>265.23176798892155</v>
      </c>
      <c r="T4880">
        <f t="shared" si="1805"/>
        <v>21.646128301092528</v>
      </c>
      <c r="U4880">
        <f t="shared" si="1792"/>
        <v>0.59043101587192792</v>
      </c>
      <c r="V4880" s="6">
        <f t="shared" si="1806"/>
        <v>279180.00000037719</v>
      </c>
      <c r="W4880">
        <f t="shared" si="1807"/>
        <v>21.646087442364674</v>
      </c>
      <c r="X4880">
        <f t="shared" si="1808"/>
        <v>264.66108357832377</v>
      </c>
      <c r="Y4880">
        <f t="shared" si="1809"/>
        <v>0.22080954761942451</v>
      </c>
      <c r="Z4880">
        <f t="shared" si="1810"/>
        <v>-1.296297482030476E-7</v>
      </c>
      <c r="AA4880">
        <f t="shared" si="1811"/>
        <v>-4.2276519688412326E-7</v>
      </c>
      <c r="AB4880">
        <f t="shared" si="1793"/>
        <v>1.0123941234043068</v>
      </c>
      <c r="AC4880">
        <f t="shared" si="1812"/>
        <v>1.8906789240946371</v>
      </c>
      <c r="AD4880">
        <f t="shared" si="1813"/>
        <v>-6.3632131373202197E-10</v>
      </c>
      <c r="AE4880">
        <f t="shared" si="1814"/>
        <v>6.7187860547155255E-6</v>
      </c>
      <c r="AF4880">
        <f t="shared" si="1815"/>
        <v>-9.4279374847382849E-6</v>
      </c>
      <c r="AG4880" t="str">
        <f t="shared" si="1794"/>
        <v>NaN</v>
      </c>
      <c r="AH4880" t="str">
        <f t="shared" si="1795"/>
        <v>NaN</v>
      </c>
    </row>
    <row r="4881" spans="1:34" ht="15">
      <c r="A4881" s="8">
        <v>43261.659722222219</v>
      </c>
      <c r="B4881" s="9">
        <v>-1.2800000000000001E-2</v>
      </c>
      <c r="C4881" s="7">
        <v>3.1966252719999999</v>
      </c>
      <c r="D4881" s="9">
        <v>2.1899999999999999E-2</v>
      </c>
      <c r="E4881" s="9">
        <v>2.1700000000000001E-2</v>
      </c>
      <c r="F4881" s="9">
        <v>2.1600000000000001E-2</v>
      </c>
      <c r="G4881" s="7">
        <v>-5191758</v>
      </c>
      <c r="H4881" s="7">
        <v>17015003</v>
      </c>
      <c r="K4881">
        <f t="shared" si="1796"/>
        <v>815.87296506880477</v>
      </c>
      <c r="L4881">
        <f t="shared" si="1797"/>
        <v>792.54807483299271</v>
      </c>
      <c r="M4881">
        <f t="shared" si="1798"/>
        <v>265.37897435400117</v>
      </c>
      <c r="N4881">
        <f t="shared" si="1799"/>
        <v>0.20902377828308089</v>
      </c>
      <c r="O4881">
        <f t="shared" si="1800"/>
        <v>64.521135921878653</v>
      </c>
      <c r="P4881">
        <f t="shared" si="1801"/>
        <v>64.386335388311025</v>
      </c>
      <c r="Q4881">
        <f t="shared" si="1802"/>
        <v>0.22080954761942451</v>
      </c>
      <c r="R4881">
        <f t="shared" si="1803"/>
        <v>64.300326374259228</v>
      </c>
      <c r="S4881">
        <f t="shared" si="1804"/>
        <v>265.23176798892155</v>
      </c>
      <c r="T4881">
        <f t="shared" si="1805"/>
        <v>21.643851881697501</v>
      </c>
      <c r="U4881">
        <f t="shared" si="1792"/>
        <v>0.59047722275274284</v>
      </c>
      <c r="V4881" s="6">
        <f t="shared" si="1806"/>
        <v>279239.99999994412</v>
      </c>
      <c r="W4881">
        <f t="shared" si="1807"/>
        <v>21.642313827541951</v>
      </c>
      <c r="X4881">
        <f t="shared" si="1808"/>
        <v>263.86273364056058</v>
      </c>
      <c r="Y4881">
        <f t="shared" si="1809"/>
        <v>0.12069117932754618</v>
      </c>
      <c r="Z4881">
        <f t="shared" si="1810"/>
        <v>-5.374963327880601E-8</v>
      </c>
      <c r="AA4881">
        <f t="shared" si="1811"/>
        <v>-4.6522246591080894E-7</v>
      </c>
      <c r="AB4881">
        <f t="shared" si="1793"/>
        <v>1.0127752911266485</v>
      </c>
      <c r="AC4881">
        <f t="shared" si="1812"/>
        <v>1.8907338540946392</v>
      </c>
      <c r="AD4881">
        <f t="shared" si="1813"/>
        <v>-1.2811289811857102E-9</v>
      </c>
      <c r="AE4881">
        <f t="shared" si="1814"/>
        <v>6.9715959312423142E-6</v>
      </c>
      <c r="AF4881">
        <f t="shared" si="1815"/>
        <v>-1.8293284302263724E-5</v>
      </c>
      <c r="AG4881" t="str">
        <f t="shared" si="1794"/>
        <v>NaN</v>
      </c>
      <c r="AH4881" t="str">
        <f t="shared" si="1795"/>
        <v>NaN</v>
      </c>
    </row>
    <row r="4882" spans="1:34" ht="15">
      <c r="A4882" s="8">
        <v>43261.660416666666</v>
      </c>
      <c r="B4882" s="9">
        <v>-1.2800000000000001E-2</v>
      </c>
      <c r="C4882" s="7">
        <v>3.1966764080000001</v>
      </c>
      <c r="D4882" s="9">
        <v>2.18E-2</v>
      </c>
      <c r="E4882" s="9">
        <v>2.1700000000000001E-2</v>
      </c>
      <c r="F4882" s="9">
        <v>2.1600000000000001E-2</v>
      </c>
      <c r="G4882" s="7">
        <v>-5191275</v>
      </c>
      <c r="H4882" s="7">
        <v>17015003</v>
      </c>
      <c r="K4882">
        <f t="shared" si="1796"/>
        <v>815.87296506880477</v>
      </c>
      <c r="L4882">
        <f t="shared" si="1797"/>
        <v>792.54807483299271</v>
      </c>
      <c r="M4882">
        <f t="shared" si="1798"/>
        <v>265.37897435400117</v>
      </c>
      <c r="N4882">
        <f t="shared" si="1799"/>
        <v>0.20903927680915199</v>
      </c>
      <c r="O4882">
        <f t="shared" si="1800"/>
        <v>64.220780817003018</v>
      </c>
      <c r="P4882">
        <f t="shared" si="1801"/>
        <v>64.386335388311025</v>
      </c>
      <c r="Q4882">
        <f t="shared" si="1802"/>
        <v>-7.9545557256210486E-2</v>
      </c>
      <c r="R4882">
        <f t="shared" si="1803"/>
        <v>64.300326374259228</v>
      </c>
      <c r="S4882">
        <f t="shared" si="1804"/>
        <v>265.43200472550529</v>
      </c>
      <c r="T4882">
        <f t="shared" si="1805"/>
        <v>21.645483305494459</v>
      </c>
      <c r="U4882">
        <f t="shared" si="1792"/>
        <v>0.59044410802655944</v>
      </c>
      <c r="V4882" s="6">
        <f t="shared" si="1806"/>
        <v>279300.0000001397</v>
      </c>
      <c r="W4882">
        <f t="shared" si="1807"/>
        <v>21.637623803161965</v>
      </c>
      <c r="X4882">
        <f t="shared" si="1808"/>
        <v>262.90030011492365</v>
      </c>
      <c r="Y4882">
        <f t="shared" si="1809"/>
        <v>4.7895113742522234E-2</v>
      </c>
      <c r="Z4882">
        <f t="shared" si="1810"/>
        <v>-2.3712901351871043E-7</v>
      </c>
      <c r="AA4882">
        <f t="shared" si="1811"/>
        <v>-4.9458101778626284E-7</v>
      </c>
      <c r="AB4882">
        <f t="shared" si="1793"/>
        <v>1.0130524381775636</v>
      </c>
      <c r="AC4882">
        <f t="shared" si="1812"/>
        <v>1.8906944878384184</v>
      </c>
      <c r="AD4882">
        <f t="shared" si="1813"/>
        <v>-3.4319812018519196E-9</v>
      </c>
      <c r="AE4882">
        <f t="shared" si="1814"/>
        <v>7.8334180836625702E-6</v>
      </c>
      <c r="AF4882">
        <f t="shared" si="1815"/>
        <v>-4.3613870542386832E-5</v>
      </c>
      <c r="AG4882" t="str">
        <f t="shared" si="1794"/>
        <v>NaN</v>
      </c>
      <c r="AH4882" t="str">
        <f t="shared" si="1795"/>
        <v>NaN</v>
      </c>
    </row>
    <row r="4883" spans="1:34" ht="15">
      <c r="A4883" s="8">
        <v>43261.661111111112</v>
      </c>
      <c r="B4883" s="9">
        <v>-1.2800000000000001E-2</v>
      </c>
      <c r="C4883" s="7">
        <v>3.19653608</v>
      </c>
      <c r="D4883" s="7">
        <v>2.1827289999999999E-2</v>
      </c>
      <c r="E4883" s="9">
        <v>2.1700000000000001E-2</v>
      </c>
      <c r="F4883" s="9">
        <v>2.1600000000000001E-2</v>
      </c>
      <c r="G4883" s="7">
        <v>-5190794</v>
      </c>
      <c r="H4883" s="7">
        <v>17015003</v>
      </c>
      <c r="K4883">
        <f t="shared" si="1796"/>
        <v>815.87296506880477</v>
      </c>
      <c r="L4883">
        <f t="shared" si="1797"/>
        <v>792.54807483299271</v>
      </c>
      <c r="M4883">
        <f t="shared" si="1798"/>
        <v>265.37897435400117</v>
      </c>
      <c r="N4883">
        <f t="shared" si="1799"/>
        <v>0.20899674557545164</v>
      </c>
      <c r="O4883">
        <f t="shared" si="1800"/>
        <v>64.302747725123581</v>
      </c>
      <c r="P4883">
        <f t="shared" si="1801"/>
        <v>64.386335388311025</v>
      </c>
      <c r="Q4883">
        <f t="shared" si="1802"/>
        <v>2.4213508643526893E-3</v>
      </c>
      <c r="R4883">
        <f t="shared" si="1803"/>
        <v>64.300326374259228</v>
      </c>
      <c r="S4883">
        <f t="shared" si="1804"/>
        <v>265.37736012009162</v>
      </c>
      <c r="T4883">
        <f t="shared" si="1805"/>
        <v>21.641006333526001</v>
      </c>
      <c r="U4883">
        <f t="shared" si="1792"/>
        <v>0.59053498183944764</v>
      </c>
      <c r="V4883" s="6">
        <f t="shared" si="1806"/>
        <v>279360.00000033528</v>
      </c>
      <c r="W4883">
        <f t="shared" si="1807"/>
        <v>21.632720731278695</v>
      </c>
      <c r="X4883">
        <f t="shared" si="1808"/>
        <v>262.08654735126936</v>
      </c>
      <c r="Y4883">
        <f t="shared" si="1809"/>
        <v>-5.2223254549356092E-2</v>
      </c>
      <c r="Z4883">
        <f t="shared" si="1810"/>
        <v>-9.6115786566522786E-7</v>
      </c>
      <c r="AA4883">
        <f t="shared" si="1811"/>
        <v>-5.6684842653416029E-7</v>
      </c>
      <c r="AB4883">
        <f t="shared" si="1793"/>
        <v>1.0134336058999054</v>
      </c>
      <c r="AC4883">
        <f t="shared" si="1812"/>
        <v>1.8908025171720177</v>
      </c>
      <c r="AD4883">
        <f t="shared" si="1813"/>
        <v>3.6076673923352111E-9</v>
      </c>
      <c r="AE4883">
        <f t="shared" si="1814"/>
        <v>7.8689937232697035E-6</v>
      </c>
      <c r="AF4883">
        <f t="shared" si="1815"/>
        <v>4.563923205344915E-5</v>
      </c>
      <c r="AG4883">
        <f t="shared" si="1794"/>
        <v>3.607667392335211E-7</v>
      </c>
      <c r="AH4883">
        <f t="shared" si="1795"/>
        <v>0.45639232053449147</v>
      </c>
    </row>
    <row r="4884" spans="1:34" ht="15">
      <c r="A4884" s="8">
        <v>43261.661805555559</v>
      </c>
      <c r="B4884" s="9">
        <v>-1.2699999999999999E-2</v>
      </c>
      <c r="C4884" s="7">
        <v>3.1963148850000001</v>
      </c>
      <c r="D4884" s="9">
        <v>2.18E-2</v>
      </c>
      <c r="E4884" s="9">
        <v>2.1600000000000001E-2</v>
      </c>
      <c r="F4884" s="9">
        <v>2.1600000000000001E-2</v>
      </c>
      <c r="G4884" s="7">
        <v>-5190310</v>
      </c>
      <c r="H4884" s="7">
        <v>17015003</v>
      </c>
      <c r="K4884">
        <f t="shared" si="1796"/>
        <v>809.50255190412963</v>
      </c>
      <c r="L4884">
        <f t="shared" si="1797"/>
        <v>786.17766166831757</v>
      </c>
      <c r="M4884">
        <f t="shared" si="1798"/>
        <v>263.24588771164326</v>
      </c>
      <c r="N4884">
        <f t="shared" si="1799"/>
        <v>0.20892970481210901</v>
      </c>
      <c r="O4884">
        <f t="shared" si="1800"/>
        <v>64.220780817003018</v>
      </c>
      <c r="P4884">
        <f t="shared" si="1801"/>
        <v>64.087041318387719</v>
      </c>
      <c r="Q4884">
        <f t="shared" si="1802"/>
        <v>-7.9545557256210486E-2</v>
      </c>
      <c r="R4884">
        <f t="shared" si="1803"/>
        <v>64.300326374259228</v>
      </c>
      <c r="S4884">
        <f t="shared" si="1804"/>
        <v>263.29891808314738</v>
      </c>
      <c r="T4884">
        <f t="shared" si="1805"/>
        <v>21.63394941106888</v>
      </c>
      <c r="U4884">
        <f t="shared" si="1792"/>
        <v>0.59067822362328115</v>
      </c>
      <c r="V4884" s="6">
        <f t="shared" si="1806"/>
        <v>279420.00000053085</v>
      </c>
      <c r="W4884">
        <f t="shared" si="1807"/>
        <v>21.627838085078167</v>
      </c>
      <c r="X4884">
        <f t="shared" si="1808"/>
        <v>261.09664076170736</v>
      </c>
      <c r="Y4884">
        <f t="shared" si="1809"/>
        <v>-5.2223254549356092E-2</v>
      </c>
      <c r="Z4884">
        <f t="shared" si="1810"/>
        <v>-1.1065958654030647E-6</v>
      </c>
      <c r="AA4884">
        <f t="shared" si="1811"/>
        <v>-8.1842978370527056E-7</v>
      </c>
      <c r="AB4884">
        <f t="shared" si="1793"/>
        <v>1.013543593764153</v>
      </c>
      <c r="AC4884">
        <f t="shared" si="1812"/>
        <v>1.8909728007109079</v>
      </c>
      <c r="AD4884">
        <f t="shared" si="1813"/>
        <v>5.2093085474121336E-9</v>
      </c>
      <c r="AE4884">
        <f t="shared" si="1814"/>
        <v>7.1051682952385897E-6</v>
      </c>
      <c r="AF4884">
        <f t="shared" si="1815"/>
        <v>7.2985526996860613E-5</v>
      </c>
      <c r="AG4884">
        <f t="shared" si="1794"/>
        <v>5.2093085474121341E-7</v>
      </c>
      <c r="AH4884">
        <f t="shared" si="1795"/>
        <v>0.72985526996860617</v>
      </c>
    </row>
    <row r="4885" spans="1:34" ht="15">
      <c r="A4885" s="8">
        <v>43261.662499999999</v>
      </c>
      <c r="B4885" s="9">
        <v>-1.26E-2</v>
      </c>
      <c r="C4885" s="7">
        <v>3.1961198529999999</v>
      </c>
      <c r="D4885" s="9">
        <v>2.18E-2</v>
      </c>
      <c r="E4885" s="7">
        <v>2.160933E-2</v>
      </c>
      <c r="F4885" s="9">
        <v>2.1600000000000001E-2</v>
      </c>
      <c r="G4885" s="7">
        <v>-5189828</v>
      </c>
      <c r="H4885" s="7">
        <v>17015003</v>
      </c>
      <c r="K4885">
        <f t="shared" si="1796"/>
        <v>803.13213873945449</v>
      </c>
      <c r="L4885">
        <f t="shared" si="1797"/>
        <v>779.80724850364243</v>
      </c>
      <c r="M4885">
        <f t="shared" si="1798"/>
        <v>261.11280106928541</v>
      </c>
      <c r="N4885">
        <f t="shared" si="1799"/>
        <v>0.20887059364704538</v>
      </c>
      <c r="O4885">
        <f t="shared" si="1800"/>
        <v>64.220780817003018</v>
      </c>
      <c r="P4885">
        <f t="shared" si="1801"/>
        <v>64.114965455111559</v>
      </c>
      <c r="Q4885">
        <f t="shared" si="1802"/>
        <v>-7.9545557256210486E-2</v>
      </c>
      <c r="R4885">
        <f t="shared" si="1803"/>
        <v>64.300326374259228</v>
      </c>
      <c r="S4885">
        <f t="shared" si="1804"/>
        <v>261.16583144078953</v>
      </c>
      <c r="T4885">
        <f t="shared" si="1805"/>
        <v>21.627727183167444</v>
      </c>
      <c r="U4885">
        <f t="shared" si="1792"/>
        <v>0.59080452273304673</v>
      </c>
      <c r="V4885" s="6">
        <f t="shared" si="1806"/>
        <v>279480.00000009779</v>
      </c>
      <c r="W4885">
        <f t="shared" si="1807"/>
        <v>21.622316289005418</v>
      </c>
      <c r="X4885">
        <f t="shared" si="1808"/>
        <v>259.96268946788928</v>
      </c>
      <c r="Y4885">
        <f t="shared" si="1809"/>
        <v>2.0918377126686021E-2</v>
      </c>
      <c r="Z4885">
        <f t="shared" si="1810"/>
        <v>-7.461619962200104E-7</v>
      </c>
      <c r="AA4885">
        <f t="shared" si="1811"/>
        <v>-1.0975629600479211E-6</v>
      </c>
      <c r="AB4885">
        <f t="shared" si="1793"/>
        <v>1.0133723373938279</v>
      </c>
      <c r="AC4885">
        <f t="shared" si="1812"/>
        <v>1.8911229430701695</v>
      </c>
      <c r="AD4885">
        <f t="shared" si="1813"/>
        <v>-1.7442090066848982E-8</v>
      </c>
      <c r="AE4885">
        <f t="shared" si="1814"/>
        <v>6.6360025376637044E-6</v>
      </c>
      <c r="AF4885">
        <f t="shared" si="1815"/>
        <v>-2.616513725711991E-4</v>
      </c>
      <c r="AG4885" t="str">
        <f t="shared" si="1794"/>
        <v>NaN</v>
      </c>
      <c r="AH4885" t="str">
        <f t="shared" si="1795"/>
        <v>NaN</v>
      </c>
    </row>
    <row r="4886" spans="1:34" ht="15">
      <c r="A4886" s="8">
        <v>43261.663194444445</v>
      </c>
      <c r="B4886" s="9">
        <v>-1.2500000000000001E-2</v>
      </c>
      <c r="C4886" s="7">
        <v>3.1960342289999999</v>
      </c>
      <c r="D4886" s="9">
        <v>2.18E-2</v>
      </c>
      <c r="E4886" s="9">
        <v>2.1600000000000001E-2</v>
      </c>
      <c r="F4886" s="9">
        <v>2.1499999999999998E-2</v>
      </c>
      <c r="G4886" s="7">
        <v>-5189347</v>
      </c>
      <c r="H4886" s="7">
        <v>17015003</v>
      </c>
      <c r="K4886">
        <f t="shared" si="1796"/>
        <v>796.76172557477935</v>
      </c>
      <c r="L4886">
        <f t="shared" si="1797"/>
        <v>773.5682844288566</v>
      </c>
      <c r="M4886">
        <f t="shared" si="1798"/>
        <v>259.0237292012514</v>
      </c>
      <c r="N4886">
        <f t="shared" si="1799"/>
        <v>0.20884464234470829</v>
      </c>
      <c r="O4886">
        <f t="shared" si="1800"/>
        <v>64.220780817003018</v>
      </c>
      <c r="P4886">
        <f t="shared" si="1801"/>
        <v>64.087041318387719</v>
      </c>
      <c r="Q4886">
        <f t="shared" si="1802"/>
        <v>0.22184624589247903</v>
      </c>
      <c r="R4886">
        <f t="shared" si="1803"/>
        <v>63.998934571110539</v>
      </c>
      <c r="S4886">
        <f t="shared" si="1804"/>
        <v>258.87583170398977</v>
      </c>
      <c r="T4886">
        <f t="shared" si="1805"/>
        <v>21.62499546713196</v>
      </c>
      <c r="U4886">
        <f t="shared" si="1792"/>
        <v>0.59085997124905743</v>
      </c>
      <c r="V4886" s="6">
        <f t="shared" si="1806"/>
        <v>279540.00000029337</v>
      </c>
      <c r="W4886">
        <f t="shared" si="1807"/>
        <v>21.616744880340782</v>
      </c>
      <c r="X4886">
        <f t="shared" si="1808"/>
        <v>258.672088766505</v>
      </c>
      <c r="Y4886">
        <f t="shared" si="1809"/>
        <v>2.1263943217708931E-2</v>
      </c>
      <c r="Z4886">
        <f t="shared" si="1810"/>
        <v>-7.3351486345025484E-7</v>
      </c>
      <c r="AA4886">
        <f t="shared" si="1811"/>
        <v>-1.228999440266285E-6</v>
      </c>
      <c r="AB4886">
        <f t="shared" si="1793"/>
        <v>1.0134799825544143</v>
      </c>
      <c r="AC4886">
        <f t="shared" si="1812"/>
        <v>1.8911888593781057</v>
      </c>
      <c r="AD4886">
        <f t="shared" si="1813"/>
        <v>-1.9214101892722928E-8</v>
      </c>
      <c r="AE4886">
        <f t="shared" si="1814"/>
        <v>6.4589666857876124E-6</v>
      </c>
      <c r="AF4886">
        <f t="shared" si="1815"/>
        <v>-2.9613386910266545E-4</v>
      </c>
      <c r="AG4886" t="str">
        <f t="shared" si="1794"/>
        <v>NaN</v>
      </c>
      <c r="AH4886" t="str">
        <f t="shared" si="1795"/>
        <v>NaN</v>
      </c>
    </row>
    <row r="4887" spans="1:34" ht="15">
      <c r="A4887" s="8">
        <v>43261.663888888892</v>
      </c>
      <c r="B4887" s="9">
        <v>-1.24E-2</v>
      </c>
      <c r="C4887" s="7">
        <v>3.1958439539999999</v>
      </c>
      <c r="D4887" s="9">
        <v>2.1700000000000001E-2</v>
      </c>
      <c r="E4887" s="9">
        <v>2.1600000000000001E-2</v>
      </c>
      <c r="F4887" s="9">
        <v>2.1499999999999998E-2</v>
      </c>
      <c r="G4887" s="7">
        <v>-5188864</v>
      </c>
      <c r="H4887" s="7">
        <v>17015003</v>
      </c>
      <c r="K4887">
        <f t="shared" si="1796"/>
        <v>790.39131241010421</v>
      </c>
      <c r="L4887">
        <f t="shared" si="1797"/>
        <v>767.19787126418146</v>
      </c>
      <c r="M4887">
        <f t="shared" si="1798"/>
        <v>256.89064255889349</v>
      </c>
      <c r="N4887">
        <f t="shared" si="1799"/>
        <v>0.20878697295233947</v>
      </c>
      <c r="O4887">
        <f t="shared" si="1800"/>
        <v>63.920425712127397</v>
      </c>
      <c r="P4887">
        <f t="shared" si="1801"/>
        <v>64.087041318387719</v>
      </c>
      <c r="Q4887">
        <f t="shared" si="1802"/>
        <v>-7.8508858983141749E-2</v>
      </c>
      <c r="R4887">
        <f t="shared" si="1803"/>
        <v>63.998934571110539</v>
      </c>
      <c r="S4887">
        <f t="shared" si="1804"/>
        <v>256.94298179821556</v>
      </c>
      <c r="T4887">
        <f t="shared" si="1805"/>
        <v>21.618925004777349</v>
      </c>
      <c r="U4887">
        <f t="shared" si="1792"/>
        <v>0.59098318981375775</v>
      </c>
      <c r="V4887" s="6">
        <f t="shared" si="1806"/>
        <v>279600.00000048894</v>
      </c>
      <c r="W4887">
        <f t="shared" si="1807"/>
        <v>21.610090709252816</v>
      </c>
      <c r="X4887">
        <f t="shared" si="1808"/>
        <v>257.21740447724699</v>
      </c>
      <c r="Y4887">
        <f t="shared" si="1809"/>
        <v>2.1609509308731845E-2</v>
      </c>
      <c r="Z4887">
        <f t="shared" si="1810"/>
        <v>-1.8906992484008191E-6</v>
      </c>
      <c r="AA4887">
        <f t="shared" si="1811"/>
        <v>-1.3030739626210539E-6</v>
      </c>
      <c r="AB4887">
        <f t="shared" si="1793"/>
        <v>1.0135917501417386</v>
      </c>
      <c r="AC4887">
        <f t="shared" si="1812"/>
        <v>1.8913353396347226</v>
      </c>
      <c r="AD4887">
        <f t="shared" si="1813"/>
        <v>-2.0047951657885096E-8</v>
      </c>
      <c r="AE4887">
        <f t="shared" si="1814"/>
        <v>6.9258211114870887E-6</v>
      </c>
      <c r="AF4887">
        <f t="shared" si="1815"/>
        <v>-2.8815739708896911E-4</v>
      </c>
      <c r="AG4887" t="str">
        <f t="shared" si="1794"/>
        <v>NaN</v>
      </c>
      <c r="AH4887" t="str">
        <f t="shared" si="1795"/>
        <v>NaN</v>
      </c>
    </row>
    <row r="4888" spans="1:34" ht="15">
      <c r="A4888" s="8">
        <v>43261.664583333331</v>
      </c>
      <c r="B4888" s="9">
        <v>-1.23E-2</v>
      </c>
      <c r="C4888" s="7">
        <v>3.1953230750000001</v>
      </c>
      <c r="D4888" s="9">
        <v>2.1700000000000001E-2</v>
      </c>
      <c r="E4888" s="9">
        <v>2.1499999999999998E-2</v>
      </c>
      <c r="F4888" s="9">
        <v>2.1499999999999998E-2</v>
      </c>
      <c r="G4888" s="7">
        <v>-5188382</v>
      </c>
      <c r="H4888" s="7">
        <v>17015003</v>
      </c>
      <c r="K4888">
        <f t="shared" si="1796"/>
        <v>784.02089924542906</v>
      </c>
      <c r="L4888">
        <f t="shared" si="1797"/>
        <v>760.82745809950632</v>
      </c>
      <c r="M4888">
        <f t="shared" si="1798"/>
        <v>254.75755591653561</v>
      </c>
      <c r="N4888">
        <f t="shared" si="1799"/>
        <v>0.20862910263081713</v>
      </c>
      <c r="O4888">
        <f t="shared" si="1800"/>
        <v>63.920425712127397</v>
      </c>
      <c r="P4888">
        <f t="shared" si="1801"/>
        <v>63.787747248464406</v>
      </c>
      <c r="Q4888">
        <f t="shared" si="1802"/>
        <v>-7.8508858983141749E-2</v>
      </c>
      <c r="R4888">
        <f t="shared" si="1803"/>
        <v>63.998934571110539</v>
      </c>
      <c r="S4888">
        <f t="shared" si="1804"/>
        <v>254.8098951558577</v>
      </c>
      <c r="T4888">
        <f t="shared" si="1805"/>
        <v>21.602307076196052</v>
      </c>
      <c r="U4888">
        <f t="shared" si="1792"/>
        <v>0.59132050140362791</v>
      </c>
      <c r="V4888" s="6">
        <f t="shared" si="1806"/>
        <v>279660.00000005588</v>
      </c>
      <c r="W4888">
        <f t="shared" si="1807"/>
        <v>21.602794467883822</v>
      </c>
      <c r="X4888">
        <f t="shared" si="1808"/>
        <v>255.75064994995503</v>
      </c>
      <c r="Y4888">
        <f t="shared" si="1809"/>
        <v>-7.8508858983141749E-2</v>
      </c>
      <c r="Z4888">
        <f t="shared" si="1810"/>
        <v>-2.0076818676773598E-6</v>
      </c>
      <c r="AA4888">
        <f t="shared" si="1811"/>
        <v>-1.3288190490885963E-6</v>
      </c>
      <c r="AB4888">
        <f t="shared" si="1793"/>
        <v>1.0141040113994917</v>
      </c>
      <c r="AC4888">
        <f t="shared" si="1812"/>
        <v>1.8917363302513892</v>
      </c>
      <c r="AD4888">
        <f t="shared" si="1813"/>
        <v>5.6284017772535298E-9</v>
      </c>
      <c r="AE4888">
        <f t="shared" si="1814"/>
        <v>7.051241274882964E-6</v>
      </c>
      <c r="AF4888">
        <f t="shared" si="1815"/>
        <v>7.9460364357744877E-5</v>
      </c>
      <c r="AG4888">
        <f t="shared" si="1794"/>
        <v>5.6284017772535294E-7</v>
      </c>
      <c r="AH4888">
        <f t="shared" si="1795"/>
        <v>0.79460364357744873</v>
      </c>
    </row>
    <row r="4889" spans="1:34" ht="15">
      <c r="A4889" s="8">
        <v>43261.665277777778</v>
      </c>
      <c r="B4889" s="9">
        <v>-1.23E-2</v>
      </c>
      <c r="C4889" s="7">
        <v>3.1950887990000001</v>
      </c>
      <c r="D4889" s="9">
        <v>2.1700000000000001E-2</v>
      </c>
      <c r="E4889" s="7">
        <v>2.1516749000000002E-2</v>
      </c>
      <c r="F4889" s="9">
        <v>2.1499999999999998E-2</v>
      </c>
      <c r="G4889" s="7">
        <v>-5187898</v>
      </c>
      <c r="H4889" s="7">
        <v>17015003</v>
      </c>
      <c r="K4889">
        <f t="shared" si="1796"/>
        <v>784.02089924542906</v>
      </c>
      <c r="L4889">
        <f t="shared" si="1797"/>
        <v>760.82745809950632</v>
      </c>
      <c r="M4889">
        <f t="shared" si="1798"/>
        <v>254.75755591653561</v>
      </c>
      <c r="N4889">
        <f t="shared" si="1799"/>
        <v>0.2085580972198772</v>
      </c>
      <c r="O4889">
        <f t="shared" si="1800"/>
        <v>63.920425712127397</v>
      </c>
      <c r="P4889">
        <f t="shared" si="1801"/>
        <v>63.837876012235874</v>
      </c>
      <c r="Q4889">
        <f t="shared" si="1802"/>
        <v>-7.8508858983141749E-2</v>
      </c>
      <c r="R4889">
        <f t="shared" si="1803"/>
        <v>63.998934571110539</v>
      </c>
      <c r="S4889">
        <f t="shared" si="1804"/>
        <v>254.8098951558577</v>
      </c>
      <c r="T4889">
        <f t="shared" si="1805"/>
        <v>21.594832822412901</v>
      </c>
      <c r="U4889">
        <f t="shared" si="1792"/>
        <v>0.5914722142007045</v>
      </c>
      <c r="V4889" s="6">
        <f t="shared" si="1806"/>
        <v>279720.00000025146</v>
      </c>
      <c r="W4889">
        <f t="shared" si="1807"/>
        <v>21.595031267872166</v>
      </c>
      <c r="X4889">
        <f t="shared" si="1808"/>
        <v>254.11981183478943</v>
      </c>
      <c r="Y4889">
        <f t="shared" si="1809"/>
        <v>2.1955075399747653E-2</v>
      </c>
      <c r="Z4889">
        <f t="shared" si="1810"/>
        <v>-1.1571843750472584E-6</v>
      </c>
      <c r="AA4889">
        <f t="shared" si="1811"/>
        <v>-1.4299934207771179E-6</v>
      </c>
      <c r="AB4889">
        <f t="shared" si="1793"/>
        <v>1.0137054095650342</v>
      </c>
      <c r="AC4889">
        <f t="shared" si="1812"/>
        <v>1.8919166839951767</v>
      </c>
      <c r="AD4889">
        <f t="shared" si="1813"/>
        <v>-2.1660995934650591E-8</v>
      </c>
      <c r="AE4889">
        <f t="shared" si="1814"/>
        <v>6.6471168859903488E-6</v>
      </c>
      <c r="AF4889">
        <f t="shared" si="1815"/>
        <v>-3.2439648603585036E-4</v>
      </c>
      <c r="AG4889" t="str">
        <f t="shared" si="1794"/>
        <v>NaN</v>
      </c>
      <c r="AH4889" t="str">
        <f t="shared" si="1795"/>
        <v>NaN</v>
      </c>
    </row>
    <row r="4890" spans="1:34" ht="15">
      <c r="A4890" s="8">
        <v>43261.665972222225</v>
      </c>
      <c r="B4890" s="9">
        <v>-1.2200000000000001E-2</v>
      </c>
      <c r="C4890" s="7">
        <v>3.1948878199999999</v>
      </c>
      <c r="D4890" s="9">
        <v>2.1700000000000001E-2</v>
      </c>
      <c r="E4890" s="9">
        <v>2.1499999999999998E-2</v>
      </c>
      <c r="F4890" s="9">
        <v>2.1399999999999999E-2</v>
      </c>
      <c r="G4890" s="7">
        <v>-5187416</v>
      </c>
      <c r="H4890" s="7">
        <v>17015003</v>
      </c>
      <c r="K4890">
        <f t="shared" si="1796"/>
        <v>777.65048608075392</v>
      </c>
      <c r="L4890">
        <f t="shared" si="1797"/>
        <v>754.58849402472049</v>
      </c>
      <c r="M4890">
        <f t="shared" si="1798"/>
        <v>252.6684840485016</v>
      </c>
      <c r="N4890">
        <f t="shared" si="1799"/>
        <v>0.20849718361163175</v>
      </c>
      <c r="O4890">
        <f t="shared" si="1800"/>
        <v>63.920425712127397</v>
      </c>
      <c r="P4890">
        <f t="shared" si="1801"/>
        <v>63.787747248464406</v>
      </c>
      <c r="Q4890">
        <f t="shared" si="1802"/>
        <v>0.22288294416552645</v>
      </c>
      <c r="R4890">
        <f t="shared" si="1803"/>
        <v>63.69754276796187</v>
      </c>
      <c r="S4890">
        <f t="shared" si="1804"/>
        <v>252.51989541905792</v>
      </c>
      <c r="T4890">
        <f t="shared" si="1805"/>
        <v>21.588420863650221</v>
      </c>
      <c r="U4890">
        <f t="shared" si="1792"/>
        <v>0.59160236447748782</v>
      </c>
      <c r="V4890" s="6">
        <f t="shared" si="1806"/>
        <v>279780.00000044703</v>
      </c>
      <c r="W4890">
        <f t="shared" si="1807"/>
        <v>21.58711338681314</v>
      </c>
      <c r="X4890">
        <f t="shared" si="1808"/>
        <v>252.32909356293578</v>
      </c>
      <c r="Y4890">
        <f t="shared" si="1809"/>
        <v>2.2300641490761091E-2</v>
      </c>
      <c r="Z4890">
        <f t="shared" si="1810"/>
        <v>-1.4796795221486092E-6</v>
      </c>
      <c r="AA4890">
        <f t="shared" si="1811"/>
        <v>-1.6106625138499262E-6</v>
      </c>
      <c r="AB4890">
        <f t="shared" si="1793"/>
        <v>1.013818575483455</v>
      </c>
      <c r="AC4890">
        <f t="shared" si="1812"/>
        <v>1.8920714045601201</v>
      </c>
      <c r="AD4890">
        <f t="shared" si="1813"/>
        <v>-2.4021605184220492E-8</v>
      </c>
      <c r="AE4890">
        <f t="shared" si="1814"/>
        <v>6.6434742541652959E-6</v>
      </c>
      <c r="AF4890">
        <f t="shared" si="1815"/>
        <v>-3.5994637516994371E-4</v>
      </c>
      <c r="AG4890" t="str">
        <f t="shared" si="1794"/>
        <v>NaN</v>
      </c>
      <c r="AH4890" t="str">
        <f t="shared" si="1795"/>
        <v>NaN</v>
      </c>
    </row>
    <row r="4891" spans="1:34" ht="15">
      <c r="A4891" s="8">
        <v>43261.666666666664</v>
      </c>
      <c r="B4891" s="9">
        <v>-1.21E-2</v>
      </c>
      <c r="C4891" s="7">
        <v>3.1945322429999998</v>
      </c>
      <c r="D4891" s="9">
        <v>2.1600000000000001E-2</v>
      </c>
      <c r="E4891" s="9">
        <v>2.1499999999999998E-2</v>
      </c>
      <c r="F4891" s="9">
        <v>2.1399999999999999E-2</v>
      </c>
      <c r="G4891" s="7">
        <v>-5186931</v>
      </c>
      <c r="H4891" s="7">
        <v>17015003</v>
      </c>
      <c r="K4891">
        <f t="shared" si="1796"/>
        <v>771.28007291607867</v>
      </c>
      <c r="L4891">
        <f t="shared" si="1797"/>
        <v>748.21808086004523</v>
      </c>
      <c r="M4891">
        <f t="shared" si="1798"/>
        <v>250.53539740614366</v>
      </c>
      <c r="N4891">
        <f t="shared" si="1799"/>
        <v>0.20838941375468609</v>
      </c>
      <c r="O4891">
        <f t="shared" si="1800"/>
        <v>63.620070607251769</v>
      </c>
      <c r="P4891">
        <f t="shared" si="1801"/>
        <v>63.787747248464406</v>
      </c>
      <c r="Q4891">
        <f t="shared" si="1802"/>
        <v>-7.7472160710101434E-2</v>
      </c>
      <c r="R4891">
        <f t="shared" si="1803"/>
        <v>63.69754276796187</v>
      </c>
      <c r="S4891">
        <f t="shared" si="1804"/>
        <v>250.58704551328373</v>
      </c>
      <c r="T4891">
        <f t="shared" si="1805"/>
        <v>21.577076668182258</v>
      </c>
      <c r="U4891">
        <f t="shared" si="1792"/>
        <v>0.59183262955477334</v>
      </c>
      <c r="V4891" s="6">
        <f t="shared" si="1806"/>
        <v>279840.00000001397</v>
      </c>
      <c r="W4891">
        <f t="shared" si="1807"/>
        <v>21.579303492164286</v>
      </c>
      <c r="X4891">
        <f t="shared" si="1808"/>
        <v>250.68618520973615</v>
      </c>
      <c r="Y4891">
        <f t="shared" si="1809"/>
        <v>2.2646207581774529E-2</v>
      </c>
      <c r="Z4891">
        <f t="shared" si="1810"/>
        <v>-1.2868114706758601E-6</v>
      </c>
      <c r="AA4891">
        <f t="shared" si="1811"/>
        <v>-1.5198765692660334E-6</v>
      </c>
      <c r="AB4891">
        <f t="shared" si="1793"/>
        <v>1.0139361237430098</v>
      </c>
      <c r="AC4891">
        <f t="shared" si="1812"/>
        <v>1.8923451399967621</v>
      </c>
      <c r="AD4891">
        <f t="shared" si="1813"/>
        <v>-2.2324949878210993E-8</v>
      </c>
      <c r="AE4891">
        <f t="shared" si="1814"/>
        <v>6.6947436874978599E-6</v>
      </c>
      <c r="AF4891">
        <f t="shared" si="1815"/>
        <v>-3.3196138974606054E-4</v>
      </c>
      <c r="AG4891" t="str">
        <f t="shared" si="1794"/>
        <v>NaN</v>
      </c>
      <c r="AH4891" t="str">
        <f t="shared" si="1795"/>
        <v>NaN</v>
      </c>
    </row>
    <row r="4892" spans="1:34" ht="15">
      <c r="A4892" s="8">
        <v>43261.667361111111</v>
      </c>
      <c r="B4892" s="9">
        <v>-1.2E-2</v>
      </c>
      <c r="C4892" s="7">
        <v>3.1944038080000001</v>
      </c>
      <c r="D4892" s="9">
        <v>2.1600000000000001E-2</v>
      </c>
      <c r="E4892" s="9">
        <v>2.1399999999999999E-2</v>
      </c>
      <c r="F4892" s="9">
        <v>2.1399999999999999E-2</v>
      </c>
      <c r="G4892" s="7">
        <v>-5186448</v>
      </c>
      <c r="H4892" s="7">
        <v>17015003</v>
      </c>
      <c r="K4892">
        <f t="shared" si="1796"/>
        <v>764.90965975140364</v>
      </c>
      <c r="L4892">
        <f t="shared" si="1797"/>
        <v>741.84766769537021</v>
      </c>
      <c r="M4892">
        <f t="shared" si="1798"/>
        <v>248.40231076378581</v>
      </c>
      <c r="N4892">
        <f t="shared" si="1799"/>
        <v>0.20835048710426501</v>
      </c>
      <c r="O4892">
        <f t="shared" si="1800"/>
        <v>63.620070607251769</v>
      </c>
      <c r="P4892">
        <f t="shared" si="1801"/>
        <v>63.4884531785411</v>
      </c>
      <c r="Q4892">
        <f t="shared" si="1802"/>
        <v>-7.7472160710101434E-2</v>
      </c>
      <c r="R4892">
        <f t="shared" si="1803"/>
        <v>63.69754276796187</v>
      </c>
      <c r="S4892">
        <f t="shared" si="1804"/>
        <v>248.45395887092587</v>
      </c>
      <c r="T4892">
        <f t="shared" si="1805"/>
        <v>21.572979126032671</v>
      </c>
      <c r="U4892">
        <f t="shared" si="1792"/>
        <v>0.59191580168120739</v>
      </c>
      <c r="V4892" s="6">
        <f t="shared" si="1806"/>
        <v>279900.00000020955</v>
      </c>
      <c r="W4892">
        <f t="shared" si="1807"/>
        <v>21.571975148385597</v>
      </c>
      <c r="X4892">
        <f t="shared" si="1808"/>
        <v>249.04948203897499</v>
      </c>
      <c r="Y4892">
        <f t="shared" si="1809"/>
        <v>-7.7472160710101434E-2</v>
      </c>
      <c r="Z4892">
        <f t="shared" si="1810"/>
        <v>-1.4543825980396653E-6</v>
      </c>
      <c r="AA4892">
        <f t="shared" si="1811"/>
        <v>-1.3631465894348818E-6</v>
      </c>
      <c r="AB4892">
        <f t="shared" si="1793"/>
        <v>1.0144646257774501</v>
      </c>
      <c r="AC4892">
        <f t="shared" si="1812"/>
        <v>1.8924440136888316</v>
      </c>
      <c r="AD4892">
        <f t="shared" si="1813"/>
        <v>5.8532522418431411E-9</v>
      </c>
      <c r="AE4892">
        <f t="shared" si="1814"/>
        <v>6.5158226341867505E-6</v>
      </c>
      <c r="AF4892">
        <f t="shared" si="1815"/>
        <v>8.942501510046819E-5</v>
      </c>
      <c r="AG4892">
        <f t="shared" si="1794"/>
        <v>5.8532522418431411E-7</v>
      </c>
      <c r="AH4892">
        <f t="shared" si="1795"/>
        <v>0.89425015100468197</v>
      </c>
    </row>
    <row r="4893" spans="1:34" ht="15">
      <c r="A4893" s="8">
        <v>43261.668055555558</v>
      </c>
      <c r="B4893" s="9">
        <v>-1.1900000000000001E-2</v>
      </c>
      <c r="C4893" s="7">
        <v>3.1939852019999999</v>
      </c>
      <c r="D4893" s="9">
        <v>2.1600000000000001E-2</v>
      </c>
      <c r="E4893" s="9">
        <v>2.1399999999999999E-2</v>
      </c>
      <c r="F4893" s="9">
        <v>2.1399999999999999E-2</v>
      </c>
      <c r="G4893" s="7">
        <v>-5185965</v>
      </c>
      <c r="H4893" s="7">
        <v>17015003</v>
      </c>
      <c r="K4893">
        <f t="shared" si="1796"/>
        <v>758.5392465867285</v>
      </c>
      <c r="L4893">
        <f t="shared" si="1797"/>
        <v>735.47725453069506</v>
      </c>
      <c r="M4893">
        <f t="shared" si="1798"/>
        <v>246.26922412142792</v>
      </c>
      <c r="N4893">
        <f t="shared" si="1799"/>
        <v>0.20822361413796911</v>
      </c>
      <c r="O4893">
        <f t="shared" si="1800"/>
        <v>63.620070607251769</v>
      </c>
      <c r="P4893">
        <f t="shared" si="1801"/>
        <v>63.4884531785411</v>
      </c>
      <c r="Q4893">
        <f t="shared" si="1802"/>
        <v>-7.7472160710101434E-2</v>
      </c>
      <c r="R4893">
        <f t="shared" si="1803"/>
        <v>63.69754276796187</v>
      </c>
      <c r="S4893">
        <f t="shared" si="1804"/>
        <v>246.32087222856799</v>
      </c>
      <c r="T4893">
        <f t="shared" si="1805"/>
        <v>21.559624076948893</v>
      </c>
      <c r="U4893">
        <f t="shared" si="1792"/>
        <v>0.59218688317112989</v>
      </c>
      <c r="V4893" s="6">
        <f t="shared" si="1806"/>
        <v>279960.00000040513</v>
      </c>
      <c r="W4893">
        <f t="shared" si="1807"/>
        <v>21.564667232743773</v>
      </c>
      <c r="X4893">
        <f t="shared" si="1808"/>
        <v>247.4282543629958</v>
      </c>
      <c r="Y4893">
        <f t="shared" si="1809"/>
        <v>2.2991773672790334E-2</v>
      </c>
      <c r="Z4893">
        <f t="shared" si="1810"/>
        <v>-1.9981985149599112E-6</v>
      </c>
      <c r="AA4893">
        <f t="shared" si="1811"/>
        <v>-1.342369354109712E-6</v>
      </c>
      <c r="AB4893">
        <f t="shared" si="1793"/>
        <v>1.01417881620095</v>
      </c>
      <c r="AC4893">
        <f t="shared" si="1812"/>
        <v>1.8927662710232231</v>
      </c>
      <c r="AD4893">
        <f t="shared" si="1813"/>
        <v>-1.9425573473289795E-8</v>
      </c>
      <c r="AE4893">
        <f t="shared" si="1814"/>
        <v>6.385698413110103E-6</v>
      </c>
      <c r="AF4893">
        <f t="shared" si="1815"/>
        <v>-3.0282831571530188E-4</v>
      </c>
      <c r="AG4893" t="str">
        <f t="shared" si="1794"/>
        <v>NaN</v>
      </c>
      <c r="AH4893" t="str">
        <f t="shared" si="1795"/>
        <v>NaN</v>
      </c>
    </row>
    <row r="4894" spans="1:34" ht="15">
      <c r="A4894" s="8">
        <v>43261.668749999997</v>
      </c>
      <c r="B4894" s="9">
        <v>-1.1900000000000001E-2</v>
      </c>
      <c r="C4894" s="7">
        <v>3.1936522200000002</v>
      </c>
      <c r="D4894" s="9">
        <v>2.1600000000000001E-2</v>
      </c>
      <c r="E4894" s="9">
        <v>2.1399999999999999E-2</v>
      </c>
      <c r="F4894" s="9">
        <v>2.1299999999999999E-2</v>
      </c>
      <c r="G4894" s="7">
        <v>-5185485</v>
      </c>
      <c r="H4894" s="7">
        <v>17015003</v>
      </c>
      <c r="K4894">
        <f t="shared" si="1796"/>
        <v>758.5392465867285</v>
      </c>
      <c r="L4894">
        <f t="shared" si="1797"/>
        <v>735.60870362058438</v>
      </c>
      <c r="M4894">
        <f t="shared" si="1798"/>
        <v>246.31323889575179</v>
      </c>
      <c r="N4894">
        <f t="shared" si="1799"/>
        <v>0.20812269247401041</v>
      </c>
      <c r="O4894">
        <f t="shared" si="1800"/>
        <v>63.620070607251769</v>
      </c>
      <c r="P4894">
        <f t="shared" si="1801"/>
        <v>63.4884531785411</v>
      </c>
      <c r="Q4894">
        <f t="shared" si="1802"/>
        <v>0.22391964243857387</v>
      </c>
      <c r="R4894">
        <f t="shared" si="1803"/>
        <v>63.396150964813195</v>
      </c>
      <c r="S4894">
        <f t="shared" si="1804"/>
        <v>246.16395913412609</v>
      </c>
      <c r="T4894">
        <f t="shared" si="1805"/>
        <v>21.549000743900606</v>
      </c>
      <c r="U4894">
        <f t="shared" si="1792"/>
        <v>0.59240251614504158</v>
      </c>
      <c r="V4894" s="6">
        <f t="shared" si="1806"/>
        <v>280019.99999997206</v>
      </c>
      <c r="W4894">
        <f t="shared" si="1807"/>
        <v>21.557657004923858</v>
      </c>
      <c r="X4894">
        <f t="shared" si="1808"/>
        <v>245.79741624783017</v>
      </c>
      <c r="Y4894">
        <f t="shared" si="1809"/>
        <v>2.3337339763803772E-2</v>
      </c>
      <c r="Z4894">
        <f t="shared" si="1810"/>
        <v>-1.2551976363135682E-6</v>
      </c>
      <c r="AA4894">
        <f t="shared" si="1811"/>
        <v>-1.1978337762464634E-6</v>
      </c>
      <c r="AB4894">
        <f t="shared" si="1793"/>
        <v>1.0141748356697735</v>
      </c>
      <c r="AC4894">
        <f t="shared" si="1812"/>
        <v>1.8930226120496783</v>
      </c>
      <c r="AD4894">
        <f t="shared" si="1813"/>
        <v>-1.7079624366198853E-8</v>
      </c>
      <c r="AE4894">
        <f t="shared" si="1814"/>
        <v>6.0465537435401202E-6</v>
      </c>
      <c r="AF4894">
        <f t="shared" si="1815"/>
        <v>-2.8119101124339714E-4</v>
      </c>
      <c r="AG4894" t="str">
        <f t="shared" si="1794"/>
        <v>NaN</v>
      </c>
      <c r="AH4894" t="str">
        <f t="shared" si="1795"/>
        <v>NaN</v>
      </c>
    </row>
    <row r="4895" spans="1:34" ht="15">
      <c r="A4895" s="8">
        <v>43261.669444444444</v>
      </c>
      <c r="B4895" s="9">
        <v>-1.18E-2</v>
      </c>
      <c r="C4895" s="7">
        <v>3.1935130809999999</v>
      </c>
      <c r="D4895" s="9">
        <v>2.1499999999999998E-2</v>
      </c>
      <c r="E4895" s="9">
        <v>2.1399999999999999E-2</v>
      </c>
      <c r="F4895" s="9">
        <v>2.1299999999999999E-2</v>
      </c>
      <c r="G4895" s="7">
        <v>-5185003</v>
      </c>
      <c r="H4895" s="7">
        <v>17015003</v>
      </c>
      <c r="K4895">
        <f t="shared" si="1796"/>
        <v>752.16883342205324</v>
      </c>
      <c r="L4895">
        <f t="shared" si="1797"/>
        <v>729.23829045590912</v>
      </c>
      <c r="M4895">
        <f t="shared" si="1798"/>
        <v>244.18015225339389</v>
      </c>
      <c r="N4895">
        <f t="shared" si="1799"/>
        <v>0.20808052160771257</v>
      </c>
      <c r="O4895">
        <f t="shared" si="1800"/>
        <v>63.319715502376134</v>
      </c>
      <c r="P4895">
        <f t="shared" si="1801"/>
        <v>63.4884531785411</v>
      </c>
      <c r="Q4895">
        <f t="shared" si="1802"/>
        <v>-7.6435462437061119E-2</v>
      </c>
      <c r="R4895">
        <f t="shared" si="1803"/>
        <v>63.396150964813195</v>
      </c>
      <c r="S4895">
        <f t="shared" si="1804"/>
        <v>244.23110922835193</v>
      </c>
      <c r="T4895">
        <f t="shared" si="1805"/>
        <v>21.544561705342939</v>
      </c>
      <c r="U4895">
        <f t="shared" si="1792"/>
        <v>0.59249261998355884</v>
      </c>
      <c r="V4895" s="6">
        <f t="shared" si="1806"/>
        <v>280080.00000016764</v>
      </c>
      <c r="W4895">
        <f t="shared" si="1807"/>
        <v>21.551758723982303</v>
      </c>
      <c r="X4895">
        <f t="shared" si="1808"/>
        <v>244.33191058166142</v>
      </c>
      <c r="Y4895">
        <f t="shared" si="1809"/>
        <v>2.3682905854817211E-2</v>
      </c>
      <c r="Z4895">
        <f t="shared" si="1810"/>
        <v>-9.1057200885929937E-7</v>
      </c>
      <c r="AA4895">
        <f t="shared" si="1811"/>
        <v>-1.0429109094540906E-6</v>
      </c>
      <c r="AB4895">
        <f t="shared" si="1793"/>
        <v>1.0142986249651587</v>
      </c>
      <c r="AC4895">
        <f t="shared" si="1812"/>
        <v>1.8931297260500748</v>
      </c>
      <c r="AD4895">
        <f t="shared" si="1813"/>
        <v>-1.4654462844603209E-8</v>
      </c>
      <c r="AE4895">
        <f t="shared" si="1814"/>
        <v>5.3176819571495289E-6</v>
      </c>
      <c r="AF4895">
        <f t="shared" si="1815"/>
        <v>-2.7433333355919565E-4</v>
      </c>
      <c r="AG4895" t="str">
        <f t="shared" si="1794"/>
        <v>NaN</v>
      </c>
      <c r="AH4895" t="str">
        <f t="shared" si="1795"/>
        <v>NaN</v>
      </c>
    </row>
    <row r="4896" spans="1:34" ht="15">
      <c r="A4896" s="8">
        <v>43261.670138888891</v>
      </c>
      <c r="B4896" s="9">
        <v>-1.17E-2</v>
      </c>
      <c r="C4896" s="7">
        <v>3.1933097240000001</v>
      </c>
      <c r="D4896" s="9">
        <v>2.1499999999999998E-2</v>
      </c>
      <c r="E4896" s="9">
        <v>2.1299999999999999E-2</v>
      </c>
      <c r="F4896" s="9">
        <v>2.1299999999999999E-2</v>
      </c>
      <c r="G4896" s="7">
        <v>-5184521</v>
      </c>
      <c r="H4896" s="7">
        <v>17015003</v>
      </c>
      <c r="K4896">
        <f t="shared" si="1796"/>
        <v>745.7984202573781</v>
      </c>
      <c r="L4896">
        <f t="shared" si="1797"/>
        <v>722.86787729123398</v>
      </c>
      <c r="M4896">
        <f t="shared" si="1798"/>
        <v>242.04706561103598</v>
      </c>
      <c r="N4896">
        <f t="shared" si="1799"/>
        <v>0.20801888726466208</v>
      </c>
      <c r="O4896">
        <f t="shared" si="1800"/>
        <v>63.319715502376134</v>
      </c>
      <c r="P4896">
        <f t="shared" si="1801"/>
        <v>63.189159108617794</v>
      </c>
      <c r="Q4896">
        <f t="shared" si="1802"/>
        <v>-7.6435462437061119E-2</v>
      </c>
      <c r="R4896">
        <f t="shared" si="1803"/>
        <v>63.396150964813195</v>
      </c>
      <c r="S4896">
        <f t="shared" si="1804"/>
        <v>242.09802258599402</v>
      </c>
      <c r="T4896">
        <f t="shared" si="1805"/>
        <v>21.538073879758677</v>
      </c>
      <c r="U4896">
        <f t="shared" si="1792"/>
        <v>0.5926243102090839</v>
      </c>
      <c r="V4896" s="6">
        <f t="shared" si="1806"/>
        <v>280140.00000036322</v>
      </c>
      <c r="W4896">
        <f t="shared" si="1807"/>
        <v>21.546260276455218</v>
      </c>
      <c r="X4896">
        <f t="shared" si="1808"/>
        <v>242.68900222846182</v>
      </c>
      <c r="Y4896">
        <f t="shared" si="1809"/>
        <v>2.4028471945828283E-2</v>
      </c>
      <c r="Z4896">
        <f t="shared" si="1810"/>
        <v>-1.0117437277710713E-6</v>
      </c>
      <c r="AA4896">
        <f t="shared" si="1811"/>
        <v>-8.9069757295869178E-7</v>
      </c>
      <c r="AB4896">
        <f t="shared" si="1793"/>
        <v>1.0144246208616838</v>
      </c>
      <c r="AC4896">
        <f t="shared" si="1812"/>
        <v>1.8932862772814232</v>
      </c>
      <c r="AD4896">
        <f t="shared" si="1813"/>
        <v>-1.233666324718633E-8</v>
      </c>
      <c r="AE4896">
        <f t="shared" si="1814"/>
        <v>4.6715714860764638E-6</v>
      </c>
      <c r="AF4896">
        <f t="shared" si="1815"/>
        <v>-2.6288496409367052E-4</v>
      </c>
      <c r="AG4896" t="str">
        <f t="shared" si="1794"/>
        <v>NaN</v>
      </c>
      <c r="AH4896" t="str">
        <f t="shared" si="1795"/>
        <v>NaN</v>
      </c>
    </row>
    <row r="4897" spans="1:34" ht="15">
      <c r="A4897" s="8">
        <v>43261.67083333333</v>
      </c>
      <c r="B4897" s="9">
        <v>-1.17E-2</v>
      </c>
      <c r="C4897" s="7">
        <v>3.1931325309999998</v>
      </c>
      <c r="D4897" s="9">
        <v>2.1499999999999998E-2</v>
      </c>
      <c r="E4897" s="9">
        <v>2.1299999999999999E-2</v>
      </c>
      <c r="F4897" s="9">
        <v>2.12E-2</v>
      </c>
      <c r="G4897" s="7">
        <v>-5184038</v>
      </c>
      <c r="H4897" s="7">
        <v>17015003</v>
      </c>
      <c r="K4897">
        <f t="shared" si="1796"/>
        <v>745.7984202573781</v>
      </c>
      <c r="L4897">
        <f t="shared" si="1797"/>
        <v>722.9993263811233</v>
      </c>
      <c r="M4897">
        <f t="shared" si="1798"/>
        <v>242.09108038535985</v>
      </c>
      <c r="N4897">
        <f t="shared" si="1799"/>
        <v>0.20796518282297494</v>
      </c>
      <c r="O4897">
        <f t="shared" si="1800"/>
        <v>63.319715502376134</v>
      </c>
      <c r="P4897">
        <f t="shared" si="1801"/>
        <v>63.189159108617794</v>
      </c>
      <c r="Q4897">
        <f t="shared" si="1802"/>
        <v>0.22495634071160708</v>
      </c>
      <c r="R4897">
        <f t="shared" si="1803"/>
        <v>63.094759161664527</v>
      </c>
      <c r="S4897">
        <f t="shared" si="1804"/>
        <v>241.94110949155211</v>
      </c>
      <c r="T4897">
        <f t="shared" si="1805"/>
        <v>21.532420780633714</v>
      </c>
      <c r="U4897">
        <f t="shared" si="1792"/>
        <v>0.59273905711295982</v>
      </c>
      <c r="V4897" s="6">
        <f t="shared" si="1806"/>
        <v>280199.99999993015</v>
      </c>
      <c r="W4897">
        <f t="shared" si="1807"/>
        <v>21.541263810389292</v>
      </c>
      <c r="X4897">
        <f t="shared" si="1808"/>
        <v>241.07356693918726</v>
      </c>
      <c r="Y4897">
        <f t="shared" si="1809"/>
        <v>8.4158720478657287E-2</v>
      </c>
      <c r="Z4897">
        <f t="shared" si="1810"/>
        <v>-4.6793047710586733E-7</v>
      </c>
      <c r="AA4897">
        <f t="shared" si="1811"/>
        <v>-6.5718278321529454E-7</v>
      </c>
      <c r="AB4897">
        <f t="shared" si="1793"/>
        <v>1.0141707710000676</v>
      </c>
      <c r="AC4897">
        <f t="shared" si="1812"/>
        <v>1.8934226865633084</v>
      </c>
      <c r="AD4897">
        <f t="shared" si="1813"/>
        <v>-2.5990338578446669E-9</v>
      </c>
      <c r="AE4897">
        <f t="shared" si="1814"/>
        <v>4.2738609952708175E-6</v>
      </c>
      <c r="AF4897">
        <f t="shared" si="1815"/>
        <v>-6.053723489821078E-5</v>
      </c>
      <c r="AG4897" t="str">
        <f t="shared" si="1794"/>
        <v>NaN</v>
      </c>
      <c r="AH4897" t="str">
        <f t="shared" si="1795"/>
        <v>NaN</v>
      </c>
    </row>
    <row r="4898" spans="1:34" ht="15">
      <c r="A4898" s="8">
        <v>43261.671527777777</v>
      </c>
      <c r="B4898" s="9">
        <v>-1.1599999999999999E-2</v>
      </c>
      <c r="C4898" s="7">
        <v>3.1931337200000001</v>
      </c>
      <c r="D4898" s="7">
        <v>2.1459714000000001E-2</v>
      </c>
      <c r="E4898" s="9">
        <v>2.1299999999999999E-2</v>
      </c>
      <c r="F4898" s="9">
        <v>2.12E-2</v>
      </c>
      <c r="G4898" s="7">
        <v>-5183557</v>
      </c>
      <c r="H4898" s="7">
        <v>17015003</v>
      </c>
      <c r="K4898">
        <f t="shared" si="1796"/>
        <v>739.42800709270296</v>
      </c>
      <c r="L4898">
        <f t="shared" si="1797"/>
        <v>716.62891321644815</v>
      </c>
      <c r="M4898">
        <f t="shared" si="1798"/>
        <v>239.95799374300196</v>
      </c>
      <c r="N4898">
        <f t="shared" si="1799"/>
        <v>0.20796554319037758</v>
      </c>
      <c r="O4898">
        <f t="shared" si="1800"/>
        <v>63.198714444825953</v>
      </c>
      <c r="P4898">
        <f t="shared" si="1801"/>
        <v>63.189159108617794</v>
      </c>
      <c r="Q4898">
        <f t="shared" si="1802"/>
        <v>0.10395528316142588</v>
      </c>
      <c r="R4898">
        <f t="shared" si="1803"/>
        <v>63.094759161664527</v>
      </c>
      <c r="S4898">
        <f t="shared" si="1804"/>
        <v>239.88869022089435</v>
      </c>
      <c r="T4898">
        <f t="shared" si="1805"/>
        <v>21.53245871404452</v>
      </c>
      <c r="U4898">
        <f t="shared" si="1792"/>
        <v>0.59273828713858856</v>
      </c>
      <c r="V4898" s="6">
        <f t="shared" si="1806"/>
        <v>280260.00000012573</v>
      </c>
      <c r="W4898">
        <f t="shared" si="1807"/>
        <v>21.537177915517152</v>
      </c>
      <c r="X4898">
        <f t="shared" si="1808"/>
        <v>239.60681241189528</v>
      </c>
      <c r="Y4898">
        <f t="shared" si="1809"/>
        <v>0.12215480014951652</v>
      </c>
      <c r="Z4898">
        <f t="shared" si="1810"/>
        <v>-2.0235140312925322E-7</v>
      </c>
      <c r="AA4898">
        <f t="shared" si="1811"/>
        <v>-5.307145323899972E-7</v>
      </c>
      <c r="AB4898">
        <f t="shared" si="1793"/>
        <v>1.0141380254425978</v>
      </c>
      <c r="AC4898">
        <f t="shared" si="1812"/>
        <v>1.8934217712301058</v>
      </c>
      <c r="AD4898">
        <f t="shared" si="1813"/>
        <v>-1.4460227186515561E-9</v>
      </c>
      <c r="AE4898">
        <f t="shared" si="1814"/>
        <v>3.972455104128629E-6</v>
      </c>
      <c r="AF4898">
        <f t="shared" si="1815"/>
        <v>-3.6236576021922262E-5</v>
      </c>
      <c r="AG4898" t="str">
        <f t="shared" si="1794"/>
        <v>NaN</v>
      </c>
      <c r="AH4898" t="str">
        <f t="shared" si="1795"/>
        <v>NaN</v>
      </c>
    </row>
    <row r="4899" spans="1:34" ht="15">
      <c r="A4899" s="8">
        <v>43261.672222222223</v>
      </c>
      <c r="B4899" s="9">
        <v>-1.15E-2</v>
      </c>
      <c r="C4899" s="7">
        <v>3.19305642</v>
      </c>
      <c r="D4899" s="7">
        <v>2.1437606000000001E-2</v>
      </c>
      <c r="E4899" s="9">
        <v>2.1299999999999999E-2</v>
      </c>
      <c r="F4899" s="9">
        <v>2.12E-2</v>
      </c>
      <c r="G4899" s="7">
        <v>-5183072</v>
      </c>
      <c r="H4899" s="7">
        <v>17015003</v>
      </c>
      <c r="K4899">
        <f t="shared" si="1796"/>
        <v>733.05759392802781</v>
      </c>
      <c r="L4899">
        <f t="shared" si="1797"/>
        <v>710.25850005177301</v>
      </c>
      <c r="M4899">
        <f t="shared" si="1798"/>
        <v>237.82490710064408</v>
      </c>
      <c r="N4899">
        <f t="shared" si="1799"/>
        <v>0.207942114762943</v>
      </c>
      <c r="O4899">
        <f t="shared" si="1800"/>
        <v>63.132311938240044</v>
      </c>
      <c r="P4899">
        <f t="shared" si="1801"/>
        <v>63.189159108617794</v>
      </c>
      <c r="Q4899">
        <f t="shared" si="1802"/>
        <v>3.7552776575516589E-2</v>
      </c>
      <c r="R4899">
        <f t="shared" si="1803"/>
        <v>63.094759161664527</v>
      </c>
      <c r="S4899">
        <f t="shared" si="1804"/>
        <v>237.7998719162604</v>
      </c>
      <c r="T4899">
        <f t="shared" si="1805"/>
        <v>21.529992563788248</v>
      </c>
      <c r="U4899">
        <f t="shared" si="1792"/>
        <v>0.5927883451864211</v>
      </c>
      <c r="V4899" s="6">
        <f t="shared" si="1806"/>
        <v>280320.00000032131</v>
      </c>
      <c r="W4899">
        <f t="shared" si="1807"/>
        <v>21.533229189056062</v>
      </c>
      <c r="X4899">
        <f t="shared" si="1808"/>
        <v>238.14005788460332</v>
      </c>
      <c r="Y4899">
        <f t="shared" si="1809"/>
        <v>2.2036431857642924E-2</v>
      </c>
      <c r="Z4899">
        <f t="shared" si="1810"/>
        <v>-3.8888924257187285E-7</v>
      </c>
      <c r="AA4899">
        <f t="shared" si="1811"/>
        <v>-4.263782829764788E-7</v>
      </c>
      <c r="AB4899">
        <f t="shared" si="1793"/>
        <v>1.0146921363406851</v>
      </c>
      <c r="AC4899">
        <f t="shared" si="1812"/>
        <v>1.8934812794357894</v>
      </c>
      <c r="AD4899">
        <f t="shared" si="1813"/>
        <v>-6.4400927863634055E-9</v>
      </c>
      <c r="AE4899">
        <f t="shared" si="1814"/>
        <v>3.5078197293475961E-6</v>
      </c>
      <c r="AF4899">
        <f t="shared" si="1815"/>
        <v>-1.8276199669629958E-4</v>
      </c>
      <c r="AG4899" t="str">
        <f t="shared" si="1794"/>
        <v>NaN</v>
      </c>
      <c r="AH4899" t="str">
        <f t="shared" si="1795"/>
        <v>NaN</v>
      </c>
    </row>
    <row r="4900" spans="1:34" ht="15">
      <c r="A4900" s="8">
        <v>43261.67291666667</v>
      </c>
      <c r="B4900" s="9">
        <v>-1.14E-2</v>
      </c>
      <c r="C4900" s="7">
        <v>3.1929874460000001</v>
      </c>
      <c r="D4900" s="9">
        <v>2.1399999999999999E-2</v>
      </c>
      <c r="E4900" s="9">
        <v>2.12E-2</v>
      </c>
      <c r="F4900" s="9">
        <v>2.12E-2</v>
      </c>
      <c r="G4900" s="7">
        <v>-5182589</v>
      </c>
      <c r="H4900" s="7">
        <v>17015003</v>
      </c>
      <c r="K4900">
        <f t="shared" si="1796"/>
        <v>726.68718076335267</v>
      </c>
      <c r="L4900">
        <f t="shared" si="1797"/>
        <v>703.88808688709787</v>
      </c>
      <c r="M4900">
        <f t="shared" si="1798"/>
        <v>235.6918204582862</v>
      </c>
      <c r="N4900">
        <f t="shared" si="1799"/>
        <v>0.20792120981657988</v>
      </c>
      <c r="O4900">
        <f t="shared" si="1800"/>
        <v>63.019360397500513</v>
      </c>
      <c r="P4900">
        <f t="shared" si="1801"/>
        <v>62.889865038694488</v>
      </c>
      <c r="Q4900">
        <f t="shared" si="1802"/>
        <v>-7.5398764164013699E-2</v>
      </c>
      <c r="R4900">
        <f t="shared" si="1803"/>
        <v>63.094759161664527</v>
      </c>
      <c r="S4900">
        <f t="shared" si="1804"/>
        <v>235.74208630106222</v>
      </c>
      <c r="T4900">
        <f t="shared" si="1805"/>
        <v>21.527792043118446</v>
      </c>
      <c r="U4900">
        <f t="shared" si="1792"/>
        <v>0.59283301147091294</v>
      </c>
      <c r="V4900" s="6">
        <f t="shared" si="1806"/>
        <v>280380.00000051688</v>
      </c>
      <c r="W4900">
        <f t="shared" si="1807"/>
        <v>21.530053865377706</v>
      </c>
      <c r="X4900">
        <f t="shared" si="1808"/>
        <v>236.66123311927737</v>
      </c>
      <c r="Y4900">
        <f t="shared" si="1809"/>
        <v>-4.5865847885276402E-2</v>
      </c>
      <c r="Z4900">
        <f t="shared" si="1810"/>
        <v>-3.6359498675612929E-7</v>
      </c>
      <c r="AA4900">
        <f t="shared" si="1811"/>
        <v>-2.7461691371350459E-7</v>
      </c>
      <c r="AB4900">
        <f t="shared" si="1793"/>
        <v>1.0151181126997488</v>
      </c>
      <c r="AC4900">
        <f t="shared" si="1812"/>
        <v>1.8935343779995517</v>
      </c>
      <c r="AD4900">
        <f t="shared" si="1813"/>
        <v>1.9929130790637084E-9</v>
      </c>
      <c r="AE4900">
        <f t="shared" si="1814"/>
        <v>2.6349423089169717E-6</v>
      </c>
      <c r="AF4900">
        <f t="shared" si="1815"/>
        <v>7.5291904445979233E-5</v>
      </c>
      <c r="AG4900">
        <f t="shared" si="1794"/>
        <v>1.9929130790637084E-7</v>
      </c>
      <c r="AH4900">
        <f t="shared" si="1795"/>
        <v>0.7529190444597923</v>
      </c>
    </row>
    <row r="4901" spans="1:34" ht="15">
      <c r="A4901" s="8">
        <v>43261.673611111109</v>
      </c>
      <c r="B4901" s="9">
        <v>-1.14E-2</v>
      </c>
      <c r="C4901" s="7">
        <v>3.1929196599999998</v>
      </c>
      <c r="D4901" s="7">
        <v>2.1391891999999999E-2</v>
      </c>
      <c r="E4901" s="9">
        <v>2.12E-2</v>
      </c>
      <c r="F4901" s="9">
        <v>2.12E-2</v>
      </c>
      <c r="G4901" s="7">
        <v>-5182105</v>
      </c>
      <c r="H4901" s="7">
        <v>17015003</v>
      </c>
      <c r="K4901">
        <f t="shared" si="1796"/>
        <v>726.68718076335267</v>
      </c>
      <c r="L4901">
        <f t="shared" si="1797"/>
        <v>703.88808688709787</v>
      </c>
      <c r="M4901">
        <f t="shared" si="1798"/>
        <v>235.6918204582862</v>
      </c>
      <c r="N4901">
        <f t="shared" si="1799"/>
        <v>0.20790066493453482</v>
      </c>
      <c r="O4901">
        <f t="shared" si="1800"/>
        <v>62.995007605597195</v>
      </c>
      <c r="P4901">
        <f t="shared" si="1801"/>
        <v>62.889865038694488</v>
      </c>
      <c r="Q4901">
        <f t="shared" si="1802"/>
        <v>-9.9751556067332103E-2</v>
      </c>
      <c r="R4901">
        <f t="shared" si="1803"/>
        <v>63.094759161664527</v>
      </c>
      <c r="S4901">
        <f t="shared" si="1804"/>
        <v>235.75832149566443</v>
      </c>
      <c r="T4901">
        <f t="shared" si="1805"/>
        <v>21.525629423955809</v>
      </c>
      <c r="U4901">
        <f t="shared" si="1792"/>
        <v>0.59287690842861507</v>
      </c>
      <c r="V4901" s="6">
        <f t="shared" si="1806"/>
        <v>280440.00000008382</v>
      </c>
      <c r="W4901">
        <f t="shared" si="1807"/>
        <v>21.52790585316734</v>
      </c>
      <c r="X4901">
        <f t="shared" si="1808"/>
        <v>235.20988141787646</v>
      </c>
      <c r="Y4901">
        <f t="shared" si="1809"/>
        <v>1.6947572917771936E-2</v>
      </c>
      <c r="Z4901">
        <f t="shared" si="1810"/>
        <v>-3.6991988053648617E-7</v>
      </c>
      <c r="AA4901">
        <f t="shared" si="1811"/>
        <v>-2.2944973553387833E-7</v>
      </c>
      <c r="AB4901">
        <f t="shared" si="1793"/>
        <v>1.0148484983753958</v>
      </c>
      <c r="AC4901">
        <f t="shared" si="1812"/>
        <v>1.8935865619999463</v>
      </c>
      <c r="AD4901">
        <f t="shared" si="1813"/>
        <v>-4.5065326364565149E-9</v>
      </c>
      <c r="AE4901">
        <f t="shared" si="1814"/>
        <v>2.1267567889412222E-6</v>
      </c>
      <c r="AF4901">
        <f t="shared" si="1815"/>
        <v>-2.1093843946669527E-4</v>
      </c>
      <c r="AG4901" t="str">
        <f t="shared" si="1794"/>
        <v>NaN</v>
      </c>
      <c r="AH4901" t="str">
        <f t="shared" si="1795"/>
        <v>NaN</v>
      </c>
    </row>
    <row r="4902" spans="1:34" ht="15">
      <c r="A4902" s="8">
        <v>43261.674305555556</v>
      </c>
      <c r="B4902" s="9">
        <v>-1.1299999999999999E-2</v>
      </c>
      <c r="C4902" s="7">
        <v>3.1928483070000002</v>
      </c>
      <c r="D4902" s="9">
        <v>2.1399999999999999E-2</v>
      </c>
      <c r="E4902" s="9">
        <v>2.12E-2</v>
      </c>
      <c r="F4902" s="9">
        <v>2.1100000000000001E-2</v>
      </c>
      <c r="G4902" s="7">
        <v>-5181624</v>
      </c>
      <c r="H4902" s="7">
        <v>17015003</v>
      </c>
      <c r="K4902">
        <f t="shared" si="1796"/>
        <v>720.31676759867753</v>
      </c>
      <c r="L4902">
        <f t="shared" si="1797"/>
        <v>697.64912281231204</v>
      </c>
      <c r="M4902">
        <f t="shared" si="1798"/>
        <v>233.60274859025219</v>
      </c>
      <c r="N4902">
        <f t="shared" si="1799"/>
        <v>0.20787903895028217</v>
      </c>
      <c r="O4902">
        <f t="shared" si="1800"/>
        <v>63.019360397500513</v>
      </c>
      <c r="P4902">
        <f t="shared" si="1801"/>
        <v>62.889865038694488</v>
      </c>
      <c r="Q4902">
        <f t="shared" si="1802"/>
        <v>0.22599303898466161</v>
      </c>
      <c r="R4902">
        <f t="shared" si="1803"/>
        <v>62.793367358515852</v>
      </c>
      <c r="S4902">
        <f t="shared" si="1804"/>
        <v>233.4520865642624</v>
      </c>
      <c r="T4902">
        <f t="shared" si="1805"/>
        <v>21.523353004560793</v>
      </c>
      <c r="U4902">
        <f t="shared" si="1792"/>
        <v>0.59292311530942998</v>
      </c>
      <c r="V4902" s="6">
        <f t="shared" si="1806"/>
        <v>280500.0000002794</v>
      </c>
      <c r="W4902">
        <f t="shared" si="1807"/>
        <v>21.525769515229801</v>
      </c>
      <c r="X4902">
        <f t="shared" si="1808"/>
        <v>233.73944884978994</v>
      </c>
      <c r="Y4902">
        <f t="shared" si="1809"/>
        <v>1.7293139008787744E-2</v>
      </c>
      <c r="Z4902">
        <f t="shared" si="1810"/>
        <v>-1.8021826296467116E-7</v>
      </c>
      <c r="AA4902">
        <f t="shared" si="1811"/>
        <v>-2.6738960289450454E-7</v>
      </c>
      <c r="AB4902">
        <f t="shared" si="1793"/>
        <v>1.01498135187051</v>
      </c>
      <c r="AC4902">
        <f t="shared" si="1812"/>
        <v>1.893641491999948</v>
      </c>
      <c r="AD4902">
        <f t="shared" si="1813"/>
        <v>-5.146900257329947E-9</v>
      </c>
      <c r="AE4902">
        <f t="shared" si="1814"/>
        <v>2.2150428477804312E-6</v>
      </c>
      <c r="AF4902">
        <f t="shared" si="1815"/>
        <v>-2.3131013198423315E-4</v>
      </c>
      <c r="AG4902" t="str">
        <f t="shared" si="1794"/>
        <v>NaN</v>
      </c>
      <c r="AH4902" t="str">
        <f t="shared" si="1795"/>
        <v>NaN</v>
      </c>
    </row>
    <row r="4903" spans="1:34" ht="15">
      <c r="A4903" s="8">
        <v>43261.675000000003</v>
      </c>
      <c r="B4903" s="9">
        <v>-1.12E-2</v>
      </c>
      <c r="C4903" s="7">
        <v>3.192851874</v>
      </c>
      <c r="D4903" s="9">
        <v>2.1299999999999999E-2</v>
      </c>
      <c r="E4903" s="9">
        <v>2.12E-2</v>
      </c>
      <c r="F4903" s="9">
        <v>2.1100000000000001E-2</v>
      </c>
      <c r="G4903" s="7">
        <v>-5181139</v>
      </c>
      <c r="H4903" s="7">
        <v>17015003</v>
      </c>
      <c r="K4903">
        <f t="shared" si="1796"/>
        <v>713.94635443400239</v>
      </c>
      <c r="L4903">
        <f t="shared" si="1797"/>
        <v>691.2787096476369</v>
      </c>
      <c r="M4903">
        <f t="shared" si="1798"/>
        <v>231.46966194789431</v>
      </c>
      <c r="N4903">
        <f t="shared" si="1799"/>
        <v>0.20788012005248988</v>
      </c>
      <c r="O4903">
        <f t="shared" si="1800"/>
        <v>62.719005292624885</v>
      </c>
      <c r="P4903">
        <f t="shared" si="1801"/>
        <v>62.889865038694488</v>
      </c>
      <c r="Q4903">
        <f t="shared" si="1802"/>
        <v>-7.4362065890966278E-2</v>
      </c>
      <c r="R4903">
        <f t="shared" si="1803"/>
        <v>62.793367358515852</v>
      </c>
      <c r="S4903">
        <f t="shared" si="1804"/>
        <v>231.5192366584883</v>
      </c>
      <c r="T4903">
        <f t="shared" si="1805"/>
        <v>21.523466804793184</v>
      </c>
      <c r="U4903">
        <f t="shared" si="1792"/>
        <v>0.5929208053863172</v>
      </c>
      <c r="V4903" s="6">
        <f t="shared" si="1806"/>
        <v>280560.00000047497</v>
      </c>
      <c r="W4903">
        <f t="shared" si="1807"/>
        <v>21.523420127334852</v>
      </c>
      <c r="X4903">
        <f t="shared" si="1808"/>
        <v>232.27269432249798</v>
      </c>
      <c r="Y4903">
        <f t="shared" si="1809"/>
        <v>2.5756302400909686E-2</v>
      </c>
      <c r="Z4903">
        <f t="shared" si="1810"/>
        <v>5.0585857069747755E-8</v>
      </c>
      <c r="AA4903">
        <f t="shared" si="1811"/>
        <v>-2.1860895959813195E-7</v>
      </c>
      <c r="AB4903">
        <f t="shared" si="1793"/>
        <v>1.0150840537605919</v>
      </c>
      <c r="AC4903">
        <f t="shared" si="1812"/>
        <v>1.8936387460003405</v>
      </c>
      <c r="AD4903">
        <f t="shared" si="1813"/>
        <v>-2.8252629903781263E-9</v>
      </c>
      <c r="AE4903">
        <f t="shared" si="1814"/>
        <v>2.0189094598538558E-6</v>
      </c>
      <c r="AF4903">
        <f t="shared" si="1815"/>
        <v>-1.3930704289848698E-4</v>
      </c>
      <c r="AG4903" t="str">
        <f t="shared" si="1794"/>
        <v>NaN</v>
      </c>
      <c r="AH4903" t="str">
        <f t="shared" si="1795"/>
        <v>NaN</v>
      </c>
    </row>
    <row r="4904" spans="1:34" ht="15">
      <c r="A4904" s="8">
        <v>43261.675694444442</v>
      </c>
      <c r="B4904" s="9">
        <v>-1.12E-2</v>
      </c>
      <c r="C4904" s="7">
        <v>3.1928673339999998</v>
      </c>
      <c r="D4904" s="9">
        <v>2.1299999999999999E-2</v>
      </c>
      <c r="E4904" s="9">
        <v>2.1100000000000001E-2</v>
      </c>
      <c r="F4904" s="9">
        <v>2.1100000000000001E-2</v>
      </c>
      <c r="G4904" s="7">
        <v>-5180659</v>
      </c>
      <c r="H4904" s="7">
        <v>17015003</v>
      </c>
      <c r="K4904">
        <f t="shared" si="1796"/>
        <v>713.94635443400239</v>
      </c>
      <c r="L4904">
        <f t="shared" si="1797"/>
        <v>691.2787096476369</v>
      </c>
      <c r="M4904">
        <f t="shared" si="1798"/>
        <v>231.46966194789431</v>
      </c>
      <c r="N4904">
        <f t="shared" si="1799"/>
        <v>0.20788480573797671</v>
      </c>
      <c r="O4904">
        <f t="shared" si="1800"/>
        <v>62.719005292624885</v>
      </c>
      <c r="P4904">
        <f t="shared" si="1801"/>
        <v>62.590570968771182</v>
      </c>
      <c r="Q4904">
        <f t="shared" si="1802"/>
        <v>-7.4362065890966278E-2</v>
      </c>
      <c r="R4904">
        <f t="shared" si="1803"/>
        <v>62.793367358515852</v>
      </c>
      <c r="S4904">
        <f t="shared" si="1804"/>
        <v>231.5192366584883</v>
      </c>
      <c r="T4904">
        <f t="shared" si="1805"/>
        <v>21.523960034844428</v>
      </c>
      <c r="U4904">
        <f t="shared" si="1792"/>
        <v>0.59291079377675093</v>
      </c>
      <c r="V4904" s="6">
        <f t="shared" si="1806"/>
        <v>280620.00000004191</v>
      </c>
      <c r="W4904">
        <f t="shared" si="1807"/>
        <v>21.521563962128788</v>
      </c>
      <c r="X4904">
        <f t="shared" si="1808"/>
        <v>230.71819445575468</v>
      </c>
      <c r="Y4904">
        <f t="shared" si="1809"/>
        <v>-7.4362065890966278E-2</v>
      </c>
      <c r="Z4904">
        <f t="shared" si="1810"/>
        <v>-1.5176022984848321E-7</v>
      </c>
      <c r="AA4904">
        <f t="shared" si="1811"/>
        <v>-1.8518535409059114E-7</v>
      </c>
      <c r="AB4904">
        <f t="shared" si="1793"/>
        <v>1.0155217240835082</v>
      </c>
      <c r="AC4904">
        <f t="shared" si="1812"/>
        <v>1.8936268443592039</v>
      </c>
      <c r="AD4904">
        <f t="shared" si="1813"/>
        <v>8.2894725666733234E-10</v>
      </c>
      <c r="AE4904">
        <f t="shared" si="1814"/>
        <v>2.1237627669288832E-6</v>
      </c>
      <c r="AF4904">
        <f t="shared" si="1815"/>
        <v>3.8855449008210875E-5</v>
      </c>
      <c r="AG4904">
        <f t="shared" si="1794"/>
        <v>8.2894725666733233E-8</v>
      </c>
      <c r="AH4904">
        <f t="shared" si="1795"/>
        <v>0.38855449008210874</v>
      </c>
    </row>
    <row r="4905" spans="1:34" ht="15">
      <c r="A4905" s="8">
        <v>43261.676388888889</v>
      </c>
      <c r="B4905" s="9">
        <v>-1.11E-2</v>
      </c>
      <c r="C4905" s="7">
        <v>3.1927947919999999</v>
      </c>
      <c r="D4905" s="9">
        <v>2.1299999999999999E-2</v>
      </c>
      <c r="E4905" s="9">
        <v>2.1100000000000001E-2</v>
      </c>
      <c r="F4905" s="9">
        <v>2.1100000000000001E-2</v>
      </c>
      <c r="G4905" s="7">
        <v>-5180178</v>
      </c>
      <c r="H4905" s="7">
        <v>17015003</v>
      </c>
      <c r="K4905">
        <f t="shared" si="1796"/>
        <v>707.57594126932725</v>
      </c>
      <c r="L4905">
        <f t="shared" si="1797"/>
        <v>684.90829648296176</v>
      </c>
      <c r="M4905">
        <f t="shared" si="1798"/>
        <v>229.3365753055364</v>
      </c>
      <c r="N4905">
        <f t="shared" si="1799"/>
        <v>0.20786281938632142</v>
      </c>
      <c r="O4905">
        <f t="shared" si="1800"/>
        <v>62.719005292624885</v>
      </c>
      <c r="P4905">
        <f t="shared" si="1801"/>
        <v>62.590570968771182</v>
      </c>
      <c r="Q4905">
        <f t="shared" si="1802"/>
        <v>-7.4362065890966278E-2</v>
      </c>
      <c r="R4905">
        <f t="shared" si="1803"/>
        <v>62.793367358515852</v>
      </c>
      <c r="S4905">
        <f t="shared" si="1804"/>
        <v>229.38615001613039</v>
      </c>
      <c r="T4905">
        <f t="shared" si="1805"/>
        <v>21.521645682038606</v>
      </c>
      <c r="U4905">
        <f t="shared" si="1792"/>
        <v>0.59295777063193655</v>
      </c>
      <c r="V4905" s="6">
        <f t="shared" si="1806"/>
        <v>280680.00000023749</v>
      </c>
      <c r="W4905">
        <f t="shared" si="1807"/>
        <v>21.519010278140463</v>
      </c>
      <c r="X4905">
        <f t="shared" si="1808"/>
        <v>229.26108417072257</v>
      </c>
      <c r="Y4905">
        <f t="shared" si="1809"/>
        <v>2.6101868491923124E-2</v>
      </c>
      <c r="Z4905">
        <f t="shared" si="1810"/>
        <v>-4.6793047465363665E-7</v>
      </c>
      <c r="AA4905">
        <f t="shared" si="1811"/>
        <v>-2.9358665683827004E-7</v>
      </c>
      <c r="AB4905">
        <f t="shared" si="1793"/>
        <v>1.0152245093675276</v>
      </c>
      <c r="AC4905">
        <f t="shared" si="1812"/>
        <v>1.8936826896924084</v>
      </c>
      <c r="AD4905">
        <f t="shared" si="1813"/>
        <v>-3.7441154599081818E-9</v>
      </c>
      <c r="AE4905">
        <f t="shared" si="1814"/>
        <v>2.5225716600008003E-6</v>
      </c>
      <c r="AF4905">
        <f t="shared" si="1815"/>
        <v>-1.4775315274151169E-4</v>
      </c>
      <c r="AG4905" t="str">
        <f t="shared" si="1794"/>
        <v>NaN</v>
      </c>
      <c r="AH4905" t="str">
        <f t="shared" si="1795"/>
        <v>NaN</v>
      </c>
    </row>
    <row r="4906" spans="1:34" ht="15">
      <c r="A4906" s="8">
        <v>43261.677083333336</v>
      </c>
      <c r="B4906" s="9">
        <v>-1.0999999999999999E-2</v>
      </c>
      <c r="C4906" s="7">
        <v>3.1926913300000002</v>
      </c>
      <c r="D4906" s="9">
        <v>2.1299999999999999E-2</v>
      </c>
      <c r="E4906" s="9">
        <v>2.1100000000000001E-2</v>
      </c>
      <c r="F4906" s="9">
        <v>2.1000000000000001E-2</v>
      </c>
      <c r="G4906" s="7">
        <v>-5179696</v>
      </c>
      <c r="H4906" s="7">
        <v>17015003</v>
      </c>
      <c r="K4906">
        <f t="shared" si="1796"/>
        <v>701.20552810465199</v>
      </c>
      <c r="L4906">
        <f t="shared" si="1797"/>
        <v>678.66933240817571</v>
      </c>
      <c r="M4906">
        <f t="shared" si="1798"/>
        <v>227.2475034375023</v>
      </c>
      <c r="N4906">
        <f t="shared" si="1799"/>
        <v>0.20783146166369232</v>
      </c>
      <c r="O4906">
        <f t="shared" si="1800"/>
        <v>62.719005292624885</v>
      </c>
      <c r="P4906">
        <f t="shared" si="1801"/>
        <v>62.590570968771182</v>
      </c>
      <c r="Q4906">
        <f t="shared" si="1802"/>
        <v>0.22702973725770192</v>
      </c>
      <c r="R4906">
        <f t="shared" si="1803"/>
        <v>62.491975555367183</v>
      </c>
      <c r="S4906">
        <f t="shared" si="1804"/>
        <v>227.09615027933052</v>
      </c>
      <c r="T4906">
        <f t="shared" si="1805"/>
        <v>21.518344869130281</v>
      </c>
      <c r="U4906">
        <f t="shared" si="1792"/>
        <v>0.59302477070625548</v>
      </c>
      <c r="V4906" s="6">
        <f t="shared" si="1806"/>
        <v>280740.00000043306</v>
      </c>
      <c r="W4906">
        <f t="shared" si="1807"/>
        <v>21.516488699015955</v>
      </c>
      <c r="X4906">
        <f t="shared" si="1808"/>
        <v>227.80012203013519</v>
      </c>
      <c r="Y4906">
        <f t="shared" si="1809"/>
        <v>2.6447434582936562E-2</v>
      </c>
      <c r="Z4906">
        <f t="shared" si="1810"/>
        <v>-4.7424739497264908E-8</v>
      </c>
      <c r="AA4906">
        <f t="shared" si="1811"/>
        <v>-3.6901594328255945E-7</v>
      </c>
      <c r="AB4906">
        <f t="shared" si="1793"/>
        <v>1.0153646216918581</v>
      </c>
      <c r="AC4906">
        <f t="shared" si="1812"/>
        <v>1.8937623383078863</v>
      </c>
      <c r="AD4906">
        <f t="shared" si="1813"/>
        <v>-4.6447715819887389E-9</v>
      </c>
      <c r="AE4906">
        <f t="shared" si="1814"/>
        <v>2.7915979793055274E-6</v>
      </c>
      <c r="AF4906">
        <f t="shared" si="1815"/>
        <v>-1.6563134252576048E-4</v>
      </c>
      <c r="AG4906" t="str">
        <f t="shared" si="1794"/>
        <v>NaN</v>
      </c>
      <c r="AH4906" t="str">
        <f t="shared" si="1795"/>
        <v>NaN</v>
      </c>
    </row>
    <row r="4907" spans="1:34" ht="15">
      <c r="A4907" s="8">
        <v>43261.677777777775</v>
      </c>
      <c r="B4907" s="9">
        <v>-1.0999999999999999E-2</v>
      </c>
      <c r="C4907" s="7">
        <v>3.1927769540000002</v>
      </c>
      <c r="D4907" s="9">
        <v>2.12E-2</v>
      </c>
      <c r="E4907" s="9">
        <v>2.1100000000000001E-2</v>
      </c>
      <c r="F4907" s="9">
        <v>2.1000000000000001E-2</v>
      </c>
      <c r="G4907" s="7">
        <v>-5179214</v>
      </c>
      <c r="H4907" s="7">
        <v>17015003</v>
      </c>
      <c r="K4907">
        <f t="shared" si="1796"/>
        <v>701.20552810465199</v>
      </c>
      <c r="L4907">
        <f t="shared" si="1797"/>
        <v>678.66933240817571</v>
      </c>
      <c r="M4907">
        <f t="shared" si="1798"/>
        <v>227.2475034375023</v>
      </c>
      <c r="N4907">
        <f t="shared" si="1799"/>
        <v>0.20785741296602941</v>
      </c>
      <c r="O4907">
        <f t="shared" si="1800"/>
        <v>62.418650187749257</v>
      </c>
      <c r="P4907">
        <f t="shared" si="1801"/>
        <v>62.590570968771182</v>
      </c>
      <c r="Q4907">
        <f t="shared" si="1802"/>
        <v>-7.3325367617925963E-2</v>
      </c>
      <c r="R4907">
        <f t="shared" si="1803"/>
        <v>62.491975555367183</v>
      </c>
      <c r="S4907">
        <f t="shared" si="1804"/>
        <v>227.29638701591426</v>
      </c>
      <c r="T4907">
        <f t="shared" si="1805"/>
        <v>21.521076585165765</v>
      </c>
      <c r="U4907">
        <f t="shared" si="1792"/>
        <v>0.59296932219024501</v>
      </c>
      <c r="V4907" s="6">
        <f t="shared" si="1806"/>
        <v>280800</v>
      </c>
      <c r="W4907">
        <f t="shared" si="1807"/>
        <v>21.51368110388826</v>
      </c>
      <c r="X4907">
        <f t="shared" si="1808"/>
        <v>226.49230663456444</v>
      </c>
      <c r="Y4907">
        <f t="shared" si="1809"/>
        <v>5.0700265838367876E-2</v>
      </c>
      <c r="Z4907">
        <f t="shared" si="1810"/>
        <v>-1.2962974820334367E-7</v>
      </c>
      <c r="AA4907">
        <f t="shared" si="1811"/>
        <v>-4.7470695791645732E-7</v>
      </c>
      <c r="AB4907">
        <f t="shared" si="1793"/>
        <v>1.015256606067962</v>
      </c>
      <c r="AC4907">
        <f t="shared" si="1812"/>
        <v>1.8936964219999501</v>
      </c>
      <c r="AD4907">
        <f t="shared" si="1813"/>
        <v>-3.1167575976946683E-9</v>
      </c>
      <c r="AE4907">
        <f t="shared" si="1814"/>
        <v>2.8772264635980884E-6</v>
      </c>
      <c r="AF4907">
        <f t="shared" si="1815"/>
        <v>-1.0783506803971113E-4</v>
      </c>
      <c r="AG4907" t="str">
        <f t="shared" si="1794"/>
        <v>NaN</v>
      </c>
      <c r="AH4907" t="str">
        <f t="shared" si="1795"/>
        <v>NaN</v>
      </c>
    </row>
    <row r="4908" spans="1:34" ht="15">
      <c r="A4908" s="8">
        <v>43261.678472222222</v>
      </c>
      <c r="B4908" s="9">
        <v>-1.09E-2</v>
      </c>
      <c r="C4908" s="7">
        <v>3.192642572</v>
      </c>
      <c r="D4908" s="7">
        <v>2.1223879000000001E-2</v>
      </c>
      <c r="E4908" s="9">
        <v>2.1000000000000001E-2</v>
      </c>
      <c r="F4908" s="9">
        <v>2.1000000000000001E-2</v>
      </c>
      <c r="G4908" s="7">
        <v>-5178731</v>
      </c>
      <c r="H4908" s="7">
        <v>17015003</v>
      </c>
      <c r="K4908">
        <f t="shared" si="1796"/>
        <v>694.83511493997696</v>
      </c>
      <c r="L4908">
        <f t="shared" si="1797"/>
        <v>672.29891924350068</v>
      </c>
      <c r="M4908">
        <f t="shared" si="1798"/>
        <v>225.11441679514448</v>
      </c>
      <c r="N4908">
        <f t="shared" si="1799"/>
        <v>0.20781668387242638</v>
      </c>
      <c r="O4908">
        <f t="shared" si="1800"/>
        <v>62.490371983242511</v>
      </c>
      <c r="P4908">
        <f t="shared" si="1801"/>
        <v>62.291276898847876</v>
      </c>
      <c r="Q4908">
        <f t="shared" si="1802"/>
        <v>-1.6035721246723256E-3</v>
      </c>
      <c r="R4908">
        <f t="shared" si="1803"/>
        <v>62.491975555367183</v>
      </c>
      <c r="S4908">
        <f t="shared" si="1804"/>
        <v>225.11548584322759</v>
      </c>
      <c r="T4908">
        <f t="shared" si="1805"/>
        <v>21.51678931215492</v>
      </c>
      <c r="U4908">
        <f t="shared" si="1792"/>
        <v>0.5930563454836969</v>
      </c>
      <c r="V4908" s="6">
        <f t="shared" si="1806"/>
        <v>280860.00000019558</v>
      </c>
      <c r="W4908">
        <f t="shared" si="1807"/>
        <v>21.510958146625057</v>
      </c>
      <c r="X4908">
        <f t="shared" si="1808"/>
        <v>225.0122330081152</v>
      </c>
      <c r="Y4908">
        <f t="shared" si="1809"/>
        <v>-4.9418102453508084E-2</v>
      </c>
      <c r="Z4908">
        <f t="shared" si="1810"/>
        <v>-1.1287289997702385E-6</v>
      </c>
      <c r="AA4908">
        <f t="shared" si="1811"/>
        <v>-5.8491499352155616E-7</v>
      </c>
      <c r="AB4908">
        <f t="shared" si="1793"/>
        <v>1.0158531142177953</v>
      </c>
      <c r="AC4908">
        <f t="shared" si="1812"/>
        <v>1.8937998738977018</v>
      </c>
      <c r="AD4908">
        <f t="shared" si="1813"/>
        <v>3.9401983000490836E-9</v>
      </c>
      <c r="AE4908">
        <f t="shared" si="1814"/>
        <v>2.737787700389615E-6</v>
      </c>
      <c r="AF4908">
        <f t="shared" si="1815"/>
        <v>1.432680491392379E-4</v>
      </c>
      <c r="AG4908">
        <f t="shared" si="1794"/>
        <v>3.9401983000490834E-7</v>
      </c>
      <c r="AH4908">
        <f t="shared" si="1795"/>
        <v>1.432680491392379</v>
      </c>
    </row>
    <row r="4909" spans="1:34" ht="15">
      <c r="A4909" s="8">
        <v>43261.679166666669</v>
      </c>
      <c r="B4909" s="9">
        <v>-1.0800000000000001E-2</v>
      </c>
      <c r="C4909" s="7">
        <v>3.192352402</v>
      </c>
      <c r="D4909" s="9">
        <v>2.12E-2</v>
      </c>
      <c r="E4909" s="9">
        <v>2.1000000000000001E-2</v>
      </c>
      <c r="F4909" s="9">
        <v>2.1000000000000001E-2</v>
      </c>
      <c r="G4909" s="7">
        <v>-5178249</v>
      </c>
      <c r="H4909" s="7">
        <v>17015003</v>
      </c>
      <c r="K4909">
        <f t="shared" si="1796"/>
        <v>688.46470177530182</v>
      </c>
      <c r="L4909">
        <f t="shared" si="1797"/>
        <v>665.92850607882554</v>
      </c>
      <c r="M4909">
        <f t="shared" si="1798"/>
        <v>222.98133015278657</v>
      </c>
      <c r="N4909">
        <f t="shared" si="1799"/>
        <v>0.20772873785963616</v>
      </c>
      <c r="O4909">
        <f t="shared" si="1800"/>
        <v>62.418650187749257</v>
      </c>
      <c r="P4909">
        <f t="shared" si="1801"/>
        <v>62.291276898847876</v>
      </c>
      <c r="Q4909">
        <f t="shared" si="1802"/>
        <v>-7.3325367617925963E-2</v>
      </c>
      <c r="R4909">
        <f t="shared" si="1803"/>
        <v>62.491975555367183</v>
      </c>
      <c r="S4909">
        <f t="shared" si="1804"/>
        <v>223.03021373119853</v>
      </c>
      <c r="T4909">
        <f t="shared" si="1805"/>
        <v>21.507531837124372</v>
      </c>
      <c r="U4909">
        <f t="shared" si="1792"/>
        <v>0.59324425419960325</v>
      </c>
      <c r="V4909" s="6">
        <f t="shared" si="1806"/>
        <v>280920.00000039116</v>
      </c>
      <c r="W4909">
        <f t="shared" si="1807"/>
        <v>21.508147633542674</v>
      </c>
      <c r="X4909">
        <f t="shared" si="1808"/>
        <v>223.56088130671429</v>
      </c>
      <c r="Y4909">
        <f t="shared" si="1809"/>
        <v>5.1045831929386054E-2</v>
      </c>
      <c r="Z4909">
        <f t="shared" si="1810"/>
        <v>-7.0822326807469705E-7</v>
      </c>
      <c r="AA4909">
        <f t="shared" si="1811"/>
        <v>-6.1291916087812491E-7</v>
      </c>
      <c r="AB4909">
        <f t="shared" si="1793"/>
        <v>1.0155505332807822</v>
      </c>
      <c r="AC4909">
        <f t="shared" si="1812"/>
        <v>1.8940232567701887</v>
      </c>
      <c r="AD4909">
        <f t="shared" si="1813"/>
        <v>-3.997656982571419E-9</v>
      </c>
      <c r="AE4909">
        <f t="shared" si="1814"/>
        <v>3.0232704306560232E-6</v>
      </c>
      <c r="AF4909">
        <f t="shared" si="1815"/>
        <v>-1.3163142003026819E-4</v>
      </c>
      <c r="AG4909" t="str">
        <f t="shared" si="1794"/>
        <v>NaN</v>
      </c>
      <c r="AH4909" t="str">
        <f t="shared" si="1795"/>
        <v>NaN</v>
      </c>
    </row>
    <row r="4910" spans="1:34" ht="15">
      <c r="A4910" s="8">
        <v>43261.679861111108</v>
      </c>
      <c r="B4910" s="7">
        <v>-1.0746524E-2</v>
      </c>
      <c r="C4910" s="7">
        <v>3.1923761860000002</v>
      </c>
      <c r="D4910" s="9">
        <v>2.12E-2</v>
      </c>
      <c r="E4910" s="9">
        <v>2.1000000000000001E-2</v>
      </c>
      <c r="F4910" s="9">
        <v>2.0899999999999998E-2</v>
      </c>
      <c r="G4910" s="7">
        <v>-5177766</v>
      </c>
      <c r="H4910" s="7">
        <v>17015003</v>
      </c>
      <c r="K4910">
        <f t="shared" si="1796"/>
        <v>685.05805963136015</v>
      </c>
      <c r="L4910">
        <f t="shared" si="1797"/>
        <v>662.65331302477318</v>
      </c>
      <c r="M4910">
        <f t="shared" si="1798"/>
        <v>221.88465551424315</v>
      </c>
      <c r="N4910">
        <f t="shared" si="1799"/>
        <v>0.20773594642002566</v>
      </c>
      <c r="O4910">
        <f t="shared" si="1800"/>
        <v>62.418650187749257</v>
      </c>
      <c r="P4910">
        <f t="shared" si="1801"/>
        <v>62.291276898847876</v>
      </c>
      <c r="Q4910">
        <f t="shared" si="1802"/>
        <v>0.22806643553075645</v>
      </c>
      <c r="R4910">
        <f t="shared" si="1803"/>
        <v>62.190583752218501</v>
      </c>
      <c r="S4910">
        <f t="shared" si="1804"/>
        <v>221.73261122388931</v>
      </c>
      <c r="T4910">
        <f t="shared" si="1805"/>
        <v>21.508290632954843</v>
      </c>
      <c r="U4910">
        <f t="shared" si="1792"/>
        <v>0.59322885212185883</v>
      </c>
      <c r="V4910" s="6">
        <f t="shared" si="1806"/>
        <v>280979.99999995809</v>
      </c>
      <c r="W4910">
        <f t="shared" si="1807"/>
        <v>21.505217464685543</v>
      </c>
      <c r="X4910">
        <f t="shared" si="1808"/>
        <v>222.25821036729602</v>
      </c>
      <c r="Y4910">
        <f t="shared" si="1809"/>
        <v>2.376696728381944E-2</v>
      </c>
      <c r="Z4910">
        <f t="shared" si="1810"/>
        <v>-6.8925124536753731E-7</v>
      </c>
      <c r="AA4910">
        <f t="shared" si="1811"/>
        <v>-6.8925200344204772E-7</v>
      </c>
      <c r="AB4910">
        <f t="shared" si="1793"/>
        <v>1.0157528107837883</v>
      </c>
      <c r="AC4910">
        <f t="shared" si="1812"/>
        <v>1.8940049470267994</v>
      </c>
      <c r="AD4910">
        <f t="shared" si="1813"/>
        <v>-9.6552313668088158E-9</v>
      </c>
      <c r="AE4910">
        <f t="shared" si="1814"/>
        <v>3.4787444781809665E-6</v>
      </c>
      <c r="AF4910">
        <f t="shared" si="1815"/>
        <v>-2.7629383286312655E-4</v>
      </c>
      <c r="AG4910" t="str">
        <f t="shared" si="1794"/>
        <v>NaN</v>
      </c>
      <c r="AH4910" t="str">
        <f t="shared" si="1795"/>
        <v>NaN</v>
      </c>
    </row>
    <row r="4911" spans="1:34" ht="15">
      <c r="A4911" s="8">
        <v>43261.680555555555</v>
      </c>
      <c r="B4911" s="9">
        <v>-1.0699999999999999E-2</v>
      </c>
      <c r="C4911" s="7">
        <v>3.192093152</v>
      </c>
      <c r="D4911" s="9">
        <v>2.1100000000000001E-2</v>
      </c>
      <c r="E4911" s="9">
        <v>2.1000000000000001E-2</v>
      </c>
      <c r="F4911" s="7">
        <v>2.0903700000000001E-2</v>
      </c>
      <c r="G4911" s="7">
        <v>-5177282</v>
      </c>
      <c r="H4911" s="7">
        <v>17015003</v>
      </c>
      <c r="K4911">
        <f t="shared" si="1796"/>
        <v>682.09428861062656</v>
      </c>
      <c r="L4911">
        <f t="shared" si="1797"/>
        <v>659.68467838771369</v>
      </c>
      <c r="M4911">
        <f t="shared" si="1798"/>
        <v>220.89062973810255</v>
      </c>
      <c r="N4911">
        <f t="shared" si="1799"/>
        <v>0.20765016321781976</v>
      </c>
      <c r="O4911">
        <f t="shared" si="1800"/>
        <v>62.118295082873637</v>
      </c>
      <c r="P4911">
        <f t="shared" si="1801"/>
        <v>62.291276898847876</v>
      </c>
      <c r="Q4911">
        <f t="shared" si="1802"/>
        <v>-8.3440166061372167E-2</v>
      </c>
      <c r="R4911">
        <f t="shared" si="1803"/>
        <v>62.201735248935009</v>
      </c>
      <c r="S4911">
        <f t="shared" si="1804"/>
        <v>220.94625651547679</v>
      </c>
      <c r="T4911">
        <f t="shared" si="1805"/>
        <v>21.49926082219633</v>
      </c>
      <c r="U4911">
        <f t="shared" si="1792"/>
        <v>0.59341213969637696</v>
      </c>
      <c r="V4911" s="6">
        <f t="shared" si="1806"/>
        <v>281040.00000015367</v>
      </c>
      <c r="W4911">
        <f t="shared" si="1807"/>
        <v>21.501505139181663</v>
      </c>
      <c r="X4911">
        <f t="shared" si="1808"/>
        <v>220.79145584000406</v>
      </c>
      <c r="Y4911">
        <f t="shared" si="1809"/>
        <v>2.4112533374839984E-2</v>
      </c>
      <c r="Z4911">
        <f t="shared" si="1810"/>
        <v>-9.232164790841745E-7</v>
      </c>
      <c r="AA4911">
        <f t="shared" si="1811"/>
        <v>-7.2403075314952698E-7</v>
      </c>
      <c r="AB4911">
        <f t="shared" si="1793"/>
        <v>1.0158229985289855</v>
      </c>
      <c r="AC4911">
        <f t="shared" si="1812"/>
        <v>1.8942228363604023</v>
      </c>
      <c r="AD4911">
        <f t="shared" si="1813"/>
        <v>-9.9982167349997496E-9</v>
      </c>
      <c r="AE4911">
        <f t="shared" si="1814"/>
        <v>3.5236266739707998E-6</v>
      </c>
      <c r="AF4911">
        <f t="shared" si="1815"/>
        <v>-2.8246438308538244E-4</v>
      </c>
      <c r="AG4911" t="str">
        <f t="shared" si="1794"/>
        <v>NaN</v>
      </c>
      <c r="AH4911" t="str">
        <f t="shared" si="1795"/>
        <v>NaN</v>
      </c>
    </row>
    <row r="4912" spans="1:34" ht="15">
      <c r="A4912" s="8">
        <v>43261.681250000001</v>
      </c>
      <c r="B4912" s="9">
        <v>-1.06E-2</v>
      </c>
      <c r="C4912" s="7">
        <v>3.1920289340000001</v>
      </c>
      <c r="D4912" s="9">
        <v>2.1100000000000001E-2</v>
      </c>
      <c r="E4912" s="9">
        <v>2.0899999999999998E-2</v>
      </c>
      <c r="F4912" s="9">
        <v>2.0899999999999998E-2</v>
      </c>
      <c r="G4912" s="7">
        <v>-5176801</v>
      </c>
      <c r="H4912" s="7">
        <v>17015003</v>
      </c>
      <c r="K4912">
        <f t="shared" si="1796"/>
        <v>675.72387544595142</v>
      </c>
      <c r="L4912">
        <f t="shared" si="1797"/>
        <v>653.31912883936445</v>
      </c>
      <c r="M4912">
        <f t="shared" si="1798"/>
        <v>218.75917164239465</v>
      </c>
      <c r="N4912">
        <f t="shared" si="1799"/>
        <v>0.20763069974106699</v>
      </c>
      <c r="O4912">
        <f t="shared" si="1800"/>
        <v>62.118295082873637</v>
      </c>
      <c r="P4912">
        <f t="shared" si="1801"/>
        <v>61.991982828924563</v>
      </c>
      <c r="Q4912">
        <f t="shared" si="1802"/>
        <v>-7.2288669344864331E-2</v>
      </c>
      <c r="R4912">
        <f t="shared" si="1803"/>
        <v>62.190583752218501</v>
      </c>
      <c r="S4912">
        <f t="shared" si="1804"/>
        <v>218.80736408862455</v>
      </c>
      <c r="T4912">
        <f t="shared" si="1805"/>
        <v>21.497212035169721</v>
      </c>
      <c r="U4912">
        <f t="shared" ref="U4912:U4975" si="1816">(2.40665404368-T4912*2.40665404368/100-$M$7)/$M$7</f>
        <v>0.59345372608338487</v>
      </c>
      <c r="V4912" s="6">
        <f t="shared" si="1806"/>
        <v>281100.00000034925</v>
      </c>
      <c r="W4912">
        <f t="shared" si="1807"/>
        <v>21.498061312136414</v>
      </c>
      <c r="X4912">
        <f t="shared" si="1808"/>
        <v>219.31263107467811</v>
      </c>
      <c r="Y4912">
        <f t="shared" si="1809"/>
        <v>-3.3187101443701295E-2</v>
      </c>
      <c r="Z4912">
        <f t="shared" si="1810"/>
        <v>-6.639596461496188E-7</v>
      </c>
      <c r="AA4912">
        <f t="shared" si="1811"/>
        <v>-6.2059768018085412E-7</v>
      </c>
      <c r="AB4912">
        <f t="shared" si="1793"/>
        <v>1.0162443309935361</v>
      </c>
      <c r="AC4912">
        <f t="shared" si="1812"/>
        <v>1.8942722735913546</v>
      </c>
      <c r="AD4912">
        <f t="shared" si="1813"/>
        <v>6.2267371747428348E-9</v>
      </c>
      <c r="AE4912">
        <f t="shared" si="1814"/>
        <v>3.9741611536903276E-6</v>
      </c>
      <c r="AF4912">
        <f t="shared" si="1815"/>
        <v>1.5597180458974395E-4</v>
      </c>
      <c r="AG4912">
        <f t="shared" si="1794"/>
        <v>6.2267371747428343E-7</v>
      </c>
      <c r="AH4912">
        <f t="shared" si="1795"/>
        <v>1.5597180458974396</v>
      </c>
    </row>
    <row r="4913" spans="1:34" ht="15">
      <c r="A4913" s="8">
        <v>43261.681944444441</v>
      </c>
      <c r="B4913" s="9">
        <v>-1.06E-2</v>
      </c>
      <c r="C4913" s="7">
        <v>3.1918434150000001</v>
      </c>
      <c r="D4913" s="9">
        <v>2.1100000000000001E-2</v>
      </c>
      <c r="E4913" s="9">
        <v>2.0899999999999998E-2</v>
      </c>
      <c r="F4913" s="7">
        <v>2.0857378999999999E-2</v>
      </c>
      <c r="G4913" s="7">
        <v>-5176320</v>
      </c>
      <c r="H4913" s="7">
        <v>17015003</v>
      </c>
      <c r="K4913">
        <f t="shared" si="1796"/>
        <v>675.72387544595142</v>
      </c>
      <c r="L4913">
        <f t="shared" si="1797"/>
        <v>653.37515375596615</v>
      </c>
      <c r="M4913">
        <f t="shared" si="1798"/>
        <v>218.7779311793592</v>
      </c>
      <c r="N4913">
        <f t="shared" si="1799"/>
        <v>0.20757447181830851</v>
      </c>
      <c r="O4913">
        <f t="shared" si="1800"/>
        <v>62.118295082873637</v>
      </c>
      <c r="P4913">
        <f t="shared" si="1801"/>
        <v>61.991982828924563</v>
      </c>
      <c r="Q4913">
        <f t="shared" si="1802"/>
        <v>5.6167531075132615E-2</v>
      </c>
      <c r="R4913">
        <f t="shared" si="1803"/>
        <v>62.062127551798504</v>
      </c>
      <c r="S4913">
        <f t="shared" si="1804"/>
        <v>218.74048615864245</v>
      </c>
      <c r="T4913">
        <f t="shared" si="1805"/>
        <v>21.491293306458303</v>
      </c>
      <c r="U4913">
        <f t="shared" si="1816"/>
        <v>0.59357386475060137</v>
      </c>
      <c r="V4913" s="6">
        <f t="shared" si="1806"/>
        <v>281159.99999991618</v>
      </c>
      <c r="W4913">
        <f t="shared" si="1807"/>
        <v>21.493925802218271</v>
      </c>
      <c r="X4913">
        <f t="shared" si="1808"/>
        <v>218.02536296115093</v>
      </c>
      <c r="Y4913">
        <f t="shared" si="1809"/>
        <v>7.099399851135739E-2</v>
      </c>
      <c r="Z4913">
        <f t="shared" si="1810"/>
        <v>-5.8175463744472445E-7</v>
      </c>
      <c r="AA4913">
        <f t="shared" si="1811"/>
        <v>-6.0764936568212912E-7</v>
      </c>
      <c r="AB4913">
        <f t="shared" si="1793"/>
        <v>1.0157607372851292</v>
      </c>
      <c r="AC4913">
        <f t="shared" si="1812"/>
        <v>1.894415092515161</v>
      </c>
      <c r="AD4913">
        <f t="shared" si="1813"/>
        <v>-2.8502559709704293E-9</v>
      </c>
      <c r="AE4913">
        <f t="shared" si="1814"/>
        <v>4.8845731943336121E-6</v>
      </c>
      <c r="AF4913">
        <f t="shared" si="1815"/>
        <v>-5.8088248054494178E-5</v>
      </c>
      <c r="AG4913" t="str">
        <f t="shared" si="1794"/>
        <v>NaN</v>
      </c>
      <c r="AH4913" t="str">
        <f t="shared" si="1795"/>
        <v>NaN</v>
      </c>
    </row>
    <row r="4914" spans="1:34" ht="15">
      <c r="A4914" s="8">
        <v>43261.682638888888</v>
      </c>
      <c r="B4914" s="9">
        <v>-1.0500000000000001E-2</v>
      </c>
      <c r="C4914" s="7">
        <v>3.1918101170000002</v>
      </c>
      <c r="D4914" s="9">
        <v>2.1100000000000001E-2</v>
      </c>
      <c r="E4914" s="9">
        <v>2.0899999999999998E-2</v>
      </c>
      <c r="F4914" s="9">
        <v>2.0799999999999999E-2</v>
      </c>
      <c r="G4914" s="7">
        <v>-5175838</v>
      </c>
      <c r="H4914" s="7">
        <v>17015003</v>
      </c>
      <c r="K4914">
        <f t="shared" si="1796"/>
        <v>669.35346228127639</v>
      </c>
      <c r="L4914">
        <f t="shared" si="1797"/>
        <v>647.08016476457874</v>
      </c>
      <c r="M4914">
        <f t="shared" si="1798"/>
        <v>216.67009977436066</v>
      </c>
      <c r="N4914">
        <f t="shared" si="1799"/>
        <v>0.20756437971252953</v>
      </c>
      <c r="O4914">
        <f t="shared" si="1800"/>
        <v>62.118295082873637</v>
      </c>
      <c r="P4914">
        <f t="shared" si="1801"/>
        <v>61.991982828924563</v>
      </c>
      <c r="Q4914">
        <f t="shared" si="1802"/>
        <v>0.22910313380380387</v>
      </c>
      <c r="R4914">
        <f t="shared" si="1803"/>
        <v>61.889191949069833</v>
      </c>
      <c r="S4914">
        <f t="shared" si="1804"/>
        <v>216.5173643518248</v>
      </c>
      <c r="T4914">
        <f t="shared" si="1805"/>
        <v>21.4902309795342</v>
      </c>
      <c r="U4914">
        <f t="shared" si="1816"/>
        <v>0.59359542791847619</v>
      </c>
      <c r="V4914" s="6">
        <f t="shared" si="1806"/>
        <v>281220.00000011176</v>
      </c>
      <c r="W4914">
        <f t="shared" si="1807"/>
        <v>21.488786329377806</v>
      </c>
      <c r="X4914">
        <f t="shared" si="1808"/>
        <v>216.55860843385898</v>
      </c>
      <c r="Y4914">
        <f t="shared" si="1809"/>
        <v>7.1339564602370828E-2</v>
      </c>
      <c r="Z4914">
        <f t="shared" si="1810"/>
        <v>-3.7308099615569775E-7</v>
      </c>
      <c r="AA4914">
        <f t="shared" si="1811"/>
        <v>-5.7663473699514536E-7</v>
      </c>
      <c r="AB4914">
        <f t="shared" si="1793"/>
        <v>1.0159143941843694</v>
      </c>
      <c r="AC4914">
        <f t="shared" si="1812"/>
        <v>1.8944407264638397</v>
      </c>
      <c r="AD4914">
        <f t="shared" si="1813"/>
        <v>-2.6917125265654248E-9</v>
      </c>
      <c r="AE4914">
        <f t="shared" si="1814"/>
        <v>4.9798217170661694E-6</v>
      </c>
      <c r="AF4914">
        <f t="shared" si="1815"/>
        <v>-5.3807884377954741E-5</v>
      </c>
      <c r="AG4914" t="str">
        <f t="shared" si="1794"/>
        <v>NaN</v>
      </c>
      <c r="AH4914" t="str">
        <f t="shared" si="1795"/>
        <v>NaN</v>
      </c>
    </row>
    <row r="4915" spans="1:34" ht="15">
      <c r="A4915" s="8">
        <v>43261.683333333334</v>
      </c>
      <c r="B4915" s="9">
        <v>-1.04E-2</v>
      </c>
      <c r="C4915" s="7">
        <v>3.191703087</v>
      </c>
      <c r="D4915" s="9">
        <v>2.1000000000000001E-2</v>
      </c>
      <c r="E4915" s="9">
        <v>2.0899999999999998E-2</v>
      </c>
      <c r="F4915" s="9">
        <v>2.0799999999999999E-2</v>
      </c>
      <c r="G4915" s="7">
        <v>-5175356</v>
      </c>
      <c r="H4915" s="7">
        <v>17015003</v>
      </c>
      <c r="K4915">
        <f t="shared" si="1796"/>
        <v>662.98304911660114</v>
      </c>
      <c r="L4915">
        <f t="shared" si="1797"/>
        <v>640.70975159990348</v>
      </c>
      <c r="M4915">
        <f t="shared" si="1798"/>
        <v>214.53701313200273</v>
      </c>
      <c r="N4915">
        <f t="shared" si="1799"/>
        <v>0.20753194058460814</v>
      </c>
      <c r="O4915">
        <f t="shared" si="1800"/>
        <v>61.817939977998009</v>
      </c>
      <c r="P4915">
        <f t="shared" si="1801"/>
        <v>61.991982828924563</v>
      </c>
      <c r="Q4915">
        <f t="shared" si="1802"/>
        <v>-7.1251971071824016E-2</v>
      </c>
      <c r="R4915">
        <f t="shared" si="1803"/>
        <v>61.889191949069833</v>
      </c>
      <c r="S4915">
        <f t="shared" si="1804"/>
        <v>214.5845144460506</v>
      </c>
      <c r="T4915">
        <f t="shared" si="1805"/>
        <v>21.486816334489841</v>
      </c>
      <c r="U4915">
        <f t="shared" si="1816"/>
        <v>0.59366473856348956</v>
      </c>
      <c r="V4915" s="6">
        <f t="shared" si="1806"/>
        <v>281280.00000030734</v>
      </c>
      <c r="W4915">
        <f t="shared" si="1807"/>
        <v>21.483824883676252</v>
      </c>
      <c r="X4915">
        <f t="shared" si="1808"/>
        <v>215.08346170932754</v>
      </c>
      <c r="Y4915">
        <f t="shared" si="1809"/>
        <v>2.8866397220051947E-2</v>
      </c>
      <c r="Z4915">
        <f t="shared" si="1810"/>
        <v>-4.0469748898952825E-7</v>
      </c>
      <c r="AA4915">
        <f t="shared" si="1811"/>
        <v>-5.7708670571593141E-7</v>
      </c>
      <c r="AB4915">
        <f t="shared" ref="AB4915:AB4978" si="1817">((M4915-$M$241)-(Y4915-$Y$241))/(M4915-$M$241)</f>
        <v>1.0162751714856804</v>
      </c>
      <c r="AC4915">
        <f t="shared" si="1812"/>
        <v>1.8945231218487599</v>
      </c>
      <c r="AD4915">
        <f t="shared" si="1813"/>
        <v>-6.6577227163977887E-9</v>
      </c>
      <c r="AE4915">
        <f t="shared" si="1814"/>
        <v>5.3265719527733647E-6</v>
      </c>
      <c r="AF4915">
        <f t="shared" si="1815"/>
        <v>-1.2442537019191505E-4</v>
      </c>
      <c r="AG4915" t="str">
        <f t="shared" si="1794"/>
        <v>NaN</v>
      </c>
      <c r="AH4915" t="str">
        <f t="shared" si="1795"/>
        <v>NaN</v>
      </c>
    </row>
    <row r="4916" spans="1:34" ht="15">
      <c r="A4916" s="8">
        <v>43261.684027777781</v>
      </c>
      <c r="B4916" s="9">
        <v>-1.04E-2</v>
      </c>
      <c r="C4916" s="7">
        <v>3.1916578969999998</v>
      </c>
      <c r="D4916" s="9">
        <v>2.1000000000000001E-2</v>
      </c>
      <c r="E4916" s="9">
        <v>2.0799999999999999E-2</v>
      </c>
      <c r="F4916" s="9">
        <v>2.0799999999999999E-2</v>
      </c>
      <c r="G4916" s="7">
        <v>-5174873</v>
      </c>
      <c r="H4916" s="7">
        <v>17015003</v>
      </c>
      <c r="K4916">
        <f t="shared" si="1796"/>
        <v>662.98304911660114</v>
      </c>
      <c r="L4916">
        <f t="shared" si="1797"/>
        <v>640.70975159990348</v>
      </c>
      <c r="M4916">
        <f t="shared" si="1798"/>
        <v>214.53701313200273</v>
      </c>
      <c r="N4916">
        <f t="shared" si="1799"/>
        <v>0.20751824419863435</v>
      </c>
      <c r="O4916">
        <f t="shared" si="1800"/>
        <v>61.817939977998009</v>
      </c>
      <c r="P4916">
        <f t="shared" si="1801"/>
        <v>61.692688759001257</v>
      </c>
      <c r="Q4916">
        <f t="shared" si="1802"/>
        <v>-7.1251971071824016E-2</v>
      </c>
      <c r="R4916">
        <f t="shared" si="1803"/>
        <v>61.889191949069833</v>
      </c>
      <c r="S4916">
        <f t="shared" si="1804"/>
        <v>214.5845144460506</v>
      </c>
      <c r="T4916">
        <f t="shared" si="1805"/>
        <v>21.485374609650496</v>
      </c>
      <c r="U4916">
        <f t="shared" si="1816"/>
        <v>0.59369400277023698</v>
      </c>
      <c r="V4916" s="6">
        <f t="shared" si="1806"/>
        <v>281340.00000050291</v>
      </c>
      <c r="W4916">
        <f t="shared" si="1807"/>
        <v>21.478419827877698</v>
      </c>
      <c r="X4916">
        <f t="shared" si="1808"/>
        <v>213.73590381430054</v>
      </c>
      <c r="Y4916">
        <f t="shared" si="1809"/>
        <v>-7.1251971071824016E-2</v>
      </c>
      <c r="Z4916">
        <f t="shared" si="1810"/>
        <v>-6.1758506658362249E-7</v>
      </c>
      <c r="AA4916">
        <f t="shared" si="1811"/>
        <v>-7.5143166406899369E-7</v>
      </c>
      <c r="AB4916">
        <f t="shared" si="1817"/>
        <v>1.0167478286279397</v>
      </c>
      <c r="AC4916">
        <f t="shared" si="1812"/>
        <v>1.8945579106691335</v>
      </c>
      <c r="AD4916">
        <f t="shared" si="1813"/>
        <v>3.5121883729480362E-9</v>
      </c>
      <c r="AE4916">
        <f t="shared" si="1814"/>
        <v>6.3633083926416551E-6</v>
      </c>
      <c r="AF4916">
        <f t="shared" si="1815"/>
        <v>5.4944707448524588E-5</v>
      </c>
      <c r="AG4916">
        <f t="shared" si="1794"/>
        <v>3.5121883729480363E-7</v>
      </c>
      <c r="AH4916">
        <f t="shared" si="1795"/>
        <v>0.54944707448524588</v>
      </c>
    </row>
    <row r="4917" spans="1:34" ht="15">
      <c r="A4917" s="8">
        <v>43261.685416666667</v>
      </c>
      <c r="B4917" s="9">
        <v>-1.03E-2</v>
      </c>
      <c r="C4917" s="7">
        <v>3.1913546460000002</v>
      </c>
      <c r="D4917" s="9">
        <v>2.1000000000000001E-2</v>
      </c>
      <c r="E4917" s="9">
        <v>2.0799999999999999E-2</v>
      </c>
      <c r="F4917" s="9">
        <v>2.0799999999999999E-2</v>
      </c>
      <c r="G4917" s="7">
        <v>-5174389</v>
      </c>
      <c r="H4917" s="7">
        <v>17015003</v>
      </c>
      <c r="K4917">
        <f t="shared" si="1796"/>
        <v>656.61263595192599</v>
      </c>
      <c r="L4917">
        <f t="shared" si="1797"/>
        <v>634.33933843522834</v>
      </c>
      <c r="M4917">
        <f t="shared" si="1798"/>
        <v>212.40392648964485</v>
      </c>
      <c r="N4917">
        <f t="shared" si="1799"/>
        <v>0.20742633353824694</v>
      </c>
      <c r="O4917">
        <f t="shared" si="1800"/>
        <v>61.817939977998009</v>
      </c>
      <c r="P4917">
        <f t="shared" si="1801"/>
        <v>61.692688759001257</v>
      </c>
      <c r="Q4917">
        <f t="shared" si="1802"/>
        <v>-7.1251971071824016E-2</v>
      </c>
      <c r="R4917">
        <f t="shared" si="1803"/>
        <v>61.889191949069833</v>
      </c>
      <c r="S4917">
        <f t="shared" si="1804"/>
        <v>212.45142780369272</v>
      </c>
      <c r="T4917">
        <f t="shared" si="1805"/>
        <v>21.475699803293924</v>
      </c>
      <c r="U4917">
        <f t="shared" si="1816"/>
        <v>0.59389038249938642</v>
      </c>
      <c r="V4917" s="6">
        <f t="shared" si="1806"/>
        <v>281460.00000026543</v>
      </c>
      <c r="W4917">
        <f t="shared" si="1807"/>
        <v>21.472002055292794</v>
      </c>
      <c r="X4917">
        <f t="shared" si="1808"/>
        <v>212.38870581113829</v>
      </c>
      <c r="Y4917">
        <f t="shared" si="1809"/>
        <v>2.9211963311067752E-2</v>
      </c>
      <c r="Z4917">
        <f t="shared" si="1810"/>
        <v>-4.7214884455865094E-7</v>
      </c>
      <c r="AA4917">
        <f t="shared" si="1811"/>
        <v>-8.1466578871487547E-7</v>
      </c>
      <c r="AB4917">
        <f t="shared" si="1817"/>
        <v>1.0164390860492307</v>
      </c>
      <c r="AC4917">
        <f t="shared" si="1812"/>
        <v>1.8947913637465175</v>
      </c>
      <c r="AD4917">
        <f t="shared" si="1813"/>
        <v>-9.2887534637887795E-9</v>
      </c>
      <c r="AE4917">
        <f t="shared" si="1814"/>
        <v>6.6568380778425694E-6</v>
      </c>
      <c r="AF4917">
        <f t="shared" si="1815"/>
        <v>-1.3890583165672145E-4</v>
      </c>
      <c r="AG4917" t="str">
        <f t="shared" si="1794"/>
        <v>NaN</v>
      </c>
      <c r="AH4917" t="str">
        <f t="shared" si="1795"/>
        <v>NaN</v>
      </c>
    </row>
    <row r="4918" spans="1:34" ht="15">
      <c r="A4918" s="8">
        <v>43261.686111111114</v>
      </c>
      <c r="B4918" s="9">
        <v>-1.0200000000000001E-2</v>
      </c>
      <c r="C4918" s="7">
        <v>3.191391511</v>
      </c>
      <c r="D4918" s="9">
        <v>2.1000000000000001E-2</v>
      </c>
      <c r="E4918" s="9">
        <v>2.0799999999999999E-2</v>
      </c>
      <c r="F4918" s="9">
        <v>2.07E-2</v>
      </c>
      <c r="G4918" s="7">
        <v>-5173907</v>
      </c>
      <c r="H4918" s="7">
        <v>17015003</v>
      </c>
      <c r="K4918">
        <f t="shared" si="1796"/>
        <v>650.24222278725097</v>
      </c>
      <c r="L4918">
        <f t="shared" si="1797"/>
        <v>628.10037436044263</v>
      </c>
      <c r="M4918">
        <f t="shared" si="1798"/>
        <v>210.31485462161086</v>
      </c>
      <c r="N4918">
        <f t="shared" si="1799"/>
        <v>0.20743750674623362</v>
      </c>
      <c r="O4918">
        <f t="shared" si="1800"/>
        <v>61.817939977998009</v>
      </c>
      <c r="P4918">
        <f t="shared" si="1801"/>
        <v>61.692688759001257</v>
      </c>
      <c r="Q4918">
        <f t="shared" si="1802"/>
        <v>0.23013983207685129</v>
      </c>
      <c r="R4918">
        <f t="shared" si="1803"/>
        <v>61.587800145921157</v>
      </c>
      <c r="S4918">
        <f t="shared" si="1804"/>
        <v>210.16142806689297</v>
      </c>
      <c r="T4918">
        <f t="shared" si="1805"/>
        <v>21.476875930450419</v>
      </c>
      <c r="U4918">
        <f t="shared" si="1816"/>
        <v>0.59386650940839869</v>
      </c>
      <c r="V4918" s="6">
        <f t="shared" si="1806"/>
        <v>281520.000000461</v>
      </c>
      <c r="W4918">
        <f t="shared" si="1807"/>
        <v>21.465879050121</v>
      </c>
      <c r="X4918">
        <f t="shared" si="1808"/>
        <v>211.00354647897592</v>
      </c>
      <c r="Y4918">
        <f t="shared" si="1809"/>
        <v>2.955752940208119E-2</v>
      </c>
      <c r="Z4918">
        <f t="shared" si="1810"/>
        <v>-9.2638026012967725E-7</v>
      </c>
      <c r="AA4918">
        <f t="shared" si="1811"/>
        <v>-9.6371762890904611E-7</v>
      </c>
      <c r="AB4918">
        <f t="shared" si="1817"/>
        <v>1.016602848928398</v>
      </c>
      <c r="AC4918">
        <f t="shared" si="1812"/>
        <v>1.8947629837982316</v>
      </c>
      <c r="AD4918">
        <f t="shared" si="1813"/>
        <v>-1.0859601085824738E-8</v>
      </c>
      <c r="AE4918">
        <f t="shared" si="1814"/>
        <v>6.7260572743888217E-6</v>
      </c>
      <c r="AF4918">
        <f t="shared" si="1815"/>
        <v>-1.6072533776537859E-4</v>
      </c>
      <c r="AG4918" t="str">
        <f t="shared" si="1794"/>
        <v>NaN</v>
      </c>
      <c r="AH4918" t="str">
        <f t="shared" si="1795"/>
        <v>NaN</v>
      </c>
    </row>
    <row r="4919" spans="1:34" ht="15">
      <c r="A4919" s="8">
        <v>43261.686805555553</v>
      </c>
      <c r="B4919" s="9">
        <v>-1.0200000000000001E-2</v>
      </c>
      <c r="C4919" s="7">
        <v>3.1910062039999998</v>
      </c>
      <c r="D4919" s="9">
        <v>2.0899999999999998E-2</v>
      </c>
      <c r="E4919" s="9">
        <v>2.07E-2</v>
      </c>
      <c r="F4919" s="9">
        <v>2.07E-2</v>
      </c>
      <c r="G4919" s="7">
        <v>-5173423</v>
      </c>
      <c r="H4919" s="7">
        <v>17015003</v>
      </c>
      <c r="K4919">
        <f t="shared" si="1796"/>
        <v>650.24222278725097</v>
      </c>
      <c r="L4919">
        <f t="shared" si="1797"/>
        <v>628.10037436044263</v>
      </c>
      <c r="M4919">
        <f t="shared" si="1798"/>
        <v>210.31485462161086</v>
      </c>
      <c r="N4919">
        <f t="shared" si="1799"/>
        <v>0.20732072618880115</v>
      </c>
      <c r="O4919">
        <f t="shared" si="1800"/>
        <v>61.517584873122374</v>
      </c>
      <c r="P4919">
        <f t="shared" si="1801"/>
        <v>61.393394689077951</v>
      </c>
      <c r="Q4919">
        <f t="shared" si="1802"/>
        <v>-7.0215272798783701E-2</v>
      </c>
      <c r="R4919">
        <f t="shared" si="1803"/>
        <v>61.587800145921157</v>
      </c>
      <c r="S4919">
        <f t="shared" si="1804"/>
        <v>210.36166480347671</v>
      </c>
      <c r="T4919">
        <f t="shared" si="1805"/>
        <v>21.464583240194369</v>
      </c>
      <c r="U4919">
        <f t="shared" si="1816"/>
        <v>0.59411602708286493</v>
      </c>
      <c r="V4919" s="6">
        <f t="shared" si="1806"/>
        <v>281580.00000002794</v>
      </c>
      <c r="W4919">
        <f t="shared" si="1807"/>
        <v>21.459461275081971</v>
      </c>
      <c r="X4919">
        <f t="shared" si="1808"/>
        <v>209.6844671807703</v>
      </c>
      <c r="Y4919">
        <f t="shared" si="1809"/>
        <v>2.9903095493094629E-2</v>
      </c>
      <c r="Z4919">
        <f t="shared" si="1810"/>
        <v>-1.8843743546210543E-6</v>
      </c>
      <c r="AA4919">
        <f t="shared" si="1811"/>
        <v>-1.232462377361415E-6</v>
      </c>
      <c r="AB4919">
        <f t="shared" si="1817"/>
        <v>1.0166011843367904</v>
      </c>
      <c r="AC4919">
        <f t="shared" si="1812"/>
        <v>1.8950596064141101</v>
      </c>
      <c r="AD4919">
        <f t="shared" si="1813"/>
        <v>-1.3729594320841356E-8</v>
      </c>
      <c r="AE4919">
        <f t="shared" si="1814"/>
        <v>6.7500630217068087E-6</v>
      </c>
      <c r="AF4919">
        <f t="shared" si="1815"/>
        <v>-2.0247943175847301E-4</v>
      </c>
      <c r="AG4919" t="str">
        <f t="shared" si="1794"/>
        <v>NaN</v>
      </c>
      <c r="AH4919" t="str">
        <f t="shared" si="1795"/>
        <v>NaN</v>
      </c>
    </row>
    <row r="4920" spans="1:34" ht="15">
      <c r="A4920" s="8">
        <v>43261.6875</v>
      </c>
      <c r="B4920" s="9">
        <v>-1.01E-2</v>
      </c>
      <c r="C4920" s="7">
        <v>3.1906827359999999</v>
      </c>
      <c r="D4920" s="9">
        <v>2.0899999999999998E-2</v>
      </c>
      <c r="E4920" s="9">
        <v>2.07E-2</v>
      </c>
      <c r="F4920" s="9">
        <v>2.07E-2</v>
      </c>
      <c r="G4920" s="7">
        <v>-5172939</v>
      </c>
      <c r="H4920" s="7">
        <v>17015003</v>
      </c>
      <c r="K4920">
        <f t="shared" si="1796"/>
        <v>643.87180962257571</v>
      </c>
      <c r="L4920">
        <f t="shared" si="1797"/>
        <v>621.72996119576737</v>
      </c>
      <c r="M4920">
        <f t="shared" si="1798"/>
        <v>208.18176797925295</v>
      </c>
      <c r="N4920">
        <f t="shared" si="1799"/>
        <v>0.20722268807023198</v>
      </c>
      <c r="O4920">
        <f t="shared" si="1800"/>
        <v>61.517584873122374</v>
      </c>
      <c r="P4920">
        <f t="shared" si="1801"/>
        <v>61.393394689077951</v>
      </c>
      <c r="Q4920">
        <f t="shared" si="1802"/>
        <v>-7.0215272798783701E-2</v>
      </c>
      <c r="R4920">
        <f t="shared" si="1803"/>
        <v>61.587800145921157</v>
      </c>
      <c r="S4920">
        <f t="shared" si="1804"/>
        <v>208.2285781611188</v>
      </c>
      <c r="T4920">
        <f t="shared" si="1805"/>
        <v>21.454263438239717</v>
      </c>
      <c r="U4920">
        <f t="shared" si="1816"/>
        <v>0.5943254989666461</v>
      </c>
      <c r="V4920" s="6">
        <f t="shared" si="1806"/>
        <v>281640.00000022352</v>
      </c>
      <c r="W4920">
        <f t="shared" si="1807"/>
        <v>21.453110627725259</v>
      </c>
      <c r="X4920">
        <f t="shared" si="1808"/>
        <v>208.26001194795896</v>
      </c>
      <c r="Y4920">
        <f t="shared" si="1809"/>
        <v>3.0248661584105701E-2</v>
      </c>
      <c r="Z4920">
        <f t="shared" si="1810"/>
        <v>-1.0243935099658977E-6</v>
      </c>
      <c r="AA4920">
        <f t="shared" si="1811"/>
        <v>-1.3538116145494151E-6</v>
      </c>
      <c r="AB4920">
        <f t="shared" si="1817"/>
        <v>1.0167718518105253</v>
      </c>
      <c r="AC4920">
        <f t="shared" si="1812"/>
        <v>1.8953086232352756</v>
      </c>
      <c r="AD4920">
        <f t="shared" si="1813"/>
        <v>-1.4911087490726756E-8</v>
      </c>
      <c r="AE4920">
        <f t="shared" si="1814"/>
        <v>6.7136203545076009E-6</v>
      </c>
      <c r="AF4920">
        <f t="shared" si="1815"/>
        <v>-2.2109736946460085E-4</v>
      </c>
      <c r="AG4920" t="str">
        <f t="shared" ref="AG4920:AG4983" si="1818">IF(AD4920&gt;0,AD4920*100,"NaN")</f>
        <v>NaN</v>
      </c>
      <c r="AH4920" t="str">
        <f t="shared" ref="AH4920:AH4983" si="1819">IF(AF4920&gt;0,AF4920*100*100,"NaN")</f>
        <v>NaN</v>
      </c>
    </row>
    <row r="4921" spans="1:34" ht="15">
      <c r="A4921" s="8">
        <v>43261.688194444447</v>
      </c>
      <c r="B4921" s="9">
        <v>-0.01</v>
      </c>
      <c r="C4921" s="7">
        <v>3.190620896</v>
      </c>
      <c r="D4921" s="9">
        <v>2.0899999999999998E-2</v>
      </c>
      <c r="E4921" s="7">
        <v>2.0698339E-2</v>
      </c>
      <c r="F4921" s="9">
        <v>2.06E-2</v>
      </c>
      <c r="G4921" s="7">
        <v>-5172457</v>
      </c>
      <c r="H4921" s="7">
        <v>17015003</v>
      </c>
      <c r="K4921">
        <f t="shared" si="1796"/>
        <v>637.50139645790057</v>
      </c>
      <c r="L4921">
        <f t="shared" si="1797"/>
        <v>615.49099712098155</v>
      </c>
      <c r="M4921">
        <f t="shared" si="1798"/>
        <v>206.09269611121894</v>
      </c>
      <c r="N4921">
        <f t="shared" si="1799"/>
        <v>0.20720394532828437</v>
      </c>
      <c r="O4921">
        <f t="shared" si="1800"/>
        <v>61.517584873122374</v>
      </c>
      <c r="P4921">
        <f t="shared" si="1801"/>
        <v>61.388423414576522</v>
      </c>
      <c r="Q4921">
        <f t="shared" si="1802"/>
        <v>0.2311765303498845</v>
      </c>
      <c r="R4921">
        <f t="shared" si="1803"/>
        <v>61.286408342772489</v>
      </c>
      <c r="S4921">
        <f t="shared" si="1804"/>
        <v>205.93857842431902</v>
      </c>
      <c r="T4921">
        <f t="shared" si="1805"/>
        <v>21.452290518034708</v>
      </c>
      <c r="U4921">
        <f t="shared" si="1816"/>
        <v>0.59436554540491227</v>
      </c>
      <c r="V4921" s="6">
        <f t="shared" si="1806"/>
        <v>281700.0000004191</v>
      </c>
      <c r="W4921">
        <f t="shared" si="1807"/>
        <v>21.446681180867529</v>
      </c>
      <c r="X4921">
        <f t="shared" si="1808"/>
        <v>206.9235187580696</v>
      </c>
      <c r="Y4921">
        <f t="shared" si="1809"/>
        <v>0.13071259596699511</v>
      </c>
      <c r="Z4921">
        <f t="shared" si="1810"/>
        <v>-1.4164438775148909E-6</v>
      </c>
      <c r="AA4921">
        <f t="shared" si="1811"/>
        <v>-1.4182502285490801E-6</v>
      </c>
      <c r="AB4921">
        <f t="shared" si="1817"/>
        <v>1.0164501504177865</v>
      </c>
      <c r="AC4921">
        <f t="shared" si="1812"/>
        <v>1.8953562297998223</v>
      </c>
      <c r="AD4921">
        <f t="shared" si="1813"/>
        <v>-3.6149606713066897E-9</v>
      </c>
      <c r="AE4921">
        <f t="shared" si="1814"/>
        <v>7.2949228379121401E-6</v>
      </c>
      <c r="AF4921">
        <f t="shared" si="1815"/>
        <v>-4.9330317452489389E-5</v>
      </c>
      <c r="AG4921" t="str">
        <f t="shared" si="1818"/>
        <v>NaN</v>
      </c>
      <c r="AH4921" t="str">
        <f t="shared" si="1819"/>
        <v>NaN</v>
      </c>
    </row>
    <row r="4922" spans="1:34" ht="15">
      <c r="A4922" s="8">
        <v>43261.688888888886</v>
      </c>
      <c r="B4922" s="9">
        <v>-9.9799999999999993E-3</v>
      </c>
      <c r="C4922" s="7">
        <v>3.1901499649999998</v>
      </c>
      <c r="D4922" s="9">
        <v>2.0899999999999998E-2</v>
      </c>
      <c r="E4922" s="9">
        <v>2.07E-2</v>
      </c>
      <c r="F4922" s="9">
        <v>2.06E-2</v>
      </c>
      <c r="G4922" s="7">
        <v>-5171974</v>
      </c>
      <c r="H4922" s="7">
        <v>17015003</v>
      </c>
      <c r="K4922">
        <f t="shared" si="1796"/>
        <v>636.22731382496545</v>
      </c>
      <c r="L4922">
        <f t="shared" si="1797"/>
        <v>614.21691448804643</v>
      </c>
      <c r="M4922">
        <f t="shared" si="1798"/>
        <v>205.66607878274732</v>
      </c>
      <c r="N4922">
        <f t="shared" si="1799"/>
        <v>0.20706121346851483</v>
      </c>
      <c r="O4922">
        <f t="shared" si="1800"/>
        <v>61.517584873122374</v>
      </c>
      <c r="P4922">
        <f t="shared" si="1801"/>
        <v>61.393394689077951</v>
      </c>
      <c r="Q4922">
        <f t="shared" si="1802"/>
        <v>0.2311765303498845</v>
      </c>
      <c r="R4922">
        <f t="shared" si="1803"/>
        <v>61.286408342772489</v>
      </c>
      <c r="S4922">
        <f t="shared" si="1804"/>
        <v>205.5119610958474</v>
      </c>
      <c r="T4922">
        <f t="shared" si="1805"/>
        <v>21.437266111743178</v>
      </c>
      <c r="U4922">
        <f t="shared" si="1816"/>
        <v>0.59467051159538886</v>
      </c>
      <c r="V4922" s="6">
        <f t="shared" si="1806"/>
        <v>281759.99999998603</v>
      </c>
      <c r="W4922">
        <f t="shared" si="1807"/>
        <v>21.439919025823517</v>
      </c>
      <c r="X4922">
        <f t="shared" si="1808"/>
        <v>205.63725617743873</v>
      </c>
      <c r="Y4922">
        <f t="shared" si="1809"/>
        <v>0.13105816205801091</v>
      </c>
      <c r="Z4922">
        <f t="shared" si="1810"/>
        <v>-2.2859107281561119E-6</v>
      </c>
      <c r="AA4922">
        <f t="shared" si="1811"/>
        <v>-1.4159919076204413E-6</v>
      </c>
      <c r="AB4922">
        <f t="shared" si="1817"/>
        <v>1.0164830273561507</v>
      </c>
      <c r="AC4922">
        <f t="shared" si="1812"/>
        <v>1.895718768723637</v>
      </c>
      <c r="AD4922">
        <f t="shared" si="1813"/>
        <v>-3.600376475784999E-9</v>
      </c>
      <c r="AE4922">
        <f t="shared" si="1814"/>
        <v>7.545759292392388E-6</v>
      </c>
      <c r="AF4922">
        <f t="shared" si="1815"/>
        <v>-4.7498074484844235E-5</v>
      </c>
      <c r="AG4922" t="str">
        <f t="shared" si="1818"/>
        <v>NaN</v>
      </c>
      <c r="AH4922" t="str">
        <f t="shared" si="1819"/>
        <v>NaN</v>
      </c>
    </row>
    <row r="4923" spans="1:34" ht="15">
      <c r="A4923" s="8">
        <v>43261.689583333333</v>
      </c>
      <c r="B4923" s="9">
        <v>-9.9100000000000004E-3</v>
      </c>
      <c r="C4923" s="7">
        <v>3.1897610900000002</v>
      </c>
      <c r="D4923" s="9">
        <v>2.0799999999999999E-2</v>
      </c>
      <c r="E4923" s="9">
        <v>2.07E-2</v>
      </c>
      <c r="F4923" s="9">
        <v>2.06E-2</v>
      </c>
      <c r="G4923" s="7">
        <v>-5171494</v>
      </c>
      <c r="H4923" s="7">
        <v>17015003</v>
      </c>
      <c r="K4923">
        <f t="shared" si="1796"/>
        <v>631.76802460969293</v>
      </c>
      <c r="L4923">
        <f t="shared" si="1797"/>
        <v>609.75762527277391</v>
      </c>
      <c r="M4923">
        <f t="shared" si="1798"/>
        <v>204.17291813309683</v>
      </c>
      <c r="N4923">
        <f t="shared" si="1799"/>
        <v>0.20694335150579032</v>
      </c>
      <c r="O4923">
        <f t="shared" si="1800"/>
        <v>61.217229768246753</v>
      </c>
      <c r="P4923">
        <f t="shared" si="1801"/>
        <v>61.393394689077951</v>
      </c>
      <c r="Q4923">
        <f t="shared" si="1802"/>
        <v>-6.9178574525736281E-2</v>
      </c>
      <c r="R4923">
        <f t="shared" si="1803"/>
        <v>61.286408342772489</v>
      </c>
      <c r="S4923">
        <f t="shared" si="1804"/>
        <v>204.21903718278065</v>
      </c>
      <c r="T4923">
        <f t="shared" si="1805"/>
        <v>21.424859589351122</v>
      </c>
      <c r="U4923">
        <f t="shared" si="1816"/>
        <v>0.59492233984054876</v>
      </c>
      <c r="V4923" s="6">
        <f t="shared" si="1806"/>
        <v>281820.00000018161</v>
      </c>
      <c r="W4923">
        <f t="shared" si="1807"/>
        <v>21.432797893638753</v>
      </c>
      <c r="X4923">
        <f t="shared" si="1808"/>
        <v>204.25499927064368</v>
      </c>
      <c r="Y4923">
        <f t="shared" si="1809"/>
        <v>3.0939793766137313E-2</v>
      </c>
      <c r="Z4923">
        <f t="shared" si="1810"/>
        <v>-1.4670297268996216E-6</v>
      </c>
      <c r="AA4923">
        <f t="shared" si="1811"/>
        <v>-1.2317097290491855E-6</v>
      </c>
      <c r="AB4923">
        <f t="shared" si="1817"/>
        <v>1.0171021703029355</v>
      </c>
      <c r="AC4923">
        <f t="shared" si="1812"/>
        <v>1.8960181381089574</v>
      </c>
      <c r="AD4923">
        <f t="shared" si="1813"/>
        <v>-1.3268161599403922E-8</v>
      </c>
      <c r="AE4923">
        <f t="shared" si="1814"/>
        <v>7.3694526615299E-6</v>
      </c>
      <c r="AF4923">
        <f t="shared" si="1815"/>
        <v>-1.7922828737272807E-4</v>
      </c>
      <c r="AG4923" t="str">
        <f t="shared" si="1818"/>
        <v>NaN</v>
      </c>
      <c r="AH4923" t="str">
        <f t="shared" si="1819"/>
        <v>NaN</v>
      </c>
    </row>
    <row r="4924" spans="1:34" ht="15">
      <c r="A4924" s="8">
        <v>43261.69027777778</v>
      </c>
      <c r="B4924" s="9">
        <v>-9.8499999999999994E-3</v>
      </c>
      <c r="C4924" s="7">
        <v>3.1895981670000002</v>
      </c>
      <c r="D4924" s="9">
        <v>2.0799999999999999E-2</v>
      </c>
      <c r="E4924" s="9">
        <v>2.06E-2</v>
      </c>
      <c r="F4924" s="9">
        <v>2.06E-2</v>
      </c>
      <c r="G4924" s="7">
        <v>-5171010</v>
      </c>
      <c r="H4924" s="7">
        <v>17015003</v>
      </c>
      <c r="K4924">
        <f t="shared" si="1796"/>
        <v>627.9457767108878</v>
      </c>
      <c r="L4924">
        <f t="shared" si="1797"/>
        <v>605.93537737396878</v>
      </c>
      <c r="M4924">
        <f t="shared" si="1798"/>
        <v>202.89306614768208</v>
      </c>
      <c r="N4924">
        <f t="shared" si="1799"/>
        <v>0.20689397207910315</v>
      </c>
      <c r="O4924">
        <f t="shared" si="1800"/>
        <v>61.217229768246753</v>
      </c>
      <c r="P4924">
        <f t="shared" si="1801"/>
        <v>61.094100619154645</v>
      </c>
      <c r="Q4924">
        <f t="shared" si="1802"/>
        <v>-6.9178574525736281E-2</v>
      </c>
      <c r="R4924">
        <f t="shared" si="1803"/>
        <v>61.286408342772489</v>
      </c>
      <c r="S4924">
        <f t="shared" si="1804"/>
        <v>202.9391851973659</v>
      </c>
      <c r="T4924">
        <f t="shared" si="1805"/>
        <v>21.419661754962998</v>
      </c>
      <c r="U4924">
        <f t="shared" si="1816"/>
        <v>0.59502784575681067</v>
      </c>
      <c r="V4924" s="6">
        <f t="shared" si="1806"/>
        <v>281880.00000037719</v>
      </c>
      <c r="W4924">
        <f t="shared" si="1807"/>
        <v>21.42613204827795</v>
      </c>
      <c r="X4924">
        <f t="shared" si="1808"/>
        <v>202.92384973440403</v>
      </c>
      <c r="Y4924">
        <f t="shared" si="1809"/>
        <v>-6.9178574525736281E-2</v>
      </c>
      <c r="Z4924">
        <f t="shared" si="1810"/>
        <v>-9.2321914255630624E-7</v>
      </c>
      <c r="AA4924">
        <f t="shared" si="1811"/>
        <v>-1.2023507975228165E-6</v>
      </c>
      <c r="AB4924">
        <f t="shared" si="1817"/>
        <v>1.0177116660059233</v>
      </c>
      <c r="AC4924">
        <f t="shared" si="1812"/>
        <v>1.8961435618527427</v>
      </c>
      <c r="AD4924">
        <f t="shared" si="1813"/>
        <v>5.7930611139865883E-9</v>
      </c>
      <c r="AE4924">
        <f t="shared" si="1814"/>
        <v>7.8863089889158275E-6</v>
      </c>
      <c r="AF4924">
        <f t="shared" si="1815"/>
        <v>7.3124912123963544E-5</v>
      </c>
      <c r="AG4924">
        <f t="shared" si="1818"/>
        <v>5.7930611139865885E-7</v>
      </c>
      <c r="AH4924">
        <f t="shared" si="1819"/>
        <v>0.73124912123963548</v>
      </c>
    </row>
    <row r="4925" spans="1:34" ht="15">
      <c r="A4925" s="8">
        <v>43261.690972222219</v>
      </c>
      <c r="B4925" s="9">
        <v>-9.7900000000000001E-3</v>
      </c>
      <c r="C4925" s="7">
        <v>3.189413837</v>
      </c>
      <c r="D4925" s="9">
        <v>2.0799999999999999E-2</v>
      </c>
      <c r="E4925" s="9">
        <v>2.06E-2</v>
      </c>
      <c r="F4925" s="9">
        <v>2.06E-2</v>
      </c>
      <c r="G4925" s="7">
        <v>-5170527</v>
      </c>
      <c r="H4925" s="7">
        <v>17015003</v>
      </c>
      <c r="K4925">
        <f t="shared" si="1796"/>
        <v>624.12352881208278</v>
      </c>
      <c r="L4925">
        <f t="shared" si="1797"/>
        <v>602.11312947516376</v>
      </c>
      <c r="M4925">
        <f t="shared" si="1798"/>
        <v>201.61321416226738</v>
      </c>
      <c r="N4925">
        <f t="shared" si="1799"/>
        <v>0.20683810452374718</v>
      </c>
      <c r="O4925">
        <f t="shared" si="1800"/>
        <v>61.217229768246753</v>
      </c>
      <c r="P4925">
        <f t="shared" si="1801"/>
        <v>61.094100619154645</v>
      </c>
      <c r="Q4925">
        <f t="shared" si="1802"/>
        <v>-6.9178574525736281E-2</v>
      </c>
      <c r="R4925">
        <f t="shared" si="1803"/>
        <v>61.286408342772489</v>
      </c>
      <c r="S4925">
        <f t="shared" si="1804"/>
        <v>201.65933321195121</v>
      </c>
      <c r="T4925">
        <f t="shared" si="1805"/>
        <v>21.413780959662372</v>
      </c>
      <c r="U4925">
        <f t="shared" si="1816"/>
        <v>0.59514721444965646</v>
      </c>
      <c r="V4925" s="6">
        <f t="shared" si="1806"/>
        <v>281939.99999994412</v>
      </c>
      <c r="W4925">
        <f t="shared" si="1807"/>
        <v>21.418800786544587</v>
      </c>
      <c r="X4925">
        <f t="shared" si="1808"/>
        <v>201.68078013903761</v>
      </c>
      <c r="Y4925">
        <f t="shared" si="1809"/>
        <v>3.1285359857155491E-2</v>
      </c>
      <c r="Z4925">
        <f t="shared" si="1810"/>
        <v>-9.1057201362920734E-7</v>
      </c>
      <c r="AA4925">
        <f t="shared" si="1811"/>
        <v>-1.1648621383829349E-6</v>
      </c>
      <c r="AB4925">
        <f t="shared" si="1817"/>
        <v>1.017320529757481</v>
      </c>
      <c r="AC4925">
        <f t="shared" si="1812"/>
        <v>1.896285465443347</v>
      </c>
      <c r="AD4925">
        <f t="shared" si="1813"/>
        <v>-1.2411217843222684E-8</v>
      </c>
      <c r="AE4925">
        <f t="shared" si="1814"/>
        <v>7.8139440600284069E-6</v>
      </c>
      <c r="AF4925">
        <f t="shared" si="1815"/>
        <v>-1.5811575154947366E-4</v>
      </c>
      <c r="AG4925" t="str">
        <f t="shared" si="1818"/>
        <v>NaN</v>
      </c>
      <c r="AH4925" t="str">
        <f t="shared" si="1819"/>
        <v>NaN</v>
      </c>
    </row>
    <row r="4926" spans="1:34" ht="15">
      <c r="A4926" s="8">
        <v>43261.691666666666</v>
      </c>
      <c r="B4926" s="9">
        <v>-9.7300000000000008E-3</v>
      </c>
      <c r="C4926" s="7">
        <v>3.1892556710000002</v>
      </c>
      <c r="D4926" s="9">
        <v>2.0799999999999999E-2</v>
      </c>
      <c r="E4926" s="9">
        <v>2.06E-2</v>
      </c>
      <c r="F4926" s="9">
        <v>2.0500000000000001E-2</v>
      </c>
      <c r="G4926" s="7">
        <v>-5170045</v>
      </c>
      <c r="H4926" s="7">
        <v>17015003</v>
      </c>
      <c r="K4926">
        <f t="shared" ref="K4926:K4989" si="1820">(B4926-$B$19)*($B$17/$B$18)</f>
        <v>620.30128091327776</v>
      </c>
      <c r="L4926">
        <f t="shared" ref="L4926:L4989" si="1821">K4926-R4926*$B$8+$D$8</f>
        <v>598.42233066624806</v>
      </c>
      <c r="M4926">
        <f t="shared" ref="M4926:M4989" si="1822">L4926/((($B$7/2))^2*PI())</f>
        <v>200.37737695117653</v>
      </c>
      <c r="N4926">
        <f t="shared" ref="N4926:N4989" si="1823">(C4926-$C$19)*($C$17/$C$18)</f>
        <v>0.20679016686975482</v>
      </c>
      <c r="O4926">
        <f t="shared" ref="O4926:O4989" si="1824">(D4926-$D$19)*($D$17/$D$18)</f>
        <v>61.217229768246753</v>
      </c>
      <c r="P4926">
        <f t="shared" ref="P4926:P4989" si="1825">(E4926-$E$19)*($E$17/$E$18)</f>
        <v>61.094100619154645</v>
      </c>
      <c r="Q4926">
        <f t="shared" ref="Q4926:Q4989" si="1826">O4926-R4926</f>
        <v>0.23221322862293903</v>
      </c>
      <c r="R4926">
        <f t="shared" ref="R4926:R4989" si="1827">(F4926-$F$19)*($F$17/$F$18)</f>
        <v>60.985016539623814</v>
      </c>
      <c r="S4926">
        <f t="shared" ref="S4926:S4989" si="1828">M4926-(2/3)*Q4926</f>
        <v>200.22256813209458</v>
      </c>
      <c r="T4926">
        <f t="shared" ref="T4926:T4989" si="1829">N4926/$D$7*100-$N$30/$D$7*100</f>
        <v>21.408734890821073</v>
      </c>
      <c r="U4926">
        <f t="shared" si="1816"/>
        <v>0.59524963982085266</v>
      </c>
      <c r="V4926" s="6">
        <f t="shared" ref="V4926:V4989" si="1830">(A4926-$A$240)*86400</f>
        <v>282000.0000001397</v>
      </c>
      <c r="W4926">
        <f t="shared" ref="W4926:W4989" si="1831">AVERAGE(T4920:T4932)</f>
        <v>21.412240007185151</v>
      </c>
      <c r="X4926">
        <f t="shared" ref="X4926:X4989" si="1832">AVERAGE(S4920:S4932)</f>
        <v>200.34529248204458</v>
      </c>
      <c r="Y4926">
        <f t="shared" ref="Y4926:Y4989" si="1833">AVERAGE(Q4925:Q4927)</f>
        <v>3.1630925948171296E-2</v>
      </c>
      <c r="Z4926">
        <f t="shared" ref="Z4926:Z4989" si="1834">(T4927-T4925)/100/(V4927-V4925)</f>
        <v>-5.9439910462226366E-7</v>
      </c>
      <c r="AA4926">
        <f t="shared" ref="AA4926:AA4989" si="1835">AVERAGE(Z4923:Z4929)</f>
        <v>-9.5573805023825679E-7</v>
      </c>
      <c r="AB4926">
        <f t="shared" si="1817"/>
        <v>1.0174270749385315</v>
      </c>
      <c r="AC4926">
        <f t="shared" ref="AC4926:AC4989" si="1836">($D$7-$D$7*(T4926/100))*2.54</f>
        <v>1.8964072270844874</v>
      </c>
      <c r="AD4926">
        <f t="shared" ref="AD4926:AD4989" si="1837">AA4926*AC4926*$D$7*2.54*1.024*9.81/2/Y4926/10000*0.14503773773</f>
        <v>-1.0072467629004447E-8</v>
      </c>
      <c r="AE4926">
        <f t="shared" ref="AE4926:AE4989" si="1838">(W4927-W4925)/(X4927-X4925)*0.14503773773/100</f>
        <v>7.0252389962194244E-6</v>
      </c>
      <c r="AF4926">
        <f t="shared" ref="AF4926:AF4989" si="1839">AD4926/AE4926/(1.024*9.81)</f>
        <v>-1.4272689336824735E-4</v>
      </c>
      <c r="AG4926" t="str">
        <f t="shared" si="1818"/>
        <v>NaN</v>
      </c>
      <c r="AH4926" t="str">
        <f t="shared" si="1819"/>
        <v>NaN</v>
      </c>
    </row>
    <row r="4927" spans="1:34" ht="15">
      <c r="A4927" s="8">
        <v>43261.692361111112</v>
      </c>
      <c r="B4927" s="9">
        <v>-9.6699999999999998E-3</v>
      </c>
      <c r="C4927" s="7">
        <v>3.1891902640000001</v>
      </c>
      <c r="D4927" s="9">
        <v>2.07E-2</v>
      </c>
      <c r="E4927" s="9">
        <v>2.06E-2</v>
      </c>
      <c r="F4927" s="9">
        <v>2.0500000000000001E-2</v>
      </c>
      <c r="G4927" s="7">
        <v>-5169564</v>
      </c>
      <c r="H4927" s="7">
        <v>17015003</v>
      </c>
      <c r="K4927">
        <f t="shared" si="1820"/>
        <v>616.47903301447252</v>
      </c>
      <c r="L4927">
        <f t="shared" si="1821"/>
        <v>594.60008276744281</v>
      </c>
      <c r="M4927">
        <f t="shared" si="1822"/>
        <v>199.09752496576175</v>
      </c>
      <c r="N4927">
        <f t="shared" si="1823"/>
        <v>0.20677034302559938</v>
      </c>
      <c r="O4927">
        <f t="shared" si="1824"/>
        <v>60.916874663371125</v>
      </c>
      <c r="P4927">
        <f t="shared" si="1825"/>
        <v>61.094100619154645</v>
      </c>
      <c r="Q4927">
        <f t="shared" si="1826"/>
        <v>-6.814187625268886E-2</v>
      </c>
      <c r="R4927">
        <f t="shared" si="1827"/>
        <v>60.985016539623814</v>
      </c>
      <c r="S4927">
        <f t="shared" si="1828"/>
        <v>199.14295288326355</v>
      </c>
      <c r="T4927">
        <f t="shared" si="1829"/>
        <v>21.406648170383654</v>
      </c>
      <c r="U4927">
        <f t="shared" si="1816"/>
        <v>0.59529199618223161</v>
      </c>
      <c r="V4927" s="6">
        <f t="shared" si="1830"/>
        <v>282060.00000033528</v>
      </c>
      <c r="W4927">
        <f t="shared" si="1831"/>
        <v>21.406181209286867</v>
      </c>
      <c r="X4927">
        <f t="shared" si="1832"/>
        <v>199.07543826020103</v>
      </c>
      <c r="Y4927">
        <f t="shared" si="1833"/>
        <v>3.19764920391871E-2</v>
      </c>
      <c r="Z4927">
        <f t="shared" si="1834"/>
        <v>-8.188809892813138E-7</v>
      </c>
      <c r="AA4927">
        <f t="shared" si="1835"/>
        <v>-8.7985717610188495E-7</v>
      </c>
      <c r="AB4927">
        <f t="shared" si="1817"/>
        <v>1.0175388909167968</v>
      </c>
      <c r="AC4927">
        <f t="shared" si="1836"/>
        <v>1.8964575796486423</v>
      </c>
      <c r="AD4927">
        <f t="shared" si="1837"/>
        <v>-9.1727974265459402E-9</v>
      </c>
      <c r="AE4927">
        <f t="shared" si="1838"/>
        <v>7.1704247071060239E-6</v>
      </c>
      <c r="AF4927">
        <f t="shared" si="1839"/>
        <v>-1.2734677722209492E-4</v>
      </c>
      <c r="AG4927" t="str">
        <f t="shared" si="1818"/>
        <v>NaN</v>
      </c>
      <c r="AH4927" t="str">
        <f t="shared" si="1819"/>
        <v>NaN</v>
      </c>
    </row>
    <row r="4928" spans="1:34" ht="15">
      <c r="A4928" s="8">
        <v>43261.693055555559</v>
      </c>
      <c r="B4928" s="9">
        <v>-9.6100000000000005E-3</v>
      </c>
      <c r="C4928" s="7">
        <v>3.188947663</v>
      </c>
      <c r="D4928" s="9">
        <v>2.07E-2</v>
      </c>
      <c r="E4928" s="9">
        <v>2.0500000000000001E-2</v>
      </c>
      <c r="F4928" s="9">
        <v>2.0500000000000001E-2</v>
      </c>
      <c r="G4928" s="7">
        <v>-5169079</v>
      </c>
      <c r="H4928" s="7">
        <v>17015003</v>
      </c>
      <c r="K4928">
        <f t="shared" si="1820"/>
        <v>612.6567851156675</v>
      </c>
      <c r="L4928">
        <f t="shared" si="1821"/>
        <v>590.7778348686378</v>
      </c>
      <c r="M4928">
        <f t="shared" si="1822"/>
        <v>197.81767298034706</v>
      </c>
      <c r="N4928">
        <f t="shared" si="1823"/>
        <v>0.20669681443667245</v>
      </c>
      <c r="O4928">
        <f t="shared" si="1824"/>
        <v>60.916874663371125</v>
      </c>
      <c r="P4928">
        <f t="shared" si="1825"/>
        <v>60.794806549231339</v>
      </c>
      <c r="Q4928">
        <f t="shared" si="1826"/>
        <v>-6.814187625268886E-2</v>
      </c>
      <c r="R4928">
        <f t="shared" si="1827"/>
        <v>60.985016539623814</v>
      </c>
      <c r="S4928">
        <f t="shared" si="1828"/>
        <v>197.86310089784885</v>
      </c>
      <c r="T4928">
        <f t="shared" si="1829"/>
        <v>21.398908318917666</v>
      </c>
      <c r="U4928">
        <f t="shared" si="1816"/>
        <v>0.5954491000950678</v>
      </c>
      <c r="V4928" s="6">
        <f t="shared" si="1830"/>
        <v>282120.00000053085</v>
      </c>
      <c r="W4928">
        <f t="shared" si="1831"/>
        <v>21.400008591523196</v>
      </c>
      <c r="X4928">
        <f t="shared" si="1832"/>
        <v>197.87121747350696</v>
      </c>
      <c r="Y4928">
        <f t="shared" si="1833"/>
        <v>-8.4104748893146564E-2</v>
      </c>
      <c r="Z4928">
        <f t="shared" si="1834"/>
        <v>-1.1540232635357207E-6</v>
      </c>
      <c r="AA4928">
        <f t="shared" si="1835"/>
        <v>-8.6404854979750104E-7</v>
      </c>
      <c r="AB4928">
        <f t="shared" si="1817"/>
        <v>1.0182489255547127</v>
      </c>
      <c r="AC4928">
        <f t="shared" si="1836"/>
        <v>1.8966443422645167</v>
      </c>
      <c r="AD4928">
        <f t="shared" si="1837"/>
        <v>3.4251597694794323E-9</v>
      </c>
      <c r="AE4928">
        <f t="shared" si="1838"/>
        <v>6.8671448357211206E-6</v>
      </c>
      <c r="AF4928">
        <f t="shared" si="1839"/>
        <v>4.965187610899279E-5</v>
      </c>
      <c r="AG4928">
        <f t="shared" si="1818"/>
        <v>3.4251597694794325E-7</v>
      </c>
      <c r="AH4928">
        <f t="shared" si="1819"/>
        <v>0.49651876108992793</v>
      </c>
    </row>
    <row r="4929" spans="1:34" ht="15">
      <c r="A4929" s="8">
        <v>43261.693749999999</v>
      </c>
      <c r="B4929" s="9">
        <v>-9.5499999999999995E-3</v>
      </c>
      <c r="C4929" s="7">
        <v>3.1887561980000001</v>
      </c>
      <c r="D4929" s="7">
        <v>2.0684055999999999E-2</v>
      </c>
      <c r="E4929" s="9">
        <v>2.0500000000000001E-2</v>
      </c>
      <c r="F4929" s="9">
        <v>2.0500000000000001E-2</v>
      </c>
      <c r="G4929" s="7">
        <v>-5168597</v>
      </c>
      <c r="H4929" s="7">
        <v>17015003</v>
      </c>
      <c r="K4929">
        <f t="shared" si="1820"/>
        <v>608.83453721686237</v>
      </c>
      <c r="L4929">
        <f t="shared" si="1821"/>
        <v>586.95558696983267</v>
      </c>
      <c r="M4929">
        <f t="shared" si="1822"/>
        <v>196.5378209949323</v>
      </c>
      <c r="N4929">
        <f t="shared" si="1823"/>
        <v>0.20663878437381666</v>
      </c>
      <c r="O4929">
        <f t="shared" si="1824"/>
        <v>60.868986045449752</v>
      </c>
      <c r="P4929">
        <f t="shared" si="1825"/>
        <v>60.794806549231339</v>
      </c>
      <c r="Q4929">
        <f t="shared" si="1826"/>
        <v>-0.11603049417406197</v>
      </c>
      <c r="R4929">
        <f t="shared" si="1827"/>
        <v>60.985016539623814</v>
      </c>
      <c r="S4929">
        <f t="shared" si="1828"/>
        <v>196.61517465771502</v>
      </c>
      <c r="T4929">
        <f t="shared" si="1829"/>
        <v>21.392799891248632</v>
      </c>
      <c r="U4929">
        <f t="shared" si="1816"/>
        <v>0.59557308928172059</v>
      </c>
      <c r="V4929" s="6">
        <f t="shared" si="1830"/>
        <v>282180.00000009779</v>
      </c>
      <c r="W4929">
        <f t="shared" si="1831"/>
        <v>21.394591861451811</v>
      </c>
      <c r="X4929">
        <f t="shared" si="1832"/>
        <v>196.62770658717881</v>
      </c>
      <c r="Y4929">
        <f t="shared" si="1833"/>
        <v>1.6359185489742838E-2</v>
      </c>
      <c r="Z4929">
        <f t="shared" si="1834"/>
        <v>-8.2204211114336382E-7</v>
      </c>
      <c r="AA4929">
        <f t="shared" si="1835"/>
        <v>-8.0623424269124116E-7</v>
      </c>
      <c r="AB4929">
        <f t="shared" si="1817"/>
        <v>1.0178510946913764</v>
      </c>
      <c r="AC4929">
        <f t="shared" si="1836"/>
        <v>1.8967917386241704</v>
      </c>
      <c r="AD4929">
        <f t="shared" si="1837"/>
        <v>-1.6432230557988491E-8</v>
      </c>
      <c r="AE4929">
        <f t="shared" si="1838"/>
        <v>5.9261752427882166E-6</v>
      </c>
      <c r="AF4929">
        <f t="shared" si="1839"/>
        <v>-2.7602795376524135E-4</v>
      </c>
      <c r="AG4929" t="str">
        <f t="shared" si="1818"/>
        <v>NaN</v>
      </c>
      <c r="AH4929" t="str">
        <f t="shared" si="1819"/>
        <v>NaN</v>
      </c>
    </row>
    <row r="4930" spans="1:34" ht="15">
      <c r="A4930" s="8">
        <v>43261.694444444445</v>
      </c>
      <c r="B4930" s="9">
        <v>-9.4900000000000002E-3</v>
      </c>
      <c r="C4930" s="7">
        <v>3.188638466</v>
      </c>
      <c r="D4930" s="9">
        <v>2.07E-2</v>
      </c>
      <c r="E4930" s="9">
        <v>2.0500000000000001E-2</v>
      </c>
      <c r="F4930" s="9">
        <v>2.0400000000000001E-2</v>
      </c>
      <c r="G4930" s="7">
        <v>-5168111</v>
      </c>
      <c r="H4930" s="7">
        <v>17015003</v>
      </c>
      <c r="K4930">
        <f t="shared" si="1820"/>
        <v>605.01228931805736</v>
      </c>
      <c r="L4930">
        <f t="shared" si="1821"/>
        <v>583.26478816091685</v>
      </c>
      <c r="M4930">
        <f t="shared" si="1822"/>
        <v>195.30198378384142</v>
      </c>
      <c r="N4930">
        <f t="shared" si="1823"/>
        <v>0.20660310163618759</v>
      </c>
      <c r="O4930">
        <f t="shared" si="1824"/>
        <v>60.916874663371125</v>
      </c>
      <c r="P4930">
        <f t="shared" si="1825"/>
        <v>60.794806549231339</v>
      </c>
      <c r="Q4930">
        <f t="shared" si="1826"/>
        <v>0.23324992689597934</v>
      </c>
      <c r="R4930">
        <f t="shared" si="1827"/>
        <v>60.683624736475146</v>
      </c>
      <c r="S4930">
        <f t="shared" si="1828"/>
        <v>195.14648383257745</v>
      </c>
      <c r="T4930">
        <f t="shared" si="1829"/>
        <v>21.389043813603468</v>
      </c>
      <c r="U4930">
        <f t="shared" si="1816"/>
        <v>0.59564933034365364</v>
      </c>
      <c r="V4930" s="6">
        <f t="shared" si="1830"/>
        <v>282240.00000029337</v>
      </c>
      <c r="W4930">
        <f t="shared" si="1831"/>
        <v>21.38986389629865</v>
      </c>
      <c r="X4930">
        <f t="shared" si="1832"/>
        <v>195.38839577983674</v>
      </c>
      <c r="Y4930">
        <f t="shared" si="1833"/>
        <v>4.9377379889127347E-2</v>
      </c>
      <c r="Z4930">
        <f t="shared" si="1834"/>
        <v>-9.3586360794501901E-7</v>
      </c>
      <c r="AA4930">
        <f t="shared" si="1835"/>
        <v>-8.075893871632035E-7</v>
      </c>
      <c r="AB4930">
        <f t="shared" si="1817"/>
        <v>1.0177941996421709</v>
      </c>
      <c r="AC4930">
        <f t="shared" si="1836"/>
        <v>1.8968823727777482</v>
      </c>
      <c r="AD4930">
        <f t="shared" si="1837"/>
        <v>-5.4535621895741765E-9</v>
      </c>
      <c r="AE4930">
        <f t="shared" si="1838"/>
        <v>5.7348362074544563E-6</v>
      </c>
      <c r="AF4930">
        <f t="shared" si="1839"/>
        <v>-9.4665184881293613E-5</v>
      </c>
      <c r="AG4930" t="str">
        <f t="shared" si="1818"/>
        <v>NaN</v>
      </c>
      <c r="AH4930" t="str">
        <f t="shared" si="1819"/>
        <v>NaN</v>
      </c>
    </row>
    <row r="4931" spans="1:34" ht="15">
      <c r="A4931" s="8">
        <v>43261.695138888892</v>
      </c>
      <c r="B4931" s="9">
        <v>-9.4299999999999991E-3</v>
      </c>
      <c r="C4931" s="7">
        <v>3.1884041889999999</v>
      </c>
      <c r="D4931" s="7">
        <v>2.0632634E-2</v>
      </c>
      <c r="E4931" s="7">
        <v>2.0454775000000001E-2</v>
      </c>
      <c r="F4931" s="9">
        <v>2.0400000000000001E-2</v>
      </c>
      <c r="G4931" s="7">
        <v>-5167631</v>
      </c>
      <c r="H4931" s="7">
        <v>17015003</v>
      </c>
      <c r="K4931">
        <f t="shared" si="1820"/>
        <v>601.19004141925211</v>
      </c>
      <c r="L4931">
        <f t="shared" si="1821"/>
        <v>579.44254026211161</v>
      </c>
      <c r="M4931">
        <f t="shared" si="1822"/>
        <v>194.02213179842664</v>
      </c>
      <c r="N4931">
        <f t="shared" si="1823"/>
        <v>0.20653209592216318</v>
      </c>
      <c r="O4931">
        <f t="shared" si="1824"/>
        <v>60.71453744342061</v>
      </c>
      <c r="P4931">
        <f t="shared" si="1825"/>
        <v>60.659450806108524</v>
      </c>
      <c r="Q4931">
        <f t="shared" si="1826"/>
        <v>3.0912706945464663E-2</v>
      </c>
      <c r="R4931">
        <f t="shared" si="1827"/>
        <v>60.683624736475146</v>
      </c>
      <c r="S4931">
        <f t="shared" si="1828"/>
        <v>194.00152332712966</v>
      </c>
      <c r="T4931">
        <f t="shared" si="1829"/>
        <v>21.381569527916685</v>
      </c>
      <c r="U4931">
        <f t="shared" si="1816"/>
        <v>0.59580104378831178</v>
      </c>
      <c r="V4931" s="6">
        <f t="shared" si="1830"/>
        <v>282300.00000048894</v>
      </c>
      <c r="W4931">
        <f t="shared" si="1831"/>
        <v>21.384800305004529</v>
      </c>
      <c r="X4931">
        <f t="shared" si="1832"/>
        <v>194.1513582755679</v>
      </c>
      <c r="Y4931">
        <f t="shared" si="1833"/>
        <v>6.5685818620598482E-2</v>
      </c>
      <c r="Z4931">
        <f t="shared" si="1834"/>
        <v>-8.125587584256193E-7</v>
      </c>
      <c r="AA4931">
        <f t="shared" si="1835"/>
        <v>-7.9358787398037305E-7</v>
      </c>
      <c r="AB4931">
        <f t="shared" si="1817"/>
        <v>1.0178279964040458</v>
      </c>
      <c r="AC4931">
        <f t="shared" si="1836"/>
        <v>1.8970627272913703</v>
      </c>
      <c r="AD4931">
        <f t="shared" si="1837"/>
        <v>-4.0288621229754824E-9</v>
      </c>
      <c r="AE4931">
        <f t="shared" si="1838"/>
        <v>5.7159090603787313E-6</v>
      </c>
      <c r="AF4931">
        <f t="shared" si="1839"/>
        <v>-7.0166228022795746E-5</v>
      </c>
      <c r="AG4931" t="str">
        <f t="shared" si="1818"/>
        <v>NaN</v>
      </c>
      <c r="AH4931" t="str">
        <f t="shared" si="1819"/>
        <v>NaN</v>
      </c>
    </row>
    <row r="4932" spans="1:34" ht="15">
      <c r="A4932" s="8">
        <v>43261.695833333331</v>
      </c>
      <c r="B4932" s="9">
        <v>-9.3799999999999994E-3</v>
      </c>
      <c r="C4932" s="7">
        <v>3.1883328359999998</v>
      </c>
      <c r="D4932" s="9">
        <v>2.06E-2</v>
      </c>
      <c r="E4932" s="9">
        <v>2.0400000000000001E-2</v>
      </c>
      <c r="F4932" s="9">
        <v>2.0400000000000001E-2</v>
      </c>
      <c r="G4932" s="7">
        <v>-5167149</v>
      </c>
      <c r="H4932" s="7">
        <v>17015003</v>
      </c>
      <c r="K4932">
        <f t="shared" si="1820"/>
        <v>598.0048348369146</v>
      </c>
      <c r="L4932">
        <f t="shared" si="1821"/>
        <v>576.25733367977409</v>
      </c>
      <c r="M4932">
        <f t="shared" si="1822"/>
        <v>192.95558847724772</v>
      </c>
      <c r="N4932">
        <f t="shared" si="1823"/>
        <v>0.20651046993791039</v>
      </c>
      <c r="O4932">
        <f t="shared" si="1824"/>
        <v>60.616519558495497</v>
      </c>
      <c r="P4932">
        <f t="shared" si="1825"/>
        <v>60.495512479308033</v>
      </c>
      <c r="Q4932">
        <f t="shared" si="1826"/>
        <v>-6.7105177979648545E-2</v>
      </c>
      <c r="R4932">
        <f t="shared" si="1827"/>
        <v>60.683624736475146</v>
      </c>
      <c r="S4932">
        <f t="shared" si="1828"/>
        <v>193.00032526256749</v>
      </c>
      <c r="T4932">
        <f t="shared" si="1829"/>
        <v>21.379293108521658</v>
      </c>
      <c r="U4932">
        <f t="shared" si="1816"/>
        <v>0.5958472506691268</v>
      </c>
      <c r="V4932" s="6">
        <f t="shared" si="1830"/>
        <v>282360.00000005588</v>
      </c>
      <c r="W4932">
        <f t="shared" si="1831"/>
        <v>21.380130711215525</v>
      </c>
      <c r="X4932">
        <f t="shared" si="1832"/>
        <v>192.91865889205246</v>
      </c>
      <c r="Y4932">
        <f t="shared" si="1833"/>
        <v>-3.4432549671277478E-2</v>
      </c>
      <c r="Z4932">
        <f t="shared" si="1834"/>
        <v>-5.0587186388538766E-7</v>
      </c>
      <c r="AA4932">
        <f t="shared" si="1835"/>
        <v>-7.3170889304695526E-7</v>
      </c>
      <c r="AB4932">
        <f t="shared" si="1817"/>
        <v>1.0184542233568503</v>
      </c>
      <c r="AC4932">
        <f t="shared" si="1836"/>
        <v>1.8971176572913724</v>
      </c>
      <c r="AD4932">
        <f t="shared" si="1837"/>
        <v>7.0866457614732611E-9</v>
      </c>
      <c r="AE4932">
        <f t="shared" si="1838"/>
        <v>5.7852835588479496E-6</v>
      </c>
      <c r="AF4932">
        <f t="shared" si="1839"/>
        <v>1.2194025814103211E-4</v>
      </c>
      <c r="AG4932">
        <f t="shared" si="1818"/>
        <v>7.0866457614732605E-7</v>
      </c>
      <c r="AH4932">
        <f t="shared" si="1819"/>
        <v>1.2194025814103211</v>
      </c>
    </row>
    <row r="4933" spans="1:34" ht="15">
      <c r="A4933" s="8">
        <v>43261.696527777778</v>
      </c>
      <c r="B4933" s="9">
        <v>-9.3200000000000002E-3</v>
      </c>
      <c r="C4933" s="7">
        <v>3.1882139139999999</v>
      </c>
      <c r="D4933" s="9">
        <v>2.06E-2</v>
      </c>
      <c r="E4933" s="9">
        <v>2.0400000000000001E-2</v>
      </c>
      <c r="F4933" s="9">
        <v>2.0400000000000001E-2</v>
      </c>
      <c r="G4933" s="7">
        <v>-5166666</v>
      </c>
      <c r="H4933" s="7">
        <v>17015003</v>
      </c>
      <c r="K4933">
        <f t="shared" si="1820"/>
        <v>594.18258693810958</v>
      </c>
      <c r="L4933">
        <f t="shared" si="1821"/>
        <v>572.43508578096908</v>
      </c>
      <c r="M4933">
        <f t="shared" si="1822"/>
        <v>191.67573649183299</v>
      </c>
      <c r="N4933">
        <f t="shared" si="1823"/>
        <v>0.20647442652979434</v>
      </c>
      <c r="O4933">
        <f t="shared" si="1824"/>
        <v>60.616519558495497</v>
      </c>
      <c r="P4933">
        <f t="shared" si="1825"/>
        <v>60.495512479308033</v>
      </c>
      <c r="Q4933">
        <f t="shared" si="1826"/>
        <v>-6.7105177979648545E-2</v>
      </c>
      <c r="R4933">
        <f t="shared" si="1827"/>
        <v>60.683624736475146</v>
      </c>
      <c r="S4933">
        <f t="shared" si="1828"/>
        <v>191.72047327715276</v>
      </c>
      <c r="T4933">
        <f t="shared" si="1829"/>
        <v>21.375499065562074</v>
      </c>
      <c r="U4933">
        <f t="shared" si="1816"/>
        <v>0.5959242623530121</v>
      </c>
      <c r="V4933" s="6">
        <f t="shared" si="1830"/>
        <v>282420.00000025146</v>
      </c>
      <c r="W4933">
        <f t="shared" si="1831"/>
        <v>21.375075876239563</v>
      </c>
      <c r="X4933">
        <f t="shared" si="1832"/>
        <v>191.7134325724621</v>
      </c>
      <c r="Y4933">
        <f t="shared" si="1833"/>
        <v>3.3358756403245593E-2</v>
      </c>
      <c r="Z4933">
        <f t="shared" si="1834"/>
        <v>-6.0388511592600125E-7</v>
      </c>
      <c r="AA4933">
        <f t="shared" si="1835"/>
        <v>-7.6919755137528429E-7</v>
      </c>
      <c r="AB4933">
        <f t="shared" si="1817"/>
        <v>1.0182204550216574</v>
      </c>
      <c r="AC4933">
        <f t="shared" si="1836"/>
        <v>1.8972092075479872</v>
      </c>
      <c r="AD4933">
        <f t="shared" si="1837"/>
        <v>-7.6898978731990539E-9</v>
      </c>
      <c r="AE4933">
        <f t="shared" si="1838"/>
        <v>6.3473243272360732E-6</v>
      </c>
      <c r="AF4933">
        <f t="shared" si="1839"/>
        <v>-1.2060377955951638E-4</v>
      </c>
      <c r="AG4933" t="str">
        <f t="shared" si="1818"/>
        <v>NaN</v>
      </c>
      <c r="AH4933" t="str">
        <f t="shared" si="1819"/>
        <v>NaN</v>
      </c>
    </row>
    <row r="4934" spans="1:34" ht="15">
      <c r="A4934" s="8">
        <v>43261.697222222225</v>
      </c>
      <c r="B4934" s="9">
        <v>-9.2599999999999991E-3</v>
      </c>
      <c r="C4934" s="7">
        <v>3.188105695</v>
      </c>
      <c r="D4934" s="9">
        <v>2.06E-2</v>
      </c>
      <c r="E4934" s="9">
        <v>2.0400000000000001E-2</v>
      </c>
      <c r="F4934" s="9">
        <v>2.0299999999999999E-2</v>
      </c>
      <c r="G4934" s="7">
        <v>-5166185</v>
      </c>
      <c r="H4934" s="7">
        <v>17015003</v>
      </c>
      <c r="K4934">
        <f t="shared" si="1820"/>
        <v>590.36033903930445</v>
      </c>
      <c r="L4934">
        <f t="shared" si="1821"/>
        <v>568.74428697205326</v>
      </c>
      <c r="M4934">
        <f t="shared" si="1822"/>
        <v>190.43989928074211</v>
      </c>
      <c r="N4934">
        <f t="shared" si="1823"/>
        <v>0.20644162703447044</v>
      </c>
      <c r="O4934">
        <f t="shared" si="1824"/>
        <v>60.616519558495497</v>
      </c>
      <c r="P4934">
        <f t="shared" si="1825"/>
        <v>60.495512479308033</v>
      </c>
      <c r="Q4934">
        <f t="shared" si="1826"/>
        <v>0.23428662516903387</v>
      </c>
      <c r="R4934">
        <f t="shared" si="1827"/>
        <v>60.382232933326463</v>
      </c>
      <c r="S4934">
        <f t="shared" si="1828"/>
        <v>190.28370819729608</v>
      </c>
      <c r="T4934">
        <f t="shared" si="1829"/>
        <v>21.372046487106925</v>
      </c>
      <c r="U4934">
        <f t="shared" si="1816"/>
        <v>0.59599434297239606</v>
      </c>
      <c r="V4934" s="6">
        <f t="shared" si="1830"/>
        <v>282480.00000044703</v>
      </c>
      <c r="W4934">
        <f t="shared" si="1831"/>
        <v>21.369586185030638</v>
      </c>
      <c r="X4934">
        <f t="shared" si="1832"/>
        <v>190.50921178576803</v>
      </c>
      <c r="Y4934">
        <f t="shared" si="1833"/>
        <v>6.9245342054197564E-2</v>
      </c>
      <c r="Z4934">
        <f t="shared" si="1834"/>
        <v>-7.2087039700149992E-7</v>
      </c>
      <c r="AA4934">
        <f t="shared" si="1835"/>
        <v>-7.5835753565783641E-7</v>
      </c>
      <c r="AB4934">
        <f t="shared" si="1817"/>
        <v>1.0181492380823993</v>
      </c>
      <c r="AC4934">
        <f t="shared" si="1836"/>
        <v>1.8972925182661098</v>
      </c>
      <c r="AD4934">
        <f t="shared" si="1837"/>
        <v>-3.6525405256509738E-9</v>
      </c>
      <c r="AE4934">
        <f t="shared" si="1838"/>
        <v>6.3565790947305753E-6</v>
      </c>
      <c r="AF4934">
        <f t="shared" si="1839"/>
        <v>-5.7200868636921128E-5</v>
      </c>
      <c r="AG4934" t="str">
        <f t="shared" si="1818"/>
        <v>NaN</v>
      </c>
      <c r="AH4934" t="str">
        <f t="shared" si="1819"/>
        <v>NaN</v>
      </c>
    </row>
    <row r="4935" spans="1:34" ht="15">
      <c r="A4935" s="8">
        <v>43261.697916666664</v>
      </c>
      <c r="B4935" s="9">
        <v>-9.2099999999999994E-3</v>
      </c>
      <c r="C4935" s="7">
        <v>3.1879427709999999</v>
      </c>
      <c r="D4935" s="7">
        <v>2.0535498999999999E-2</v>
      </c>
      <c r="E4935" s="9">
        <v>2.0400000000000001E-2</v>
      </c>
      <c r="F4935" s="9">
        <v>2.0299999999999999E-2</v>
      </c>
      <c r="G4935" s="7">
        <v>-5165705</v>
      </c>
      <c r="H4935" s="7">
        <v>17015003</v>
      </c>
      <c r="K4935">
        <f t="shared" si="1820"/>
        <v>587.17513245696682</v>
      </c>
      <c r="L4935">
        <f t="shared" si="1821"/>
        <v>565.55908038971563</v>
      </c>
      <c r="M4935">
        <f t="shared" si="1822"/>
        <v>189.37335595956316</v>
      </c>
      <c r="N4935">
        <f t="shared" si="1823"/>
        <v>0.20639224730469879</v>
      </c>
      <c r="O4935">
        <f t="shared" si="1824"/>
        <v>60.422787512299671</v>
      </c>
      <c r="P4935">
        <f t="shared" si="1825"/>
        <v>60.495512479308033</v>
      </c>
      <c r="Q4935">
        <f t="shared" si="1826"/>
        <v>4.0554578973207356E-2</v>
      </c>
      <c r="R4935">
        <f t="shared" si="1827"/>
        <v>60.382232933326463</v>
      </c>
      <c r="S4935">
        <f t="shared" si="1828"/>
        <v>189.34631957358101</v>
      </c>
      <c r="T4935">
        <f t="shared" si="1829"/>
        <v>21.366848620815176</v>
      </c>
      <c r="U4935">
        <f t="shared" si="1816"/>
        <v>0.5960998495362394</v>
      </c>
      <c r="V4935" s="6">
        <f t="shared" si="1830"/>
        <v>282540.00000001397</v>
      </c>
      <c r="W4935">
        <f t="shared" si="1831"/>
        <v>21.364578044691878</v>
      </c>
      <c r="X4935">
        <f t="shared" si="1832"/>
        <v>189.31814775643736</v>
      </c>
      <c r="Y4935">
        <f t="shared" si="1833"/>
        <v>8.4367378121415967E-2</v>
      </c>
      <c r="Z4935">
        <f t="shared" si="1834"/>
        <v>-7.2087039700179585E-7</v>
      </c>
      <c r="AA4935">
        <f t="shared" si="1835"/>
        <v>-7.7100428477911815E-7</v>
      </c>
      <c r="AB4935">
        <f t="shared" si="1817"/>
        <v>1.0181719263349045</v>
      </c>
      <c r="AC4935">
        <f t="shared" si="1836"/>
        <v>1.8974179427797295</v>
      </c>
      <c r="AD4935">
        <f t="shared" si="1837"/>
        <v>-3.0480532457496187E-9</v>
      </c>
      <c r="AE4935">
        <f t="shared" si="1838"/>
        <v>5.8646076096242079E-6</v>
      </c>
      <c r="AF4935">
        <f t="shared" si="1839"/>
        <v>-5.1738594379993024E-5</v>
      </c>
      <c r="AG4935" t="str">
        <f t="shared" si="1818"/>
        <v>NaN</v>
      </c>
      <c r="AH4935" t="str">
        <f t="shared" si="1819"/>
        <v>NaN</v>
      </c>
    </row>
    <row r="4936" spans="1:34" ht="15">
      <c r="A4936" s="8">
        <v>43261.698611111111</v>
      </c>
      <c r="B4936" s="9">
        <v>-9.1500000000000001E-3</v>
      </c>
      <c r="C4936" s="7">
        <v>3.187834552</v>
      </c>
      <c r="D4936" s="7">
        <v>2.0514759E-2</v>
      </c>
      <c r="E4936" s="9">
        <v>2.0299999999999999E-2</v>
      </c>
      <c r="F4936" s="9">
        <v>2.0299999999999999E-2</v>
      </c>
      <c r="G4936" s="7">
        <v>-5165220</v>
      </c>
      <c r="H4936" s="7">
        <v>17015003</v>
      </c>
      <c r="K4936">
        <f t="shared" si="1820"/>
        <v>583.3528845581618</v>
      </c>
      <c r="L4936">
        <f t="shared" si="1821"/>
        <v>561.73683249091061</v>
      </c>
      <c r="M4936">
        <f t="shared" si="1822"/>
        <v>188.09350397414846</v>
      </c>
      <c r="N4936">
        <f t="shared" si="1823"/>
        <v>0.20635944780937487</v>
      </c>
      <c r="O4936">
        <f t="shared" si="1824"/>
        <v>60.36049386354847</v>
      </c>
      <c r="P4936">
        <f t="shared" si="1825"/>
        <v>60.196218409384713</v>
      </c>
      <c r="Q4936">
        <f t="shared" si="1826"/>
        <v>-2.1739069777993336E-2</v>
      </c>
      <c r="R4936">
        <f t="shared" si="1827"/>
        <v>60.382232933326463</v>
      </c>
      <c r="S4936">
        <f t="shared" si="1828"/>
        <v>188.10799668733378</v>
      </c>
      <c r="T4936">
        <f t="shared" si="1829"/>
        <v>21.363396042360023</v>
      </c>
      <c r="U4936">
        <f t="shared" si="1816"/>
        <v>0.59616993015562336</v>
      </c>
      <c r="V4936" s="6">
        <f t="shared" si="1830"/>
        <v>282600.00000020955</v>
      </c>
      <c r="W4936">
        <f t="shared" si="1831"/>
        <v>21.359908450902878</v>
      </c>
      <c r="X4936">
        <f t="shared" si="1832"/>
        <v>188.1158092639366</v>
      </c>
      <c r="Y4936">
        <f t="shared" si="1833"/>
        <v>-1.575099017045763E-2</v>
      </c>
      <c r="Z4936">
        <f t="shared" si="1834"/>
        <v>-1.0844627194416666E-6</v>
      </c>
      <c r="AA4936">
        <f t="shared" si="1835"/>
        <v>-9.1057087184073199E-7</v>
      </c>
      <c r="AB4936">
        <f t="shared" si="1817"/>
        <v>1.0188374668102564</v>
      </c>
      <c r="AC4936">
        <f t="shared" si="1836"/>
        <v>1.8975012534978524</v>
      </c>
      <c r="AD4936">
        <f t="shared" si="1837"/>
        <v>1.9282585776193694E-8</v>
      </c>
      <c r="AE4936">
        <f t="shared" si="1838"/>
        <v>5.8369977322633739E-6</v>
      </c>
      <c r="AF4936">
        <f t="shared" si="1839"/>
        <v>3.288567673229254E-4</v>
      </c>
      <c r="AG4936">
        <f t="shared" si="1818"/>
        <v>1.9282585776193693E-6</v>
      </c>
      <c r="AH4936">
        <f t="shared" si="1819"/>
        <v>3.2885676732292541</v>
      </c>
    </row>
    <row r="4937" spans="1:34" ht="15">
      <c r="A4937" s="8">
        <v>43261.699305555558</v>
      </c>
      <c r="B4937" s="9">
        <v>-9.0900000000000009E-3</v>
      </c>
      <c r="C4937" s="7">
        <v>3.1875348689999998</v>
      </c>
      <c r="D4937" s="9">
        <v>2.0500000000000001E-2</v>
      </c>
      <c r="E4937" s="9">
        <v>2.0299999999999999E-2</v>
      </c>
      <c r="F4937" s="9">
        <v>2.0299999999999999E-2</v>
      </c>
      <c r="G4937" s="7">
        <v>-5164737</v>
      </c>
      <c r="H4937" s="7">
        <v>17015003</v>
      </c>
      <c r="K4937">
        <f t="shared" si="1820"/>
        <v>579.53063665935679</v>
      </c>
      <c r="L4937">
        <f t="shared" si="1821"/>
        <v>557.9145845921056</v>
      </c>
      <c r="M4937">
        <f t="shared" si="1822"/>
        <v>186.81365198873374</v>
      </c>
      <c r="N4937">
        <f t="shared" si="1823"/>
        <v>0.2062686185542795</v>
      </c>
      <c r="O4937">
        <f t="shared" si="1824"/>
        <v>60.316164453619876</v>
      </c>
      <c r="P4937">
        <f t="shared" si="1825"/>
        <v>60.196218409384713</v>
      </c>
      <c r="Q4937">
        <f t="shared" si="1826"/>
        <v>-6.6068479706586913E-2</v>
      </c>
      <c r="R4937">
        <f t="shared" si="1827"/>
        <v>60.382232933326463</v>
      </c>
      <c r="S4937">
        <f t="shared" si="1828"/>
        <v>186.85769764187145</v>
      </c>
      <c r="T4937">
        <f t="shared" si="1829"/>
        <v>21.353835068139457</v>
      </c>
      <c r="U4937">
        <f t="shared" si="1816"/>
        <v>0.59636399931407891</v>
      </c>
      <c r="V4937" s="6">
        <f t="shared" si="1830"/>
        <v>282660.00000040513</v>
      </c>
      <c r="W4937">
        <f t="shared" si="1831"/>
        <v>21.35505498915736</v>
      </c>
      <c r="X4937">
        <f t="shared" si="1832"/>
        <v>186.95185862226597</v>
      </c>
      <c r="Y4937">
        <f t="shared" si="1833"/>
        <v>4.9171924652502717E-2</v>
      </c>
      <c r="Z4937">
        <f t="shared" si="1834"/>
        <v>-8.5998349792288409E-7</v>
      </c>
      <c r="AA4937">
        <f t="shared" si="1835"/>
        <v>-9.3405801763709471E-7</v>
      </c>
      <c r="AB4937">
        <f t="shared" si="1817"/>
        <v>1.0186157697512064</v>
      </c>
      <c r="AC4937">
        <f t="shared" si="1836"/>
        <v>1.8977319598057947</v>
      </c>
      <c r="AD4937">
        <f t="shared" si="1837"/>
        <v>-6.3367828391944886E-9</v>
      </c>
      <c r="AE4937">
        <f t="shared" si="1838"/>
        <v>6.0578571294173135E-6</v>
      </c>
      <c r="AF4937">
        <f t="shared" si="1839"/>
        <v>-1.0413119049924056E-4</v>
      </c>
      <c r="AG4937" t="str">
        <f t="shared" si="1818"/>
        <v>NaN</v>
      </c>
      <c r="AH4937" t="str">
        <f t="shared" si="1819"/>
        <v>NaN</v>
      </c>
    </row>
    <row r="4938" spans="1:34" ht="15">
      <c r="A4938" s="8">
        <v>43261.7</v>
      </c>
      <c r="B4938" s="9">
        <v>-9.0399999999999994E-3</v>
      </c>
      <c r="C4938" s="7">
        <v>3.1875110840000001</v>
      </c>
      <c r="D4938" s="9">
        <v>2.0500000000000001E-2</v>
      </c>
      <c r="E4938" s="9">
        <v>2.0299999999999999E-2</v>
      </c>
      <c r="F4938" s="9">
        <v>2.0199999999999999E-2</v>
      </c>
      <c r="G4938" s="7">
        <v>-5164253</v>
      </c>
      <c r="H4938" s="7">
        <v>17015003</v>
      </c>
      <c r="K4938">
        <f t="shared" si="1820"/>
        <v>576.34543007701905</v>
      </c>
      <c r="L4938">
        <f t="shared" si="1821"/>
        <v>554.86082709965717</v>
      </c>
      <c r="M4938">
        <f t="shared" si="1822"/>
        <v>185.79112344187863</v>
      </c>
      <c r="N4938">
        <f t="shared" si="1823"/>
        <v>0.2062614096908057</v>
      </c>
      <c r="O4938">
        <f t="shared" si="1824"/>
        <v>60.316164453619876</v>
      </c>
      <c r="P4938">
        <f t="shared" si="1825"/>
        <v>60.196218409384713</v>
      </c>
      <c r="Q4938">
        <f t="shared" si="1826"/>
        <v>0.23532332344208839</v>
      </c>
      <c r="R4938">
        <f t="shared" si="1827"/>
        <v>60.080841130177788</v>
      </c>
      <c r="S4938">
        <f t="shared" si="1828"/>
        <v>185.63424122625057</v>
      </c>
      <c r="T4938">
        <f t="shared" si="1829"/>
        <v>21.353076240405372</v>
      </c>
      <c r="U4938">
        <f t="shared" si="1816"/>
        <v>0.59637940203940476</v>
      </c>
      <c r="V4938" s="6">
        <f t="shared" si="1830"/>
        <v>282719.99999997206</v>
      </c>
      <c r="W4938">
        <f t="shared" si="1831"/>
        <v>21.350175263365632</v>
      </c>
      <c r="X4938">
        <f t="shared" si="1832"/>
        <v>185.78548111134793</v>
      </c>
      <c r="Y4938">
        <f t="shared" si="1833"/>
        <v>3.4741020767320663E-2</v>
      </c>
      <c r="Z4938">
        <f t="shared" si="1834"/>
        <v>-9.0108600227459133E-7</v>
      </c>
      <c r="AA4938">
        <f t="shared" si="1835"/>
        <v>-8.6901715952074394E-7</v>
      </c>
      <c r="AB4938">
        <f t="shared" si="1817"/>
        <v>1.0187985700860429</v>
      </c>
      <c r="AC4938">
        <f t="shared" si="1836"/>
        <v>1.8977502703190183</v>
      </c>
      <c r="AD4938">
        <f t="shared" si="1837"/>
        <v>-8.3445351149035516E-9</v>
      </c>
      <c r="AE4938">
        <f t="shared" si="1838"/>
        <v>6.155257186734539E-6</v>
      </c>
      <c r="AF4938">
        <f t="shared" si="1839"/>
        <v>-1.349543782393486E-4</v>
      </c>
      <c r="AG4938" t="str">
        <f t="shared" si="1818"/>
        <v>NaN</v>
      </c>
      <c r="AH4938" t="str">
        <f t="shared" si="1819"/>
        <v>NaN</v>
      </c>
    </row>
    <row r="4939" spans="1:34" ht="15">
      <c r="A4939" s="8">
        <v>43261.700694444444</v>
      </c>
      <c r="B4939" s="9">
        <v>-8.9800000000000001E-3</v>
      </c>
      <c r="C4939" s="7">
        <v>3.1871959410000001</v>
      </c>
      <c r="D4939" s="9">
        <v>2.0400000000000001E-2</v>
      </c>
      <c r="E4939" s="9">
        <v>2.0299999999999999E-2</v>
      </c>
      <c r="F4939" s="9">
        <v>2.0199999999999999E-2</v>
      </c>
      <c r="G4939" s="7">
        <v>-5163770</v>
      </c>
      <c r="H4939" s="7">
        <v>17015003</v>
      </c>
      <c r="K4939">
        <f t="shared" si="1820"/>
        <v>572.52318217821403</v>
      </c>
      <c r="L4939">
        <f t="shared" si="1821"/>
        <v>551.03857920085215</v>
      </c>
      <c r="M4939">
        <f t="shared" si="1822"/>
        <v>184.5112714564639</v>
      </c>
      <c r="N4939">
        <f t="shared" si="1823"/>
        <v>0.20616589475022348</v>
      </c>
      <c r="O4939">
        <f t="shared" si="1824"/>
        <v>60.015809348744249</v>
      </c>
      <c r="P4939">
        <f t="shared" si="1825"/>
        <v>60.196218409384713</v>
      </c>
      <c r="Q4939">
        <f t="shared" si="1826"/>
        <v>-6.5031781433539493E-2</v>
      </c>
      <c r="R4939">
        <f t="shared" si="1827"/>
        <v>60.080841130177788</v>
      </c>
      <c r="S4939">
        <f t="shared" si="1828"/>
        <v>184.55462597741959</v>
      </c>
      <c r="T4939">
        <f t="shared" si="1829"/>
        <v>21.343022036133561</v>
      </c>
      <c r="U4939">
        <f t="shared" si="1816"/>
        <v>0.59658348280742668</v>
      </c>
      <c r="V4939" s="6">
        <f t="shared" si="1830"/>
        <v>282780.00000016764</v>
      </c>
      <c r="W4939">
        <f t="shared" si="1831"/>
        <v>21.345132100208382</v>
      </c>
      <c r="X4939">
        <f t="shared" si="1832"/>
        <v>184.61370552606806</v>
      </c>
      <c r="Y4939">
        <f t="shared" si="1833"/>
        <v>3.5086586858336467E-2</v>
      </c>
      <c r="Z4939">
        <f t="shared" si="1834"/>
        <v>-1.4828379733166849E-6</v>
      </c>
      <c r="AA4939">
        <f t="shared" si="1835"/>
        <v>-8.595319072872455E-7</v>
      </c>
      <c r="AB4939">
        <f t="shared" si="1817"/>
        <v>1.0189290130649935</v>
      </c>
      <c r="AC4939">
        <f t="shared" si="1836"/>
        <v>1.8979928782680973</v>
      </c>
      <c r="AD4939">
        <f t="shared" si="1837"/>
        <v>-8.1732120352866791E-9</v>
      </c>
      <c r="AE4939">
        <f t="shared" si="1838"/>
        <v>6.4502598162841811E-6</v>
      </c>
      <c r="AF4939">
        <f t="shared" si="1839"/>
        <v>-1.2613818959416662E-4</v>
      </c>
      <c r="AG4939" t="str">
        <f t="shared" si="1818"/>
        <v>NaN</v>
      </c>
      <c r="AH4939" t="str">
        <f t="shared" si="1819"/>
        <v>NaN</v>
      </c>
    </row>
    <row r="4940" spans="1:34" ht="15">
      <c r="A4940" s="8">
        <v>43261.701388888891</v>
      </c>
      <c r="B4940" s="9">
        <v>-8.9300000000000004E-3</v>
      </c>
      <c r="C4940" s="7">
        <v>3.1869533400000001</v>
      </c>
      <c r="D4940" s="9">
        <v>2.0400000000000001E-2</v>
      </c>
      <c r="E4940" s="9">
        <v>2.0199999999999999E-2</v>
      </c>
      <c r="F4940" s="9">
        <v>2.0199999999999999E-2</v>
      </c>
      <c r="G4940" s="7">
        <v>-5163289</v>
      </c>
      <c r="H4940" s="7">
        <v>17015003</v>
      </c>
      <c r="K4940">
        <f t="shared" si="1820"/>
        <v>569.33797559587651</v>
      </c>
      <c r="L4940">
        <f t="shared" si="1821"/>
        <v>547.85337261851464</v>
      </c>
      <c r="M4940">
        <f t="shared" si="1822"/>
        <v>183.44472813528498</v>
      </c>
      <c r="N4940">
        <f t="shared" si="1823"/>
        <v>0.20609236616129656</v>
      </c>
      <c r="O4940">
        <f t="shared" si="1824"/>
        <v>60.015809348744249</v>
      </c>
      <c r="P4940">
        <f t="shared" si="1825"/>
        <v>59.896924339461407</v>
      </c>
      <c r="Q4940">
        <f t="shared" si="1826"/>
        <v>-6.5031781433539493E-2</v>
      </c>
      <c r="R4940">
        <f t="shared" si="1827"/>
        <v>60.080841130177788</v>
      </c>
      <c r="S4940">
        <f t="shared" si="1828"/>
        <v>183.48808265624066</v>
      </c>
      <c r="T4940">
        <f t="shared" si="1829"/>
        <v>21.33528218466757</v>
      </c>
      <c r="U4940">
        <f t="shared" si="1816"/>
        <v>0.59674058672026276</v>
      </c>
      <c r="V4940" s="6">
        <f t="shared" si="1830"/>
        <v>282840.00000036322</v>
      </c>
      <c r="W4940">
        <f t="shared" si="1831"/>
        <v>21.339773739047033</v>
      </c>
      <c r="X4940">
        <f t="shared" si="1832"/>
        <v>183.44663957770214</v>
      </c>
      <c r="Y4940">
        <f t="shared" si="1833"/>
        <v>-3.7967802150132478E-2</v>
      </c>
      <c r="Z4940">
        <f t="shared" si="1834"/>
        <v>-7.6829513650054105E-7</v>
      </c>
      <c r="AA4940">
        <f t="shared" si="1835"/>
        <v>-8.708238916755354E-7</v>
      </c>
      <c r="AB4940">
        <f t="shared" si="1817"/>
        <v>1.019444943103317</v>
      </c>
      <c r="AC4940">
        <f t="shared" si="1836"/>
        <v>1.8981796408839713</v>
      </c>
      <c r="AD4940">
        <f t="shared" si="1837"/>
        <v>7.6529609326494986E-9</v>
      </c>
      <c r="AE4940">
        <f t="shared" si="1838"/>
        <v>6.8778602598075296E-6</v>
      </c>
      <c r="AF4940">
        <f t="shared" si="1839"/>
        <v>1.1076618153691833E-4</v>
      </c>
      <c r="AG4940">
        <f t="shared" si="1818"/>
        <v>7.6529609326494981E-7</v>
      </c>
      <c r="AH4940">
        <f t="shared" si="1819"/>
        <v>1.1076618153691833</v>
      </c>
    </row>
    <row r="4941" spans="1:34" ht="15">
      <c r="A4941" s="8">
        <v>43261.70208333333</v>
      </c>
      <c r="B4941" s="9">
        <v>-8.8800000000000007E-3</v>
      </c>
      <c r="C4941" s="7">
        <v>3.18690696</v>
      </c>
      <c r="D4941" s="9">
        <v>2.0400000000000001E-2</v>
      </c>
      <c r="E4941" s="9">
        <v>2.0199999999999999E-2</v>
      </c>
      <c r="F4941" s="7">
        <v>2.0173060999999999E-2</v>
      </c>
      <c r="G4941" s="7">
        <v>-5162807</v>
      </c>
      <c r="H4941" s="7">
        <v>17015003</v>
      </c>
      <c r="K4941">
        <f t="shared" si="1820"/>
        <v>566.15276901353889</v>
      </c>
      <c r="L4941">
        <f t="shared" si="1821"/>
        <v>544.70357710650228</v>
      </c>
      <c r="M4941">
        <f t="shared" si="1822"/>
        <v>182.39004195416112</v>
      </c>
      <c r="N4941">
        <f t="shared" si="1823"/>
        <v>0.20607830910483577</v>
      </c>
      <c r="O4941">
        <f t="shared" si="1824"/>
        <v>60.015809348744249</v>
      </c>
      <c r="P4941">
        <f t="shared" si="1825"/>
        <v>59.896924339461407</v>
      </c>
      <c r="Q4941">
        <f t="shared" si="1826"/>
        <v>1.6160156416681559E-2</v>
      </c>
      <c r="R4941">
        <f t="shared" si="1827"/>
        <v>59.999649192327567</v>
      </c>
      <c r="S4941">
        <f t="shared" si="1828"/>
        <v>182.37926851654998</v>
      </c>
      <c r="T4941">
        <f t="shared" si="1829"/>
        <v>21.333802494513801</v>
      </c>
      <c r="U4941">
        <f t="shared" si="1816"/>
        <v>0.59677062154896243</v>
      </c>
      <c r="V4941" s="6">
        <f t="shared" si="1830"/>
        <v>282899.99999993015</v>
      </c>
      <c r="W4941">
        <f t="shared" si="1831"/>
        <v>21.334120610472578</v>
      </c>
      <c r="X4941">
        <f t="shared" si="1832"/>
        <v>182.29164386737017</v>
      </c>
      <c r="Y4941">
        <f t="shared" si="1833"/>
        <v>6.2496132232756928E-2</v>
      </c>
      <c r="Z4941">
        <f t="shared" si="1834"/>
        <v>-2.6558439018704421E-7</v>
      </c>
      <c r="AA4941">
        <f t="shared" si="1835"/>
        <v>-8.9340748076545427E-7</v>
      </c>
      <c r="AB4941">
        <f t="shared" si="1817"/>
        <v>1.0189999375426519</v>
      </c>
      <c r="AC4941">
        <f t="shared" si="1836"/>
        <v>1.8982153458073818</v>
      </c>
      <c r="AD4941">
        <f t="shared" si="1837"/>
        <v>-4.7700093632600811E-9</v>
      </c>
      <c r="AE4941">
        <f t="shared" si="1838"/>
        <v>7.3122532391320903E-6</v>
      </c>
      <c r="AF4941">
        <f t="shared" si="1839"/>
        <v>-6.4938020207395091E-5</v>
      </c>
      <c r="AG4941" t="str">
        <f t="shared" si="1818"/>
        <v>NaN</v>
      </c>
      <c r="AH4941" t="str">
        <f t="shared" si="1819"/>
        <v>NaN</v>
      </c>
    </row>
    <row r="4942" spans="1:34" ht="15">
      <c r="A4942" s="8">
        <v>43261.702777777777</v>
      </c>
      <c r="B4942" s="9">
        <v>-8.8199999999999997E-3</v>
      </c>
      <c r="C4942" s="7">
        <v>3.1868534450000001</v>
      </c>
      <c r="D4942" s="9">
        <v>2.0400000000000001E-2</v>
      </c>
      <c r="E4942" s="9">
        <v>2.0199999999999999E-2</v>
      </c>
      <c r="F4942" s="9">
        <v>2.01E-2</v>
      </c>
      <c r="G4942" s="7">
        <v>-5162323</v>
      </c>
      <c r="H4942" s="7">
        <v>17015003</v>
      </c>
      <c r="K4942">
        <f t="shared" si="1820"/>
        <v>562.33052111473376</v>
      </c>
      <c r="L4942">
        <f t="shared" si="1821"/>
        <v>540.9773672272612</v>
      </c>
      <c r="M4942">
        <f t="shared" si="1822"/>
        <v>181.14234760301514</v>
      </c>
      <c r="N4942">
        <f t="shared" si="1823"/>
        <v>0.20606208954087515</v>
      </c>
      <c r="O4942">
        <f t="shared" si="1824"/>
        <v>60.015809348744249</v>
      </c>
      <c r="P4942">
        <f t="shared" si="1825"/>
        <v>59.896924339461407</v>
      </c>
      <c r="Q4942">
        <f t="shared" si="1826"/>
        <v>0.23636002171512871</v>
      </c>
      <c r="R4942">
        <f t="shared" si="1827"/>
        <v>59.77944932702912</v>
      </c>
      <c r="S4942">
        <f t="shared" si="1828"/>
        <v>180.98477425520505</v>
      </c>
      <c r="T4942">
        <f t="shared" si="1829"/>
        <v>21.332095171991632</v>
      </c>
      <c r="U4942">
        <f t="shared" si="1816"/>
        <v>0.59680527687146878</v>
      </c>
      <c r="V4942" s="6">
        <f t="shared" si="1830"/>
        <v>282960.00000012573</v>
      </c>
      <c r="W4942">
        <f t="shared" si="1831"/>
        <v>21.328155204302831</v>
      </c>
      <c r="X4942">
        <f t="shared" si="1832"/>
        <v>181.14211600620126</v>
      </c>
      <c r="Y4942">
        <f t="shared" si="1833"/>
        <v>0.11451278819920674</v>
      </c>
      <c r="Z4942">
        <f t="shared" si="1834"/>
        <v>-6.5447363136730684E-7</v>
      </c>
      <c r="AA4942">
        <f t="shared" si="1835"/>
        <v>-9.1102283977375178E-7</v>
      </c>
      <c r="AB4942">
        <f t="shared" si="1817"/>
        <v>1.0188412689496851</v>
      </c>
      <c r="AC4942">
        <f t="shared" si="1836"/>
        <v>1.8982565434998417</v>
      </c>
      <c r="AD4942">
        <f t="shared" si="1837"/>
        <v>-2.6546513379253486E-9</v>
      </c>
      <c r="AE4942">
        <f t="shared" si="1838"/>
        <v>7.8161716444665651E-6</v>
      </c>
      <c r="AF4942">
        <f t="shared" si="1839"/>
        <v>-3.3809942866897724E-5</v>
      </c>
      <c r="AG4942" t="str">
        <f t="shared" si="1818"/>
        <v>NaN</v>
      </c>
      <c r="AH4942" t="str">
        <f t="shared" si="1819"/>
        <v>NaN</v>
      </c>
    </row>
    <row r="4943" spans="1:34" ht="15">
      <c r="A4943" s="8">
        <v>43261.703472222223</v>
      </c>
      <c r="B4943" s="9">
        <v>-8.77E-3</v>
      </c>
      <c r="C4943" s="7">
        <v>3.186660791</v>
      </c>
      <c r="D4943" s="7">
        <v>2.0351609999999999E-2</v>
      </c>
      <c r="E4943" s="9">
        <v>2.0199999999999999E-2</v>
      </c>
      <c r="F4943" s="9">
        <v>2.01E-2</v>
      </c>
      <c r="G4943" s="7">
        <v>-5161841</v>
      </c>
      <c r="H4943" s="7">
        <v>17015003</v>
      </c>
      <c r="K4943">
        <f t="shared" si="1820"/>
        <v>559.14531453239624</v>
      </c>
      <c r="L4943">
        <f t="shared" si="1821"/>
        <v>537.79216064492368</v>
      </c>
      <c r="M4943">
        <f t="shared" si="1822"/>
        <v>180.07580428183621</v>
      </c>
      <c r="N4943">
        <f t="shared" si="1823"/>
        <v>0.20600369911061669</v>
      </c>
      <c r="O4943">
        <f t="shared" si="1824"/>
        <v>59.87046751349493</v>
      </c>
      <c r="P4943">
        <f t="shared" si="1825"/>
        <v>59.896924339461407</v>
      </c>
      <c r="Q4943">
        <f t="shared" si="1826"/>
        <v>9.1018186465809947E-2</v>
      </c>
      <c r="R4943">
        <f t="shared" si="1827"/>
        <v>59.77944932702912</v>
      </c>
      <c r="S4943">
        <f t="shared" si="1828"/>
        <v>180.01512549085902</v>
      </c>
      <c r="T4943">
        <f t="shared" si="1829"/>
        <v>21.325948810911793</v>
      </c>
      <c r="U4943">
        <f t="shared" si="1816"/>
        <v>0.59693003603249284</v>
      </c>
      <c r="V4943" s="6">
        <f t="shared" si="1830"/>
        <v>283020.00000032131</v>
      </c>
      <c r="W4943">
        <f t="shared" si="1831"/>
        <v>21.321801638991449</v>
      </c>
      <c r="X4943">
        <f t="shared" si="1832"/>
        <v>180.00572201706353</v>
      </c>
      <c r="Y4943">
        <f t="shared" si="1833"/>
        <v>8.7794375006810796E-2</v>
      </c>
      <c r="Z4943">
        <f t="shared" si="1834"/>
        <v>-1.1635066101596958E-6</v>
      </c>
      <c r="AA4943">
        <f t="shared" si="1835"/>
        <v>-8.7985755535790341E-7</v>
      </c>
      <c r="AB4943">
        <f t="shared" si="1817"/>
        <v>1.0191052162200904</v>
      </c>
      <c r="AC4943">
        <f t="shared" si="1836"/>
        <v>1.8984048551926982</v>
      </c>
      <c r="AD4943">
        <f t="shared" si="1837"/>
        <v>-3.3443507516618292E-9</v>
      </c>
      <c r="AE4943">
        <f t="shared" si="1838"/>
        <v>8.0551857723846326E-6</v>
      </c>
      <c r="AF4943">
        <f t="shared" si="1839"/>
        <v>-4.1330179805887375E-5</v>
      </c>
      <c r="AG4943" t="str">
        <f t="shared" si="1818"/>
        <v>NaN</v>
      </c>
      <c r="AH4943" t="str">
        <f t="shared" si="1819"/>
        <v>NaN</v>
      </c>
    </row>
    <row r="4944" spans="1:34" ht="15">
      <c r="A4944" s="8">
        <v>43261.70416666667</v>
      </c>
      <c r="B4944" s="9">
        <v>-8.7100000000000007E-3</v>
      </c>
      <c r="C4944" s="7">
        <v>3.1864158119999999</v>
      </c>
      <c r="D4944" s="9">
        <v>2.0299999999999999E-2</v>
      </c>
      <c r="E4944" s="9">
        <v>2.01E-2</v>
      </c>
      <c r="F4944" s="9">
        <v>2.01E-2</v>
      </c>
      <c r="G4944" s="7">
        <v>-5161359</v>
      </c>
      <c r="H4944" s="7">
        <v>17015003</v>
      </c>
      <c r="K4944">
        <f t="shared" si="1820"/>
        <v>555.32306663359122</v>
      </c>
      <c r="L4944">
        <f t="shared" si="1821"/>
        <v>533.96991274611867</v>
      </c>
      <c r="M4944">
        <f t="shared" si="1822"/>
        <v>178.79595229642152</v>
      </c>
      <c r="N4944">
        <f t="shared" si="1823"/>
        <v>0.20592944978688457</v>
      </c>
      <c r="O4944">
        <f t="shared" si="1824"/>
        <v>59.715454243868614</v>
      </c>
      <c r="P4944">
        <f t="shared" si="1825"/>
        <v>59.597630269538101</v>
      </c>
      <c r="Q4944">
        <f t="shared" si="1826"/>
        <v>-6.3995083160506283E-2</v>
      </c>
      <c r="R4944">
        <f t="shared" si="1827"/>
        <v>59.77944932702912</v>
      </c>
      <c r="S4944">
        <f t="shared" si="1828"/>
        <v>178.83861568519518</v>
      </c>
      <c r="T4944">
        <f t="shared" si="1829"/>
        <v>21.318133092624205</v>
      </c>
      <c r="U4944">
        <f t="shared" si="1816"/>
        <v>0.59708867989407055</v>
      </c>
      <c r="V4944" s="6">
        <f t="shared" si="1830"/>
        <v>283080.00000051688</v>
      </c>
      <c r="W4944">
        <f t="shared" si="1831"/>
        <v>21.315544380909142</v>
      </c>
      <c r="X4944">
        <f t="shared" si="1832"/>
        <v>178.87147278627234</v>
      </c>
      <c r="Y4944">
        <f t="shared" si="1833"/>
        <v>-9.9091382418663443E-3</v>
      </c>
      <c r="Z4944">
        <f t="shared" si="1834"/>
        <v>-1.0180686215523163E-6</v>
      </c>
      <c r="AA4944">
        <f t="shared" si="1835"/>
        <v>-9.6703003453430745E-7</v>
      </c>
      <c r="AB4944">
        <f t="shared" si="1817"/>
        <v>1.0197989685131212</v>
      </c>
      <c r="AC4944">
        <f t="shared" si="1836"/>
        <v>1.8985934484749778</v>
      </c>
      <c r="AD4944">
        <f t="shared" si="1837"/>
        <v>3.2569670193680887E-8</v>
      </c>
      <c r="AE4944">
        <f t="shared" si="1838"/>
        <v>8.2116408345286053E-6</v>
      </c>
      <c r="AF4944">
        <f t="shared" si="1839"/>
        <v>3.9483391590210289E-4</v>
      </c>
      <c r="AG4944">
        <f t="shared" si="1818"/>
        <v>3.2569670193680886E-6</v>
      </c>
      <c r="AH4944">
        <f t="shared" si="1819"/>
        <v>3.9483391590210291</v>
      </c>
    </row>
    <row r="4945" spans="1:34" ht="15">
      <c r="A4945" s="8">
        <v>43261.704861111109</v>
      </c>
      <c r="B4945" s="9">
        <v>-8.6599999999999993E-3</v>
      </c>
      <c r="C4945" s="7">
        <v>3.1862778619999998</v>
      </c>
      <c r="D4945" s="7">
        <v>2.0302411999999999E-2</v>
      </c>
      <c r="E4945" s="9">
        <v>2.01E-2</v>
      </c>
      <c r="F4945" s="9">
        <v>2.01E-2</v>
      </c>
      <c r="G4945" s="7">
        <v>-5160878</v>
      </c>
      <c r="H4945" s="7">
        <v>17015003</v>
      </c>
      <c r="K4945">
        <f t="shared" si="1820"/>
        <v>552.13786005125348</v>
      </c>
      <c r="L4945">
        <f t="shared" si="1821"/>
        <v>530.78470616378092</v>
      </c>
      <c r="M4945">
        <f t="shared" si="1822"/>
        <v>177.72940897524251</v>
      </c>
      <c r="N4945">
        <f t="shared" si="1823"/>
        <v>0.20588763928798939</v>
      </c>
      <c r="O4945">
        <f t="shared" si="1824"/>
        <v>59.722698808998217</v>
      </c>
      <c r="P4945">
        <f t="shared" si="1825"/>
        <v>59.597630269538101</v>
      </c>
      <c r="Q4945">
        <f t="shared" si="1826"/>
        <v>-5.6750518030902697E-2</v>
      </c>
      <c r="R4945">
        <f t="shared" si="1827"/>
        <v>59.77944932702912</v>
      </c>
      <c r="S4945">
        <f t="shared" si="1828"/>
        <v>177.76724265392977</v>
      </c>
      <c r="T4945">
        <f t="shared" si="1829"/>
        <v>21.313731987477343</v>
      </c>
      <c r="U4945">
        <f t="shared" si="1816"/>
        <v>0.59717801375821689</v>
      </c>
      <c r="V4945" s="6">
        <f t="shared" si="1830"/>
        <v>283140.00000008382</v>
      </c>
      <c r="W4945">
        <f t="shared" si="1831"/>
        <v>21.30904197291386</v>
      </c>
      <c r="X4945">
        <f t="shared" si="1832"/>
        <v>177.7520517222035</v>
      </c>
      <c r="Y4945">
        <f t="shared" si="1833"/>
        <v>3.8883706265586682E-2</v>
      </c>
      <c r="Z4945">
        <f t="shared" si="1834"/>
        <v>-1.024393515332673E-6</v>
      </c>
      <c r="AA4945">
        <f t="shared" si="1835"/>
        <v>-1.1404718164380043E-6</v>
      </c>
      <c r="AB4945">
        <f t="shared" si="1817"/>
        <v>1.0196408291856967</v>
      </c>
      <c r="AC4945">
        <f t="shared" si="1836"/>
        <v>1.8986996471421715</v>
      </c>
      <c r="AD4945">
        <f t="shared" si="1837"/>
        <v>-9.789273914127347E-9</v>
      </c>
      <c r="AE4945">
        <f t="shared" si="1838"/>
        <v>8.5354963348304187E-6</v>
      </c>
      <c r="AF4945">
        <f t="shared" si="1839"/>
        <v>-1.1417019333346221E-4</v>
      </c>
      <c r="AG4945" t="str">
        <f t="shared" si="1818"/>
        <v>NaN</v>
      </c>
      <c r="AH4945" t="str">
        <f t="shared" si="1819"/>
        <v>NaN</v>
      </c>
    </row>
    <row r="4946" spans="1:34" ht="15">
      <c r="A4946" s="8">
        <v>43261.705555555556</v>
      </c>
      <c r="B4946" s="9">
        <v>-8.6099999999999996E-3</v>
      </c>
      <c r="C4946" s="7">
        <v>3.1860305040000001</v>
      </c>
      <c r="D4946" s="9">
        <v>2.0299999999999999E-2</v>
      </c>
      <c r="E4946" s="9">
        <v>2.01E-2</v>
      </c>
      <c r="F4946" s="9">
        <v>0.02</v>
      </c>
      <c r="G4946" s="7">
        <v>-5160394</v>
      </c>
      <c r="H4946" s="7">
        <v>17015003</v>
      </c>
      <c r="K4946">
        <f t="shared" si="1820"/>
        <v>548.95265346891597</v>
      </c>
      <c r="L4946">
        <f t="shared" si="1821"/>
        <v>527.73094867133273</v>
      </c>
      <c r="M4946">
        <f t="shared" si="1822"/>
        <v>176.70688042838745</v>
      </c>
      <c r="N4946">
        <f t="shared" si="1823"/>
        <v>0.20581266892636779</v>
      </c>
      <c r="O4946">
        <f t="shared" si="1824"/>
        <v>59.715454243868614</v>
      </c>
      <c r="P4946">
        <f t="shared" si="1825"/>
        <v>59.597630269538101</v>
      </c>
      <c r="Q4946">
        <f t="shared" si="1826"/>
        <v>0.23739671998816902</v>
      </c>
      <c r="R4946">
        <f t="shared" si="1827"/>
        <v>59.478057523880445</v>
      </c>
      <c r="S4946">
        <f t="shared" si="1828"/>
        <v>176.54861594839534</v>
      </c>
      <c r="T4946">
        <f t="shared" si="1829"/>
        <v>21.305840370464541</v>
      </c>
      <c r="U4946">
        <f t="shared" si="1816"/>
        <v>0.597338198216118</v>
      </c>
      <c r="V4946" s="6">
        <f t="shared" si="1830"/>
        <v>283200.0000002794</v>
      </c>
      <c r="W4946">
        <f t="shared" si="1831"/>
        <v>21.302449088690601</v>
      </c>
      <c r="X4946">
        <f t="shared" si="1832"/>
        <v>176.64628108823365</v>
      </c>
      <c r="Y4946">
        <f t="shared" si="1833"/>
        <v>0.13934764064847846</v>
      </c>
      <c r="Z4946">
        <f t="shared" si="1834"/>
        <v>-1.2646809824057457E-6</v>
      </c>
      <c r="AA4946">
        <f t="shared" si="1835"/>
        <v>-1.247066386768119E-6</v>
      </c>
      <c r="AB4946">
        <f t="shared" si="1817"/>
        <v>1.0191788454065411</v>
      </c>
      <c r="AC4946">
        <f t="shared" si="1836"/>
        <v>1.8988900718606905</v>
      </c>
      <c r="AD4946">
        <f t="shared" si="1837"/>
        <v>-2.9872191504496546E-9</v>
      </c>
      <c r="AE4946">
        <f t="shared" si="1838"/>
        <v>8.5364741109259889E-6</v>
      </c>
      <c r="AF4946">
        <f t="shared" si="1839"/>
        <v>-3.4835303064154292E-5</v>
      </c>
      <c r="AG4946" t="str">
        <f t="shared" si="1818"/>
        <v>NaN</v>
      </c>
      <c r="AH4946" t="str">
        <f t="shared" si="1819"/>
        <v>NaN</v>
      </c>
    </row>
    <row r="4947" spans="1:34" ht="15">
      <c r="A4947" s="8">
        <v>43261.706250000003</v>
      </c>
      <c r="B4947" s="9">
        <v>-8.5500000000000003E-3</v>
      </c>
      <c r="C4947" s="7">
        <v>3.185802174</v>
      </c>
      <c r="D4947" s="9">
        <v>2.0299999999999999E-2</v>
      </c>
      <c r="E4947" s="9">
        <v>2.01E-2</v>
      </c>
      <c r="F4947" s="9">
        <v>0.02</v>
      </c>
      <c r="G4947" s="7">
        <v>-5159912</v>
      </c>
      <c r="H4947" s="7">
        <v>17015003</v>
      </c>
      <c r="K4947">
        <f t="shared" si="1820"/>
        <v>545.13040557011095</v>
      </c>
      <c r="L4947">
        <f t="shared" si="1821"/>
        <v>523.90870077252771</v>
      </c>
      <c r="M4947">
        <f t="shared" si="1822"/>
        <v>175.42702844297276</v>
      </c>
      <c r="N4947">
        <f t="shared" si="1823"/>
        <v>0.20574346565552518</v>
      </c>
      <c r="O4947">
        <f t="shared" si="1824"/>
        <v>59.715454243868614</v>
      </c>
      <c r="P4947">
        <f t="shared" si="1825"/>
        <v>59.597630269538101</v>
      </c>
      <c r="Q4947">
        <f t="shared" si="1826"/>
        <v>0.23739671998816902</v>
      </c>
      <c r="R4947">
        <f t="shared" si="1827"/>
        <v>59.478057523880445</v>
      </c>
      <c r="S4947">
        <f t="shared" si="1828"/>
        <v>175.26876396298064</v>
      </c>
      <c r="T4947">
        <f t="shared" si="1829"/>
        <v>21.298555815639006</v>
      </c>
      <c r="U4947">
        <f t="shared" si="1816"/>
        <v>0.59748606049375841</v>
      </c>
      <c r="V4947" s="6">
        <f t="shared" si="1830"/>
        <v>283260.00000047497</v>
      </c>
      <c r="W4947">
        <f t="shared" si="1831"/>
        <v>21.296028395696894</v>
      </c>
      <c r="X4947">
        <f t="shared" si="1832"/>
        <v>175.54099856981625</v>
      </c>
      <c r="Y4947">
        <f t="shared" si="1833"/>
        <v>0.13727835169629543</v>
      </c>
      <c r="Z4947">
        <f t="shared" si="1834"/>
        <v>-1.3785024907353707E-6</v>
      </c>
      <c r="AA4947">
        <f t="shared" si="1835"/>
        <v>-1.2267411194774196E-6</v>
      </c>
      <c r="AB4947">
        <f t="shared" si="1817"/>
        <v>1.0193329495510075</v>
      </c>
      <c r="AC4947">
        <f t="shared" si="1836"/>
        <v>1.8990658481686307</v>
      </c>
      <c r="AD4947">
        <f t="shared" si="1837"/>
        <v>-2.9831026498692581E-9</v>
      </c>
      <c r="AE4947">
        <f t="shared" si="1838"/>
        <v>9.0936792488930946E-6</v>
      </c>
      <c r="AF4947">
        <f t="shared" si="1839"/>
        <v>-3.265574545177727E-5</v>
      </c>
      <c r="AG4947" t="str">
        <f t="shared" si="1818"/>
        <v>NaN</v>
      </c>
      <c r="AH4947" t="str">
        <f t="shared" si="1819"/>
        <v>NaN</v>
      </c>
    </row>
    <row r="4948" spans="1:34" ht="15">
      <c r="A4948" s="8">
        <v>43261.706944444442</v>
      </c>
      <c r="B4948" s="9">
        <v>-8.5000000000000006E-3</v>
      </c>
      <c r="C4948" s="7">
        <v>3.185512004</v>
      </c>
      <c r="D4948" s="9">
        <v>2.0199999999999999E-2</v>
      </c>
      <c r="E4948" s="9">
        <v>0.02</v>
      </c>
      <c r="F4948" s="9">
        <v>0.02</v>
      </c>
      <c r="G4948" s="7">
        <v>-5159429</v>
      </c>
      <c r="H4948" s="7">
        <v>17015003</v>
      </c>
      <c r="K4948">
        <f t="shared" si="1820"/>
        <v>541.94519898777332</v>
      </c>
      <c r="L4948">
        <f t="shared" si="1821"/>
        <v>520.72349419019008</v>
      </c>
      <c r="M4948">
        <f t="shared" si="1822"/>
        <v>174.36048512179377</v>
      </c>
      <c r="N4948">
        <f t="shared" si="1823"/>
        <v>0.20565551964273496</v>
      </c>
      <c r="O4948">
        <f t="shared" si="1824"/>
        <v>59.415099138992993</v>
      </c>
      <c r="P4948">
        <f t="shared" si="1825"/>
        <v>59.298336199614795</v>
      </c>
      <c r="Q4948">
        <f t="shared" si="1826"/>
        <v>-6.2958384887451757E-2</v>
      </c>
      <c r="R4948">
        <f t="shared" si="1827"/>
        <v>59.478057523880445</v>
      </c>
      <c r="S4948">
        <f t="shared" si="1828"/>
        <v>174.40245737838541</v>
      </c>
      <c r="T4948">
        <f t="shared" si="1829"/>
        <v>21.289298340608454</v>
      </c>
      <c r="U4948">
        <f t="shared" si="1816"/>
        <v>0.5976739692096652</v>
      </c>
      <c r="V4948" s="6">
        <f t="shared" si="1830"/>
        <v>283320.00000004191</v>
      </c>
      <c r="W4948">
        <f t="shared" si="1831"/>
        <v>21.288530778643331</v>
      </c>
      <c r="X4948">
        <f t="shared" si="1832"/>
        <v>174.42640929923638</v>
      </c>
      <c r="Y4948">
        <f t="shared" si="1833"/>
        <v>3.7679597735857349E-2</v>
      </c>
      <c r="Z4948">
        <f t="shared" si="1834"/>
        <v>-1.4796768635129219E-6</v>
      </c>
      <c r="AA4948">
        <f t="shared" si="1835"/>
        <v>-1.2619714576887471E-6</v>
      </c>
      <c r="AB4948">
        <f t="shared" si="1817"/>
        <v>1.0200333431317741</v>
      </c>
      <c r="AC4948">
        <f t="shared" si="1836"/>
        <v>1.899289231041118</v>
      </c>
      <c r="AD4948">
        <f t="shared" si="1837"/>
        <v>-1.1181799172930072E-8</v>
      </c>
      <c r="AE4948">
        <f t="shared" si="1838"/>
        <v>1.0666782059585607E-5</v>
      </c>
      <c r="AF4948">
        <f t="shared" si="1839"/>
        <v>-1.0435404840938931E-4</v>
      </c>
      <c r="AG4948" t="str">
        <f t="shared" si="1818"/>
        <v>NaN</v>
      </c>
      <c r="AH4948" t="str">
        <f t="shared" si="1819"/>
        <v>NaN</v>
      </c>
    </row>
    <row r="4949" spans="1:34" ht="15">
      <c r="A4949" s="8">
        <v>43261.707638888889</v>
      </c>
      <c r="B4949" s="9">
        <v>-8.4499999999999992E-3</v>
      </c>
      <c r="C4949" s="7">
        <v>3.1852456189999998</v>
      </c>
      <c r="D4949" s="7">
        <v>2.0200519E-2</v>
      </c>
      <c r="E4949" s="9">
        <v>0.02</v>
      </c>
      <c r="F4949" s="9">
        <v>0.02</v>
      </c>
      <c r="G4949" s="7">
        <v>-5158945</v>
      </c>
      <c r="H4949" s="7">
        <v>17015003</v>
      </c>
      <c r="K4949">
        <f t="shared" si="1820"/>
        <v>538.7599924054357</v>
      </c>
      <c r="L4949">
        <f t="shared" si="1821"/>
        <v>517.53828760785245</v>
      </c>
      <c r="M4949">
        <f t="shared" si="1822"/>
        <v>173.29394180061482</v>
      </c>
      <c r="N4949">
        <f t="shared" si="1823"/>
        <v>0.20557478249341854</v>
      </c>
      <c r="O4949">
        <f t="shared" si="1824"/>
        <v>59.416657981987299</v>
      </c>
      <c r="P4949">
        <f t="shared" si="1825"/>
        <v>59.298336199614795</v>
      </c>
      <c r="Q4949">
        <f t="shared" si="1826"/>
        <v>-6.1399541893145226E-2</v>
      </c>
      <c r="R4949">
        <f t="shared" si="1827"/>
        <v>59.478057523880445</v>
      </c>
      <c r="S4949">
        <f t="shared" si="1828"/>
        <v>173.33487482854358</v>
      </c>
      <c r="T4949">
        <f t="shared" si="1829"/>
        <v>21.280799693311991</v>
      </c>
      <c r="U4949">
        <f t="shared" si="1816"/>
        <v>0.5978464752002457</v>
      </c>
      <c r="V4949" s="6">
        <f t="shared" si="1830"/>
        <v>283380.00000023749</v>
      </c>
      <c r="W4949">
        <f t="shared" si="1831"/>
        <v>21.279950399166424</v>
      </c>
      <c r="X4949">
        <f t="shared" si="1832"/>
        <v>173.3548507409923</v>
      </c>
      <c r="Y4949">
        <f t="shared" si="1833"/>
        <v>3.8025163826873154E-2</v>
      </c>
      <c r="Z4949">
        <f t="shared" si="1834"/>
        <v>-1.4006356236781104E-6</v>
      </c>
      <c r="AA4949">
        <f t="shared" si="1835"/>
        <v>-1.3148171538649322E-6</v>
      </c>
      <c r="AB4949">
        <f t="shared" si="1817"/>
        <v>1.0201565768414338</v>
      </c>
      <c r="AC4949">
        <f t="shared" si="1836"/>
        <v>1.8994943034003815</v>
      </c>
      <c r="AD4949">
        <f t="shared" si="1837"/>
        <v>-1.1545415590771651E-8</v>
      </c>
      <c r="AE4949">
        <f t="shared" si="1838"/>
        <v>1.1693615552480842E-5</v>
      </c>
      <c r="AF4949">
        <f t="shared" si="1839"/>
        <v>-9.828603036766864E-5</v>
      </c>
      <c r="AG4949" t="str">
        <f t="shared" si="1818"/>
        <v>NaN</v>
      </c>
      <c r="AH4949" t="str">
        <f t="shared" si="1819"/>
        <v>NaN</v>
      </c>
    </row>
    <row r="4950" spans="1:34" ht="15">
      <c r="A4950" s="8">
        <v>43261.708333333336</v>
      </c>
      <c r="B4950" s="9">
        <v>-8.3999999999999995E-3</v>
      </c>
      <c r="C4950" s="7">
        <v>3.1849851789999999</v>
      </c>
      <c r="D4950" s="9">
        <v>2.0199999999999999E-2</v>
      </c>
      <c r="E4950" s="9">
        <v>0.02</v>
      </c>
      <c r="F4950" s="9">
        <v>1.9900000000000001E-2</v>
      </c>
      <c r="G4950" s="7">
        <v>-5158463</v>
      </c>
      <c r="H4950" s="7">
        <v>17015003</v>
      </c>
      <c r="K4950">
        <f t="shared" si="1820"/>
        <v>535.57478582309807</v>
      </c>
      <c r="L4950">
        <f t="shared" si="1821"/>
        <v>514.48453011540403</v>
      </c>
      <c r="M4950">
        <f t="shared" si="1822"/>
        <v>172.2714132537597</v>
      </c>
      <c r="N4950">
        <f t="shared" si="1823"/>
        <v>0.20549584718111516</v>
      </c>
      <c r="O4950">
        <f t="shared" si="1824"/>
        <v>59.415099138992993</v>
      </c>
      <c r="P4950">
        <f t="shared" si="1825"/>
        <v>59.298336199614795</v>
      </c>
      <c r="Q4950">
        <f t="shared" si="1826"/>
        <v>0.23843341826121645</v>
      </c>
      <c r="R4950">
        <f t="shared" si="1827"/>
        <v>59.176665720731776</v>
      </c>
      <c r="S4950">
        <f t="shared" si="1828"/>
        <v>172.11245764158556</v>
      </c>
      <c r="T4950">
        <f t="shared" si="1829"/>
        <v>21.27249071306953</v>
      </c>
      <c r="U4950">
        <f t="shared" si="1816"/>
        <v>0.59801513131897144</v>
      </c>
      <c r="V4950" s="6">
        <f t="shared" si="1830"/>
        <v>283440.00000043306</v>
      </c>
      <c r="W4950">
        <f t="shared" si="1831"/>
        <v>21.271040231912032</v>
      </c>
      <c r="X4950">
        <f t="shared" si="1832"/>
        <v>172.25702950546486</v>
      </c>
      <c r="Y4950">
        <f t="shared" si="1833"/>
        <v>0.11553409384261926</v>
      </c>
      <c r="Z4950">
        <f t="shared" si="1834"/>
        <v>-1.0212297391247991E-6</v>
      </c>
      <c r="AA4950">
        <f t="shared" si="1835"/>
        <v>-1.3839230665600908E-6</v>
      </c>
      <c r="AB4950">
        <f t="shared" si="1817"/>
        <v>1.0198210021778813</v>
      </c>
      <c r="AC4950">
        <f t="shared" si="1836"/>
        <v>1.8996947990936321</v>
      </c>
      <c r="AD4950">
        <f t="shared" si="1837"/>
        <v>-4.0000270355306025E-9</v>
      </c>
      <c r="AE4950">
        <f t="shared" si="1838"/>
        <v>1.1892598502751276E-5</v>
      </c>
      <c r="AF4950">
        <f t="shared" si="1839"/>
        <v>-3.3482448183720404E-5</v>
      </c>
      <c r="AG4950" t="str">
        <f t="shared" si="1818"/>
        <v>NaN</v>
      </c>
      <c r="AH4950" t="str">
        <f t="shared" si="1819"/>
        <v>NaN</v>
      </c>
    </row>
    <row r="4951" spans="1:34" ht="15">
      <c r="A4951" s="8">
        <v>43261.709027777775</v>
      </c>
      <c r="B4951" s="9">
        <v>-8.3499999999999998E-3</v>
      </c>
      <c r="C4951" s="7">
        <v>3.1848615009999999</v>
      </c>
      <c r="D4951" s="9">
        <v>2.0199999999999999E-2</v>
      </c>
      <c r="E4951" s="9">
        <v>0.02</v>
      </c>
      <c r="F4951" s="7">
        <v>1.9922848999999999E-2</v>
      </c>
      <c r="G4951" s="7">
        <v>-5157979</v>
      </c>
      <c r="H4951" s="7">
        <v>17015003</v>
      </c>
      <c r="K4951">
        <f t="shared" si="1820"/>
        <v>532.38957924076055</v>
      </c>
      <c r="L4951">
        <f t="shared" si="1821"/>
        <v>511.26928873051776</v>
      </c>
      <c r="M4951">
        <f t="shared" si="1822"/>
        <v>171.19481299679552</v>
      </c>
      <c r="N4951">
        <f t="shared" si="1823"/>
        <v>0.20545836230338874</v>
      </c>
      <c r="O4951">
        <f t="shared" si="1824"/>
        <v>59.415099138992993</v>
      </c>
      <c r="P4951">
        <f t="shared" si="1825"/>
        <v>59.298336199614795</v>
      </c>
      <c r="Q4951">
        <f t="shared" si="1826"/>
        <v>0.16956840515978655</v>
      </c>
      <c r="R4951">
        <f t="shared" si="1827"/>
        <v>59.245530733833206</v>
      </c>
      <c r="S4951">
        <f t="shared" si="1828"/>
        <v>171.08176739335568</v>
      </c>
      <c r="T4951">
        <f t="shared" si="1829"/>
        <v>21.268544936466746</v>
      </c>
      <c r="U4951">
        <f t="shared" si="1816"/>
        <v>0.59809522290034067</v>
      </c>
      <c r="V4951" s="6">
        <f t="shared" si="1830"/>
        <v>283500</v>
      </c>
      <c r="W4951">
        <f t="shared" si="1831"/>
        <v>21.262016242338127</v>
      </c>
      <c r="X4951">
        <f t="shared" si="1832"/>
        <v>171.16766723028235</v>
      </c>
      <c r="Y4951">
        <f t="shared" si="1833"/>
        <v>0.11536004560219719</v>
      </c>
      <c r="Z4951">
        <f t="shared" si="1834"/>
        <v>-1.2646809890316088E-6</v>
      </c>
      <c r="AA4951">
        <f t="shared" si="1835"/>
        <v>-1.5591719609723766E-6</v>
      </c>
      <c r="AB4951">
        <f t="shared" si="1817"/>
        <v>1.0199486944229232</v>
      </c>
      <c r="AC4951">
        <f t="shared" si="1836"/>
        <v>1.8997900106830572</v>
      </c>
      <c r="AD4951">
        <f t="shared" si="1837"/>
        <v>-4.5135837393648896E-9</v>
      </c>
      <c r="AE4951">
        <f t="shared" si="1838"/>
        <v>1.2218988982874406E-5</v>
      </c>
      <c r="AF4951">
        <f t="shared" si="1839"/>
        <v>-3.6772001315091983E-5</v>
      </c>
      <c r="AG4951" t="str">
        <f t="shared" si="1818"/>
        <v>NaN</v>
      </c>
      <c r="AH4951" t="str">
        <f t="shared" si="1819"/>
        <v>NaN</v>
      </c>
    </row>
    <row r="4952" spans="1:34" ht="15">
      <c r="A4952" s="8">
        <v>43261.709722222222</v>
      </c>
      <c r="B4952" s="9">
        <v>-8.3000000000000001E-3</v>
      </c>
      <c r="C4952" s="7">
        <v>3.184509491</v>
      </c>
      <c r="D4952" s="9">
        <v>2.01E-2</v>
      </c>
      <c r="E4952" s="9">
        <v>1.9900000000000001E-2</v>
      </c>
      <c r="F4952" s="9">
        <v>1.9900000000000001E-2</v>
      </c>
      <c r="G4952" s="7">
        <v>-5157500</v>
      </c>
      <c r="H4952" s="7">
        <v>17015003</v>
      </c>
      <c r="K4952">
        <f t="shared" si="1820"/>
        <v>529.20437265842304</v>
      </c>
      <c r="L4952">
        <f t="shared" si="1821"/>
        <v>508.114116950729</v>
      </c>
      <c r="M4952">
        <f t="shared" si="1822"/>
        <v>170.13832661140185</v>
      </c>
      <c r="N4952">
        <f t="shared" si="1823"/>
        <v>0.20535167354865091</v>
      </c>
      <c r="O4952">
        <f t="shared" si="1824"/>
        <v>59.114744034117365</v>
      </c>
      <c r="P4952">
        <f t="shared" si="1825"/>
        <v>58.999042129691489</v>
      </c>
      <c r="Q4952">
        <f t="shared" si="1826"/>
        <v>-6.1921686614411442E-2</v>
      </c>
      <c r="R4952">
        <f t="shared" si="1827"/>
        <v>59.176665720731776</v>
      </c>
      <c r="S4952">
        <f t="shared" si="1828"/>
        <v>170.17960773581146</v>
      </c>
      <c r="T4952">
        <f t="shared" si="1829"/>
        <v>21.257314541231185</v>
      </c>
      <c r="U4952">
        <f t="shared" si="1816"/>
        <v>0.5983231780545134</v>
      </c>
      <c r="V4952" s="6">
        <f t="shared" si="1830"/>
        <v>283560.00000019558</v>
      </c>
      <c r="W4952">
        <f t="shared" si="1831"/>
        <v>21.252586580986272</v>
      </c>
      <c r="X4952">
        <f t="shared" si="1832"/>
        <v>170.06660623322634</v>
      </c>
      <c r="Y4952">
        <f t="shared" si="1833"/>
        <v>1.2068926219150455E-2</v>
      </c>
      <c r="Z4952">
        <f t="shared" si="1834"/>
        <v>-1.3943133885659686E-6</v>
      </c>
      <c r="AA4952">
        <f t="shared" si="1835"/>
        <v>-1.6598947438897154E-6</v>
      </c>
      <c r="AB4952">
        <f t="shared" si="1817"/>
        <v>1.0206915295659029</v>
      </c>
      <c r="AC4952">
        <f t="shared" si="1836"/>
        <v>1.9000610001200913</v>
      </c>
      <c r="AD4952">
        <f t="shared" si="1837"/>
        <v>-4.5936380092226983E-8</v>
      </c>
      <c r="AE4952">
        <f t="shared" si="1838"/>
        <v>1.2564899781145871E-5</v>
      </c>
      <c r="AF4952">
        <f t="shared" si="1839"/>
        <v>-3.6393914936506207E-4</v>
      </c>
      <c r="AG4952" t="str">
        <f t="shared" si="1818"/>
        <v>NaN</v>
      </c>
      <c r="AH4952" t="str">
        <f t="shared" si="1819"/>
        <v>NaN</v>
      </c>
    </row>
    <row r="4953" spans="1:34" ht="15">
      <c r="A4953" s="8">
        <v>43261.710416666669</v>
      </c>
      <c r="B4953" s="9">
        <v>-8.2500000000000004E-3</v>
      </c>
      <c r="C4953" s="7">
        <v>3.1843370539999998</v>
      </c>
      <c r="D4953" s="7">
        <v>2.0096830999999999E-2</v>
      </c>
      <c r="E4953" s="9">
        <v>1.9900000000000001E-2</v>
      </c>
      <c r="F4953" s="9">
        <v>1.9900000000000001E-2</v>
      </c>
      <c r="G4953" s="7">
        <v>-5157016</v>
      </c>
      <c r="H4953" s="7">
        <v>17015003</v>
      </c>
      <c r="K4953">
        <f t="shared" si="1820"/>
        <v>526.01916607608541</v>
      </c>
      <c r="L4953">
        <f t="shared" si="1821"/>
        <v>504.92891036839137</v>
      </c>
      <c r="M4953">
        <f t="shared" si="1822"/>
        <v>169.07178329022287</v>
      </c>
      <c r="N4953">
        <f t="shared" si="1823"/>
        <v>0.20529941057657411</v>
      </c>
      <c r="O4953">
        <f t="shared" si="1824"/>
        <v>59.105225780843853</v>
      </c>
      <c r="P4953">
        <f t="shared" si="1825"/>
        <v>58.999042129691489</v>
      </c>
      <c r="Q4953">
        <f t="shared" si="1826"/>
        <v>-7.1439939887923742E-2</v>
      </c>
      <c r="R4953">
        <f t="shared" si="1827"/>
        <v>59.176665720731776</v>
      </c>
      <c r="S4953">
        <f t="shared" si="1828"/>
        <v>169.11940991681482</v>
      </c>
      <c r="T4953">
        <f t="shared" si="1829"/>
        <v>21.251813175749415</v>
      </c>
      <c r="U4953">
        <f t="shared" si="1816"/>
        <v>0.5984348450609055</v>
      </c>
      <c r="V4953" s="6">
        <f t="shared" si="1830"/>
        <v>283620.00000039116</v>
      </c>
      <c r="W4953">
        <f t="shared" si="1831"/>
        <v>21.243040181814347</v>
      </c>
      <c r="X4953">
        <f t="shared" si="1832"/>
        <v>168.97724395804386</v>
      </c>
      <c r="Y4953">
        <f t="shared" si="1833"/>
        <v>3.5369496677309563E-2</v>
      </c>
      <c r="Z4953">
        <f t="shared" si="1834"/>
        <v>-1.7484223712718569E-6</v>
      </c>
      <c r="AA4953">
        <f t="shared" si="1835"/>
        <v>-1.6946731151195179E-6</v>
      </c>
      <c r="AB4953">
        <f t="shared" si="1817"/>
        <v>1.0206841227706638</v>
      </c>
      <c r="AC4953">
        <f t="shared" si="1836"/>
        <v>1.9001937480691664</v>
      </c>
      <c r="AD4953">
        <f t="shared" si="1837"/>
        <v>-1.6004136700210509E-8</v>
      </c>
      <c r="AE4953">
        <f t="shared" si="1838"/>
        <v>1.2878539059265671E-5</v>
      </c>
      <c r="AF4953">
        <f t="shared" si="1839"/>
        <v>-1.2370768755163544E-4</v>
      </c>
      <c r="AG4953" t="str">
        <f t="shared" si="1818"/>
        <v>NaN</v>
      </c>
      <c r="AH4953" t="str">
        <f t="shared" si="1819"/>
        <v>NaN</v>
      </c>
    </row>
    <row r="4954" spans="1:34" ht="15">
      <c r="A4954" s="8">
        <v>43261.711111111108</v>
      </c>
      <c r="B4954" s="9">
        <v>-8.2000000000000007E-3</v>
      </c>
      <c r="C4954" s="7">
        <v>3.1838518520000001</v>
      </c>
      <c r="D4954" s="9">
        <v>2.01E-2</v>
      </c>
      <c r="E4954" s="9">
        <v>1.9900000000000001E-2</v>
      </c>
      <c r="F4954" s="9">
        <v>1.9800000000000002E-2</v>
      </c>
      <c r="G4954" s="7">
        <v>-5156534</v>
      </c>
      <c r="H4954" s="7">
        <v>17015003</v>
      </c>
      <c r="K4954">
        <f t="shared" si="1820"/>
        <v>522.8339594937479</v>
      </c>
      <c r="L4954">
        <f t="shared" si="1821"/>
        <v>501.87515287594317</v>
      </c>
      <c r="M4954">
        <f t="shared" si="1822"/>
        <v>168.04925474336784</v>
      </c>
      <c r="N4954">
        <f t="shared" si="1823"/>
        <v>0.20515235339872037</v>
      </c>
      <c r="O4954">
        <f t="shared" si="1824"/>
        <v>59.114744034117365</v>
      </c>
      <c r="P4954">
        <f t="shared" si="1825"/>
        <v>58.999042129691489</v>
      </c>
      <c r="Q4954">
        <f t="shared" si="1826"/>
        <v>0.23947011653426387</v>
      </c>
      <c r="R4954">
        <f t="shared" si="1827"/>
        <v>58.875273917583101</v>
      </c>
      <c r="S4954">
        <f t="shared" si="1828"/>
        <v>167.88960799901167</v>
      </c>
      <c r="T4954">
        <f t="shared" si="1829"/>
        <v>21.236333472817446</v>
      </c>
      <c r="U4954">
        <f t="shared" si="1816"/>
        <v>0.59874905288657743</v>
      </c>
      <c r="V4954" s="6">
        <f t="shared" si="1830"/>
        <v>283679.99999995809</v>
      </c>
      <c r="W4954">
        <f t="shared" si="1831"/>
        <v>21.233668889372527</v>
      </c>
      <c r="X4954">
        <f t="shared" si="1832"/>
        <v>167.93610122632714</v>
      </c>
      <c r="Y4954">
        <f t="shared" si="1833"/>
        <v>1.5731781580226329E-2</v>
      </c>
      <c r="Z4954">
        <f t="shared" si="1834"/>
        <v>-2.6052447516213697E-6</v>
      </c>
      <c r="AA4954">
        <f t="shared" si="1835"/>
        <v>-1.7746194230909294E-6</v>
      </c>
      <c r="AB4954">
        <f t="shared" si="1817"/>
        <v>1.0209308245124646</v>
      </c>
      <c r="AC4954">
        <f t="shared" si="1836"/>
        <v>1.9005672733009151</v>
      </c>
      <c r="AD4954">
        <f t="shared" si="1837"/>
        <v>-3.768667969511451E-8</v>
      </c>
      <c r="AE4954">
        <f t="shared" si="1838"/>
        <v>1.2768540753348453E-5</v>
      </c>
      <c r="AF4954">
        <f t="shared" si="1839"/>
        <v>-2.9381749081204247E-4</v>
      </c>
      <c r="AG4954" t="str">
        <f t="shared" si="1818"/>
        <v>NaN</v>
      </c>
      <c r="AH4954" t="str">
        <f t="shared" si="1819"/>
        <v>NaN</v>
      </c>
    </row>
    <row r="4955" spans="1:34" ht="15">
      <c r="A4955" s="8">
        <v>43261.711805555555</v>
      </c>
      <c r="B4955" s="9">
        <v>-8.1499999999999993E-3</v>
      </c>
      <c r="C4955" s="7">
        <v>3.1833571360000001</v>
      </c>
      <c r="D4955" s="9">
        <v>0.02</v>
      </c>
      <c r="E4955" s="9">
        <v>1.9900000000000001E-2</v>
      </c>
      <c r="F4955" s="7">
        <v>1.9819890999999999E-2</v>
      </c>
      <c r="G4955" s="7">
        <v>-5156051</v>
      </c>
      <c r="H4955" s="7">
        <v>17015003</v>
      </c>
      <c r="K4955">
        <f t="shared" si="1820"/>
        <v>519.64875291141027</v>
      </c>
      <c r="L4955">
        <f t="shared" si="1821"/>
        <v>498.6637997551357</v>
      </c>
      <c r="M4955">
        <f t="shared" si="1822"/>
        <v>166.97395644342811</v>
      </c>
      <c r="N4955">
        <f t="shared" si="1823"/>
        <v>0.20500241267547703</v>
      </c>
      <c r="O4955">
        <f t="shared" si="1824"/>
        <v>58.814388929241737</v>
      </c>
      <c r="P4955">
        <f t="shared" si="1825"/>
        <v>58.999042129691489</v>
      </c>
      <c r="Q4955">
        <f t="shared" si="1826"/>
        <v>-0.12083483190566113</v>
      </c>
      <c r="R4955">
        <f t="shared" si="1827"/>
        <v>58.935223761147398</v>
      </c>
      <c r="S4955">
        <f t="shared" si="1828"/>
        <v>167.0545129980319</v>
      </c>
      <c r="T4955">
        <f t="shared" si="1829"/>
        <v>21.22055023879183</v>
      </c>
      <c r="U4955">
        <f t="shared" si="1816"/>
        <v>0.59906942180237976</v>
      </c>
      <c r="V4955" s="6">
        <f t="shared" si="1830"/>
        <v>283740.00000015367</v>
      </c>
      <c r="W4955">
        <f t="shared" si="1831"/>
        <v>21.224563182342919</v>
      </c>
      <c r="X4955">
        <f t="shared" si="1832"/>
        <v>166.87844327663353</v>
      </c>
      <c r="Y4955">
        <f t="shared" si="1833"/>
        <v>1.9250098762412904E-2</v>
      </c>
      <c r="Z4955">
        <f t="shared" si="1834"/>
        <v>-2.1847363439342937E-6</v>
      </c>
      <c r="AA4955">
        <f t="shared" si="1835"/>
        <v>-1.8211417445596032E-6</v>
      </c>
      <c r="AB4955">
        <f t="shared" si="1817"/>
        <v>1.0210464271169126</v>
      </c>
      <c r="AC4955">
        <f t="shared" si="1836"/>
        <v>1.900948122737953</v>
      </c>
      <c r="AD4955">
        <f t="shared" si="1837"/>
        <v>-3.1612464880614833E-8</v>
      </c>
      <c r="AE4955">
        <f t="shared" si="1838"/>
        <v>1.2515818633263296E-5</v>
      </c>
      <c r="AF4955">
        <f t="shared" si="1839"/>
        <v>-2.5143754908779414E-4</v>
      </c>
      <c r="AG4955" t="str">
        <f t="shared" si="1818"/>
        <v>NaN</v>
      </c>
      <c r="AH4955" t="str">
        <f t="shared" si="1819"/>
        <v>NaN</v>
      </c>
    </row>
    <row r="4956" spans="1:34" ht="15">
      <c r="A4956" s="8">
        <v>43261.712500000001</v>
      </c>
      <c r="B4956" s="9">
        <v>-8.09E-3</v>
      </c>
      <c r="C4956" s="7">
        <v>3.1830301009999999</v>
      </c>
      <c r="D4956" s="9">
        <v>0.02</v>
      </c>
      <c r="E4956" s="9">
        <v>1.9800000000000002E-2</v>
      </c>
      <c r="F4956" s="9">
        <v>1.9800000000000002E-2</v>
      </c>
      <c r="G4956" s="7">
        <v>-5155570</v>
      </c>
      <c r="H4956" s="7">
        <v>17015003</v>
      </c>
      <c r="K4956">
        <f t="shared" si="1820"/>
        <v>515.82650501260514</v>
      </c>
      <c r="L4956">
        <f t="shared" si="1821"/>
        <v>494.86769839480041</v>
      </c>
      <c r="M4956">
        <f t="shared" si="1822"/>
        <v>165.70285943677411</v>
      </c>
      <c r="N4956">
        <f t="shared" si="1823"/>
        <v>0.20490329345470001</v>
      </c>
      <c r="O4956">
        <f t="shared" si="1824"/>
        <v>58.814388929241737</v>
      </c>
      <c r="P4956">
        <f t="shared" si="1825"/>
        <v>58.699748059768183</v>
      </c>
      <c r="Q4956">
        <f t="shared" si="1826"/>
        <v>-6.0884988341364021E-2</v>
      </c>
      <c r="R4956">
        <f t="shared" si="1827"/>
        <v>58.875273917583101</v>
      </c>
      <c r="S4956">
        <f t="shared" si="1828"/>
        <v>165.74344942900169</v>
      </c>
      <c r="T4956">
        <f t="shared" si="1829"/>
        <v>21.210116636604777</v>
      </c>
      <c r="U4956">
        <f t="shared" si="1816"/>
        <v>0.59928120360927395</v>
      </c>
      <c r="V4956" s="6">
        <f t="shared" si="1830"/>
        <v>283800.00000034925</v>
      </c>
      <c r="W4956">
        <f t="shared" si="1831"/>
        <v>21.215425370449495</v>
      </c>
      <c r="X4956">
        <f t="shared" si="1832"/>
        <v>165.82197765969218</v>
      </c>
      <c r="Y4956">
        <f t="shared" si="1833"/>
        <v>-8.0868269529463063E-2</v>
      </c>
      <c r="Z4956">
        <f t="shared" si="1834"/>
        <v>-1.6440842222867276E-6</v>
      </c>
      <c r="AA4956">
        <f t="shared" si="1835"/>
        <v>-1.7935895457274289E-6</v>
      </c>
      <c r="AB4956">
        <f t="shared" si="1817"/>
        <v>1.0218248394981051</v>
      </c>
      <c r="AC4956">
        <f t="shared" si="1836"/>
        <v>1.9011998855587264</v>
      </c>
      <c r="AD4956">
        <f t="shared" si="1837"/>
        <v>7.4122490114548778E-9</v>
      </c>
      <c r="AE4956">
        <f t="shared" si="1838"/>
        <v>1.2712717787430401E-5</v>
      </c>
      <c r="AF4956">
        <f t="shared" si="1839"/>
        <v>5.8042034997292347E-5</v>
      </c>
      <c r="AG4956">
        <f t="shared" si="1818"/>
        <v>7.4122490114548776E-7</v>
      </c>
      <c r="AH4956">
        <f t="shared" si="1819"/>
        <v>0.58042034997292347</v>
      </c>
    </row>
    <row r="4957" spans="1:34" ht="15">
      <c r="A4957" s="8">
        <v>43261.713194444441</v>
      </c>
      <c r="B4957" s="9">
        <v>-8.0400000000000003E-3</v>
      </c>
      <c r="C4957" s="7">
        <v>3.1827387420000002</v>
      </c>
      <c r="D4957" s="9">
        <v>0.02</v>
      </c>
      <c r="E4957" s="9">
        <v>1.9800000000000002E-2</v>
      </c>
      <c r="F4957" s="9">
        <v>1.9800000000000002E-2</v>
      </c>
      <c r="G4957" s="7">
        <v>-5155083</v>
      </c>
      <c r="H4957" s="7">
        <v>17015003</v>
      </c>
      <c r="K4957">
        <f t="shared" si="1820"/>
        <v>512.64129843026763</v>
      </c>
      <c r="L4957">
        <f t="shared" si="1821"/>
        <v>491.6824918124629</v>
      </c>
      <c r="M4957">
        <f t="shared" si="1822"/>
        <v>164.63631611559518</v>
      </c>
      <c r="N4957">
        <f t="shared" si="1823"/>
        <v>0.20481498707450727</v>
      </c>
      <c r="O4957">
        <f t="shared" si="1824"/>
        <v>58.814388929241737</v>
      </c>
      <c r="P4957">
        <f t="shared" si="1825"/>
        <v>58.699748059768183</v>
      </c>
      <c r="Q4957">
        <f t="shared" si="1826"/>
        <v>-6.0884988341364021E-2</v>
      </c>
      <c r="R4957">
        <f t="shared" si="1827"/>
        <v>58.875273917583101</v>
      </c>
      <c r="S4957">
        <f t="shared" si="1828"/>
        <v>164.67690610782276</v>
      </c>
      <c r="T4957">
        <f t="shared" si="1829"/>
        <v>21.200821228163434</v>
      </c>
      <c r="U4957">
        <f t="shared" si="1816"/>
        <v>0.59946988229955145</v>
      </c>
      <c r="V4957" s="6">
        <f t="shared" si="1830"/>
        <v>283859.99999991618</v>
      </c>
      <c r="W4957">
        <f t="shared" si="1831"/>
        <v>21.206042406188967</v>
      </c>
      <c r="X4957">
        <f t="shared" si="1832"/>
        <v>164.76543210208442</v>
      </c>
      <c r="Y4957">
        <f t="shared" si="1833"/>
        <v>3.9578946041530116E-2</v>
      </c>
      <c r="Z4957">
        <f t="shared" si="1834"/>
        <v>-1.58085389492468E-6</v>
      </c>
      <c r="AA4957">
        <f t="shared" si="1835"/>
        <v>-1.6725414930137452E-6</v>
      </c>
      <c r="AB4957">
        <f t="shared" si="1817"/>
        <v>1.0212247263006562</v>
      </c>
      <c r="AC4957">
        <f t="shared" si="1836"/>
        <v>1.9014241837644161</v>
      </c>
      <c r="AD4957">
        <f t="shared" si="1837"/>
        <v>-1.4124367090372783E-8</v>
      </c>
      <c r="AE4957">
        <f t="shared" si="1838"/>
        <v>1.3159039783478085E-5</v>
      </c>
      <c r="AF4957">
        <f t="shared" si="1839"/>
        <v>-1.0685032128090631E-4</v>
      </c>
      <c r="AG4957" t="str">
        <f t="shared" si="1818"/>
        <v>NaN</v>
      </c>
      <c r="AH4957" t="str">
        <f t="shared" si="1819"/>
        <v>NaN</v>
      </c>
    </row>
    <row r="4958" spans="1:34" ht="15">
      <c r="A4958" s="8">
        <v>43261.713888888888</v>
      </c>
      <c r="B4958" s="9">
        <v>-7.9900000000000006E-3</v>
      </c>
      <c r="C4958" s="7">
        <v>3.18243549</v>
      </c>
      <c r="D4958" s="9">
        <v>0.02</v>
      </c>
      <c r="E4958" s="9">
        <v>1.9800000000000002E-2</v>
      </c>
      <c r="F4958" s="9">
        <v>1.9699999999999999E-2</v>
      </c>
      <c r="G4958" s="7">
        <v>-5154602</v>
      </c>
      <c r="H4958" s="7">
        <v>17015003</v>
      </c>
      <c r="K4958">
        <f t="shared" si="1820"/>
        <v>509.45609184793005</v>
      </c>
      <c r="L4958">
        <f t="shared" si="1821"/>
        <v>488.62873432001464</v>
      </c>
      <c r="M4958">
        <f t="shared" si="1822"/>
        <v>163.61378756874012</v>
      </c>
      <c r="N4958">
        <f t="shared" si="1823"/>
        <v>0.20472307611103527</v>
      </c>
      <c r="O4958">
        <f t="shared" si="1824"/>
        <v>58.814388929241737</v>
      </c>
      <c r="P4958">
        <f t="shared" si="1825"/>
        <v>58.699748059768183</v>
      </c>
      <c r="Q4958">
        <f t="shared" si="1826"/>
        <v>0.24050681480731839</v>
      </c>
      <c r="R4958">
        <f t="shared" si="1827"/>
        <v>58.573882114434419</v>
      </c>
      <c r="S4958">
        <f t="shared" si="1828"/>
        <v>163.4534496922019</v>
      </c>
      <c r="T4958">
        <f t="shared" si="1829"/>
        <v>21.191146389903224</v>
      </c>
      <c r="U4958">
        <f t="shared" si="1816"/>
        <v>0.59966626267628265</v>
      </c>
      <c r="V4958" s="6">
        <f t="shared" si="1830"/>
        <v>283920.00000011176</v>
      </c>
      <c r="W4958">
        <f t="shared" si="1831"/>
        <v>21.196373425925245</v>
      </c>
      <c r="X4958">
        <f t="shared" si="1832"/>
        <v>163.72208969018843</v>
      </c>
      <c r="Y4958">
        <f t="shared" si="1833"/>
        <v>0.14004288042442425</v>
      </c>
      <c r="Z4958">
        <f t="shared" si="1834"/>
        <v>-1.590337239312326E-6</v>
      </c>
      <c r="AA4958">
        <f t="shared" si="1835"/>
        <v>-1.4756121859609061E-6</v>
      </c>
      <c r="AB4958">
        <f t="shared" si="1817"/>
        <v>1.0207352142580655</v>
      </c>
      <c r="AC4958">
        <f t="shared" si="1836"/>
        <v>1.9016576376116352</v>
      </c>
      <c r="AD4958">
        <f t="shared" si="1837"/>
        <v>-3.5222553514297444E-9</v>
      </c>
      <c r="AE4958">
        <f t="shared" si="1838"/>
        <v>1.3241686853557321E-5</v>
      </c>
      <c r="AF4958">
        <f t="shared" si="1839"/>
        <v>-2.6479425621638016E-5</v>
      </c>
      <c r="AG4958" t="str">
        <f t="shared" si="1818"/>
        <v>NaN</v>
      </c>
      <c r="AH4958" t="str">
        <f t="shared" si="1819"/>
        <v>NaN</v>
      </c>
    </row>
    <row r="4959" spans="1:34" ht="15">
      <c r="A4959" s="8">
        <v>43261.714583333334</v>
      </c>
      <c r="B4959" s="9">
        <v>-7.9399999999999991E-3</v>
      </c>
      <c r="C4959" s="7">
        <v>3.182140564</v>
      </c>
      <c r="D4959" s="9">
        <v>0.02</v>
      </c>
      <c r="E4959" s="9">
        <v>1.9800000000000002E-2</v>
      </c>
      <c r="F4959" s="9">
        <v>1.9699999999999999E-2</v>
      </c>
      <c r="G4959" s="7">
        <v>-5154118</v>
      </c>
      <c r="H4959" s="7">
        <v>17015003</v>
      </c>
      <c r="K4959">
        <f t="shared" si="1820"/>
        <v>506.27088526559243</v>
      </c>
      <c r="L4959">
        <f t="shared" si="1821"/>
        <v>485.44352773767702</v>
      </c>
      <c r="M4959">
        <f t="shared" si="1822"/>
        <v>162.54724424756117</v>
      </c>
      <c r="N4959">
        <f t="shared" si="1823"/>
        <v>0.20463368862863471</v>
      </c>
      <c r="O4959">
        <f t="shared" si="1824"/>
        <v>58.814388929241737</v>
      </c>
      <c r="P4959">
        <f t="shared" si="1825"/>
        <v>58.699748059768183</v>
      </c>
      <c r="Q4959">
        <f t="shared" si="1826"/>
        <v>0.24050681480731839</v>
      </c>
      <c r="R4959">
        <f t="shared" si="1827"/>
        <v>58.573882114434419</v>
      </c>
      <c r="S4959">
        <f t="shared" si="1828"/>
        <v>162.38690637102295</v>
      </c>
      <c r="T4959">
        <f t="shared" si="1829"/>
        <v>21.181737181229479</v>
      </c>
      <c r="U4959">
        <f t="shared" si="1816"/>
        <v>0.59985725128967304</v>
      </c>
      <c r="V4959" s="6">
        <f t="shared" si="1830"/>
        <v>283980.00000030734</v>
      </c>
      <c r="W4959">
        <f t="shared" si="1831"/>
        <v>21.186870803435838</v>
      </c>
      <c r="X4959">
        <f t="shared" si="1832"/>
        <v>162.66554413258066</v>
      </c>
      <c r="Y4959">
        <f t="shared" si="1833"/>
        <v>0.1403884465154448</v>
      </c>
      <c r="Z4959">
        <f t="shared" si="1834"/>
        <v>-1.2014479967407492E-6</v>
      </c>
      <c r="AA4959">
        <f t="shared" si="1835"/>
        <v>-1.4065066543792086E-6</v>
      </c>
      <c r="AB4959">
        <f t="shared" si="1817"/>
        <v>1.0208714175274898</v>
      </c>
      <c r="AC4959">
        <f t="shared" si="1836"/>
        <v>1.9018846818169326</v>
      </c>
      <c r="AD4959">
        <f t="shared" si="1837"/>
        <v>-3.3494377503799841E-9</v>
      </c>
      <c r="AE4959">
        <f t="shared" si="1838"/>
        <v>1.3081808086901499E-5</v>
      </c>
      <c r="AF4959">
        <f t="shared" si="1839"/>
        <v>-2.5487965648420165E-5</v>
      </c>
      <c r="AG4959" t="str">
        <f t="shared" si="1818"/>
        <v>NaN</v>
      </c>
      <c r="AH4959" t="str">
        <f t="shared" si="1819"/>
        <v>NaN</v>
      </c>
    </row>
    <row r="4960" spans="1:34" ht="15">
      <c r="A4960" s="8">
        <v>43261.715277777781</v>
      </c>
      <c r="B4960" s="9">
        <v>-7.9000000000000008E-3</v>
      </c>
      <c r="C4960" s="7">
        <v>3.1819835859999999</v>
      </c>
      <c r="D4960" s="9">
        <v>1.9900000000000001E-2</v>
      </c>
      <c r="E4960" s="9">
        <v>1.9800000000000002E-2</v>
      </c>
      <c r="F4960" s="9">
        <v>1.9699999999999999E-2</v>
      </c>
      <c r="G4960" s="7">
        <v>-5153638</v>
      </c>
      <c r="H4960" s="7">
        <v>17015003</v>
      </c>
      <c r="K4960">
        <f t="shared" si="1820"/>
        <v>503.72271999972247</v>
      </c>
      <c r="L4960">
        <f t="shared" si="1821"/>
        <v>482.89536247180706</v>
      </c>
      <c r="M4960">
        <f t="shared" si="1822"/>
        <v>161.69400959061804</v>
      </c>
      <c r="N4960">
        <f t="shared" si="1823"/>
        <v>0.20458611103896038</v>
      </c>
      <c r="O4960">
        <f t="shared" si="1824"/>
        <v>58.514033824366116</v>
      </c>
      <c r="P4960">
        <f t="shared" si="1825"/>
        <v>58.699748059768183</v>
      </c>
      <c r="Q4960">
        <f t="shared" si="1826"/>
        <v>-5.984829006830239E-2</v>
      </c>
      <c r="R4960">
        <f t="shared" si="1827"/>
        <v>58.573882114434419</v>
      </c>
      <c r="S4960">
        <f t="shared" si="1828"/>
        <v>161.73390845066356</v>
      </c>
      <c r="T4960">
        <f t="shared" si="1829"/>
        <v>21.17672901389534</v>
      </c>
      <c r="U4960">
        <f t="shared" si="1816"/>
        <v>0.59995890733407997</v>
      </c>
      <c r="V4960" s="6">
        <f t="shared" si="1830"/>
        <v>284040.00000050291</v>
      </c>
      <c r="W4960">
        <f t="shared" si="1831"/>
        <v>21.177309809582276</v>
      </c>
      <c r="X4960">
        <f t="shared" si="1832"/>
        <v>161.60851045942039</v>
      </c>
      <c r="Y4960">
        <f t="shared" si="1833"/>
        <v>4.750062678160797E-2</v>
      </c>
      <c r="Z4960">
        <f t="shared" si="1834"/>
        <v>-9.0108600227607163E-7</v>
      </c>
      <c r="AA4960">
        <f t="shared" si="1835"/>
        <v>-1.3997320713988141E-6</v>
      </c>
      <c r="AB4960">
        <f t="shared" si="1817"/>
        <v>1.0215677185263741</v>
      </c>
      <c r="AC4960">
        <f t="shared" si="1836"/>
        <v>1.9020055288947053</v>
      </c>
      <c r="AD4960">
        <f t="shared" si="1837"/>
        <v>-9.8522325806101031E-9</v>
      </c>
      <c r="AE4960">
        <f t="shared" si="1838"/>
        <v>1.2804703151089778E-5</v>
      </c>
      <c r="AF4960">
        <f t="shared" si="1839"/>
        <v>-7.6594251566075621E-5</v>
      </c>
      <c r="AG4960" t="str">
        <f t="shared" si="1818"/>
        <v>NaN</v>
      </c>
      <c r="AH4960" t="str">
        <f t="shared" si="1819"/>
        <v>NaN</v>
      </c>
    </row>
    <row r="4961" spans="1:34" ht="15">
      <c r="A4961" s="8">
        <v>43261.71597222222</v>
      </c>
      <c r="B4961" s="9">
        <v>-7.8499999999999993E-3</v>
      </c>
      <c r="C4961" s="7">
        <v>3.1818016359999999</v>
      </c>
      <c r="D4961" s="7">
        <v>1.9907221999999999E-2</v>
      </c>
      <c r="E4961" s="9">
        <v>1.9699999999999999E-2</v>
      </c>
      <c r="F4961" s="9">
        <v>1.9699999999999999E-2</v>
      </c>
      <c r="G4961" s="7">
        <v>-5153156</v>
      </c>
      <c r="H4961" s="7">
        <v>17015003</v>
      </c>
      <c r="K4961">
        <f t="shared" si="1820"/>
        <v>500.53751341738479</v>
      </c>
      <c r="L4961">
        <f t="shared" si="1821"/>
        <v>479.71015588946938</v>
      </c>
      <c r="M4961">
        <f t="shared" si="1822"/>
        <v>160.62746626943905</v>
      </c>
      <c r="N4961">
        <f t="shared" si="1823"/>
        <v>0.20453096482457853</v>
      </c>
      <c r="O4961">
        <f t="shared" si="1824"/>
        <v>58.535725470040227</v>
      </c>
      <c r="P4961">
        <f t="shared" si="1825"/>
        <v>58.40045398984487</v>
      </c>
      <c r="Q4961">
        <f t="shared" si="1826"/>
        <v>-3.8156644394192085E-2</v>
      </c>
      <c r="R4961">
        <f t="shared" si="1827"/>
        <v>58.573882114434419</v>
      </c>
      <c r="S4961">
        <f t="shared" si="1828"/>
        <v>160.65290403236853</v>
      </c>
      <c r="T4961">
        <f t="shared" si="1829"/>
        <v>21.170924149223566</v>
      </c>
      <c r="U4961">
        <f t="shared" si="1816"/>
        <v>0.60007673478302082</v>
      </c>
      <c r="V4961" s="6">
        <f t="shared" si="1830"/>
        <v>284100.00000006985</v>
      </c>
      <c r="W4961">
        <f t="shared" si="1831"/>
        <v>21.168355863191241</v>
      </c>
      <c r="X4961">
        <f t="shared" si="1832"/>
        <v>160.56837326060003</v>
      </c>
      <c r="Y4961">
        <f t="shared" si="1833"/>
        <v>-5.2617741510265624E-2</v>
      </c>
      <c r="Z4961">
        <f t="shared" si="1834"/>
        <v>-1.2267396022514963E-6</v>
      </c>
      <c r="AA4961">
        <f t="shared" si="1835"/>
        <v>-1.3730830488716254E-6</v>
      </c>
      <c r="AB4961">
        <f t="shared" si="1817"/>
        <v>1.0223474076068446</v>
      </c>
      <c r="AC4961">
        <f t="shared" si="1836"/>
        <v>1.9021456002792352</v>
      </c>
      <c r="AD4961">
        <f t="shared" si="1837"/>
        <v>8.7254064589982792E-9</v>
      </c>
      <c r="AE4961">
        <f t="shared" si="1838"/>
        <v>1.2013775865704962E-5</v>
      </c>
      <c r="AF4961">
        <f t="shared" si="1839"/>
        <v>7.2299813612526696E-5</v>
      </c>
      <c r="AG4961">
        <f t="shared" si="1818"/>
        <v>8.7254064589982794E-7</v>
      </c>
      <c r="AH4961">
        <f t="shared" si="1819"/>
        <v>0.72299813612526698</v>
      </c>
    </row>
    <row r="4962" spans="1:34" ht="15">
      <c r="A4962" s="8">
        <v>43261.716666666667</v>
      </c>
      <c r="B4962" s="9">
        <v>-7.7999999999999996E-3</v>
      </c>
      <c r="C4962" s="7">
        <v>3.181522169</v>
      </c>
      <c r="D4962" s="9">
        <v>1.9900000000000001E-2</v>
      </c>
      <c r="E4962" s="9">
        <v>1.9699999999999999E-2</v>
      </c>
      <c r="F4962" s="9">
        <v>1.9699999999999999E-2</v>
      </c>
      <c r="G4962" s="7">
        <v>-5152674</v>
      </c>
      <c r="H4962" s="7">
        <v>17015003</v>
      </c>
      <c r="K4962">
        <f t="shared" si="1820"/>
        <v>497.35230683504727</v>
      </c>
      <c r="L4962">
        <f t="shared" si="1821"/>
        <v>476.52494930713186</v>
      </c>
      <c r="M4962">
        <f t="shared" si="1822"/>
        <v>159.56092294826013</v>
      </c>
      <c r="N4962">
        <f t="shared" si="1823"/>
        <v>0.20444626272458047</v>
      </c>
      <c r="O4962">
        <f t="shared" si="1824"/>
        <v>58.514033824366116</v>
      </c>
      <c r="P4962">
        <f t="shared" si="1825"/>
        <v>58.40045398984487</v>
      </c>
      <c r="Q4962">
        <f t="shared" si="1826"/>
        <v>-5.984829006830239E-2</v>
      </c>
      <c r="R4962">
        <f t="shared" si="1827"/>
        <v>58.573882114434419</v>
      </c>
      <c r="S4962">
        <f t="shared" si="1828"/>
        <v>159.60082180830565</v>
      </c>
      <c r="T4962">
        <f t="shared" si="1829"/>
        <v>21.162008138697455</v>
      </c>
      <c r="U4962">
        <f t="shared" si="1816"/>
        <v>0.60025771243442605</v>
      </c>
      <c r="V4962" s="6">
        <f t="shared" si="1830"/>
        <v>284160.00000026543</v>
      </c>
      <c r="W4962">
        <f t="shared" si="1831"/>
        <v>21.160058579308732</v>
      </c>
      <c r="X4962">
        <f t="shared" si="1832"/>
        <v>159.52583517073228</v>
      </c>
      <c r="Y4962">
        <f t="shared" si="1833"/>
        <v>4.7846192872623781E-2</v>
      </c>
      <c r="Z4962">
        <f t="shared" si="1834"/>
        <v>-1.7009976228624093E-6</v>
      </c>
      <c r="AA4962">
        <f t="shared" si="1835"/>
        <v>-1.3283674591507637E-6</v>
      </c>
      <c r="AB4962">
        <f t="shared" si="1817"/>
        <v>1.0218588370320156</v>
      </c>
      <c r="AC4962">
        <f t="shared" si="1836"/>
        <v>1.9023607436132304</v>
      </c>
      <c r="AD4962">
        <f t="shared" si="1837"/>
        <v>-9.2841259679485308E-9</v>
      </c>
      <c r="AE4962">
        <f t="shared" si="1838"/>
        <v>1.1496653173990258E-5</v>
      </c>
      <c r="AF4962">
        <f t="shared" si="1839"/>
        <v>-8.0389741175827708E-5</v>
      </c>
      <c r="AG4962" t="str">
        <f t="shared" si="1818"/>
        <v>NaN</v>
      </c>
      <c r="AH4962" t="str">
        <f t="shared" si="1819"/>
        <v>NaN</v>
      </c>
    </row>
    <row r="4963" spans="1:34" ht="15">
      <c r="A4963" s="8">
        <v>43261.717361111114</v>
      </c>
      <c r="B4963" s="9">
        <v>-7.7499999999999999E-3</v>
      </c>
      <c r="C4963" s="7">
        <v>3.1811618350000002</v>
      </c>
      <c r="D4963" s="9">
        <v>1.9900000000000001E-2</v>
      </c>
      <c r="E4963" s="9">
        <v>1.9699999999999999E-2</v>
      </c>
      <c r="F4963" s="9">
        <v>1.9599999999999999E-2</v>
      </c>
      <c r="G4963" s="7">
        <v>-5152190</v>
      </c>
      <c r="H4963" s="7">
        <v>17015003</v>
      </c>
      <c r="K4963">
        <f t="shared" si="1820"/>
        <v>494.1671002527097</v>
      </c>
      <c r="L4963">
        <f t="shared" si="1821"/>
        <v>473.47119181468355</v>
      </c>
      <c r="M4963">
        <f t="shared" si="1822"/>
        <v>158.53839440140504</v>
      </c>
      <c r="N4963">
        <f t="shared" si="1823"/>
        <v>0.20433705109494013</v>
      </c>
      <c r="O4963">
        <f t="shared" si="1824"/>
        <v>58.514033824366116</v>
      </c>
      <c r="P4963">
        <f t="shared" si="1825"/>
        <v>58.40045398984487</v>
      </c>
      <c r="Q4963">
        <f t="shared" si="1826"/>
        <v>0.24154351308036581</v>
      </c>
      <c r="R4963">
        <f t="shared" si="1827"/>
        <v>58.27249031128575</v>
      </c>
      <c r="S4963">
        <f t="shared" si="1828"/>
        <v>158.37736539268479</v>
      </c>
      <c r="T4963">
        <f t="shared" si="1829"/>
        <v>21.150512177682682</v>
      </c>
      <c r="U4963">
        <f t="shared" si="1816"/>
        <v>0.60049105805677649</v>
      </c>
      <c r="V4963" s="6">
        <f t="shared" si="1830"/>
        <v>284220.000000461</v>
      </c>
      <c r="W4963">
        <f t="shared" si="1831"/>
        <v>21.151977260884181</v>
      </c>
      <c r="X4963">
        <f t="shared" si="1832"/>
        <v>158.50210633069929</v>
      </c>
      <c r="Y4963">
        <f t="shared" si="1833"/>
        <v>3.6314753440391222E-2</v>
      </c>
      <c r="Z4963">
        <f t="shared" si="1834"/>
        <v>-1.5966621414239657E-6</v>
      </c>
      <c r="AA4963">
        <f t="shared" si="1835"/>
        <v>-1.3215924972643734E-6</v>
      </c>
      <c r="AB4963">
        <f t="shared" si="1817"/>
        <v>1.022076282565507</v>
      </c>
      <c r="AC4963">
        <f t="shared" si="1836"/>
        <v>1.9026381411525168</v>
      </c>
      <c r="AD4963">
        <f t="shared" si="1837"/>
        <v>-1.2171608380186128E-8</v>
      </c>
      <c r="AE4963">
        <f t="shared" si="1838"/>
        <v>1.155132243745296E-5</v>
      </c>
      <c r="AF4963">
        <f t="shared" si="1839"/>
        <v>-1.0489319157247198E-4</v>
      </c>
      <c r="AG4963" t="str">
        <f t="shared" si="1818"/>
        <v>NaN</v>
      </c>
      <c r="AH4963" t="str">
        <f t="shared" si="1819"/>
        <v>NaN</v>
      </c>
    </row>
    <row r="4964" spans="1:34" ht="15">
      <c r="A4964" s="8">
        <v>43261.718055555553</v>
      </c>
      <c r="B4964" s="9">
        <v>-7.7000000000000002E-3</v>
      </c>
      <c r="C4964" s="7">
        <v>3.1809216120000001</v>
      </c>
      <c r="D4964" s="9">
        <v>1.9800000000000002E-2</v>
      </c>
      <c r="E4964" s="9">
        <v>1.9699999999999999E-2</v>
      </c>
      <c r="F4964" s="7">
        <v>1.9604625000000001E-2</v>
      </c>
      <c r="G4964" s="7">
        <v>-5151709</v>
      </c>
      <c r="H4964" s="7">
        <v>17015003</v>
      </c>
      <c r="K4964">
        <f t="shared" si="1820"/>
        <v>490.98189367037219</v>
      </c>
      <c r="L4964">
        <f t="shared" si="1821"/>
        <v>470.27990571193868</v>
      </c>
      <c r="M4964">
        <f t="shared" si="1822"/>
        <v>157.46981539691365</v>
      </c>
      <c r="N4964">
        <f t="shared" si="1823"/>
        <v>0.20426424324081838</v>
      </c>
      <c r="O4964">
        <f t="shared" si="1824"/>
        <v>58.213678719490488</v>
      </c>
      <c r="P4964">
        <f t="shared" si="1825"/>
        <v>58.40045398984487</v>
      </c>
      <c r="Q4964">
        <f t="shared" si="1826"/>
        <v>-7.2750962690889764E-2</v>
      </c>
      <c r="R4964">
        <f t="shared" si="1827"/>
        <v>58.286429682181378</v>
      </c>
      <c r="S4964">
        <f t="shared" si="1828"/>
        <v>157.51831603870758</v>
      </c>
      <c r="T4964">
        <f t="shared" si="1829"/>
        <v>21.142848193038287</v>
      </c>
      <c r="U4964">
        <f t="shared" si="1816"/>
        <v>0.60064662202087071</v>
      </c>
      <c r="V4964" s="6">
        <f t="shared" si="1830"/>
        <v>284280.00000002794</v>
      </c>
      <c r="W4964">
        <f t="shared" si="1831"/>
        <v>21.143887188595599</v>
      </c>
      <c r="X4964">
        <f t="shared" si="1832"/>
        <v>157.49536468765061</v>
      </c>
      <c r="Y4964">
        <f t="shared" si="1833"/>
        <v>3.666031953140466E-2</v>
      </c>
      <c r="Z4964">
        <f t="shared" si="1834"/>
        <v>-1.3943107372343603E-6</v>
      </c>
      <c r="AA4964">
        <f t="shared" si="1835"/>
        <v>-1.3694695845972787E-6</v>
      </c>
      <c r="AB4964">
        <f t="shared" si="1817"/>
        <v>1.0222264875604048</v>
      </c>
      <c r="AC4964">
        <f t="shared" si="1836"/>
        <v>1.902823073101986</v>
      </c>
      <c r="AD4964">
        <f t="shared" si="1837"/>
        <v>-1.2494873439119416E-8</v>
      </c>
      <c r="AE4964">
        <f t="shared" si="1838"/>
        <v>1.1609699059449794E-5</v>
      </c>
      <c r="AF4964">
        <f t="shared" si="1839"/>
        <v>-1.0713760534917601E-4</v>
      </c>
      <c r="AG4964" t="str">
        <f t="shared" si="1818"/>
        <v>NaN</v>
      </c>
      <c r="AH4964" t="str">
        <f t="shared" si="1819"/>
        <v>NaN</v>
      </c>
    </row>
    <row r="4965" spans="1:34" ht="15">
      <c r="A4965" s="8">
        <v>43261.71875</v>
      </c>
      <c r="B4965" s="9">
        <v>-7.6499999999999997E-3</v>
      </c>
      <c r="C4965" s="7">
        <v>3.1806373890000001</v>
      </c>
      <c r="D4965" s="9">
        <v>1.9800000000000002E-2</v>
      </c>
      <c r="E4965" s="9">
        <v>1.9599999999999999E-2</v>
      </c>
      <c r="F4965" s="9">
        <v>1.9599999999999999E-2</v>
      </c>
      <c r="G4965" s="7">
        <v>-5151225</v>
      </c>
      <c r="H4965" s="7">
        <v>17015003</v>
      </c>
      <c r="K4965">
        <f t="shared" si="1820"/>
        <v>487.79668708803456</v>
      </c>
      <c r="L4965">
        <f t="shared" si="1821"/>
        <v>467.10077865000841</v>
      </c>
      <c r="M4965">
        <f t="shared" si="1822"/>
        <v>156.40530775904716</v>
      </c>
      <c r="N4965">
        <f t="shared" si="1823"/>
        <v>0.20417809967120998</v>
      </c>
      <c r="O4965">
        <f t="shared" si="1824"/>
        <v>58.213678719490488</v>
      </c>
      <c r="P4965">
        <f t="shared" si="1825"/>
        <v>58.101159919921564</v>
      </c>
      <c r="Q4965">
        <f t="shared" si="1826"/>
        <v>-5.8811591795262075E-2</v>
      </c>
      <c r="R4965">
        <f t="shared" si="1827"/>
        <v>58.27249031128575</v>
      </c>
      <c r="S4965">
        <f t="shared" si="1828"/>
        <v>156.44451548691066</v>
      </c>
      <c r="T4965">
        <f t="shared" si="1829"/>
        <v>21.133780448868983</v>
      </c>
      <c r="U4965">
        <f t="shared" si="1816"/>
        <v>0.60083067956975988</v>
      </c>
      <c r="V4965" s="6">
        <f t="shared" si="1830"/>
        <v>284340.00000022352</v>
      </c>
      <c r="W4965">
        <f t="shared" si="1831"/>
        <v>21.135855487671183</v>
      </c>
      <c r="X4965">
        <f t="shared" si="1832"/>
        <v>156.48804420640499</v>
      </c>
      <c r="Y4965">
        <f t="shared" si="1833"/>
        <v>-6.34580487604713E-2</v>
      </c>
      <c r="Z4965">
        <f t="shared" si="1834"/>
        <v>-1.2773281112662941E-6</v>
      </c>
      <c r="AA4965">
        <f t="shared" si="1835"/>
        <v>-1.3712766961787086E-6</v>
      </c>
      <c r="AB4965">
        <f t="shared" si="1817"/>
        <v>1.0230318736096689</v>
      </c>
      <c r="AC4965">
        <f t="shared" si="1836"/>
        <v>1.9030418777687914</v>
      </c>
      <c r="AD4965">
        <f t="shared" si="1837"/>
        <v>7.2287637967998323E-9</v>
      </c>
      <c r="AE4965">
        <f t="shared" si="1838"/>
        <v>1.1927059891803279E-5</v>
      </c>
      <c r="AF4965">
        <f t="shared" si="1839"/>
        <v>6.0333937644931506E-5</v>
      </c>
      <c r="AG4965">
        <f t="shared" si="1818"/>
        <v>7.2287637967998319E-7</v>
      </c>
      <c r="AH4965">
        <f t="shared" si="1819"/>
        <v>0.60333937644931512</v>
      </c>
    </row>
    <row r="4966" spans="1:34" ht="15">
      <c r="A4966" s="8">
        <v>43261.719444444447</v>
      </c>
      <c r="B4966" s="9">
        <v>-7.6E-3</v>
      </c>
      <c r="C4966" s="7">
        <v>3.1804411670000001</v>
      </c>
      <c r="D4966" s="9">
        <v>1.9800000000000002E-2</v>
      </c>
      <c r="E4966" s="9">
        <v>1.9599999999999999E-2</v>
      </c>
      <c r="F4966" s="9">
        <v>1.9599999999999999E-2</v>
      </c>
      <c r="G4966" s="7">
        <v>-5150743</v>
      </c>
      <c r="H4966" s="7">
        <v>17015003</v>
      </c>
      <c r="K4966">
        <f t="shared" si="1820"/>
        <v>484.61148050569699</v>
      </c>
      <c r="L4966">
        <f t="shared" si="1821"/>
        <v>463.91557206767084</v>
      </c>
      <c r="M4966">
        <f t="shared" si="1822"/>
        <v>155.33876443786821</v>
      </c>
      <c r="N4966">
        <f t="shared" si="1823"/>
        <v>0.20411862783565934</v>
      </c>
      <c r="O4966">
        <f t="shared" si="1824"/>
        <v>58.213678719490488</v>
      </c>
      <c r="P4966">
        <f t="shared" si="1825"/>
        <v>58.101159919921564</v>
      </c>
      <c r="Q4966">
        <f t="shared" si="1826"/>
        <v>-5.8811591795262075E-2</v>
      </c>
      <c r="R4966">
        <f t="shared" si="1827"/>
        <v>58.27249031128575</v>
      </c>
      <c r="S4966">
        <f t="shared" si="1828"/>
        <v>155.37797216573171</v>
      </c>
      <c r="T4966">
        <f t="shared" si="1829"/>
        <v>21.127520255653128</v>
      </c>
      <c r="U4966">
        <f t="shared" si="1816"/>
        <v>0.60095774930147772</v>
      </c>
      <c r="V4966" s="6">
        <f t="shared" si="1830"/>
        <v>284400.0000004191</v>
      </c>
      <c r="W4966">
        <f t="shared" si="1831"/>
        <v>21.127581549880212</v>
      </c>
      <c r="X4966">
        <f t="shared" si="1832"/>
        <v>155.51253490983777</v>
      </c>
      <c r="Y4966">
        <f t="shared" si="1833"/>
        <v>4.1652342587629697E-2</v>
      </c>
      <c r="Z4966">
        <f t="shared" si="1834"/>
        <v>-1.1540232635360169E-6</v>
      </c>
      <c r="AA4966">
        <f t="shared" si="1835"/>
        <v>-1.3310777493536614E-6</v>
      </c>
      <c r="AB4966">
        <f t="shared" si="1817"/>
        <v>1.0225041260780505</v>
      </c>
      <c r="AC4966">
        <f t="shared" si="1836"/>
        <v>1.9031929362310898</v>
      </c>
      <c r="AD4966">
        <f t="shared" si="1837"/>
        <v>-1.0691142456496482E-8</v>
      </c>
      <c r="AE4966">
        <f t="shared" si="1838"/>
        <v>1.2189345747048672E-5</v>
      </c>
      <c r="AF4966">
        <f t="shared" si="1839"/>
        <v>-8.7312164881577325E-5</v>
      </c>
      <c r="AG4966" t="str">
        <f t="shared" si="1818"/>
        <v>NaN</v>
      </c>
      <c r="AH4966" t="str">
        <f t="shared" si="1819"/>
        <v>NaN</v>
      </c>
    </row>
    <row r="4967" spans="1:34" ht="15">
      <c r="A4967" s="8">
        <v>43261.720138888886</v>
      </c>
      <c r="B4967" s="9">
        <v>-7.5599999999999999E-3</v>
      </c>
      <c r="C4967" s="7">
        <v>3.1802033230000002</v>
      </c>
      <c r="D4967" s="9">
        <v>1.9800000000000002E-2</v>
      </c>
      <c r="E4967" s="7">
        <v>1.9579757999999999E-2</v>
      </c>
      <c r="F4967" s="9">
        <v>1.95E-2</v>
      </c>
      <c r="G4967" s="7">
        <v>-5150258</v>
      </c>
      <c r="H4967" s="7">
        <v>17015003</v>
      </c>
      <c r="K4967">
        <f t="shared" si="1820"/>
        <v>482.06331523982692</v>
      </c>
      <c r="L4967">
        <f t="shared" si="1821"/>
        <v>461.49885589169008</v>
      </c>
      <c r="M4967">
        <f t="shared" si="1822"/>
        <v>154.52954455524892</v>
      </c>
      <c r="N4967">
        <f t="shared" si="1823"/>
        <v>0.20404654101942724</v>
      </c>
      <c r="O4967">
        <f t="shared" si="1824"/>
        <v>58.213678719490488</v>
      </c>
      <c r="P4967">
        <f t="shared" si="1825"/>
        <v>58.040576814287682</v>
      </c>
      <c r="Q4967">
        <f t="shared" si="1826"/>
        <v>0.24258021135341323</v>
      </c>
      <c r="R4967">
        <f t="shared" si="1827"/>
        <v>57.971098508137075</v>
      </c>
      <c r="S4967">
        <f t="shared" si="1828"/>
        <v>154.36782441434664</v>
      </c>
      <c r="T4967">
        <f t="shared" si="1829"/>
        <v>21.119932169733957</v>
      </c>
      <c r="U4967">
        <f t="shared" si="1816"/>
        <v>0.60111177266924842</v>
      </c>
      <c r="V4967" s="6">
        <f t="shared" si="1830"/>
        <v>284459.99999998603</v>
      </c>
      <c r="W4967">
        <f t="shared" si="1831"/>
        <v>21.119185035905691</v>
      </c>
      <c r="X4967">
        <f t="shared" si="1832"/>
        <v>154.50447210895302</v>
      </c>
      <c r="Y4967">
        <f t="shared" si="1833"/>
        <v>4.1997908678643135E-2</v>
      </c>
      <c r="Z4967">
        <f t="shared" si="1834"/>
        <v>-1.2362256136064084E-6</v>
      </c>
      <c r="AA4967">
        <f t="shared" si="1835"/>
        <v>-1.3211405295802221E-6</v>
      </c>
      <c r="AB4967">
        <f t="shared" si="1817"/>
        <v>1.0226218053436293</v>
      </c>
      <c r="AC4967">
        <f t="shared" si="1836"/>
        <v>1.9033760367443195</v>
      </c>
      <c r="AD4967">
        <f t="shared" si="1837"/>
        <v>-1.0525027899308779E-8</v>
      </c>
      <c r="AE4967">
        <f t="shared" si="1838"/>
        <v>1.2297079191045581E-5</v>
      </c>
      <c r="AF4967">
        <f t="shared" si="1839"/>
        <v>-8.5202496843563783E-5</v>
      </c>
      <c r="AG4967" t="str">
        <f t="shared" si="1818"/>
        <v>NaN</v>
      </c>
      <c r="AH4967" t="str">
        <f t="shared" si="1819"/>
        <v>NaN</v>
      </c>
    </row>
    <row r="4968" spans="1:34" ht="15">
      <c r="A4968" s="8">
        <v>43261.720833333333</v>
      </c>
      <c r="B4968" s="9">
        <v>-7.5100000000000002E-3</v>
      </c>
      <c r="C4968" s="7">
        <v>3.1799761819999999</v>
      </c>
      <c r="D4968" s="9">
        <v>1.9699999999999999E-2</v>
      </c>
      <c r="E4968" s="9">
        <v>1.9599999999999999E-2</v>
      </c>
      <c r="F4968" s="9">
        <v>1.95E-2</v>
      </c>
      <c r="G4968" s="7">
        <v>-5149775</v>
      </c>
      <c r="H4968" s="7">
        <v>17015003</v>
      </c>
      <c r="K4968">
        <f t="shared" si="1820"/>
        <v>478.87810865748941</v>
      </c>
      <c r="L4968">
        <f t="shared" si="1821"/>
        <v>458.31364930935257</v>
      </c>
      <c r="M4968">
        <f t="shared" si="1822"/>
        <v>153.46300123406999</v>
      </c>
      <c r="N4968">
        <f t="shared" si="1823"/>
        <v>0.20397769811598715</v>
      </c>
      <c r="O4968">
        <f t="shared" si="1824"/>
        <v>57.913323614614853</v>
      </c>
      <c r="P4968">
        <f t="shared" si="1825"/>
        <v>58.101159919921564</v>
      </c>
      <c r="Q4968">
        <f t="shared" si="1826"/>
        <v>-5.777489352222176E-2</v>
      </c>
      <c r="R4968">
        <f t="shared" si="1827"/>
        <v>57.971098508137075</v>
      </c>
      <c r="S4968">
        <f t="shared" si="1828"/>
        <v>153.50151782975146</v>
      </c>
      <c r="T4968">
        <f t="shared" si="1829"/>
        <v>21.11268554831921</v>
      </c>
      <c r="U4968">
        <f t="shared" si="1816"/>
        <v>0.60125886497251835</v>
      </c>
      <c r="V4968" s="6">
        <f t="shared" si="1830"/>
        <v>284520.00000018161</v>
      </c>
      <c r="W4968">
        <f t="shared" si="1831"/>
        <v>21.110642597201959</v>
      </c>
      <c r="X4968">
        <f t="shared" si="1832"/>
        <v>153.51467237858057</v>
      </c>
      <c r="Y4968">
        <f t="shared" si="1833"/>
        <v>4.2343474769656574E-2</v>
      </c>
      <c r="Z4968">
        <f t="shared" si="1834"/>
        <v>-1.2393893833215065E-6</v>
      </c>
      <c r="AA4968">
        <f t="shared" si="1835"/>
        <v>-1.3775996908682106E-6</v>
      </c>
      <c r="AB4968">
        <f t="shared" si="1817"/>
        <v>1.0227795642691788</v>
      </c>
      <c r="AC4968">
        <f t="shared" si="1836"/>
        <v>1.9035508977190574</v>
      </c>
      <c r="AD4968">
        <f t="shared" si="1837"/>
        <v>-1.0886251004024915E-8</v>
      </c>
      <c r="AE4968">
        <f t="shared" si="1838"/>
        <v>1.2258333957300761E-5</v>
      </c>
      <c r="AF4968">
        <f t="shared" si="1839"/>
        <v>-8.8405224388984598E-5</v>
      </c>
      <c r="AG4968" t="str">
        <f t="shared" si="1818"/>
        <v>NaN</v>
      </c>
      <c r="AH4968" t="str">
        <f t="shared" si="1819"/>
        <v>NaN</v>
      </c>
    </row>
    <row r="4969" spans="1:34" ht="15">
      <c r="A4969" s="8">
        <v>43261.72152777778</v>
      </c>
      <c r="B4969" s="9">
        <v>-7.4599999999999996E-3</v>
      </c>
      <c r="C4969" s="7">
        <v>3.1797371480000001</v>
      </c>
      <c r="D4969" s="9">
        <v>1.9699999999999999E-2</v>
      </c>
      <c r="E4969" s="9">
        <v>1.95E-2</v>
      </c>
      <c r="F4969" s="9">
        <v>1.95E-2</v>
      </c>
      <c r="G4969" s="7">
        <v>-5149293</v>
      </c>
      <c r="H4969" s="7">
        <v>17015003</v>
      </c>
      <c r="K4969">
        <f t="shared" si="1820"/>
        <v>475.69290207515178</v>
      </c>
      <c r="L4969">
        <f t="shared" si="1821"/>
        <v>455.12844272701494</v>
      </c>
      <c r="M4969">
        <f t="shared" si="1822"/>
        <v>152.39645791289104</v>
      </c>
      <c r="N4969">
        <f t="shared" si="1823"/>
        <v>0.20390525062926804</v>
      </c>
      <c r="O4969">
        <f t="shared" si="1824"/>
        <v>57.913323614614853</v>
      </c>
      <c r="P4969">
        <f t="shared" si="1825"/>
        <v>57.801865849998258</v>
      </c>
      <c r="Q4969">
        <f t="shared" si="1826"/>
        <v>-5.777489352222176E-2</v>
      </c>
      <c r="R4969">
        <f t="shared" si="1827"/>
        <v>57.971098508137075</v>
      </c>
      <c r="S4969">
        <f t="shared" si="1828"/>
        <v>152.43497450857251</v>
      </c>
      <c r="T4969">
        <f t="shared" si="1829"/>
        <v>21.10505949708562</v>
      </c>
      <c r="U4969">
        <f t="shared" si="1816"/>
        <v>0.60141365896224142</v>
      </c>
      <c r="V4969" s="6">
        <f t="shared" si="1830"/>
        <v>284580.00000037719</v>
      </c>
      <c r="W4969">
        <f t="shared" si="1831"/>
        <v>21.10234239291065</v>
      </c>
      <c r="X4969">
        <f t="shared" si="1832"/>
        <v>152.51169001808833</v>
      </c>
      <c r="Y4969">
        <f t="shared" si="1833"/>
        <v>-6.1537341802628966E-2</v>
      </c>
      <c r="Z4969">
        <f t="shared" si="1834"/>
        <v>-1.4196049950870779E-6</v>
      </c>
      <c r="AA4969">
        <f t="shared" si="1835"/>
        <v>-1.4232188368388446E-6</v>
      </c>
      <c r="AB4969">
        <f t="shared" si="1817"/>
        <v>1.023635900748656</v>
      </c>
      <c r="AC4969">
        <f t="shared" si="1836"/>
        <v>1.9037349143353239</v>
      </c>
      <c r="AD4969">
        <f t="shared" si="1837"/>
        <v>7.7395682281007182E-9</v>
      </c>
      <c r="AE4969">
        <f t="shared" si="1838"/>
        <v>1.2025128931238699E-5</v>
      </c>
      <c r="AF4969">
        <f t="shared" si="1839"/>
        <v>6.407048737159618E-5</v>
      </c>
      <c r="AG4969">
        <f t="shared" si="1818"/>
        <v>7.7395682281007181E-7</v>
      </c>
      <c r="AH4969">
        <f t="shared" si="1819"/>
        <v>0.64070487371596185</v>
      </c>
    </row>
    <row r="4970" spans="1:34" ht="15">
      <c r="A4970" s="8">
        <v>43261.722222222219</v>
      </c>
      <c r="B4970" s="9">
        <v>-7.4200000000000004E-3</v>
      </c>
      <c r="C4970" s="7">
        <v>3.179442222</v>
      </c>
      <c r="D4970" s="7">
        <v>1.9696241999999999E-2</v>
      </c>
      <c r="E4970" s="7">
        <v>1.9515004999999998E-2</v>
      </c>
      <c r="F4970" s="9">
        <v>1.95E-2</v>
      </c>
      <c r="G4970" s="7">
        <v>-5148810</v>
      </c>
      <c r="H4970" s="7">
        <v>17015003</v>
      </c>
      <c r="K4970">
        <f t="shared" si="1820"/>
        <v>473.14473680928177</v>
      </c>
      <c r="L4970">
        <f t="shared" si="1821"/>
        <v>452.58027746114493</v>
      </c>
      <c r="M4970">
        <f t="shared" si="1822"/>
        <v>151.54322325594791</v>
      </c>
      <c r="N4970">
        <f t="shared" si="1823"/>
        <v>0.20381586314686748</v>
      </c>
      <c r="O4970">
        <f t="shared" si="1824"/>
        <v>57.902036269773632</v>
      </c>
      <c r="P4970">
        <f t="shared" si="1825"/>
        <v>57.846774925190246</v>
      </c>
      <c r="Q4970">
        <f t="shared" si="1826"/>
        <v>-6.9062238363443385E-2</v>
      </c>
      <c r="R4970">
        <f t="shared" si="1827"/>
        <v>57.971098508137075</v>
      </c>
      <c r="S4970">
        <f t="shared" si="1828"/>
        <v>151.5892647481902</v>
      </c>
      <c r="T4970">
        <f t="shared" si="1829"/>
        <v>21.095650288411878</v>
      </c>
      <c r="U4970">
        <f t="shared" si="1816"/>
        <v>0.6016046475756317</v>
      </c>
      <c r="V4970" s="6">
        <f t="shared" si="1830"/>
        <v>284639.99999994412</v>
      </c>
      <c r="W4970">
        <f t="shared" si="1831"/>
        <v>21.094374896805615</v>
      </c>
      <c r="X4970">
        <f t="shared" si="1832"/>
        <v>151.55258908030845</v>
      </c>
      <c r="Y4970">
        <f t="shared" si="1833"/>
        <v>3.8926592580260433E-2</v>
      </c>
      <c r="Z4970">
        <f t="shared" si="1834"/>
        <v>-1.5271016030098908E-6</v>
      </c>
      <c r="AA4970">
        <f t="shared" si="1835"/>
        <v>-1.4286386551451489E-6</v>
      </c>
      <c r="AB4970">
        <f t="shared" si="1817"/>
        <v>1.0230963666605768</v>
      </c>
      <c r="AC4970">
        <f t="shared" si="1836"/>
        <v>1.9039619585406211</v>
      </c>
      <c r="AD4970">
        <f t="shared" si="1837"/>
        <v>-1.2283201644069106E-8</v>
      </c>
      <c r="AE4970">
        <f t="shared" si="1838"/>
        <v>1.1903262037229647E-5</v>
      </c>
      <c r="AF4970">
        <f t="shared" si="1839"/>
        <v>-1.0272511193206492E-4</v>
      </c>
      <c r="AG4970" t="str">
        <f t="shared" si="1818"/>
        <v>NaN</v>
      </c>
      <c r="AH4970" t="str">
        <f t="shared" si="1819"/>
        <v>NaN</v>
      </c>
    </row>
    <row r="4971" spans="1:34" ht="15">
      <c r="A4971" s="8">
        <v>43261.722916666666</v>
      </c>
      <c r="B4971" s="9">
        <v>-7.3699999999999998E-3</v>
      </c>
      <c r="C4971" s="7">
        <v>3.1791627550000001</v>
      </c>
      <c r="D4971" s="9">
        <v>1.9699999999999999E-2</v>
      </c>
      <c r="E4971" s="9">
        <v>1.95E-2</v>
      </c>
      <c r="F4971" s="9">
        <v>1.9400000000000001E-2</v>
      </c>
      <c r="G4971" s="7">
        <v>-5148329</v>
      </c>
      <c r="H4971" s="7">
        <v>17015003</v>
      </c>
      <c r="K4971">
        <f t="shared" si="1820"/>
        <v>469.95953022694414</v>
      </c>
      <c r="L4971">
        <f t="shared" si="1821"/>
        <v>449.52651996869662</v>
      </c>
      <c r="M4971">
        <f t="shared" si="1822"/>
        <v>150.52069470909279</v>
      </c>
      <c r="N4971">
        <f t="shared" si="1823"/>
        <v>0.20373116104686942</v>
      </c>
      <c r="O4971">
        <f t="shared" si="1824"/>
        <v>57.913323614614853</v>
      </c>
      <c r="P4971">
        <f t="shared" si="1825"/>
        <v>57.801865849998258</v>
      </c>
      <c r="Q4971">
        <f t="shared" si="1826"/>
        <v>0.24361690962644644</v>
      </c>
      <c r="R4971">
        <f t="shared" si="1827"/>
        <v>57.669706704988407</v>
      </c>
      <c r="S4971">
        <f t="shared" si="1828"/>
        <v>150.35828343600849</v>
      </c>
      <c r="T4971">
        <f t="shared" si="1829"/>
        <v>21.086734277885768</v>
      </c>
      <c r="U4971">
        <f t="shared" si="1816"/>
        <v>0.60178562522703694</v>
      </c>
      <c r="V4971" s="6">
        <f t="shared" si="1830"/>
        <v>284700.0000001397</v>
      </c>
      <c r="W4971">
        <f t="shared" si="1831"/>
        <v>21.086451179837237</v>
      </c>
      <c r="X4971">
        <f t="shared" si="1832"/>
        <v>150.57539256723456</v>
      </c>
      <c r="Y4971">
        <f t="shared" si="1833"/>
        <v>3.9272158671276237E-2</v>
      </c>
      <c r="Z4971">
        <f t="shared" si="1834"/>
        <v>-1.7895248662502791E-6</v>
      </c>
      <c r="AA4971">
        <f t="shared" si="1835"/>
        <v>-1.4123784406159975E-6</v>
      </c>
      <c r="AB4971">
        <f t="shared" si="1817"/>
        <v>1.0232538125630746</v>
      </c>
      <c r="AC4971">
        <f t="shared" si="1836"/>
        <v>1.9041771018746163</v>
      </c>
      <c r="AD4971">
        <f t="shared" si="1837"/>
        <v>-1.2037906106235138E-8</v>
      </c>
      <c r="AE4971">
        <f t="shared" si="1838"/>
        <v>1.1537617373457688E-5</v>
      </c>
      <c r="AF4971">
        <f t="shared" si="1839"/>
        <v>-1.0386419402356891E-4</v>
      </c>
      <c r="AG4971" t="str">
        <f t="shared" si="1818"/>
        <v>NaN</v>
      </c>
      <c r="AH4971" t="str">
        <f t="shared" si="1819"/>
        <v>NaN</v>
      </c>
    </row>
    <row r="4972" spans="1:34" ht="15">
      <c r="A4972" s="8">
        <v>43261.723611111112</v>
      </c>
      <c r="B4972" s="9">
        <v>-7.3299999999999997E-3</v>
      </c>
      <c r="C4972" s="7">
        <v>3.1787691229999999</v>
      </c>
      <c r="D4972" s="9">
        <v>1.9599999999999999E-2</v>
      </c>
      <c r="E4972" s="9">
        <v>1.95E-2</v>
      </c>
      <c r="F4972" s="9">
        <v>1.9400000000000001E-2</v>
      </c>
      <c r="G4972" s="7">
        <v>-5147846</v>
      </c>
      <c r="H4972" s="7">
        <v>17015003</v>
      </c>
      <c r="K4972">
        <f t="shared" si="1820"/>
        <v>467.41136496107407</v>
      </c>
      <c r="L4972">
        <f t="shared" si="1821"/>
        <v>446.97835470282655</v>
      </c>
      <c r="M4972">
        <f t="shared" si="1822"/>
        <v>149.66746005214964</v>
      </c>
      <c r="N4972">
        <f t="shared" si="1823"/>
        <v>0.20361185731144996</v>
      </c>
      <c r="O4972">
        <f t="shared" si="1824"/>
        <v>57.612968509739233</v>
      </c>
      <c r="P4972">
        <f t="shared" si="1825"/>
        <v>57.801865849998258</v>
      </c>
      <c r="Q4972">
        <f t="shared" si="1826"/>
        <v>-5.6738195249174339E-2</v>
      </c>
      <c r="R4972">
        <f t="shared" si="1827"/>
        <v>57.669706704988407</v>
      </c>
      <c r="S4972">
        <f t="shared" si="1828"/>
        <v>149.70528551564908</v>
      </c>
      <c r="T4972">
        <f t="shared" si="1829"/>
        <v>21.074175989946877</v>
      </c>
      <c r="U4972">
        <f t="shared" si="1816"/>
        <v>0.60204053401726243</v>
      </c>
      <c r="V4972" s="6">
        <f t="shared" si="1830"/>
        <v>284760.00000033528</v>
      </c>
      <c r="W4972">
        <f t="shared" si="1831"/>
        <v>21.078979829284012</v>
      </c>
      <c r="X4972">
        <f t="shared" si="1832"/>
        <v>149.61729716235101</v>
      </c>
      <c r="Y4972">
        <f t="shared" si="1833"/>
        <v>4.9558705007247759E-2</v>
      </c>
      <c r="Z4972">
        <f t="shared" si="1834"/>
        <v>-1.5966621330607328E-6</v>
      </c>
      <c r="AA4972">
        <f t="shared" si="1835"/>
        <v>-1.3893432634221126E-6</v>
      </c>
      <c r="AB4972">
        <f t="shared" si="1817"/>
        <v>1.02331883035944</v>
      </c>
      <c r="AC4972">
        <f t="shared" si="1836"/>
        <v>1.9044801333625818</v>
      </c>
      <c r="AD4972">
        <f t="shared" si="1837"/>
        <v>-9.3851963736603383E-9</v>
      </c>
      <c r="AE4972">
        <f t="shared" si="1838"/>
        <v>1.1081375606232455E-5</v>
      </c>
      <c r="AF4972">
        <f t="shared" si="1839"/>
        <v>-8.43103174342571E-5</v>
      </c>
      <c r="AG4972" t="str">
        <f t="shared" si="1818"/>
        <v>NaN</v>
      </c>
      <c r="AH4972" t="str">
        <f t="shared" si="1819"/>
        <v>NaN</v>
      </c>
    </row>
    <row r="4973" spans="1:34" ht="15">
      <c r="A4973" s="8">
        <v>43261.724305555559</v>
      </c>
      <c r="B4973" s="9">
        <v>-7.28E-3</v>
      </c>
      <c r="C4973" s="7">
        <v>3.1785621979999998</v>
      </c>
      <c r="D4973" s="9">
        <v>1.9599999999999999E-2</v>
      </c>
      <c r="E4973" s="9">
        <v>1.9400000000000001E-2</v>
      </c>
      <c r="F4973" s="7">
        <v>1.9393850000000001E-2</v>
      </c>
      <c r="G4973" s="7">
        <v>-5147364</v>
      </c>
      <c r="H4973" s="7">
        <v>17015003</v>
      </c>
      <c r="K4973">
        <f t="shared" si="1820"/>
        <v>464.2261583787365</v>
      </c>
      <c r="L4973">
        <f t="shared" si="1821"/>
        <v>443.80123223951716</v>
      </c>
      <c r="M4973">
        <f t="shared" si="1822"/>
        <v>148.6036236395916</v>
      </c>
      <c r="N4973">
        <f t="shared" si="1823"/>
        <v>0.20354914156310719</v>
      </c>
      <c r="O4973">
        <f t="shared" si="1824"/>
        <v>57.612968509739233</v>
      </c>
      <c r="P4973">
        <f t="shared" si="1825"/>
        <v>57.502571780074952</v>
      </c>
      <c r="Q4973">
        <f t="shared" si="1826"/>
        <v>-3.8202599355528832E-2</v>
      </c>
      <c r="R4973">
        <f t="shared" si="1827"/>
        <v>57.651171109094761</v>
      </c>
      <c r="S4973">
        <f t="shared" si="1828"/>
        <v>148.62909203916195</v>
      </c>
      <c r="T4973">
        <f t="shared" si="1829"/>
        <v>21.067574332226584</v>
      </c>
      <c r="U4973">
        <f t="shared" si="1816"/>
        <v>0.60217453481348171</v>
      </c>
      <c r="V4973" s="6">
        <f t="shared" si="1830"/>
        <v>284820.00000053085</v>
      </c>
      <c r="W4973">
        <f t="shared" si="1831"/>
        <v>21.071718610733512</v>
      </c>
      <c r="X4973">
        <f t="shared" si="1832"/>
        <v>148.64713151943349</v>
      </c>
      <c r="Y4973">
        <f t="shared" si="1833"/>
        <v>-5.0559663284625835E-2</v>
      </c>
      <c r="Z4973">
        <f t="shared" si="1834"/>
        <v>-1.1919619916801459E-6</v>
      </c>
      <c r="AA4973">
        <f t="shared" si="1835"/>
        <v>-1.3563712461391698E-6</v>
      </c>
      <c r="AB4973">
        <f t="shared" si="1817"/>
        <v>1.0241751498584497</v>
      </c>
      <c r="AC4973">
        <f t="shared" si="1836"/>
        <v>1.9046394313633723</v>
      </c>
      <c r="AD4973">
        <f t="shared" si="1837"/>
        <v>8.9818227461168779E-9</v>
      </c>
      <c r="AE4973">
        <f t="shared" si="1838"/>
        <v>1.0867441904684472E-5</v>
      </c>
      <c r="AF4973">
        <f t="shared" si="1839"/>
        <v>8.2275056440881788E-5</v>
      </c>
      <c r="AG4973">
        <f t="shared" si="1818"/>
        <v>8.9818227461168781E-7</v>
      </c>
      <c r="AH4973">
        <f t="shared" si="1819"/>
        <v>0.82275056440881777</v>
      </c>
    </row>
    <row r="4974" spans="1:34" ht="15">
      <c r="A4974" s="8">
        <v>43261.724999999999</v>
      </c>
      <c r="B4974" s="9">
        <v>-7.2399999999999999E-3</v>
      </c>
      <c r="C4974" s="7">
        <v>3.1783207870000001</v>
      </c>
      <c r="D4974" s="9">
        <v>1.9599999999999999E-2</v>
      </c>
      <c r="E4974" s="9">
        <v>1.9400000000000001E-2</v>
      </c>
      <c r="F4974" s="9">
        <v>1.9400000000000001E-2</v>
      </c>
      <c r="G4974" s="7">
        <v>-5146881</v>
      </c>
      <c r="H4974" s="7">
        <v>17015003</v>
      </c>
      <c r="K4974">
        <f t="shared" si="1820"/>
        <v>461.67799311286643</v>
      </c>
      <c r="L4974">
        <f t="shared" si="1821"/>
        <v>441.24498285461891</v>
      </c>
      <c r="M4974">
        <f t="shared" si="1822"/>
        <v>147.74768207402755</v>
      </c>
      <c r="N4974">
        <f t="shared" si="1823"/>
        <v>0.20347597364466738</v>
      </c>
      <c r="O4974">
        <f t="shared" si="1824"/>
        <v>57.612968509739233</v>
      </c>
      <c r="P4974">
        <f t="shared" si="1825"/>
        <v>57.502571780074952</v>
      </c>
      <c r="Q4974">
        <f t="shared" si="1826"/>
        <v>-5.6738195249174339E-2</v>
      </c>
      <c r="R4974">
        <f t="shared" si="1827"/>
        <v>57.669706704988407</v>
      </c>
      <c r="S4974">
        <f t="shared" si="1828"/>
        <v>147.785507537527</v>
      </c>
      <c r="T4974">
        <f t="shared" si="1829"/>
        <v>21.059872446075023</v>
      </c>
      <c r="U4974">
        <f t="shared" si="1816"/>
        <v>0.60233086810436542</v>
      </c>
      <c r="V4974" s="6">
        <f t="shared" si="1830"/>
        <v>284880.00000009779</v>
      </c>
      <c r="W4974">
        <f t="shared" si="1831"/>
        <v>21.064647093594765</v>
      </c>
      <c r="X4974">
        <f t="shared" si="1832"/>
        <v>147.70443894044098</v>
      </c>
      <c r="Y4974">
        <f t="shared" si="1833"/>
        <v>4.990427109826593E-2</v>
      </c>
      <c r="Z4974">
        <f t="shared" si="1834"/>
        <v>-1.1224041119023504E-6</v>
      </c>
      <c r="AA4974">
        <f t="shared" si="1835"/>
        <v>-1.2606166916684726E-6</v>
      </c>
      <c r="AB4974">
        <f t="shared" si="1817"/>
        <v>1.0236251195424342</v>
      </c>
      <c r="AC4974">
        <f t="shared" si="1836"/>
        <v>1.9048252778762098</v>
      </c>
      <c r="AD4974">
        <f t="shared" si="1837"/>
        <v>-8.4581968752207727E-9</v>
      </c>
      <c r="AE4974">
        <f t="shared" si="1838"/>
        <v>1.0791326210558522E-5</v>
      </c>
      <c r="AF4974">
        <f t="shared" si="1839"/>
        <v>-7.8025040839699867E-5</v>
      </c>
      <c r="AG4974" t="str">
        <f t="shared" si="1818"/>
        <v>NaN</v>
      </c>
      <c r="AH4974" t="str">
        <f t="shared" si="1819"/>
        <v>NaN</v>
      </c>
    </row>
    <row r="4975" spans="1:34" ht="15">
      <c r="A4975" s="8">
        <v>43261.725694444445</v>
      </c>
      <c r="B4975" s="9">
        <v>-7.1900000000000002E-3</v>
      </c>
      <c r="C4975" s="7">
        <v>3.1781400249999998</v>
      </c>
      <c r="D4975" s="9">
        <v>1.9599999999999999E-2</v>
      </c>
      <c r="E4975" s="9">
        <v>1.9400000000000001E-2</v>
      </c>
      <c r="F4975" s="9">
        <v>1.9300000000000001E-2</v>
      </c>
      <c r="G4975" s="7">
        <v>-5146399</v>
      </c>
      <c r="H4975" s="7">
        <v>17015003</v>
      </c>
      <c r="K4975">
        <f t="shared" si="1820"/>
        <v>458.49278653052892</v>
      </c>
      <c r="L4975">
        <f t="shared" si="1821"/>
        <v>438.19122536217066</v>
      </c>
      <c r="M4975">
        <f t="shared" si="1822"/>
        <v>146.72515352717247</v>
      </c>
      <c r="N4975">
        <f t="shared" si="1823"/>
        <v>0.20342118749460358</v>
      </c>
      <c r="O4975">
        <f t="shared" si="1824"/>
        <v>57.612968509739233</v>
      </c>
      <c r="P4975">
        <f t="shared" si="1825"/>
        <v>57.502571780074952</v>
      </c>
      <c r="Q4975">
        <f t="shared" si="1826"/>
        <v>0.24465360789950097</v>
      </c>
      <c r="R4975">
        <f t="shared" si="1827"/>
        <v>57.368314901839732</v>
      </c>
      <c r="S4975">
        <f t="shared" si="1828"/>
        <v>146.56205112190614</v>
      </c>
      <c r="T4975">
        <f t="shared" si="1829"/>
        <v>21.054105482910412</v>
      </c>
      <c r="U4975">
        <f t="shared" si="1816"/>
        <v>0.60244792622651711</v>
      </c>
      <c r="V4975" s="6">
        <f t="shared" si="1830"/>
        <v>284940.00000029337</v>
      </c>
      <c r="W4975">
        <f t="shared" si="1831"/>
        <v>21.057698152639553</v>
      </c>
      <c r="X4975">
        <f t="shared" si="1832"/>
        <v>146.76275189434483</v>
      </c>
      <c r="Y4975">
        <f t="shared" si="1833"/>
        <v>4.4071305224733237E-2</v>
      </c>
      <c r="Z4975">
        <f t="shared" si="1834"/>
        <v>-1.0781431429643103E-6</v>
      </c>
      <c r="AA4975">
        <f t="shared" si="1835"/>
        <v>-1.0849162099517752E-6</v>
      </c>
      <c r="AB4975">
        <f t="shared" si="1817"/>
        <v>1.023833373510594</v>
      </c>
      <c r="AC4975">
        <f t="shared" si="1836"/>
        <v>1.9049644346973718</v>
      </c>
      <c r="AD4975">
        <f t="shared" si="1837"/>
        <v>-8.2433637578994796E-9</v>
      </c>
      <c r="AE4975">
        <f t="shared" si="1838"/>
        <v>1.035464560524369E-5</v>
      </c>
      <c r="AF4975">
        <f t="shared" si="1839"/>
        <v>-7.9250180685533255E-5</v>
      </c>
      <c r="AG4975" t="str">
        <f t="shared" si="1818"/>
        <v>NaN</v>
      </c>
      <c r="AH4975" t="str">
        <f t="shared" si="1819"/>
        <v>NaN</v>
      </c>
    </row>
    <row r="4976" spans="1:34" ht="15">
      <c r="A4976" s="8">
        <v>43261.726388888892</v>
      </c>
      <c r="B4976" s="9">
        <v>-7.1500000000000001E-3</v>
      </c>
      <c r="C4976" s="7">
        <v>3.177915262</v>
      </c>
      <c r="D4976" s="9">
        <v>1.95E-2</v>
      </c>
      <c r="E4976" s="9">
        <v>1.9400000000000001E-2</v>
      </c>
      <c r="F4976" s="9">
        <v>1.9300000000000001E-2</v>
      </c>
      <c r="G4976" s="7">
        <v>-5145915</v>
      </c>
      <c r="H4976" s="7">
        <v>17015003</v>
      </c>
      <c r="K4976">
        <f t="shared" si="1820"/>
        <v>455.94462126465885</v>
      </c>
      <c r="L4976">
        <f t="shared" si="1821"/>
        <v>435.64306009630064</v>
      </c>
      <c r="M4976">
        <f t="shared" si="1822"/>
        <v>145.87191887022934</v>
      </c>
      <c r="N4976">
        <f t="shared" si="1823"/>
        <v>0.20335306532596881</v>
      </c>
      <c r="O4976">
        <f t="shared" si="1824"/>
        <v>57.312613404863605</v>
      </c>
      <c r="P4976">
        <f t="shared" si="1825"/>
        <v>57.502571780074952</v>
      </c>
      <c r="Q4976">
        <f t="shared" si="1826"/>
        <v>-5.5701496976126919E-2</v>
      </c>
      <c r="R4976">
        <f t="shared" si="1827"/>
        <v>57.368314901839732</v>
      </c>
      <c r="S4976">
        <f t="shared" si="1828"/>
        <v>145.90905320154675</v>
      </c>
      <c r="T4976">
        <f t="shared" si="1829"/>
        <v>21.046934728317279</v>
      </c>
      <c r="U4976">
        <f t="shared" ref="U4976:U5039" si="1840">(2.40665404368-T4976*2.40665404368/100-$M$7)/$M$7</f>
        <v>0.60259347858104473</v>
      </c>
      <c r="V4976" s="6">
        <f t="shared" si="1830"/>
        <v>285000.00000048894</v>
      </c>
      <c r="W4976">
        <f t="shared" si="1831"/>
        <v>21.051163639780462</v>
      </c>
      <c r="X4976">
        <f t="shared" si="1832"/>
        <v>145.81580874239438</v>
      </c>
      <c r="Y4976">
        <f t="shared" si="1833"/>
        <v>6.2182913472019173E-2</v>
      </c>
      <c r="Z4976">
        <f t="shared" si="1834"/>
        <v>-1.188800874106479E-6</v>
      </c>
      <c r="AA4976">
        <f t="shared" si="1835"/>
        <v>-9.5980310480045624E-7</v>
      </c>
      <c r="AB4976">
        <f t="shared" si="1817"/>
        <v>1.023848908065</v>
      </c>
      <c r="AC4976">
        <f t="shared" si="1836"/>
        <v>1.905137465005704</v>
      </c>
      <c r="AD4976">
        <f t="shared" si="1837"/>
        <v>-5.1690973239397694E-9</v>
      </c>
      <c r="AE4976">
        <f t="shared" si="1838"/>
        <v>9.8115434640487502E-6</v>
      </c>
      <c r="AF4976">
        <f t="shared" si="1839"/>
        <v>-5.2445522082765153E-5</v>
      </c>
      <c r="AG4976" t="str">
        <f t="shared" si="1818"/>
        <v>NaN</v>
      </c>
      <c r="AH4976" t="str">
        <f t="shared" si="1819"/>
        <v>NaN</v>
      </c>
    </row>
    <row r="4977" spans="1:34" ht="15">
      <c r="A4977" s="8">
        <v>43261.727083333331</v>
      </c>
      <c r="B4977" s="9">
        <v>-7.1000000000000004E-3</v>
      </c>
      <c r="C4977" s="7">
        <v>3.1776928780000002</v>
      </c>
      <c r="D4977" s="9">
        <v>1.95E-2</v>
      </c>
      <c r="E4977" s="9">
        <v>1.9300000000000001E-2</v>
      </c>
      <c r="F4977" s="7">
        <v>1.9282316000000001E-2</v>
      </c>
      <c r="G4977" s="7">
        <v>-5145432</v>
      </c>
      <c r="H4977" s="7">
        <v>17015003</v>
      </c>
      <c r="K4977">
        <f t="shared" si="1820"/>
        <v>452.75941468232128</v>
      </c>
      <c r="L4977">
        <f t="shared" si="1821"/>
        <v>432.48109897101909</v>
      </c>
      <c r="M4977">
        <f t="shared" si="1822"/>
        <v>144.81315912174182</v>
      </c>
      <c r="N4977">
        <f t="shared" si="1823"/>
        <v>0.20328566419522365</v>
      </c>
      <c r="O4977">
        <f t="shared" si="1824"/>
        <v>57.312613404863605</v>
      </c>
      <c r="P4977">
        <f t="shared" si="1825"/>
        <v>57.203277710151646</v>
      </c>
      <c r="Q4977">
        <f t="shared" si="1826"/>
        <v>-2.4033705073165379E-3</v>
      </c>
      <c r="R4977">
        <f t="shared" si="1827"/>
        <v>57.315016775370921</v>
      </c>
      <c r="S4977">
        <f t="shared" si="1828"/>
        <v>144.8147613687467</v>
      </c>
      <c r="T4977">
        <f t="shared" si="1829"/>
        <v>21.039839872449367</v>
      </c>
      <c r="U4977">
        <f t="shared" si="1840"/>
        <v>0.60273749033924873</v>
      </c>
      <c r="V4977" s="6">
        <f t="shared" si="1830"/>
        <v>285060.00000005588</v>
      </c>
      <c r="W4977">
        <f t="shared" si="1831"/>
        <v>21.044836338515289</v>
      </c>
      <c r="X4977">
        <f t="shared" si="1832"/>
        <v>144.86147262006719</v>
      </c>
      <c r="Y4977">
        <f t="shared" si="1833"/>
        <v>-3.7935454819856794E-2</v>
      </c>
      <c r="Z4977">
        <f t="shared" si="1834"/>
        <v>-8.5681972171501012E-7</v>
      </c>
      <c r="AA4977">
        <f t="shared" si="1835"/>
        <v>-9.177978038036782E-7</v>
      </c>
      <c r="AB4977">
        <f t="shared" si="1817"/>
        <v>1.0247311866387514</v>
      </c>
      <c r="AC4977">
        <f t="shared" si="1836"/>
        <v>1.9053086638777965</v>
      </c>
      <c r="AD4977">
        <f t="shared" si="1837"/>
        <v>8.1029725650712359E-9</v>
      </c>
      <c r="AE4977">
        <f t="shared" si="1838"/>
        <v>9.6092748204801755E-6</v>
      </c>
      <c r="AF4977">
        <f t="shared" si="1839"/>
        <v>8.3943058776783875E-5</v>
      </c>
      <c r="AG4977">
        <f t="shared" si="1818"/>
        <v>8.102972565071236E-7</v>
      </c>
      <c r="AH4977">
        <f t="shared" si="1819"/>
        <v>0.83943058776783874</v>
      </c>
    </row>
    <row r="4978" spans="1:34" ht="15">
      <c r="A4978" s="8">
        <v>43261.727777777778</v>
      </c>
      <c r="B4978" s="9">
        <v>-7.0600000000000003E-3</v>
      </c>
      <c r="C4978" s="7">
        <v>3.1775929839999999</v>
      </c>
      <c r="D4978" s="9">
        <v>1.95E-2</v>
      </c>
      <c r="E4978" s="9">
        <v>1.9300000000000001E-2</v>
      </c>
      <c r="F4978" s="9">
        <v>1.9300000000000001E-2</v>
      </c>
      <c r="G4978" s="7">
        <v>-5144947</v>
      </c>
      <c r="H4978" s="7">
        <v>17015003</v>
      </c>
      <c r="K4978">
        <f t="shared" si="1820"/>
        <v>450.21124941645121</v>
      </c>
      <c r="L4978">
        <f t="shared" si="1821"/>
        <v>429.909688248093</v>
      </c>
      <c r="M4978">
        <f t="shared" si="1822"/>
        <v>143.95214089210722</v>
      </c>
      <c r="N4978">
        <f t="shared" si="1823"/>
        <v>0.20325538787788661</v>
      </c>
      <c r="O4978">
        <f t="shared" si="1824"/>
        <v>57.312613404863605</v>
      </c>
      <c r="P4978">
        <f t="shared" si="1825"/>
        <v>57.203277710151646</v>
      </c>
      <c r="Q4978">
        <f t="shared" si="1826"/>
        <v>-5.5701496976126919E-2</v>
      </c>
      <c r="R4978">
        <f t="shared" si="1827"/>
        <v>57.368314901839732</v>
      </c>
      <c r="S4978">
        <f t="shared" si="1828"/>
        <v>143.98927522342464</v>
      </c>
      <c r="T4978">
        <f t="shared" si="1829"/>
        <v>21.036652891677047</v>
      </c>
      <c r="U4978">
        <f t="shared" si="1840"/>
        <v>0.60280217984287376</v>
      </c>
      <c r="V4978" s="6">
        <f t="shared" si="1830"/>
        <v>285120.00000025146</v>
      </c>
      <c r="W4978">
        <f t="shared" si="1831"/>
        <v>21.038812560981381</v>
      </c>
      <c r="X4978">
        <f t="shared" si="1832"/>
        <v>143.95159675864943</v>
      </c>
      <c r="Y4978">
        <f t="shared" si="1833"/>
        <v>6.2528479563037351E-2</v>
      </c>
      <c r="Z4978">
        <f t="shared" si="1834"/>
        <v>-5.596214942333985E-7</v>
      </c>
      <c r="AA4978">
        <f t="shared" si="1835"/>
        <v>-8.5140218052094684E-7</v>
      </c>
      <c r="AB4978">
        <f t="shared" si="1817"/>
        <v>1.0241706336371093</v>
      </c>
      <c r="AC4978">
        <f t="shared" si="1836"/>
        <v>1.9053855657238328</v>
      </c>
      <c r="AD4978">
        <f t="shared" si="1837"/>
        <v>-4.5605483860730432E-9</v>
      </c>
      <c r="AE4978">
        <f t="shared" si="1838"/>
        <v>9.1328911050217862E-6</v>
      </c>
      <c r="AF4978">
        <f t="shared" si="1839"/>
        <v>-4.9709549166388906E-5</v>
      </c>
      <c r="AG4978" t="str">
        <f t="shared" si="1818"/>
        <v>NaN</v>
      </c>
      <c r="AH4978" t="str">
        <f t="shared" si="1819"/>
        <v>NaN</v>
      </c>
    </row>
    <row r="4979" spans="1:34" ht="15">
      <c r="A4979" s="8">
        <v>43261.728472222225</v>
      </c>
      <c r="B4979" s="9">
        <v>-7.0099999999999997E-3</v>
      </c>
      <c r="C4979" s="7">
        <v>3.1774823859999999</v>
      </c>
      <c r="D4979" s="9">
        <v>1.95E-2</v>
      </c>
      <c r="E4979" s="9">
        <v>1.9300000000000001E-2</v>
      </c>
      <c r="F4979" s="9">
        <v>1.9199999999999998E-2</v>
      </c>
      <c r="G4979" s="7">
        <v>-5144468</v>
      </c>
      <c r="H4979" s="7">
        <v>17015003</v>
      </c>
      <c r="K4979">
        <f t="shared" si="1820"/>
        <v>447.02604283411358</v>
      </c>
      <c r="L4979">
        <f t="shared" si="1821"/>
        <v>426.85593075564464</v>
      </c>
      <c r="M4979">
        <f t="shared" si="1822"/>
        <v>142.92961234525211</v>
      </c>
      <c r="N4979">
        <f t="shared" si="1823"/>
        <v>0.20322186734467304</v>
      </c>
      <c r="O4979">
        <f t="shared" si="1824"/>
        <v>57.312613404863605</v>
      </c>
      <c r="P4979">
        <f t="shared" si="1825"/>
        <v>57.203277710151646</v>
      </c>
      <c r="Q4979">
        <f t="shared" si="1826"/>
        <v>0.24569030617255549</v>
      </c>
      <c r="R4979">
        <f t="shared" si="1827"/>
        <v>57.066923098691049</v>
      </c>
      <c r="S4979">
        <f t="shared" si="1828"/>
        <v>142.76581880780373</v>
      </c>
      <c r="T4979">
        <f t="shared" si="1829"/>
        <v>21.033124414496676</v>
      </c>
      <c r="U4979">
        <f t="shared" si="1840"/>
        <v>0.60287380105858113</v>
      </c>
      <c r="V4979" s="6">
        <f t="shared" si="1830"/>
        <v>285180.00000044703</v>
      </c>
      <c r="W4979">
        <f t="shared" si="1831"/>
        <v>21.033159432406926</v>
      </c>
      <c r="X4979">
        <f t="shared" si="1832"/>
        <v>143.00708497198568</v>
      </c>
      <c r="Y4979">
        <f t="shared" si="1833"/>
        <v>4.5108003497785397E-2</v>
      </c>
      <c r="Z4979">
        <f t="shared" si="1834"/>
        <v>-7.2087039700149992E-7</v>
      </c>
      <c r="AA4979">
        <f t="shared" si="1835"/>
        <v>-8.039763024145761E-7</v>
      </c>
      <c r="AB4979">
        <f t="shared" ref="AB4979:AB5042" si="1841">((M4979-$M$241)-(Y4979-$Y$241))/(M4979-$M$241)</f>
        <v>1.0244711455383257</v>
      </c>
      <c r="AC4979">
        <f t="shared" si="1836"/>
        <v>1.9054707078781949</v>
      </c>
      <c r="AD4979">
        <f t="shared" si="1837"/>
        <v>-5.9699298331655467E-9</v>
      </c>
      <c r="AE4979">
        <f t="shared" si="1838"/>
        <v>8.6880802710438119E-6</v>
      </c>
      <c r="AF4979">
        <f t="shared" si="1839"/>
        <v>-6.8403202960145234E-5</v>
      </c>
      <c r="AG4979" t="str">
        <f t="shared" si="1818"/>
        <v>NaN</v>
      </c>
      <c r="AH4979" t="str">
        <f t="shared" si="1819"/>
        <v>NaN</v>
      </c>
    </row>
    <row r="4980" spans="1:34" ht="15">
      <c r="A4980" s="8">
        <v>43261.729166666664</v>
      </c>
      <c r="B4980" s="9">
        <v>-6.9699999999999996E-3</v>
      </c>
      <c r="C4980" s="7">
        <v>3.1773218409999999</v>
      </c>
      <c r="D4980" s="9">
        <v>1.9400000000000001E-2</v>
      </c>
      <c r="E4980" s="9">
        <v>1.9300000000000001E-2</v>
      </c>
      <c r="F4980" s="9">
        <v>1.9199999999999998E-2</v>
      </c>
      <c r="G4980" s="7">
        <v>-5143983</v>
      </c>
      <c r="H4980" s="7">
        <v>17015003</v>
      </c>
      <c r="K4980">
        <f t="shared" si="1820"/>
        <v>444.47787756824351</v>
      </c>
      <c r="L4980">
        <f t="shared" si="1821"/>
        <v>424.30776548977457</v>
      </c>
      <c r="M4980">
        <f t="shared" si="1822"/>
        <v>142.07637768830895</v>
      </c>
      <c r="N4980">
        <f t="shared" si="1823"/>
        <v>0.20317320865279104</v>
      </c>
      <c r="O4980">
        <f t="shared" si="1824"/>
        <v>57.012258299987977</v>
      </c>
      <c r="P4980">
        <f t="shared" si="1825"/>
        <v>57.203277710151646</v>
      </c>
      <c r="Q4980">
        <f t="shared" si="1826"/>
        <v>-5.4664798703072393E-2</v>
      </c>
      <c r="R4980">
        <f t="shared" si="1827"/>
        <v>57.066923098691049</v>
      </c>
      <c r="S4980">
        <f t="shared" si="1828"/>
        <v>142.11282088744434</v>
      </c>
      <c r="T4980">
        <f t="shared" si="1829"/>
        <v>21.028002446930149</v>
      </c>
      <c r="U4980">
        <f t="shared" si="1840"/>
        <v>0.60297776702610084</v>
      </c>
      <c r="V4980" s="6">
        <f t="shared" si="1830"/>
        <v>285240.00000001397</v>
      </c>
      <c r="W4980">
        <f t="shared" si="1831"/>
        <v>21.027544247059765</v>
      </c>
      <c r="X4980">
        <f t="shared" si="1832"/>
        <v>142.07047836628198</v>
      </c>
      <c r="Y4980">
        <f t="shared" si="1833"/>
        <v>4.5453569588803568E-2</v>
      </c>
      <c r="Z4980">
        <f t="shared" si="1834"/>
        <v>-8.9792488470270062E-7</v>
      </c>
      <c r="AA4980">
        <f t="shared" si="1835"/>
        <v>-7.7326260606035645E-7</v>
      </c>
      <c r="AB4980">
        <f t="shared" si="1841"/>
        <v>1.024618491374486</v>
      </c>
      <c r="AC4980">
        <f t="shared" si="1836"/>
        <v>1.9055943009555754</v>
      </c>
      <c r="AD4980">
        <f t="shared" si="1837"/>
        <v>-5.698581531686754E-9</v>
      </c>
      <c r="AE4980">
        <f t="shared" si="1838"/>
        <v>8.5796397654117954E-6</v>
      </c>
      <c r="AF4980">
        <f t="shared" si="1839"/>
        <v>-6.6119376384269477E-5</v>
      </c>
      <c r="AG4980" t="str">
        <f t="shared" si="1818"/>
        <v>NaN</v>
      </c>
      <c r="AH4980" t="str">
        <f t="shared" si="1819"/>
        <v>NaN</v>
      </c>
    </row>
    <row r="4981" spans="1:34" ht="15">
      <c r="A4981" s="8">
        <v>43261.729861111111</v>
      </c>
      <c r="B4981" s="9">
        <v>-6.9300000000000004E-3</v>
      </c>
      <c r="C4981" s="7">
        <v>3.177144647</v>
      </c>
      <c r="D4981" s="9">
        <v>1.9400000000000001E-2</v>
      </c>
      <c r="E4981" s="9">
        <v>1.9199999999999998E-2</v>
      </c>
      <c r="F4981" s="9">
        <v>1.9199999999999998E-2</v>
      </c>
      <c r="G4981" s="7">
        <v>-5143503</v>
      </c>
      <c r="H4981" s="7">
        <v>17015003</v>
      </c>
      <c r="K4981">
        <f t="shared" si="1820"/>
        <v>441.9297123023735</v>
      </c>
      <c r="L4981">
        <f t="shared" si="1821"/>
        <v>421.75960022390456</v>
      </c>
      <c r="M4981">
        <f t="shared" si="1822"/>
        <v>141.22314303136582</v>
      </c>
      <c r="N4981">
        <f t="shared" si="1823"/>
        <v>0.20311950390801956</v>
      </c>
      <c r="O4981">
        <f t="shared" si="1824"/>
        <v>57.012258299987977</v>
      </c>
      <c r="P4981">
        <f t="shared" si="1825"/>
        <v>56.903983640228326</v>
      </c>
      <c r="Q4981">
        <f t="shared" si="1826"/>
        <v>-5.4664798703072393E-2</v>
      </c>
      <c r="R4981">
        <f t="shared" si="1827"/>
        <v>57.066923098691049</v>
      </c>
      <c r="S4981">
        <f t="shared" si="1828"/>
        <v>141.25958623050121</v>
      </c>
      <c r="T4981">
        <f t="shared" si="1829"/>
        <v>21.022349315901568</v>
      </c>
      <c r="U4981">
        <f t="shared" si="1840"/>
        <v>0.60309251457755786</v>
      </c>
      <c r="V4981" s="6">
        <f t="shared" si="1830"/>
        <v>285300.00000020955</v>
      </c>
      <c r="W4981">
        <f t="shared" si="1831"/>
        <v>21.022182967943742</v>
      </c>
      <c r="X4981">
        <f t="shared" si="1832"/>
        <v>141.15152737569596</v>
      </c>
      <c r="Y4981">
        <f t="shared" si="1833"/>
        <v>-1.0916773836700125E-2</v>
      </c>
      <c r="Z4981">
        <f t="shared" si="1834"/>
        <v>-6.5763474892322961E-7</v>
      </c>
      <c r="AA4981">
        <f t="shared" si="1835"/>
        <v>-8.0216994872334757E-7</v>
      </c>
      <c r="AB4981">
        <f t="shared" si="1841"/>
        <v>1.0251771347862677</v>
      </c>
      <c r="AC4981">
        <f t="shared" si="1836"/>
        <v>1.9057307110072952</v>
      </c>
      <c r="AD4981">
        <f t="shared" si="1837"/>
        <v>2.4615627722758537E-8</v>
      </c>
      <c r="AE4981">
        <f t="shared" si="1838"/>
        <v>8.5806630120703037E-6</v>
      </c>
      <c r="AF4981">
        <f t="shared" si="1839"/>
        <v>2.8557560457423024E-4</v>
      </c>
      <c r="AG4981">
        <f t="shared" si="1818"/>
        <v>2.4615627722758536E-6</v>
      </c>
      <c r="AH4981">
        <f t="shared" si="1819"/>
        <v>2.8557560457423028</v>
      </c>
    </row>
    <row r="4982" spans="1:34" ht="15">
      <c r="A4982" s="8">
        <v>43261.730555555558</v>
      </c>
      <c r="B4982" s="9">
        <v>-6.8799999999999998E-3</v>
      </c>
      <c r="C4982" s="7">
        <v>3.1770744830000002</v>
      </c>
      <c r="D4982" s="9">
        <v>1.9400000000000001E-2</v>
      </c>
      <c r="E4982" s="9">
        <v>1.9199999999999998E-2</v>
      </c>
      <c r="F4982" s="7">
        <v>1.9156454E-2</v>
      </c>
      <c r="G4982" s="7">
        <v>-5143019</v>
      </c>
      <c r="H4982" s="7">
        <v>17015003</v>
      </c>
      <c r="K4982">
        <f t="shared" si="1820"/>
        <v>438.74450572003593</v>
      </c>
      <c r="L4982">
        <f t="shared" si="1821"/>
        <v>418.63163446225019</v>
      </c>
      <c r="M4982">
        <f t="shared" si="1822"/>
        <v>140.17576638381396</v>
      </c>
      <c r="N4982">
        <f t="shared" si="1823"/>
        <v>0.20309823829116944</v>
      </c>
      <c r="O4982">
        <f t="shared" si="1824"/>
        <v>57.012258299987977</v>
      </c>
      <c r="P4982">
        <f t="shared" si="1825"/>
        <v>56.903983640228326</v>
      </c>
      <c r="Q4982">
        <f t="shared" si="1826"/>
        <v>7.6579275896044408E-2</v>
      </c>
      <c r="R4982">
        <f t="shared" si="1827"/>
        <v>56.935679024091932</v>
      </c>
      <c r="S4982">
        <f t="shared" si="1828"/>
        <v>140.12471353321661</v>
      </c>
      <c r="T4982">
        <f t="shared" si="1829"/>
        <v>21.020110829917346</v>
      </c>
      <c r="U4982">
        <f t="shared" si="1840"/>
        <v>0.60313795148400196</v>
      </c>
      <c r="V4982" s="6">
        <f t="shared" si="1830"/>
        <v>285360.00000040513</v>
      </c>
      <c r="W4982">
        <f t="shared" si="1831"/>
        <v>21.016821691281844</v>
      </c>
      <c r="X4982">
        <f t="shared" si="1832"/>
        <v>140.2580598730656</v>
      </c>
      <c r="Y4982">
        <f t="shared" si="1833"/>
        <v>8.9547160546189275E-2</v>
      </c>
      <c r="Z4982">
        <f t="shared" si="1834"/>
        <v>-7.4616199621971436E-7</v>
      </c>
      <c r="AA4982">
        <f t="shared" si="1835"/>
        <v>-8.8708410739013649E-7</v>
      </c>
      <c r="AB4982">
        <f t="shared" si="1841"/>
        <v>1.0246381087978136</v>
      </c>
      <c r="AC4982">
        <f t="shared" si="1836"/>
        <v>1.9057847256740943</v>
      </c>
      <c r="AD4982">
        <f t="shared" si="1837"/>
        <v>-3.3186704520228228E-9</v>
      </c>
      <c r="AE4982">
        <f t="shared" si="1838"/>
        <v>8.4947860880987351E-6</v>
      </c>
      <c r="AF4982">
        <f t="shared" si="1839"/>
        <v>-3.8890427527647624E-5</v>
      </c>
      <c r="AG4982" t="str">
        <f t="shared" si="1818"/>
        <v>NaN</v>
      </c>
      <c r="AH4982" t="str">
        <f t="shared" si="1819"/>
        <v>NaN</v>
      </c>
    </row>
    <row r="4983" spans="1:34" ht="15">
      <c r="A4983" s="8">
        <v>43261.731249999997</v>
      </c>
      <c r="B4983" s="9">
        <v>-6.8399999999999997E-3</v>
      </c>
      <c r="C4983" s="7">
        <v>3.1768639909999998</v>
      </c>
      <c r="D4983" s="9">
        <v>1.9400000000000001E-2</v>
      </c>
      <c r="E4983" s="9">
        <v>1.9199999999999998E-2</v>
      </c>
      <c r="F4983" s="9">
        <v>1.9099999999999999E-2</v>
      </c>
      <c r="G4983" s="7">
        <v>-5142537</v>
      </c>
      <c r="H4983" s="7">
        <v>17015003</v>
      </c>
      <c r="K4983">
        <f t="shared" si="1820"/>
        <v>436.19634045416586</v>
      </c>
      <c r="L4983">
        <f t="shared" si="1821"/>
        <v>416.15767746558623</v>
      </c>
      <c r="M4983">
        <f t="shared" si="1822"/>
        <v>139.34737982756758</v>
      </c>
      <c r="N4983">
        <f t="shared" si="1823"/>
        <v>0.20303444144061883</v>
      </c>
      <c r="O4983">
        <f t="shared" si="1824"/>
        <v>57.012258299987977</v>
      </c>
      <c r="P4983">
        <f t="shared" si="1825"/>
        <v>56.903983640228326</v>
      </c>
      <c r="Q4983">
        <f t="shared" si="1826"/>
        <v>0.24672700444559581</v>
      </c>
      <c r="R4983">
        <f t="shared" si="1827"/>
        <v>56.765531295542381</v>
      </c>
      <c r="S4983">
        <f t="shared" si="1828"/>
        <v>139.1828951579372</v>
      </c>
      <c r="T4983">
        <f t="shared" si="1829"/>
        <v>21.013395371964652</v>
      </c>
      <c r="U4983">
        <f t="shared" si="1840"/>
        <v>0.60327426220333413</v>
      </c>
      <c r="V4983" s="6">
        <f t="shared" si="1830"/>
        <v>285419.99999997206</v>
      </c>
      <c r="W4983">
        <f t="shared" si="1831"/>
        <v>21.011626767486021</v>
      </c>
      <c r="X4983">
        <f t="shared" si="1832"/>
        <v>139.34918954454417</v>
      </c>
      <c r="Y4983">
        <f t="shared" si="1833"/>
        <v>8.9892726637205086E-2</v>
      </c>
      <c r="Z4983">
        <f t="shared" si="1834"/>
        <v>-9.7380499962694216E-7</v>
      </c>
      <c r="AA4983">
        <f t="shared" si="1835"/>
        <v>-9.0921572845019007E-7</v>
      </c>
      <c r="AB4983">
        <f t="shared" si="1841"/>
        <v>1.0247849595408243</v>
      </c>
      <c r="AC4983">
        <f t="shared" si="1836"/>
        <v>1.9059467696744929</v>
      </c>
      <c r="AD4983">
        <f t="shared" si="1837"/>
        <v>-3.3886792307298033E-9</v>
      </c>
      <c r="AE4983">
        <f t="shared" si="1838"/>
        <v>8.2555246903996517E-6</v>
      </c>
      <c r="AF4983">
        <f t="shared" si="1839"/>
        <v>-4.086173624988502E-5</v>
      </c>
      <c r="AG4983" t="str">
        <f t="shared" si="1818"/>
        <v>NaN</v>
      </c>
      <c r="AH4983" t="str">
        <f t="shared" si="1819"/>
        <v>NaN</v>
      </c>
    </row>
    <row r="4984" spans="1:34" ht="15">
      <c r="A4984" s="8">
        <v>43261.731944444444</v>
      </c>
      <c r="B4984" s="9">
        <v>-6.7999999999999996E-3</v>
      </c>
      <c r="C4984" s="7">
        <v>3.176708203</v>
      </c>
      <c r="D4984" s="9">
        <v>1.9300000000000001E-2</v>
      </c>
      <c r="E4984" s="9">
        <v>1.9099999999999999E-2</v>
      </c>
      <c r="F4984" s="9">
        <v>1.9099999999999999E-2</v>
      </c>
      <c r="G4984" s="7">
        <v>-5142055</v>
      </c>
      <c r="H4984" s="7">
        <v>17015003</v>
      </c>
      <c r="K4984">
        <f t="shared" si="1820"/>
        <v>433.6481751882958</v>
      </c>
      <c r="L4984">
        <f t="shared" si="1821"/>
        <v>413.60951219971616</v>
      </c>
      <c r="M4984">
        <f t="shared" si="1822"/>
        <v>138.49414517062442</v>
      </c>
      <c r="N4984">
        <f t="shared" si="1823"/>
        <v>0.20298722452143164</v>
      </c>
      <c r="O4984">
        <f t="shared" si="1824"/>
        <v>56.711903195112356</v>
      </c>
      <c r="P4984">
        <f t="shared" si="1825"/>
        <v>56.60468957030502</v>
      </c>
      <c r="Q4984">
        <f t="shared" si="1826"/>
        <v>-5.3628100430024972E-2</v>
      </c>
      <c r="R4984">
        <f t="shared" si="1827"/>
        <v>56.765531295542381</v>
      </c>
      <c r="S4984">
        <f t="shared" si="1828"/>
        <v>138.52989723757776</v>
      </c>
      <c r="T4984">
        <f t="shared" si="1829"/>
        <v>21.00842516994495</v>
      </c>
      <c r="U4984">
        <f t="shared" si="1840"/>
        <v>0.60337514762578859</v>
      </c>
      <c r="V4984" s="6">
        <f t="shared" si="1830"/>
        <v>285480.00000016764</v>
      </c>
      <c r="W4984">
        <f t="shared" si="1831"/>
        <v>21.006580686374086</v>
      </c>
      <c r="X4984">
        <f t="shared" si="1832"/>
        <v>138.45886207570405</v>
      </c>
      <c r="Y4984">
        <f t="shared" si="1833"/>
        <v>7.0684359592516913E-2</v>
      </c>
      <c r="Z4984">
        <f t="shared" si="1834"/>
        <v>-1.059171120355947E-6</v>
      </c>
      <c r="AA4984">
        <f t="shared" si="1835"/>
        <v>-9.0198879700091016E-7</v>
      </c>
      <c r="AB4984">
        <f t="shared" si="1841"/>
        <v>1.025082179474855</v>
      </c>
      <c r="AC4984">
        <f t="shared" si="1836"/>
        <v>1.9060667006492282</v>
      </c>
      <c r="AD4984">
        <f t="shared" si="1837"/>
        <v>-4.2755620880544167E-9</v>
      </c>
      <c r="AE4984">
        <f t="shared" si="1838"/>
        <v>8.5269923060577775E-6</v>
      </c>
      <c r="AF4984">
        <f t="shared" si="1839"/>
        <v>-4.9914690471788472E-5</v>
      </c>
      <c r="AG4984" t="str">
        <f t="shared" ref="AG4984:AG5047" si="1842">IF(AD4984&gt;0,AD4984*100,"NaN")</f>
        <v>NaN</v>
      </c>
      <c r="AH4984" t="str">
        <f t="shared" ref="AH4984:AH5047" si="1843">IF(AF4984&gt;0,AF4984*100*100,"NaN")</f>
        <v>NaN</v>
      </c>
    </row>
    <row r="4985" spans="1:34" ht="15">
      <c r="A4985" s="8">
        <v>43261.732638888891</v>
      </c>
      <c r="B4985" s="9">
        <v>-6.7499999999999999E-3</v>
      </c>
      <c r="C4985" s="7">
        <v>3.1764656019999999</v>
      </c>
      <c r="D4985" s="7">
        <v>1.9297568000000001E-2</v>
      </c>
      <c r="E4985" s="9">
        <v>1.9099999999999999E-2</v>
      </c>
      <c r="F4985" s="7">
        <v>1.9073494E-2</v>
      </c>
      <c r="G4985" s="7">
        <v>-5141573</v>
      </c>
      <c r="H4985" s="7">
        <v>17015003</v>
      </c>
      <c r="K4985">
        <f t="shared" si="1820"/>
        <v>430.46296860595822</v>
      </c>
      <c r="L4985">
        <f t="shared" si="1821"/>
        <v>410.45914751314461</v>
      </c>
      <c r="M4985">
        <f t="shared" si="1822"/>
        <v>137.43926840552777</v>
      </c>
      <c r="N4985">
        <f t="shared" si="1823"/>
        <v>0.20291369593250469</v>
      </c>
      <c r="O4985">
        <f t="shared" si="1824"/>
        <v>56.704598558961777</v>
      </c>
      <c r="P4985">
        <f t="shared" si="1825"/>
        <v>56.60468957030502</v>
      </c>
      <c r="Q4985">
        <f t="shared" si="1826"/>
        <v>1.8954174761979914E-2</v>
      </c>
      <c r="R4985">
        <f t="shared" si="1827"/>
        <v>56.685644384199797</v>
      </c>
      <c r="S4985">
        <f t="shared" si="1828"/>
        <v>137.42663228901978</v>
      </c>
      <c r="T4985">
        <f t="shared" si="1829"/>
        <v>21.000685318478951</v>
      </c>
      <c r="U4985">
        <f t="shared" si="1840"/>
        <v>0.60353225153862489</v>
      </c>
      <c r="V4985" s="6">
        <f t="shared" si="1830"/>
        <v>285540.00000036322</v>
      </c>
      <c r="W4985">
        <f t="shared" si="1831"/>
        <v>21.001044298073829</v>
      </c>
      <c r="X4985">
        <f t="shared" si="1832"/>
        <v>137.5491909423983</v>
      </c>
      <c r="Y4985">
        <f t="shared" si="1833"/>
        <v>7.1029925683535097E-2</v>
      </c>
      <c r="Z4985">
        <f t="shared" si="1834"/>
        <v>-1.1540206049009217E-6</v>
      </c>
      <c r="AA4985">
        <f t="shared" si="1835"/>
        <v>-9.3631595858312735E-7</v>
      </c>
      <c r="AB4985">
        <f t="shared" si="1841"/>
        <v>1.0252760077914871</v>
      </c>
      <c r="AC4985">
        <f t="shared" si="1836"/>
        <v>1.9062534632651029</v>
      </c>
      <c r="AD4985">
        <f t="shared" si="1837"/>
        <v>-4.4171181739274859E-9</v>
      </c>
      <c r="AE4985">
        <f t="shared" si="1838"/>
        <v>9.0333329562449671E-6</v>
      </c>
      <c r="AF4985">
        <f t="shared" si="1839"/>
        <v>-4.8676801818985976E-5</v>
      </c>
      <c r="AG4985" t="str">
        <f t="shared" si="1842"/>
        <v>NaN</v>
      </c>
      <c r="AH4985" t="str">
        <f t="shared" si="1843"/>
        <v>NaN</v>
      </c>
    </row>
    <row r="4986" spans="1:34" ht="15">
      <c r="A4986" s="8">
        <v>43261.73333333333</v>
      </c>
      <c r="B4986" s="9">
        <v>-6.7099999999999998E-3</v>
      </c>
      <c r="C4986" s="7">
        <v>3.1762741380000001</v>
      </c>
      <c r="D4986" s="9">
        <v>1.9300000000000001E-2</v>
      </c>
      <c r="E4986" s="9">
        <v>1.9099999999999999E-2</v>
      </c>
      <c r="F4986" s="9">
        <v>1.9E-2</v>
      </c>
      <c r="G4986" s="7">
        <v>-5141088</v>
      </c>
      <c r="H4986" s="7">
        <v>17015003</v>
      </c>
      <c r="K4986">
        <f t="shared" si="1820"/>
        <v>427.91480334008816</v>
      </c>
      <c r="L4986">
        <f t="shared" si="1821"/>
        <v>408.00758944139784</v>
      </c>
      <c r="M4986">
        <f t="shared" si="1822"/>
        <v>136.61838196682621</v>
      </c>
      <c r="N4986">
        <f t="shared" si="1823"/>
        <v>0.20285566617273335</v>
      </c>
      <c r="O4986">
        <f t="shared" si="1824"/>
        <v>56.711903195112356</v>
      </c>
      <c r="P4986">
        <f t="shared" si="1825"/>
        <v>56.60468957030502</v>
      </c>
      <c r="Q4986">
        <f t="shared" si="1826"/>
        <v>0.24776370271865034</v>
      </c>
      <c r="R4986">
        <f t="shared" si="1827"/>
        <v>56.464139492393706</v>
      </c>
      <c r="S4986">
        <f t="shared" si="1828"/>
        <v>136.45320616501377</v>
      </c>
      <c r="T4986">
        <f t="shared" si="1829"/>
        <v>20.994576922713545</v>
      </c>
      <c r="U4986">
        <f t="shared" si="1840"/>
        <v>0.60365624007769603</v>
      </c>
      <c r="V4986" s="6">
        <f t="shared" si="1830"/>
        <v>285599.99999993015</v>
      </c>
      <c r="W4986">
        <f t="shared" si="1831"/>
        <v>20.99545245881821</v>
      </c>
      <c r="X4986">
        <f t="shared" si="1832"/>
        <v>136.67213179855528</v>
      </c>
      <c r="Y4986">
        <f t="shared" si="1833"/>
        <v>4.6446371096775373E-2</v>
      </c>
      <c r="Z4986">
        <f t="shared" si="1834"/>
        <v>-8.7579174442187382E-7</v>
      </c>
      <c r="AA4986">
        <f t="shared" si="1835"/>
        <v>-9.5076982021346296E-7</v>
      </c>
      <c r="AB4986">
        <f t="shared" si="1841"/>
        <v>1.0256145569202573</v>
      </c>
      <c r="AC4986">
        <f t="shared" si="1836"/>
        <v>1.9064008588549219</v>
      </c>
      <c r="AD4986">
        <f t="shared" si="1837"/>
        <v>-6.8598581015815016E-9</v>
      </c>
      <c r="AE4986">
        <f t="shared" si="1838"/>
        <v>9.2718872786125631E-6</v>
      </c>
      <c r="AF4986">
        <f t="shared" si="1839"/>
        <v>-7.3650894390417618E-5</v>
      </c>
      <c r="AG4986" t="str">
        <f t="shared" si="1842"/>
        <v>NaN</v>
      </c>
      <c r="AH4986" t="str">
        <f t="shared" si="1843"/>
        <v>NaN</v>
      </c>
    </row>
    <row r="4987" spans="1:34" ht="15">
      <c r="A4987" s="8">
        <v>43261.734027777777</v>
      </c>
      <c r="B4987" s="9">
        <v>-6.6699999999999997E-3</v>
      </c>
      <c r="C4987" s="7">
        <v>3.1761361880000001</v>
      </c>
      <c r="D4987" s="9">
        <v>1.9199999999999998E-2</v>
      </c>
      <c r="E4987" s="9">
        <v>1.9099999999999999E-2</v>
      </c>
      <c r="F4987" s="7">
        <v>1.9024814000000001E-2</v>
      </c>
      <c r="G4987" s="7">
        <v>-5140605</v>
      </c>
      <c r="H4987" s="7">
        <v>17015003</v>
      </c>
      <c r="K4987">
        <f t="shared" si="1820"/>
        <v>425.36663807421809</v>
      </c>
      <c r="L4987">
        <f t="shared" si="1821"/>
        <v>405.4268063983626</v>
      </c>
      <c r="M4987">
        <f t="shared" si="1822"/>
        <v>135.75422548378231</v>
      </c>
      <c r="N4987">
        <f t="shared" si="1823"/>
        <v>0.20281385567383817</v>
      </c>
      <c r="O4987">
        <f t="shared" si="1824"/>
        <v>56.411548090236721</v>
      </c>
      <c r="P4987">
        <f t="shared" si="1825"/>
        <v>56.60468957030502</v>
      </c>
      <c r="Q4987">
        <f t="shared" si="1826"/>
        <v>-0.12737876419030414</v>
      </c>
      <c r="R4987">
        <f t="shared" si="1827"/>
        <v>56.538926854427025</v>
      </c>
      <c r="S4987">
        <f t="shared" si="1828"/>
        <v>135.83914465990918</v>
      </c>
      <c r="T4987">
        <f t="shared" si="1829"/>
        <v>20.990175817566687</v>
      </c>
      <c r="U4987">
        <f t="shared" si="1840"/>
        <v>0.60374557394184225</v>
      </c>
      <c r="V4987" s="6">
        <f t="shared" si="1830"/>
        <v>285660.00000012573</v>
      </c>
      <c r="W4987">
        <f t="shared" si="1831"/>
        <v>20.989732207469689</v>
      </c>
      <c r="X4987">
        <f t="shared" si="1832"/>
        <v>135.7796698288212</v>
      </c>
      <c r="Y4987">
        <f t="shared" si="1833"/>
        <v>2.2597845457120513E-2</v>
      </c>
      <c r="Z4987">
        <f t="shared" si="1834"/>
        <v>-8.4733636455774135E-7</v>
      </c>
      <c r="AA4987">
        <f t="shared" si="1835"/>
        <v>-9.8690333487424033E-7</v>
      </c>
      <c r="AB4987">
        <f t="shared" si="1841"/>
        <v>1.0259602001686019</v>
      </c>
      <c r="AC4987">
        <f t="shared" si="1836"/>
        <v>1.9065070575221157</v>
      </c>
      <c r="AD4987">
        <f t="shared" si="1837"/>
        <v>-1.4636030536218711E-8</v>
      </c>
      <c r="AE4987">
        <f t="shared" si="1838"/>
        <v>9.413960042399917E-6</v>
      </c>
      <c r="AF4987">
        <f t="shared" si="1839"/>
        <v>-1.5476829288269553E-4</v>
      </c>
      <c r="AG4987" t="str">
        <f t="shared" si="1842"/>
        <v>NaN</v>
      </c>
      <c r="AH4987" t="str">
        <f t="shared" si="1843"/>
        <v>NaN</v>
      </c>
    </row>
    <row r="4988" spans="1:34" ht="15">
      <c r="A4988" s="8">
        <v>43261.734722222223</v>
      </c>
      <c r="B4988" s="9">
        <v>-6.6299999999999996E-3</v>
      </c>
      <c r="C4988" s="7">
        <v>3.1759554269999999</v>
      </c>
      <c r="D4988" s="9">
        <v>1.9199999999999998E-2</v>
      </c>
      <c r="E4988" s="9">
        <v>1.9E-2</v>
      </c>
      <c r="F4988" s="9">
        <v>1.9E-2</v>
      </c>
      <c r="G4988" s="7">
        <v>-5140121</v>
      </c>
      <c r="H4988" s="7">
        <v>17015003</v>
      </c>
      <c r="K4988">
        <f t="shared" si="1820"/>
        <v>422.81847280834802</v>
      </c>
      <c r="L4988">
        <f t="shared" si="1821"/>
        <v>402.9112589096577</v>
      </c>
      <c r="M4988">
        <f t="shared" si="1822"/>
        <v>134.91191265293989</v>
      </c>
      <c r="N4988">
        <f t="shared" si="1823"/>
        <v>0.20275906982685885</v>
      </c>
      <c r="O4988">
        <f t="shared" si="1824"/>
        <v>56.411548090236721</v>
      </c>
      <c r="P4988">
        <f t="shared" si="1825"/>
        <v>56.305395500381714</v>
      </c>
      <c r="Q4988">
        <f t="shared" si="1826"/>
        <v>-5.2591402156984657E-2</v>
      </c>
      <c r="R4988">
        <f t="shared" si="1827"/>
        <v>56.464139492393706</v>
      </c>
      <c r="S4988">
        <f t="shared" si="1828"/>
        <v>134.94697358771123</v>
      </c>
      <c r="T4988">
        <f t="shared" si="1829"/>
        <v>20.984408886305708</v>
      </c>
      <c r="U4988">
        <f t="shared" si="1840"/>
        <v>0.60386263141641228</v>
      </c>
      <c r="V4988" s="6">
        <f t="shared" si="1830"/>
        <v>285720.00000032131</v>
      </c>
      <c r="W4988">
        <f t="shared" si="1831"/>
        <v>20.983895215846971</v>
      </c>
      <c r="X4988">
        <f t="shared" si="1832"/>
        <v>134.89154597984049</v>
      </c>
      <c r="Y4988">
        <f t="shared" si="1833"/>
        <v>-7.7520522834757813E-2</v>
      </c>
      <c r="Z4988">
        <f t="shared" si="1834"/>
        <v>-8.97924879998751E-7</v>
      </c>
      <c r="AA4988">
        <f t="shared" si="1835"/>
        <v>-1.0000016721518407E-6</v>
      </c>
      <c r="AB4988">
        <f t="shared" si="1841"/>
        <v>1.026882964359261</v>
      </c>
      <c r="AC4988">
        <f t="shared" si="1836"/>
        <v>1.906646213573443</v>
      </c>
      <c r="AD4988">
        <f t="shared" si="1837"/>
        <v>4.3234601039045856E-9</v>
      </c>
      <c r="AE4988">
        <f t="shared" si="1838"/>
        <v>1.0115120223677942E-5</v>
      </c>
      <c r="AF4988">
        <f t="shared" si="1839"/>
        <v>4.254920428760528E-5</v>
      </c>
      <c r="AG4988">
        <f t="shared" si="1842"/>
        <v>4.3234601039045859E-7</v>
      </c>
      <c r="AH4988">
        <f t="shared" si="1843"/>
        <v>0.42549204287605275</v>
      </c>
    </row>
    <row r="4989" spans="1:34" ht="15">
      <c r="A4989" s="8">
        <v>43261.73541666667</v>
      </c>
      <c r="B4989" s="9">
        <v>-6.5900000000000004E-3</v>
      </c>
      <c r="C4989" s="7">
        <v>3.1757984490000002</v>
      </c>
      <c r="D4989" s="9">
        <v>1.9199999999999998E-2</v>
      </c>
      <c r="E4989" s="9">
        <v>1.9E-2</v>
      </c>
      <c r="F4989" s="9">
        <v>1.9E-2</v>
      </c>
      <c r="G4989" s="7">
        <v>-5139640</v>
      </c>
      <c r="H4989" s="7">
        <v>17015003</v>
      </c>
      <c r="K4989">
        <f t="shared" si="1820"/>
        <v>420.27030754247801</v>
      </c>
      <c r="L4989">
        <f t="shared" si="1821"/>
        <v>400.36309364378769</v>
      </c>
      <c r="M4989">
        <f t="shared" si="1822"/>
        <v>134.05867799599676</v>
      </c>
      <c r="N4989">
        <f t="shared" si="1823"/>
        <v>0.20271149223718465</v>
      </c>
      <c r="O4989">
        <f t="shared" si="1824"/>
        <v>56.411548090236721</v>
      </c>
      <c r="P4989">
        <f t="shared" si="1825"/>
        <v>56.305395500381714</v>
      </c>
      <c r="Q4989">
        <f t="shared" si="1826"/>
        <v>-5.2591402156984657E-2</v>
      </c>
      <c r="R4989">
        <f t="shared" si="1827"/>
        <v>56.464139492393706</v>
      </c>
      <c r="S4989">
        <f t="shared" si="1828"/>
        <v>134.0937389307681</v>
      </c>
      <c r="T4989">
        <f t="shared" si="1829"/>
        <v>20.979400718971579</v>
      </c>
      <c r="U4989">
        <f t="shared" si="1840"/>
        <v>0.6039642874608192</v>
      </c>
      <c r="V4989" s="6">
        <f t="shared" si="1830"/>
        <v>285780.00000051688</v>
      </c>
      <c r="W4989">
        <f t="shared" si="1831"/>
        <v>20.977602937400299</v>
      </c>
      <c r="X4989">
        <f t="shared" si="1832"/>
        <v>134.04048942139252</v>
      </c>
      <c r="Y4989">
        <f t="shared" si="1833"/>
        <v>-5.2591402156984657E-2</v>
      </c>
      <c r="Z4989">
        <f t="shared" si="1834"/>
        <v>-8.4733902763206459E-7</v>
      </c>
      <c r="AA4989">
        <f t="shared" si="1835"/>
        <v>-9.665780666442154E-7</v>
      </c>
      <c r="AB4989">
        <f t="shared" si="1841"/>
        <v>1.0268678005530241</v>
      </c>
      <c r="AC4989">
        <f t="shared" si="1836"/>
        <v>1.9067670606512157</v>
      </c>
      <c r="AD4989">
        <f t="shared" si="1837"/>
        <v>6.1602329365827434E-9</v>
      </c>
      <c r="AE4989">
        <f t="shared" si="1838"/>
        <v>1.0717885739870035E-5</v>
      </c>
      <c r="AF4989">
        <f t="shared" si="1839"/>
        <v>5.7216204834481566E-5</v>
      </c>
      <c r="AG4989">
        <f t="shared" si="1842"/>
        <v>6.1602329365827432E-7</v>
      </c>
      <c r="AH4989">
        <f t="shared" si="1843"/>
        <v>0.57216204834481565</v>
      </c>
    </row>
    <row r="4990" spans="1:34" ht="15">
      <c r="A4990" s="8">
        <v>43261.736111111109</v>
      </c>
      <c r="B4990" s="9">
        <v>-6.5500000000000003E-3</v>
      </c>
      <c r="C4990" s="7">
        <v>3.175636715</v>
      </c>
      <c r="D4990" s="9">
        <v>1.9199999999999998E-2</v>
      </c>
      <c r="E4990" s="9">
        <v>1.9E-2</v>
      </c>
      <c r="F4990" s="9">
        <v>1.9E-2</v>
      </c>
      <c r="G4990" s="7">
        <v>-5139158</v>
      </c>
      <c r="H4990" s="7">
        <v>17015003</v>
      </c>
      <c r="K4990">
        <f t="shared" ref="K4990:K5053" si="1844">(B4990-$B$19)*($B$17/$B$18)</f>
        <v>417.72214227660794</v>
      </c>
      <c r="L4990">
        <f t="shared" ref="L4990:L5053" si="1845">K4990-R4990*$B$8+$D$8</f>
        <v>397.81492837791762</v>
      </c>
      <c r="M4990">
        <f t="shared" ref="M4990:M5053" si="1846">L4990/((($B$7/2))^2*PI())</f>
        <v>133.20544333905357</v>
      </c>
      <c r="N4990">
        <f t="shared" ref="N4990:N5053" si="1847">(C4990-$C$19)*($C$17/$C$18)</f>
        <v>0.20266247317790001</v>
      </c>
      <c r="O4990">
        <f t="shared" ref="O4990:O5053" si="1848">(D4990-$D$19)*($D$17/$D$18)</f>
        <v>56.411548090236721</v>
      </c>
      <c r="P4990">
        <f t="shared" ref="P4990:P5053" si="1849">(E4990-$E$19)*($E$17/$E$18)</f>
        <v>56.305395500381714</v>
      </c>
      <c r="Q4990">
        <f t="shared" ref="Q4990:Q5053" si="1850">O4990-R4990</f>
        <v>-5.2591402156984657E-2</v>
      </c>
      <c r="R4990">
        <f t="shared" ref="R4990:R5053" si="1851">(F4990-$F$19)*($F$17/$F$18)</f>
        <v>56.464139492393706</v>
      </c>
      <c r="S4990">
        <f t="shared" ref="S4990:S5053" si="1852">M4990-(2/3)*Q4990</f>
        <v>133.24050427382491</v>
      </c>
      <c r="T4990">
        <f t="shared" ref="T4990:T5053" si="1853">N4990/$D$7*100-$N$30/$D$7*100</f>
        <v>20.974240817994247</v>
      </c>
      <c r="U4990">
        <f t="shared" si="1840"/>
        <v>0.60406902340270996</v>
      </c>
      <c r="V4990" s="6">
        <f t="shared" ref="V4990:V5053" si="1854">(A4990-$A$240)*86400</f>
        <v>285840.00000008382</v>
      </c>
      <c r="W4990">
        <f t="shared" ref="W4990:W5053" si="1855">AVERAGE(T4984:T4996)</f>
        <v>20.971360273999625</v>
      </c>
      <c r="X4990">
        <f t="shared" ref="X4990:X5053" si="1856">AVERAGE(S4984:S4996)</f>
        <v>133.19527896203391</v>
      </c>
      <c r="Y4990">
        <f t="shared" ref="Y4990:Y5053" si="1857">AVERAGE(Q4989:Q4991)</f>
        <v>-3.1072094955888474E-2</v>
      </c>
      <c r="Z4990">
        <f t="shared" ref="Z4990:Z5053" si="1858">(T4991-T4989)/100/(V4991-V4989)</f>
        <v>-1.2267396022523844E-6</v>
      </c>
      <c r="AA4990">
        <f t="shared" ref="AA4990:AA5053" si="1859">AVERAGE(Z4987:Z4993)</f>
        <v>-1.0076801911915854E-6</v>
      </c>
      <c r="AB4990">
        <f t="shared" si="1841"/>
        <v>1.0268785695412581</v>
      </c>
      <c r="AC4990">
        <f t="shared" ref="AC4990:AC5053" si="1860">($D$7-$D$7*(T4990/100))*2.54</f>
        <v>1.9068915690617987</v>
      </c>
      <c r="AD4990">
        <f t="shared" ref="AD4990:AD5053" si="1861">AA4990*AC4990*$D$7*2.54*1.024*9.81/2/Y4990/10000*0.14503773773</f>
        <v>1.0870649469838923E-8</v>
      </c>
      <c r="AE4990">
        <f t="shared" ref="AE4990:AE5053" si="1862">(W4991-W4989)/(X4991-X4989)*0.14503773773/100</f>
        <v>1.0209526378269619E-5</v>
      </c>
      <c r="AF4990">
        <f t="shared" ref="AF4990:AF5053" si="1863">AD4990/AE4990/(1.024*9.81)</f>
        <v>1.0599391469166254E-4</v>
      </c>
      <c r="AG4990">
        <f t="shared" si="1842"/>
        <v>1.0870649469838923E-6</v>
      </c>
      <c r="AH4990">
        <f t="shared" si="1843"/>
        <v>1.0599391469166255</v>
      </c>
    </row>
    <row r="4991" spans="1:34" ht="15">
      <c r="A4991" s="8">
        <v>43261.736805555556</v>
      </c>
      <c r="B4991" s="9">
        <v>-6.4999999999999997E-3</v>
      </c>
      <c r="C4991" s="7">
        <v>3.1753370319999998</v>
      </c>
      <c r="D4991" s="7">
        <v>1.9147107999999999E-2</v>
      </c>
      <c r="E4991" s="9">
        <v>1.9E-2</v>
      </c>
      <c r="F4991" s="7">
        <v>1.8925870000000001E-2</v>
      </c>
      <c r="G4991" s="7">
        <v>-5138676</v>
      </c>
      <c r="H4991" s="7">
        <v>17015003</v>
      </c>
      <c r="K4991">
        <f t="shared" si="1844"/>
        <v>414.53693569427031</v>
      </c>
      <c r="L4991">
        <f t="shared" si="1845"/>
        <v>394.72716500591491</v>
      </c>
      <c r="M4991">
        <f t="shared" si="1846"/>
        <v>132.1715281700809</v>
      </c>
      <c r="N4991">
        <f t="shared" si="1847"/>
        <v>0.20257164392280463</v>
      </c>
      <c r="O4991">
        <f t="shared" si="1848"/>
        <v>56.252684268165908</v>
      </c>
      <c r="P4991">
        <f t="shared" si="1849"/>
        <v>56.305395500381714</v>
      </c>
      <c r="Q4991">
        <f t="shared" si="1850"/>
        <v>1.1966519446303892E-2</v>
      </c>
      <c r="R4991">
        <f t="shared" si="1851"/>
        <v>56.240717748719604</v>
      </c>
      <c r="S4991">
        <f t="shared" si="1852"/>
        <v>132.16355049045004</v>
      </c>
      <c r="T4991">
        <f t="shared" si="1853"/>
        <v>20.964679843773684</v>
      </c>
      <c r="U4991">
        <f t="shared" si="1840"/>
        <v>0.6042630925611655</v>
      </c>
      <c r="V4991" s="6">
        <f t="shared" si="1854"/>
        <v>285900.0000002794</v>
      </c>
      <c r="W4991">
        <f t="shared" si="1855"/>
        <v>20.965602081877933</v>
      </c>
      <c r="X4991">
        <f t="shared" si="1856"/>
        <v>132.3356337098746</v>
      </c>
      <c r="Y4991">
        <f t="shared" si="1857"/>
        <v>-3.0726528864875036E-2</v>
      </c>
      <c r="Z4991">
        <f t="shared" si="1858"/>
        <v>-1.1508594812991474E-6</v>
      </c>
      <c r="AA4991">
        <f t="shared" si="1859"/>
        <v>-1.0691079633836602E-6</v>
      </c>
      <c r="AB4991">
        <f t="shared" si="1841"/>
        <v>1.0270905709170008</v>
      </c>
      <c r="AC4991">
        <f t="shared" si="1860"/>
        <v>1.907122275369741</v>
      </c>
      <c r="AD4991">
        <f t="shared" si="1861"/>
        <v>1.1664440422432448E-8</v>
      </c>
      <c r="AE4991">
        <f t="shared" si="1862"/>
        <v>9.733507256419882E-6</v>
      </c>
      <c r="AF4991">
        <f t="shared" si="1863"/>
        <v>1.1929591930654827E-4</v>
      </c>
      <c r="AG4991">
        <f t="shared" si="1842"/>
        <v>1.1664440422432448E-6</v>
      </c>
      <c r="AH4991">
        <f t="shared" si="1843"/>
        <v>1.1929591930654828</v>
      </c>
    </row>
    <row r="4992" spans="1:34" ht="15">
      <c r="A4992" s="8">
        <v>43261.737500000003</v>
      </c>
      <c r="B4992" s="9">
        <v>-6.4599999999999996E-3</v>
      </c>
      <c r="C4992" s="7">
        <v>3.1752038389999999</v>
      </c>
      <c r="D4992" s="9">
        <v>1.9099999999999999E-2</v>
      </c>
      <c r="E4992" s="7">
        <v>1.8935284E-2</v>
      </c>
      <c r="F4992" s="9">
        <v>1.89E-2</v>
      </c>
      <c r="G4992" s="7">
        <v>-5138192</v>
      </c>
      <c r="H4992" s="7">
        <v>17015003</v>
      </c>
      <c r="K4992">
        <f t="shared" si="1844"/>
        <v>411.98877042840024</v>
      </c>
      <c r="L4992">
        <f t="shared" si="1845"/>
        <v>392.21300561959919</v>
      </c>
      <c r="M4992">
        <f t="shared" si="1846"/>
        <v>131.32968013525533</v>
      </c>
      <c r="N4992">
        <f t="shared" si="1847"/>
        <v>0.20253127519660424</v>
      </c>
      <c r="O4992">
        <f t="shared" si="1848"/>
        <v>56.111192985361093</v>
      </c>
      <c r="P4992">
        <f t="shared" si="1849"/>
        <v>56.11170435009015</v>
      </c>
      <c r="Q4992">
        <f t="shared" si="1850"/>
        <v>-5.1554703883944342E-2</v>
      </c>
      <c r="R4992">
        <f t="shared" si="1851"/>
        <v>56.162747689245037</v>
      </c>
      <c r="S4992">
        <f t="shared" si="1852"/>
        <v>131.36404993784464</v>
      </c>
      <c r="T4992">
        <f t="shared" si="1853"/>
        <v>20.96043050417364</v>
      </c>
      <c r="U4992">
        <f t="shared" si="1840"/>
        <v>0.60434934588024636</v>
      </c>
      <c r="V4992" s="6">
        <f t="shared" si="1854"/>
        <v>285960.00000047497</v>
      </c>
      <c r="W4992">
        <f t="shared" si="1855"/>
        <v>20.959870156256574</v>
      </c>
      <c r="X4992">
        <f t="shared" si="1856"/>
        <v>131.48315131903627</v>
      </c>
      <c r="Y4992">
        <f t="shared" si="1857"/>
        <v>-3.0380962773861597E-2</v>
      </c>
      <c r="Z4992">
        <f t="shared" si="1858"/>
        <v>-9.2005536634754404E-7</v>
      </c>
      <c r="AA4992">
        <f t="shared" si="1859"/>
        <v>-1.1102100886031922E-6</v>
      </c>
      <c r="AB4992">
        <f t="shared" si="1841"/>
        <v>1.0272652079056834</v>
      </c>
      <c r="AC4992">
        <f t="shared" si="1860"/>
        <v>1.9072248119342901</v>
      </c>
      <c r="AD4992">
        <f t="shared" si="1861"/>
        <v>1.2251318553098974E-8</v>
      </c>
      <c r="AE4992">
        <f t="shared" si="1862"/>
        <v>1.0346030377282369E-5</v>
      </c>
      <c r="AF4992">
        <f t="shared" si="1863"/>
        <v>1.1787999780615162E-4</v>
      </c>
      <c r="AG4992">
        <f t="shared" si="1842"/>
        <v>1.2251318553098973E-6</v>
      </c>
      <c r="AH4992">
        <f t="shared" si="1843"/>
        <v>1.1787999780615162</v>
      </c>
    </row>
    <row r="4993" spans="1:34" ht="15">
      <c r="A4993" s="8">
        <v>43261.738194444442</v>
      </c>
      <c r="B4993" s="9">
        <v>-6.4200000000000004E-3</v>
      </c>
      <c r="C4993" s="7">
        <v>3.174990969</v>
      </c>
      <c r="D4993" s="9">
        <v>1.9099999999999999E-2</v>
      </c>
      <c r="E4993" s="9">
        <v>1.89E-2</v>
      </c>
      <c r="F4993" s="9">
        <v>1.89E-2</v>
      </c>
      <c r="G4993" s="7">
        <v>-5137712</v>
      </c>
      <c r="H4993" s="7">
        <v>17015003</v>
      </c>
      <c r="K4993">
        <f t="shared" si="1844"/>
        <v>409.44060516253023</v>
      </c>
      <c r="L4993">
        <f t="shared" si="1845"/>
        <v>389.66484035372918</v>
      </c>
      <c r="M4993">
        <f t="shared" si="1846"/>
        <v>130.47644547831217</v>
      </c>
      <c r="N4993">
        <f t="shared" si="1847"/>
        <v>0.2024667576112486</v>
      </c>
      <c r="O4993">
        <f t="shared" si="1848"/>
        <v>56.111192985361093</v>
      </c>
      <c r="P4993">
        <f t="shared" si="1849"/>
        <v>56.006101430458408</v>
      </c>
      <c r="Q4993">
        <f t="shared" si="1850"/>
        <v>-5.1554703883944342E-2</v>
      </c>
      <c r="R4993">
        <f t="shared" si="1851"/>
        <v>56.162747689245037</v>
      </c>
      <c r="S4993">
        <f t="shared" si="1852"/>
        <v>130.51081528090145</v>
      </c>
      <c r="T4993">
        <f t="shared" si="1853"/>
        <v>20.953639179399364</v>
      </c>
      <c r="U4993">
        <f t="shared" si="1840"/>
        <v>0.60448719654832039</v>
      </c>
      <c r="V4993" s="6">
        <f t="shared" si="1854"/>
        <v>286020.00000004191</v>
      </c>
      <c r="W4993">
        <f t="shared" si="1855"/>
        <v>20.953615818583078</v>
      </c>
      <c r="X4993">
        <f t="shared" si="1856"/>
        <v>130.65531725155535</v>
      </c>
      <c r="Y4993">
        <f t="shared" si="1857"/>
        <v>4.890923049894743E-2</v>
      </c>
      <c r="Z4993">
        <f t="shared" si="1858"/>
        <v>-1.1635066162534653E-6</v>
      </c>
      <c r="AA4993">
        <f t="shared" si="1859"/>
        <v>-1.0456204389063837E-6</v>
      </c>
      <c r="AB4993">
        <f t="shared" si="1841"/>
        <v>1.0268266770741648</v>
      </c>
      <c r="AC4993">
        <f t="shared" si="1860"/>
        <v>1.9073886866010934</v>
      </c>
      <c r="AD4993">
        <f t="shared" si="1861"/>
        <v>-7.168028832982918E-9</v>
      </c>
      <c r="AE4993">
        <f t="shared" si="1862"/>
        <v>1.0511085174924818E-5</v>
      </c>
      <c r="AF4993">
        <f t="shared" si="1863"/>
        <v>-6.7886469633949304E-5</v>
      </c>
      <c r="AG4993" t="str">
        <f t="shared" si="1842"/>
        <v>NaN</v>
      </c>
      <c r="AH4993" t="str">
        <f t="shared" si="1843"/>
        <v>NaN</v>
      </c>
    </row>
    <row r="4994" spans="1:34" ht="15">
      <c r="A4994" s="8">
        <v>43261.738888888889</v>
      </c>
      <c r="B4994" s="9">
        <v>-6.3899999999999998E-3</v>
      </c>
      <c r="C4994" s="7">
        <v>3.1747662060000001</v>
      </c>
      <c r="D4994" s="9">
        <v>1.9099999999999999E-2</v>
      </c>
      <c r="E4994" s="9">
        <v>1.89E-2</v>
      </c>
      <c r="F4994" s="9">
        <v>1.8800000000000001E-2</v>
      </c>
      <c r="G4994" s="7">
        <v>-5137227</v>
      </c>
      <c r="H4994" s="7">
        <v>17015003</v>
      </c>
      <c r="K4994">
        <f t="shared" si="1844"/>
        <v>407.52948121312767</v>
      </c>
      <c r="L4994">
        <f t="shared" si="1845"/>
        <v>387.88516549421593</v>
      </c>
      <c r="M4994">
        <f t="shared" si="1846"/>
        <v>129.88053425992868</v>
      </c>
      <c r="N4994">
        <f t="shared" si="1847"/>
        <v>0.20239863544261383</v>
      </c>
      <c r="O4994">
        <f t="shared" si="1848"/>
        <v>56.111192985361093</v>
      </c>
      <c r="P4994">
        <f t="shared" si="1849"/>
        <v>56.006101430458408</v>
      </c>
      <c r="Q4994">
        <f t="shared" si="1850"/>
        <v>0.24983709926473097</v>
      </c>
      <c r="R4994">
        <f t="shared" si="1851"/>
        <v>55.861355886096362</v>
      </c>
      <c r="S4994">
        <f t="shared" si="1852"/>
        <v>129.71397619375219</v>
      </c>
      <c r="T4994">
        <f t="shared" si="1853"/>
        <v>20.946468424806231</v>
      </c>
      <c r="U4994">
        <f t="shared" si="1840"/>
        <v>0.60463274890284802</v>
      </c>
      <c r="V4994" s="6">
        <f t="shared" si="1854"/>
        <v>286080.00000023749</v>
      </c>
      <c r="W4994">
        <f t="shared" si="1855"/>
        <v>20.947737968232502</v>
      </c>
      <c r="X4994">
        <f t="shared" si="1856"/>
        <v>129.80908524931763</v>
      </c>
      <c r="Y4994">
        <f t="shared" si="1857"/>
        <v>4.9254796589963235E-2</v>
      </c>
      <c r="Z4994">
        <f t="shared" si="1858"/>
        <v>-1.2773307699022635E-6</v>
      </c>
      <c r="AA4994">
        <f t="shared" si="1859"/>
        <v>-9.426393330468398E-7</v>
      </c>
      <c r="AB4994">
        <f t="shared" si="1841"/>
        <v>1.0269496739614183</v>
      </c>
      <c r="AC4994">
        <f t="shared" si="1860"/>
        <v>1.9075617169094254</v>
      </c>
      <c r="AD4994">
        <f t="shared" si="1861"/>
        <v>-6.4173087236556438E-9</v>
      </c>
      <c r="AE4994">
        <f t="shared" si="1862"/>
        <v>1.0671736466516049E-5</v>
      </c>
      <c r="AF4994">
        <f t="shared" si="1863"/>
        <v>-5.986167666024919E-5</v>
      </c>
      <c r="AG4994" t="str">
        <f t="shared" si="1842"/>
        <v>NaN</v>
      </c>
      <c r="AH4994" t="str">
        <f t="shared" si="1843"/>
        <v>NaN</v>
      </c>
    </row>
    <row r="4995" spans="1:34" ht="15">
      <c r="A4995" s="8">
        <v>43261.739583333336</v>
      </c>
      <c r="B4995" s="9">
        <v>-6.3499999999999997E-3</v>
      </c>
      <c r="C4995" s="7">
        <v>3.1745105229999999</v>
      </c>
      <c r="D4995" s="9">
        <v>1.9E-2</v>
      </c>
      <c r="E4995" s="9">
        <v>1.89E-2</v>
      </c>
      <c r="F4995" s="9">
        <v>1.8800000000000001E-2</v>
      </c>
      <c r="G4995" s="7">
        <v>-5136745</v>
      </c>
      <c r="H4995" s="7">
        <v>17015003</v>
      </c>
      <c r="K4995">
        <f t="shared" si="1844"/>
        <v>404.9813159472576</v>
      </c>
      <c r="L4995">
        <f t="shared" si="1845"/>
        <v>385.33700022834586</v>
      </c>
      <c r="M4995">
        <f t="shared" si="1846"/>
        <v>129.02729960298552</v>
      </c>
      <c r="N4995">
        <f t="shared" si="1847"/>
        <v>0.2023211419030051</v>
      </c>
      <c r="O4995">
        <f t="shared" si="1848"/>
        <v>55.810837880485465</v>
      </c>
      <c r="P4995">
        <f t="shared" si="1849"/>
        <v>56.006101430458408</v>
      </c>
      <c r="Q4995">
        <f t="shared" si="1850"/>
        <v>-5.0518005610896921E-2</v>
      </c>
      <c r="R4995">
        <f t="shared" si="1851"/>
        <v>55.861355886096362</v>
      </c>
      <c r="S4995">
        <f t="shared" si="1852"/>
        <v>129.06097827339278</v>
      </c>
      <c r="T4995">
        <f t="shared" si="1853"/>
        <v>20.938311210110573</v>
      </c>
      <c r="U4995">
        <f t="shared" si="1840"/>
        <v>0.60479832447650894</v>
      </c>
      <c r="V4995" s="6">
        <f t="shared" si="1854"/>
        <v>286140.00000043306</v>
      </c>
      <c r="W4995">
        <f t="shared" si="1855"/>
        <v>20.941305600965968</v>
      </c>
      <c r="X4995">
        <f t="shared" si="1856"/>
        <v>128.98225671473304</v>
      </c>
      <c r="Y4995">
        <f t="shared" si="1857"/>
        <v>5.7657570218485908E-2</v>
      </c>
      <c r="Z4995">
        <f t="shared" si="1858"/>
        <v>-1.1856397565354764E-6</v>
      </c>
      <c r="AA4995">
        <f t="shared" si="1859"/>
        <v>-1.0198753529212865E-6</v>
      </c>
      <c r="AB4995">
        <f t="shared" si="1841"/>
        <v>1.0270651957469517</v>
      </c>
      <c r="AC4995">
        <f t="shared" si="1860"/>
        <v>1.9077585505000316</v>
      </c>
      <c r="AD4995">
        <f t="shared" si="1861"/>
        <v>-5.931867968387966E-9</v>
      </c>
      <c r="AE4995">
        <f t="shared" si="1862"/>
        <v>1.0964932776941967E-5</v>
      </c>
      <c r="AF4995">
        <f t="shared" si="1863"/>
        <v>-5.3853822976024609E-5</v>
      </c>
      <c r="AG4995" t="str">
        <f t="shared" si="1842"/>
        <v>NaN</v>
      </c>
      <c r="AH4995" t="str">
        <f t="shared" si="1843"/>
        <v>NaN</v>
      </c>
    </row>
    <row r="4996" spans="1:34" ht="15">
      <c r="A4996" s="8">
        <v>43261.740277777775</v>
      </c>
      <c r="B4996" s="9">
        <v>-6.3099999999999996E-3</v>
      </c>
      <c r="C4996" s="7">
        <v>3.1743202479999999</v>
      </c>
      <c r="D4996" s="9">
        <v>1.9E-2</v>
      </c>
      <c r="E4996" s="9">
        <v>1.8800000000000001E-2</v>
      </c>
      <c r="F4996" s="7">
        <v>1.879198E-2</v>
      </c>
      <c r="G4996" s="7">
        <v>-5136260</v>
      </c>
      <c r="H4996" s="7">
        <v>17015003</v>
      </c>
      <c r="K4996">
        <f t="shared" si="1844"/>
        <v>402.43315068138753</v>
      </c>
      <c r="L4996">
        <f t="shared" si="1845"/>
        <v>382.79937717948491</v>
      </c>
      <c r="M4996">
        <f t="shared" si="1846"/>
        <v>128.17759493094314</v>
      </c>
      <c r="N4996">
        <f t="shared" si="1847"/>
        <v>0.20226347251063628</v>
      </c>
      <c r="O4996">
        <f t="shared" si="1848"/>
        <v>55.810837880485465</v>
      </c>
      <c r="P4996">
        <f t="shared" si="1849"/>
        <v>55.706807360535102</v>
      </c>
      <c r="Q4996">
        <f t="shared" si="1850"/>
        <v>-2.6346382998376328E-2</v>
      </c>
      <c r="R4996">
        <f t="shared" si="1851"/>
        <v>55.837184263483842</v>
      </c>
      <c r="S4996">
        <f t="shared" si="1852"/>
        <v>128.19515918627539</v>
      </c>
      <c r="T4996">
        <f t="shared" si="1853"/>
        <v>20.932240747755962</v>
      </c>
      <c r="U4996">
        <f t="shared" si="1840"/>
        <v>0.60492154304120926</v>
      </c>
      <c r="V4996" s="6">
        <f t="shared" si="1854"/>
        <v>286200</v>
      </c>
      <c r="W4996">
        <f t="shared" si="1855"/>
        <v>20.935200108430482</v>
      </c>
      <c r="X4996">
        <f t="shared" si="1856"/>
        <v>128.15065025600433</v>
      </c>
      <c r="Y4996">
        <f t="shared" si="1857"/>
        <v>-4.2460798073390059E-2</v>
      </c>
      <c r="Z4996">
        <f t="shared" si="1858"/>
        <v>-3.9521147975440457E-7</v>
      </c>
      <c r="AA4996">
        <f t="shared" si="1859"/>
        <v>-1.0361355674504374E-6</v>
      </c>
      <c r="AB4996">
        <f t="shared" si="1841"/>
        <v>1.0280465040980007</v>
      </c>
      <c r="AC4996">
        <f t="shared" si="1860"/>
        <v>1.9079050307566485</v>
      </c>
      <c r="AD4996">
        <f t="shared" si="1861"/>
        <v>8.1839410005549026E-9</v>
      </c>
      <c r="AE4996">
        <f t="shared" si="1862"/>
        <v>1.1252988666502775E-5</v>
      </c>
      <c r="AF4996">
        <f t="shared" si="1863"/>
        <v>7.239784586303816E-5</v>
      </c>
      <c r="AG4996">
        <f t="shared" si="1842"/>
        <v>8.1839410005549025E-7</v>
      </c>
      <c r="AH4996">
        <f t="shared" si="1843"/>
        <v>0.72397845863038157</v>
      </c>
    </row>
    <row r="4997" spans="1:34" ht="15">
      <c r="A4997" s="8">
        <v>43261.740972222222</v>
      </c>
      <c r="B4997" s="9">
        <v>-6.2700000000000004E-3</v>
      </c>
      <c r="C4997" s="7">
        <v>3.1743618709999999</v>
      </c>
      <c r="D4997" s="9">
        <v>1.9E-2</v>
      </c>
      <c r="E4997" s="9">
        <v>1.8800000000000001E-2</v>
      </c>
      <c r="F4997" s="9">
        <v>1.8800000000000001E-2</v>
      </c>
      <c r="G4997" s="7">
        <v>-5135778</v>
      </c>
      <c r="H4997" s="7">
        <v>17015003</v>
      </c>
      <c r="K4997">
        <f t="shared" si="1844"/>
        <v>399.88498541551752</v>
      </c>
      <c r="L4997">
        <f t="shared" si="1845"/>
        <v>380.24066969660578</v>
      </c>
      <c r="M4997">
        <f t="shared" si="1846"/>
        <v>127.32083028909922</v>
      </c>
      <c r="N4997">
        <f t="shared" si="1847"/>
        <v>0.20227608779440223</v>
      </c>
      <c r="O4997">
        <f t="shared" si="1848"/>
        <v>55.810837880485465</v>
      </c>
      <c r="P4997">
        <f t="shared" si="1849"/>
        <v>55.706807360535102</v>
      </c>
      <c r="Q4997">
        <f t="shared" si="1850"/>
        <v>-5.0518005610896921E-2</v>
      </c>
      <c r="R4997">
        <f t="shared" si="1851"/>
        <v>55.861355886096362</v>
      </c>
      <c r="S4997">
        <f t="shared" si="1852"/>
        <v>127.35450895950649</v>
      </c>
      <c r="T4997">
        <f t="shared" si="1853"/>
        <v>20.933568672362906</v>
      </c>
      <c r="U4997">
        <f t="shared" si="1840"/>
        <v>0.60489458875757496</v>
      </c>
      <c r="V4997" s="6">
        <f t="shared" si="1854"/>
        <v>286260.00000019558</v>
      </c>
      <c r="W4997">
        <f t="shared" si="1855"/>
        <v>20.928464219886809</v>
      </c>
      <c r="X4997">
        <f t="shared" si="1856"/>
        <v>127.32715430927678</v>
      </c>
      <c r="Y4997">
        <f t="shared" si="1857"/>
        <v>5.8003136309499347E-2</v>
      </c>
      <c r="Z4997">
        <f t="shared" si="1858"/>
        <v>-5.0587186123557806E-7</v>
      </c>
      <c r="AA4997">
        <f t="shared" si="1859"/>
        <v>-1.0185205874690213E-6</v>
      </c>
      <c r="AB4997">
        <f t="shared" si="1841"/>
        <v>1.0274330838093297</v>
      </c>
      <c r="AC4997">
        <f t="shared" si="1860"/>
        <v>1.9078729879358831</v>
      </c>
      <c r="AD4997">
        <f t="shared" si="1861"/>
        <v>-5.8890480976761646E-9</v>
      </c>
      <c r="AE4997">
        <f t="shared" si="1862"/>
        <v>1.240459079664175E-5</v>
      </c>
      <c r="AF4997">
        <f t="shared" si="1863"/>
        <v>-4.7259997575733542E-5</v>
      </c>
      <c r="AG4997" t="str">
        <f t="shared" si="1842"/>
        <v>NaN</v>
      </c>
      <c r="AH4997" t="str">
        <f t="shared" si="1843"/>
        <v>NaN</v>
      </c>
    </row>
    <row r="4998" spans="1:34" ht="15">
      <c r="A4998" s="8">
        <v>43261.741666666669</v>
      </c>
      <c r="B4998" s="9">
        <v>-6.2300000000000003E-3</v>
      </c>
      <c r="C4998" s="7">
        <v>3.1741299729999999</v>
      </c>
      <c r="D4998" s="9">
        <v>1.9E-2</v>
      </c>
      <c r="E4998" s="9">
        <v>1.8800000000000001E-2</v>
      </c>
      <c r="F4998" s="9">
        <v>1.8700000000000001E-2</v>
      </c>
      <c r="G4998" s="7">
        <v>-5135296</v>
      </c>
      <c r="H4998" s="7">
        <v>17015003</v>
      </c>
      <c r="K4998">
        <f t="shared" si="1844"/>
        <v>397.33682014964745</v>
      </c>
      <c r="L4998">
        <f t="shared" si="1845"/>
        <v>377.82395352062503</v>
      </c>
      <c r="M4998">
        <f t="shared" si="1846"/>
        <v>126.51161040647993</v>
      </c>
      <c r="N4998">
        <f t="shared" si="1847"/>
        <v>0.20220580311826744</v>
      </c>
      <c r="O4998">
        <f t="shared" si="1848"/>
        <v>55.810837880485465</v>
      </c>
      <c r="P4998">
        <f t="shared" si="1849"/>
        <v>55.706807360535102</v>
      </c>
      <c r="Q4998">
        <f t="shared" si="1850"/>
        <v>0.25087379753777128</v>
      </c>
      <c r="R4998">
        <f t="shared" si="1851"/>
        <v>55.559964082947694</v>
      </c>
      <c r="S4998">
        <f t="shared" si="1852"/>
        <v>126.34436120812141</v>
      </c>
      <c r="T4998">
        <f t="shared" si="1853"/>
        <v>20.926170285401348</v>
      </c>
      <c r="U4998">
        <f t="shared" si="1840"/>
        <v>0.60504476160590959</v>
      </c>
      <c r="V4998" s="6">
        <f t="shared" si="1854"/>
        <v>286320.00000039116</v>
      </c>
      <c r="W4998">
        <f t="shared" si="1855"/>
        <v>20.92140145906621</v>
      </c>
      <c r="X4998">
        <f t="shared" si="1856"/>
        <v>126.53727588490831</v>
      </c>
      <c r="Y4998">
        <f t="shared" si="1857"/>
        <v>5.0291494863008289E-2</v>
      </c>
      <c r="Z4998">
        <f t="shared" si="1858"/>
        <v>-1.691511620420272E-6</v>
      </c>
      <c r="AA4998">
        <f t="shared" si="1859"/>
        <v>-9.9955008493742736E-7</v>
      </c>
      <c r="AB4998">
        <f t="shared" si="1841"/>
        <v>1.0276747015476966</v>
      </c>
      <c r="AC4998">
        <f t="shared" si="1860"/>
        <v>1.9080515110132654</v>
      </c>
      <c r="AD4998">
        <f t="shared" si="1861"/>
        <v>-6.6661858593958466E-9</v>
      </c>
      <c r="AE4998">
        <f t="shared" si="1862"/>
        <v>1.2536620827334575E-5</v>
      </c>
      <c r="AF4998">
        <f t="shared" si="1863"/>
        <v>-5.2933177309950803E-5</v>
      </c>
      <c r="AG4998" t="str">
        <f t="shared" si="1842"/>
        <v>NaN</v>
      </c>
      <c r="AH4998" t="str">
        <f t="shared" si="1843"/>
        <v>NaN</v>
      </c>
    </row>
    <row r="4999" spans="1:34" ht="15">
      <c r="A4999" s="8">
        <v>43261.742361111108</v>
      </c>
      <c r="B4999" s="9">
        <v>-6.1900000000000002E-3</v>
      </c>
      <c r="C4999" s="7">
        <v>3.1737256380000001</v>
      </c>
      <c r="D4999" s="9">
        <v>1.89E-2</v>
      </c>
      <c r="E4999" s="9">
        <v>1.8800000000000001E-2</v>
      </c>
      <c r="F4999" s="9">
        <v>1.8700000000000001E-2</v>
      </c>
      <c r="G4999" s="7">
        <v>-5134814</v>
      </c>
      <c r="H4999" s="7">
        <v>17015003</v>
      </c>
      <c r="K4999">
        <f t="shared" si="1844"/>
        <v>394.78865488377738</v>
      </c>
      <c r="L4999">
        <f t="shared" si="1845"/>
        <v>375.27578825475496</v>
      </c>
      <c r="M4999">
        <f t="shared" si="1846"/>
        <v>125.65837574953677</v>
      </c>
      <c r="N4999">
        <f t="shared" si="1847"/>
        <v>0.20208325547005598</v>
      </c>
      <c r="O4999">
        <f t="shared" si="1848"/>
        <v>55.510482775609844</v>
      </c>
      <c r="P4999">
        <f t="shared" si="1849"/>
        <v>55.706807360535102</v>
      </c>
      <c r="Q4999">
        <f t="shared" si="1850"/>
        <v>-4.9481307337849501E-2</v>
      </c>
      <c r="R4999">
        <f t="shared" si="1851"/>
        <v>55.559964082947694</v>
      </c>
      <c r="S4999">
        <f t="shared" si="1852"/>
        <v>125.691363287762</v>
      </c>
      <c r="T4999">
        <f t="shared" si="1853"/>
        <v>20.913270532958034</v>
      </c>
      <c r="U4999">
        <f t="shared" si="1840"/>
        <v>0.60530660146063631</v>
      </c>
      <c r="V4999" s="6">
        <f t="shared" si="1854"/>
        <v>286379.99999995809</v>
      </c>
      <c r="W4999">
        <f t="shared" si="1855"/>
        <v>20.914773554478582</v>
      </c>
      <c r="X4999">
        <f t="shared" si="1856"/>
        <v>125.74326406789844</v>
      </c>
      <c r="Y4999">
        <f t="shared" si="1857"/>
        <v>5.0637060954024093E-2</v>
      </c>
      <c r="Z4999">
        <f t="shared" si="1858"/>
        <v>-1.033876868051602E-6</v>
      </c>
      <c r="AA4999">
        <f t="shared" si="1859"/>
        <v>-9.9819494045815408E-7</v>
      </c>
      <c r="AB4999">
        <f t="shared" si="1841"/>
        <v>1.0278639575871054</v>
      </c>
      <c r="AC4999">
        <f t="shared" si="1860"/>
        <v>1.9083627820397226</v>
      </c>
      <c r="AD4999">
        <f t="shared" si="1861"/>
        <v>-6.6127959054852196E-9</v>
      </c>
      <c r="AE4999">
        <f t="shared" si="1862"/>
        <v>1.1912328595619749E-5</v>
      </c>
      <c r="AF4999">
        <f t="shared" si="1863"/>
        <v>-5.526109551967874E-5</v>
      </c>
      <c r="AG4999" t="str">
        <f t="shared" si="1842"/>
        <v>NaN</v>
      </c>
      <c r="AH4999" t="str">
        <f t="shared" si="1843"/>
        <v>NaN</v>
      </c>
    </row>
    <row r="5000" spans="1:34" ht="15">
      <c r="A5000" s="8">
        <v>43261.743055555555</v>
      </c>
      <c r="B5000" s="9">
        <v>-6.1500000000000001E-3</v>
      </c>
      <c r="C5000" s="7">
        <v>3.1737410979999998</v>
      </c>
      <c r="D5000" s="9">
        <v>1.89E-2</v>
      </c>
      <c r="E5000" s="9">
        <v>1.8700000000000001E-2</v>
      </c>
      <c r="F5000" s="9">
        <v>1.8700000000000001E-2</v>
      </c>
      <c r="G5000" s="7">
        <v>-5134332</v>
      </c>
      <c r="H5000" s="7">
        <v>17015003</v>
      </c>
      <c r="K5000">
        <f t="shared" si="1844"/>
        <v>392.24048961790731</v>
      </c>
      <c r="L5000">
        <f t="shared" si="1845"/>
        <v>372.72762298888489</v>
      </c>
      <c r="M5000">
        <f t="shared" si="1846"/>
        <v>124.80514109259362</v>
      </c>
      <c r="N5000">
        <f t="shared" si="1847"/>
        <v>0.20208794115554282</v>
      </c>
      <c r="O5000">
        <f t="shared" si="1848"/>
        <v>55.510482775609844</v>
      </c>
      <c r="P5000">
        <f t="shared" si="1849"/>
        <v>55.407513290611796</v>
      </c>
      <c r="Q5000">
        <f t="shared" si="1850"/>
        <v>-4.9481307337849501E-2</v>
      </c>
      <c r="R5000">
        <f t="shared" si="1851"/>
        <v>55.559964082947694</v>
      </c>
      <c r="S5000">
        <f t="shared" si="1852"/>
        <v>124.83812863081884</v>
      </c>
      <c r="T5000">
        <f t="shared" si="1853"/>
        <v>20.913763763009282</v>
      </c>
      <c r="U5000">
        <f t="shared" si="1840"/>
        <v>0.60529658985107004</v>
      </c>
      <c r="V5000" s="6">
        <f t="shared" si="1854"/>
        <v>286440.00000015367</v>
      </c>
      <c r="W5000">
        <f t="shared" si="1855"/>
        <v>20.908259469756349</v>
      </c>
      <c r="X5000">
        <f t="shared" si="1856"/>
        <v>124.93718201285456</v>
      </c>
      <c r="Y5000">
        <f t="shared" si="1857"/>
        <v>-4.9481307337849501E-2</v>
      </c>
      <c r="Z5000">
        <f t="shared" si="1858"/>
        <v>-1.0402017563835531E-6</v>
      </c>
      <c r="AA5000">
        <f t="shared" si="1859"/>
        <v>-1.2651333340151265E-6</v>
      </c>
      <c r="AB5000">
        <f t="shared" si="1841"/>
        <v>1.0288787374871333</v>
      </c>
      <c r="AC5000">
        <f t="shared" si="1860"/>
        <v>1.908350880398586</v>
      </c>
      <c r="AD5000">
        <f t="shared" si="1861"/>
        <v>8.5769063914052109E-9</v>
      </c>
      <c r="AE5000">
        <f t="shared" si="1862"/>
        <v>1.1614088448041837E-5</v>
      </c>
      <c r="AF5000">
        <f t="shared" si="1863"/>
        <v>7.3515104188267229E-5</v>
      </c>
      <c r="AG5000">
        <f t="shared" si="1842"/>
        <v>8.5769063914052106E-7</v>
      </c>
      <c r="AH5000">
        <f t="shared" si="1843"/>
        <v>0.73515104188267233</v>
      </c>
    </row>
    <row r="5001" spans="1:34" ht="15">
      <c r="A5001" s="8">
        <v>43261.743750000001</v>
      </c>
      <c r="B5001" s="9">
        <v>-6.1199999999999996E-3</v>
      </c>
      <c r="C5001" s="7">
        <v>3.1733343839999999</v>
      </c>
      <c r="D5001" s="9">
        <v>1.89E-2</v>
      </c>
      <c r="E5001" s="9">
        <v>1.8700000000000001E-2</v>
      </c>
      <c r="F5001" s="9">
        <v>1.8700000000000001E-2</v>
      </c>
      <c r="G5001" s="7">
        <v>-5133849</v>
      </c>
      <c r="H5001" s="7">
        <v>17015003</v>
      </c>
      <c r="K5001">
        <f t="shared" si="1844"/>
        <v>390.32936566850475</v>
      </c>
      <c r="L5001">
        <f t="shared" si="1845"/>
        <v>370.81649903948232</v>
      </c>
      <c r="M5001">
        <f t="shared" si="1846"/>
        <v>124.16521509988624</v>
      </c>
      <c r="N5001">
        <f t="shared" si="1847"/>
        <v>0.20196467246944172</v>
      </c>
      <c r="O5001">
        <f t="shared" si="1848"/>
        <v>55.510482775609844</v>
      </c>
      <c r="P5001">
        <f t="shared" si="1849"/>
        <v>55.407513290611796</v>
      </c>
      <c r="Q5001">
        <f t="shared" si="1850"/>
        <v>-4.9481307337849501E-2</v>
      </c>
      <c r="R5001">
        <f t="shared" si="1851"/>
        <v>55.559964082947694</v>
      </c>
      <c r="S5001">
        <f t="shared" si="1852"/>
        <v>124.19820263811147</v>
      </c>
      <c r="T5001">
        <f t="shared" si="1853"/>
        <v>20.900788111840743</v>
      </c>
      <c r="U5001">
        <f t="shared" si="1840"/>
        <v>0.60555997030211994</v>
      </c>
      <c r="V5001" s="6">
        <f t="shared" si="1854"/>
        <v>286500.00000034925</v>
      </c>
      <c r="W5001">
        <f t="shared" si="1855"/>
        <v>20.902083931583874</v>
      </c>
      <c r="X5001">
        <f t="shared" si="1856"/>
        <v>124.15857302173579</v>
      </c>
      <c r="Y5001">
        <f t="shared" si="1857"/>
        <v>3.5825867609370712E-3</v>
      </c>
      <c r="Z5001">
        <f t="shared" si="1858"/>
        <v>-1.1445372521811048E-6</v>
      </c>
      <c r="AA5001">
        <f t="shared" si="1859"/>
        <v>-1.3405626199293925E-6</v>
      </c>
      <c r="AB5001">
        <f t="shared" si="1841"/>
        <v>1.0285939777376583</v>
      </c>
      <c r="AC5001">
        <f t="shared" si="1860"/>
        <v>1.9086639828612826</v>
      </c>
      <c r="AD5001">
        <f t="shared" si="1861"/>
        <v>-1.2554435055117157E-7</v>
      </c>
      <c r="AE5001">
        <f t="shared" si="1862"/>
        <v>1.114605793832118E-5</v>
      </c>
      <c r="AF5001">
        <f t="shared" si="1863"/>
        <v>-1.1212615098516842E-3</v>
      </c>
      <c r="AG5001" t="str">
        <f t="shared" si="1842"/>
        <v>NaN</v>
      </c>
      <c r="AH5001" t="str">
        <f t="shared" si="1843"/>
        <v>NaN</v>
      </c>
    </row>
    <row r="5002" spans="1:34" ht="15">
      <c r="A5002" s="8">
        <v>43261.744444444441</v>
      </c>
      <c r="B5002" s="9">
        <v>-6.0800000000000003E-3</v>
      </c>
      <c r="C5002" s="7">
        <v>3.1733106000000002</v>
      </c>
      <c r="D5002" s="7">
        <v>1.8852655999999999E-2</v>
      </c>
      <c r="E5002" s="9">
        <v>1.8700000000000001E-2</v>
      </c>
      <c r="F5002" s="9">
        <v>1.8599999999999998E-2</v>
      </c>
      <c r="G5002" s="7">
        <v>-5133367</v>
      </c>
      <c r="H5002" s="7">
        <v>17015003</v>
      </c>
      <c r="K5002">
        <f t="shared" si="1844"/>
        <v>387.78120040263474</v>
      </c>
      <c r="L5002">
        <f t="shared" si="1845"/>
        <v>368.39978286350157</v>
      </c>
      <c r="M5002">
        <f t="shared" si="1846"/>
        <v>123.35599521726695</v>
      </c>
      <c r="N5002">
        <f t="shared" si="1847"/>
        <v>0.20195746390905239</v>
      </c>
      <c r="O5002">
        <f t="shared" si="1848"/>
        <v>55.368282654757522</v>
      </c>
      <c r="P5002">
        <f t="shared" si="1849"/>
        <v>55.407513290611796</v>
      </c>
      <c r="Q5002">
        <f t="shared" si="1850"/>
        <v>0.10971037495851022</v>
      </c>
      <c r="R5002">
        <f t="shared" si="1851"/>
        <v>55.258572279799012</v>
      </c>
      <c r="S5002">
        <f t="shared" si="1852"/>
        <v>123.28285496729461</v>
      </c>
      <c r="T5002">
        <f t="shared" si="1853"/>
        <v>20.90002931601029</v>
      </c>
      <c r="U5002">
        <f t="shared" si="1840"/>
        <v>0.60557537237986436</v>
      </c>
      <c r="V5002" s="6">
        <f t="shared" si="1854"/>
        <v>286559.99999991618</v>
      </c>
      <c r="W5002">
        <f t="shared" si="1855"/>
        <v>20.896173978823608</v>
      </c>
      <c r="X5002">
        <f t="shared" si="1856"/>
        <v>123.36456120472593</v>
      </c>
      <c r="Y5002">
        <f t="shared" si="1857"/>
        <v>3.9281528519552467E-3</v>
      </c>
      <c r="Z5002">
        <f t="shared" si="1858"/>
        <v>-1.1761537451805642E-6</v>
      </c>
      <c r="AA5002">
        <f t="shared" si="1859"/>
        <v>-1.1454404253852273E-6</v>
      </c>
      <c r="AB5002">
        <f t="shared" si="1841"/>
        <v>1.0287829149774399</v>
      </c>
      <c r="AC5002">
        <f t="shared" si="1860"/>
        <v>1.9086822926046716</v>
      </c>
      <c r="AD5002">
        <f t="shared" si="1861"/>
        <v>-9.7835187011839779E-8</v>
      </c>
      <c r="AE5002">
        <f t="shared" si="1862"/>
        <v>1.0941766642711439E-5</v>
      </c>
      <c r="AF5002">
        <f t="shared" si="1863"/>
        <v>-8.9009972574972875E-4</v>
      </c>
      <c r="AG5002" t="str">
        <f t="shared" si="1842"/>
        <v>NaN</v>
      </c>
      <c r="AH5002" t="str">
        <f t="shared" si="1843"/>
        <v>NaN</v>
      </c>
    </row>
    <row r="5003" spans="1:34" ht="15">
      <c r="A5003" s="8">
        <v>43261.745138888888</v>
      </c>
      <c r="B5003" s="9">
        <v>-6.0400000000000002E-3</v>
      </c>
      <c r="C5003" s="7">
        <v>3.172891994</v>
      </c>
      <c r="D5003" s="9">
        <v>1.8800000000000001E-2</v>
      </c>
      <c r="E5003" s="9">
        <v>1.8599999999999998E-2</v>
      </c>
      <c r="F5003" s="9">
        <v>1.8599999999999998E-2</v>
      </c>
      <c r="G5003" s="7">
        <v>-5132884</v>
      </c>
      <c r="H5003" s="7">
        <v>17015003</v>
      </c>
      <c r="K5003">
        <f t="shared" si="1844"/>
        <v>385.23303513676467</v>
      </c>
      <c r="L5003">
        <f t="shared" si="1845"/>
        <v>365.8516175976315</v>
      </c>
      <c r="M5003">
        <f t="shared" si="1846"/>
        <v>122.50276056032379</v>
      </c>
      <c r="N5003">
        <f t="shared" si="1847"/>
        <v>0.20183059094275649</v>
      </c>
      <c r="O5003">
        <f t="shared" si="1848"/>
        <v>55.210127670734217</v>
      </c>
      <c r="P5003">
        <f t="shared" si="1849"/>
        <v>55.108219220688483</v>
      </c>
      <c r="Q5003">
        <f t="shared" si="1850"/>
        <v>-4.8444609064794975E-2</v>
      </c>
      <c r="R5003">
        <f t="shared" si="1851"/>
        <v>55.258572279799012</v>
      </c>
      <c r="S5003">
        <f t="shared" si="1852"/>
        <v>122.53505696636699</v>
      </c>
      <c r="T5003">
        <f t="shared" si="1853"/>
        <v>20.886674266926509</v>
      </c>
      <c r="U5003">
        <f t="shared" si="1840"/>
        <v>0.60584645386978664</v>
      </c>
      <c r="V5003" s="6">
        <f t="shared" si="1854"/>
        <v>286620.00000011176</v>
      </c>
      <c r="W5003">
        <f t="shared" si="1855"/>
        <v>20.8902348391542</v>
      </c>
      <c r="X5003">
        <f t="shared" si="1856"/>
        <v>122.58792577959376</v>
      </c>
      <c r="Y5003">
        <f t="shared" si="1857"/>
        <v>4.2737189429734217E-3</v>
      </c>
      <c r="Z5003">
        <f t="shared" si="1858"/>
        <v>-2.263780234653211E-6</v>
      </c>
      <c r="AA5003">
        <f t="shared" si="1859"/>
        <v>-1.0939498726447908E-6</v>
      </c>
      <c r="AB5003">
        <f t="shared" si="1841"/>
        <v>1.0289850505268319</v>
      </c>
      <c r="AC5003">
        <f t="shared" si="1860"/>
        <v>1.9090045499390633</v>
      </c>
      <c r="AD5003">
        <f t="shared" si="1861"/>
        <v>-8.5896552807205214E-8</v>
      </c>
      <c r="AE5003">
        <f t="shared" si="1862"/>
        <v>1.124508048512335E-5</v>
      </c>
      <c r="AF5003">
        <f t="shared" si="1863"/>
        <v>-7.6040366761425066E-4</v>
      </c>
      <c r="AG5003" t="str">
        <f t="shared" si="1842"/>
        <v>NaN</v>
      </c>
      <c r="AH5003" t="str">
        <f t="shared" si="1843"/>
        <v>NaN</v>
      </c>
    </row>
    <row r="5004" spans="1:34" ht="15">
      <c r="A5004" s="8">
        <v>43261.745833333334</v>
      </c>
      <c r="B5004" s="9">
        <v>-6.0099999999999997E-3</v>
      </c>
      <c r="C5004" s="7">
        <v>3.1724591179999999</v>
      </c>
      <c r="D5004" s="9">
        <v>1.8800000000000001E-2</v>
      </c>
      <c r="E5004" s="7">
        <v>1.8624848999999999E-2</v>
      </c>
      <c r="F5004" s="9">
        <v>1.8599999999999998E-2</v>
      </c>
      <c r="G5004" s="7">
        <v>-5132400</v>
      </c>
      <c r="H5004" s="7">
        <v>17015003</v>
      </c>
      <c r="K5004">
        <f t="shared" si="1844"/>
        <v>383.3219111873621</v>
      </c>
      <c r="L5004">
        <f t="shared" si="1845"/>
        <v>363.94049364822894</v>
      </c>
      <c r="M5004">
        <f t="shared" si="1846"/>
        <v>121.86283456761642</v>
      </c>
      <c r="N5004">
        <f t="shared" si="1847"/>
        <v>0.20169939296146072</v>
      </c>
      <c r="O5004">
        <f t="shared" si="1848"/>
        <v>55.210127670734217</v>
      </c>
      <c r="P5004">
        <f t="shared" si="1849"/>
        <v>55.182590804123727</v>
      </c>
      <c r="Q5004">
        <f t="shared" si="1850"/>
        <v>-4.8444609064794975E-2</v>
      </c>
      <c r="R5004">
        <f t="shared" si="1851"/>
        <v>55.258572279799012</v>
      </c>
      <c r="S5004">
        <f t="shared" si="1852"/>
        <v>121.89513097365962</v>
      </c>
      <c r="T5004">
        <f t="shared" si="1853"/>
        <v>20.872863953105902</v>
      </c>
      <c r="U5004">
        <f t="shared" si="1840"/>
        <v>0.60612677634732337</v>
      </c>
      <c r="V5004" s="6">
        <f t="shared" si="1854"/>
        <v>286680.00000030734</v>
      </c>
      <c r="W5004">
        <f t="shared" si="1855"/>
        <v>20.884082649527389</v>
      </c>
      <c r="X5004">
        <f t="shared" si="1856"/>
        <v>121.80503564188797</v>
      </c>
      <c r="Y5004">
        <f t="shared" si="1857"/>
        <v>-4.8444609064794975E-2</v>
      </c>
      <c r="Z5004">
        <f t="shared" si="1858"/>
        <v>-1.0338768626354421E-6</v>
      </c>
      <c r="AA5004">
        <f t="shared" si="1859"/>
        <v>-1.0343288331470378E-6</v>
      </c>
      <c r="AB5004">
        <f t="shared" si="1841"/>
        <v>1.0295831952775778</v>
      </c>
      <c r="AC5004">
        <f t="shared" si="1860"/>
        <v>1.9093377928115545</v>
      </c>
      <c r="AD5004">
        <f t="shared" si="1861"/>
        <v>7.1659413939761794E-9</v>
      </c>
      <c r="AE5004">
        <f t="shared" si="1862"/>
        <v>1.154395917754045E-5</v>
      </c>
      <c r="AF5004">
        <f t="shared" si="1863"/>
        <v>6.1794454910776256E-5</v>
      </c>
      <c r="AG5004">
        <f t="shared" si="1842"/>
        <v>7.1659413939761798E-7</v>
      </c>
      <c r="AH5004">
        <f t="shared" si="1843"/>
        <v>0.61794454910776253</v>
      </c>
    </row>
    <row r="5005" spans="1:34" ht="15">
      <c r="A5005" s="8">
        <v>43261.746527777781</v>
      </c>
      <c r="B5005" s="9">
        <v>-5.9699999999999996E-3</v>
      </c>
      <c r="C5005" s="7">
        <v>3.1725031189999999</v>
      </c>
      <c r="D5005" s="9">
        <v>1.8800000000000001E-2</v>
      </c>
      <c r="E5005" s="7">
        <v>1.8599567000000001E-2</v>
      </c>
      <c r="F5005" s="9">
        <v>1.8599999999999998E-2</v>
      </c>
      <c r="G5005" s="7">
        <v>-5131916</v>
      </c>
      <c r="H5005" s="7">
        <v>17015003</v>
      </c>
      <c r="K5005">
        <f t="shared" si="1844"/>
        <v>380.77374592149204</v>
      </c>
      <c r="L5005">
        <f t="shared" si="1845"/>
        <v>361.39232838235887</v>
      </c>
      <c r="M5005">
        <f t="shared" si="1846"/>
        <v>121.00959991067326</v>
      </c>
      <c r="N5005">
        <f t="shared" si="1847"/>
        <v>0.20171272898003184</v>
      </c>
      <c r="O5005">
        <f t="shared" si="1848"/>
        <v>55.210127670734217</v>
      </c>
      <c r="P5005">
        <f t="shared" si="1849"/>
        <v>55.106923277365716</v>
      </c>
      <c r="Q5005">
        <f t="shared" si="1850"/>
        <v>-4.8444609064794975E-2</v>
      </c>
      <c r="R5005">
        <f t="shared" si="1851"/>
        <v>55.258572279799012</v>
      </c>
      <c r="S5005">
        <f t="shared" si="1852"/>
        <v>121.04189631671646</v>
      </c>
      <c r="T5005">
        <f t="shared" si="1853"/>
        <v>20.874267744534443</v>
      </c>
      <c r="U5005">
        <f t="shared" si="1840"/>
        <v>0.60609828211494721</v>
      </c>
      <c r="V5005" s="6">
        <f t="shared" si="1854"/>
        <v>286740.00000050291</v>
      </c>
      <c r="W5005">
        <f t="shared" si="1855"/>
        <v>20.878067628311637</v>
      </c>
      <c r="X5005">
        <f t="shared" si="1856"/>
        <v>121.05924336834391</v>
      </c>
      <c r="Y5005">
        <f t="shared" si="1857"/>
        <v>5.2019325318096797E-2</v>
      </c>
      <c r="Z5005">
        <f t="shared" si="1858"/>
        <v>-3.2565625861111193E-7</v>
      </c>
      <c r="AA5005">
        <f t="shared" si="1859"/>
        <v>-1.0036151367926914E-6</v>
      </c>
      <c r="AB5005">
        <f t="shared" si="1841"/>
        <v>1.0289472944928801</v>
      </c>
      <c r="AC5005">
        <f t="shared" si="1860"/>
        <v>1.9093039193243839</v>
      </c>
      <c r="AD5005">
        <f t="shared" si="1861"/>
        <v>-6.4752249296898893E-9</v>
      </c>
      <c r="AE5005">
        <f t="shared" si="1862"/>
        <v>1.1207364169785175E-5</v>
      </c>
      <c r="AF5005">
        <f t="shared" si="1863"/>
        <v>-5.7515170429034737E-5</v>
      </c>
      <c r="AG5005" t="str">
        <f t="shared" si="1842"/>
        <v>NaN</v>
      </c>
      <c r="AH5005" t="str">
        <f t="shared" si="1843"/>
        <v>NaN</v>
      </c>
    </row>
    <row r="5006" spans="1:34" ht="15">
      <c r="A5006" s="8">
        <v>43261.74722222222</v>
      </c>
      <c r="B5006" s="9">
        <v>-5.9300000000000004E-3</v>
      </c>
      <c r="C5006" s="7">
        <v>3.172336628</v>
      </c>
      <c r="D5006" s="9">
        <v>1.8800000000000001E-2</v>
      </c>
      <c r="E5006" s="9">
        <v>1.8599999999999998E-2</v>
      </c>
      <c r="F5006" s="9">
        <v>1.8499999999999999E-2</v>
      </c>
      <c r="G5006" s="7">
        <v>-5131435</v>
      </c>
      <c r="H5006" s="7">
        <v>17015003</v>
      </c>
      <c r="K5006">
        <f t="shared" si="1844"/>
        <v>378.22558065562203</v>
      </c>
      <c r="L5006">
        <f t="shared" si="1845"/>
        <v>358.97561220637817</v>
      </c>
      <c r="M5006">
        <f t="shared" si="1846"/>
        <v>120.200380028054</v>
      </c>
      <c r="N5006">
        <f t="shared" si="1847"/>
        <v>0.20166226814805252</v>
      </c>
      <c r="O5006">
        <f t="shared" si="1848"/>
        <v>55.210127670734217</v>
      </c>
      <c r="P5006">
        <f t="shared" si="1849"/>
        <v>55.108219220688483</v>
      </c>
      <c r="Q5006">
        <f t="shared" si="1850"/>
        <v>0.25294719408388033</v>
      </c>
      <c r="R5006">
        <f t="shared" si="1851"/>
        <v>54.957180476650336</v>
      </c>
      <c r="S5006">
        <f t="shared" si="1852"/>
        <v>120.03174856533141</v>
      </c>
      <c r="T5006">
        <f t="shared" si="1853"/>
        <v>20.868956078010303</v>
      </c>
      <c r="U5006">
        <f t="shared" si="1840"/>
        <v>0.60620609860190289</v>
      </c>
      <c r="V5006" s="6">
        <f t="shared" si="1854"/>
        <v>286800.00000006985</v>
      </c>
      <c r="W5006">
        <f t="shared" si="1855"/>
        <v>20.872437848282843</v>
      </c>
      <c r="X5006">
        <f t="shared" si="1856"/>
        <v>120.2980482689088</v>
      </c>
      <c r="Y5006">
        <f t="shared" si="1857"/>
        <v>5.2364891409114968E-2</v>
      </c>
      <c r="Z5006">
        <f t="shared" si="1858"/>
        <v>-6.7344299886854769E-7</v>
      </c>
      <c r="AA5006">
        <f t="shared" si="1859"/>
        <v>-9.2954099496250525E-7</v>
      </c>
      <c r="AB5006">
        <f t="shared" si="1841"/>
        <v>1.0291437402173653</v>
      </c>
      <c r="AC5006">
        <f t="shared" si="1860"/>
        <v>1.9094320898376114</v>
      </c>
      <c r="AD5006">
        <f t="shared" si="1861"/>
        <v>-5.9581284944204988E-9</v>
      </c>
      <c r="AE5006">
        <f t="shared" si="1862"/>
        <v>1.1655069411450398E-5</v>
      </c>
      <c r="AF5006">
        <f t="shared" si="1863"/>
        <v>-5.0889248409645494E-5</v>
      </c>
      <c r="AG5006" t="str">
        <f t="shared" si="1842"/>
        <v>NaN</v>
      </c>
      <c r="AH5006" t="str">
        <f t="shared" si="1843"/>
        <v>NaN</v>
      </c>
    </row>
    <row r="5007" spans="1:34" ht="15">
      <c r="A5007" s="8">
        <v>43261.747916666667</v>
      </c>
      <c r="B5007" s="9">
        <v>-5.8999999999999999E-3</v>
      </c>
      <c r="C5007" s="7">
        <v>3.1722498149999998</v>
      </c>
      <c r="D5007" s="9">
        <v>1.8700000000000001E-2</v>
      </c>
      <c r="E5007" s="9">
        <v>1.8599999999999998E-2</v>
      </c>
      <c r="F5007" s="9">
        <v>1.8499999999999999E-2</v>
      </c>
      <c r="G5007" s="7">
        <v>-5130952</v>
      </c>
      <c r="H5007" s="7">
        <v>17015003</v>
      </c>
      <c r="K5007">
        <f t="shared" si="1844"/>
        <v>376.31445670621946</v>
      </c>
      <c r="L5007">
        <f t="shared" si="1845"/>
        <v>357.06448825697561</v>
      </c>
      <c r="M5007">
        <f t="shared" si="1846"/>
        <v>119.56045403534662</v>
      </c>
      <c r="N5007">
        <f t="shared" si="1847"/>
        <v>0.20163595647831278</v>
      </c>
      <c r="O5007">
        <f t="shared" si="1848"/>
        <v>54.909772565858596</v>
      </c>
      <c r="P5007">
        <f t="shared" si="1849"/>
        <v>55.108219220688483</v>
      </c>
      <c r="Q5007">
        <f t="shared" si="1850"/>
        <v>-4.7407910791740449E-2</v>
      </c>
      <c r="R5007">
        <f t="shared" si="1851"/>
        <v>54.957180476650336</v>
      </c>
      <c r="S5007">
        <f t="shared" si="1852"/>
        <v>119.59205930920778</v>
      </c>
      <c r="T5007">
        <f t="shared" si="1853"/>
        <v>20.866186428564014</v>
      </c>
      <c r="U5007">
        <f t="shared" si="1840"/>
        <v>0.60626231709228451</v>
      </c>
      <c r="V5007" s="6">
        <f t="shared" si="1854"/>
        <v>286860.00000026543</v>
      </c>
      <c r="W5007">
        <f t="shared" si="1855"/>
        <v>20.865952948015625</v>
      </c>
      <c r="X5007">
        <f t="shared" si="1856"/>
        <v>119.55167120259641</v>
      </c>
      <c r="Y5007">
        <f t="shared" si="1857"/>
        <v>5.2710457500133145E-2</v>
      </c>
      <c r="Z5007">
        <f t="shared" si="1858"/>
        <v>-6.2285447989928328E-7</v>
      </c>
      <c r="AA5007">
        <f t="shared" si="1859"/>
        <v>-6.9015479994197953E-7</v>
      </c>
      <c r="AB5007">
        <f t="shared" si="1841"/>
        <v>1.0293003962244882</v>
      </c>
      <c r="AC5007">
        <f t="shared" si="1860"/>
        <v>1.9094989214787501</v>
      </c>
      <c r="AD5007">
        <f t="shared" si="1861"/>
        <v>-4.3948742369677135E-9</v>
      </c>
      <c r="AE5007">
        <f t="shared" si="1862"/>
        <v>1.2038267950414607E-5</v>
      </c>
      <c r="AF5007">
        <f t="shared" si="1863"/>
        <v>-3.6342389794420529E-5</v>
      </c>
      <c r="AG5007" t="str">
        <f t="shared" si="1842"/>
        <v>NaN</v>
      </c>
      <c r="AH5007" t="str">
        <f t="shared" si="1843"/>
        <v>NaN</v>
      </c>
    </row>
    <row r="5008" spans="1:34" ht="15">
      <c r="A5008" s="8">
        <v>43261.748611111114</v>
      </c>
      <c r="B5008" s="9">
        <v>-5.8599999999999998E-3</v>
      </c>
      <c r="C5008" s="7">
        <v>3.172102352</v>
      </c>
      <c r="D5008" s="9">
        <v>1.8700000000000001E-2</v>
      </c>
      <c r="E5008" s="9">
        <v>1.8499999999999999E-2</v>
      </c>
      <c r="F5008" s="9">
        <v>1.8499999999999999E-2</v>
      </c>
      <c r="G5008" s="7">
        <v>-5130468</v>
      </c>
      <c r="H5008" s="7">
        <v>17015003</v>
      </c>
      <c r="K5008">
        <f t="shared" si="1844"/>
        <v>373.76629144034939</v>
      </c>
      <c r="L5008">
        <f t="shared" si="1845"/>
        <v>354.51632299110554</v>
      </c>
      <c r="M5008">
        <f t="shared" si="1846"/>
        <v>118.70721937840347</v>
      </c>
      <c r="N5008">
        <f t="shared" si="1847"/>
        <v>0.20159126273711256</v>
      </c>
      <c r="O5008">
        <f t="shared" si="1848"/>
        <v>54.909772565858596</v>
      </c>
      <c r="P5008">
        <f t="shared" si="1849"/>
        <v>54.808925150765177</v>
      </c>
      <c r="Q5008">
        <f t="shared" si="1850"/>
        <v>-4.7407910791740449E-2</v>
      </c>
      <c r="R5008">
        <f t="shared" si="1851"/>
        <v>54.957180476650336</v>
      </c>
      <c r="S5008">
        <f t="shared" si="1852"/>
        <v>118.73882465226463</v>
      </c>
      <c r="T5008">
        <f t="shared" si="1853"/>
        <v>20.861481824227148</v>
      </c>
      <c r="U5008">
        <f t="shared" si="1840"/>
        <v>0.60635781139897948</v>
      </c>
      <c r="V5008" s="6">
        <f t="shared" si="1854"/>
        <v>286920.000000461</v>
      </c>
      <c r="W5008">
        <f t="shared" si="1855"/>
        <v>20.859952519027381</v>
      </c>
      <c r="X5008">
        <f t="shared" si="1856"/>
        <v>118.79380869101836</v>
      </c>
      <c r="Y5008">
        <f t="shared" si="1857"/>
        <v>-4.7407910791740449E-2</v>
      </c>
      <c r="Z5008">
        <f t="shared" si="1858"/>
        <v>-9.2954137770067986E-7</v>
      </c>
      <c r="AA5008">
        <f t="shared" si="1859"/>
        <v>-7.0325351786690619E-7</v>
      </c>
      <c r="AB5008">
        <f t="shared" si="1841"/>
        <v>1.0303790922942413</v>
      </c>
      <c r="AC5008">
        <f t="shared" si="1860"/>
        <v>1.9096124435813986</v>
      </c>
      <c r="AD5008">
        <f t="shared" si="1861"/>
        <v>4.9794759568802913E-9</v>
      </c>
      <c r="AE5008">
        <f t="shared" si="1862"/>
        <v>1.2167387359449908E-5</v>
      </c>
      <c r="AF5008">
        <f t="shared" si="1863"/>
        <v>4.0739654475626747E-5</v>
      </c>
      <c r="AG5008">
        <f t="shared" si="1842"/>
        <v>4.9794759568802908E-7</v>
      </c>
      <c r="AH5008">
        <f t="shared" si="1843"/>
        <v>0.40739654475626752</v>
      </c>
    </row>
    <row r="5009" spans="1:34" ht="15">
      <c r="A5009" s="8">
        <v>43261.749305555553</v>
      </c>
      <c r="B5009" s="9">
        <v>-5.8300000000000001E-3</v>
      </c>
      <c r="C5009" s="7">
        <v>3.1719001840000001</v>
      </c>
      <c r="D5009" s="9">
        <v>1.8700000000000001E-2</v>
      </c>
      <c r="E5009" s="9">
        <v>1.8499999999999999E-2</v>
      </c>
      <c r="F5009" s="9">
        <v>1.8499999999999999E-2</v>
      </c>
      <c r="G5009" s="7">
        <v>-5129985</v>
      </c>
      <c r="H5009" s="7">
        <v>17015003</v>
      </c>
      <c r="K5009">
        <f t="shared" si="1844"/>
        <v>371.85516749094683</v>
      </c>
      <c r="L5009">
        <f t="shared" si="1845"/>
        <v>352.60519904170297</v>
      </c>
      <c r="M5009">
        <f t="shared" si="1846"/>
        <v>118.06729338569609</v>
      </c>
      <c r="N5009">
        <f t="shared" si="1847"/>
        <v>0.20152998876146461</v>
      </c>
      <c r="O5009">
        <f t="shared" si="1848"/>
        <v>54.909772565858596</v>
      </c>
      <c r="P5009">
        <f t="shared" si="1849"/>
        <v>54.808925150765177</v>
      </c>
      <c r="Q5009">
        <f t="shared" si="1850"/>
        <v>-4.7407910791740449E-2</v>
      </c>
      <c r="R5009">
        <f t="shared" si="1851"/>
        <v>54.957180476650336</v>
      </c>
      <c r="S5009">
        <f t="shared" si="1852"/>
        <v>118.09889865955725</v>
      </c>
      <c r="T5009">
        <f t="shared" si="1853"/>
        <v>20.855031932053681</v>
      </c>
      <c r="U5009">
        <f t="shared" si="1840"/>
        <v>0.60648873165013362</v>
      </c>
      <c r="V5009" s="6">
        <f t="shared" si="1854"/>
        <v>286980.00000002794</v>
      </c>
      <c r="W5009">
        <f t="shared" si="1855"/>
        <v>20.85341508575948</v>
      </c>
      <c r="X5009">
        <f t="shared" si="1856"/>
        <v>118.0571324623718</v>
      </c>
      <c r="Y5009">
        <f t="shared" si="1857"/>
        <v>8.9628930117224091E-3</v>
      </c>
      <c r="Z5009">
        <f t="shared" si="1858"/>
        <v>-6.5763475236926203E-7</v>
      </c>
      <c r="AA5009">
        <f t="shared" si="1859"/>
        <v>-8.771472678003415E-7</v>
      </c>
      <c r="AB5009">
        <f t="shared" si="1841"/>
        <v>1.0300589340489945</v>
      </c>
      <c r="AC5009">
        <f t="shared" si="1860"/>
        <v>1.9097680794795446</v>
      </c>
      <c r="AD5009">
        <f t="shared" si="1861"/>
        <v>-3.2853545144223521E-8</v>
      </c>
      <c r="AE5009">
        <f t="shared" si="1862"/>
        <v>1.2400697929288234E-5</v>
      </c>
      <c r="AF5009">
        <f t="shared" si="1863"/>
        <v>-2.6373462292979098E-4</v>
      </c>
      <c r="AG5009" t="str">
        <f t="shared" si="1842"/>
        <v>NaN</v>
      </c>
      <c r="AH5009" t="str">
        <f t="shared" si="1843"/>
        <v>NaN</v>
      </c>
    </row>
    <row r="5010" spans="1:34" ht="15">
      <c r="A5010" s="8">
        <v>43261.75</v>
      </c>
      <c r="B5010" s="9">
        <v>-5.79E-3</v>
      </c>
      <c r="C5010" s="7">
        <v>3.1718549939999998</v>
      </c>
      <c r="D5010" s="7">
        <v>1.8655959E-2</v>
      </c>
      <c r="E5010" s="9">
        <v>1.8499999999999999E-2</v>
      </c>
      <c r="F5010" s="9">
        <v>1.84E-2</v>
      </c>
      <c r="G5010" s="7">
        <v>-5129504</v>
      </c>
      <c r="H5010" s="7">
        <v>17015003</v>
      </c>
      <c r="K5010">
        <f t="shared" si="1844"/>
        <v>369.30700222507676</v>
      </c>
      <c r="L5010">
        <f t="shared" si="1845"/>
        <v>350.18848286572222</v>
      </c>
      <c r="M5010">
        <f t="shared" si="1846"/>
        <v>117.2580735030768</v>
      </c>
      <c r="N5010">
        <f t="shared" si="1847"/>
        <v>0.20151629237549082</v>
      </c>
      <c r="O5010">
        <f t="shared" si="1848"/>
        <v>54.777493174120316</v>
      </c>
      <c r="P5010">
        <f t="shared" si="1849"/>
        <v>54.808925150765177</v>
      </c>
      <c r="Q5010">
        <f t="shared" si="1850"/>
        <v>0.12170450061864813</v>
      </c>
      <c r="R5010">
        <f t="shared" si="1851"/>
        <v>54.655788673501668</v>
      </c>
      <c r="S5010">
        <f t="shared" si="1852"/>
        <v>117.17693716933104</v>
      </c>
      <c r="T5010">
        <f t="shared" si="1853"/>
        <v>20.853590207214335</v>
      </c>
      <c r="U5010">
        <f t="shared" si="1840"/>
        <v>0.60651799585688093</v>
      </c>
      <c r="V5010" s="6">
        <f t="shared" si="1854"/>
        <v>287040.00000022352</v>
      </c>
      <c r="W5010">
        <f t="shared" si="1855"/>
        <v>20.847426331044066</v>
      </c>
      <c r="X5010">
        <f t="shared" si="1856"/>
        <v>117.3287540805114</v>
      </c>
      <c r="Y5010">
        <f t="shared" si="1857"/>
        <v>9.3084591027334795E-3</v>
      </c>
      <c r="Z5010">
        <f t="shared" si="1858"/>
        <v>-5.8807686950953E-7</v>
      </c>
      <c r="AA5010">
        <f t="shared" si="1859"/>
        <v>-9.869037147927042E-7</v>
      </c>
      <c r="AB5010">
        <f t="shared" si="1841"/>
        <v>1.0302682796082581</v>
      </c>
      <c r="AC5010">
        <f t="shared" si="1860"/>
        <v>1.9098028682999182</v>
      </c>
      <c r="AD5010">
        <f t="shared" si="1861"/>
        <v>-3.5592855982737184E-8</v>
      </c>
      <c r="AE5010">
        <f t="shared" si="1862"/>
        <v>1.1412952530312271E-5</v>
      </c>
      <c r="AF5010">
        <f t="shared" si="1863"/>
        <v>-3.1045300105903874E-4</v>
      </c>
      <c r="AG5010" t="str">
        <f t="shared" si="1842"/>
        <v>NaN</v>
      </c>
      <c r="AH5010" t="str">
        <f t="shared" si="1843"/>
        <v>NaN</v>
      </c>
    </row>
    <row r="5011" spans="1:34" ht="15">
      <c r="A5011" s="8">
        <v>43261.750694444447</v>
      </c>
      <c r="B5011" s="9">
        <v>-5.7600000000000004E-3</v>
      </c>
      <c r="C5011" s="7">
        <v>3.1716789890000001</v>
      </c>
      <c r="D5011" s="9">
        <v>1.8599999999999998E-2</v>
      </c>
      <c r="E5011" s="9">
        <v>1.84E-2</v>
      </c>
      <c r="F5011" s="9">
        <v>1.84E-2</v>
      </c>
      <c r="G5011" s="7">
        <v>-5129021</v>
      </c>
      <c r="H5011" s="7">
        <v>17015003</v>
      </c>
      <c r="K5011">
        <f t="shared" si="1844"/>
        <v>367.39587827567425</v>
      </c>
      <c r="L5011">
        <f t="shared" si="1845"/>
        <v>348.27735891631971</v>
      </c>
      <c r="M5011">
        <f t="shared" si="1846"/>
        <v>116.61814751036945</v>
      </c>
      <c r="N5011">
        <f t="shared" si="1847"/>
        <v>0.20146294799812198</v>
      </c>
      <c r="O5011">
        <f t="shared" si="1848"/>
        <v>54.609417460982961</v>
      </c>
      <c r="P5011">
        <f t="shared" si="1849"/>
        <v>54.509631080841871</v>
      </c>
      <c r="Q5011">
        <f t="shared" si="1850"/>
        <v>-4.6371212518707239E-2</v>
      </c>
      <c r="R5011">
        <f t="shared" si="1851"/>
        <v>54.655788673501668</v>
      </c>
      <c r="S5011">
        <f t="shared" si="1852"/>
        <v>116.64906165204859</v>
      </c>
      <c r="T5011">
        <f t="shared" si="1853"/>
        <v>20.847975009596563</v>
      </c>
      <c r="U5011">
        <f t="shared" si="1840"/>
        <v>0.60663197343396691</v>
      </c>
      <c r="V5011" s="6">
        <f t="shared" si="1854"/>
        <v>287100.0000004191</v>
      </c>
      <c r="W5011">
        <f t="shared" si="1855"/>
        <v>20.841822817515613</v>
      </c>
      <c r="X5011">
        <f t="shared" si="1856"/>
        <v>116.58396733986365</v>
      </c>
      <c r="Y5011">
        <f t="shared" si="1857"/>
        <v>9.65402519374455E-3</v>
      </c>
      <c r="Z5011">
        <f t="shared" si="1858"/>
        <v>-1.1255678881099284E-6</v>
      </c>
      <c r="AA5011">
        <f t="shared" si="1859"/>
        <v>-1.0695599323834868E-6</v>
      </c>
      <c r="AB5011">
        <f t="shared" si="1841"/>
        <v>1.0304353002977056</v>
      </c>
      <c r="AC5011">
        <f t="shared" si="1860"/>
        <v>1.9099383630184348</v>
      </c>
      <c r="AD5011">
        <f t="shared" si="1861"/>
        <v>-3.7195753135640543E-8</v>
      </c>
      <c r="AE5011">
        <f t="shared" si="1862"/>
        <v>1.2409343395041571E-5</v>
      </c>
      <c r="AF5011">
        <f t="shared" si="1863"/>
        <v>-2.9838404012287384E-4</v>
      </c>
      <c r="AG5011" t="str">
        <f t="shared" si="1842"/>
        <v>NaN</v>
      </c>
      <c r="AH5011" t="str">
        <f t="shared" si="1843"/>
        <v>NaN</v>
      </c>
    </row>
    <row r="5012" spans="1:34" ht="15">
      <c r="A5012" s="8">
        <v>43261.751388888886</v>
      </c>
      <c r="B5012" s="9">
        <v>-5.7200000000000003E-3</v>
      </c>
      <c r="C5012" s="7">
        <v>3.1714316309999999</v>
      </c>
      <c r="D5012" s="9">
        <v>1.8599999999999998E-2</v>
      </c>
      <c r="E5012" s="9">
        <v>1.84E-2</v>
      </c>
      <c r="F5012" s="9">
        <v>1.84E-2</v>
      </c>
      <c r="G5012" s="7">
        <v>-5128540</v>
      </c>
      <c r="H5012" s="7">
        <v>17015003</v>
      </c>
      <c r="K5012">
        <f t="shared" si="1844"/>
        <v>364.84771300980418</v>
      </c>
      <c r="L5012">
        <f t="shared" si="1845"/>
        <v>345.72919365044964</v>
      </c>
      <c r="M5012">
        <f t="shared" si="1846"/>
        <v>115.7649128534263</v>
      </c>
      <c r="N5012">
        <f t="shared" si="1847"/>
        <v>0.20138797763650024</v>
      </c>
      <c r="O5012">
        <f t="shared" si="1848"/>
        <v>54.609417460982961</v>
      </c>
      <c r="P5012">
        <f t="shared" si="1849"/>
        <v>54.509631080841871</v>
      </c>
      <c r="Q5012">
        <f t="shared" si="1850"/>
        <v>-4.6371212518707239E-2</v>
      </c>
      <c r="R5012">
        <f t="shared" si="1851"/>
        <v>54.655788673501668</v>
      </c>
      <c r="S5012">
        <f t="shared" si="1852"/>
        <v>115.79582699510543</v>
      </c>
      <c r="T5012">
        <f t="shared" si="1853"/>
        <v>20.840083392583747</v>
      </c>
      <c r="U5012">
        <f t="shared" si="1840"/>
        <v>0.60679215789186836</v>
      </c>
      <c r="V5012" s="6">
        <f t="shared" si="1854"/>
        <v>287159.99999998603</v>
      </c>
      <c r="W5012">
        <f t="shared" si="1855"/>
        <v>20.834850530468877</v>
      </c>
      <c r="X5012">
        <f t="shared" si="1856"/>
        <v>115.85892154586033</v>
      </c>
      <c r="Y5012">
        <f t="shared" si="1857"/>
        <v>-2.5969237254024335E-2</v>
      </c>
      <c r="Z5012">
        <f t="shared" si="1858"/>
        <v>-1.5429125081451598E-6</v>
      </c>
      <c r="AA5012">
        <f t="shared" si="1859"/>
        <v>-1.1029835378912391E-6</v>
      </c>
      <c r="AB5012">
        <f t="shared" si="1841"/>
        <v>1.0309801274282453</v>
      </c>
      <c r="AC5012">
        <f t="shared" si="1860"/>
        <v>1.9101287877369542</v>
      </c>
      <c r="AD5012">
        <f t="shared" si="1861"/>
        <v>1.4260993889936219E-8</v>
      </c>
      <c r="AE5012">
        <f t="shared" si="1862"/>
        <v>1.3946647835890029E-5</v>
      </c>
      <c r="AF5012">
        <f t="shared" si="1863"/>
        <v>1.0179137832162345E-4</v>
      </c>
      <c r="AG5012">
        <f t="shared" si="1842"/>
        <v>1.4260993889936218E-6</v>
      </c>
      <c r="AH5012">
        <f t="shared" si="1843"/>
        <v>1.0179137832162346</v>
      </c>
    </row>
    <row r="5013" spans="1:34" ht="15">
      <c r="A5013" s="8">
        <v>43261.752083333333</v>
      </c>
      <c r="B5013" s="9">
        <v>-5.6899999999999997E-3</v>
      </c>
      <c r="C5013" s="7">
        <v>3.1710986490000002</v>
      </c>
      <c r="D5013" s="7">
        <v>1.8574486000000001E-2</v>
      </c>
      <c r="E5013" s="9">
        <v>1.84E-2</v>
      </c>
      <c r="F5013" s="7">
        <v>1.8354266000000001E-2</v>
      </c>
      <c r="G5013" s="7">
        <v>-5128057</v>
      </c>
      <c r="H5013" s="7">
        <v>17015003</v>
      </c>
      <c r="K5013">
        <f t="shared" si="1844"/>
        <v>362.93658906040162</v>
      </c>
      <c r="L5013">
        <f t="shared" si="1845"/>
        <v>343.878186627817</v>
      </c>
      <c r="M5013">
        <f t="shared" si="1846"/>
        <v>115.14511657760818</v>
      </c>
      <c r="N5013">
        <f t="shared" si="1847"/>
        <v>0.20128705597254154</v>
      </c>
      <c r="O5013">
        <f t="shared" si="1848"/>
        <v>54.532784859525002</v>
      </c>
      <c r="P5013">
        <f t="shared" si="1849"/>
        <v>54.509631080841871</v>
      </c>
      <c r="Q5013">
        <f t="shared" si="1850"/>
        <v>1.4834713275341471E-2</v>
      </c>
      <c r="R5013">
        <f t="shared" si="1851"/>
        <v>54.51795014624966</v>
      </c>
      <c r="S5013">
        <f t="shared" si="1852"/>
        <v>115.13522676875795</v>
      </c>
      <c r="T5013">
        <f t="shared" si="1853"/>
        <v>20.829460059535464</v>
      </c>
      <c r="U5013">
        <f t="shared" si="1840"/>
        <v>0.60700779086578005</v>
      </c>
      <c r="V5013" s="6">
        <f t="shared" si="1854"/>
        <v>287220.00000018161</v>
      </c>
      <c r="W5013">
        <f t="shared" si="1855"/>
        <v>20.827994983696325</v>
      </c>
      <c r="X5013">
        <f t="shared" si="1856"/>
        <v>115.145945989891</v>
      </c>
      <c r="Y5013">
        <f t="shared" si="1857"/>
        <v>-2.5623671163008527E-2</v>
      </c>
      <c r="Z5013">
        <f t="shared" si="1858"/>
        <v>-1.4417381278150863E-6</v>
      </c>
      <c r="AA5013">
        <f t="shared" si="1859"/>
        <v>-1.1878976952022563E-6</v>
      </c>
      <c r="AB5013">
        <f t="shared" si="1841"/>
        <v>1.0311478413178261</v>
      </c>
      <c r="AC5013">
        <f t="shared" si="1860"/>
        <v>1.9103851287634093</v>
      </c>
      <c r="AD5013">
        <f t="shared" si="1861"/>
        <v>1.5568111147446658E-8</v>
      </c>
      <c r="AE5013">
        <f t="shared" si="1862"/>
        <v>1.4527717259936762E-5</v>
      </c>
      <c r="AF5013">
        <f t="shared" si="1863"/>
        <v>1.066767019787393E-4</v>
      </c>
      <c r="AG5013">
        <f t="shared" si="1842"/>
        <v>1.5568111147446658E-6</v>
      </c>
      <c r="AH5013">
        <f t="shared" si="1843"/>
        <v>1.0667670197873931</v>
      </c>
    </row>
    <row r="5014" spans="1:34" ht="15">
      <c r="A5014" s="8">
        <v>43261.75277777778</v>
      </c>
      <c r="B5014" s="9">
        <v>-5.6499999999999996E-3</v>
      </c>
      <c r="C5014" s="7">
        <v>3.1708893460000001</v>
      </c>
      <c r="D5014" s="9">
        <v>1.8499999999999999E-2</v>
      </c>
      <c r="E5014" s="9">
        <v>1.84E-2</v>
      </c>
      <c r="F5014" s="9">
        <v>1.83E-2</v>
      </c>
      <c r="G5014" s="7">
        <v>-5127575</v>
      </c>
      <c r="H5014" s="7">
        <v>17015003</v>
      </c>
      <c r="K5014">
        <f t="shared" si="1844"/>
        <v>360.38842379453155</v>
      </c>
      <c r="L5014">
        <f t="shared" si="1845"/>
        <v>341.40135352506627</v>
      </c>
      <c r="M5014">
        <f t="shared" si="1846"/>
        <v>114.31576697809962</v>
      </c>
      <c r="N5014">
        <f t="shared" si="1847"/>
        <v>0.20122361948939357</v>
      </c>
      <c r="O5014">
        <f t="shared" si="1848"/>
        <v>54.309062356107333</v>
      </c>
      <c r="P5014">
        <f t="shared" si="1849"/>
        <v>54.509631080841871</v>
      </c>
      <c r="Q5014">
        <f t="shared" si="1850"/>
        <v>-4.5334514245659818E-2</v>
      </c>
      <c r="R5014">
        <f t="shared" si="1851"/>
        <v>54.354396870352993</v>
      </c>
      <c r="S5014">
        <f t="shared" si="1852"/>
        <v>114.34598998759672</v>
      </c>
      <c r="T5014">
        <f t="shared" si="1853"/>
        <v>20.822782534993571</v>
      </c>
      <c r="U5014">
        <f t="shared" si="1840"/>
        <v>0.60714333161074141</v>
      </c>
      <c r="V5014" s="6">
        <f t="shared" si="1854"/>
        <v>287280.00000037719</v>
      </c>
      <c r="W5014">
        <f t="shared" si="1855"/>
        <v>20.82041856714174</v>
      </c>
      <c r="X5014">
        <f t="shared" si="1856"/>
        <v>114.41810378039989</v>
      </c>
      <c r="Y5014">
        <f t="shared" si="1857"/>
        <v>-2.5278105071992723E-2</v>
      </c>
      <c r="Z5014">
        <f t="shared" si="1858"/>
        <v>-1.2014480030347622E-6</v>
      </c>
      <c r="AA5014">
        <f t="shared" si="1859"/>
        <v>-1.403796745001399E-6</v>
      </c>
      <c r="AB5014">
        <f t="shared" si="1841"/>
        <v>1.03137622038812</v>
      </c>
      <c r="AC5014">
        <f t="shared" si="1860"/>
        <v>1.9105462574306051</v>
      </c>
      <c r="AD5014">
        <f t="shared" si="1861"/>
        <v>1.8650676140310245E-8</v>
      </c>
      <c r="AE5014">
        <f t="shared" si="1862"/>
        <v>1.5660911125561045E-5</v>
      </c>
      <c r="AF5014">
        <f t="shared" si="1863"/>
        <v>1.185519199685848E-4</v>
      </c>
      <c r="AG5014">
        <f t="shared" si="1842"/>
        <v>1.8650676140310245E-6</v>
      </c>
      <c r="AH5014">
        <f t="shared" si="1843"/>
        <v>1.1855191996858481</v>
      </c>
    </row>
    <row r="5015" spans="1:34" ht="15">
      <c r="A5015" s="8">
        <v>43261.753472222219</v>
      </c>
      <c r="B5015" s="9">
        <v>-5.62E-3</v>
      </c>
      <c r="C5015" s="7">
        <v>3.170646745</v>
      </c>
      <c r="D5015" s="9">
        <v>1.8499999999999999E-2</v>
      </c>
      <c r="E5015" s="9">
        <v>1.83E-2</v>
      </c>
      <c r="F5015" s="9">
        <v>1.83E-2</v>
      </c>
      <c r="G5015" s="7">
        <v>-5127089</v>
      </c>
      <c r="H5015" s="7">
        <v>17015003</v>
      </c>
      <c r="K5015">
        <f t="shared" si="1844"/>
        <v>358.47729984512904</v>
      </c>
      <c r="L5015">
        <f t="shared" si="1845"/>
        <v>339.49022957566376</v>
      </c>
      <c r="M5015">
        <f t="shared" si="1846"/>
        <v>113.67584098539226</v>
      </c>
      <c r="N5015">
        <f t="shared" si="1847"/>
        <v>0.20115009090046665</v>
      </c>
      <c r="O5015">
        <f t="shared" si="1848"/>
        <v>54.309062356107333</v>
      </c>
      <c r="P5015">
        <f t="shared" si="1849"/>
        <v>54.210337010918565</v>
      </c>
      <c r="Q5015">
        <f t="shared" si="1850"/>
        <v>-4.5334514245659818E-2</v>
      </c>
      <c r="R5015">
        <f t="shared" si="1851"/>
        <v>54.354396870352993</v>
      </c>
      <c r="S5015">
        <f t="shared" si="1852"/>
        <v>113.70606399488936</v>
      </c>
      <c r="T5015">
        <f t="shared" si="1853"/>
        <v>20.815042683527579</v>
      </c>
      <c r="U5015">
        <f t="shared" si="1840"/>
        <v>0.60730043552357738</v>
      </c>
      <c r="V5015" s="6">
        <f t="shared" si="1854"/>
        <v>287339.99999994412</v>
      </c>
      <c r="W5015">
        <f t="shared" si="1855"/>
        <v>20.812448153082034</v>
      </c>
      <c r="X5015">
        <f t="shared" si="1856"/>
        <v>113.70613375732688</v>
      </c>
      <c r="Y5015">
        <f t="shared" si="1857"/>
        <v>-4.5334514245659818E-2</v>
      </c>
      <c r="Z5015">
        <f t="shared" si="1858"/>
        <v>-1.1635066162549457E-6</v>
      </c>
      <c r="AA5015">
        <f t="shared" si="1859"/>
        <v>-1.4832907051380161E-6</v>
      </c>
      <c r="AB5015">
        <f t="shared" si="1841"/>
        <v>1.0317379290290092</v>
      </c>
      <c r="AC5015">
        <f t="shared" si="1860"/>
        <v>1.9107330200464794</v>
      </c>
      <c r="AD5015">
        <f t="shared" si="1861"/>
        <v>1.0989416280762803E-8</v>
      </c>
      <c r="AE5015">
        <f t="shared" si="1862"/>
        <v>1.6540654344943661E-5</v>
      </c>
      <c r="AF5015">
        <f t="shared" si="1863"/>
        <v>6.6138291916376416E-5</v>
      </c>
      <c r="AG5015">
        <f t="shared" si="1842"/>
        <v>1.0989416280762804E-6</v>
      </c>
      <c r="AH5015">
        <f t="shared" si="1843"/>
        <v>0.66138291916376413</v>
      </c>
    </row>
    <row r="5016" spans="1:34" ht="15">
      <c r="A5016" s="8">
        <v>43261.754166666666</v>
      </c>
      <c r="B5016" s="9">
        <v>-5.5900000000000004E-3</v>
      </c>
      <c r="C5016" s="7">
        <v>3.1704517129999998</v>
      </c>
      <c r="D5016" s="9">
        <v>1.8499999999999999E-2</v>
      </c>
      <c r="E5016" s="9">
        <v>1.83E-2</v>
      </c>
      <c r="F5016" s="9">
        <v>1.83E-2</v>
      </c>
      <c r="G5016" s="7">
        <v>-5126606</v>
      </c>
      <c r="H5016" s="7">
        <v>17015003</v>
      </c>
      <c r="K5016">
        <f t="shared" si="1844"/>
        <v>356.56617589572647</v>
      </c>
      <c r="L5016">
        <f t="shared" si="1845"/>
        <v>337.5791056262612</v>
      </c>
      <c r="M5016">
        <f t="shared" si="1846"/>
        <v>113.03591499268488</v>
      </c>
      <c r="N5016">
        <f t="shared" si="1847"/>
        <v>0.20109097973540302</v>
      </c>
      <c r="O5016">
        <f t="shared" si="1848"/>
        <v>54.309062356107333</v>
      </c>
      <c r="P5016">
        <f t="shared" si="1849"/>
        <v>54.210337010918565</v>
      </c>
      <c r="Q5016">
        <f t="shared" si="1850"/>
        <v>-4.5334514245659818E-2</v>
      </c>
      <c r="R5016">
        <f t="shared" si="1851"/>
        <v>54.354396870352993</v>
      </c>
      <c r="S5016">
        <f t="shared" si="1852"/>
        <v>113.06613800218199</v>
      </c>
      <c r="T5016">
        <f t="shared" si="1853"/>
        <v>20.808820455626144</v>
      </c>
      <c r="U5016">
        <f t="shared" si="1840"/>
        <v>0.60742673463334307</v>
      </c>
      <c r="V5016" s="6">
        <f t="shared" si="1854"/>
        <v>287400.0000001397</v>
      </c>
      <c r="W5016">
        <f t="shared" si="1855"/>
        <v>20.804133356563209</v>
      </c>
      <c r="X5016">
        <f t="shared" si="1856"/>
        <v>112.99012514575249</v>
      </c>
      <c r="Y5016">
        <f t="shared" si="1857"/>
        <v>-4.5334514245659818E-2</v>
      </c>
      <c r="Z5016">
        <f t="shared" si="1858"/>
        <v>-1.2520338535463815E-6</v>
      </c>
      <c r="AA5016">
        <f t="shared" si="1859"/>
        <v>-1.4525770087834581E-6</v>
      </c>
      <c r="AB5016">
        <f t="shared" si="1841"/>
        <v>1.0319220305186032</v>
      </c>
      <c r="AC5016">
        <f t="shared" si="1860"/>
        <v>1.910883162405741</v>
      </c>
      <c r="AD5016">
        <f t="shared" si="1861"/>
        <v>1.076271004674292E-8</v>
      </c>
      <c r="AE5016">
        <f t="shared" si="1862"/>
        <v>1.7669984664192871E-5</v>
      </c>
      <c r="AF5016">
        <f t="shared" si="1863"/>
        <v>6.0634039691697976E-5</v>
      </c>
      <c r="AG5016">
        <f t="shared" si="1842"/>
        <v>1.076271004674292E-6</v>
      </c>
      <c r="AH5016">
        <f t="shared" si="1843"/>
        <v>0.60634039691697972</v>
      </c>
    </row>
    <row r="5017" spans="1:34" ht="15">
      <c r="A5017" s="8">
        <v>43261.754861111112</v>
      </c>
      <c r="B5017" s="9">
        <v>-5.5500000000000002E-3</v>
      </c>
      <c r="C5017" s="7">
        <v>3.1701758139999998</v>
      </c>
      <c r="D5017" s="9">
        <v>1.8499999999999999E-2</v>
      </c>
      <c r="E5017" s="7">
        <v>1.8292724E-2</v>
      </c>
      <c r="F5017" s="9">
        <v>1.83E-2</v>
      </c>
      <c r="G5017" s="7">
        <v>-5126125</v>
      </c>
      <c r="H5017" s="7">
        <v>17015003</v>
      </c>
      <c r="K5017">
        <f t="shared" si="1844"/>
        <v>354.01801062985646</v>
      </c>
      <c r="L5017">
        <f t="shared" si="1845"/>
        <v>335.03094036039118</v>
      </c>
      <c r="M5017">
        <f t="shared" si="1846"/>
        <v>112.18268033574175</v>
      </c>
      <c r="N5017">
        <f t="shared" si="1847"/>
        <v>0.20100735904069711</v>
      </c>
      <c r="O5017">
        <f t="shared" si="1848"/>
        <v>54.309062356107333</v>
      </c>
      <c r="P5017">
        <f t="shared" si="1849"/>
        <v>54.188560374390939</v>
      </c>
      <c r="Q5017">
        <f t="shared" si="1850"/>
        <v>-4.5334514245659818E-2</v>
      </c>
      <c r="R5017">
        <f t="shared" si="1851"/>
        <v>54.354396870352993</v>
      </c>
      <c r="S5017">
        <f t="shared" si="1852"/>
        <v>112.21290334523886</v>
      </c>
      <c r="T5017">
        <f t="shared" si="1853"/>
        <v>20.800018277236049</v>
      </c>
      <c r="U5017">
        <f t="shared" si="1840"/>
        <v>0.60760540171405408</v>
      </c>
      <c r="V5017" s="6">
        <f t="shared" si="1854"/>
        <v>287460.00000033528</v>
      </c>
      <c r="W5017">
        <f t="shared" si="1855"/>
        <v>20.795156061626511</v>
      </c>
      <c r="X5017">
        <f t="shared" si="1856"/>
        <v>112.28677439001984</v>
      </c>
      <c r="Y5017">
        <f t="shared" si="1857"/>
        <v>-4.498894815464638E-2</v>
      </c>
      <c r="Z5017">
        <f t="shared" si="1858"/>
        <v>-2.0993702181035306E-6</v>
      </c>
      <c r="AA5017">
        <f t="shared" si="1859"/>
        <v>-1.5081326148651122E-6</v>
      </c>
      <c r="AB5017">
        <f t="shared" si="1841"/>
        <v>1.0321676906285795</v>
      </c>
      <c r="AC5017">
        <f t="shared" si="1860"/>
        <v>1.911095558970294</v>
      </c>
      <c r="AD5017">
        <f t="shared" si="1861"/>
        <v>1.1261426412642929E-8</v>
      </c>
      <c r="AE5017">
        <f t="shared" si="1862"/>
        <v>1.8611660291499562E-5</v>
      </c>
      <c r="AF5017">
        <f t="shared" si="1863"/>
        <v>6.0233669585838758E-5</v>
      </c>
      <c r="AG5017">
        <f t="shared" si="1842"/>
        <v>1.1261426412642928E-6</v>
      </c>
      <c r="AH5017">
        <f t="shared" si="1843"/>
        <v>0.60233669585838756</v>
      </c>
    </row>
    <row r="5018" spans="1:34" ht="15">
      <c r="A5018" s="8">
        <v>43261.755555555559</v>
      </c>
      <c r="B5018" s="9">
        <v>-5.5199999999999997E-3</v>
      </c>
      <c r="C5018" s="7">
        <v>3.1696620709999999</v>
      </c>
      <c r="D5018" s="9">
        <v>1.84E-2</v>
      </c>
      <c r="E5018" s="9">
        <v>1.83E-2</v>
      </c>
      <c r="F5018" s="9">
        <v>1.8200000000000001E-2</v>
      </c>
      <c r="G5018" s="7">
        <v>-5125643</v>
      </c>
      <c r="H5018" s="7">
        <v>17015003</v>
      </c>
      <c r="K5018">
        <f t="shared" si="1844"/>
        <v>352.10688668045384</v>
      </c>
      <c r="L5018">
        <f t="shared" si="1845"/>
        <v>333.25126550087788</v>
      </c>
      <c r="M5018">
        <f t="shared" si="1846"/>
        <v>111.58676911735822</v>
      </c>
      <c r="N5018">
        <f t="shared" si="1847"/>
        <v>0.20085165152975909</v>
      </c>
      <c r="O5018">
        <f t="shared" si="1848"/>
        <v>54.008707251231705</v>
      </c>
      <c r="P5018">
        <f t="shared" si="1849"/>
        <v>54.210337010918565</v>
      </c>
      <c r="Q5018">
        <f t="shared" si="1850"/>
        <v>-4.4297815972619503E-2</v>
      </c>
      <c r="R5018">
        <f t="shared" si="1851"/>
        <v>54.053005067204325</v>
      </c>
      <c r="S5018">
        <f t="shared" si="1852"/>
        <v>111.6163009946733</v>
      </c>
      <c r="T5018">
        <f t="shared" si="1853"/>
        <v>20.783628012926783</v>
      </c>
      <c r="U5018">
        <f t="shared" si="1840"/>
        <v>0.6079380921625358</v>
      </c>
      <c r="V5018" s="6">
        <f t="shared" si="1854"/>
        <v>287520.00000053085</v>
      </c>
      <c r="W5018">
        <f t="shared" si="1855"/>
        <v>20.785971552641758</v>
      </c>
      <c r="X5018">
        <f t="shared" si="1856"/>
        <v>111.57480436694684</v>
      </c>
      <c r="Y5018">
        <f t="shared" si="1857"/>
        <v>-4.4643382063632941E-2</v>
      </c>
      <c r="Z5018">
        <f t="shared" si="1858"/>
        <v>-1.6820256090662479E-6</v>
      </c>
      <c r="AA5018">
        <f t="shared" si="1859"/>
        <v>-1.583561901174529E-6</v>
      </c>
      <c r="AB5018">
        <f t="shared" si="1841"/>
        <v>1.0323405896400146</v>
      </c>
      <c r="AC5018">
        <f t="shared" si="1860"/>
        <v>1.9114910560480767</v>
      </c>
      <c r="AD5018">
        <f t="shared" si="1861"/>
        <v>1.191866282803669E-8</v>
      </c>
      <c r="AE5018">
        <f t="shared" si="1862"/>
        <v>1.8916146786681998E-5</v>
      </c>
      <c r="AF5018">
        <f t="shared" si="1863"/>
        <v>6.2722866028328396E-5</v>
      </c>
      <c r="AG5018">
        <f t="shared" si="1842"/>
        <v>1.1918662828036689E-6</v>
      </c>
      <c r="AH5018">
        <f t="shared" si="1843"/>
        <v>0.62722866028328395</v>
      </c>
    </row>
    <row r="5019" spans="1:34" ht="15">
      <c r="A5019" s="8">
        <v>43261.756249999999</v>
      </c>
      <c r="B5019" s="9">
        <v>-5.4799999999999996E-3</v>
      </c>
      <c r="C5019" s="7">
        <v>3.1695431489999999</v>
      </c>
      <c r="D5019" s="9">
        <v>1.84E-2</v>
      </c>
      <c r="E5019" s="9">
        <v>1.8200000000000001E-2</v>
      </c>
      <c r="F5019" s="9">
        <v>1.8200000000000001E-2</v>
      </c>
      <c r="G5019" s="7">
        <v>-5125160</v>
      </c>
      <c r="H5019" s="7">
        <v>17015003</v>
      </c>
      <c r="K5019">
        <f t="shared" si="1844"/>
        <v>349.55872141458377</v>
      </c>
      <c r="L5019">
        <f t="shared" si="1845"/>
        <v>330.70310023500781</v>
      </c>
      <c r="M5019">
        <f t="shared" si="1846"/>
        <v>110.73353446041506</v>
      </c>
      <c r="N5019">
        <f t="shared" si="1847"/>
        <v>0.20081560812164304</v>
      </c>
      <c r="O5019">
        <f t="shared" si="1848"/>
        <v>54.008707251231705</v>
      </c>
      <c r="P5019">
        <f t="shared" si="1849"/>
        <v>53.911042940995259</v>
      </c>
      <c r="Q5019">
        <f t="shared" si="1850"/>
        <v>-4.4297815972619503E-2</v>
      </c>
      <c r="R5019">
        <f t="shared" si="1851"/>
        <v>54.053005067204325</v>
      </c>
      <c r="S5019">
        <f t="shared" si="1852"/>
        <v>110.76306633773014</v>
      </c>
      <c r="T5019">
        <f t="shared" si="1853"/>
        <v>20.7798339699672</v>
      </c>
      <c r="U5019">
        <f t="shared" si="1840"/>
        <v>0.60801510384642132</v>
      </c>
      <c r="V5019" s="6">
        <f t="shared" si="1854"/>
        <v>287580.00000009779</v>
      </c>
      <c r="W5019">
        <f t="shared" si="1855"/>
        <v>20.776798717929832</v>
      </c>
      <c r="X5019">
        <f t="shared" si="1856"/>
        <v>110.87924270266117</v>
      </c>
      <c r="Y5019">
        <f t="shared" si="1857"/>
        <v>-4.7782936372859318E-2</v>
      </c>
      <c r="Z5019">
        <f t="shared" si="1858"/>
        <v>-1.3279166336632544E-6</v>
      </c>
      <c r="AA5019">
        <f t="shared" si="1859"/>
        <v>-1.6671212947484159E-6</v>
      </c>
      <c r="AB5019">
        <f t="shared" si="1841"/>
        <v>1.0326251163598699</v>
      </c>
      <c r="AC5019">
        <f t="shared" si="1860"/>
        <v>1.9115826063046915</v>
      </c>
      <c r="AD5019">
        <f t="shared" si="1861"/>
        <v>1.1723701219506942E-8</v>
      </c>
      <c r="AE5019">
        <f t="shared" si="1862"/>
        <v>1.886213825902848E-5</v>
      </c>
      <c r="AF5019">
        <f t="shared" si="1863"/>
        <v>6.1873524285191957E-5</v>
      </c>
      <c r="AG5019">
        <f t="shared" si="1842"/>
        <v>1.1723701219506942E-6</v>
      </c>
      <c r="AH5019">
        <f t="shared" si="1843"/>
        <v>0.61873524285191961</v>
      </c>
    </row>
    <row r="5020" spans="1:34" ht="15">
      <c r="A5020" s="8">
        <v>43261.756944444445</v>
      </c>
      <c r="B5020" s="9">
        <v>-5.45E-3</v>
      </c>
      <c r="C5020" s="7">
        <v>3.1691625980000002</v>
      </c>
      <c r="D5020" s="7">
        <v>1.8396519E-2</v>
      </c>
      <c r="E5020" s="9">
        <v>1.8200000000000001E-2</v>
      </c>
      <c r="F5020" s="9">
        <v>1.8200000000000001E-2</v>
      </c>
      <c r="G5020" s="7">
        <v>-5124678</v>
      </c>
      <c r="H5020" s="7">
        <v>17015003</v>
      </c>
      <c r="K5020">
        <f t="shared" si="1844"/>
        <v>347.64759746518126</v>
      </c>
      <c r="L5020">
        <f t="shared" si="1845"/>
        <v>328.7919762856053</v>
      </c>
      <c r="M5020">
        <f t="shared" si="1846"/>
        <v>110.09360846770771</v>
      </c>
      <c r="N5020">
        <f t="shared" si="1847"/>
        <v>0.20070026903382107</v>
      </c>
      <c r="O5020">
        <f t="shared" si="1848"/>
        <v>53.998251890030986</v>
      </c>
      <c r="P5020">
        <f t="shared" si="1849"/>
        <v>53.911042940995259</v>
      </c>
      <c r="Q5020">
        <f t="shared" si="1850"/>
        <v>-5.4753177173338941E-2</v>
      </c>
      <c r="R5020">
        <f t="shared" si="1851"/>
        <v>54.053005067204325</v>
      </c>
      <c r="S5020">
        <f t="shared" si="1852"/>
        <v>110.13011058582327</v>
      </c>
      <c r="T5020">
        <f t="shared" si="1853"/>
        <v>20.767693013354361</v>
      </c>
      <c r="U5020">
        <f t="shared" si="1840"/>
        <v>0.60826154162340329</v>
      </c>
      <c r="V5020" s="6">
        <f t="shared" si="1854"/>
        <v>287640.00000029337</v>
      </c>
      <c r="W5020">
        <f t="shared" si="1855"/>
        <v>20.767833097265964</v>
      </c>
      <c r="X5020">
        <f t="shared" si="1856"/>
        <v>110.18007355886226</v>
      </c>
      <c r="Y5020">
        <f t="shared" si="1857"/>
        <v>-4.7782936372859318E-2</v>
      </c>
      <c r="Z5020">
        <f t="shared" si="1858"/>
        <v>-1.830627370386663E-6</v>
      </c>
      <c r="AA5020">
        <f t="shared" si="1859"/>
        <v>-1.7068686544134295E-6</v>
      </c>
      <c r="AB5020">
        <f t="shared" si="1841"/>
        <v>1.0328195498435957</v>
      </c>
      <c r="AC5020">
        <f t="shared" si="1860"/>
        <v>1.9118755675877592</v>
      </c>
      <c r="AD5020">
        <f t="shared" si="1861"/>
        <v>1.2005056239135829E-8</v>
      </c>
      <c r="AE5020">
        <f t="shared" si="1862"/>
        <v>1.8420758702906581E-5</v>
      </c>
      <c r="AF5020">
        <f t="shared" si="1863"/>
        <v>6.4876546154759662E-5</v>
      </c>
      <c r="AG5020">
        <f t="shared" si="1842"/>
        <v>1.200505623913583E-6</v>
      </c>
      <c r="AH5020">
        <f t="shared" si="1843"/>
        <v>0.64876546154759662</v>
      </c>
    </row>
    <row r="5021" spans="1:34" ht="15">
      <c r="A5021" s="8">
        <v>43261.757638888892</v>
      </c>
      <c r="B5021" s="9">
        <v>-5.4200000000000003E-3</v>
      </c>
      <c r="C5021" s="7">
        <v>3.16885459</v>
      </c>
      <c r="D5021" s="9">
        <v>1.84E-2</v>
      </c>
      <c r="E5021" s="9">
        <v>1.8200000000000001E-2</v>
      </c>
      <c r="F5021" s="9">
        <v>1.8200000000000001E-2</v>
      </c>
      <c r="G5021" s="7">
        <v>-5124194</v>
      </c>
      <c r="H5021" s="7">
        <v>17015003</v>
      </c>
      <c r="K5021">
        <f t="shared" si="1844"/>
        <v>345.73647351577875</v>
      </c>
      <c r="L5021">
        <f t="shared" si="1845"/>
        <v>326.88085233620279</v>
      </c>
      <c r="M5021">
        <f t="shared" si="1846"/>
        <v>109.45368247500035</v>
      </c>
      <c r="N5021">
        <f t="shared" si="1847"/>
        <v>0.20060691660073871</v>
      </c>
      <c r="O5021">
        <f t="shared" si="1848"/>
        <v>54.008707251231705</v>
      </c>
      <c r="P5021">
        <f t="shared" si="1849"/>
        <v>53.911042940995259</v>
      </c>
      <c r="Q5021">
        <f t="shared" si="1850"/>
        <v>-4.4297815972619503E-2</v>
      </c>
      <c r="R5021">
        <f t="shared" si="1851"/>
        <v>54.053005067204325</v>
      </c>
      <c r="S5021">
        <f t="shared" si="1852"/>
        <v>109.48321435231543</v>
      </c>
      <c r="T5021">
        <f t="shared" si="1853"/>
        <v>20.757866441450954</v>
      </c>
      <c r="U5021">
        <f t="shared" si="1840"/>
        <v>0.60846100189761831</v>
      </c>
      <c r="V5021" s="6">
        <f t="shared" si="1854"/>
        <v>287700.00000048894</v>
      </c>
      <c r="W5021">
        <f t="shared" si="1855"/>
        <v>20.759045506195129</v>
      </c>
      <c r="X5021">
        <f t="shared" si="1856"/>
        <v>109.48142532229627</v>
      </c>
      <c r="Y5021">
        <f t="shared" si="1857"/>
        <v>4.7527604791734274E-4</v>
      </c>
      <c r="Z5021">
        <f t="shared" si="1858"/>
        <v>-1.7294530072006803E-6</v>
      </c>
      <c r="AA5021">
        <f t="shared" si="1859"/>
        <v>-1.598016143972663E-6</v>
      </c>
      <c r="AB5021">
        <f t="shared" si="1841"/>
        <v>1.0325641918861648</v>
      </c>
      <c r="AC5021">
        <f t="shared" si="1860"/>
        <v>1.9121126827677883</v>
      </c>
      <c r="AD5021">
        <f t="shared" si="1861"/>
        <v>-1.1301238071899408E-6</v>
      </c>
      <c r="AE5021">
        <f t="shared" si="1862"/>
        <v>1.8164814929857266E-5</v>
      </c>
      <c r="AF5021">
        <f t="shared" si="1863"/>
        <v>-6.1933565418912911E-3</v>
      </c>
      <c r="AG5021" t="str">
        <f t="shared" si="1842"/>
        <v>NaN</v>
      </c>
      <c r="AH5021" t="str">
        <f t="shared" si="1843"/>
        <v>NaN</v>
      </c>
    </row>
    <row r="5022" spans="1:34" ht="15">
      <c r="A5022" s="8">
        <v>43261.758333333331</v>
      </c>
      <c r="B5022" s="9">
        <v>-5.3899999999999998E-3</v>
      </c>
      <c r="C5022" s="7">
        <v>3.168512094</v>
      </c>
      <c r="D5022" s="7">
        <v>1.8347855999999999E-2</v>
      </c>
      <c r="E5022" s="9">
        <v>1.8200000000000001E-2</v>
      </c>
      <c r="F5022" s="9">
        <v>1.8100000000000002E-2</v>
      </c>
      <c r="G5022" s="7">
        <v>-5123713</v>
      </c>
      <c r="H5022" s="7">
        <v>17015003</v>
      </c>
      <c r="K5022">
        <f t="shared" si="1844"/>
        <v>343.82534956637619</v>
      </c>
      <c r="L5022">
        <f t="shared" si="1845"/>
        <v>325.10117747668954</v>
      </c>
      <c r="M5022">
        <f t="shared" si="1846"/>
        <v>108.85777125661686</v>
      </c>
      <c r="N5022">
        <f t="shared" si="1847"/>
        <v>0.20050311139139038</v>
      </c>
      <c r="O5022">
        <f t="shared" si="1848"/>
        <v>53.85209008534536</v>
      </c>
      <c r="P5022">
        <f t="shared" si="1849"/>
        <v>53.911042940995259</v>
      </c>
      <c r="Q5022">
        <f t="shared" si="1850"/>
        <v>0.10047682128971047</v>
      </c>
      <c r="R5022">
        <f t="shared" si="1851"/>
        <v>53.751613264055649</v>
      </c>
      <c r="S5022">
        <f t="shared" si="1852"/>
        <v>108.79078670909038</v>
      </c>
      <c r="T5022">
        <f t="shared" si="1853"/>
        <v>20.746939577309025</v>
      </c>
      <c r="U5022">
        <f t="shared" si="1840"/>
        <v>0.60868279596166064</v>
      </c>
      <c r="V5022" s="6">
        <f t="shared" si="1854"/>
        <v>287760.00000005588</v>
      </c>
      <c r="W5022">
        <f t="shared" si="1855"/>
        <v>20.750371734989692</v>
      </c>
      <c r="X5022">
        <f t="shared" si="1856"/>
        <v>108.78586365801063</v>
      </c>
      <c r="Y5022">
        <f t="shared" si="1857"/>
        <v>4.3059625391753302E-3</v>
      </c>
      <c r="Z5022">
        <f t="shared" si="1858"/>
        <v>-1.748422371272153E-6</v>
      </c>
      <c r="AA5022">
        <f t="shared" si="1859"/>
        <v>-1.544267270303842E-6</v>
      </c>
      <c r="AB5022">
        <f t="shared" si="1841"/>
        <v>1.0327109275976609</v>
      </c>
      <c r="AC5022">
        <f t="shared" si="1860"/>
        <v>1.9123763479995333</v>
      </c>
      <c r="AD5022">
        <f t="shared" si="1861"/>
        <v>-1.2055990326814817E-7</v>
      </c>
      <c r="AE5022">
        <f t="shared" si="1862"/>
        <v>1.8122962422474174E-5</v>
      </c>
      <c r="AF5022">
        <f t="shared" si="1863"/>
        <v>-6.6222372657884492E-4</v>
      </c>
      <c r="AG5022" t="str">
        <f t="shared" si="1842"/>
        <v>NaN</v>
      </c>
      <c r="AH5022" t="str">
        <f t="shared" si="1843"/>
        <v>NaN</v>
      </c>
    </row>
    <row r="5023" spans="1:34" ht="15">
      <c r="A5023" s="8">
        <v>43261.759027777778</v>
      </c>
      <c r="B5023" s="9">
        <v>-5.3499999999999997E-3</v>
      </c>
      <c r="C5023" s="7">
        <v>3.1681969510000001</v>
      </c>
      <c r="D5023" s="9">
        <v>1.83E-2</v>
      </c>
      <c r="E5023" s="9">
        <v>1.8100000000000002E-2</v>
      </c>
      <c r="F5023" s="9">
        <v>1.8100000000000002E-2</v>
      </c>
      <c r="G5023" s="7">
        <v>-5123230</v>
      </c>
      <c r="H5023" s="7">
        <v>17015003</v>
      </c>
      <c r="K5023">
        <f t="shared" si="1844"/>
        <v>341.27718430050612</v>
      </c>
      <c r="L5023">
        <f t="shared" si="1845"/>
        <v>322.55301221081947</v>
      </c>
      <c r="M5023">
        <f t="shared" si="1846"/>
        <v>108.0045365996737</v>
      </c>
      <c r="N5023">
        <f t="shared" si="1847"/>
        <v>0.20040759645080816</v>
      </c>
      <c r="O5023">
        <f t="shared" si="1848"/>
        <v>53.708352146356084</v>
      </c>
      <c r="P5023">
        <f t="shared" si="1849"/>
        <v>53.611748871071953</v>
      </c>
      <c r="Q5023">
        <f t="shared" si="1850"/>
        <v>-4.3261117699564977E-2</v>
      </c>
      <c r="R5023">
        <f t="shared" si="1851"/>
        <v>53.751613264055649</v>
      </c>
      <c r="S5023">
        <f t="shared" si="1852"/>
        <v>108.03337734480674</v>
      </c>
      <c r="T5023">
        <f t="shared" si="1853"/>
        <v>20.736885373037211</v>
      </c>
      <c r="U5023">
        <f t="shared" si="1840"/>
        <v>0.60888687672968245</v>
      </c>
      <c r="V5023" s="6">
        <f t="shared" si="1854"/>
        <v>287820.00000025146</v>
      </c>
      <c r="W5023">
        <f t="shared" si="1855"/>
        <v>20.741662943419875</v>
      </c>
      <c r="X5023">
        <f t="shared" si="1856"/>
        <v>108.09030199372498</v>
      </c>
      <c r="Y5023">
        <f t="shared" si="1857"/>
        <v>4.6515286301935061E-3</v>
      </c>
      <c r="Z5023">
        <f t="shared" si="1858"/>
        <v>-1.5302653712014757E-6</v>
      </c>
      <c r="AA5023">
        <f t="shared" si="1859"/>
        <v>-1.5009064442564352E-6</v>
      </c>
      <c r="AB5023">
        <f t="shared" si="1841"/>
        <v>1.0329727293453179</v>
      </c>
      <c r="AC5023">
        <f t="shared" si="1860"/>
        <v>1.9126189559486122</v>
      </c>
      <c r="AD5023">
        <f t="shared" si="1861"/>
        <v>-1.0848349965845444E-7</v>
      </c>
      <c r="AE5023">
        <f t="shared" si="1862"/>
        <v>1.8112220623238891E-5</v>
      </c>
      <c r="AF5023">
        <f t="shared" si="1863"/>
        <v>-5.9624262927465514E-4</v>
      </c>
      <c r="AG5023" t="str">
        <f t="shared" si="1842"/>
        <v>NaN</v>
      </c>
      <c r="AH5023" t="str">
        <f t="shared" si="1843"/>
        <v>NaN</v>
      </c>
    </row>
    <row r="5024" spans="1:34" ht="15">
      <c r="A5024" s="8">
        <v>43261.759722222225</v>
      </c>
      <c r="B5024" s="9">
        <v>-5.3200000000000001E-3</v>
      </c>
      <c r="C5024" s="7">
        <v>3.1679365110000002</v>
      </c>
      <c r="D5024" s="9">
        <v>1.83E-2</v>
      </c>
      <c r="E5024" s="9">
        <v>1.8100000000000002E-2</v>
      </c>
      <c r="F5024" s="9">
        <v>1.8100000000000002E-2</v>
      </c>
      <c r="G5024" s="7">
        <v>-5122747</v>
      </c>
      <c r="H5024" s="7">
        <v>17015003</v>
      </c>
      <c r="K5024">
        <f t="shared" si="1844"/>
        <v>339.36606035110356</v>
      </c>
      <c r="L5024">
        <f t="shared" si="1845"/>
        <v>320.64188826141691</v>
      </c>
      <c r="M5024">
        <f t="shared" si="1846"/>
        <v>107.36461060696632</v>
      </c>
      <c r="N5024">
        <f t="shared" si="1847"/>
        <v>0.20032866113850475</v>
      </c>
      <c r="O5024">
        <f t="shared" si="1848"/>
        <v>53.708352146356084</v>
      </c>
      <c r="P5024">
        <f t="shared" si="1849"/>
        <v>53.611748871071953</v>
      </c>
      <c r="Q5024">
        <f t="shared" si="1850"/>
        <v>-4.3261117699564977E-2</v>
      </c>
      <c r="R5024">
        <f t="shared" si="1851"/>
        <v>53.751613264055649</v>
      </c>
      <c r="S5024">
        <f t="shared" si="1852"/>
        <v>107.39345135209936</v>
      </c>
      <c r="T5024">
        <f t="shared" si="1853"/>
        <v>20.72857639279475</v>
      </c>
      <c r="U5024">
        <f t="shared" si="1840"/>
        <v>0.60905553284840819</v>
      </c>
      <c r="V5024" s="6">
        <f t="shared" si="1854"/>
        <v>287880.00000044703</v>
      </c>
      <c r="W5024">
        <f t="shared" si="1855"/>
        <v>20.733245998854368</v>
      </c>
      <c r="X5024">
        <f t="shared" si="1856"/>
        <v>107.41448127608376</v>
      </c>
      <c r="Y5024">
        <f t="shared" si="1857"/>
        <v>-4.3261117699564977E-2</v>
      </c>
      <c r="Z5024">
        <f t="shared" si="1858"/>
        <v>-1.3374026450181666E-6</v>
      </c>
      <c r="AA5024">
        <f t="shared" si="1859"/>
        <v>-1.3658564993121248E-6</v>
      </c>
      <c r="AB5024">
        <f t="shared" si="1841"/>
        <v>1.0336322052415288</v>
      </c>
      <c r="AC5024">
        <f t="shared" si="1860"/>
        <v>1.9128194516418628</v>
      </c>
      <c r="AD5024">
        <f t="shared" si="1861"/>
        <v>1.0615944141173755E-8</v>
      </c>
      <c r="AE5024">
        <f t="shared" si="1862"/>
        <v>1.679175384567622E-5</v>
      </c>
      <c r="AF5024">
        <f t="shared" si="1863"/>
        <v>6.2935197799635781E-5</v>
      </c>
      <c r="AG5024">
        <f t="shared" si="1842"/>
        <v>1.0615944141173755E-6</v>
      </c>
      <c r="AH5024">
        <f t="shared" si="1843"/>
        <v>0.62935197799635778</v>
      </c>
    </row>
    <row r="5025" spans="1:34" ht="15">
      <c r="A5025" s="8">
        <v>43261.760416666664</v>
      </c>
      <c r="B5025" s="9">
        <v>-5.2900000000000004E-3</v>
      </c>
      <c r="C5025" s="7">
        <v>3.1676939100000001</v>
      </c>
      <c r="D5025" s="9">
        <v>1.83E-2</v>
      </c>
      <c r="E5025" s="9">
        <v>1.8100000000000002E-2</v>
      </c>
      <c r="F5025" s="9">
        <v>1.8100000000000002E-2</v>
      </c>
      <c r="G5025" s="7">
        <v>-5122262</v>
      </c>
      <c r="H5025" s="7">
        <v>17015003</v>
      </c>
      <c r="K5025">
        <f t="shared" si="1844"/>
        <v>337.45493640170105</v>
      </c>
      <c r="L5025">
        <f t="shared" si="1845"/>
        <v>318.7307643120144</v>
      </c>
      <c r="M5025">
        <f t="shared" si="1846"/>
        <v>106.72468461425896</v>
      </c>
      <c r="N5025">
        <f t="shared" si="1847"/>
        <v>0.20025513254957783</v>
      </c>
      <c r="O5025">
        <f t="shared" si="1848"/>
        <v>53.708352146356084</v>
      </c>
      <c r="P5025">
        <f t="shared" si="1849"/>
        <v>53.611748871071953</v>
      </c>
      <c r="Q5025">
        <f t="shared" si="1850"/>
        <v>-4.3261117699564977E-2</v>
      </c>
      <c r="R5025">
        <f t="shared" si="1851"/>
        <v>53.751613264055649</v>
      </c>
      <c r="S5025">
        <f t="shared" si="1852"/>
        <v>106.753525359392</v>
      </c>
      <c r="T5025">
        <f t="shared" si="1853"/>
        <v>20.720836541328755</v>
      </c>
      <c r="U5025">
        <f t="shared" si="1840"/>
        <v>0.60921263676124437</v>
      </c>
      <c r="V5025" s="6">
        <f t="shared" si="1854"/>
        <v>287940.00000001397</v>
      </c>
      <c r="W5025">
        <f t="shared" si="1855"/>
        <v>20.72593808321254</v>
      </c>
      <c r="X5025">
        <f t="shared" si="1856"/>
        <v>106.73207689612467</v>
      </c>
      <c r="Y5025">
        <f t="shared" si="1857"/>
        <v>1.2532003118858862E-2</v>
      </c>
      <c r="Z5025">
        <f t="shared" si="1858"/>
        <v>-1.3057834933845E-6</v>
      </c>
      <c r="AA5025">
        <f t="shared" si="1859"/>
        <v>-1.2728118539944104E-6</v>
      </c>
      <c r="AB5025">
        <f t="shared" si="1841"/>
        <v>1.0333027016030862</v>
      </c>
      <c r="AC5025">
        <f t="shared" si="1860"/>
        <v>1.9130062142577369</v>
      </c>
      <c r="AD5025">
        <f t="shared" si="1861"/>
        <v>-3.4153672151517595E-8</v>
      </c>
      <c r="AE5025">
        <f t="shared" si="1862"/>
        <v>1.6155693158836929E-5</v>
      </c>
      <c r="AF5025">
        <f t="shared" si="1863"/>
        <v>-2.1044705135139444E-4</v>
      </c>
      <c r="AG5025" t="str">
        <f t="shared" si="1842"/>
        <v>NaN</v>
      </c>
      <c r="AH5025" t="str">
        <f t="shared" si="1843"/>
        <v>NaN</v>
      </c>
    </row>
    <row r="5026" spans="1:34" ht="15">
      <c r="A5026" s="8">
        <v>43261.761111111111</v>
      </c>
      <c r="B5026" s="9">
        <v>-5.2599999999999999E-3</v>
      </c>
      <c r="C5026" s="7">
        <v>3.1674453630000001</v>
      </c>
      <c r="D5026" s="7">
        <v>1.8255382000000001E-2</v>
      </c>
      <c r="E5026" s="9">
        <v>1.8100000000000002E-2</v>
      </c>
      <c r="F5026" s="9">
        <v>1.7999999999999999E-2</v>
      </c>
      <c r="G5026" s="7">
        <v>-5121780</v>
      </c>
      <c r="H5026" s="7">
        <v>17015003</v>
      </c>
      <c r="K5026">
        <f t="shared" si="1844"/>
        <v>335.54381245229848</v>
      </c>
      <c r="L5026">
        <f t="shared" si="1845"/>
        <v>316.95108945250109</v>
      </c>
      <c r="M5026">
        <f t="shared" si="1846"/>
        <v>106.12877339587544</v>
      </c>
      <c r="N5026">
        <f t="shared" si="1847"/>
        <v>0.20017980182055356</v>
      </c>
      <c r="O5026">
        <f t="shared" si="1848"/>
        <v>53.574339705662673</v>
      </c>
      <c r="P5026">
        <f t="shared" si="1849"/>
        <v>53.611748871071953</v>
      </c>
      <c r="Q5026">
        <f t="shared" si="1850"/>
        <v>0.12411824475570654</v>
      </c>
      <c r="R5026">
        <f t="shared" si="1851"/>
        <v>53.450221460906967</v>
      </c>
      <c r="S5026">
        <f t="shared" si="1852"/>
        <v>106.04602789937164</v>
      </c>
      <c r="T5026">
        <f t="shared" si="1853"/>
        <v>20.712906990905147</v>
      </c>
      <c r="U5026">
        <f t="shared" si="1840"/>
        <v>0.60937359119351664</v>
      </c>
      <c r="V5026" s="6">
        <f t="shared" si="1854"/>
        <v>288000.00000020955</v>
      </c>
      <c r="W5026">
        <f t="shared" si="1855"/>
        <v>20.718262436565944</v>
      </c>
      <c r="X5026">
        <f t="shared" si="1856"/>
        <v>106.06933194941377</v>
      </c>
      <c r="Y5026">
        <f t="shared" si="1857"/>
        <v>3.2940289031886984E-2</v>
      </c>
      <c r="Z5026">
        <f t="shared" si="1858"/>
        <v>-1.0243908513314085E-6</v>
      </c>
      <c r="AA5026">
        <f t="shared" si="1859"/>
        <v>-1.1621522287448011E-6</v>
      </c>
      <c r="AB5026">
        <f t="shared" si="1841"/>
        <v>1.0332972589832232</v>
      </c>
      <c r="AC5026">
        <f t="shared" si="1860"/>
        <v>1.9131975543094588</v>
      </c>
      <c r="AD5026">
        <f t="shared" si="1861"/>
        <v>-1.1865136485150529E-8</v>
      </c>
      <c r="AE5026">
        <f t="shared" si="1862"/>
        <v>1.6411026029930713E-5</v>
      </c>
      <c r="AF5026">
        <f t="shared" si="1863"/>
        <v>-7.1972740557459995E-5</v>
      </c>
      <c r="AG5026" t="str">
        <f t="shared" si="1842"/>
        <v>NaN</v>
      </c>
      <c r="AH5026" t="str">
        <f t="shared" si="1843"/>
        <v>NaN</v>
      </c>
    </row>
    <row r="5027" spans="1:34" ht="15">
      <c r="A5027" s="8">
        <v>43261.761805555558</v>
      </c>
      <c r="B5027" s="9">
        <v>-5.2199999999999998E-3</v>
      </c>
      <c r="C5027" s="7">
        <v>3.1673086029999999</v>
      </c>
      <c r="D5027" s="7">
        <v>1.8220039E-2</v>
      </c>
      <c r="E5027" s="9">
        <v>1.7999999999999999E-2</v>
      </c>
      <c r="F5027" s="9">
        <v>1.7999999999999999E-2</v>
      </c>
      <c r="G5027" s="7">
        <v>-5121298</v>
      </c>
      <c r="H5027" s="7">
        <v>17015003</v>
      </c>
      <c r="K5027">
        <f t="shared" si="1844"/>
        <v>332.99564718642841</v>
      </c>
      <c r="L5027">
        <f t="shared" si="1845"/>
        <v>314.40292418663103</v>
      </c>
      <c r="M5027">
        <f t="shared" si="1846"/>
        <v>105.27553873893228</v>
      </c>
      <c r="N5027">
        <f t="shared" si="1847"/>
        <v>0.20013835199214536</v>
      </c>
      <c r="O5027">
        <f t="shared" si="1848"/>
        <v>53.468185200946486</v>
      </c>
      <c r="P5027">
        <f t="shared" si="1849"/>
        <v>53.312454801148633</v>
      </c>
      <c r="Q5027">
        <f t="shared" si="1850"/>
        <v>1.7963740039519394E-2</v>
      </c>
      <c r="R5027">
        <f t="shared" si="1851"/>
        <v>53.450221460906967</v>
      </c>
      <c r="S5027">
        <f t="shared" si="1852"/>
        <v>105.26356291223927</v>
      </c>
      <c r="T5027">
        <f t="shared" si="1853"/>
        <v>20.708543851072708</v>
      </c>
      <c r="U5027">
        <f t="shared" si="1840"/>
        <v>0.60946215443571039</v>
      </c>
      <c r="V5027" s="6">
        <f t="shared" si="1854"/>
        <v>288060.00000040513</v>
      </c>
      <c r="W5027">
        <f t="shared" si="1855"/>
        <v>20.710934092787252</v>
      </c>
      <c r="X5027">
        <f t="shared" si="1856"/>
        <v>105.40605083033357</v>
      </c>
      <c r="Y5027">
        <f t="shared" si="1857"/>
        <v>3.3285855122905161E-2</v>
      </c>
      <c r="Z5027">
        <f t="shared" si="1858"/>
        <v>-8.8527775577648993E-7</v>
      </c>
      <c r="AA5027">
        <f t="shared" si="1859"/>
        <v>-1.0266506953510221E-6</v>
      </c>
      <c r="AB5027">
        <f t="shared" si="1841"/>
        <v>1.0335709050055757</v>
      </c>
      <c r="AC5027">
        <f t="shared" si="1860"/>
        <v>1.9133028368736154</v>
      </c>
      <c r="AD5027">
        <f t="shared" si="1861"/>
        <v>-1.037346891457394E-8</v>
      </c>
      <c r="AE5027">
        <f t="shared" si="1862"/>
        <v>1.5674942131647812E-5</v>
      </c>
      <c r="AF5027">
        <f t="shared" si="1863"/>
        <v>-6.5879318768386061E-5</v>
      </c>
      <c r="AG5027" t="str">
        <f t="shared" si="1842"/>
        <v>NaN</v>
      </c>
      <c r="AH5027" t="str">
        <f t="shared" si="1843"/>
        <v>NaN</v>
      </c>
    </row>
    <row r="5028" spans="1:34" ht="15">
      <c r="A5028" s="8">
        <v>43261.762499999997</v>
      </c>
      <c r="B5028" s="9">
        <v>-5.1900000000000002E-3</v>
      </c>
      <c r="C5028" s="7">
        <v>3.1671123809999999</v>
      </c>
      <c r="D5028" s="9">
        <v>1.8200000000000001E-2</v>
      </c>
      <c r="E5028" s="9">
        <v>1.7999999999999999E-2</v>
      </c>
      <c r="F5028" s="9">
        <v>1.7999999999999999E-2</v>
      </c>
      <c r="G5028" s="7">
        <v>-5120816</v>
      </c>
      <c r="H5028" s="7">
        <v>17015003</v>
      </c>
      <c r="K5028">
        <f t="shared" si="1844"/>
        <v>331.08452323702591</v>
      </c>
      <c r="L5028">
        <f t="shared" si="1845"/>
        <v>312.49180023722852</v>
      </c>
      <c r="M5028">
        <f t="shared" si="1846"/>
        <v>104.63561274622494</v>
      </c>
      <c r="N5028">
        <f t="shared" si="1847"/>
        <v>0.20007888015659475</v>
      </c>
      <c r="O5028">
        <f t="shared" si="1848"/>
        <v>53.407997041480456</v>
      </c>
      <c r="P5028">
        <f t="shared" si="1849"/>
        <v>53.312454801148633</v>
      </c>
      <c r="Q5028">
        <f t="shared" si="1850"/>
        <v>-4.2224419426510451E-2</v>
      </c>
      <c r="R5028">
        <f t="shared" si="1851"/>
        <v>53.450221460906967</v>
      </c>
      <c r="S5028">
        <f t="shared" si="1852"/>
        <v>104.66376235917595</v>
      </c>
      <c r="T5028">
        <f t="shared" si="1853"/>
        <v>20.702283657856853</v>
      </c>
      <c r="U5028">
        <f t="shared" si="1840"/>
        <v>0.60958922416742845</v>
      </c>
      <c r="V5028" s="6">
        <f t="shared" si="1854"/>
        <v>288119.99999997206</v>
      </c>
      <c r="W5028">
        <f t="shared" si="1855"/>
        <v>20.70389176010352</v>
      </c>
      <c r="X5028">
        <f t="shared" si="1856"/>
        <v>104.7396361928014</v>
      </c>
      <c r="Y5028">
        <f t="shared" si="1857"/>
        <v>-2.2161699604500502E-2</v>
      </c>
      <c r="Z5028">
        <f t="shared" si="1858"/>
        <v>-1.0781404899766801E-6</v>
      </c>
      <c r="AA5028">
        <f t="shared" si="1859"/>
        <v>-9.6115786920489045E-7</v>
      </c>
      <c r="AB5028">
        <f t="shared" si="1841"/>
        <v>1.0343257254040277</v>
      </c>
      <c r="AC5028">
        <f t="shared" si="1860"/>
        <v>1.9134538953359141</v>
      </c>
      <c r="AD5028">
        <f t="shared" si="1861"/>
        <v>1.4587704987707251E-8</v>
      </c>
      <c r="AE5028">
        <f t="shared" si="1862"/>
        <v>1.4622248339887364E-5</v>
      </c>
      <c r="AF5028">
        <f t="shared" si="1863"/>
        <v>9.9312485755969818E-5</v>
      </c>
      <c r="AG5028">
        <f t="shared" si="1842"/>
        <v>1.4587704987707251E-6</v>
      </c>
      <c r="AH5028">
        <f t="shared" si="1843"/>
        <v>0.99312485755969815</v>
      </c>
    </row>
    <row r="5029" spans="1:34" ht="15">
      <c r="A5029" s="8">
        <v>43261.763194444444</v>
      </c>
      <c r="B5029" s="9">
        <v>-5.1599999999999997E-3</v>
      </c>
      <c r="C5029" s="7">
        <v>3.1669030789999999</v>
      </c>
      <c r="D5029" s="9">
        <v>1.8200000000000001E-2</v>
      </c>
      <c r="E5029" s="9">
        <v>1.7999999999999999E-2</v>
      </c>
      <c r="F5029" s="9">
        <v>1.7999999999999999E-2</v>
      </c>
      <c r="G5029" s="7">
        <v>-5120335</v>
      </c>
      <c r="H5029" s="7">
        <v>17015003</v>
      </c>
      <c r="K5029">
        <f t="shared" si="1844"/>
        <v>329.17339928762328</v>
      </c>
      <c r="L5029">
        <f t="shared" si="1845"/>
        <v>310.5806762878259</v>
      </c>
      <c r="M5029">
        <f t="shared" si="1846"/>
        <v>103.99568675351753</v>
      </c>
      <c r="N5029">
        <f t="shared" si="1847"/>
        <v>0.20001544397653126</v>
      </c>
      <c r="O5029">
        <f t="shared" si="1848"/>
        <v>53.407997041480456</v>
      </c>
      <c r="P5029">
        <f t="shared" si="1849"/>
        <v>53.312454801148633</v>
      </c>
      <c r="Q5029">
        <f t="shared" si="1850"/>
        <v>-4.2224419426510451E-2</v>
      </c>
      <c r="R5029">
        <f t="shared" si="1851"/>
        <v>53.450221460906967</v>
      </c>
      <c r="S5029">
        <f t="shared" si="1852"/>
        <v>104.02383636646854</v>
      </c>
      <c r="T5029">
        <f t="shared" si="1853"/>
        <v>20.695606165218592</v>
      </c>
      <c r="U5029">
        <f t="shared" si="1840"/>
        <v>0.60972476426480826</v>
      </c>
      <c r="V5029" s="6">
        <f t="shared" si="1854"/>
        <v>288180.00000016764</v>
      </c>
      <c r="W5029">
        <f t="shared" si="1855"/>
        <v>20.697608237975</v>
      </c>
      <c r="X5029">
        <f t="shared" si="1856"/>
        <v>104.08426242244893</v>
      </c>
      <c r="Y5029">
        <f t="shared" si="1857"/>
        <v>-4.1878853335494647E-2</v>
      </c>
      <c r="Z5029">
        <f t="shared" si="1858"/>
        <v>-9.7380499452488811E-7</v>
      </c>
      <c r="AA5029">
        <f t="shared" si="1859"/>
        <v>-9.6748124275521964E-7</v>
      </c>
      <c r="AB5029">
        <f t="shared" si="1841"/>
        <v>1.0347372924283718</v>
      </c>
      <c r="AC5029">
        <f t="shared" si="1860"/>
        <v>1.9136150232332751</v>
      </c>
      <c r="AD5029">
        <f t="shared" si="1861"/>
        <v>7.771049065256475E-9</v>
      </c>
      <c r="AE5029">
        <f t="shared" si="1862"/>
        <v>1.3761680240256407E-5</v>
      </c>
      <c r="AF5029">
        <f t="shared" si="1863"/>
        <v>5.6213318530565136E-5</v>
      </c>
      <c r="AG5029">
        <f t="shared" si="1842"/>
        <v>7.7710490652564752E-7</v>
      </c>
      <c r="AH5029">
        <f t="shared" si="1843"/>
        <v>0.56213318530565137</v>
      </c>
    </row>
    <row r="5030" spans="1:34" ht="15">
      <c r="A5030" s="8">
        <v>43261.763888888891</v>
      </c>
      <c r="B5030" s="9">
        <v>-5.13E-3</v>
      </c>
      <c r="C5030" s="7">
        <v>3.1667461010000002</v>
      </c>
      <c r="D5030" s="9">
        <v>1.8100000000000002E-2</v>
      </c>
      <c r="E5030" s="9">
        <v>1.7999999999999999E-2</v>
      </c>
      <c r="F5030" s="9">
        <v>1.7899999999999999E-2</v>
      </c>
      <c r="G5030" s="7">
        <v>-5119851</v>
      </c>
      <c r="H5030" s="7">
        <v>17015003</v>
      </c>
      <c r="K5030">
        <f t="shared" si="1844"/>
        <v>327.26227533822077</v>
      </c>
      <c r="L5030">
        <f t="shared" si="1845"/>
        <v>308.8010014283127</v>
      </c>
      <c r="M5030">
        <f t="shared" si="1846"/>
        <v>103.39977553513405</v>
      </c>
      <c r="N5030">
        <f t="shared" si="1847"/>
        <v>0.19996786638685707</v>
      </c>
      <c r="O5030">
        <f t="shared" si="1848"/>
        <v>53.107641936604836</v>
      </c>
      <c r="P5030">
        <f t="shared" si="1849"/>
        <v>53.312454801148633</v>
      </c>
      <c r="Q5030">
        <f t="shared" si="1850"/>
        <v>-4.1187721153463031E-2</v>
      </c>
      <c r="R5030">
        <f t="shared" si="1851"/>
        <v>53.148829657758299</v>
      </c>
      <c r="S5030">
        <f t="shared" si="1852"/>
        <v>103.42723401590303</v>
      </c>
      <c r="T5030">
        <f t="shared" si="1853"/>
        <v>20.690597997884463</v>
      </c>
      <c r="U5030">
        <f t="shared" si="1840"/>
        <v>0.60982642030921508</v>
      </c>
      <c r="V5030" s="6">
        <f t="shared" si="1854"/>
        <v>288240.00000036322</v>
      </c>
      <c r="W5030">
        <f t="shared" si="1855"/>
        <v>20.691540683758568</v>
      </c>
      <c r="X5030">
        <f t="shared" si="1856"/>
        <v>103.43792583452539</v>
      </c>
      <c r="Y5030">
        <f t="shared" si="1857"/>
        <v>-2.0401303249113784E-2</v>
      </c>
      <c r="Z5030">
        <f t="shared" si="1858"/>
        <v>-5.8175463744502038E-7</v>
      </c>
      <c r="AA5030">
        <f t="shared" si="1859"/>
        <v>-9.8464501344879171E-7</v>
      </c>
      <c r="AB5030">
        <f t="shared" si="1841"/>
        <v>1.03472957307651</v>
      </c>
      <c r="AC5030">
        <f t="shared" si="1860"/>
        <v>1.9137358703110479</v>
      </c>
      <c r="AD5030">
        <f t="shared" si="1861"/>
        <v>1.6236076130995262E-8</v>
      </c>
      <c r="AE5030">
        <f t="shared" si="1862"/>
        <v>1.3383793497761833E-5</v>
      </c>
      <c r="AF5030">
        <f t="shared" si="1863"/>
        <v>1.2076272044075745E-4</v>
      </c>
      <c r="AG5030">
        <f t="shared" si="1842"/>
        <v>1.6236076130995261E-6</v>
      </c>
      <c r="AH5030">
        <f t="shared" si="1843"/>
        <v>1.2076272044075744</v>
      </c>
    </row>
    <row r="5031" spans="1:34" ht="15">
      <c r="A5031" s="8">
        <v>43261.76458333333</v>
      </c>
      <c r="B5031" s="9">
        <v>-5.1000000000000004E-3</v>
      </c>
      <c r="C5031" s="7">
        <v>3.166684262</v>
      </c>
      <c r="D5031" s="7">
        <v>1.8121107000000001E-2</v>
      </c>
      <c r="E5031" s="7">
        <v>1.7936588E-2</v>
      </c>
      <c r="F5031" s="9">
        <v>1.7899999999999999E-2</v>
      </c>
      <c r="G5031" s="7">
        <v>-5119371</v>
      </c>
      <c r="H5031" s="7">
        <v>17015003</v>
      </c>
      <c r="K5031">
        <f t="shared" si="1844"/>
        <v>325.35115138881827</v>
      </c>
      <c r="L5031">
        <f t="shared" si="1845"/>
        <v>306.88987747891019</v>
      </c>
      <c r="M5031">
        <f t="shared" si="1846"/>
        <v>102.75984954242671</v>
      </c>
      <c r="N5031">
        <f t="shared" si="1847"/>
        <v>0.1999491239479938</v>
      </c>
      <c r="O5031">
        <f t="shared" si="1848"/>
        <v>53.171037888590931</v>
      </c>
      <c r="P5031">
        <f t="shared" si="1849"/>
        <v>53.122666445528871</v>
      </c>
      <c r="Q5031">
        <f t="shared" si="1850"/>
        <v>2.2208230832632125E-2</v>
      </c>
      <c r="R5031">
        <f t="shared" si="1851"/>
        <v>53.148829657758299</v>
      </c>
      <c r="S5031">
        <f t="shared" si="1852"/>
        <v>102.74504405520496</v>
      </c>
      <c r="T5031">
        <f t="shared" si="1853"/>
        <v>20.688625109583068</v>
      </c>
      <c r="U5031">
        <f t="shared" si="1840"/>
        <v>0.60986646609989958</v>
      </c>
      <c r="V5031" s="6">
        <f t="shared" si="1854"/>
        <v>288299.99999993015</v>
      </c>
      <c r="W5031">
        <f t="shared" si="1855"/>
        <v>20.685619056725468</v>
      </c>
      <c r="X5031">
        <f t="shared" si="1856"/>
        <v>102.78501663988517</v>
      </c>
      <c r="Y5031">
        <f t="shared" si="1857"/>
        <v>-2.005573715809798E-2</v>
      </c>
      <c r="Z5031">
        <f t="shared" si="1858"/>
        <v>-8.7895286199524483E-7</v>
      </c>
      <c r="AA5031">
        <f t="shared" si="1859"/>
        <v>-9.4354288890125236E-7</v>
      </c>
      <c r="AB5031">
        <f t="shared" si="1841"/>
        <v>1.034948266687693</v>
      </c>
      <c r="AC5031">
        <f t="shared" si="1860"/>
        <v>1.9137834761057604</v>
      </c>
      <c r="AD5031">
        <f t="shared" si="1861"/>
        <v>1.5826800369075111E-8</v>
      </c>
      <c r="AE5031">
        <f t="shared" si="1862"/>
        <v>1.288579444028861E-5</v>
      </c>
      <c r="AF5031">
        <f t="shared" si="1863"/>
        <v>1.2226804310550585E-4</v>
      </c>
      <c r="AG5031">
        <f t="shared" si="1842"/>
        <v>1.582680036907511E-6</v>
      </c>
      <c r="AH5031">
        <f t="shared" si="1843"/>
        <v>1.2226804310550585</v>
      </c>
    </row>
    <row r="5032" spans="1:34" ht="15">
      <c r="A5032" s="8">
        <v>43261.765277777777</v>
      </c>
      <c r="B5032" s="9">
        <v>-5.0699999999999999E-3</v>
      </c>
      <c r="C5032" s="7">
        <v>3.1664154980000001</v>
      </c>
      <c r="D5032" s="9">
        <v>1.8100000000000002E-2</v>
      </c>
      <c r="E5032" s="9">
        <v>1.7899999999999999E-2</v>
      </c>
      <c r="F5032" s="9">
        <v>1.7899999999999999E-2</v>
      </c>
      <c r="G5032" s="7">
        <v>-5118887</v>
      </c>
      <c r="H5032" s="7">
        <v>17015003</v>
      </c>
      <c r="K5032">
        <f t="shared" si="1844"/>
        <v>323.4400274394157</v>
      </c>
      <c r="L5032">
        <f t="shared" si="1845"/>
        <v>304.97875352950763</v>
      </c>
      <c r="M5032">
        <f t="shared" si="1846"/>
        <v>102.11992354971933</v>
      </c>
      <c r="N5032">
        <f t="shared" si="1847"/>
        <v>0.19986766576078788</v>
      </c>
      <c r="O5032">
        <f t="shared" si="1848"/>
        <v>53.107641936604836</v>
      </c>
      <c r="P5032">
        <f t="shared" si="1849"/>
        <v>53.013160731225327</v>
      </c>
      <c r="Q5032">
        <f t="shared" si="1850"/>
        <v>-4.1187721153463031E-2</v>
      </c>
      <c r="R5032">
        <f t="shared" si="1851"/>
        <v>53.148829657758299</v>
      </c>
      <c r="S5032">
        <f t="shared" si="1852"/>
        <v>102.1473820304883</v>
      </c>
      <c r="T5032">
        <f t="shared" si="1853"/>
        <v>20.680050563561394</v>
      </c>
      <c r="U5032">
        <f t="shared" si="1840"/>
        <v>0.61004051268680359</v>
      </c>
      <c r="V5032" s="6">
        <f t="shared" si="1854"/>
        <v>288360.00000012573</v>
      </c>
      <c r="W5032">
        <f t="shared" si="1855"/>
        <v>20.68002721746986</v>
      </c>
      <c r="X5032">
        <f t="shared" si="1856"/>
        <v>102.14201263981869</v>
      </c>
      <c r="Y5032">
        <f t="shared" si="1857"/>
        <v>-2.005573715809798E-2</v>
      </c>
      <c r="Z5032">
        <f t="shared" si="1858"/>
        <v>-1.3500471082368046E-6</v>
      </c>
      <c r="AA5032">
        <f t="shared" si="1859"/>
        <v>-8.884388707531581E-7</v>
      </c>
      <c r="AB5032">
        <f t="shared" si="1841"/>
        <v>1.0351732524665607</v>
      </c>
      <c r="AC5032">
        <f t="shared" si="1860"/>
        <v>1.9139903799012634</v>
      </c>
      <c r="AD5032">
        <f t="shared" si="1861"/>
        <v>1.4904107696182782E-8</v>
      </c>
      <c r="AE5032">
        <f t="shared" si="1862"/>
        <v>1.2052889159002744E-5</v>
      </c>
      <c r="AF5032">
        <f t="shared" si="1863"/>
        <v>1.230965420996197E-4</v>
      </c>
      <c r="AG5032">
        <f t="shared" si="1842"/>
        <v>1.4904107696182781E-6</v>
      </c>
      <c r="AH5032">
        <f t="shared" si="1843"/>
        <v>1.2309654209961969</v>
      </c>
    </row>
    <row r="5033" spans="1:34" ht="15">
      <c r="A5033" s="8">
        <v>43261.765972222223</v>
      </c>
      <c r="B5033" s="9">
        <v>-5.0400000000000002E-3</v>
      </c>
      <c r="C5033" s="7">
        <v>3.1661764649999999</v>
      </c>
      <c r="D5033" s="9">
        <v>1.8100000000000002E-2</v>
      </c>
      <c r="E5033" s="9">
        <v>1.7899999999999999E-2</v>
      </c>
      <c r="F5033" s="9">
        <v>1.7899999999999999E-2</v>
      </c>
      <c r="G5033" s="7">
        <v>-5118404</v>
      </c>
      <c r="H5033" s="7">
        <v>17015003</v>
      </c>
      <c r="K5033">
        <f t="shared" si="1844"/>
        <v>321.52890349001314</v>
      </c>
      <c r="L5033">
        <f t="shared" si="1845"/>
        <v>303.06762958010506</v>
      </c>
      <c r="M5033">
        <f t="shared" si="1846"/>
        <v>101.47999755701196</v>
      </c>
      <c r="N5033">
        <f t="shared" si="1847"/>
        <v>0.19979521857715313</v>
      </c>
      <c r="O5033">
        <f t="shared" si="1848"/>
        <v>53.107641936604836</v>
      </c>
      <c r="P5033">
        <f t="shared" si="1849"/>
        <v>53.013160731225327</v>
      </c>
      <c r="Q5033">
        <f t="shared" si="1850"/>
        <v>-4.1187721153463031E-2</v>
      </c>
      <c r="R5033">
        <f t="shared" si="1851"/>
        <v>53.148829657758299</v>
      </c>
      <c r="S5033">
        <f t="shared" si="1852"/>
        <v>101.50745603778093</v>
      </c>
      <c r="T5033">
        <f t="shared" si="1853"/>
        <v>20.672424544231419</v>
      </c>
      <c r="U5033">
        <f t="shared" si="1840"/>
        <v>0.61019530602894545</v>
      </c>
      <c r="V5033" s="6">
        <f t="shared" si="1854"/>
        <v>288420.00000032131</v>
      </c>
      <c r="W5033">
        <f t="shared" si="1855"/>
        <v>20.674975300448565</v>
      </c>
      <c r="X5033">
        <f t="shared" si="1856"/>
        <v>101.50420644493011</v>
      </c>
      <c r="Y5033">
        <f t="shared" si="1857"/>
        <v>4.6726563467179476E-3</v>
      </c>
      <c r="Z5033">
        <f t="shared" si="1858"/>
        <v>-1.1445372461864138E-6</v>
      </c>
      <c r="AA5033">
        <f t="shared" si="1859"/>
        <v>-9.1192563616940239E-7</v>
      </c>
      <c r="AB5033">
        <f t="shared" si="1841"/>
        <v>1.0351507733088212</v>
      </c>
      <c r="AC5033">
        <f t="shared" si="1860"/>
        <v>1.9141743957476958</v>
      </c>
      <c r="AD5033">
        <f t="shared" si="1861"/>
        <v>-6.5668091278756242E-8</v>
      </c>
      <c r="AE5033">
        <f t="shared" si="1862"/>
        <v>1.2129943035094203E-5</v>
      </c>
      <c r="AF5033">
        <f t="shared" si="1863"/>
        <v>-5.3892293690096821E-4</v>
      </c>
      <c r="AG5033" t="str">
        <f t="shared" si="1842"/>
        <v>NaN</v>
      </c>
      <c r="AH5033" t="str">
        <f t="shared" si="1843"/>
        <v>NaN</v>
      </c>
    </row>
    <row r="5034" spans="1:34" ht="15">
      <c r="A5034" s="8">
        <v>43261.76666666667</v>
      </c>
      <c r="B5034" s="9">
        <v>-5.0099999999999997E-3</v>
      </c>
      <c r="C5034" s="7">
        <v>3.165985</v>
      </c>
      <c r="D5034" s="7">
        <v>1.8045460999999999E-2</v>
      </c>
      <c r="E5034" s="9">
        <v>1.7899999999999999E-2</v>
      </c>
      <c r="F5034" s="9">
        <v>1.78E-2</v>
      </c>
      <c r="G5034" s="7">
        <v>-5117919</v>
      </c>
      <c r="H5034" s="7">
        <v>17015003</v>
      </c>
      <c r="K5034">
        <f t="shared" si="1844"/>
        <v>319.61777954061057</v>
      </c>
      <c r="L5034">
        <f t="shared" si="1845"/>
        <v>301.28795472059181</v>
      </c>
      <c r="M5034">
        <f t="shared" si="1846"/>
        <v>100.88408633862845</v>
      </c>
      <c r="N5034">
        <f t="shared" si="1847"/>
        <v>0.19973718851429731</v>
      </c>
      <c r="O5034">
        <f t="shared" si="1848"/>
        <v>52.94383126595671</v>
      </c>
      <c r="P5034">
        <f t="shared" si="1849"/>
        <v>53.013160731225327</v>
      </c>
      <c r="Q5034">
        <f t="shared" si="1850"/>
        <v>9.6393411347079905E-2</v>
      </c>
      <c r="R5034">
        <f t="shared" si="1851"/>
        <v>52.84743785460963</v>
      </c>
      <c r="S5034">
        <f t="shared" si="1852"/>
        <v>100.81982406439707</v>
      </c>
      <c r="T5034">
        <f t="shared" si="1853"/>
        <v>20.666316116562388</v>
      </c>
      <c r="U5034">
        <f t="shared" si="1840"/>
        <v>0.61031929521559802</v>
      </c>
      <c r="V5034" s="6">
        <f t="shared" si="1854"/>
        <v>288480.00000051688</v>
      </c>
      <c r="W5034">
        <f t="shared" si="1855"/>
        <v>20.669450586421139</v>
      </c>
      <c r="X5034">
        <f t="shared" si="1856"/>
        <v>100.87736478807427</v>
      </c>
      <c r="Y5034">
        <f t="shared" si="1857"/>
        <v>5.0182224377290181E-3</v>
      </c>
      <c r="Z5034">
        <f t="shared" si="1858"/>
        <v>-5.9756288394371396E-7</v>
      </c>
      <c r="AA5034">
        <f t="shared" si="1859"/>
        <v>-9.4625279793140688E-7</v>
      </c>
      <c r="AB5034">
        <f t="shared" si="1841"/>
        <v>1.0353606309993115</v>
      </c>
      <c r="AC5034">
        <f t="shared" si="1860"/>
        <v>1.9143217921073494</v>
      </c>
      <c r="AD5034">
        <f t="shared" si="1861"/>
        <v>-6.3452614189853179E-8</v>
      </c>
      <c r="AE5034">
        <f t="shared" si="1862"/>
        <v>1.2761713236434759E-5</v>
      </c>
      <c r="AF5034">
        <f t="shared" si="1863"/>
        <v>-4.9496167622456011E-4</v>
      </c>
      <c r="AG5034" t="str">
        <f t="shared" si="1842"/>
        <v>NaN</v>
      </c>
      <c r="AH5034" t="str">
        <f t="shared" si="1843"/>
        <v>NaN</v>
      </c>
    </row>
    <row r="5035" spans="1:34" ht="15">
      <c r="A5035" s="8">
        <v>43261.767361111109</v>
      </c>
      <c r="B5035" s="9">
        <v>-4.9800000000000001E-3</v>
      </c>
      <c r="C5035" s="7">
        <v>3.1659517020000001</v>
      </c>
      <c r="D5035" s="9">
        <v>1.7999999999999999E-2</v>
      </c>
      <c r="E5035" s="7">
        <v>1.7837657E-2</v>
      </c>
      <c r="F5035" s="9">
        <v>1.78E-2</v>
      </c>
      <c r="G5035" s="7">
        <v>-5117436</v>
      </c>
      <c r="H5035" s="7">
        <v>17015003</v>
      </c>
      <c r="K5035">
        <f t="shared" si="1844"/>
        <v>317.70665559120806</v>
      </c>
      <c r="L5035">
        <f t="shared" si="1845"/>
        <v>299.3768307711893</v>
      </c>
      <c r="M5035">
        <f t="shared" si="1846"/>
        <v>100.2441603459211</v>
      </c>
      <c r="N5035">
        <f t="shared" si="1847"/>
        <v>0.19972709640851835</v>
      </c>
      <c r="O5035">
        <f t="shared" si="1848"/>
        <v>52.807286831729201</v>
      </c>
      <c r="P5035">
        <f t="shared" si="1849"/>
        <v>52.826571829213044</v>
      </c>
      <c r="Q5035">
        <f t="shared" si="1850"/>
        <v>-4.0151022880429821E-2</v>
      </c>
      <c r="R5035">
        <f t="shared" si="1851"/>
        <v>52.84743785460963</v>
      </c>
      <c r="S5035">
        <f t="shared" si="1852"/>
        <v>100.27092769450806</v>
      </c>
      <c r="T5035">
        <f t="shared" si="1853"/>
        <v>20.665253789638285</v>
      </c>
      <c r="U5035">
        <f t="shared" si="1840"/>
        <v>0.61034085838347307</v>
      </c>
      <c r="V5035" s="6">
        <f t="shared" si="1854"/>
        <v>288540.00000008382</v>
      </c>
      <c r="W5035">
        <f t="shared" si="1855"/>
        <v>20.663917118529682</v>
      </c>
      <c r="X5035">
        <f t="shared" si="1856"/>
        <v>100.24743655893809</v>
      </c>
      <c r="Y5035">
        <f t="shared" si="1857"/>
        <v>5.3637885287400877E-3</v>
      </c>
      <c r="Z5035">
        <f t="shared" si="1858"/>
        <v>-6.924123629400201E-7</v>
      </c>
      <c r="AA5035">
        <f t="shared" si="1859"/>
        <v>-8.7263062413095927E-7</v>
      </c>
      <c r="AB5035">
        <f t="shared" si="1841"/>
        <v>1.0355891064282707</v>
      </c>
      <c r="AC5035">
        <f t="shared" si="1860"/>
        <v>1.9143474260560283</v>
      </c>
      <c r="AD5035">
        <f t="shared" si="1861"/>
        <v>-5.4746564223163E-8</v>
      </c>
      <c r="AE5035">
        <f t="shared" si="1862"/>
        <v>1.2770950952342038E-5</v>
      </c>
      <c r="AF5035">
        <f t="shared" si="1863"/>
        <v>-4.2674129224162403E-4</v>
      </c>
      <c r="AG5035" t="str">
        <f t="shared" si="1842"/>
        <v>NaN</v>
      </c>
      <c r="AH5035" t="str">
        <f t="shared" si="1843"/>
        <v>NaN</v>
      </c>
    </row>
    <row r="5036" spans="1:34" ht="15">
      <c r="A5036" s="8">
        <v>43261.768055555556</v>
      </c>
      <c r="B5036" s="9">
        <v>-4.9500000000000004E-3</v>
      </c>
      <c r="C5036" s="7">
        <v>3.1657245610000002</v>
      </c>
      <c r="D5036" s="9">
        <v>1.7999999999999999E-2</v>
      </c>
      <c r="E5036" s="7">
        <v>1.7808662999999999E-2</v>
      </c>
      <c r="F5036" s="9">
        <v>1.78E-2</v>
      </c>
      <c r="G5036" s="7">
        <v>-5116955</v>
      </c>
      <c r="H5036" s="7">
        <v>17015003</v>
      </c>
      <c r="K5036">
        <f t="shared" si="1844"/>
        <v>315.79553164180555</v>
      </c>
      <c r="L5036">
        <f t="shared" si="1845"/>
        <v>297.4657068217868</v>
      </c>
      <c r="M5036">
        <f t="shared" si="1846"/>
        <v>99.604234353213741</v>
      </c>
      <c r="N5036">
        <f t="shared" si="1847"/>
        <v>0.19965825350507838</v>
      </c>
      <c r="O5036">
        <f t="shared" si="1848"/>
        <v>52.807286831729201</v>
      </c>
      <c r="P5036">
        <f t="shared" si="1849"/>
        <v>52.739794506579472</v>
      </c>
      <c r="Q5036">
        <f t="shared" si="1850"/>
        <v>-4.0151022880429821E-2</v>
      </c>
      <c r="R5036">
        <f t="shared" si="1851"/>
        <v>52.84743785460963</v>
      </c>
      <c r="S5036">
        <f t="shared" si="1852"/>
        <v>99.631001701800699</v>
      </c>
      <c r="T5036">
        <f t="shared" si="1853"/>
        <v>20.658007168223552</v>
      </c>
      <c r="U5036">
        <f t="shared" si="1840"/>
        <v>0.61048795068674244</v>
      </c>
      <c r="V5036" s="6">
        <f t="shared" si="1854"/>
        <v>288600.0000002794</v>
      </c>
      <c r="W5036">
        <f t="shared" si="1855"/>
        <v>20.65838656613878</v>
      </c>
      <c r="X5036">
        <f t="shared" si="1856"/>
        <v>99.620840917658981</v>
      </c>
      <c r="Y5036">
        <f t="shared" si="1857"/>
        <v>1.4554603309086644E-2</v>
      </c>
      <c r="Z5036">
        <f t="shared" si="1858"/>
        <v>-1.138212352438599E-6</v>
      </c>
      <c r="AA5036">
        <f t="shared" si="1859"/>
        <v>-8.1571987357734291E-7</v>
      </c>
      <c r="AB5036">
        <f t="shared" si="1841"/>
        <v>1.0357293059306525</v>
      </c>
      <c r="AC5036">
        <f t="shared" si="1860"/>
        <v>1.9145222870307657</v>
      </c>
      <c r="AD5036">
        <f t="shared" si="1861"/>
        <v>-1.8861594501876041E-8</v>
      </c>
      <c r="AE5036">
        <f t="shared" si="1862"/>
        <v>1.3003585822125646E-5</v>
      </c>
      <c r="AF5036">
        <f t="shared" si="1863"/>
        <v>-1.4439305715073115E-4</v>
      </c>
      <c r="AG5036" t="str">
        <f t="shared" si="1842"/>
        <v>NaN</v>
      </c>
      <c r="AH5036" t="str">
        <f t="shared" si="1843"/>
        <v>NaN</v>
      </c>
    </row>
    <row r="5037" spans="1:34" ht="15">
      <c r="A5037" s="8">
        <v>43261.768750000003</v>
      </c>
      <c r="B5037" s="9">
        <v>-4.9199999999999999E-3</v>
      </c>
      <c r="C5037" s="7">
        <v>3.1655235830000001</v>
      </c>
      <c r="D5037" s="9">
        <v>1.7999999999999999E-2</v>
      </c>
      <c r="E5037" s="9">
        <v>1.78E-2</v>
      </c>
      <c r="F5037" s="7">
        <v>1.7745547E-2</v>
      </c>
      <c r="G5037" s="7">
        <v>-5116473</v>
      </c>
      <c r="H5037" s="7">
        <v>17015003</v>
      </c>
      <c r="K5037">
        <f t="shared" si="1844"/>
        <v>313.88440769240299</v>
      </c>
      <c r="L5037">
        <f t="shared" si="1845"/>
        <v>295.62616084530163</v>
      </c>
      <c r="M5037">
        <f t="shared" si="1846"/>
        <v>98.98827572556894</v>
      </c>
      <c r="N5037">
        <f t="shared" si="1847"/>
        <v>0.1995973401999174</v>
      </c>
      <c r="O5037">
        <f t="shared" si="1848"/>
        <v>52.807286831729201</v>
      </c>
      <c r="P5037">
        <f t="shared" si="1849"/>
        <v>52.713866661302021</v>
      </c>
      <c r="Q5037">
        <f t="shared" si="1850"/>
        <v>0.12396585568811958</v>
      </c>
      <c r="R5037">
        <f t="shared" si="1851"/>
        <v>52.683320976041081</v>
      </c>
      <c r="S5037">
        <f t="shared" si="1852"/>
        <v>98.905631821776865</v>
      </c>
      <c r="T5037">
        <f t="shared" si="1853"/>
        <v>20.6515952413645</v>
      </c>
      <c r="U5037">
        <f t="shared" si="1840"/>
        <v>0.61061810031594432</v>
      </c>
      <c r="V5037" s="6">
        <f t="shared" si="1854"/>
        <v>288660.00000047497</v>
      </c>
      <c r="W5037">
        <f t="shared" si="1855"/>
        <v>20.652657558472097</v>
      </c>
      <c r="X5037">
        <f t="shared" si="1856"/>
        <v>98.991582103924188</v>
      </c>
      <c r="Y5037">
        <f t="shared" si="1857"/>
        <v>1.4900169400102451E-2</v>
      </c>
      <c r="Z5037">
        <f t="shared" si="1858"/>
        <v>-8.2204476977905115E-7</v>
      </c>
      <c r="AA5037">
        <f t="shared" si="1859"/>
        <v>-8.5320853357360899E-7</v>
      </c>
      <c r="AB5037">
        <f t="shared" si="1841"/>
        <v>1.0359543174713184</v>
      </c>
      <c r="AC5037">
        <f t="shared" si="1860"/>
        <v>1.9146770068258745</v>
      </c>
      <c r="AD5037">
        <f t="shared" si="1861"/>
        <v>-1.9272444951079084E-8</v>
      </c>
      <c r="AE5037">
        <f t="shared" si="1862"/>
        <v>1.3073517027112801E-5</v>
      </c>
      <c r="AF5037">
        <f t="shared" si="1863"/>
        <v>-1.4674908869281893E-4</v>
      </c>
      <c r="AG5037" t="str">
        <f t="shared" si="1842"/>
        <v>NaN</v>
      </c>
      <c r="AH5037" t="str">
        <f t="shared" si="1843"/>
        <v>NaN</v>
      </c>
    </row>
    <row r="5038" spans="1:34" ht="15">
      <c r="A5038" s="8">
        <v>43261.769444444442</v>
      </c>
      <c r="B5038" s="9">
        <v>-4.8900000000000002E-3</v>
      </c>
      <c r="C5038" s="7">
        <v>3.1654153630000001</v>
      </c>
      <c r="D5038" s="9">
        <v>1.7899999999999999E-2</v>
      </c>
      <c r="E5038" s="9">
        <v>1.78E-2</v>
      </c>
      <c r="F5038" s="9">
        <v>1.77E-2</v>
      </c>
      <c r="G5038" s="7">
        <v>-5115991</v>
      </c>
      <c r="H5038" s="7">
        <v>17015003</v>
      </c>
      <c r="K5038">
        <f t="shared" si="1844"/>
        <v>311.97328374300042</v>
      </c>
      <c r="L5038">
        <f t="shared" si="1845"/>
        <v>293.77490801287092</v>
      </c>
      <c r="M5038">
        <f t="shared" si="1846"/>
        <v>98.368397142122845</v>
      </c>
      <c r="N5038">
        <f t="shared" si="1847"/>
        <v>0.19956454040150903</v>
      </c>
      <c r="O5038">
        <f t="shared" si="1848"/>
        <v>52.506931726853573</v>
      </c>
      <c r="P5038">
        <f t="shared" si="1849"/>
        <v>52.713866661302021</v>
      </c>
      <c r="Q5038">
        <f t="shared" si="1850"/>
        <v>-3.91143246073824E-2</v>
      </c>
      <c r="R5038">
        <f t="shared" si="1851"/>
        <v>52.546046051460955</v>
      </c>
      <c r="S5038">
        <f t="shared" si="1852"/>
        <v>98.394473358527762</v>
      </c>
      <c r="T5038">
        <f t="shared" si="1853"/>
        <v>20.648142631005726</v>
      </c>
      <c r="U5038">
        <f t="shared" si="1840"/>
        <v>0.61068818158290983</v>
      </c>
      <c r="V5038" s="6">
        <f t="shared" si="1854"/>
        <v>288720.00000004191</v>
      </c>
      <c r="W5038">
        <f t="shared" si="1855"/>
        <v>20.647065719216485</v>
      </c>
      <c r="X5038">
        <f t="shared" si="1856"/>
        <v>98.364904949248825</v>
      </c>
      <c r="Y5038">
        <f t="shared" si="1857"/>
        <v>1.5245735491118259E-2</v>
      </c>
      <c r="Z5038">
        <f t="shared" si="1858"/>
        <v>-3.635976453921126E-7</v>
      </c>
      <c r="AA5038">
        <f t="shared" si="1859"/>
        <v>-9.2276603354706767E-7</v>
      </c>
      <c r="AB5038">
        <f t="shared" si="1841"/>
        <v>1.036183709667291</v>
      </c>
      <c r="AC5038">
        <f t="shared" si="1860"/>
        <v>1.914760318313832</v>
      </c>
      <c r="AD5038">
        <f t="shared" si="1861"/>
        <v>-2.0372059939880402E-8</v>
      </c>
      <c r="AE5038">
        <f t="shared" si="1862"/>
        <v>1.319164565252111E-5</v>
      </c>
      <c r="AF5038">
        <f t="shared" si="1863"/>
        <v>-1.5373296533235074E-4</v>
      </c>
      <c r="AG5038" t="str">
        <f t="shared" si="1842"/>
        <v>NaN</v>
      </c>
      <c r="AH5038" t="str">
        <f t="shared" si="1843"/>
        <v>NaN</v>
      </c>
    </row>
    <row r="5039" spans="1:34" ht="15">
      <c r="A5039" s="8">
        <v>43261.770138888889</v>
      </c>
      <c r="B5039" s="9">
        <v>-4.8599999999999997E-3</v>
      </c>
      <c r="C5039" s="7">
        <v>3.1653868219999999</v>
      </c>
      <c r="D5039" s="9">
        <v>1.7899999999999999E-2</v>
      </c>
      <c r="E5039" s="9">
        <v>1.77E-2</v>
      </c>
      <c r="F5039" s="9">
        <v>1.77E-2</v>
      </c>
      <c r="G5039" s="7">
        <v>-5115510</v>
      </c>
      <c r="H5039" s="7">
        <v>17015003</v>
      </c>
      <c r="K5039">
        <f t="shared" si="1844"/>
        <v>310.06215979359786</v>
      </c>
      <c r="L5039">
        <f t="shared" si="1845"/>
        <v>291.86378406346836</v>
      </c>
      <c r="M5039">
        <f t="shared" si="1846"/>
        <v>97.728471149415469</v>
      </c>
      <c r="N5039">
        <f t="shared" si="1847"/>
        <v>0.19955589006842472</v>
      </c>
      <c r="O5039">
        <f t="shared" si="1848"/>
        <v>52.506931726853573</v>
      </c>
      <c r="P5039">
        <f t="shared" si="1849"/>
        <v>52.414572591378715</v>
      </c>
      <c r="Q5039">
        <f t="shared" si="1850"/>
        <v>-3.91143246073824E-2</v>
      </c>
      <c r="R5039">
        <f t="shared" si="1851"/>
        <v>52.546046051460955</v>
      </c>
      <c r="S5039">
        <f t="shared" si="1852"/>
        <v>97.754547365820386</v>
      </c>
      <c r="T5039">
        <f t="shared" si="1853"/>
        <v>20.64723206962843</v>
      </c>
      <c r="U5039">
        <f t="shared" si="1840"/>
        <v>0.61070666420571973</v>
      </c>
      <c r="V5039" s="6">
        <f t="shared" si="1854"/>
        <v>288780.00000023749</v>
      </c>
      <c r="W5039">
        <f t="shared" si="1855"/>
        <v>20.641377570277655</v>
      </c>
      <c r="X5039">
        <f t="shared" si="1856"/>
        <v>97.751385078900029</v>
      </c>
      <c r="Y5039">
        <f t="shared" si="1857"/>
        <v>-3.91143246073824E-2</v>
      </c>
      <c r="Z5039">
        <f t="shared" si="1858"/>
        <v>-9.5167185436149016E-7</v>
      </c>
      <c r="AA5039">
        <f t="shared" si="1859"/>
        <v>-9.9322708888767579E-7</v>
      </c>
      <c r="AB5039">
        <f t="shared" si="1841"/>
        <v>1.0369995557713203</v>
      </c>
      <c r="AC5039">
        <f t="shared" si="1860"/>
        <v>1.9147822901598659</v>
      </c>
      <c r="AD5039">
        <f t="shared" si="1861"/>
        <v>8.5469158801911585E-9</v>
      </c>
      <c r="AE5039">
        <f t="shared" si="1862"/>
        <v>1.358041403050562E-5</v>
      </c>
      <c r="AF5039">
        <f t="shared" si="1863"/>
        <v>6.2650920312232514E-5</v>
      </c>
      <c r="AG5039">
        <f t="shared" si="1842"/>
        <v>8.5469158801911587E-7</v>
      </c>
      <c r="AH5039">
        <f t="shared" si="1843"/>
        <v>0.62650920312232516</v>
      </c>
    </row>
    <row r="5040" spans="1:34" ht="15">
      <c r="A5040" s="8">
        <v>43261.770833333336</v>
      </c>
      <c r="B5040" s="9">
        <v>-4.8300000000000001E-3</v>
      </c>
      <c r="C5040" s="7">
        <v>3.165057408</v>
      </c>
      <c r="D5040" s="9">
        <v>1.7899999999999999E-2</v>
      </c>
      <c r="E5040" s="9">
        <v>1.77E-2</v>
      </c>
      <c r="F5040" s="9">
        <v>1.77E-2</v>
      </c>
      <c r="G5040" s="7">
        <v>-5115026</v>
      </c>
      <c r="H5040" s="7">
        <v>17015003</v>
      </c>
      <c r="K5040">
        <f t="shared" si="1844"/>
        <v>308.15103584419535</v>
      </c>
      <c r="L5040">
        <f t="shared" si="1845"/>
        <v>289.95266011406585</v>
      </c>
      <c r="M5040">
        <f t="shared" si="1846"/>
        <v>97.088545156708122</v>
      </c>
      <c r="N5040">
        <f t="shared" si="1847"/>
        <v>0.1994560498097582</v>
      </c>
      <c r="O5040">
        <f t="shared" si="1848"/>
        <v>52.506931726853573</v>
      </c>
      <c r="P5040">
        <f t="shared" si="1849"/>
        <v>52.414572591378715</v>
      </c>
      <c r="Q5040">
        <f t="shared" si="1850"/>
        <v>-3.91143246073824E-2</v>
      </c>
      <c r="R5040">
        <f t="shared" si="1851"/>
        <v>52.546046051460955</v>
      </c>
      <c r="S5040">
        <f t="shared" si="1852"/>
        <v>97.114621373113039</v>
      </c>
      <c r="T5040">
        <f t="shared" si="1853"/>
        <v>20.636722568716163</v>
      </c>
      <c r="U5040">
        <f t="shared" ref="U5040:U5103" si="1864">(2.40665404368-T5040*2.40665404368/100-$M$7)/$M$7</f>
        <v>0.6109199866089372</v>
      </c>
      <c r="V5040" s="6">
        <f t="shared" si="1854"/>
        <v>288840.00000043306</v>
      </c>
      <c r="W5040">
        <f t="shared" si="1855"/>
        <v>20.635607701429002</v>
      </c>
      <c r="X5040">
        <f t="shared" si="1856"/>
        <v>97.141197796408264</v>
      </c>
      <c r="Y5040">
        <f t="shared" si="1857"/>
        <v>-3.91143246073824E-2</v>
      </c>
      <c r="Z5040">
        <f t="shared" si="1858"/>
        <v>-1.406957866160275E-6</v>
      </c>
      <c r="AA5040">
        <f t="shared" si="1859"/>
        <v>-9.2321800154139676E-7</v>
      </c>
      <c r="AB5040">
        <f t="shared" si="1841"/>
        <v>1.0372504461262808</v>
      </c>
      <c r="AC5040">
        <f t="shared" si="1860"/>
        <v>1.9150358844168789</v>
      </c>
      <c r="AD5040">
        <f t="shared" si="1861"/>
        <v>7.9455259813705955E-9</v>
      </c>
      <c r="AE5040">
        <f t="shared" si="1862"/>
        <v>1.4100404311423605E-5</v>
      </c>
      <c r="AF5040">
        <f t="shared" si="1863"/>
        <v>5.6094737804819676E-5</v>
      </c>
      <c r="AG5040">
        <f t="shared" si="1842"/>
        <v>7.9455259813705954E-7</v>
      </c>
      <c r="AH5040">
        <f t="shared" si="1843"/>
        <v>0.56094737804819672</v>
      </c>
    </row>
    <row r="5041" spans="1:34" ht="15">
      <c r="A5041" s="8">
        <v>43261.771527777775</v>
      </c>
      <c r="B5041" s="9">
        <v>-4.7999999999999996E-3</v>
      </c>
      <c r="C5041" s="7">
        <v>3.1648576190000002</v>
      </c>
      <c r="D5041" s="9">
        <v>1.7899999999999999E-2</v>
      </c>
      <c r="E5041" s="9">
        <v>1.77E-2</v>
      </c>
      <c r="F5041" s="9">
        <v>1.77E-2</v>
      </c>
      <c r="G5041" s="7">
        <v>-5114545</v>
      </c>
      <c r="H5041" s="7">
        <v>17015003</v>
      </c>
      <c r="K5041">
        <f t="shared" si="1844"/>
        <v>306.23991189479278</v>
      </c>
      <c r="L5041">
        <f t="shared" si="1845"/>
        <v>288.04153616466328</v>
      </c>
      <c r="M5041">
        <f t="shared" si="1846"/>
        <v>96.448619164000746</v>
      </c>
      <c r="N5041">
        <f t="shared" si="1847"/>
        <v>0.19939549687199989</v>
      </c>
      <c r="O5041">
        <f t="shared" si="1848"/>
        <v>52.506931726853573</v>
      </c>
      <c r="P5041">
        <f t="shared" si="1849"/>
        <v>52.414572591378715</v>
      </c>
      <c r="Q5041">
        <f t="shared" si="1850"/>
        <v>-3.91143246073824E-2</v>
      </c>
      <c r="R5041">
        <f t="shared" si="1851"/>
        <v>52.546046051460955</v>
      </c>
      <c r="S5041">
        <f t="shared" si="1852"/>
        <v>96.474695380405663</v>
      </c>
      <c r="T5041">
        <f t="shared" si="1853"/>
        <v>20.63034857526792</v>
      </c>
      <c r="U5041">
        <f t="shared" si="1864"/>
        <v>0.61104936626376782</v>
      </c>
      <c r="V5041" s="6">
        <f t="shared" si="1854"/>
        <v>288900</v>
      </c>
      <c r="W5041">
        <f t="shared" si="1855"/>
        <v>20.629548903530726</v>
      </c>
      <c r="X5041">
        <f t="shared" si="1856"/>
        <v>96.534680204737825</v>
      </c>
      <c r="Y5041">
        <f t="shared" si="1857"/>
        <v>-3.8768758516368962E-2</v>
      </c>
      <c r="Z5041">
        <f t="shared" si="1858"/>
        <v>-1.0844653837579251E-6</v>
      </c>
      <c r="AA5041">
        <f t="shared" si="1859"/>
        <v>-9.2502435444012761E-7</v>
      </c>
      <c r="AB5041">
        <f t="shared" si="1841"/>
        <v>1.0375010754860445</v>
      </c>
      <c r="AC5041">
        <f t="shared" si="1860"/>
        <v>1.9151896888787849</v>
      </c>
      <c r="AD5041">
        <f t="shared" si="1861"/>
        <v>8.0326783227647862E-9</v>
      </c>
      <c r="AE5041">
        <f t="shared" si="1862"/>
        <v>1.4655170902709425E-5</v>
      </c>
      <c r="AF5041">
        <f t="shared" si="1863"/>
        <v>5.4563286866651682E-5</v>
      </c>
      <c r="AG5041">
        <f t="shared" si="1842"/>
        <v>8.0326783227647864E-7</v>
      </c>
      <c r="AH5041">
        <f t="shared" si="1843"/>
        <v>0.54563286866651683</v>
      </c>
    </row>
    <row r="5042" spans="1:34" ht="15">
      <c r="A5042" s="8">
        <v>43261.772222222222</v>
      </c>
      <c r="B5042" s="9">
        <v>-4.7699999999999999E-3</v>
      </c>
      <c r="C5042" s="7">
        <v>3.1646495049999999</v>
      </c>
      <c r="D5042" s="9">
        <v>1.78E-2</v>
      </c>
      <c r="E5042" s="7">
        <v>1.7659689999999999E-2</v>
      </c>
      <c r="F5042" s="9">
        <v>1.7600000000000001E-2</v>
      </c>
      <c r="G5042" s="7">
        <v>-5114065</v>
      </c>
      <c r="H5042" s="7">
        <v>17015003</v>
      </c>
      <c r="K5042">
        <f t="shared" si="1844"/>
        <v>304.32878794539022</v>
      </c>
      <c r="L5042">
        <f t="shared" si="1845"/>
        <v>286.26186130515003</v>
      </c>
      <c r="M5042">
        <f t="shared" si="1846"/>
        <v>95.85270794561724</v>
      </c>
      <c r="N5042">
        <f t="shared" si="1847"/>
        <v>0.19933242075625446</v>
      </c>
      <c r="O5042">
        <f t="shared" si="1848"/>
        <v>52.206576621977945</v>
      </c>
      <c r="P5042">
        <f t="shared" si="1849"/>
        <v>52.293927151792623</v>
      </c>
      <c r="Q5042">
        <f t="shared" si="1850"/>
        <v>-3.8077626334342085E-2</v>
      </c>
      <c r="R5042">
        <f t="shared" si="1851"/>
        <v>52.244654248312287</v>
      </c>
      <c r="S5042">
        <f t="shared" si="1852"/>
        <v>95.87809302984013</v>
      </c>
      <c r="T5042">
        <f t="shared" si="1853"/>
        <v>20.623708984136822</v>
      </c>
      <c r="U5042">
        <f t="shared" si="1864"/>
        <v>0.61118413703435825</v>
      </c>
      <c r="V5042" s="6">
        <f t="shared" si="1854"/>
        <v>288960.00000019558</v>
      </c>
      <c r="W5042">
        <f t="shared" si="1855"/>
        <v>20.623279973629714</v>
      </c>
      <c r="X5042">
        <f t="shared" si="1856"/>
        <v>95.921160334389</v>
      </c>
      <c r="Y5042">
        <f t="shared" si="1857"/>
        <v>-4.3994922226228063E-2</v>
      </c>
      <c r="Z5042">
        <f t="shared" si="1858"/>
        <v>-1.1856397503242778E-6</v>
      </c>
      <c r="AA5042">
        <f t="shared" si="1859"/>
        <v>-1.0934979051073001E-6</v>
      </c>
      <c r="AB5042">
        <f t="shared" si="1841"/>
        <v>1.0377971316050891</v>
      </c>
      <c r="AC5042">
        <f t="shared" si="1860"/>
        <v>1.9153499022127782</v>
      </c>
      <c r="AD5042">
        <f t="shared" si="1861"/>
        <v>8.3683691983119405E-9</v>
      </c>
      <c r="AE5042">
        <f t="shared" si="1862"/>
        <v>1.5195935215566325E-5</v>
      </c>
      <c r="AF5042">
        <f t="shared" si="1863"/>
        <v>5.4820682099833932E-5</v>
      </c>
      <c r="AG5042">
        <f t="shared" si="1842"/>
        <v>8.3683691983119403E-7</v>
      </c>
      <c r="AH5042">
        <f t="shared" si="1843"/>
        <v>0.54820682099833928</v>
      </c>
    </row>
    <row r="5043" spans="1:34" ht="15">
      <c r="A5043" s="8">
        <v>43261.772916666669</v>
      </c>
      <c r="B5043" s="9">
        <v>-4.7400000000000003E-3</v>
      </c>
      <c r="C5043" s="7">
        <v>3.1644116609999999</v>
      </c>
      <c r="D5043" s="9">
        <v>1.78E-2</v>
      </c>
      <c r="E5043" s="9">
        <v>1.7600000000000001E-2</v>
      </c>
      <c r="F5043" s="7">
        <v>1.7605546E-2</v>
      </c>
      <c r="G5043" s="7">
        <v>-5113581</v>
      </c>
      <c r="H5043" s="7">
        <v>17015003</v>
      </c>
      <c r="K5043">
        <f t="shared" si="1844"/>
        <v>302.41766399598771</v>
      </c>
      <c r="L5043">
        <f t="shared" si="1845"/>
        <v>284.34344718922227</v>
      </c>
      <c r="M5043">
        <f t="shared" si="1846"/>
        <v>95.210340893525895</v>
      </c>
      <c r="N5043">
        <f t="shared" si="1847"/>
        <v>0.19926033394002235</v>
      </c>
      <c r="O5043">
        <f t="shared" si="1848"/>
        <v>52.206576621977945</v>
      </c>
      <c r="P5043">
        <f t="shared" si="1849"/>
        <v>52.115278521455409</v>
      </c>
      <c r="Q5043">
        <f t="shared" si="1850"/>
        <v>-5.479281573695971E-2</v>
      </c>
      <c r="R5043">
        <f t="shared" si="1851"/>
        <v>52.261369437714905</v>
      </c>
      <c r="S5043">
        <f t="shared" si="1852"/>
        <v>95.24686943735054</v>
      </c>
      <c r="T5043">
        <f t="shared" si="1853"/>
        <v>20.616120898217652</v>
      </c>
      <c r="U5043">
        <f t="shared" si="1864"/>
        <v>0.61133816040212907</v>
      </c>
      <c r="V5043" s="6">
        <f t="shared" si="1854"/>
        <v>289020.00000039116</v>
      </c>
      <c r="W5043">
        <f t="shared" si="1855"/>
        <v>20.616692927769936</v>
      </c>
      <c r="X5043">
        <f t="shared" si="1856"/>
        <v>95.307640464040205</v>
      </c>
      <c r="Y5043">
        <f t="shared" si="1857"/>
        <v>-4.3649356135214624E-2</v>
      </c>
      <c r="Z5043">
        <f t="shared" si="1858"/>
        <v>-6.4814874101464592E-7</v>
      </c>
      <c r="AA5043">
        <f t="shared" si="1859"/>
        <v>-1.1784124438724223E-6</v>
      </c>
      <c r="AB5043">
        <f t="shared" ref="AB5043:AB5106" si="1865">((M5043-$M$241)-(Y5043-$Y$241))/(M5043-$M$241)</f>
        <v>1.038055896145192</v>
      </c>
      <c r="AC5043">
        <f t="shared" si="1860"/>
        <v>1.915533002726008</v>
      </c>
      <c r="AD5043">
        <f t="shared" si="1861"/>
        <v>9.0904718078131383E-9</v>
      </c>
      <c r="AE5043">
        <f t="shared" si="1862"/>
        <v>1.6502048223758895E-5</v>
      </c>
      <c r="AF5043">
        <f t="shared" si="1863"/>
        <v>5.4837747603484317E-5</v>
      </c>
      <c r="AG5043">
        <f t="shared" si="1842"/>
        <v>9.0904718078131382E-7</v>
      </c>
      <c r="AH5043">
        <f t="shared" si="1843"/>
        <v>0.54837747603484321</v>
      </c>
    </row>
    <row r="5044" spans="1:34" ht="15">
      <c r="A5044" s="8">
        <v>43261.773611111108</v>
      </c>
      <c r="B5044" s="9">
        <v>-4.7099999999999998E-3</v>
      </c>
      <c r="C5044" s="7">
        <v>3.164405715</v>
      </c>
      <c r="D5044" s="9">
        <v>1.78E-2</v>
      </c>
      <c r="E5044" s="9">
        <v>1.7600000000000001E-2</v>
      </c>
      <c r="F5044" s="9">
        <v>1.7600000000000001E-2</v>
      </c>
      <c r="G5044" s="7">
        <v>-5113097</v>
      </c>
      <c r="H5044" s="7">
        <v>17015003</v>
      </c>
      <c r="K5044">
        <f t="shared" si="1844"/>
        <v>300.50654004658514</v>
      </c>
      <c r="L5044">
        <f t="shared" si="1845"/>
        <v>282.43961340634496</v>
      </c>
      <c r="M5044">
        <f t="shared" si="1846"/>
        <v>94.572855960202517</v>
      </c>
      <c r="N5044">
        <f t="shared" si="1847"/>
        <v>0.199258531799925</v>
      </c>
      <c r="O5044">
        <f t="shared" si="1848"/>
        <v>52.206576621977945</v>
      </c>
      <c r="P5044">
        <f t="shared" si="1849"/>
        <v>52.115278521455409</v>
      </c>
      <c r="Q5044">
        <f t="shared" si="1850"/>
        <v>-3.8077626334342085E-2</v>
      </c>
      <c r="R5044">
        <f t="shared" si="1851"/>
        <v>52.244654248312287</v>
      </c>
      <c r="S5044">
        <f t="shared" si="1852"/>
        <v>94.598241044425407</v>
      </c>
      <c r="T5044">
        <f t="shared" si="1853"/>
        <v>20.615931199260039</v>
      </c>
      <c r="U5044">
        <f t="shared" si="1864"/>
        <v>0.61134201092156504</v>
      </c>
      <c r="V5044" s="6">
        <f t="shared" si="1854"/>
        <v>289079.99999995809</v>
      </c>
      <c r="W5044">
        <f t="shared" si="1855"/>
        <v>20.609431706765314</v>
      </c>
      <c r="X5044">
        <f t="shared" si="1856"/>
        <v>94.704025788265113</v>
      </c>
      <c r="Y5044">
        <f t="shared" si="1857"/>
        <v>-4.3649356135214624E-2</v>
      </c>
      <c r="Z5044">
        <f t="shared" si="1858"/>
        <v>-8.3468924007016669E-7</v>
      </c>
      <c r="AA5044">
        <f t="shared" si="1859"/>
        <v>-1.1400202284782467E-6</v>
      </c>
      <c r="AB5044">
        <f t="shared" si="1865"/>
        <v>1.0383200054895458</v>
      </c>
      <c r="AC5044">
        <f t="shared" si="1860"/>
        <v>1.9155375801618553</v>
      </c>
      <c r="AD5044">
        <f t="shared" si="1861"/>
        <v>8.7943288157068957E-9</v>
      </c>
      <c r="AE5044">
        <f t="shared" si="1862"/>
        <v>1.8046015597583371E-5</v>
      </c>
      <c r="AF5044">
        <f t="shared" si="1863"/>
        <v>4.8512360535089941E-5</v>
      </c>
      <c r="AG5044">
        <f t="shared" si="1842"/>
        <v>8.7943288157068956E-7</v>
      </c>
      <c r="AH5044">
        <f t="shared" si="1843"/>
        <v>0.48512360535089943</v>
      </c>
    </row>
    <row r="5045" spans="1:34" ht="15">
      <c r="A5045" s="8">
        <v>43261.774305555555</v>
      </c>
      <c r="B5045" s="9">
        <v>-4.6899999999999997E-3</v>
      </c>
      <c r="C5045" s="7">
        <v>3.1640977069999998</v>
      </c>
      <c r="D5045" s="9">
        <v>1.78E-2</v>
      </c>
      <c r="E5045" s="9">
        <v>1.7600000000000001E-2</v>
      </c>
      <c r="F5045" s="9">
        <v>1.7600000000000001E-2</v>
      </c>
      <c r="G5045" s="7">
        <v>-5112613</v>
      </c>
      <c r="H5045" s="7">
        <v>17015003</v>
      </c>
      <c r="K5045">
        <f t="shared" si="1844"/>
        <v>299.23245741365008</v>
      </c>
      <c r="L5045">
        <f t="shared" si="1845"/>
        <v>281.1655307734099</v>
      </c>
      <c r="M5045">
        <f t="shared" si="1846"/>
        <v>94.146238631730924</v>
      </c>
      <c r="N5045">
        <f t="shared" si="1847"/>
        <v>0.19916517936684264</v>
      </c>
      <c r="O5045">
        <f t="shared" si="1848"/>
        <v>52.206576621977945</v>
      </c>
      <c r="P5045">
        <f t="shared" si="1849"/>
        <v>52.115278521455409</v>
      </c>
      <c r="Q5045">
        <f t="shared" si="1850"/>
        <v>-3.8077626334342085E-2</v>
      </c>
      <c r="R5045">
        <f t="shared" si="1851"/>
        <v>52.244654248312287</v>
      </c>
      <c r="S5045">
        <f t="shared" si="1852"/>
        <v>94.171623715953814</v>
      </c>
      <c r="T5045">
        <f t="shared" si="1853"/>
        <v>20.606104627356633</v>
      </c>
      <c r="U5045">
        <f t="shared" si="1864"/>
        <v>0.61154147119578017</v>
      </c>
      <c r="V5045" s="6">
        <f t="shared" si="1854"/>
        <v>289140.00000015367</v>
      </c>
      <c r="W5045">
        <f t="shared" si="1855"/>
        <v>20.601753144618161</v>
      </c>
      <c r="X5045">
        <f t="shared" si="1856"/>
        <v>94.106914276703691</v>
      </c>
      <c r="Y5045">
        <f t="shared" si="1857"/>
        <v>-3.7732060243323907E-2</v>
      </c>
      <c r="Z5045">
        <f t="shared" si="1858"/>
        <v>-1.5429125000623203E-6</v>
      </c>
      <c r="AA5045">
        <f t="shared" si="1859"/>
        <v>-1.1657653139993642E-6</v>
      </c>
      <c r="AB5045">
        <f t="shared" si="1865"/>
        <v>1.0384340899134097</v>
      </c>
      <c r="AC5045">
        <f t="shared" si="1860"/>
        <v>1.9157746953418844</v>
      </c>
      <c r="AD5045">
        <f t="shared" si="1861"/>
        <v>1.0404527202440439E-8</v>
      </c>
      <c r="AE5045">
        <f t="shared" si="1862"/>
        <v>1.8966605451063089E-5</v>
      </c>
      <c r="AF5045">
        <f t="shared" si="1863"/>
        <v>5.4608943692045341E-5</v>
      </c>
      <c r="AG5045">
        <f t="shared" si="1842"/>
        <v>1.0404527202440438E-6</v>
      </c>
      <c r="AH5045">
        <f t="shared" si="1843"/>
        <v>0.54608943692045342</v>
      </c>
    </row>
    <row r="5046" spans="1:34" ht="15">
      <c r="A5046" s="8">
        <v>43261.775000000001</v>
      </c>
      <c r="B5046" s="9">
        <v>-4.6600000000000001E-3</v>
      </c>
      <c r="C5046" s="7">
        <v>3.1638253750000001</v>
      </c>
      <c r="D5046" s="9">
        <v>1.77E-2</v>
      </c>
      <c r="E5046" s="9">
        <v>1.7600000000000001E-2</v>
      </c>
      <c r="F5046" s="9">
        <v>1.7500000000000002E-2</v>
      </c>
      <c r="G5046" s="7">
        <v>-5112130</v>
      </c>
      <c r="H5046" s="7">
        <v>17015003</v>
      </c>
      <c r="K5046">
        <f t="shared" si="1844"/>
        <v>297.32133346424757</v>
      </c>
      <c r="L5046">
        <f t="shared" si="1845"/>
        <v>279.38585591389671</v>
      </c>
      <c r="M5046">
        <f t="shared" si="1846"/>
        <v>93.550327413347446</v>
      </c>
      <c r="N5046">
        <f t="shared" si="1847"/>
        <v>0.19908263977434457</v>
      </c>
      <c r="O5046">
        <f t="shared" si="1848"/>
        <v>51.906221517102324</v>
      </c>
      <c r="P5046">
        <f t="shared" si="1849"/>
        <v>52.115278521455409</v>
      </c>
      <c r="Q5046">
        <f t="shared" si="1850"/>
        <v>-3.7040928061287559E-2</v>
      </c>
      <c r="R5046">
        <f t="shared" si="1851"/>
        <v>51.943262445163612</v>
      </c>
      <c r="S5046">
        <f t="shared" si="1852"/>
        <v>93.575021365388309</v>
      </c>
      <c r="T5046">
        <f t="shared" si="1853"/>
        <v>20.59741624919894</v>
      </c>
      <c r="U5046">
        <f t="shared" si="1864"/>
        <v>0.61171782835337818</v>
      </c>
      <c r="V5046" s="6">
        <f t="shared" si="1854"/>
        <v>289200.00000034925</v>
      </c>
      <c r="W5046">
        <f t="shared" si="1855"/>
        <v>20.593814835422275</v>
      </c>
      <c r="X5046">
        <f t="shared" si="1856"/>
        <v>93.50980276514224</v>
      </c>
      <c r="Y5046">
        <f t="shared" si="1857"/>
        <v>-3.7386494152305737E-2</v>
      </c>
      <c r="Z5046">
        <f t="shared" si="1858"/>
        <v>-1.5460736257173465E-6</v>
      </c>
      <c r="AA5046">
        <f t="shared" si="1859"/>
        <v>-1.3125588322169362E-6</v>
      </c>
      <c r="AB5046">
        <f t="shared" si="1865"/>
        <v>1.0386824312830987</v>
      </c>
      <c r="AC5046">
        <f t="shared" si="1860"/>
        <v>1.9159843459068293</v>
      </c>
      <c r="AD5046">
        <f t="shared" si="1861"/>
        <v>1.1824241754912228E-8</v>
      </c>
      <c r="AE5046">
        <f t="shared" si="1862"/>
        <v>1.8729112969764033E-5</v>
      </c>
      <c r="AF5046">
        <f t="shared" si="1863"/>
        <v>6.2847372756977103E-5</v>
      </c>
      <c r="AG5046">
        <f t="shared" si="1842"/>
        <v>1.1824241754912228E-6</v>
      </c>
      <c r="AH5046">
        <f t="shared" si="1843"/>
        <v>0.62847372756977105</v>
      </c>
    </row>
    <row r="5047" spans="1:34" ht="15">
      <c r="A5047" s="8">
        <v>43261.775694444441</v>
      </c>
      <c r="B5047" s="9">
        <v>-4.6299999999999996E-3</v>
      </c>
      <c r="C5047" s="7">
        <v>3.1635161780000001</v>
      </c>
      <c r="D5047" s="9">
        <v>1.77E-2</v>
      </c>
      <c r="E5047" s="9">
        <v>1.7500000000000002E-2</v>
      </c>
      <c r="F5047" s="9">
        <v>1.7500000000000002E-2</v>
      </c>
      <c r="G5047" s="7">
        <v>-5111649</v>
      </c>
      <c r="H5047" s="7">
        <v>17015003</v>
      </c>
      <c r="K5047">
        <f t="shared" si="1844"/>
        <v>295.41020951484501</v>
      </c>
      <c r="L5047">
        <f t="shared" si="1845"/>
        <v>277.47473196449414</v>
      </c>
      <c r="M5047">
        <f t="shared" si="1846"/>
        <v>92.910401420640071</v>
      </c>
      <c r="N5047">
        <f t="shared" si="1847"/>
        <v>0.1989889269738597</v>
      </c>
      <c r="O5047">
        <f t="shared" si="1848"/>
        <v>51.906221517102324</v>
      </c>
      <c r="P5047">
        <f t="shared" si="1849"/>
        <v>51.815984451532103</v>
      </c>
      <c r="Q5047">
        <f t="shared" si="1850"/>
        <v>-3.7040928061287559E-2</v>
      </c>
      <c r="R5047">
        <f t="shared" si="1851"/>
        <v>51.943262445163612</v>
      </c>
      <c r="S5047">
        <f t="shared" si="1852"/>
        <v>92.935095372680934</v>
      </c>
      <c r="T5047">
        <f t="shared" si="1853"/>
        <v>20.587551743884742</v>
      </c>
      <c r="U5047">
        <f t="shared" si="1864"/>
        <v>0.61191805860196402</v>
      </c>
      <c r="V5047" s="6">
        <f t="shared" si="1854"/>
        <v>289259.99999991618</v>
      </c>
      <c r="W5047">
        <f t="shared" si="1855"/>
        <v>20.586378507687545</v>
      </c>
      <c r="X5047">
        <f t="shared" si="1856"/>
        <v>92.916306604873952</v>
      </c>
      <c r="Y5047">
        <f t="shared" si="1857"/>
        <v>-3.7040928061287559E-2</v>
      </c>
      <c r="Z5047">
        <f t="shared" si="1858"/>
        <v>-1.138212358401044E-6</v>
      </c>
      <c r="AA5047">
        <f t="shared" si="1859"/>
        <v>-1.5063262620870537E-6</v>
      </c>
      <c r="AB5047">
        <f t="shared" si="1865"/>
        <v>1.0389530525757971</v>
      </c>
      <c r="AC5047">
        <f t="shared" si="1860"/>
        <v>1.9162223764200612</v>
      </c>
      <c r="AD5047">
        <f t="shared" si="1861"/>
        <v>1.369810223169287E-8</v>
      </c>
      <c r="AE5047">
        <f t="shared" si="1862"/>
        <v>1.8665292154548958E-5</v>
      </c>
      <c r="AF5047">
        <f t="shared" si="1863"/>
        <v>7.3056127385430641E-5</v>
      </c>
      <c r="AG5047">
        <f t="shared" si="1842"/>
        <v>1.3698102231692871E-6</v>
      </c>
      <c r="AH5047">
        <f t="shared" si="1843"/>
        <v>0.73056127385430636</v>
      </c>
    </row>
    <row r="5048" spans="1:34" ht="15">
      <c r="A5048" s="8">
        <v>43261.776388888888</v>
      </c>
      <c r="B5048" s="9">
        <v>-4.5999999999999999E-3</v>
      </c>
      <c r="C5048" s="7">
        <v>3.1633972560000001</v>
      </c>
      <c r="D5048" s="9">
        <v>1.77E-2</v>
      </c>
      <c r="E5048" s="9">
        <v>1.7500000000000002E-2</v>
      </c>
      <c r="F5048" s="9">
        <v>1.7500000000000002E-2</v>
      </c>
      <c r="G5048" s="7">
        <v>-5111167</v>
      </c>
      <c r="H5048" s="7">
        <v>17015003</v>
      </c>
      <c r="K5048">
        <f t="shared" si="1844"/>
        <v>293.4990855654425</v>
      </c>
      <c r="L5048">
        <f t="shared" si="1845"/>
        <v>275.56360801509163</v>
      </c>
      <c r="M5048">
        <f t="shared" si="1846"/>
        <v>92.270475427932709</v>
      </c>
      <c r="N5048">
        <f t="shared" si="1847"/>
        <v>0.19895288356574364</v>
      </c>
      <c r="O5048">
        <f t="shared" si="1848"/>
        <v>51.906221517102324</v>
      </c>
      <c r="P5048">
        <f t="shared" si="1849"/>
        <v>51.815984451532103</v>
      </c>
      <c r="Q5048">
        <f t="shared" si="1850"/>
        <v>-3.7040928061287559E-2</v>
      </c>
      <c r="R5048">
        <f t="shared" si="1851"/>
        <v>51.943262445163612</v>
      </c>
      <c r="S5048">
        <f t="shared" si="1852"/>
        <v>92.295169379973572</v>
      </c>
      <c r="T5048">
        <f t="shared" si="1853"/>
        <v>20.583757700925158</v>
      </c>
      <c r="U5048">
        <f t="shared" si="1864"/>
        <v>0.61199507028584954</v>
      </c>
      <c r="V5048" s="6">
        <f t="shared" si="1854"/>
        <v>289320.00000011176</v>
      </c>
      <c r="W5048">
        <f t="shared" si="1855"/>
        <v>20.578746640177595</v>
      </c>
      <c r="X5048">
        <f t="shared" si="1856"/>
        <v>92.338936039956934</v>
      </c>
      <c r="Y5048">
        <f t="shared" si="1857"/>
        <v>-3.7040928061287559E-2</v>
      </c>
      <c r="Z5048">
        <f t="shared" si="1858"/>
        <v>-1.2646809824057457E-6</v>
      </c>
      <c r="AA5048">
        <f t="shared" si="1859"/>
        <v>-1.5438149212267659E-6</v>
      </c>
      <c r="AB5048">
        <f t="shared" si="1865"/>
        <v>1.0392314001931673</v>
      </c>
      <c r="AC5048">
        <f t="shared" si="1860"/>
        <v>1.916313926676676</v>
      </c>
      <c r="AD5048">
        <f t="shared" si="1861"/>
        <v>1.4039684160152355E-8</v>
      </c>
      <c r="AE5048">
        <f t="shared" si="1862"/>
        <v>1.9255273000086771E-5</v>
      </c>
      <c r="AF5048">
        <f t="shared" si="1863"/>
        <v>7.2583631582173733E-5</v>
      </c>
      <c r="AG5048">
        <f t="shared" ref="AG5048:AG5111" si="1866">IF(AD5048&gt;0,AD5048*100,"NaN")</f>
        <v>1.4039684160152354E-6</v>
      </c>
      <c r="AH5048">
        <f t="shared" ref="AH5048:AH5111" si="1867">IF(AF5048&gt;0,AF5048*100*100,"NaN")</f>
        <v>0.72583631582173735</v>
      </c>
    </row>
    <row r="5049" spans="1:34" ht="15">
      <c r="A5049" s="8">
        <v>43261.777083333334</v>
      </c>
      <c r="B5049" s="9">
        <v>-4.5700000000000003E-3</v>
      </c>
      <c r="C5049" s="7">
        <v>3.1630404900000002</v>
      </c>
      <c r="D5049" s="9">
        <v>1.77E-2</v>
      </c>
      <c r="E5049" s="9">
        <v>1.7500000000000002E-2</v>
      </c>
      <c r="F5049" s="9">
        <v>1.7500000000000002E-2</v>
      </c>
      <c r="G5049" s="7">
        <v>-5110685</v>
      </c>
      <c r="H5049" s="7">
        <v>17015003</v>
      </c>
      <c r="K5049">
        <f t="shared" si="1844"/>
        <v>291.58796161603993</v>
      </c>
      <c r="L5049">
        <f t="shared" si="1845"/>
        <v>273.65248406568907</v>
      </c>
      <c r="M5049">
        <f t="shared" si="1846"/>
        <v>91.630549435225348</v>
      </c>
      <c r="N5049">
        <f t="shared" si="1847"/>
        <v>0.19884475334139548</v>
      </c>
      <c r="O5049">
        <f t="shared" si="1848"/>
        <v>51.906221517102324</v>
      </c>
      <c r="P5049">
        <f t="shared" si="1849"/>
        <v>51.815984451532103</v>
      </c>
      <c r="Q5049">
        <f t="shared" si="1850"/>
        <v>-3.7040928061287559E-2</v>
      </c>
      <c r="R5049">
        <f t="shared" si="1851"/>
        <v>51.943262445163612</v>
      </c>
      <c r="S5049">
        <f t="shared" si="1852"/>
        <v>91.655243387266211</v>
      </c>
      <c r="T5049">
        <f t="shared" si="1853"/>
        <v>20.572375572046404</v>
      </c>
      <c r="U5049">
        <f t="shared" si="1864"/>
        <v>0.61222610533750565</v>
      </c>
      <c r="V5049" s="6">
        <f t="shared" si="1854"/>
        <v>289380.00000030734</v>
      </c>
      <c r="W5049">
        <f t="shared" si="1855"/>
        <v>20.571003870756929</v>
      </c>
      <c r="X5049">
        <f t="shared" si="1856"/>
        <v>91.758232887182885</v>
      </c>
      <c r="Y5049">
        <f t="shared" si="1857"/>
        <v>-3.6695361970269381E-2</v>
      </c>
      <c r="Z5049">
        <f t="shared" si="1858"/>
        <v>-2.2131943778472829E-6</v>
      </c>
      <c r="AA5049">
        <f t="shared" si="1859"/>
        <v>-1.4218633128974431E-6</v>
      </c>
      <c r="AB5049">
        <f t="shared" si="1865"/>
        <v>1.0395098679005321</v>
      </c>
      <c r="AC5049">
        <f t="shared" si="1860"/>
        <v>1.9165885774465203</v>
      </c>
      <c r="AD5049">
        <f t="shared" si="1861"/>
        <v>1.3054278553476494E-8</v>
      </c>
      <c r="AE5049">
        <f t="shared" si="1862"/>
        <v>1.9783792627231221E-5</v>
      </c>
      <c r="AF5049">
        <f t="shared" si="1863"/>
        <v>6.5686233581336979E-5</v>
      </c>
      <c r="AG5049">
        <f t="shared" si="1866"/>
        <v>1.3054278553476494E-6</v>
      </c>
      <c r="AH5049">
        <f t="shared" si="1867"/>
        <v>0.65686233581336984</v>
      </c>
    </row>
    <row r="5050" spans="1:34" ht="15">
      <c r="A5050" s="8">
        <v>43261.777777777781</v>
      </c>
      <c r="B5050" s="9">
        <v>-4.5399999999999998E-3</v>
      </c>
      <c r="C5050" s="7">
        <v>3.1625648009999998</v>
      </c>
      <c r="D5050" s="9">
        <v>1.7600000000000001E-2</v>
      </c>
      <c r="E5050" s="7">
        <v>1.7456225999999998E-2</v>
      </c>
      <c r="F5050" s="9">
        <v>1.7399999999999999E-2</v>
      </c>
      <c r="G5050" s="7">
        <v>-5110201</v>
      </c>
      <c r="H5050" s="7">
        <v>17015003</v>
      </c>
      <c r="K5050">
        <f t="shared" si="1844"/>
        <v>289.67683766663737</v>
      </c>
      <c r="L5050">
        <f t="shared" si="1845"/>
        <v>271.87280920617582</v>
      </c>
      <c r="M5050">
        <f t="shared" si="1846"/>
        <v>91.034638216841842</v>
      </c>
      <c r="N5050">
        <f t="shared" si="1847"/>
        <v>0.19870057940584665</v>
      </c>
      <c r="O5050">
        <f t="shared" si="1848"/>
        <v>51.605866412226696</v>
      </c>
      <c r="P5050">
        <f t="shared" si="1849"/>
        <v>51.684971465363866</v>
      </c>
      <c r="Q5050">
        <f t="shared" si="1850"/>
        <v>-3.6004229788233033E-2</v>
      </c>
      <c r="R5050">
        <f t="shared" si="1851"/>
        <v>51.641870642014929</v>
      </c>
      <c r="S5050">
        <f t="shared" si="1852"/>
        <v>91.058641036700664</v>
      </c>
      <c r="T5050">
        <f t="shared" si="1853"/>
        <v>20.557199368304421</v>
      </c>
      <c r="U5050">
        <f t="shared" si="1864"/>
        <v>0.61253415272062917</v>
      </c>
      <c r="V5050" s="6">
        <f t="shared" si="1854"/>
        <v>289440.00000050291</v>
      </c>
      <c r="W5050">
        <f t="shared" si="1855"/>
        <v>20.562913798468347</v>
      </c>
      <c r="X5050">
        <f t="shared" si="1856"/>
        <v>91.178208374329429</v>
      </c>
      <c r="Y5050">
        <f t="shared" si="1857"/>
        <v>-3.6349795879251211E-2</v>
      </c>
      <c r="Z5050">
        <f t="shared" si="1858"/>
        <v>-2.0045207501054693E-6</v>
      </c>
      <c r="AA5050">
        <f t="shared" si="1859"/>
        <v>-1.3545641338527921E-6</v>
      </c>
      <c r="AB5050">
        <f t="shared" si="1865"/>
        <v>1.0397725417871473</v>
      </c>
      <c r="AC5050">
        <f t="shared" si="1860"/>
        <v>1.9169547792428143</v>
      </c>
      <c r="AD5050">
        <f t="shared" si="1861"/>
        <v>1.2557025353924565E-8</v>
      </c>
      <c r="AE5050">
        <f t="shared" si="1862"/>
        <v>2.1928105651678972E-5</v>
      </c>
      <c r="AF5050">
        <f t="shared" si="1863"/>
        <v>5.7005491186108321E-5</v>
      </c>
      <c r="AG5050">
        <f t="shared" si="1866"/>
        <v>1.2557025353924565E-6</v>
      </c>
      <c r="AH5050">
        <f t="shared" si="1867"/>
        <v>0.57005491186108326</v>
      </c>
    </row>
    <row r="5051" spans="1:34" ht="15">
      <c r="A5051" s="8">
        <v>43261.77847222222</v>
      </c>
      <c r="B5051" s="9">
        <v>-4.5199999999999997E-3</v>
      </c>
      <c r="C5051" s="7">
        <v>3.1622865240000002</v>
      </c>
      <c r="D5051" s="9">
        <v>1.7600000000000001E-2</v>
      </c>
      <c r="E5051" s="7">
        <v>1.7433262000000001E-2</v>
      </c>
      <c r="F5051" s="9">
        <v>1.7399999999999999E-2</v>
      </c>
      <c r="G5051" s="7">
        <v>-5109720</v>
      </c>
      <c r="H5051" s="7">
        <v>17015003</v>
      </c>
      <c r="K5051">
        <f t="shared" si="1844"/>
        <v>288.40275503370236</v>
      </c>
      <c r="L5051">
        <f t="shared" si="1845"/>
        <v>270.59872657324081</v>
      </c>
      <c r="M5051">
        <f t="shared" si="1846"/>
        <v>90.608020888370277</v>
      </c>
      <c r="N5051">
        <f t="shared" si="1847"/>
        <v>0.19861623797633571</v>
      </c>
      <c r="O5051">
        <f t="shared" si="1848"/>
        <v>51.605866412226696</v>
      </c>
      <c r="P5051">
        <f t="shared" si="1849"/>
        <v>51.616241575146688</v>
      </c>
      <c r="Q5051">
        <f t="shared" si="1850"/>
        <v>-3.6004229788233033E-2</v>
      </c>
      <c r="R5051">
        <f t="shared" si="1851"/>
        <v>51.641870642014929</v>
      </c>
      <c r="S5051">
        <f t="shared" si="1852"/>
        <v>90.632023708229099</v>
      </c>
      <c r="T5051">
        <f t="shared" si="1853"/>
        <v>20.548321323092743</v>
      </c>
      <c r="U5051">
        <f t="shared" si="1864"/>
        <v>0.61271435975008159</v>
      </c>
      <c r="V5051" s="6">
        <f t="shared" si="1854"/>
        <v>289500.00000006985</v>
      </c>
      <c r="W5051">
        <f t="shared" si="1855"/>
        <v>20.553703025437375</v>
      </c>
      <c r="X5051">
        <f t="shared" si="1856"/>
        <v>90.613913580342725</v>
      </c>
      <c r="Y5051">
        <f t="shared" si="1857"/>
        <v>-3.6004229788233033E-2</v>
      </c>
      <c r="Z5051">
        <f t="shared" si="1858"/>
        <v>-1.0971098540481528E-6</v>
      </c>
      <c r="AA5051">
        <f t="shared" si="1859"/>
        <v>-1.3943114937262412E-6</v>
      </c>
      <c r="AB5051">
        <f t="shared" si="1865"/>
        <v>1.0399616628004724</v>
      </c>
      <c r="AC5051">
        <f t="shared" si="1860"/>
        <v>1.9171690064737721</v>
      </c>
      <c r="AD5051">
        <f t="shared" si="1861"/>
        <v>1.3051006001884518E-8</v>
      </c>
      <c r="AE5051">
        <f t="shared" si="1862"/>
        <v>2.3387996239956048E-5</v>
      </c>
      <c r="AF5051">
        <f t="shared" si="1863"/>
        <v>5.5549737372505746E-5</v>
      </c>
      <c r="AG5051">
        <f t="shared" si="1866"/>
        <v>1.3051006001884518E-6</v>
      </c>
      <c r="AH5051">
        <f t="shared" si="1867"/>
        <v>0.55549737372505748</v>
      </c>
    </row>
    <row r="5052" spans="1:34" ht="15">
      <c r="A5052" s="8">
        <v>43261.779166666667</v>
      </c>
      <c r="B5052" s="9">
        <v>-4.4900000000000001E-3</v>
      </c>
      <c r="C5052" s="7">
        <v>3.1621521420000001</v>
      </c>
      <c r="D5052" s="9">
        <v>1.7600000000000001E-2</v>
      </c>
      <c r="E5052" s="9">
        <v>1.7399999999999999E-2</v>
      </c>
      <c r="F5052" s="9">
        <v>1.7399999999999999E-2</v>
      </c>
      <c r="G5052" s="7">
        <v>-5109236</v>
      </c>
      <c r="H5052" s="7">
        <v>17015003</v>
      </c>
      <c r="K5052">
        <f t="shared" si="1844"/>
        <v>286.49163108429985</v>
      </c>
      <c r="L5052">
        <f t="shared" si="1845"/>
        <v>268.6876026238383</v>
      </c>
      <c r="M5052">
        <f t="shared" si="1846"/>
        <v>89.968094895662915</v>
      </c>
      <c r="N5052">
        <f t="shared" si="1847"/>
        <v>0.19857550888273268</v>
      </c>
      <c r="O5052">
        <f t="shared" si="1848"/>
        <v>51.605866412226696</v>
      </c>
      <c r="P5052">
        <f t="shared" si="1849"/>
        <v>51.51669038160879</v>
      </c>
      <c r="Q5052">
        <f t="shared" si="1850"/>
        <v>-3.6004229788233033E-2</v>
      </c>
      <c r="R5052">
        <f t="shared" si="1851"/>
        <v>51.641870642014929</v>
      </c>
      <c r="S5052">
        <f t="shared" si="1852"/>
        <v>89.992097715521737</v>
      </c>
      <c r="T5052">
        <f t="shared" si="1853"/>
        <v>20.544034050081898</v>
      </c>
      <c r="U5052">
        <f t="shared" si="1864"/>
        <v>0.61280138304353371</v>
      </c>
      <c r="V5052" s="6">
        <f t="shared" si="1854"/>
        <v>289560.00000026543</v>
      </c>
      <c r="W5052">
        <f t="shared" si="1855"/>
        <v>20.544503924225111</v>
      </c>
      <c r="X5052">
        <f t="shared" si="1856"/>
        <v>90.036543015425735</v>
      </c>
      <c r="Y5052">
        <f t="shared" si="1857"/>
        <v>-5.9504013193702576E-2</v>
      </c>
      <c r="Z5052">
        <f t="shared" si="1858"/>
        <v>-6.8925124175706011E-7</v>
      </c>
      <c r="AA5052">
        <f t="shared" si="1859"/>
        <v>-1.4539325332239938E-6</v>
      </c>
      <c r="AB5052">
        <f t="shared" si="1865"/>
        <v>1.04052408714621</v>
      </c>
      <c r="AC5052">
        <f t="shared" si="1860"/>
        <v>1.9172724583715239</v>
      </c>
      <c r="AD5052">
        <f t="shared" si="1861"/>
        <v>8.2349153296080798E-9</v>
      </c>
      <c r="AE5052">
        <f t="shared" si="1862"/>
        <v>2.384403947577959E-5</v>
      </c>
      <c r="AF5052">
        <f t="shared" si="1863"/>
        <v>3.4380353830325383E-5</v>
      </c>
      <c r="AG5052">
        <f t="shared" si="1866"/>
        <v>8.2349153296080802E-7</v>
      </c>
      <c r="AH5052">
        <f t="shared" si="1867"/>
        <v>0.34380353830325383</v>
      </c>
    </row>
    <row r="5053" spans="1:34" ht="15">
      <c r="A5053" s="8">
        <v>43261.779861111114</v>
      </c>
      <c r="B5053" s="9">
        <v>-4.4600000000000004E-3</v>
      </c>
      <c r="C5053" s="7">
        <v>3.1620272740000002</v>
      </c>
      <c r="D5053" s="7">
        <v>1.7576528000000001E-2</v>
      </c>
      <c r="E5053" s="9">
        <v>1.7399999999999999E-2</v>
      </c>
      <c r="F5053" s="9">
        <v>1.7399999999999999E-2</v>
      </c>
      <c r="G5053" s="7">
        <v>-5108753</v>
      </c>
      <c r="H5053" s="7">
        <v>17015003</v>
      </c>
      <c r="K5053">
        <f t="shared" si="1844"/>
        <v>284.58050713489729</v>
      </c>
      <c r="L5053">
        <f t="shared" si="1845"/>
        <v>266.77647867443574</v>
      </c>
      <c r="M5053">
        <f t="shared" si="1846"/>
        <v>89.328168902955539</v>
      </c>
      <c r="N5053">
        <f t="shared" si="1847"/>
        <v>0.19853766333451928</v>
      </c>
      <c r="O5053">
        <f t="shared" si="1848"/>
        <v>51.535367062010287</v>
      </c>
      <c r="P5053">
        <f t="shared" si="1849"/>
        <v>51.51669038160879</v>
      </c>
      <c r="Q5053">
        <f t="shared" si="1850"/>
        <v>-0.10650358000464166</v>
      </c>
      <c r="R5053">
        <f t="shared" si="1851"/>
        <v>51.641870642014929</v>
      </c>
      <c r="S5053">
        <f t="shared" si="1852"/>
        <v>89.399171289625301</v>
      </c>
      <c r="T5053">
        <f t="shared" si="1853"/>
        <v>20.540050308164698</v>
      </c>
      <c r="U5053">
        <f t="shared" si="1864"/>
        <v>0.6128822452468552</v>
      </c>
      <c r="V5053" s="6">
        <f t="shared" si="1854"/>
        <v>289620.000000461</v>
      </c>
      <c r="W5053">
        <f t="shared" si="1855"/>
        <v>20.534934176507516</v>
      </c>
      <c r="X5053">
        <f t="shared" si="1856"/>
        <v>89.472248221439045</v>
      </c>
      <c r="Y5053">
        <f t="shared" si="1857"/>
        <v>-5.9158447102686772E-2</v>
      </c>
      <c r="Z5053">
        <f t="shared" si="1858"/>
        <v>-1.0749793724047894E-6</v>
      </c>
      <c r="AA5053">
        <f t="shared" si="1859"/>
        <v>-1.4575456204826617E-6</v>
      </c>
      <c r="AB5053">
        <f t="shared" si="1865"/>
        <v>1.0408195083031306</v>
      </c>
      <c r="AC5053">
        <f t="shared" si="1860"/>
        <v>1.9173685860639857</v>
      </c>
      <c r="AD5053">
        <f t="shared" si="1861"/>
        <v>8.3040184715020302E-9</v>
      </c>
      <c r="AE5053">
        <f t="shared" si="1862"/>
        <v>2.4105292193477046E-5</v>
      </c>
      <c r="AF5053">
        <f t="shared" si="1863"/>
        <v>3.42931155136656E-5</v>
      </c>
      <c r="AG5053">
        <f t="shared" si="1866"/>
        <v>8.3040184715020303E-7</v>
      </c>
      <c r="AH5053">
        <f t="shared" si="1867"/>
        <v>0.34293115513665601</v>
      </c>
    </row>
    <row r="5054" spans="1:34" ht="15">
      <c r="A5054" s="8">
        <v>43261.780555555553</v>
      </c>
      <c r="B5054" s="9">
        <v>-4.4400000000000004E-3</v>
      </c>
      <c r="C5054" s="7">
        <v>3.1617478069999998</v>
      </c>
      <c r="D5054" s="9">
        <v>1.7500000000000002E-2</v>
      </c>
      <c r="E5054" s="9">
        <v>1.7399999999999999E-2</v>
      </c>
      <c r="F5054" s="9">
        <v>1.7299999999999999E-2</v>
      </c>
      <c r="G5054" s="7">
        <v>-5108268</v>
      </c>
      <c r="H5054" s="7">
        <v>17015003</v>
      </c>
      <c r="K5054">
        <f t="shared" ref="K5054:K5117" si="1868">(B5054-$B$19)*($B$17/$B$18)</f>
        <v>283.30642450196228</v>
      </c>
      <c r="L5054">
        <f t="shared" ref="L5054:L5117" si="1869">K5054-R5054*$B$8+$D$8</f>
        <v>265.63384513138999</v>
      </c>
      <c r="M5054">
        <f t="shared" ref="M5054:M5117" si="1870">L5054/((($B$7/2))^2*PI())</f>
        <v>88.94556634880783</v>
      </c>
      <c r="N5054">
        <f t="shared" ref="N5054:N5117" si="1871">(C5054-$C$19)*($C$17/$C$18)</f>
        <v>0.19845296123452108</v>
      </c>
      <c r="O5054">
        <f t="shared" ref="O5054:O5117" si="1872">(D5054-$D$19)*($D$17/$D$18)</f>
        <v>51.305511307351075</v>
      </c>
      <c r="P5054">
        <f t="shared" ref="P5054:P5117" si="1873">(E5054-$E$19)*($E$17/$E$18)</f>
        <v>51.51669038160879</v>
      </c>
      <c r="Q5054">
        <f t="shared" ref="Q5054:Q5117" si="1874">O5054-R5054</f>
        <v>-3.4967531515185613E-2</v>
      </c>
      <c r="R5054">
        <f t="shared" ref="R5054:R5117" si="1875">(F5054-$F$19)*($F$17/$F$18)</f>
        <v>51.340478838866261</v>
      </c>
      <c r="S5054">
        <f t="shared" ref="S5054:S5117" si="1876">M5054-(2/3)*Q5054</f>
        <v>88.968878036484625</v>
      </c>
      <c r="T5054">
        <f t="shared" ref="T5054:T5117" si="1877">N5054/$D$7*100-$N$30/$D$7*100</f>
        <v>20.53113429763857</v>
      </c>
      <c r="U5054">
        <f t="shared" si="1864"/>
        <v>0.61306322289826065</v>
      </c>
      <c r="V5054" s="6">
        <f t="shared" ref="V5054:V5117" si="1878">(A5054-$A$240)*86400</f>
        <v>289680.00000002794</v>
      </c>
      <c r="W5054">
        <f t="shared" ref="W5054:W5117" si="1879">AVERAGE(T5048:T5060)</f>
        <v>20.525746749568086</v>
      </c>
      <c r="X5054">
        <f t="shared" ref="X5054:X5117" si="1880">AVERAGE(S5048:S5060)</f>
        <v>88.907953427452327</v>
      </c>
      <c r="Y5054">
        <f t="shared" ref="Y5054:Y5117" si="1881">AVERAGE(Q5053:Q5055)</f>
        <v>-5.881288101167096E-2</v>
      </c>
      <c r="Z5054">
        <f t="shared" ref="Z5054:Z5117" si="1882">(T5055-T5053)/100/(V5055-V5053)</f>
        <v>-1.4164438775151872E-6</v>
      </c>
      <c r="AA5054">
        <f t="shared" ref="AA5054:AA5117" si="1883">AVERAGE(Z5051:Z5057)</f>
        <v>-1.4620622623395584E-6</v>
      </c>
      <c r="AB5054">
        <f t="shared" si="1865"/>
        <v>1.040996619385899</v>
      </c>
      <c r="AC5054">
        <f t="shared" ref="AC5054:AC5117" si="1884">($D$7-$D$7*(T5054/100))*2.54</f>
        <v>1.9175837293979812</v>
      </c>
      <c r="AD5054">
        <f t="shared" ref="AD5054:AD5117" si="1885">AA5054*AC5054*$D$7*2.54*1.024*9.81/2/Y5054/10000*0.14503773773</f>
        <v>8.3796341251355675E-9</v>
      </c>
      <c r="AE5054">
        <f t="shared" ref="AE5054:AE5117" si="1886">(W5055-W5053)/(X5055-X5053)*0.14503773773/100</f>
        <v>2.3821526739421209E-5</v>
      </c>
      <c r="AF5054">
        <f t="shared" ref="AF5054:AF5117" si="1887">AD5054/AE5054/(1.024*9.81)</f>
        <v>3.501760990557943E-5</v>
      </c>
      <c r="AG5054">
        <f t="shared" si="1866"/>
        <v>8.3796341251355672E-7</v>
      </c>
      <c r="AH5054">
        <f t="shared" si="1867"/>
        <v>0.35017609905579428</v>
      </c>
    </row>
    <row r="5055" spans="1:34" ht="15">
      <c r="A5055" s="8">
        <v>43261.78125</v>
      </c>
      <c r="B5055" s="9">
        <v>-4.4099999999999999E-3</v>
      </c>
      <c r="C5055" s="7">
        <v>3.1614945030000001</v>
      </c>
      <c r="D5055" s="9">
        <v>1.7500000000000002E-2</v>
      </c>
      <c r="E5055" s="7">
        <v>1.7335079999999999E-2</v>
      </c>
      <c r="F5055" s="9">
        <v>1.7299999999999999E-2</v>
      </c>
      <c r="G5055" s="7">
        <v>-5107786</v>
      </c>
      <c r="H5055" s="7">
        <v>17015003</v>
      </c>
      <c r="K5055">
        <f t="shared" si="1868"/>
        <v>281.39530055255972</v>
      </c>
      <c r="L5055">
        <f t="shared" si="1869"/>
        <v>263.72272118198742</v>
      </c>
      <c r="M5055">
        <f t="shared" si="1870"/>
        <v>88.305640356100454</v>
      </c>
      <c r="N5055">
        <f t="shared" si="1871"/>
        <v>0.19837618873280213</v>
      </c>
      <c r="O5055">
        <f t="shared" si="1872"/>
        <v>51.305511307351075</v>
      </c>
      <c r="P5055">
        <f t="shared" si="1873"/>
        <v>51.322388671414579</v>
      </c>
      <c r="Q5055">
        <f t="shared" si="1874"/>
        <v>-3.4967531515185613E-2</v>
      </c>
      <c r="R5055">
        <f t="shared" si="1875"/>
        <v>51.340478838866261</v>
      </c>
      <c r="S5055">
        <f t="shared" si="1876"/>
        <v>88.32895204377725</v>
      </c>
      <c r="T5055">
        <f t="shared" si="1877"/>
        <v>20.523052981668155</v>
      </c>
      <c r="U5055">
        <f t="shared" si="1864"/>
        <v>0.61322725787559773</v>
      </c>
      <c r="V5055" s="6">
        <f t="shared" si="1878"/>
        <v>289740.00000022352</v>
      </c>
      <c r="W5055">
        <f t="shared" si="1879"/>
        <v>20.516667306584697</v>
      </c>
      <c r="X5055">
        <f t="shared" si="1880"/>
        <v>88.360066992252982</v>
      </c>
      <c r="Y5055">
        <f t="shared" si="1881"/>
        <v>-4.3729891108093E-2</v>
      </c>
      <c r="Z5055">
        <f t="shared" si="1882"/>
        <v>-1.6820282588900154E-6</v>
      </c>
      <c r="AA5055">
        <f t="shared" si="1883"/>
        <v>-1.5813039607089928E-6</v>
      </c>
      <c r="AB5055">
        <f t="shared" si="1865"/>
        <v>1.0411269144532826</v>
      </c>
      <c r="AC5055">
        <f t="shared" si="1884"/>
        <v>1.9177787315523473</v>
      </c>
      <c r="AD5055">
        <f t="shared" si="1885"/>
        <v>1.2190254373134332E-8</v>
      </c>
      <c r="AE5055">
        <f t="shared" si="1886"/>
        <v>2.3539040478796868E-5</v>
      </c>
      <c r="AF5055">
        <f t="shared" si="1887"/>
        <v>5.155313120438505E-5</v>
      </c>
      <c r="AG5055">
        <f t="shared" si="1866"/>
        <v>1.2190254373134333E-6</v>
      </c>
      <c r="AH5055">
        <f t="shared" si="1867"/>
        <v>0.5155313120438505</v>
      </c>
    </row>
    <row r="5056" spans="1:34" ht="15">
      <c r="A5056" s="8">
        <v>43261.781944444447</v>
      </c>
      <c r="B5056" s="9">
        <v>-4.3800000000000002E-3</v>
      </c>
      <c r="C5056" s="7">
        <v>3.1611151409999998</v>
      </c>
      <c r="D5056" s="7">
        <v>1.7491248000000001E-2</v>
      </c>
      <c r="E5056" s="9">
        <v>1.7299999999999999E-2</v>
      </c>
      <c r="F5056" s="9">
        <v>1.7299999999999999E-2</v>
      </c>
      <c r="G5056" s="7">
        <v>-5107306</v>
      </c>
      <c r="H5056" s="7">
        <v>17015003</v>
      </c>
      <c r="K5056">
        <f t="shared" si="1868"/>
        <v>279.48417660315715</v>
      </c>
      <c r="L5056">
        <f t="shared" si="1869"/>
        <v>261.81159723258486</v>
      </c>
      <c r="M5056">
        <f t="shared" si="1870"/>
        <v>87.665714363393079</v>
      </c>
      <c r="N5056">
        <f t="shared" si="1871"/>
        <v>0.19826121001238253</v>
      </c>
      <c r="O5056">
        <f t="shared" si="1872"/>
        <v>51.279224228572353</v>
      </c>
      <c r="P5056">
        <f t="shared" si="1873"/>
        <v>51.217396311685484</v>
      </c>
      <c r="Q5056">
        <f t="shared" si="1874"/>
        <v>-6.1254610293907774E-2</v>
      </c>
      <c r="R5056">
        <f t="shared" si="1875"/>
        <v>51.340478838866261</v>
      </c>
      <c r="S5056">
        <f t="shared" si="1876"/>
        <v>87.706550770255689</v>
      </c>
      <c r="T5056">
        <f t="shared" si="1877"/>
        <v>20.510949958466096</v>
      </c>
      <c r="U5056">
        <f t="shared" si="1864"/>
        <v>0.61347292567820944</v>
      </c>
      <c r="V5056" s="6">
        <f t="shared" si="1878"/>
        <v>289800.0000004191</v>
      </c>
      <c r="W5056">
        <f t="shared" si="1879"/>
        <v>20.50801688392492</v>
      </c>
      <c r="X5056">
        <f t="shared" si="1880"/>
        <v>87.81551314491071</v>
      </c>
      <c r="Y5056">
        <f t="shared" si="1881"/>
        <v>-4.3729891108093E-2</v>
      </c>
      <c r="Z5056">
        <f t="shared" si="1882"/>
        <v>-2.2384859886579589E-6</v>
      </c>
      <c r="AA5056">
        <f t="shared" si="1883"/>
        <v>-1.7019004257139451E-6</v>
      </c>
      <c r="AB5056">
        <f t="shared" si="1865"/>
        <v>1.0414367260734831</v>
      </c>
      <c r="AC5056">
        <f t="shared" si="1884"/>
        <v>1.918070777502213</v>
      </c>
      <c r="AD5056">
        <f t="shared" si="1885"/>
        <v>1.3121929108086442E-8</v>
      </c>
      <c r="AE5056">
        <f t="shared" si="1886"/>
        <v>2.1785971353668631E-5</v>
      </c>
      <c r="AF5056">
        <f t="shared" si="1887"/>
        <v>5.9958642951150014E-5</v>
      </c>
      <c r="AG5056">
        <f t="shared" si="1866"/>
        <v>1.3121929108086442E-6</v>
      </c>
      <c r="AH5056">
        <f t="shared" si="1867"/>
        <v>0.5995864295115001</v>
      </c>
    </row>
    <row r="5057" spans="1:34" ht="15">
      <c r="A5057" s="8">
        <v>43261.782638888886</v>
      </c>
      <c r="B5057" s="9">
        <v>-4.3600000000000002E-3</v>
      </c>
      <c r="C5057" s="7">
        <v>3.1606525350000001</v>
      </c>
      <c r="D5057" s="9">
        <v>1.7500000000000002E-2</v>
      </c>
      <c r="E5057" s="9">
        <v>1.7299999999999999E-2</v>
      </c>
      <c r="F5057" s="9">
        <v>1.7299999999999999E-2</v>
      </c>
      <c r="G5057" s="7">
        <v>-5106823</v>
      </c>
      <c r="H5057" s="7">
        <v>17015003</v>
      </c>
      <c r="K5057">
        <f t="shared" si="1868"/>
        <v>278.21009397022215</v>
      </c>
      <c r="L5057">
        <f t="shared" si="1869"/>
        <v>260.53751459964985</v>
      </c>
      <c r="M5057">
        <f t="shared" si="1870"/>
        <v>87.239097034921514</v>
      </c>
      <c r="N5057">
        <f t="shared" si="1871"/>
        <v>0.19812100133060012</v>
      </c>
      <c r="O5057">
        <f t="shared" si="1872"/>
        <v>51.305511307351075</v>
      </c>
      <c r="P5057">
        <f t="shared" si="1873"/>
        <v>51.217396311685484</v>
      </c>
      <c r="Q5057">
        <f t="shared" si="1874"/>
        <v>-3.4967531515185613E-2</v>
      </c>
      <c r="R5057">
        <f t="shared" si="1875"/>
        <v>51.340478838866261</v>
      </c>
      <c r="S5057">
        <f t="shared" si="1876"/>
        <v>87.262408722598309</v>
      </c>
      <c r="T5057">
        <f t="shared" si="1877"/>
        <v>20.49619114985742</v>
      </c>
      <c r="U5057">
        <f t="shared" si="1864"/>
        <v>0.61377250075292622</v>
      </c>
      <c r="V5057" s="6">
        <f t="shared" si="1878"/>
        <v>289859.99999998603</v>
      </c>
      <c r="W5057">
        <f t="shared" si="1879"/>
        <v>20.500513430961998</v>
      </c>
      <c r="X5057">
        <f t="shared" si="1880"/>
        <v>87.284640270233766</v>
      </c>
      <c r="Y5057">
        <f t="shared" si="1881"/>
        <v>-4.3384325017079561E-2</v>
      </c>
      <c r="Z5057">
        <f t="shared" si="1882"/>
        <v>-2.0361372431037446E-6</v>
      </c>
      <c r="AA5057">
        <f t="shared" si="1883"/>
        <v>-1.6350532146987792E-6</v>
      </c>
      <c r="AB5057">
        <f t="shared" si="1865"/>
        <v>1.0416417849295587</v>
      </c>
      <c r="AC5057">
        <f t="shared" si="1884"/>
        <v>1.9184269075539404</v>
      </c>
      <c r="AD5057">
        <f t="shared" si="1885"/>
        <v>1.2709299418313568E-8</v>
      </c>
      <c r="AE5057">
        <f t="shared" si="1886"/>
        <v>2.0027476970904745E-5</v>
      </c>
      <c r="AF5057">
        <f t="shared" si="1887"/>
        <v>6.3172258861621426E-5</v>
      </c>
      <c r="AG5057">
        <f t="shared" si="1866"/>
        <v>1.2709299418313568E-6</v>
      </c>
      <c r="AH5057">
        <f t="shared" si="1867"/>
        <v>0.63172258861621433</v>
      </c>
    </row>
    <row r="5058" spans="1:34" ht="15">
      <c r="A5058" s="8">
        <v>43261.783333333333</v>
      </c>
      <c r="B5058" s="9">
        <v>-4.3299999999999996E-3</v>
      </c>
      <c r="C5058" s="7">
        <v>3.160349283</v>
      </c>
      <c r="D5058" s="9">
        <v>1.7399999999999999E-2</v>
      </c>
      <c r="E5058" s="9">
        <v>1.7299999999999999E-2</v>
      </c>
      <c r="F5058" s="9">
        <v>1.72E-2</v>
      </c>
      <c r="G5058" s="7">
        <v>-5106340</v>
      </c>
      <c r="H5058" s="7">
        <v>17015003</v>
      </c>
      <c r="K5058">
        <f t="shared" si="1868"/>
        <v>276.29897002081958</v>
      </c>
      <c r="L5058">
        <f t="shared" si="1869"/>
        <v>258.7578397401366</v>
      </c>
      <c r="M5058">
        <f t="shared" si="1870"/>
        <v>86.643185816538008</v>
      </c>
      <c r="N5058">
        <f t="shared" si="1871"/>
        <v>0.1980290903671281</v>
      </c>
      <c r="O5058">
        <f t="shared" si="1872"/>
        <v>51.00515620247544</v>
      </c>
      <c r="P5058">
        <f t="shared" si="1873"/>
        <v>51.217396311685484</v>
      </c>
      <c r="Q5058">
        <f t="shared" si="1874"/>
        <v>-3.3930833242145297E-2</v>
      </c>
      <c r="R5058">
        <f t="shared" si="1875"/>
        <v>51.039087035717586</v>
      </c>
      <c r="S5058">
        <f t="shared" si="1876"/>
        <v>86.665806372032776</v>
      </c>
      <c r="T5058">
        <f t="shared" si="1877"/>
        <v>20.486516311597207</v>
      </c>
      <c r="U5058">
        <f t="shared" si="1864"/>
        <v>0.61396888112965742</v>
      </c>
      <c r="V5058" s="6">
        <f t="shared" si="1878"/>
        <v>289920.00000018161</v>
      </c>
      <c r="W5058">
        <f t="shared" si="1879"/>
        <v>20.493120879909803</v>
      </c>
      <c r="X5058">
        <f t="shared" si="1880"/>
        <v>86.736753835034435</v>
      </c>
      <c r="Y5058">
        <f t="shared" si="1881"/>
        <v>-3.4276399333158736E-2</v>
      </c>
      <c r="Z5058">
        <f t="shared" si="1882"/>
        <v>-1.9318017426341931E-6</v>
      </c>
      <c r="AA5058">
        <f t="shared" si="1883"/>
        <v>-1.5302649961978456E-6</v>
      </c>
      <c r="AB5058">
        <f t="shared" si="1865"/>
        <v>1.04182893547122</v>
      </c>
      <c r="AC5058">
        <f t="shared" si="1884"/>
        <v>1.9186603614011595</v>
      </c>
      <c r="AD5058">
        <f t="shared" si="1885"/>
        <v>1.5057291597655169E-8</v>
      </c>
      <c r="AE5058">
        <f t="shared" si="1886"/>
        <v>2.0050373117747859E-5</v>
      </c>
      <c r="AF5058">
        <f t="shared" si="1887"/>
        <v>7.4757615094018257E-5</v>
      </c>
      <c r="AG5058">
        <f t="shared" si="1866"/>
        <v>1.5057291597655169E-6</v>
      </c>
      <c r="AH5058">
        <f t="shared" si="1867"/>
        <v>0.74757615094018259</v>
      </c>
    </row>
    <row r="5059" spans="1:34" ht="15">
      <c r="A5059" s="8">
        <v>43261.78402777778</v>
      </c>
      <c r="B5059" s="9">
        <v>-4.3099999999999996E-3</v>
      </c>
      <c r="C5059" s="7">
        <v>3.1599259210000001</v>
      </c>
      <c r="D5059" s="9">
        <v>1.7399999999999999E-2</v>
      </c>
      <c r="E5059" s="9">
        <v>1.72E-2</v>
      </c>
      <c r="F5059" s="9">
        <v>1.72E-2</v>
      </c>
      <c r="G5059" s="7">
        <v>-5105857</v>
      </c>
      <c r="H5059" s="7">
        <v>17015003</v>
      </c>
      <c r="K5059">
        <f t="shared" si="1868"/>
        <v>275.02488738788452</v>
      </c>
      <c r="L5059">
        <f t="shared" si="1869"/>
        <v>257.48375710720154</v>
      </c>
      <c r="M5059">
        <f t="shared" si="1870"/>
        <v>86.216568488066414</v>
      </c>
      <c r="N5059">
        <f t="shared" si="1871"/>
        <v>0.19790077593122199</v>
      </c>
      <c r="O5059">
        <f t="shared" si="1872"/>
        <v>51.00515620247544</v>
      </c>
      <c r="P5059">
        <f t="shared" si="1873"/>
        <v>50.918102241762178</v>
      </c>
      <c r="Q5059">
        <f t="shared" si="1874"/>
        <v>-3.3930833242145297E-2</v>
      </c>
      <c r="R5059">
        <f t="shared" si="1875"/>
        <v>51.039087035717586</v>
      </c>
      <c r="S5059">
        <f t="shared" si="1876"/>
        <v>86.239189043561183</v>
      </c>
      <c r="T5059">
        <f t="shared" si="1877"/>
        <v>20.473009528870246</v>
      </c>
      <c r="U5059">
        <f t="shared" si="1864"/>
        <v>0.61424304251706352</v>
      </c>
      <c r="V5059" s="6">
        <f t="shared" si="1878"/>
        <v>289980.00000037719</v>
      </c>
      <c r="W5059">
        <f t="shared" si="1879"/>
        <v>20.485553219673367</v>
      </c>
      <c r="X5059">
        <f t="shared" si="1880"/>
        <v>86.202468288433948</v>
      </c>
      <c r="Y5059">
        <f t="shared" si="1881"/>
        <v>-3.3930833242145297E-2</v>
      </c>
      <c r="Z5059">
        <f t="shared" si="1882"/>
        <v>-1.5334264967917278E-6</v>
      </c>
      <c r="AA5059">
        <f t="shared" si="1883"/>
        <v>-1.3622426536757831E-6</v>
      </c>
      <c r="AB5059">
        <f t="shared" si="1865"/>
        <v>1.04203850932852</v>
      </c>
      <c r="AC5059">
        <f t="shared" si="1884"/>
        <v>1.918986280068361</v>
      </c>
      <c r="AD5059">
        <f t="shared" si="1885"/>
        <v>1.3542820642536787E-8</v>
      </c>
      <c r="AE5059">
        <f t="shared" si="1886"/>
        <v>2.0661495373910821E-5</v>
      </c>
      <c r="AF5059">
        <f t="shared" si="1887"/>
        <v>6.5249683955388742E-5</v>
      </c>
      <c r="AG5059">
        <f t="shared" si="1866"/>
        <v>1.3542820642536788E-6</v>
      </c>
      <c r="AH5059">
        <f t="shared" si="1867"/>
        <v>0.65249683955388738</v>
      </c>
    </row>
    <row r="5060" spans="1:34" ht="15">
      <c r="A5060" s="8">
        <v>43261.784722222219</v>
      </c>
      <c r="B5060" s="9">
        <v>-4.28E-3</v>
      </c>
      <c r="C5060" s="7">
        <v>3.1597725109999999</v>
      </c>
      <c r="D5060" s="9">
        <v>1.7399999999999999E-2</v>
      </c>
      <c r="E5060" s="7">
        <v>1.7207156000000001E-2</v>
      </c>
      <c r="F5060" s="9">
        <v>1.72E-2</v>
      </c>
      <c r="G5060" s="7">
        <v>-5105377</v>
      </c>
      <c r="H5060" s="7">
        <v>17015003</v>
      </c>
      <c r="K5060">
        <f t="shared" si="1868"/>
        <v>273.11376343848201</v>
      </c>
      <c r="L5060">
        <f t="shared" si="1869"/>
        <v>255.57263315779903</v>
      </c>
      <c r="M5060">
        <f t="shared" si="1870"/>
        <v>85.576642495359067</v>
      </c>
      <c r="N5060">
        <f t="shared" si="1871"/>
        <v>0.19785427974683983</v>
      </c>
      <c r="O5060">
        <f t="shared" si="1872"/>
        <v>51.00515620247544</v>
      </c>
      <c r="P5060">
        <f t="shared" si="1873"/>
        <v>50.939519725405887</v>
      </c>
      <c r="Q5060">
        <f t="shared" si="1874"/>
        <v>-3.3930833242145297E-2</v>
      </c>
      <c r="R5060">
        <f t="shared" si="1875"/>
        <v>51.039087035717586</v>
      </c>
      <c r="S5060">
        <f t="shared" si="1876"/>
        <v>85.599263050853835</v>
      </c>
      <c r="T5060">
        <f t="shared" si="1877"/>
        <v>20.468115193672123</v>
      </c>
      <c r="U5060">
        <f t="shared" si="1864"/>
        <v>0.61434238799077634</v>
      </c>
      <c r="V5060" s="6">
        <f t="shared" si="1878"/>
        <v>290039.99999994412</v>
      </c>
      <c r="W5060">
        <f t="shared" si="1879"/>
        <v>20.478061438529149</v>
      </c>
      <c r="X5060">
        <f t="shared" si="1880"/>
        <v>85.679624488972905</v>
      </c>
      <c r="Y5060">
        <f t="shared" si="1881"/>
        <v>-3.3930833242145297E-2</v>
      </c>
      <c r="Z5060">
        <f t="shared" si="1882"/>
        <v>-6.0704889529862611E-7</v>
      </c>
      <c r="AA5060">
        <f t="shared" si="1883"/>
        <v>-1.1341484418488017E-6</v>
      </c>
      <c r="AB5060">
        <f t="shared" si="1865"/>
        <v>1.042363172183808</v>
      </c>
      <c r="AC5060">
        <f t="shared" si="1884"/>
        <v>1.9191043803766916</v>
      </c>
      <c r="AD5060">
        <f t="shared" si="1885"/>
        <v>1.1275901663745358E-8</v>
      </c>
      <c r="AE5060">
        <f t="shared" si="1886"/>
        <v>1.9747113232941923E-5</v>
      </c>
      <c r="AF5060">
        <f t="shared" si="1887"/>
        <v>5.6843223640348818E-5</v>
      </c>
      <c r="AG5060">
        <f t="shared" si="1866"/>
        <v>1.1275901663745359E-6</v>
      </c>
      <c r="AH5060">
        <f t="shared" si="1867"/>
        <v>0.56843223640348817</v>
      </c>
    </row>
    <row r="5061" spans="1:34" ht="15">
      <c r="A5061" s="8">
        <v>43261.785416666666</v>
      </c>
      <c r="B5061" s="9">
        <v>-4.2599999999999999E-3</v>
      </c>
      <c r="C5061" s="7">
        <v>3.1596975899999999</v>
      </c>
      <c r="D5061" s="9">
        <v>1.7399999999999999E-2</v>
      </c>
      <c r="E5061" s="9">
        <v>1.72E-2</v>
      </c>
      <c r="F5061" s="9">
        <v>1.72E-2</v>
      </c>
      <c r="G5061" s="7">
        <v>-5104893</v>
      </c>
      <c r="H5061" s="7">
        <v>17015003</v>
      </c>
      <c r="K5061">
        <f t="shared" si="1868"/>
        <v>271.83968080554695</v>
      </c>
      <c r="L5061">
        <f t="shared" si="1869"/>
        <v>254.29855052486397</v>
      </c>
      <c r="M5061">
        <f t="shared" si="1870"/>
        <v>85.150025166887474</v>
      </c>
      <c r="N5061">
        <f t="shared" si="1871"/>
        <v>0.1978315723572949</v>
      </c>
      <c r="O5061">
        <f t="shared" si="1872"/>
        <v>51.00515620247544</v>
      </c>
      <c r="P5061">
        <f t="shared" si="1873"/>
        <v>50.918102241762178</v>
      </c>
      <c r="Q5061">
        <f t="shared" si="1874"/>
        <v>-3.3930833242145297E-2</v>
      </c>
      <c r="R5061">
        <f t="shared" si="1875"/>
        <v>51.039087035717586</v>
      </c>
      <c r="S5061">
        <f t="shared" si="1876"/>
        <v>85.172645722382242</v>
      </c>
      <c r="T5061">
        <f t="shared" si="1877"/>
        <v>20.46572494214108</v>
      </c>
      <c r="U5061">
        <f t="shared" si="1864"/>
        <v>0.61439090544228547</v>
      </c>
      <c r="V5061" s="6">
        <f t="shared" si="1878"/>
        <v>290100.0000001397</v>
      </c>
      <c r="W5061">
        <f t="shared" si="1879"/>
        <v>20.471147520392442</v>
      </c>
      <c r="X5061">
        <f t="shared" si="1880"/>
        <v>85.144404758095476</v>
      </c>
      <c r="Y5061">
        <f t="shared" si="1881"/>
        <v>-3.3585267151131859E-2</v>
      </c>
      <c r="Z5061">
        <f t="shared" si="1882"/>
        <v>-6.8292634800865321E-7</v>
      </c>
      <c r="AA5061">
        <f t="shared" si="1883"/>
        <v>-1.0099385119521426E-6</v>
      </c>
      <c r="AB5061">
        <f t="shared" si="1865"/>
        <v>1.0425782223993232</v>
      </c>
      <c r="AC5061">
        <f t="shared" si="1884"/>
        <v>1.9191620571461356</v>
      </c>
      <c r="AD5061">
        <f t="shared" si="1885"/>
        <v>1.0144603617824649E-8</v>
      </c>
      <c r="AE5061">
        <f t="shared" si="1886"/>
        <v>1.8768839290162695E-5</v>
      </c>
      <c r="AF5061">
        <f t="shared" si="1887"/>
        <v>5.3805751652956284E-5</v>
      </c>
      <c r="AG5061">
        <f t="shared" si="1866"/>
        <v>1.014460361782465E-6</v>
      </c>
      <c r="AH5061">
        <f t="shared" si="1867"/>
        <v>0.5380575165295628</v>
      </c>
    </row>
    <row r="5062" spans="1:34" ht="15">
      <c r="A5062" s="8">
        <v>43261.786111111112</v>
      </c>
      <c r="B5062" s="9">
        <v>-4.2300000000000003E-3</v>
      </c>
      <c r="C5062" s="7">
        <v>3.15951564</v>
      </c>
      <c r="D5062" s="9">
        <v>1.7299999999999999E-2</v>
      </c>
      <c r="E5062" s="9">
        <v>1.72E-2</v>
      </c>
      <c r="F5062" s="9">
        <v>1.7100000000000001E-2</v>
      </c>
      <c r="G5062" s="7">
        <v>-5104409</v>
      </c>
      <c r="H5062" s="7">
        <v>17015003</v>
      </c>
      <c r="K5062">
        <f t="shared" si="1868"/>
        <v>269.92855685614444</v>
      </c>
      <c r="L5062">
        <f t="shared" si="1869"/>
        <v>252.51887566535075</v>
      </c>
      <c r="M5062">
        <f t="shared" si="1870"/>
        <v>84.554113948503982</v>
      </c>
      <c r="N5062">
        <f t="shared" si="1871"/>
        <v>0.19777642614291305</v>
      </c>
      <c r="O5062">
        <f t="shared" si="1872"/>
        <v>50.704801097599812</v>
      </c>
      <c r="P5062">
        <f t="shared" si="1873"/>
        <v>50.918102241762178</v>
      </c>
      <c r="Q5062">
        <f t="shared" si="1874"/>
        <v>-3.2894134969104982E-2</v>
      </c>
      <c r="R5062">
        <f t="shared" si="1875"/>
        <v>50.737695232568917</v>
      </c>
      <c r="S5062">
        <f t="shared" si="1876"/>
        <v>84.576043371816723</v>
      </c>
      <c r="T5062">
        <f t="shared" si="1877"/>
        <v>20.459920077469306</v>
      </c>
      <c r="U5062">
        <f t="shared" si="1864"/>
        <v>0.61450873289122643</v>
      </c>
      <c r="V5062" s="6">
        <f t="shared" si="1878"/>
        <v>290160.00000033528</v>
      </c>
      <c r="W5062">
        <f t="shared" si="1879"/>
        <v>20.464470000758805</v>
      </c>
      <c r="X5062">
        <f t="shared" si="1880"/>
        <v>84.629335040470878</v>
      </c>
      <c r="Y5062">
        <f t="shared" si="1881"/>
        <v>-3.8276962730077933E-2</v>
      </c>
      <c r="Z5062">
        <f t="shared" si="1882"/>
        <v>-5.0587186123557806E-7</v>
      </c>
      <c r="AA5062">
        <f t="shared" si="1883"/>
        <v>-8.4778833554045868E-7</v>
      </c>
      <c r="AB5062">
        <f t="shared" si="1865"/>
        <v>1.0429455916333781</v>
      </c>
      <c r="AC5062">
        <f t="shared" si="1884"/>
        <v>1.9193021285306655</v>
      </c>
      <c r="AD5062">
        <f t="shared" si="1885"/>
        <v>7.4725808045902309E-9</v>
      </c>
      <c r="AE5062">
        <f t="shared" si="1886"/>
        <v>1.82861107289001E-5</v>
      </c>
      <c r="AF5062">
        <f t="shared" si="1887"/>
        <v>4.067994065621724E-5</v>
      </c>
      <c r="AG5062">
        <f t="shared" si="1866"/>
        <v>7.4725808045902304E-7</v>
      </c>
      <c r="AH5062">
        <f t="shared" si="1867"/>
        <v>0.40679940656217245</v>
      </c>
    </row>
    <row r="5063" spans="1:34" ht="15">
      <c r="A5063" s="8">
        <v>43261.786805555559</v>
      </c>
      <c r="B5063" s="9">
        <v>-4.2100000000000002E-3</v>
      </c>
      <c r="C5063" s="7">
        <v>3.1595073149999999</v>
      </c>
      <c r="D5063" s="9">
        <v>1.7299999999999999E-2</v>
      </c>
      <c r="E5063" s="9">
        <v>1.7100000000000001E-2</v>
      </c>
      <c r="F5063" s="7">
        <v>1.7105014000000002E-2</v>
      </c>
      <c r="G5063" s="7">
        <v>-5103924</v>
      </c>
      <c r="H5063" s="7">
        <v>17015003</v>
      </c>
      <c r="K5063">
        <f t="shared" si="1868"/>
        <v>268.65447422320943</v>
      </c>
      <c r="L5063">
        <f t="shared" si="1869"/>
        <v>251.23820217504868</v>
      </c>
      <c r="M5063">
        <f t="shared" si="1870"/>
        <v>84.125289719247803</v>
      </c>
      <c r="N5063">
        <f t="shared" si="1871"/>
        <v>0.19777390296492608</v>
      </c>
      <c r="O5063">
        <f t="shared" si="1872"/>
        <v>50.704801097599812</v>
      </c>
      <c r="P5063">
        <f t="shared" si="1873"/>
        <v>50.618808171838872</v>
      </c>
      <c r="Q5063">
        <f t="shared" si="1874"/>
        <v>-4.8005919978983513E-2</v>
      </c>
      <c r="R5063">
        <f t="shared" si="1875"/>
        <v>50.752807017578796</v>
      </c>
      <c r="S5063">
        <f t="shared" si="1876"/>
        <v>84.157293665900454</v>
      </c>
      <c r="T5063">
        <f t="shared" si="1877"/>
        <v>20.459654479786465</v>
      </c>
      <c r="U5063">
        <f t="shared" si="1864"/>
        <v>0.61451412400698591</v>
      </c>
      <c r="V5063" s="6">
        <f t="shared" si="1878"/>
        <v>290220.00000053085</v>
      </c>
      <c r="W5063">
        <f t="shared" si="1879"/>
        <v>20.458142701947761</v>
      </c>
      <c r="X5063">
        <f t="shared" si="1880"/>
        <v>84.11291726752431</v>
      </c>
      <c r="Y5063">
        <f t="shared" si="1881"/>
        <v>-3.7931396639064495E-2</v>
      </c>
      <c r="Z5063">
        <f t="shared" si="1882"/>
        <v>-6.4182650586908815E-7</v>
      </c>
      <c r="AA5063">
        <f t="shared" si="1883"/>
        <v>-6.8112151642225455E-7</v>
      </c>
      <c r="AB5063">
        <f t="shared" si="1865"/>
        <v>1.0431675651563548</v>
      </c>
      <c r="AC5063">
        <f t="shared" si="1884"/>
        <v>1.9193085374027525</v>
      </c>
      <c r="AD5063">
        <f t="shared" si="1885"/>
        <v>6.0582594503040761E-9</v>
      </c>
      <c r="AE5063">
        <f t="shared" si="1886"/>
        <v>1.704837973388733E-5</v>
      </c>
      <c r="AF5063">
        <f t="shared" si="1887"/>
        <v>3.5374946699992695E-5</v>
      </c>
      <c r="AG5063">
        <f t="shared" si="1866"/>
        <v>6.0582594503040761E-7</v>
      </c>
      <c r="AH5063">
        <f t="shared" si="1867"/>
        <v>0.35374946699992693</v>
      </c>
    </row>
    <row r="5064" spans="1:34" ht="15">
      <c r="A5064" s="8">
        <v>43261.787499999999</v>
      </c>
      <c r="B5064" s="9">
        <v>-4.1799999999999997E-3</v>
      </c>
      <c r="C5064" s="7">
        <v>3.1592742280000001</v>
      </c>
      <c r="D5064" s="9">
        <v>1.7299999999999999E-2</v>
      </c>
      <c r="E5064" s="9">
        <v>1.7100000000000001E-2</v>
      </c>
      <c r="F5064" s="9">
        <v>1.7100000000000001E-2</v>
      </c>
      <c r="G5064" s="7">
        <v>-5103442</v>
      </c>
      <c r="H5064" s="7">
        <v>17015003</v>
      </c>
      <c r="K5064">
        <f t="shared" si="1868"/>
        <v>266.74335027380681</v>
      </c>
      <c r="L5064">
        <f t="shared" si="1869"/>
        <v>249.33366908301312</v>
      </c>
      <c r="M5064">
        <f t="shared" si="1870"/>
        <v>83.487570627325013</v>
      </c>
      <c r="N5064">
        <f t="shared" si="1871"/>
        <v>0.19770325792138876</v>
      </c>
      <c r="O5064">
        <f t="shared" si="1872"/>
        <v>50.704801097599812</v>
      </c>
      <c r="P5064">
        <f t="shared" si="1873"/>
        <v>50.618808171838872</v>
      </c>
      <c r="Q5064">
        <f t="shared" si="1874"/>
        <v>-3.2894134969104982E-2</v>
      </c>
      <c r="R5064">
        <f t="shared" si="1875"/>
        <v>50.737695232568917</v>
      </c>
      <c r="S5064">
        <f t="shared" si="1876"/>
        <v>83.509500050637754</v>
      </c>
      <c r="T5064">
        <f t="shared" si="1877"/>
        <v>20.452218159414119</v>
      </c>
      <c r="U5064">
        <f t="shared" si="1864"/>
        <v>0.61466506682969146</v>
      </c>
      <c r="V5064" s="6">
        <f t="shared" si="1878"/>
        <v>290280.00000009779</v>
      </c>
      <c r="W5064">
        <f t="shared" si="1879"/>
        <v>20.45220355982423</v>
      </c>
      <c r="X5064">
        <f t="shared" si="1880"/>
        <v>83.585777311865726</v>
      </c>
      <c r="Y5064">
        <f t="shared" si="1881"/>
        <v>-3.7931396639064495E-2</v>
      </c>
      <c r="Z5064">
        <f t="shared" si="1882"/>
        <v>-1.1666677338271325E-6</v>
      </c>
      <c r="AA5064">
        <f t="shared" si="1883"/>
        <v>-6.7073270842413264E-7</v>
      </c>
      <c r="AB5064">
        <f t="shared" si="1865"/>
        <v>1.043508390895594</v>
      </c>
      <c r="AC5064">
        <f t="shared" si="1884"/>
        <v>1.9194879758133372</v>
      </c>
      <c r="AD5064">
        <f t="shared" si="1885"/>
        <v>5.9664135845086092E-9</v>
      </c>
      <c r="AE5064">
        <f t="shared" si="1886"/>
        <v>1.623558011034845E-5</v>
      </c>
      <c r="AF5064">
        <f t="shared" si="1887"/>
        <v>3.6582769434020929E-5</v>
      </c>
      <c r="AG5064">
        <f t="shared" si="1866"/>
        <v>5.9664135845086095E-7</v>
      </c>
      <c r="AH5064">
        <f t="shared" si="1867"/>
        <v>0.36582769434020929</v>
      </c>
    </row>
    <row r="5065" spans="1:34" ht="15">
      <c r="A5065" s="8">
        <v>43261.788194444445</v>
      </c>
      <c r="B5065" s="7">
        <v>-4.1582889999999999E-3</v>
      </c>
      <c r="C5065" s="7">
        <v>3.1590684929999999</v>
      </c>
      <c r="D5065" s="9">
        <v>1.7299999999999999E-2</v>
      </c>
      <c r="E5065" s="9">
        <v>1.7100000000000001E-2</v>
      </c>
      <c r="F5065" s="9">
        <v>1.7100000000000001E-2</v>
      </c>
      <c r="G5065" s="7">
        <v>-5102959</v>
      </c>
      <c r="H5065" s="7">
        <v>17015003</v>
      </c>
      <c r="K5065">
        <f t="shared" si="1868"/>
        <v>265.36026987162421</v>
      </c>
      <c r="L5065">
        <f t="shared" si="1869"/>
        <v>247.95058868083052</v>
      </c>
      <c r="M5065">
        <f t="shared" si="1870"/>
        <v>83.024456186402702</v>
      </c>
      <c r="N5065">
        <f t="shared" si="1871"/>
        <v>0.19764090284353297</v>
      </c>
      <c r="O5065">
        <f t="shared" si="1872"/>
        <v>50.704801097599812</v>
      </c>
      <c r="P5065">
        <f t="shared" si="1873"/>
        <v>50.618808171838872</v>
      </c>
      <c r="Q5065">
        <f t="shared" si="1874"/>
        <v>-3.2894134969104982E-2</v>
      </c>
      <c r="R5065">
        <f t="shared" si="1875"/>
        <v>50.737695232568917</v>
      </c>
      <c r="S5065">
        <f t="shared" si="1876"/>
        <v>83.046385609715443</v>
      </c>
      <c r="T5065">
        <f t="shared" si="1877"/>
        <v>20.445654467008247</v>
      </c>
      <c r="U5065">
        <f t="shared" si="1864"/>
        <v>0.6147982970039586</v>
      </c>
      <c r="V5065" s="6">
        <f t="shared" si="1878"/>
        <v>290340.00000029337</v>
      </c>
      <c r="W5065">
        <f t="shared" si="1879"/>
        <v>20.446597128341104</v>
      </c>
      <c r="X5065">
        <f t="shared" si="1880"/>
        <v>83.081513483167129</v>
      </c>
      <c r="Y5065">
        <f t="shared" si="1881"/>
        <v>1.6145000724350211E-2</v>
      </c>
      <c r="Z5065">
        <f t="shared" si="1882"/>
        <v>-7.9675050775240504E-7</v>
      </c>
      <c r="AA5065">
        <f t="shared" si="1883"/>
        <v>-7.2267522892215451E-7</v>
      </c>
      <c r="AB5065">
        <f t="shared" si="1865"/>
        <v>1.043085928000602</v>
      </c>
      <c r="AC5065">
        <f t="shared" si="1884"/>
        <v>1.9196463577110909</v>
      </c>
      <c r="AD5065">
        <f t="shared" si="1885"/>
        <v>-1.5104405501501349E-8</v>
      </c>
      <c r="AE5065">
        <f t="shared" si="1886"/>
        <v>1.5511406613792981E-5</v>
      </c>
      <c r="AF5065">
        <f t="shared" si="1887"/>
        <v>-9.6935641759153434E-5</v>
      </c>
      <c r="AG5065" t="str">
        <f t="shared" si="1866"/>
        <v>NaN</v>
      </c>
      <c r="AH5065" t="str">
        <f t="shared" si="1867"/>
        <v>NaN</v>
      </c>
    </row>
    <row r="5066" spans="1:34" ht="15">
      <c r="A5066" s="8">
        <v>43261.788888888892</v>
      </c>
      <c r="B5066" s="9">
        <v>-4.1399999999999996E-3</v>
      </c>
      <c r="C5066" s="7">
        <v>3.1589745439999999</v>
      </c>
      <c r="D5066" s="7">
        <v>1.7248636000000001E-2</v>
      </c>
      <c r="E5066" s="9">
        <v>1.7100000000000001E-2</v>
      </c>
      <c r="F5066" s="9">
        <v>1.7000000000000001E-2</v>
      </c>
      <c r="G5066" s="7">
        <v>-5102477</v>
      </c>
      <c r="H5066" s="7">
        <v>17015003</v>
      </c>
      <c r="K5066">
        <f t="shared" si="1868"/>
        <v>264.19518500793674</v>
      </c>
      <c r="L5066">
        <f t="shared" si="1869"/>
        <v>246.91695290703234</v>
      </c>
      <c r="M5066">
        <f t="shared" si="1870"/>
        <v>82.678350744705725</v>
      </c>
      <c r="N5066">
        <f t="shared" si="1871"/>
        <v>0.19761242836320891</v>
      </c>
      <c r="O5066">
        <f t="shared" si="1872"/>
        <v>50.550526701531503</v>
      </c>
      <c r="P5066">
        <f t="shared" si="1873"/>
        <v>50.618808171838872</v>
      </c>
      <c r="Q5066">
        <f t="shared" si="1874"/>
        <v>0.1142232721112606</v>
      </c>
      <c r="R5066">
        <f t="shared" si="1875"/>
        <v>50.436303429420242</v>
      </c>
      <c r="S5066">
        <f t="shared" si="1876"/>
        <v>82.602201896631556</v>
      </c>
      <c r="T5066">
        <f t="shared" si="1877"/>
        <v>20.442657153289925</v>
      </c>
      <c r="U5066">
        <f t="shared" si="1864"/>
        <v>0.61485913663572844</v>
      </c>
      <c r="V5066" s="6">
        <f t="shared" si="1878"/>
        <v>290400.00000048894</v>
      </c>
      <c r="W5066">
        <f t="shared" si="1879"/>
        <v>20.441297138543916</v>
      </c>
      <c r="X5066">
        <f t="shared" si="1880"/>
        <v>82.565984130878206</v>
      </c>
      <c r="Y5066">
        <f t="shared" si="1881"/>
        <v>4.0811320840828579E-2</v>
      </c>
      <c r="Z5066">
        <f t="shared" si="1882"/>
        <v>-3.6675876296429936E-7</v>
      </c>
      <c r="AA5066">
        <f t="shared" si="1883"/>
        <v>-8.5591882271624875E-7</v>
      </c>
      <c r="AB5066">
        <f t="shared" si="1865"/>
        <v>1.042963943900644</v>
      </c>
      <c r="AC5066">
        <f t="shared" si="1884"/>
        <v>1.9197186828911139</v>
      </c>
      <c r="AD5066">
        <f t="shared" si="1885"/>
        <v>-7.0772872882169446E-9</v>
      </c>
      <c r="AE5066">
        <f t="shared" si="1886"/>
        <v>1.5860035869922145E-5</v>
      </c>
      <c r="AF5066">
        <f t="shared" si="1887"/>
        <v>-4.4421548746292621E-5</v>
      </c>
      <c r="AG5066" t="str">
        <f t="shared" si="1866"/>
        <v>NaN</v>
      </c>
      <c r="AH5066" t="str">
        <f t="shared" si="1867"/>
        <v>NaN</v>
      </c>
    </row>
    <row r="5067" spans="1:34" ht="15">
      <c r="A5067" s="8">
        <v>43261.789583333331</v>
      </c>
      <c r="B5067" s="9">
        <v>-4.1099999999999999E-3</v>
      </c>
      <c r="C5067" s="7">
        <v>3.1589305429999999</v>
      </c>
      <c r="D5067" s="7">
        <v>1.7224291999999999E-2</v>
      </c>
      <c r="E5067" s="9">
        <v>1.7000000000000001E-2</v>
      </c>
      <c r="F5067" s="9">
        <v>1.7000000000000001E-2</v>
      </c>
      <c r="G5067" s="7">
        <v>-5101997</v>
      </c>
      <c r="H5067" s="7">
        <v>17015003</v>
      </c>
      <c r="K5067">
        <f t="shared" si="1868"/>
        <v>262.28406105853423</v>
      </c>
      <c r="L5067">
        <f t="shared" si="1869"/>
        <v>245.00582895762983</v>
      </c>
      <c r="M5067">
        <f t="shared" si="1870"/>
        <v>82.038424751998363</v>
      </c>
      <c r="N5067">
        <f t="shared" si="1871"/>
        <v>0.19759909234463779</v>
      </c>
      <c r="O5067">
        <f t="shared" si="1872"/>
        <v>50.477408254800572</v>
      </c>
      <c r="P5067">
        <f t="shared" si="1873"/>
        <v>50.319514101915566</v>
      </c>
      <c r="Q5067">
        <f t="shared" si="1874"/>
        <v>4.1104825380330112E-2</v>
      </c>
      <c r="R5067">
        <f t="shared" si="1875"/>
        <v>50.436303429420242</v>
      </c>
      <c r="S5067">
        <f t="shared" si="1876"/>
        <v>82.011021535078143</v>
      </c>
      <c r="T5067">
        <f t="shared" si="1877"/>
        <v>20.441253361861385</v>
      </c>
      <c r="U5067">
        <f t="shared" si="1864"/>
        <v>0.61488763086810483</v>
      </c>
      <c r="V5067" s="6">
        <f t="shared" si="1878"/>
        <v>290460.00000005588</v>
      </c>
      <c r="W5067">
        <f t="shared" si="1879"/>
        <v>20.4355068415584</v>
      </c>
      <c r="X5067">
        <f t="shared" si="1880"/>
        <v>82.067322772040981</v>
      </c>
      <c r="Y5067">
        <f t="shared" si="1881"/>
        <v>4.1156886931844383E-2</v>
      </c>
      <c r="Z5067">
        <f t="shared" si="1882"/>
        <v>-5.3432723931177222E-7</v>
      </c>
      <c r="AA5067">
        <f t="shared" si="1883"/>
        <v>-9.4354326992260299E-7</v>
      </c>
      <c r="AB5067">
        <f t="shared" si="1865"/>
        <v>1.0433061980527152</v>
      </c>
      <c r="AC5067">
        <f t="shared" si="1884"/>
        <v>1.9197525563782847</v>
      </c>
      <c r="AD5067">
        <f t="shared" si="1885"/>
        <v>-7.7364525369450254E-9</v>
      </c>
      <c r="AE5067">
        <f t="shared" si="1886"/>
        <v>1.6828823206463515E-5</v>
      </c>
      <c r="AF5067">
        <f t="shared" si="1887"/>
        <v>-4.5763491726818127E-5</v>
      </c>
      <c r="AG5067" t="str">
        <f t="shared" si="1866"/>
        <v>NaN</v>
      </c>
      <c r="AH5067" t="str">
        <f t="shared" si="1867"/>
        <v>NaN</v>
      </c>
    </row>
    <row r="5068" spans="1:34" ht="15">
      <c r="A5068" s="8">
        <v>43261.790277777778</v>
      </c>
      <c r="B5068" s="9">
        <v>-4.0899999999999999E-3</v>
      </c>
      <c r="C5068" s="7">
        <v>3.1587735659999998</v>
      </c>
      <c r="D5068" s="9">
        <v>1.72E-2</v>
      </c>
      <c r="E5068" s="9">
        <v>1.7000000000000001E-2</v>
      </c>
      <c r="F5068" s="9">
        <v>1.7000000000000001E-2</v>
      </c>
      <c r="G5068" s="7">
        <v>-5101513</v>
      </c>
      <c r="H5068" s="7">
        <v>17015003</v>
      </c>
      <c r="K5068">
        <f t="shared" si="1868"/>
        <v>261.00997842559923</v>
      </c>
      <c r="L5068">
        <f t="shared" si="1869"/>
        <v>243.73174632469483</v>
      </c>
      <c r="M5068">
        <f t="shared" si="1870"/>
        <v>81.611807423526798</v>
      </c>
      <c r="N5068">
        <f t="shared" si="1871"/>
        <v>0.19755151505804797</v>
      </c>
      <c r="O5068">
        <f t="shared" si="1872"/>
        <v>50.404445992724185</v>
      </c>
      <c r="P5068">
        <f t="shared" si="1873"/>
        <v>50.319514101915566</v>
      </c>
      <c r="Q5068">
        <f t="shared" si="1874"/>
        <v>-3.1857436696057562E-2</v>
      </c>
      <c r="R5068">
        <f t="shared" si="1875"/>
        <v>50.436303429420242</v>
      </c>
      <c r="S5068">
        <f t="shared" si="1876"/>
        <v>81.633045714657499</v>
      </c>
      <c r="T5068">
        <f t="shared" si="1877"/>
        <v>20.436245226430874</v>
      </c>
      <c r="U5068">
        <f t="shared" si="1864"/>
        <v>0.61498928626493021</v>
      </c>
      <c r="V5068" s="6">
        <f t="shared" si="1878"/>
        <v>290520.00000025146</v>
      </c>
      <c r="W5068">
        <f t="shared" si="1879"/>
        <v>20.429462635887628</v>
      </c>
      <c r="X5068">
        <f t="shared" si="1880"/>
        <v>81.546037892588345</v>
      </c>
      <c r="Y5068">
        <f t="shared" si="1881"/>
        <v>-7.5366826705950034E-3</v>
      </c>
      <c r="Z5068">
        <f t="shared" si="1882"/>
        <v>-1.0465239914948063E-6</v>
      </c>
      <c r="AA5068">
        <f t="shared" si="1883"/>
        <v>-9.5393169718808936E-7</v>
      </c>
      <c r="AB5068">
        <f t="shared" si="1865"/>
        <v>1.0441575660828606</v>
      </c>
      <c r="AC5068">
        <f t="shared" si="1884"/>
        <v>1.919873402686223</v>
      </c>
      <c r="AD5068">
        <f t="shared" si="1885"/>
        <v>4.271564311245746E-8</v>
      </c>
      <c r="AE5068">
        <f t="shared" si="1886"/>
        <v>1.8306275014452082E-5</v>
      </c>
      <c r="AF5068">
        <f t="shared" si="1887"/>
        <v>2.3228330830175336E-4</v>
      </c>
      <c r="AG5068">
        <f t="shared" si="1866"/>
        <v>4.271564311245746E-6</v>
      </c>
      <c r="AH5068">
        <f t="shared" si="1867"/>
        <v>2.3228330830175334</v>
      </c>
    </row>
    <row r="5069" spans="1:34" ht="15">
      <c r="A5069" s="8">
        <v>43261.790972222225</v>
      </c>
      <c r="B5069" s="9">
        <v>-4.0600000000000002E-3</v>
      </c>
      <c r="C5069" s="7">
        <v>3.1585369110000001</v>
      </c>
      <c r="D5069" s="9">
        <v>1.72E-2</v>
      </c>
      <c r="E5069" s="7">
        <v>1.6993429000000001E-2</v>
      </c>
      <c r="F5069" s="9">
        <v>1.7000000000000001E-2</v>
      </c>
      <c r="G5069" s="7">
        <v>-5101030</v>
      </c>
      <c r="H5069" s="7">
        <v>17015003</v>
      </c>
      <c r="K5069">
        <f t="shared" si="1868"/>
        <v>259.09885447619666</v>
      </c>
      <c r="L5069">
        <f t="shared" si="1869"/>
        <v>241.82062237529226</v>
      </c>
      <c r="M5069">
        <f t="shared" si="1870"/>
        <v>80.971881430819423</v>
      </c>
      <c r="N5069">
        <f t="shared" si="1871"/>
        <v>0.1974797886092185</v>
      </c>
      <c r="O5069">
        <f t="shared" si="1872"/>
        <v>50.404445992724185</v>
      </c>
      <c r="P5069">
        <f t="shared" si="1873"/>
        <v>50.299847488580902</v>
      </c>
      <c r="Q5069">
        <f t="shared" si="1874"/>
        <v>-3.1857436696057562E-2</v>
      </c>
      <c r="R5069">
        <f t="shared" si="1875"/>
        <v>50.436303429420242</v>
      </c>
      <c r="S5069">
        <f t="shared" si="1876"/>
        <v>80.993119721950123</v>
      </c>
      <c r="T5069">
        <f t="shared" si="1877"/>
        <v>20.428695073922512</v>
      </c>
      <c r="U5069">
        <f t="shared" si="1864"/>
        <v>0.61514253965832999</v>
      </c>
      <c r="V5069" s="6">
        <f t="shared" si="1878"/>
        <v>290580.00000044703</v>
      </c>
      <c r="W5069">
        <f t="shared" si="1879"/>
        <v>20.422633353161299</v>
      </c>
      <c r="X5069">
        <f t="shared" si="1880"/>
        <v>81.047376533751134</v>
      </c>
      <c r="Y5069">
        <f t="shared" si="1881"/>
        <v>6.8606497686836576E-2</v>
      </c>
      <c r="Z5069">
        <f t="shared" si="1882"/>
        <v>-1.4385770177942374E-6</v>
      </c>
      <c r="AA5069">
        <f t="shared" si="1883"/>
        <v>-1.0876264996195839E-6</v>
      </c>
      <c r="AB5069">
        <f t="shared" si="1865"/>
        <v>1.0435456497170901</v>
      </c>
      <c r="AC5069">
        <f t="shared" si="1884"/>
        <v>1.9200555878662497</v>
      </c>
      <c r="AD5069">
        <f t="shared" si="1885"/>
        <v>-5.35063887504802E-9</v>
      </c>
      <c r="AE5069">
        <f t="shared" si="1886"/>
        <v>2.0741071216599085E-5</v>
      </c>
      <c r="AF5069">
        <f t="shared" si="1887"/>
        <v>-2.5680619367612206E-5</v>
      </c>
      <c r="AG5069" t="str">
        <f t="shared" si="1866"/>
        <v>NaN</v>
      </c>
      <c r="AH5069" t="str">
        <f t="shared" si="1867"/>
        <v>NaN</v>
      </c>
    </row>
    <row r="5070" spans="1:34" ht="15">
      <c r="A5070" s="8">
        <v>43261.791666666664</v>
      </c>
      <c r="B5070" s="9">
        <v>-4.0400000000000002E-3</v>
      </c>
      <c r="C5070" s="7">
        <v>3.1582324700000002</v>
      </c>
      <c r="D5070" s="9">
        <v>1.72E-2</v>
      </c>
      <c r="E5070" s="9">
        <v>1.7000000000000001E-2</v>
      </c>
      <c r="F5070" s="9">
        <v>1.6899999999999998E-2</v>
      </c>
      <c r="G5070" s="7">
        <v>-5100550</v>
      </c>
      <c r="H5070" s="7">
        <v>17015003</v>
      </c>
      <c r="K5070">
        <f t="shared" si="1868"/>
        <v>257.82477184326166</v>
      </c>
      <c r="L5070">
        <f t="shared" si="1869"/>
        <v>240.67798883224657</v>
      </c>
      <c r="M5070">
        <f t="shared" si="1870"/>
        <v>80.589278876671727</v>
      </c>
      <c r="N5070">
        <f t="shared" si="1871"/>
        <v>0.19738751727834397</v>
      </c>
      <c r="O5070">
        <f t="shared" si="1872"/>
        <v>50.404445992724185</v>
      </c>
      <c r="P5070">
        <f t="shared" si="1873"/>
        <v>50.319514101915566</v>
      </c>
      <c r="Q5070">
        <f t="shared" si="1874"/>
        <v>0.26953436645262485</v>
      </c>
      <c r="R5070">
        <f t="shared" si="1875"/>
        <v>50.13491162627156</v>
      </c>
      <c r="S5070">
        <f t="shared" si="1876"/>
        <v>80.409589299036639</v>
      </c>
      <c r="T5070">
        <f t="shared" si="1877"/>
        <v>20.418982302251507</v>
      </c>
      <c r="U5070">
        <f t="shared" si="1864"/>
        <v>0.61533969000943212</v>
      </c>
      <c r="V5070" s="6">
        <f t="shared" si="1878"/>
        <v>290640.00000001397</v>
      </c>
      <c r="W5070">
        <f t="shared" si="1879"/>
        <v>20.415194105017768</v>
      </c>
      <c r="X5070">
        <f t="shared" si="1880"/>
        <v>80.548270990154251</v>
      </c>
      <c r="Y5070">
        <f t="shared" si="1881"/>
        <v>0.10536811787666049</v>
      </c>
      <c r="Z5070">
        <f t="shared" si="1882"/>
        <v>-1.2551976363135682E-6</v>
      </c>
      <c r="AA5070">
        <f t="shared" si="1883"/>
        <v>-1.2371299277593983E-6</v>
      </c>
      <c r="AB5070">
        <f t="shared" si="1865"/>
        <v>1.0432875235295724</v>
      </c>
      <c r="AC5070">
        <f t="shared" si="1884"/>
        <v>1.9202899570466712</v>
      </c>
      <c r="AD5070">
        <f t="shared" si="1885"/>
        <v>-3.9632385037856247E-9</v>
      </c>
      <c r="AE5070">
        <f t="shared" si="1886"/>
        <v>2.193750991609426E-5</v>
      </c>
      <c r="AF5070">
        <f t="shared" si="1887"/>
        <v>-1.7984315565638679E-5</v>
      </c>
      <c r="AG5070" t="str">
        <f t="shared" si="1866"/>
        <v>NaN</v>
      </c>
      <c r="AH5070" t="str">
        <f t="shared" si="1867"/>
        <v>NaN</v>
      </c>
    </row>
    <row r="5071" spans="1:34" ht="15">
      <c r="A5071" s="8">
        <v>43261.792361111111</v>
      </c>
      <c r="B5071" s="9">
        <v>-4.0200000000000001E-3</v>
      </c>
      <c r="C5071" s="7">
        <v>3.1580647900000001</v>
      </c>
      <c r="D5071" s="7">
        <v>1.7136373E-2</v>
      </c>
      <c r="E5071" s="9">
        <v>1.7000000000000001E-2</v>
      </c>
      <c r="F5071" s="9">
        <v>1.6899999999999998E-2</v>
      </c>
      <c r="G5071" s="7">
        <v>-5100066</v>
      </c>
      <c r="H5071" s="7">
        <v>17015003</v>
      </c>
      <c r="K5071">
        <f t="shared" si="1868"/>
        <v>256.5506892103266</v>
      </c>
      <c r="L5071">
        <f t="shared" si="1869"/>
        <v>239.40390619931151</v>
      </c>
      <c r="M5071">
        <f t="shared" si="1870"/>
        <v>80.162661548200134</v>
      </c>
      <c r="N5071">
        <f t="shared" si="1871"/>
        <v>0.19733669607896195</v>
      </c>
      <c r="O5071">
        <f t="shared" si="1872"/>
        <v>50.213339050144974</v>
      </c>
      <c r="P5071">
        <f t="shared" si="1873"/>
        <v>50.319514101915566</v>
      </c>
      <c r="Q5071">
        <f t="shared" si="1874"/>
        <v>7.842742387341417E-2</v>
      </c>
      <c r="R5071">
        <f t="shared" si="1875"/>
        <v>50.13491162627156</v>
      </c>
      <c r="S5071">
        <f t="shared" si="1876"/>
        <v>80.110376598951191</v>
      </c>
      <c r="T5071">
        <f t="shared" si="1877"/>
        <v>20.413632702316558</v>
      </c>
      <c r="U5071">
        <f t="shared" si="1864"/>
        <v>0.61544827647075906</v>
      </c>
      <c r="V5071" s="6">
        <f t="shared" si="1878"/>
        <v>290700.00000020955</v>
      </c>
      <c r="W5071">
        <f t="shared" si="1879"/>
        <v>20.407754856874242</v>
      </c>
      <c r="X5071">
        <f t="shared" si="1880"/>
        <v>80.063699055973302</v>
      </c>
      <c r="Y5071">
        <f t="shared" si="1881"/>
        <v>0.1095393505889793</v>
      </c>
      <c r="Z5071">
        <f t="shared" si="1882"/>
        <v>-1.2393867246855369E-6</v>
      </c>
      <c r="AA5071">
        <f t="shared" si="1883"/>
        <v>-1.4191537836037281E-6</v>
      </c>
      <c r="AB5071">
        <f t="shared" si="1865"/>
        <v>1.0434721165119962</v>
      </c>
      <c r="AC5071">
        <f t="shared" si="1884"/>
        <v>1.9204190428931012</v>
      </c>
      <c r="AD5071">
        <f t="shared" si="1885"/>
        <v>-4.3735350232748439E-9</v>
      </c>
      <c r="AE5071">
        <f t="shared" si="1886"/>
        <v>2.2679092137662664E-5</v>
      </c>
      <c r="AF5071">
        <f t="shared" si="1887"/>
        <v>-1.9197203969566347E-5</v>
      </c>
      <c r="AG5071" t="str">
        <f t="shared" si="1866"/>
        <v>NaN</v>
      </c>
      <c r="AH5071" t="str">
        <f t="shared" si="1867"/>
        <v>NaN</v>
      </c>
    </row>
    <row r="5072" spans="1:34" ht="15">
      <c r="A5072" s="8">
        <v>43261.793055555558</v>
      </c>
      <c r="B5072" s="9">
        <v>-3.9899999999999996E-3</v>
      </c>
      <c r="C5072" s="7">
        <v>3.1577662960000001</v>
      </c>
      <c r="D5072" s="9">
        <v>1.7100000000000001E-2</v>
      </c>
      <c r="E5072" s="9">
        <v>1.6899999999999998E-2</v>
      </c>
      <c r="F5072" s="7">
        <v>1.6896192000000001E-2</v>
      </c>
      <c r="G5072" s="7">
        <v>-5099584</v>
      </c>
      <c r="H5072" s="7">
        <v>17015003</v>
      </c>
      <c r="K5072">
        <f t="shared" si="1868"/>
        <v>254.63956526092406</v>
      </c>
      <c r="L5072">
        <f t="shared" si="1869"/>
        <v>237.49778783125194</v>
      </c>
      <c r="M5072">
        <f t="shared" si="1870"/>
        <v>79.524411638099025</v>
      </c>
      <c r="N5072">
        <f t="shared" si="1871"/>
        <v>0.19724622719126925</v>
      </c>
      <c r="O5072">
        <f t="shared" si="1872"/>
        <v>50.104090887848564</v>
      </c>
      <c r="P5072">
        <f t="shared" si="1873"/>
        <v>50.020220031992245</v>
      </c>
      <c r="Q5072">
        <f t="shared" si="1874"/>
        <v>-1.9343738559101098E-2</v>
      </c>
      <c r="R5072">
        <f t="shared" si="1875"/>
        <v>50.123434626407665</v>
      </c>
      <c r="S5072">
        <f t="shared" si="1876"/>
        <v>79.537307463805092</v>
      </c>
      <c r="T5072">
        <f t="shared" si="1877"/>
        <v>20.404109661506801</v>
      </c>
      <c r="U5072">
        <f t="shared" si="1864"/>
        <v>0.61564157565484345</v>
      </c>
      <c r="V5072" s="6">
        <f t="shared" si="1878"/>
        <v>290760.00000040513</v>
      </c>
      <c r="W5072">
        <f t="shared" si="1879"/>
        <v>20.400120068955491</v>
      </c>
      <c r="X5072">
        <f t="shared" si="1880"/>
        <v>79.584253526111965</v>
      </c>
      <c r="Y5072">
        <f t="shared" si="1881"/>
        <v>9.4209822971057147E-3</v>
      </c>
      <c r="Z5072">
        <f t="shared" si="1882"/>
        <v>-1.7326141247728671E-6</v>
      </c>
      <c r="AA5072">
        <f t="shared" si="1883"/>
        <v>-1.5578171961089109E-6</v>
      </c>
      <c r="AB5072">
        <f t="shared" si="1865"/>
        <v>1.0451368516657216</v>
      </c>
      <c r="AC5072">
        <f t="shared" si="1884"/>
        <v>1.9206488338678409</v>
      </c>
      <c r="AD5072">
        <f t="shared" si="1885"/>
        <v>-5.5827165759636727E-8</v>
      </c>
      <c r="AE5072">
        <f t="shared" si="1886"/>
        <v>2.3676244022160119E-5</v>
      </c>
      <c r="AF5072">
        <f t="shared" si="1887"/>
        <v>-2.3472741101970363E-4</v>
      </c>
      <c r="AG5072" t="str">
        <f t="shared" si="1866"/>
        <v>NaN</v>
      </c>
      <c r="AH5072" t="str">
        <f t="shared" si="1867"/>
        <v>NaN</v>
      </c>
    </row>
    <row r="5073" spans="1:34" ht="15">
      <c r="A5073" s="8">
        <v>43261.793749999997</v>
      </c>
      <c r="B5073" s="9">
        <v>-3.9699999999999996E-3</v>
      </c>
      <c r="C5073" s="7">
        <v>3.1574130970000001</v>
      </c>
      <c r="D5073" s="9">
        <v>1.7100000000000001E-2</v>
      </c>
      <c r="E5073" s="9">
        <v>1.6899999999999998E-2</v>
      </c>
      <c r="F5073" s="9">
        <v>1.6899999999999998E-2</v>
      </c>
      <c r="G5073" s="7">
        <v>-5099099</v>
      </c>
      <c r="H5073" s="7">
        <v>17015003</v>
      </c>
      <c r="K5073">
        <f t="shared" si="1868"/>
        <v>253.36548262798902</v>
      </c>
      <c r="L5073">
        <f t="shared" si="1869"/>
        <v>236.21869961697394</v>
      </c>
      <c r="M5073">
        <f t="shared" si="1870"/>
        <v>79.096118227021194</v>
      </c>
      <c r="N5073">
        <f t="shared" si="1871"/>
        <v>0.19713917806912876</v>
      </c>
      <c r="O5073">
        <f t="shared" si="1872"/>
        <v>50.104090887848564</v>
      </c>
      <c r="P5073">
        <f t="shared" si="1873"/>
        <v>50.020220031992245</v>
      </c>
      <c r="Q5073">
        <f t="shared" si="1874"/>
        <v>-3.082073842299593E-2</v>
      </c>
      <c r="R5073">
        <f t="shared" si="1875"/>
        <v>50.13491162627156</v>
      </c>
      <c r="S5073">
        <f t="shared" si="1876"/>
        <v>79.116665385969853</v>
      </c>
      <c r="T5073">
        <f t="shared" si="1877"/>
        <v>20.392841332860431</v>
      </c>
      <c r="U5073">
        <f t="shared" si="1864"/>
        <v>0.61587030078338711</v>
      </c>
      <c r="V5073" s="6">
        <f t="shared" si="1878"/>
        <v>290819.99999997206</v>
      </c>
      <c r="W5073">
        <f t="shared" si="1879"/>
        <v>20.391910338438034</v>
      </c>
      <c r="X5073">
        <f t="shared" si="1880"/>
        <v>79.093083485675123</v>
      </c>
      <c r="Y5073">
        <f t="shared" si="1881"/>
        <v>3.5410867242399981E-2</v>
      </c>
      <c r="Z5073">
        <f t="shared" si="1882"/>
        <v>-1.4132827599430002E-6</v>
      </c>
      <c r="AA5073">
        <f t="shared" si="1883"/>
        <v>-1.5383951043971655E-6</v>
      </c>
      <c r="AB5073">
        <f t="shared" si="1865"/>
        <v>1.0450496806475464</v>
      </c>
      <c r="AC5073">
        <f t="shared" si="1884"/>
        <v>1.9209207386380778</v>
      </c>
      <c r="AD5073">
        <f t="shared" si="1885"/>
        <v>-1.4669593472058098E-8</v>
      </c>
      <c r="AE5073">
        <f t="shared" si="1886"/>
        <v>2.5340391441330225E-5</v>
      </c>
      <c r="AF5073">
        <f t="shared" si="1887"/>
        <v>-5.7628298283478908E-5</v>
      </c>
      <c r="AG5073" t="str">
        <f t="shared" si="1866"/>
        <v>NaN</v>
      </c>
      <c r="AH5073" t="str">
        <f t="shared" si="1867"/>
        <v>NaN</v>
      </c>
    </row>
    <row r="5074" spans="1:34" ht="15">
      <c r="A5074" s="8">
        <v>43261.794444444444</v>
      </c>
      <c r="B5074" s="9">
        <v>-3.9399999999999999E-3</v>
      </c>
      <c r="C5074" s="7">
        <v>3.1572347139999999</v>
      </c>
      <c r="D5074" s="7">
        <v>1.7061987000000001E-2</v>
      </c>
      <c r="E5074" s="9">
        <v>1.6899999999999998E-2</v>
      </c>
      <c r="F5074" s="9">
        <v>1.6799999999999999E-2</v>
      </c>
      <c r="G5074" s="7">
        <v>-5098616</v>
      </c>
      <c r="H5074" s="7">
        <v>17015003</v>
      </c>
      <c r="K5074">
        <f t="shared" si="1868"/>
        <v>251.45435867858649</v>
      </c>
      <c r="L5074">
        <f t="shared" si="1869"/>
        <v>234.43902475746069</v>
      </c>
      <c r="M5074">
        <f t="shared" si="1870"/>
        <v>78.500207008637688</v>
      </c>
      <c r="N5074">
        <f t="shared" si="1871"/>
        <v>0.19708511295695461</v>
      </c>
      <c r="O5074">
        <f t="shared" si="1872"/>
        <v>49.989916901832189</v>
      </c>
      <c r="P5074">
        <f t="shared" si="1873"/>
        <v>50.020220031992245</v>
      </c>
      <c r="Q5074">
        <f t="shared" si="1874"/>
        <v>0.15639707870929698</v>
      </c>
      <c r="R5074">
        <f t="shared" si="1875"/>
        <v>49.833519823122892</v>
      </c>
      <c r="S5074">
        <f t="shared" si="1876"/>
        <v>78.395942289498151</v>
      </c>
      <c r="T5074">
        <f t="shared" si="1877"/>
        <v>20.387150268421049</v>
      </c>
      <c r="U5074">
        <f t="shared" si="1864"/>
        <v>0.61598581830921539</v>
      </c>
      <c r="V5074" s="6">
        <f t="shared" si="1878"/>
        <v>290880.00000016764</v>
      </c>
      <c r="W5074">
        <f t="shared" si="1879"/>
        <v>20.383178198322558</v>
      </c>
      <c r="X5074">
        <f t="shared" si="1880"/>
        <v>78.614572140090701</v>
      </c>
      <c r="Y5074">
        <f t="shared" si="1881"/>
        <v>3.1930766712115144E-2</v>
      </c>
      <c r="Z5074">
        <f t="shared" si="1882"/>
        <v>-1.8084942302220808E-6</v>
      </c>
      <c r="AA5074">
        <f t="shared" si="1883"/>
        <v>-1.5560100825686729E-6</v>
      </c>
      <c r="AB5074">
        <f t="shared" si="1865"/>
        <v>1.0454498432291541</v>
      </c>
      <c r="AC5074">
        <f t="shared" si="1884"/>
        <v>1.9210580640229999</v>
      </c>
      <c r="AD5074">
        <f t="shared" si="1885"/>
        <v>-1.6455870422351638E-8</v>
      </c>
      <c r="AE5074">
        <f t="shared" si="1886"/>
        <v>2.645233202017058E-5</v>
      </c>
      <c r="AF5074">
        <f t="shared" si="1887"/>
        <v>-6.1928124815026906E-5</v>
      </c>
      <c r="AG5074" t="str">
        <f t="shared" si="1866"/>
        <v>NaN</v>
      </c>
      <c r="AH5074" t="str">
        <f t="shared" si="1867"/>
        <v>NaN</v>
      </c>
    </row>
    <row r="5075" spans="1:34" ht="15">
      <c r="A5075" s="8">
        <v>43261.795138888891</v>
      </c>
      <c r="B5075" s="9">
        <v>-3.9199999999999999E-3</v>
      </c>
      <c r="C5075" s="7">
        <v>3.1567328630000002</v>
      </c>
      <c r="D5075" s="9">
        <v>1.7000000000000001E-2</v>
      </c>
      <c r="E5075" s="9">
        <v>1.6899999999999998E-2</v>
      </c>
      <c r="F5075" s="9">
        <v>1.6799999999999999E-2</v>
      </c>
      <c r="G5075" s="7">
        <v>-5098134</v>
      </c>
      <c r="H5075" s="7">
        <v>17015003</v>
      </c>
      <c r="K5075">
        <f t="shared" si="1868"/>
        <v>250.18027604565145</v>
      </c>
      <c r="L5075">
        <f t="shared" si="1869"/>
        <v>233.16494212452565</v>
      </c>
      <c r="M5075">
        <f t="shared" si="1870"/>
        <v>78.073589680166108</v>
      </c>
      <c r="N5075">
        <f t="shared" si="1871"/>
        <v>0.19693300972621139</v>
      </c>
      <c r="O5075">
        <f t="shared" si="1872"/>
        <v>49.803735782972936</v>
      </c>
      <c r="P5075">
        <f t="shared" si="1873"/>
        <v>50.020220031992245</v>
      </c>
      <c r="Q5075">
        <f t="shared" si="1874"/>
        <v>-2.9784040149955615E-2</v>
      </c>
      <c r="R5075">
        <f t="shared" si="1875"/>
        <v>49.833519823122892</v>
      </c>
      <c r="S5075">
        <f t="shared" si="1876"/>
        <v>78.093445706932741</v>
      </c>
      <c r="T5075">
        <f t="shared" si="1877"/>
        <v>20.371139402027026</v>
      </c>
      <c r="U5075">
        <f t="shared" si="1864"/>
        <v>0.61631080771882474</v>
      </c>
      <c r="V5075" s="6">
        <f t="shared" si="1878"/>
        <v>290940.00000036322</v>
      </c>
      <c r="W5075">
        <f t="shared" si="1879"/>
        <v>20.374387686842923</v>
      </c>
      <c r="X5075">
        <f t="shared" si="1880"/>
        <v>78.132319140040849</v>
      </c>
      <c r="Y5075">
        <f t="shared" si="1881"/>
        <v>3.0936143918459891E-2</v>
      </c>
      <c r="Z5075">
        <f t="shared" si="1882"/>
        <v>-2.0171678790310878E-6</v>
      </c>
      <c r="AA5075">
        <f t="shared" si="1883"/>
        <v>-1.6120176566776976E-6</v>
      </c>
      <c r="AB5075">
        <f t="shared" si="1865"/>
        <v>1.0457203469946059</v>
      </c>
      <c r="AC5075">
        <f t="shared" si="1884"/>
        <v>1.9214444062290876</v>
      </c>
      <c r="AD5075">
        <f t="shared" si="1885"/>
        <v>-1.7599841054988331E-8</v>
      </c>
      <c r="AE5075">
        <f t="shared" si="1886"/>
        <v>2.6323162443286736E-5</v>
      </c>
      <c r="AF5075">
        <f t="shared" si="1887"/>
        <v>-6.6558222901794809E-5</v>
      </c>
      <c r="AG5075" t="str">
        <f t="shared" si="1866"/>
        <v>NaN</v>
      </c>
      <c r="AH5075" t="str">
        <f t="shared" si="1867"/>
        <v>NaN</v>
      </c>
    </row>
    <row r="5076" spans="1:34" ht="15">
      <c r="A5076" s="8">
        <v>43261.79583333333</v>
      </c>
      <c r="B5076" s="9">
        <v>-3.8999999999999998E-3</v>
      </c>
      <c r="C5076" s="7">
        <v>3.1564759910000002</v>
      </c>
      <c r="D5076" s="9">
        <v>1.7000000000000001E-2</v>
      </c>
      <c r="E5076" s="9">
        <v>1.6799999999999999E-2</v>
      </c>
      <c r="F5076" s="7">
        <v>1.6801334000000001E-2</v>
      </c>
      <c r="G5076" s="7">
        <v>-5097652</v>
      </c>
      <c r="H5076" s="7">
        <v>17015003</v>
      </c>
      <c r="K5076">
        <f t="shared" si="1868"/>
        <v>248.90619341271642</v>
      </c>
      <c r="L5076">
        <f t="shared" si="1869"/>
        <v>231.88910596073151</v>
      </c>
      <c r="M5076">
        <f t="shared" si="1870"/>
        <v>77.64638519460506</v>
      </c>
      <c r="N5076">
        <f t="shared" si="1871"/>
        <v>0.19685515581920016</v>
      </c>
      <c r="O5076">
        <f t="shared" si="1872"/>
        <v>49.803735782972936</v>
      </c>
      <c r="P5076">
        <f t="shared" si="1873"/>
        <v>49.720925962068939</v>
      </c>
      <c r="Q5076">
        <f t="shared" si="1874"/>
        <v>-3.380460680396169E-2</v>
      </c>
      <c r="R5076">
        <f t="shared" si="1875"/>
        <v>49.837540389776898</v>
      </c>
      <c r="S5076">
        <f t="shared" si="1876"/>
        <v>77.668921599141029</v>
      </c>
      <c r="T5076">
        <f t="shared" si="1877"/>
        <v>20.362944253920581</v>
      </c>
      <c r="U5076">
        <f t="shared" si="1864"/>
        <v>0.61647715326685626</v>
      </c>
      <c r="V5076" s="6">
        <f t="shared" si="1878"/>
        <v>290999.99999993015</v>
      </c>
      <c r="W5076">
        <f t="shared" si="1879"/>
        <v>20.365588419045132</v>
      </c>
      <c r="X5076">
        <f t="shared" si="1880"/>
        <v>77.645394595764714</v>
      </c>
      <c r="Y5076">
        <f t="shared" si="1881"/>
        <v>-1.1823097960984796E-2</v>
      </c>
      <c r="Z5076">
        <f t="shared" si="1882"/>
        <v>-1.3026223758120172E-6</v>
      </c>
      <c r="AA5076">
        <f t="shared" si="1883"/>
        <v>-1.586723778629613E-6</v>
      </c>
      <c r="AB5076">
        <f t="shared" si="1865"/>
        <v>1.0465516758123861</v>
      </c>
      <c r="AC5076">
        <f t="shared" si="1884"/>
        <v>1.9216421551528964</v>
      </c>
      <c r="AD5076">
        <f t="shared" si="1885"/>
        <v>4.5333564352528364E-8</v>
      </c>
      <c r="AE5076">
        <f t="shared" si="1886"/>
        <v>2.661955763874327E-5</v>
      </c>
      <c r="AF5076">
        <f t="shared" si="1887"/>
        <v>1.6953136884896038E-4</v>
      </c>
      <c r="AG5076">
        <f t="shared" si="1866"/>
        <v>4.5333564352528361E-6</v>
      </c>
      <c r="AH5076">
        <f t="shared" si="1867"/>
        <v>1.6953136884896038</v>
      </c>
    </row>
    <row r="5077" spans="1:34" ht="15">
      <c r="A5077" s="8">
        <v>43261.796527777777</v>
      </c>
      <c r="B5077" s="9">
        <v>-3.8800000000000002E-3</v>
      </c>
      <c r="C5077" s="7">
        <v>3.156242904</v>
      </c>
      <c r="D5077" s="9">
        <v>1.7000000000000001E-2</v>
      </c>
      <c r="E5077" s="9">
        <v>1.6799999999999999E-2</v>
      </c>
      <c r="F5077" s="7">
        <v>1.6780788000000001E-2</v>
      </c>
      <c r="G5077" s="7">
        <v>-5097170</v>
      </c>
      <c r="H5077" s="7">
        <v>17015003</v>
      </c>
      <c r="K5077">
        <f t="shared" si="1868"/>
        <v>247.63211077978141</v>
      </c>
      <c r="L5077">
        <f t="shared" si="1869"/>
        <v>230.64203085780514</v>
      </c>
      <c r="M5077">
        <f t="shared" si="1870"/>
        <v>77.228811141666057</v>
      </c>
      <c r="N5077">
        <f t="shared" si="1871"/>
        <v>0.19678451077566272</v>
      </c>
      <c r="O5077">
        <f t="shared" si="1872"/>
        <v>49.803735782972936</v>
      </c>
      <c r="P5077">
        <f t="shared" si="1873"/>
        <v>49.720925962068939</v>
      </c>
      <c r="Q5077">
        <f t="shared" si="1874"/>
        <v>2.8119353070962916E-2</v>
      </c>
      <c r="R5077">
        <f t="shared" si="1875"/>
        <v>49.775616429901973</v>
      </c>
      <c r="S5077">
        <f t="shared" si="1876"/>
        <v>77.21006490628541</v>
      </c>
      <c r="T5077">
        <f t="shared" si="1877"/>
        <v>20.355507933548218</v>
      </c>
      <c r="U5077">
        <f t="shared" si="1864"/>
        <v>0.61662809608956215</v>
      </c>
      <c r="V5077" s="6">
        <f t="shared" si="1878"/>
        <v>291060.00000012573</v>
      </c>
      <c r="W5077">
        <f t="shared" si="1879"/>
        <v>20.35688254542999</v>
      </c>
      <c r="X5077">
        <f t="shared" si="1880"/>
        <v>77.178544421605906</v>
      </c>
      <c r="Y5077">
        <f t="shared" si="1881"/>
        <v>-1.1823097960984796E-2</v>
      </c>
      <c r="Z5077">
        <f t="shared" si="1882"/>
        <v>-1.3785024835141202E-6</v>
      </c>
      <c r="AA5077">
        <f t="shared" si="1883"/>
        <v>-1.5510414723884624E-6</v>
      </c>
      <c r="AB5077">
        <f t="shared" si="1865"/>
        <v>1.0468125566308817</v>
      </c>
      <c r="AC5077">
        <f t="shared" si="1884"/>
        <v>1.9218215935634813</v>
      </c>
      <c r="AD5077">
        <f t="shared" si="1885"/>
        <v>4.4318239334876898E-8</v>
      </c>
      <c r="AE5077">
        <f t="shared" si="1886"/>
        <v>2.6747910271357859E-5</v>
      </c>
      <c r="AF5077">
        <f t="shared" si="1887"/>
        <v>1.6493912140656269E-4</v>
      </c>
      <c r="AG5077">
        <f t="shared" si="1866"/>
        <v>4.4318239334876902E-6</v>
      </c>
      <c r="AH5077">
        <f t="shared" si="1867"/>
        <v>1.6493912140656268</v>
      </c>
    </row>
    <row r="5078" spans="1:34" ht="15">
      <c r="A5078" s="8">
        <v>43261.797222222223</v>
      </c>
      <c r="B5078" s="9">
        <v>-3.8600000000000001E-3</v>
      </c>
      <c r="C5078" s="7">
        <v>3.1559574910000001</v>
      </c>
      <c r="D5078" s="9">
        <v>1.7000000000000001E-2</v>
      </c>
      <c r="E5078" s="9">
        <v>1.6799999999999999E-2</v>
      </c>
      <c r="F5078" s="9">
        <v>1.6799999999999999E-2</v>
      </c>
      <c r="G5078" s="7">
        <v>-5096687</v>
      </c>
      <c r="H5078" s="7">
        <v>17015003</v>
      </c>
      <c r="K5078">
        <f t="shared" si="1868"/>
        <v>246.35802814684638</v>
      </c>
      <c r="L5078">
        <f t="shared" si="1869"/>
        <v>229.34269422572058</v>
      </c>
      <c r="M5078">
        <f t="shared" si="1870"/>
        <v>76.793737694751385</v>
      </c>
      <c r="N5078">
        <f t="shared" si="1871"/>
        <v>0.19669800653556732</v>
      </c>
      <c r="O5078">
        <f t="shared" si="1872"/>
        <v>49.803735782972936</v>
      </c>
      <c r="P5078">
        <f t="shared" si="1873"/>
        <v>49.720925962068939</v>
      </c>
      <c r="Q5078">
        <f t="shared" si="1874"/>
        <v>-2.9784040149955615E-2</v>
      </c>
      <c r="R5078">
        <f t="shared" si="1875"/>
        <v>49.833519823122892</v>
      </c>
      <c r="S5078">
        <f t="shared" si="1876"/>
        <v>76.813593721518018</v>
      </c>
      <c r="T5078">
        <f t="shared" si="1877"/>
        <v>20.346402224064491</v>
      </c>
      <c r="U5078">
        <f t="shared" si="1864"/>
        <v>0.61681292426040335</v>
      </c>
      <c r="V5078" s="6">
        <f t="shared" si="1878"/>
        <v>291120.00000032131</v>
      </c>
      <c r="W5078">
        <f t="shared" si="1879"/>
        <v>20.348188346087689</v>
      </c>
      <c r="X5078">
        <f t="shared" si="1880"/>
        <v>76.701893891417399</v>
      </c>
      <c r="Y5078">
        <f t="shared" si="1881"/>
        <v>-1.0137342985302666E-2</v>
      </c>
      <c r="Z5078">
        <f t="shared" si="1882"/>
        <v>-1.6314397434487098E-6</v>
      </c>
      <c r="AA5078">
        <f t="shared" si="1883"/>
        <v>-1.4525773890855763E-6</v>
      </c>
      <c r="AB5078">
        <f t="shared" si="1865"/>
        <v>1.0470647421163384</v>
      </c>
      <c r="AC5078">
        <f t="shared" si="1884"/>
        <v>1.9220413143333239</v>
      </c>
      <c r="AD5078">
        <f t="shared" si="1885"/>
        <v>4.8412238594663246E-8</v>
      </c>
      <c r="AE5078">
        <f t="shared" si="1886"/>
        <v>2.6600791030347429E-5</v>
      </c>
      <c r="AF5078">
        <f t="shared" si="1887"/>
        <v>1.8117223814366308E-4</v>
      </c>
      <c r="AG5078">
        <f t="shared" si="1866"/>
        <v>4.8412238594663244E-6</v>
      </c>
      <c r="AH5078">
        <f t="shared" si="1867"/>
        <v>1.8117223814366308</v>
      </c>
    </row>
    <row r="5079" spans="1:34" ht="15">
      <c r="A5079" s="8">
        <v>43261.79791666667</v>
      </c>
      <c r="B5079" s="9">
        <v>-3.8300000000000001E-3</v>
      </c>
      <c r="C5079" s="7">
        <v>3.155629266</v>
      </c>
      <c r="D5079" s="9">
        <v>1.6899999999999998E-2</v>
      </c>
      <c r="E5079" s="9">
        <v>1.6799999999999999E-2</v>
      </c>
      <c r="F5079" s="9">
        <v>1.67E-2</v>
      </c>
      <c r="G5079" s="7">
        <v>-5096206</v>
      </c>
      <c r="H5079" s="7">
        <v>17015003</v>
      </c>
      <c r="K5079">
        <f t="shared" si="1868"/>
        <v>244.44690419744384</v>
      </c>
      <c r="L5079">
        <f t="shared" si="1869"/>
        <v>227.56301936620736</v>
      </c>
      <c r="M5079">
        <f t="shared" si="1870"/>
        <v>76.197826476367894</v>
      </c>
      <c r="N5079">
        <f t="shared" si="1871"/>
        <v>0.19659852664430333</v>
      </c>
      <c r="O5079">
        <f t="shared" si="1872"/>
        <v>49.503380678097301</v>
      </c>
      <c r="P5079">
        <f t="shared" si="1873"/>
        <v>49.720925962068939</v>
      </c>
      <c r="Q5079">
        <f t="shared" si="1874"/>
        <v>-2.87473418769153E-2</v>
      </c>
      <c r="R5079">
        <f t="shared" si="1875"/>
        <v>49.532128019974216</v>
      </c>
      <c r="S5079">
        <f t="shared" si="1876"/>
        <v>76.216991370952499</v>
      </c>
      <c r="T5079">
        <f t="shared" si="1877"/>
        <v>20.335930656563018</v>
      </c>
      <c r="U5079">
        <f t="shared" si="1864"/>
        <v>0.61702547668925001</v>
      </c>
      <c r="V5079" s="6">
        <f t="shared" si="1878"/>
        <v>291180.00000051688</v>
      </c>
      <c r="W5079">
        <f t="shared" si="1879"/>
        <v>20.3396050486561</v>
      </c>
      <c r="X5079">
        <f t="shared" si="1880"/>
        <v>76.236508884819244</v>
      </c>
      <c r="Y5079">
        <f t="shared" si="1881"/>
        <v>-2.9092907967928738E-2</v>
      </c>
      <c r="Z5079">
        <f t="shared" si="1882"/>
        <v>-1.5555569784362753E-6</v>
      </c>
      <c r="AA5079">
        <f t="shared" si="1883"/>
        <v>-1.3568228346148791E-6</v>
      </c>
      <c r="AB5079">
        <f t="shared" si="1865"/>
        <v>1.0477043892767173</v>
      </c>
      <c r="AC5079">
        <f t="shared" si="1884"/>
        <v>1.9222939932571341</v>
      </c>
      <c r="AD5079">
        <f t="shared" si="1885"/>
        <v>1.575916225630606E-8</v>
      </c>
      <c r="AE5079">
        <f t="shared" si="1886"/>
        <v>2.6600368568952701E-5</v>
      </c>
      <c r="AF5079">
        <f t="shared" si="1887"/>
        <v>5.8976162321279979E-5</v>
      </c>
      <c r="AG5079">
        <f t="shared" si="1866"/>
        <v>1.575916225630606E-6</v>
      </c>
      <c r="AH5079">
        <f t="shared" si="1867"/>
        <v>0.58976162321279979</v>
      </c>
    </row>
    <row r="5080" spans="1:34" ht="15">
      <c r="A5080" s="8">
        <v>43261.798611111109</v>
      </c>
      <c r="B5080" s="9">
        <v>-3.81E-3</v>
      </c>
      <c r="C5080" s="7">
        <v>3.1553723950000001</v>
      </c>
      <c r="D5080" s="9">
        <v>1.6899999999999998E-2</v>
      </c>
      <c r="E5080" s="9">
        <v>1.67E-2</v>
      </c>
      <c r="F5080" s="9">
        <v>1.67E-2</v>
      </c>
      <c r="G5080" s="7">
        <v>-5095724</v>
      </c>
      <c r="H5080" s="7">
        <v>17015003</v>
      </c>
      <c r="K5080">
        <f t="shared" si="1868"/>
        <v>243.17282156450881</v>
      </c>
      <c r="L5080">
        <f t="shared" si="1869"/>
        <v>226.28893673327232</v>
      </c>
      <c r="M5080">
        <f t="shared" si="1870"/>
        <v>75.771209147896315</v>
      </c>
      <c r="N5080">
        <f t="shared" si="1871"/>
        <v>0.19652067304037654</v>
      </c>
      <c r="O5080">
        <f t="shared" si="1872"/>
        <v>49.503380678097301</v>
      </c>
      <c r="P5080">
        <f t="shared" si="1873"/>
        <v>49.421631892145633</v>
      </c>
      <c r="Q5080">
        <f t="shared" si="1874"/>
        <v>-2.87473418769153E-2</v>
      </c>
      <c r="R5080">
        <f t="shared" si="1875"/>
        <v>49.532128019974216</v>
      </c>
      <c r="S5080">
        <f t="shared" si="1876"/>
        <v>75.79037404248092</v>
      </c>
      <c r="T5080">
        <f t="shared" si="1877"/>
        <v>20.327735540360198</v>
      </c>
      <c r="U5080">
        <f t="shared" si="1864"/>
        <v>0.61719182158970021</v>
      </c>
      <c r="V5080" s="6">
        <f t="shared" si="1878"/>
        <v>291240.00000008382</v>
      </c>
      <c r="W5080">
        <f t="shared" si="1879"/>
        <v>20.331109307043697</v>
      </c>
      <c r="X5080">
        <f t="shared" si="1880"/>
        <v>75.770664243556752</v>
      </c>
      <c r="Y5080">
        <f t="shared" si="1881"/>
        <v>-2.87473418769153E-2</v>
      </c>
      <c r="Z5080">
        <f t="shared" si="1882"/>
        <v>-1.1635066162549457E-6</v>
      </c>
      <c r="AA5080">
        <f t="shared" si="1883"/>
        <v>-1.3337872774950949E-6</v>
      </c>
      <c r="AB5080">
        <f t="shared" si="1865"/>
        <v>1.0479782390675374</v>
      </c>
      <c r="AC5080">
        <f t="shared" si="1884"/>
        <v>1.9224917414111085</v>
      </c>
      <c r="AD5080">
        <f t="shared" si="1885"/>
        <v>1.5679444308716457E-8</v>
      </c>
      <c r="AE5080">
        <f t="shared" si="1886"/>
        <v>2.5897475007321271E-5</v>
      </c>
      <c r="AF5080">
        <f t="shared" si="1887"/>
        <v>6.0270428654031057E-5</v>
      </c>
      <c r="AG5080">
        <f t="shared" si="1866"/>
        <v>1.5679444308716457E-6</v>
      </c>
      <c r="AH5080">
        <f t="shared" si="1867"/>
        <v>0.60270428654031061</v>
      </c>
    </row>
    <row r="5081" spans="1:34" ht="15">
      <c r="A5081" s="8">
        <v>43261.799305555556</v>
      </c>
      <c r="B5081" s="9">
        <v>-3.79E-3</v>
      </c>
      <c r="C5081" s="7">
        <v>3.1551916329999998</v>
      </c>
      <c r="D5081" s="9">
        <v>1.6899999999999998E-2</v>
      </c>
      <c r="E5081" s="9">
        <v>1.67E-2</v>
      </c>
      <c r="F5081" s="9">
        <v>1.67E-2</v>
      </c>
      <c r="G5081" s="7">
        <v>-5095237</v>
      </c>
      <c r="H5081" s="7">
        <v>17015003</v>
      </c>
      <c r="K5081">
        <f t="shared" si="1868"/>
        <v>241.89873893157377</v>
      </c>
      <c r="L5081">
        <f t="shared" si="1869"/>
        <v>225.01485410033729</v>
      </c>
      <c r="M5081">
        <f t="shared" si="1870"/>
        <v>75.344591819424735</v>
      </c>
      <c r="N5081">
        <f t="shared" si="1871"/>
        <v>0.19646588689031275</v>
      </c>
      <c r="O5081">
        <f t="shared" si="1872"/>
        <v>49.503380678097301</v>
      </c>
      <c r="P5081">
        <f t="shared" si="1873"/>
        <v>49.421631892145633</v>
      </c>
      <c r="Q5081">
        <f t="shared" si="1874"/>
        <v>-2.87473418769153E-2</v>
      </c>
      <c r="R5081">
        <f t="shared" si="1875"/>
        <v>49.532128019974216</v>
      </c>
      <c r="S5081">
        <f t="shared" si="1876"/>
        <v>75.363756714009341</v>
      </c>
      <c r="T5081">
        <f t="shared" si="1877"/>
        <v>20.321968577195591</v>
      </c>
      <c r="U5081">
        <f t="shared" si="1864"/>
        <v>0.61730887971185178</v>
      </c>
      <c r="V5081" s="6">
        <f t="shared" si="1878"/>
        <v>291300.0000002794</v>
      </c>
      <c r="W5081">
        <f t="shared" si="1879"/>
        <v>20.322864556161871</v>
      </c>
      <c r="X5081">
        <f t="shared" si="1880"/>
        <v>75.298964526088284</v>
      </c>
      <c r="Y5081">
        <f t="shared" si="1881"/>
        <v>1.0135214647296683E-2</v>
      </c>
      <c r="Z5081">
        <f t="shared" si="1882"/>
        <v>-1.1192456471018785E-6</v>
      </c>
      <c r="AA5081">
        <f t="shared" si="1883"/>
        <v>-1.2949434740796002E-6</v>
      </c>
      <c r="AB5081">
        <f t="shared" si="1865"/>
        <v>1.0477246971259011</v>
      </c>
      <c r="AC5081">
        <f t="shared" si="1884"/>
        <v>1.9226308982322702</v>
      </c>
      <c r="AD5081">
        <f t="shared" si="1885"/>
        <v>-4.3180839897747086E-8</v>
      </c>
      <c r="AE5081">
        <f t="shared" si="1886"/>
        <v>2.4525256126117317E-5</v>
      </c>
      <c r="AF5081">
        <f t="shared" si="1887"/>
        <v>-1.752703967793106E-4</v>
      </c>
      <c r="AG5081" t="str">
        <f t="shared" si="1866"/>
        <v>NaN</v>
      </c>
      <c r="AH5081" t="str">
        <f t="shared" si="1867"/>
        <v>NaN</v>
      </c>
    </row>
    <row r="5082" spans="1:34" ht="15">
      <c r="A5082" s="8">
        <v>43261.8</v>
      </c>
      <c r="B5082" s="9">
        <v>-3.7599999999999999E-3</v>
      </c>
      <c r="C5082" s="7">
        <v>3.1549514099999998</v>
      </c>
      <c r="D5082" s="9">
        <v>1.6899999999999998E-2</v>
      </c>
      <c r="E5082" s="9">
        <v>1.67E-2</v>
      </c>
      <c r="F5082" s="7">
        <v>1.6661296999999999E-2</v>
      </c>
      <c r="G5082" s="7">
        <v>-5094754</v>
      </c>
      <c r="H5082" s="7">
        <v>17015003</v>
      </c>
      <c r="K5082">
        <f t="shared" si="1868"/>
        <v>239.98761498217121</v>
      </c>
      <c r="L5082">
        <f t="shared" si="1869"/>
        <v>223.15460489219458</v>
      </c>
      <c r="M5082">
        <f t="shared" si="1870"/>
        <v>74.72170086482393</v>
      </c>
      <c r="N5082">
        <f t="shared" si="1871"/>
        <v>0.19639307903619099</v>
      </c>
      <c r="O5082">
        <f t="shared" si="1872"/>
        <v>49.503380678097301</v>
      </c>
      <c r="P5082">
        <f t="shared" si="1873"/>
        <v>49.421631892145633</v>
      </c>
      <c r="Q5082">
        <f t="shared" si="1874"/>
        <v>8.7900327695720648E-2</v>
      </c>
      <c r="R5082">
        <f t="shared" si="1875"/>
        <v>49.41548035040158</v>
      </c>
      <c r="S5082">
        <f t="shared" si="1876"/>
        <v>74.663100646360121</v>
      </c>
      <c r="T5082">
        <f t="shared" si="1877"/>
        <v>20.314304592551196</v>
      </c>
      <c r="U5082">
        <f t="shared" si="1864"/>
        <v>0.617464443675946</v>
      </c>
      <c r="V5082" s="6">
        <f t="shared" si="1878"/>
        <v>291360.00000047497</v>
      </c>
      <c r="W5082">
        <f t="shared" si="1879"/>
        <v>20.315533294428512</v>
      </c>
      <c r="X5082">
        <f t="shared" si="1880"/>
        <v>74.849528243613179</v>
      </c>
      <c r="Y5082">
        <f t="shared" si="1881"/>
        <v>1.048078073831249E-2</v>
      </c>
      <c r="Z5082">
        <f t="shared" si="1882"/>
        <v>-1.3468859977362073E-6</v>
      </c>
      <c r="AA5082">
        <f t="shared" si="1883"/>
        <v>-1.2786832607715617E-6</v>
      </c>
      <c r="AB5082">
        <f t="shared" si="1865"/>
        <v>1.0481327483607059</v>
      </c>
      <c r="AC5082">
        <f t="shared" si="1884"/>
        <v>1.9228158301817395</v>
      </c>
      <c r="AD5082">
        <f t="shared" si="1885"/>
        <v>-4.1236741536414836E-8</v>
      </c>
      <c r="AE5082">
        <f t="shared" si="1886"/>
        <v>2.307793209482548E-5</v>
      </c>
      <c r="AF5082">
        <f t="shared" si="1887"/>
        <v>-1.7787646317831825E-4</v>
      </c>
      <c r="AG5082" t="str">
        <f t="shared" si="1866"/>
        <v>NaN</v>
      </c>
      <c r="AH5082" t="str">
        <f t="shared" si="1867"/>
        <v>NaN</v>
      </c>
    </row>
    <row r="5083" spans="1:34" ht="15">
      <c r="A5083" s="8">
        <v>43261.800694444442</v>
      </c>
      <c r="B5083" s="9">
        <v>-3.7399999999999998E-3</v>
      </c>
      <c r="C5083" s="7">
        <v>3.154685025</v>
      </c>
      <c r="D5083" s="9">
        <v>1.6799999999999999E-2</v>
      </c>
      <c r="E5083" s="9">
        <v>1.67E-2</v>
      </c>
      <c r="F5083" s="9">
        <v>1.66E-2</v>
      </c>
      <c r="G5083" s="7">
        <v>-5094271</v>
      </c>
      <c r="H5083" s="7">
        <v>17015003</v>
      </c>
      <c r="K5083">
        <f t="shared" si="1868"/>
        <v>238.71353234923617</v>
      </c>
      <c r="L5083">
        <f t="shared" si="1869"/>
        <v>221.96109660788898</v>
      </c>
      <c r="M5083">
        <f t="shared" si="1870"/>
        <v>74.322063272569636</v>
      </c>
      <c r="N5083">
        <f t="shared" si="1871"/>
        <v>0.19631234188687471</v>
      </c>
      <c r="O5083">
        <f t="shared" si="1872"/>
        <v>49.20302557322168</v>
      </c>
      <c r="P5083">
        <f t="shared" si="1873"/>
        <v>49.421631892145633</v>
      </c>
      <c r="Q5083">
        <f t="shared" si="1874"/>
        <v>-2.7710643603867879E-2</v>
      </c>
      <c r="R5083">
        <f t="shared" si="1875"/>
        <v>49.230736216825548</v>
      </c>
      <c r="S5083">
        <f t="shared" si="1876"/>
        <v>74.340537034972215</v>
      </c>
      <c r="T5083">
        <f t="shared" si="1877"/>
        <v>20.305805945254743</v>
      </c>
      <c r="U5083">
        <f t="shared" si="1864"/>
        <v>0.6176369496665266</v>
      </c>
      <c r="V5083" s="6">
        <f t="shared" si="1878"/>
        <v>291420.00000004191</v>
      </c>
      <c r="W5083">
        <f t="shared" si="1879"/>
        <v>20.308298342378354</v>
      </c>
      <c r="X5083">
        <f t="shared" si="1880"/>
        <v>74.383522585375317</v>
      </c>
      <c r="Y5083">
        <f t="shared" si="1881"/>
        <v>1.0826346829328296E-2</v>
      </c>
      <c r="Z5083">
        <f t="shared" si="1882"/>
        <v>-1.1413734759735267E-6</v>
      </c>
      <c r="AA5083">
        <f t="shared" si="1883"/>
        <v>-1.2059642634202684E-6</v>
      </c>
      <c r="AB5083">
        <f t="shared" si="1865"/>
        <v>1.0483965567880082</v>
      </c>
      <c r="AC5083">
        <f t="shared" si="1884"/>
        <v>1.923020902541003</v>
      </c>
      <c r="AD5083">
        <f t="shared" si="1885"/>
        <v>-3.765423379561037E-8</v>
      </c>
      <c r="AE5083">
        <f t="shared" si="1886"/>
        <v>2.2869296132818944E-5</v>
      </c>
      <c r="AF5083">
        <f t="shared" si="1887"/>
        <v>-1.6390494357525245E-4</v>
      </c>
      <c r="AG5083" t="str">
        <f t="shared" si="1866"/>
        <v>NaN</v>
      </c>
      <c r="AH5083" t="str">
        <f t="shared" si="1867"/>
        <v>NaN</v>
      </c>
    </row>
    <row r="5084" spans="1:34" ht="15">
      <c r="A5084" s="8">
        <v>43261.801388888889</v>
      </c>
      <c r="B5084" s="9">
        <v>-3.7200000000000002E-3</v>
      </c>
      <c r="C5084" s="7">
        <v>3.1545221020000001</v>
      </c>
      <c r="D5084" s="9">
        <v>1.6799999999999999E-2</v>
      </c>
      <c r="E5084" s="9">
        <v>1.66E-2</v>
      </c>
      <c r="F5084" s="9">
        <v>1.66E-2</v>
      </c>
      <c r="G5084" s="7">
        <v>-5093790</v>
      </c>
      <c r="H5084" s="7">
        <v>17015003</v>
      </c>
      <c r="K5084">
        <f t="shared" si="1868"/>
        <v>237.43944971630117</v>
      </c>
      <c r="L5084">
        <f t="shared" si="1869"/>
        <v>220.68701397495397</v>
      </c>
      <c r="M5084">
        <f t="shared" si="1870"/>
        <v>73.895445944098071</v>
      </c>
      <c r="N5084">
        <f t="shared" si="1871"/>
        <v>0.19626296246018754</v>
      </c>
      <c r="O5084">
        <f t="shared" si="1872"/>
        <v>49.20302557322168</v>
      </c>
      <c r="P5084">
        <f t="shared" si="1873"/>
        <v>49.122337822222327</v>
      </c>
      <c r="Q5084">
        <f t="shared" si="1874"/>
        <v>-2.7710643603867879E-2</v>
      </c>
      <c r="R5084">
        <f t="shared" si="1875"/>
        <v>49.230736216825548</v>
      </c>
      <c r="S5084">
        <f t="shared" si="1876"/>
        <v>73.91391970650065</v>
      </c>
      <c r="T5084">
        <f t="shared" si="1877"/>
        <v>20.300608110866619</v>
      </c>
      <c r="U5084">
        <f t="shared" si="1864"/>
        <v>0.61774245558278806</v>
      </c>
      <c r="V5084" s="6">
        <f t="shared" si="1878"/>
        <v>291480.00000023749</v>
      </c>
      <c r="W5084">
        <f t="shared" si="1879"/>
        <v>20.300876606871135</v>
      </c>
      <c r="X5084">
        <f t="shared" si="1880"/>
        <v>73.919996878243893</v>
      </c>
      <c r="Y5084">
        <f t="shared" si="1881"/>
        <v>-2.7710643603867879E-2</v>
      </c>
      <c r="Z5084">
        <f t="shared" si="1882"/>
        <v>-1.1065958596056565E-6</v>
      </c>
      <c r="AA5084">
        <f t="shared" si="1883"/>
        <v>-1.117888227579842E-6</v>
      </c>
      <c r="AB5084">
        <f t="shared" si="1865"/>
        <v>1.0492280385292203</v>
      </c>
      <c r="AC5084">
        <f t="shared" si="1884"/>
        <v>1.9231463262847883</v>
      </c>
      <c r="AD5084">
        <f t="shared" si="1885"/>
        <v>1.3637708610349999E-8</v>
      </c>
      <c r="AE5084">
        <f t="shared" si="1886"/>
        <v>2.2152858868218347E-5</v>
      </c>
      <c r="AF5084">
        <f t="shared" si="1887"/>
        <v>6.1283373220404454E-5</v>
      </c>
      <c r="AG5084">
        <f t="shared" si="1866"/>
        <v>1.3637708610349999E-6</v>
      </c>
      <c r="AH5084">
        <f t="shared" si="1867"/>
        <v>0.61283373220404458</v>
      </c>
    </row>
    <row r="5085" spans="1:34" ht="15">
      <c r="A5085" s="8">
        <v>43261.802083333336</v>
      </c>
      <c r="B5085" s="9">
        <v>-3.7000000000000002E-3</v>
      </c>
      <c r="C5085" s="7">
        <v>3.1542687979999999</v>
      </c>
      <c r="D5085" s="9">
        <v>1.6799999999999999E-2</v>
      </c>
      <c r="E5085" s="9">
        <v>1.66E-2</v>
      </c>
      <c r="F5085" s="9">
        <v>1.66E-2</v>
      </c>
      <c r="G5085" s="7">
        <v>-5093307</v>
      </c>
      <c r="H5085" s="7">
        <v>17015003</v>
      </c>
      <c r="K5085">
        <f t="shared" si="1868"/>
        <v>236.16536708336614</v>
      </c>
      <c r="L5085">
        <f t="shared" si="1869"/>
        <v>219.41293134201894</v>
      </c>
      <c r="M5085">
        <f t="shared" si="1870"/>
        <v>73.468828615626492</v>
      </c>
      <c r="N5085">
        <f t="shared" si="1871"/>
        <v>0.19618618995846845</v>
      </c>
      <c r="O5085">
        <f t="shared" si="1872"/>
        <v>49.20302557322168</v>
      </c>
      <c r="P5085">
        <f t="shared" si="1873"/>
        <v>49.122337822222327</v>
      </c>
      <c r="Q5085">
        <f t="shared" si="1874"/>
        <v>-2.7710643603867879E-2</v>
      </c>
      <c r="R5085">
        <f t="shared" si="1875"/>
        <v>49.230736216825548</v>
      </c>
      <c r="S5085">
        <f t="shared" si="1876"/>
        <v>73.487302378029071</v>
      </c>
      <c r="T5085">
        <f t="shared" si="1877"/>
        <v>20.29252679489619</v>
      </c>
      <c r="U5085">
        <f t="shared" si="1864"/>
        <v>0.61790649056012548</v>
      </c>
      <c r="V5085" s="6">
        <f t="shared" si="1878"/>
        <v>291540.00000043306</v>
      </c>
      <c r="W5085">
        <f t="shared" si="1879"/>
        <v>20.2939189120519</v>
      </c>
      <c r="X5085">
        <f t="shared" si="1880"/>
        <v>73.44208199894743</v>
      </c>
      <c r="Y5085">
        <f t="shared" si="1881"/>
        <v>-2.7710643603867879E-2</v>
      </c>
      <c r="Z5085">
        <f t="shared" si="1882"/>
        <v>-1.5176182502924422E-6</v>
      </c>
      <c r="AA5085">
        <f t="shared" si="1883"/>
        <v>-1.0898844412161888E-6</v>
      </c>
      <c r="AB5085">
        <f t="shared" si="1865"/>
        <v>1.0495248712108942</v>
      </c>
      <c r="AC5085">
        <f t="shared" si="1884"/>
        <v>1.9233413284391547</v>
      </c>
      <c r="AD5085">
        <f t="shared" si="1885"/>
        <v>1.3297423825888015E-8</v>
      </c>
      <c r="AE5085">
        <f t="shared" si="1886"/>
        <v>2.16906375408769E-5</v>
      </c>
      <c r="AF5085">
        <f t="shared" si="1887"/>
        <v>6.1027591417984929E-5</v>
      </c>
      <c r="AG5085">
        <f t="shared" si="1866"/>
        <v>1.3297423825888014E-6</v>
      </c>
      <c r="AH5085">
        <f t="shared" si="1867"/>
        <v>0.61027591417984928</v>
      </c>
    </row>
    <row r="5086" spans="1:34" ht="15">
      <c r="A5086" s="8">
        <v>43261.802777777775</v>
      </c>
      <c r="B5086" s="9">
        <v>-3.6800000000000001E-3</v>
      </c>
      <c r="C5086" s="7">
        <v>3.1539512759999999</v>
      </c>
      <c r="D5086" s="9">
        <v>1.6799999999999999E-2</v>
      </c>
      <c r="E5086" s="9">
        <v>1.66E-2</v>
      </c>
      <c r="F5086" s="9">
        <v>1.66E-2</v>
      </c>
      <c r="G5086" s="7">
        <v>-5092824</v>
      </c>
      <c r="H5086" s="7">
        <v>17015003</v>
      </c>
      <c r="K5086">
        <f t="shared" si="1868"/>
        <v>234.8912844504311</v>
      </c>
      <c r="L5086">
        <f t="shared" si="1869"/>
        <v>218.1388487090839</v>
      </c>
      <c r="M5086">
        <f t="shared" si="1870"/>
        <v>73.042211287154913</v>
      </c>
      <c r="N5086">
        <f t="shared" si="1871"/>
        <v>0.1960899539799966</v>
      </c>
      <c r="O5086">
        <f t="shared" si="1872"/>
        <v>49.20302557322168</v>
      </c>
      <c r="P5086">
        <f t="shared" si="1873"/>
        <v>49.122337822222327</v>
      </c>
      <c r="Q5086">
        <f t="shared" si="1874"/>
        <v>-2.7710643603867879E-2</v>
      </c>
      <c r="R5086">
        <f t="shared" si="1875"/>
        <v>49.230736216825548</v>
      </c>
      <c r="S5086">
        <f t="shared" si="1876"/>
        <v>73.060685049557492</v>
      </c>
      <c r="T5086">
        <f t="shared" si="1877"/>
        <v>20.282396691899152</v>
      </c>
      <c r="U5086">
        <f t="shared" si="1864"/>
        <v>0.61811211192447091</v>
      </c>
      <c r="V5086" s="6">
        <f t="shared" si="1878"/>
        <v>291600</v>
      </c>
      <c r="W5086">
        <f t="shared" si="1879"/>
        <v>20.287007914323997</v>
      </c>
      <c r="X5086">
        <f t="shared" si="1880"/>
        <v>72.99264571647231</v>
      </c>
      <c r="Y5086">
        <f t="shared" si="1881"/>
        <v>7.2753290779023885E-2</v>
      </c>
      <c r="Z5086">
        <f t="shared" si="1882"/>
        <v>-1.0465239969772205E-6</v>
      </c>
      <c r="AA5086">
        <f t="shared" si="1883"/>
        <v>-1.0975629602561027E-6</v>
      </c>
      <c r="AB5086">
        <f t="shared" si="1865"/>
        <v>1.0483967485441541</v>
      </c>
      <c r="AC5086">
        <f t="shared" si="1884"/>
        <v>1.9235857678244734</v>
      </c>
      <c r="AD5086">
        <f t="shared" si="1885"/>
        <v>-5.1011214408339731E-9</v>
      </c>
      <c r="AE5086">
        <f t="shared" si="1886"/>
        <v>2.2236580893117532E-5</v>
      </c>
      <c r="AF5086">
        <f t="shared" si="1887"/>
        <v>-2.2836455031464785E-5</v>
      </c>
      <c r="AG5086" t="str">
        <f t="shared" si="1866"/>
        <v>NaN</v>
      </c>
      <c r="AH5086" t="str">
        <f t="shared" si="1867"/>
        <v>NaN</v>
      </c>
    </row>
    <row r="5087" spans="1:34" ht="15">
      <c r="A5087" s="8">
        <v>43261.803472222222</v>
      </c>
      <c r="B5087" s="9">
        <v>-3.65E-3</v>
      </c>
      <c r="C5087" s="7">
        <v>3.1538751660000002</v>
      </c>
      <c r="D5087" s="9">
        <v>1.6799999999999999E-2</v>
      </c>
      <c r="E5087" s="9">
        <v>1.66E-2</v>
      </c>
      <c r="F5087" s="9">
        <v>1.6500000000000001E-2</v>
      </c>
      <c r="G5087" s="7">
        <v>-5092344</v>
      </c>
      <c r="H5087" s="7">
        <v>17015003</v>
      </c>
      <c r="K5087">
        <f t="shared" si="1868"/>
        <v>232.98016050102856</v>
      </c>
      <c r="L5087">
        <f t="shared" si="1869"/>
        <v>216.35917384957065</v>
      </c>
      <c r="M5087">
        <f t="shared" si="1870"/>
        <v>72.446300068771407</v>
      </c>
      <c r="N5087">
        <f t="shared" si="1871"/>
        <v>0.19606688622304916</v>
      </c>
      <c r="O5087">
        <f t="shared" si="1872"/>
        <v>49.20302557322168</v>
      </c>
      <c r="P5087">
        <f t="shared" si="1873"/>
        <v>49.122337822222327</v>
      </c>
      <c r="Q5087">
        <f t="shared" si="1874"/>
        <v>0.27368115954480743</v>
      </c>
      <c r="R5087">
        <f t="shared" si="1875"/>
        <v>48.929344413676873</v>
      </c>
      <c r="S5087">
        <f t="shared" si="1876"/>
        <v>72.263845962408197</v>
      </c>
      <c r="T5087">
        <f t="shared" si="1877"/>
        <v>20.279968506957317</v>
      </c>
      <c r="U5087">
        <f t="shared" si="1864"/>
        <v>0.61816139935035075</v>
      </c>
      <c r="V5087" s="6">
        <f t="shared" si="1878"/>
        <v>291660.00000019558</v>
      </c>
      <c r="W5087">
        <f t="shared" si="1879"/>
        <v>20.280137772869814</v>
      </c>
      <c r="X5087">
        <f t="shared" si="1880"/>
        <v>72.543209433997177</v>
      </c>
      <c r="Y5087">
        <f t="shared" si="1881"/>
        <v>7.3098856870039697E-2</v>
      </c>
      <c r="Z5087">
        <f t="shared" si="1882"/>
        <v>-5.469743653719619E-7</v>
      </c>
      <c r="AA5087">
        <f t="shared" si="1883"/>
        <v>-1.0885296757354465E-6</v>
      </c>
      <c r="AB5087">
        <f t="shared" si="1865"/>
        <v>1.0488053929755923</v>
      </c>
      <c r="AC5087">
        <f t="shared" si="1884"/>
        <v>1.9236443599271198</v>
      </c>
      <c r="AD5087">
        <f t="shared" si="1885"/>
        <v>-5.0353745296502472E-9</v>
      </c>
      <c r="AE5087">
        <f t="shared" si="1886"/>
        <v>2.2537969622227789E-5</v>
      </c>
      <c r="AF5087">
        <f t="shared" si="1887"/>
        <v>-2.2240678160431508E-5</v>
      </c>
      <c r="AG5087" t="str">
        <f t="shared" si="1866"/>
        <v>NaN</v>
      </c>
      <c r="AH5087" t="str">
        <f t="shared" si="1867"/>
        <v>NaN</v>
      </c>
    </row>
    <row r="5088" spans="1:34" ht="15">
      <c r="A5088" s="8">
        <v>43261.804166666669</v>
      </c>
      <c r="B5088" s="9">
        <v>-3.64E-3</v>
      </c>
      <c r="C5088" s="7">
        <v>3.1537455410000002</v>
      </c>
      <c r="D5088" s="9">
        <v>1.67E-2</v>
      </c>
      <c r="E5088" s="9">
        <v>1.6500000000000001E-2</v>
      </c>
      <c r="F5088" s="9">
        <v>1.6500000000000001E-2</v>
      </c>
      <c r="G5088" s="7">
        <v>-5091860</v>
      </c>
      <c r="H5088" s="7">
        <v>17015003</v>
      </c>
      <c r="K5088">
        <f t="shared" si="1868"/>
        <v>232.34311918456103</v>
      </c>
      <c r="L5088">
        <f t="shared" si="1869"/>
        <v>215.72213253310312</v>
      </c>
      <c r="M5088">
        <f t="shared" si="1870"/>
        <v>72.232991404535625</v>
      </c>
      <c r="N5088">
        <f t="shared" si="1871"/>
        <v>0.19602759890214094</v>
      </c>
      <c r="O5088">
        <f t="shared" si="1872"/>
        <v>48.902670468346052</v>
      </c>
      <c r="P5088">
        <f t="shared" si="1873"/>
        <v>48.823043752299021</v>
      </c>
      <c r="Q5088">
        <f t="shared" si="1874"/>
        <v>-2.6673945330820459E-2</v>
      </c>
      <c r="R5088">
        <f t="shared" si="1875"/>
        <v>48.929344413676873</v>
      </c>
      <c r="S5088">
        <f t="shared" si="1876"/>
        <v>72.250774034756176</v>
      </c>
      <c r="T5088">
        <f t="shared" si="1877"/>
        <v>20.275832999493293</v>
      </c>
      <c r="U5088">
        <f t="shared" si="1864"/>
        <v>0.6182453420987376</v>
      </c>
      <c r="V5088" s="6">
        <f t="shared" si="1878"/>
        <v>291720.00000039116</v>
      </c>
      <c r="W5088">
        <f t="shared" si="1879"/>
        <v>20.273039989230725</v>
      </c>
      <c r="X5088">
        <f t="shared" si="1880"/>
        <v>72.093773151522043</v>
      </c>
      <c r="Y5088">
        <f t="shared" si="1881"/>
        <v>7.3444422961055508E-2</v>
      </c>
      <c r="Z5088">
        <f t="shared" si="1882"/>
        <v>-9.2321914255630624E-7</v>
      </c>
      <c r="AA5088">
        <f t="shared" si="1883"/>
        <v>-1.0844646229313493E-6</v>
      </c>
      <c r="AB5088">
        <f t="shared" si="1865"/>
        <v>1.0489501799264354</v>
      </c>
      <c r="AC5088">
        <f t="shared" si="1884"/>
        <v>1.9237441497222267</v>
      </c>
      <c r="AD5088">
        <f t="shared" si="1885"/>
        <v>-4.9932255675677474E-9</v>
      </c>
      <c r="AE5088">
        <f t="shared" si="1886"/>
        <v>2.3484276987297604E-5</v>
      </c>
      <c r="AF5088">
        <f t="shared" si="1887"/>
        <v>-2.1165816544886205E-5</v>
      </c>
      <c r="AG5088" t="str">
        <f t="shared" si="1866"/>
        <v>NaN</v>
      </c>
      <c r="AH5088" t="str">
        <f t="shared" si="1867"/>
        <v>NaN</v>
      </c>
    </row>
    <row r="5089" spans="1:34" ht="15">
      <c r="A5089" s="8">
        <v>43261.804861111108</v>
      </c>
      <c r="B5089" s="9">
        <v>-3.6099999999999999E-3</v>
      </c>
      <c r="C5089" s="7">
        <v>3.153527913</v>
      </c>
      <c r="D5089" s="9">
        <v>1.67E-2</v>
      </c>
      <c r="E5089" s="9">
        <v>1.6500000000000001E-2</v>
      </c>
      <c r="F5089" s="9">
        <v>1.6500000000000001E-2</v>
      </c>
      <c r="G5089" s="7">
        <v>-5091379</v>
      </c>
      <c r="H5089" s="7">
        <v>17015003</v>
      </c>
      <c r="K5089">
        <f t="shared" si="1868"/>
        <v>230.4319952351585</v>
      </c>
      <c r="L5089">
        <f t="shared" si="1869"/>
        <v>213.81100858370058</v>
      </c>
      <c r="M5089">
        <f t="shared" si="1870"/>
        <v>71.593065411828249</v>
      </c>
      <c r="N5089">
        <f t="shared" si="1871"/>
        <v>0.19596163924100601</v>
      </c>
      <c r="O5089">
        <f t="shared" si="1872"/>
        <v>48.902670468346052</v>
      </c>
      <c r="P5089">
        <f t="shared" si="1873"/>
        <v>48.823043752299021</v>
      </c>
      <c r="Q5089">
        <f t="shared" si="1874"/>
        <v>-2.6673945330820459E-2</v>
      </c>
      <c r="R5089">
        <f t="shared" si="1875"/>
        <v>48.929344413676873</v>
      </c>
      <c r="S5089">
        <f t="shared" si="1876"/>
        <v>71.610848042048801</v>
      </c>
      <c r="T5089">
        <f t="shared" si="1877"/>
        <v>20.268889877268567</v>
      </c>
      <c r="U5089">
        <f t="shared" si="1864"/>
        <v>0.61838627395945833</v>
      </c>
      <c r="V5089" s="6">
        <f t="shared" si="1878"/>
        <v>291779.99999995809</v>
      </c>
      <c r="W5089">
        <f t="shared" si="1879"/>
        <v>20.265924695409442</v>
      </c>
      <c r="X5089">
        <f t="shared" si="1880"/>
        <v>71.665416772060581</v>
      </c>
      <c r="Y5089">
        <f t="shared" si="1881"/>
        <v>-2.6673945330820459E-2</v>
      </c>
      <c r="Z5089">
        <f t="shared" si="1882"/>
        <v>-1.4006356310156055E-6</v>
      </c>
      <c r="AA5089">
        <f t="shared" si="1883"/>
        <v>-1.0763345156667527E-6</v>
      </c>
      <c r="AB5089">
        <f t="shared" si="1865"/>
        <v>1.0508585692979782</v>
      </c>
      <c r="AC5089">
        <f t="shared" si="1884"/>
        <v>1.9239116872615094</v>
      </c>
      <c r="AD5089">
        <f t="shared" si="1885"/>
        <v>1.3646536805672126E-8</v>
      </c>
      <c r="AE5089">
        <f t="shared" si="1886"/>
        <v>2.4570453867151548E-5</v>
      </c>
      <c r="AF5089">
        <f t="shared" si="1887"/>
        <v>5.5289200248854186E-5</v>
      </c>
      <c r="AG5089">
        <f t="shared" si="1866"/>
        <v>1.3646536805672126E-6</v>
      </c>
      <c r="AH5089">
        <f t="shared" si="1867"/>
        <v>0.55289200248854187</v>
      </c>
    </row>
    <row r="5090" spans="1:34" ht="15">
      <c r="A5090" s="8">
        <v>43261.805555555555</v>
      </c>
      <c r="B5090" s="9">
        <v>-3.5899999999999999E-3</v>
      </c>
      <c r="C5090" s="7">
        <v>3.153218716</v>
      </c>
      <c r="D5090" s="9">
        <v>1.67E-2</v>
      </c>
      <c r="E5090" s="9">
        <v>1.6500000000000001E-2</v>
      </c>
      <c r="F5090" s="9">
        <v>1.6500000000000001E-2</v>
      </c>
      <c r="G5090" s="7">
        <v>-5090894</v>
      </c>
      <c r="H5090" s="7">
        <v>17015003</v>
      </c>
      <c r="K5090">
        <f t="shared" si="1868"/>
        <v>229.15791260222346</v>
      </c>
      <c r="L5090">
        <f t="shared" si="1869"/>
        <v>212.53692595076555</v>
      </c>
      <c r="M5090">
        <f t="shared" si="1870"/>
        <v>71.16644808335667</v>
      </c>
      <c r="N5090">
        <f t="shared" si="1871"/>
        <v>0.19586792644052115</v>
      </c>
      <c r="O5090">
        <f t="shared" si="1872"/>
        <v>48.902670468346052</v>
      </c>
      <c r="P5090">
        <f t="shared" si="1873"/>
        <v>48.823043752299021</v>
      </c>
      <c r="Q5090">
        <f t="shared" si="1874"/>
        <v>-2.6673945330820459E-2</v>
      </c>
      <c r="R5090">
        <f t="shared" si="1875"/>
        <v>48.929344413676873</v>
      </c>
      <c r="S5090">
        <f t="shared" si="1876"/>
        <v>71.184230713577222</v>
      </c>
      <c r="T5090">
        <f t="shared" si="1877"/>
        <v>20.259025371954369</v>
      </c>
      <c r="U5090">
        <f t="shared" si="1864"/>
        <v>0.61858650420804406</v>
      </c>
      <c r="V5090" s="6">
        <f t="shared" si="1878"/>
        <v>291840.00000015367</v>
      </c>
      <c r="W5090">
        <f t="shared" si="1879"/>
        <v>20.258447508946858</v>
      </c>
      <c r="X5090">
        <f t="shared" si="1880"/>
        <v>71.232388848372835</v>
      </c>
      <c r="Y5090">
        <f t="shared" si="1881"/>
        <v>7.3789989052068947E-2</v>
      </c>
      <c r="Z5090">
        <f t="shared" si="1882"/>
        <v>-1.078140484328933E-6</v>
      </c>
      <c r="AA5090">
        <f t="shared" si="1883"/>
        <v>-1.1219536608541E-6</v>
      </c>
      <c r="AB5090">
        <f t="shared" si="1865"/>
        <v>1.0497078444586756</v>
      </c>
      <c r="AC5090">
        <f t="shared" si="1884"/>
        <v>1.9241497177747411</v>
      </c>
      <c r="AD5090">
        <f t="shared" si="1885"/>
        <v>-5.1427290400596008E-9</v>
      </c>
      <c r="AE5090">
        <f t="shared" si="1886"/>
        <v>2.556695179475817E-5</v>
      </c>
      <c r="AF5090">
        <f t="shared" si="1887"/>
        <v>-2.0023764376797309E-5</v>
      </c>
      <c r="AG5090" t="str">
        <f t="shared" si="1866"/>
        <v>NaN</v>
      </c>
      <c r="AH5090" t="str">
        <f t="shared" si="1867"/>
        <v>NaN</v>
      </c>
    </row>
    <row r="5091" spans="1:34" ht="15">
      <c r="A5091" s="8">
        <v>43261.806250000001</v>
      </c>
      <c r="B5091" s="9">
        <v>-3.5699999999999998E-3</v>
      </c>
      <c r="C5091" s="7">
        <v>3.153122389</v>
      </c>
      <c r="D5091" s="9">
        <v>1.67E-2</v>
      </c>
      <c r="E5091" s="9">
        <v>1.6500000000000001E-2</v>
      </c>
      <c r="F5091" s="9">
        <v>1.6400000000000001E-2</v>
      </c>
      <c r="G5091" s="7">
        <v>-5090410</v>
      </c>
      <c r="H5091" s="7">
        <v>17015003</v>
      </c>
      <c r="K5091">
        <f t="shared" si="1868"/>
        <v>227.88382996928843</v>
      </c>
      <c r="L5091">
        <f t="shared" si="1869"/>
        <v>211.39429240771983</v>
      </c>
      <c r="M5091">
        <f t="shared" si="1870"/>
        <v>70.783845529208961</v>
      </c>
      <c r="N5091">
        <f t="shared" si="1871"/>
        <v>0.19583873122539192</v>
      </c>
      <c r="O5091">
        <f t="shared" si="1872"/>
        <v>48.902670468346052</v>
      </c>
      <c r="P5091">
        <f t="shared" si="1873"/>
        <v>48.823043752299021</v>
      </c>
      <c r="Q5091">
        <f t="shared" si="1874"/>
        <v>0.27471785781784774</v>
      </c>
      <c r="R5091">
        <f t="shared" si="1875"/>
        <v>48.627952610528205</v>
      </c>
      <c r="S5091">
        <f t="shared" si="1876"/>
        <v>70.600700290663724</v>
      </c>
      <c r="T5091">
        <f t="shared" si="1877"/>
        <v>20.255952191414448</v>
      </c>
      <c r="U5091">
        <f t="shared" si="1864"/>
        <v>0.61864888378855609</v>
      </c>
      <c r="V5091" s="6">
        <f t="shared" si="1878"/>
        <v>291900.00000034925</v>
      </c>
      <c r="W5091">
        <f t="shared" si="1879"/>
        <v>20.250658042434864</v>
      </c>
      <c r="X5091">
        <f t="shared" si="1880"/>
        <v>70.799360924685089</v>
      </c>
      <c r="Y5091">
        <f t="shared" si="1881"/>
        <v>7.4135555143082385E-2</v>
      </c>
      <c r="Z5091">
        <f t="shared" si="1882"/>
        <v>-1.0781404899769762E-6</v>
      </c>
      <c r="AA5091">
        <f t="shared" si="1883"/>
        <v>-1.2416469482667842E-6</v>
      </c>
      <c r="AB5091">
        <f t="shared" si="1865"/>
        <v>1.0499821734475101</v>
      </c>
      <c r="AC5091">
        <f t="shared" si="1884"/>
        <v>1.9242238736211694</v>
      </c>
      <c r="AD5091">
        <f t="shared" si="1885"/>
        <v>-5.6650596539360849E-9</v>
      </c>
      <c r="AE5091">
        <f t="shared" si="1886"/>
        <v>2.714499721416107E-5</v>
      </c>
      <c r="AF5091">
        <f t="shared" si="1887"/>
        <v>-2.0775224329734933E-5</v>
      </c>
      <c r="AG5091" t="str">
        <f t="shared" si="1866"/>
        <v>NaN</v>
      </c>
      <c r="AH5091" t="str">
        <f t="shared" si="1867"/>
        <v>NaN</v>
      </c>
    </row>
    <row r="5092" spans="1:34" ht="15">
      <c r="A5092" s="8">
        <v>43261.806944444441</v>
      </c>
      <c r="B5092" s="9">
        <v>-3.5500000000000002E-3</v>
      </c>
      <c r="C5092" s="7">
        <v>3.152813192</v>
      </c>
      <c r="D5092" s="9">
        <v>1.66E-2</v>
      </c>
      <c r="E5092" s="7">
        <v>1.6445768999999999E-2</v>
      </c>
      <c r="F5092" s="9">
        <v>1.6400000000000001E-2</v>
      </c>
      <c r="G5092" s="7">
        <v>-5089928</v>
      </c>
      <c r="H5092" s="7">
        <v>17015003</v>
      </c>
      <c r="K5092">
        <f t="shared" si="1868"/>
        <v>226.60974733635342</v>
      </c>
      <c r="L5092">
        <f t="shared" si="1869"/>
        <v>210.12020977478483</v>
      </c>
      <c r="M5092">
        <f t="shared" si="1870"/>
        <v>70.357228200737396</v>
      </c>
      <c r="N5092">
        <f t="shared" si="1871"/>
        <v>0.19574501842490702</v>
      </c>
      <c r="O5092">
        <f t="shared" si="1872"/>
        <v>48.602315363470424</v>
      </c>
      <c r="P5092">
        <f t="shared" si="1873"/>
        <v>48.660733585238908</v>
      </c>
      <c r="Q5092">
        <f t="shared" si="1874"/>
        <v>-2.5637247057780144E-2</v>
      </c>
      <c r="R5092">
        <f t="shared" si="1875"/>
        <v>48.627952610528205</v>
      </c>
      <c r="S5092">
        <f t="shared" si="1876"/>
        <v>70.374319698775921</v>
      </c>
      <c r="T5092">
        <f t="shared" si="1877"/>
        <v>20.24608768610025</v>
      </c>
      <c r="U5092">
        <f t="shared" si="1864"/>
        <v>0.61884911403714193</v>
      </c>
      <c r="V5092" s="6">
        <f t="shared" si="1878"/>
        <v>291959.99999991618</v>
      </c>
      <c r="W5092">
        <f t="shared" si="1879"/>
        <v>20.242217749323689</v>
      </c>
      <c r="X5092">
        <f t="shared" si="1880"/>
        <v>70.365220728562491</v>
      </c>
      <c r="Y5092">
        <f t="shared" si="1881"/>
        <v>7.4481121234095823E-2</v>
      </c>
      <c r="Z5092">
        <f t="shared" si="1882"/>
        <v>-1.4607074994402651E-6</v>
      </c>
      <c r="AA5092">
        <f t="shared" si="1883"/>
        <v>-1.3608878884716253E-6</v>
      </c>
      <c r="AB5092">
        <f t="shared" si="1865"/>
        <v>1.050292308598741</v>
      </c>
      <c r="AC5092">
        <f t="shared" si="1884"/>
        <v>1.9244619041344009</v>
      </c>
      <c r="AD5092">
        <f t="shared" si="1885"/>
        <v>-6.1810572894545632E-9</v>
      </c>
      <c r="AE5092">
        <f t="shared" si="1886"/>
        <v>2.749645236575261E-5</v>
      </c>
      <c r="AF5092">
        <f t="shared" si="1887"/>
        <v>-2.2377787257969402E-5</v>
      </c>
      <c r="AG5092" t="str">
        <f t="shared" si="1866"/>
        <v>NaN</v>
      </c>
      <c r="AH5092" t="str">
        <f t="shared" si="1867"/>
        <v>NaN</v>
      </c>
    </row>
    <row r="5093" spans="1:34" ht="15">
      <c r="A5093" s="8">
        <v>43261.807638888888</v>
      </c>
      <c r="B5093" s="9">
        <v>-3.5300000000000002E-3</v>
      </c>
      <c r="C5093" s="7">
        <v>3.1525729689999999</v>
      </c>
      <c r="D5093" s="9">
        <v>1.66E-2</v>
      </c>
      <c r="E5093" s="9">
        <v>1.6400000000000001E-2</v>
      </c>
      <c r="F5093" s="9">
        <v>1.6400000000000001E-2</v>
      </c>
      <c r="G5093" s="7">
        <v>-5089445</v>
      </c>
      <c r="H5093" s="7">
        <v>17015003</v>
      </c>
      <c r="K5093">
        <f t="shared" si="1868"/>
        <v>225.33566470341839</v>
      </c>
      <c r="L5093">
        <f t="shared" si="1869"/>
        <v>208.84612714184979</v>
      </c>
      <c r="M5093">
        <f t="shared" si="1870"/>
        <v>69.930610872265817</v>
      </c>
      <c r="N5093">
        <f t="shared" si="1871"/>
        <v>0.19567221057078527</v>
      </c>
      <c r="O5093">
        <f t="shared" si="1872"/>
        <v>48.602315363470424</v>
      </c>
      <c r="P5093">
        <f t="shared" si="1873"/>
        <v>48.523749682375716</v>
      </c>
      <c r="Q5093">
        <f t="shared" si="1874"/>
        <v>-2.5637247057780144E-2</v>
      </c>
      <c r="R5093">
        <f t="shared" si="1875"/>
        <v>48.627952610528205</v>
      </c>
      <c r="S5093">
        <f t="shared" si="1876"/>
        <v>69.947702370304341</v>
      </c>
      <c r="T5093">
        <f t="shared" si="1877"/>
        <v>20.238423701455854</v>
      </c>
      <c r="U5093">
        <f t="shared" si="1864"/>
        <v>0.61900467800123615</v>
      </c>
      <c r="V5093" s="6">
        <f t="shared" si="1878"/>
        <v>292020.00000011176</v>
      </c>
      <c r="W5093">
        <f t="shared" si="1879"/>
        <v>20.234218150808967</v>
      </c>
      <c r="X5093">
        <f t="shared" si="1880"/>
        <v>69.932192804874745</v>
      </c>
      <c r="Y5093">
        <f t="shared" si="1881"/>
        <v>-2.5637247057780144E-2</v>
      </c>
      <c r="Z5093">
        <f t="shared" si="1882"/>
        <v>-1.3658580132886531E-6</v>
      </c>
      <c r="AA5093">
        <f t="shared" si="1883"/>
        <v>-1.4281866877116009E-6</v>
      </c>
      <c r="AB5093">
        <f t="shared" si="1865"/>
        <v>1.0521010710512453</v>
      </c>
      <c r="AC5093">
        <f t="shared" si="1884"/>
        <v>1.9246468360838702</v>
      </c>
      <c r="AD5093">
        <f t="shared" si="1885"/>
        <v>1.8846987805354981E-8</v>
      </c>
      <c r="AE5093">
        <f t="shared" si="1886"/>
        <v>2.7485521650621332E-5</v>
      </c>
      <c r="AF5093">
        <f t="shared" si="1887"/>
        <v>6.8260427152694021E-5</v>
      </c>
      <c r="AG5093">
        <f t="shared" si="1866"/>
        <v>1.8846987805354982E-6</v>
      </c>
      <c r="AH5093">
        <f t="shared" si="1867"/>
        <v>0.68260427152694014</v>
      </c>
    </row>
    <row r="5094" spans="1:34" ht="15">
      <c r="A5094" s="8">
        <v>43261.808333333334</v>
      </c>
      <c r="B5094" s="9">
        <v>-3.5100000000000001E-3</v>
      </c>
      <c r="C5094" s="7">
        <v>3.1522994479999999</v>
      </c>
      <c r="D5094" s="9">
        <v>1.66E-2</v>
      </c>
      <c r="E5094" s="9">
        <v>1.6400000000000001E-2</v>
      </c>
      <c r="F5094" s="9">
        <v>1.6400000000000001E-2</v>
      </c>
      <c r="G5094" s="7">
        <v>-5088961</v>
      </c>
      <c r="H5094" s="7">
        <v>17015003</v>
      </c>
      <c r="K5094">
        <f t="shared" si="1868"/>
        <v>224.06158207048335</v>
      </c>
      <c r="L5094">
        <f t="shared" si="1869"/>
        <v>207.57204450891476</v>
      </c>
      <c r="M5094">
        <f t="shared" si="1870"/>
        <v>69.503993543794238</v>
      </c>
      <c r="N5094">
        <f t="shared" si="1871"/>
        <v>0.19558931061088455</v>
      </c>
      <c r="O5094">
        <f t="shared" si="1872"/>
        <v>48.602315363470424</v>
      </c>
      <c r="P5094">
        <f t="shared" si="1873"/>
        <v>48.523749682375716</v>
      </c>
      <c r="Q5094">
        <f t="shared" si="1874"/>
        <v>-2.5637247057780144E-2</v>
      </c>
      <c r="R5094">
        <f t="shared" si="1875"/>
        <v>48.627952610528205</v>
      </c>
      <c r="S5094">
        <f t="shared" si="1876"/>
        <v>69.521085041832762</v>
      </c>
      <c r="T5094">
        <f t="shared" si="1877"/>
        <v>20.22969738988736</v>
      </c>
      <c r="U5094">
        <f t="shared" si="1864"/>
        <v>0.6191818051332052</v>
      </c>
      <c r="V5094" s="6">
        <f t="shared" si="1878"/>
        <v>292080.00000030734</v>
      </c>
      <c r="W5094">
        <f t="shared" si="1879"/>
        <v>20.226256493067417</v>
      </c>
      <c r="X5094">
        <f t="shared" si="1880"/>
        <v>69.522964748062961</v>
      </c>
      <c r="Y5094">
        <f t="shared" si="1881"/>
        <v>-2.5637247057780144E-2</v>
      </c>
      <c r="Z5094">
        <f t="shared" si="1882"/>
        <v>-1.3848273772607508E-6</v>
      </c>
      <c r="AA5094">
        <f t="shared" si="1883"/>
        <v>-1.5813039602618263E-6</v>
      </c>
      <c r="AB5094">
        <f t="shared" si="1865"/>
        <v>1.0524338773312587</v>
      </c>
      <c r="AC5094">
        <f t="shared" si="1884"/>
        <v>1.9248574019820177</v>
      </c>
      <c r="AD5094">
        <f t="shared" si="1885"/>
        <v>2.0869874567399638E-8</v>
      </c>
      <c r="AE5094">
        <f t="shared" si="1886"/>
        <v>2.7596087534537884E-5</v>
      </c>
      <c r="AF5094">
        <f t="shared" si="1887"/>
        <v>7.5284117003745024E-5</v>
      </c>
      <c r="AG5094">
        <f t="shared" si="1866"/>
        <v>2.0869874567399637E-6</v>
      </c>
      <c r="AH5094">
        <f t="shared" si="1867"/>
        <v>0.75284117003745021</v>
      </c>
    </row>
    <row r="5095" spans="1:34" ht="15">
      <c r="A5095" s="8">
        <v>43261.809027777781</v>
      </c>
      <c r="B5095" s="9">
        <v>-3.49E-3</v>
      </c>
      <c r="C5095" s="7">
        <v>3.1520520900000002</v>
      </c>
      <c r="D5095" s="9">
        <v>1.66E-2</v>
      </c>
      <c r="E5095" s="9">
        <v>1.6400000000000001E-2</v>
      </c>
      <c r="F5095" s="9">
        <v>1.6400000000000001E-2</v>
      </c>
      <c r="G5095" s="7">
        <v>-5088480</v>
      </c>
      <c r="H5095" s="7">
        <v>17015003</v>
      </c>
      <c r="K5095">
        <f t="shared" si="1868"/>
        <v>222.78749943754832</v>
      </c>
      <c r="L5095">
        <f t="shared" si="1869"/>
        <v>206.29796187597972</v>
      </c>
      <c r="M5095">
        <f t="shared" si="1870"/>
        <v>69.077376215322658</v>
      </c>
      <c r="N5095">
        <f t="shared" si="1871"/>
        <v>0.19551434024926292</v>
      </c>
      <c r="O5095">
        <f t="shared" si="1872"/>
        <v>48.602315363470424</v>
      </c>
      <c r="P5095">
        <f t="shared" si="1873"/>
        <v>48.523749682375716</v>
      </c>
      <c r="Q5095">
        <f t="shared" si="1874"/>
        <v>-2.5637247057780144E-2</v>
      </c>
      <c r="R5095">
        <f t="shared" si="1875"/>
        <v>48.627952610528205</v>
      </c>
      <c r="S5095">
        <f t="shared" si="1876"/>
        <v>69.094467713361183</v>
      </c>
      <c r="T5095">
        <f t="shared" si="1877"/>
        <v>20.221805772874557</v>
      </c>
      <c r="U5095">
        <f t="shared" si="1864"/>
        <v>0.6193419895911062</v>
      </c>
      <c r="V5095" s="6">
        <f t="shared" si="1878"/>
        <v>292140.00000050291</v>
      </c>
      <c r="W5095">
        <f t="shared" si="1879"/>
        <v>20.218192687279178</v>
      </c>
      <c r="X5095">
        <f t="shared" si="1880"/>
        <v>69.089936824375215</v>
      </c>
      <c r="Y5095">
        <f t="shared" si="1881"/>
        <v>-2.52916809667596E-2</v>
      </c>
      <c r="Z5095">
        <f t="shared" si="1882"/>
        <v>-1.7579057239901934E-6</v>
      </c>
      <c r="AA5095">
        <f t="shared" si="1883"/>
        <v>-1.6766069265077142E-6</v>
      </c>
      <c r="AB5095">
        <f t="shared" si="1865"/>
        <v>1.0527657552863512</v>
      </c>
      <c r="AC5095">
        <f t="shared" si="1884"/>
        <v>1.9250478267005366</v>
      </c>
      <c r="AD5095">
        <f t="shared" si="1885"/>
        <v>2.2432227058838047E-8</v>
      </c>
      <c r="AE5095">
        <f t="shared" si="1886"/>
        <v>2.6822942633734142E-5</v>
      </c>
      <c r="AF5095">
        <f t="shared" si="1887"/>
        <v>8.3252447011615476E-5</v>
      </c>
      <c r="AG5095">
        <f t="shared" si="1866"/>
        <v>2.2432227058838048E-6</v>
      </c>
      <c r="AH5095">
        <f t="shared" si="1867"/>
        <v>0.83252447011615482</v>
      </c>
    </row>
    <row r="5096" spans="1:34" ht="15">
      <c r="A5096" s="8">
        <v>43261.80972222222</v>
      </c>
      <c r="B5096" s="9">
        <v>-3.47E-3</v>
      </c>
      <c r="C5096" s="7">
        <v>3.1516382420000002</v>
      </c>
      <c r="D5096" s="9">
        <v>1.6500000000000001E-2</v>
      </c>
      <c r="E5096" s="9">
        <v>1.6400000000000001E-2</v>
      </c>
      <c r="F5096" s="9">
        <v>1.6299999999999999E-2</v>
      </c>
      <c r="G5096" s="7">
        <v>-5087999</v>
      </c>
      <c r="H5096" s="7">
        <v>17015003</v>
      </c>
      <c r="K5096">
        <f t="shared" si="1868"/>
        <v>221.51341680461329</v>
      </c>
      <c r="L5096">
        <f t="shared" si="1869"/>
        <v>205.15532833293398</v>
      </c>
      <c r="M5096">
        <f t="shared" si="1870"/>
        <v>68.694773661174949</v>
      </c>
      <c r="N5096">
        <f t="shared" si="1871"/>
        <v>0.19538890935874631</v>
      </c>
      <c r="O5096">
        <f t="shared" si="1872"/>
        <v>48.301960258594804</v>
      </c>
      <c r="P5096">
        <f t="shared" si="1873"/>
        <v>48.523749682375716</v>
      </c>
      <c r="Q5096">
        <f t="shared" si="1874"/>
        <v>-2.4600548784718512E-2</v>
      </c>
      <c r="R5096">
        <f t="shared" si="1875"/>
        <v>48.326560807379522</v>
      </c>
      <c r="S5096">
        <f t="shared" si="1876"/>
        <v>68.711174027031433</v>
      </c>
      <c r="T5096">
        <f t="shared" si="1877"/>
        <v>20.208602521241225</v>
      </c>
      <c r="U5096">
        <f t="shared" si="1864"/>
        <v>0.61960998988838201</v>
      </c>
      <c r="V5096" s="6">
        <f t="shared" si="1878"/>
        <v>292200.00000006985</v>
      </c>
      <c r="W5096">
        <f t="shared" si="1879"/>
        <v>20.210543309587045</v>
      </c>
      <c r="X5096">
        <f t="shared" si="1880"/>
        <v>68.673317259474828</v>
      </c>
      <c r="Y5096">
        <f t="shared" si="1881"/>
        <v>-2.4946114875739056E-2</v>
      </c>
      <c r="Z5096">
        <f t="shared" si="1882"/>
        <v>-1.8717272256954356E-6</v>
      </c>
      <c r="AA5096">
        <f t="shared" si="1883"/>
        <v>-1.543363333091995E-6</v>
      </c>
      <c r="AB5096">
        <f t="shared" si="1865"/>
        <v>1.0530665030267587</v>
      </c>
      <c r="AC5096">
        <f t="shared" si="1884"/>
        <v>1.9253664211624493</v>
      </c>
      <c r="AD5096">
        <f t="shared" si="1885"/>
        <v>2.0939001159622059E-8</v>
      </c>
      <c r="AE5096">
        <f t="shared" si="1886"/>
        <v>2.7104473670784053E-5</v>
      </c>
      <c r="AF5096">
        <f t="shared" si="1887"/>
        <v>7.690348457966141E-5</v>
      </c>
      <c r="AG5096">
        <f t="shared" si="1866"/>
        <v>2.0939001159622058E-6</v>
      </c>
      <c r="AH5096">
        <f t="shared" si="1867"/>
        <v>0.76903484579661407</v>
      </c>
    </row>
    <row r="5097" spans="1:34" ht="15">
      <c r="A5097" s="8">
        <v>43261.810416666667</v>
      </c>
      <c r="B5097" s="9">
        <v>-3.4499999999999999E-3</v>
      </c>
      <c r="C5097" s="7">
        <v>3.1513480719999998</v>
      </c>
      <c r="D5097" s="9">
        <v>1.6500000000000001E-2</v>
      </c>
      <c r="E5097" s="9">
        <v>1.6299999999999999E-2</v>
      </c>
      <c r="F5097" s="9">
        <v>1.6299999999999999E-2</v>
      </c>
      <c r="G5097" s="7">
        <v>-5087516</v>
      </c>
      <c r="H5097" s="7">
        <v>17015003</v>
      </c>
      <c r="K5097">
        <f t="shared" si="1868"/>
        <v>220.23933417167825</v>
      </c>
      <c r="L5097">
        <f t="shared" si="1869"/>
        <v>203.88124569999894</v>
      </c>
      <c r="M5097">
        <f t="shared" si="1870"/>
        <v>68.26815633270337</v>
      </c>
      <c r="N5097">
        <f t="shared" si="1871"/>
        <v>0.19530096334595595</v>
      </c>
      <c r="O5097">
        <f t="shared" si="1872"/>
        <v>48.301960258594804</v>
      </c>
      <c r="P5097">
        <f t="shared" si="1873"/>
        <v>48.224455612452402</v>
      </c>
      <c r="Q5097">
        <f t="shared" si="1874"/>
        <v>-2.4600548784718512E-2</v>
      </c>
      <c r="R5097">
        <f t="shared" si="1875"/>
        <v>48.326560807379522</v>
      </c>
      <c r="S5097">
        <f t="shared" si="1876"/>
        <v>68.284556698559854</v>
      </c>
      <c r="T5097">
        <f t="shared" si="1877"/>
        <v>20.199345046210663</v>
      </c>
      <c r="U5097">
        <f t="shared" si="1864"/>
        <v>0.6197978986042888</v>
      </c>
      <c r="V5097" s="6">
        <f t="shared" si="1878"/>
        <v>292260.00000026543</v>
      </c>
      <c r="W5097">
        <f t="shared" si="1879"/>
        <v>20.202663369301192</v>
      </c>
      <c r="X5097">
        <f t="shared" si="1880"/>
        <v>68.258953284397933</v>
      </c>
      <c r="Y5097">
        <f t="shared" si="1881"/>
        <v>-1.5342797231333805E-2</v>
      </c>
      <c r="Z5097">
        <f t="shared" si="1882"/>
        <v>-2.1499613921805098E-6</v>
      </c>
      <c r="AA5097">
        <f t="shared" si="1883"/>
        <v>-1.4363167947345938E-6</v>
      </c>
      <c r="AB5097">
        <f t="shared" si="1865"/>
        <v>1.0532653663227842</v>
      </c>
      <c r="AC5097">
        <f t="shared" si="1884"/>
        <v>1.9255898040349366</v>
      </c>
      <c r="AD5097">
        <f t="shared" si="1885"/>
        <v>3.1687412558265761E-8</v>
      </c>
      <c r="AE5097">
        <f t="shared" si="1886"/>
        <v>2.834651438962024E-5</v>
      </c>
      <c r="AF5097">
        <f t="shared" si="1887"/>
        <v>1.1128026480469055E-4</v>
      </c>
      <c r="AG5097">
        <f t="shared" si="1866"/>
        <v>3.1687412558265759E-6</v>
      </c>
      <c r="AH5097">
        <f t="shared" si="1867"/>
        <v>1.1128026480469055</v>
      </c>
    </row>
    <row r="5098" spans="1:34" ht="15">
      <c r="A5098" s="8">
        <v>43261.811111111114</v>
      </c>
      <c r="B5098" s="9">
        <v>-3.4299999999999999E-3</v>
      </c>
      <c r="C5098" s="7">
        <v>3.1508295710000001</v>
      </c>
      <c r="D5098" s="9">
        <v>1.6500000000000001E-2</v>
      </c>
      <c r="E5098" s="9">
        <v>1.6299999999999999E-2</v>
      </c>
      <c r="F5098" s="7">
        <v>1.6290784999999999E-2</v>
      </c>
      <c r="G5098" s="7">
        <v>-5087033</v>
      </c>
      <c r="H5098" s="7">
        <v>17015003</v>
      </c>
      <c r="K5098">
        <f t="shared" si="1868"/>
        <v>218.96525153874322</v>
      </c>
      <c r="L5098">
        <f t="shared" si="1869"/>
        <v>202.61927610069722</v>
      </c>
      <c r="M5098">
        <f t="shared" si="1870"/>
        <v>67.845594965685734</v>
      </c>
      <c r="N5098">
        <f t="shared" si="1871"/>
        <v>0.19514381375923878</v>
      </c>
      <c r="O5098">
        <f t="shared" si="1872"/>
        <v>48.301960258594804</v>
      </c>
      <c r="P5098">
        <f t="shared" si="1873"/>
        <v>48.224455612452402</v>
      </c>
      <c r="Q5098">
        <f t="shared" si="1874"/>
        <v>3.1727058754356108E-3</v>
      </c>
      <c r="R5098">
        <f t="shared" si="1875"/>
        <v>48.298787552719368</v>
      </c>
      <c r="S5098">
        <f t="shared" si="1876"/>
        <v>67.843479828435449</v>
      </c>
      <c r="T5098">
        <f t="shared" si="1877"/>
        <v>20.182802984450962</v>
      </c>
      <c r="U5098">
        <f t="shared" si="1864"/>
        <v>0.62013367024541699</v>
      </c>
      <c r="V5098" s="6">
        <f t="shared" si="1878"/>
        <v>292320.000000461</v>
      </c>
      <c r="W5098">
        <f t="shared" si="1879"/>
        <v>20.194538276648238</v>
      </c>
      <c r="X5098">
        <f t="shared" si="1880"/>
        <v>67.854403957531531</v>
      </c>
      <c r="Y5098">
        <f t="shared" si="1881"/>
        <v>-1.5342797231333805E-2</v>
      </c>
      <c r="Z5098">
        <f t="shared" si="1882"/>
        <v>-1.7452612536981898E-6</v>
      </c>
      <c r="AA5098">
        <f t="shared" si="1883"/>
        <v>-1.3220437058428283E-6</v>
      </c>
      <c r="AB5098">
        <f t="shared" si="1865"/>
        <v>1.0536109563625895</v>
      </c>
      <c r="AC5098">
        <f t="shared" si="1884"/>
        <v>1.9259889639851984</v>
      </c>
      <c r="AD5098">
        <f t="shared" si="1885"/>
        <v>2.9172414052312183E-8</v>
      </c>
      <c r="AE5098">
        <f t="shared" si="1886"/>
        <v>2.8276960301008053E-5</v>
      </c>
      <c r="AF5098">
        <f t="shared" si="1887"/>
        <v>1.0270005658021E-4</v>
      </c>
      <c r="AG5098">
        <f t="shared" si="1866"/>
        <v>2.9172414052312183E-6</v>
      </c>
      <c r="AH5098">
        <f t="shared" si="1867"/>
        <v>1.0270005658021002</v>
      </c>
    </row>
    <row r="5099" spans="1:34" ht="15">
      <c r="A5099" s="8">
        <v>43261.811805555553</v>
      </c>
      <c r="B5099" s="9">
        <v>-3.4099999999999998E-3</v>
      </c>
      <c r="C5099" s="7">
        <v>3.1506916220000001</v>
      </c>
      <c r="D5099" s="9">
        <v>1.6500000000000001E-2</v>
      </c>
      <c r="E5099" s="9">
        <v>1.6299999999999999E-2</v>
      </c>
      <c r="F5099" s="9">
        <v>1.6299999999999999E-2</v>
      </c>
      <c r="G5099" s="7">
        <v>-5086551</v>
      </c>
      <c r="H5099" s="7">
        <v>17015003</v>
      </c>
      <c r="K5099">
        <f t="shared" si="1868"/>
        <v>217.69116890580818</v>
      </c>
      <c r="L5099">
        <f t="shared" si="1869"/>
        <v>201.33308043412887</v>
      </c>
      <c r="M5099">
        <f t="shared" si="1870"/>
        <v>67.414921675760198</v>
      </c>
      <c r="N5099">
        <f t="shared" si="1871"/>
        <v>0.19510200356342808</v>
      </c>
      <c r="O5099">
        <f t="shared" si="1872"/>
        <v>48.301960258594804</v>
      </c>
      <c r="P5099">
        <f t="shared" si="1873"/>
        <v>48.224455612452402</v>
      </c>
      <c r="Q5099">
        <f t="shared" si="1874"/>
        <v>-2.4600548784718512E-2</v>
      </c>
      <c r="R5099">
        <f t="shared" si="1875"/>
        <v>48.326560807379522</v>
      </c>
      <c r="S5099">
        <f t="shared" si="1876"/>
        <v>67.431322041616681</v>
      </c>
      <c r="T5099">
        <f t="shared" si="1877"/>
        <v>20.178401911207732</v>
      </c>
      <c r="U5099">
        <f t="shared" si="1864"/>
        <v>0.62022300346198156</v>
      </c>
      <c r="V5099" s="6">
        <f t="shared" si="1878"/>
        <v>292380.00000002794</v>
      </c>
      <c r="W5099">
        <f t="shared" si="1879"/>
        <v>20.18697353436648</v>
      </c>
      <c r="X5099">
        <f t="shared" si="1880"/>
        <v>67.454192751418518</v>
      </c>
      <c r="Y5099">
        <f t="shared" si="1881"/>
        <v>3.7076334575649149E-2</v>
      </c>
      <c r="Z5099">
        <f t="shared" si="1882"/>
        <v>-5.2800234553023119E-7</v>
      </c>
      <c r="AA5099">
        <f t="shared" si="1883"/>
        <v>-1.2425497457062956E-6</v>
      </c>
      <c r="AB5099">
        <f t="shared" si="1865"/>
        <v>1.0531576156208631</v>
      </c>
      <c r="AC5099">
        <f t="shared" si="1884"/>
        <v>1.9260951618825572</v>
      </c>
      <c r="AD5099">
        <f t="shared" si="1885"/>
        <v>-1.1346764466225445E-8</v>
      </c>
      <c r="AE5099">
        <f t="shared" si="1886"/>
        <v>2.7272066341564897E-5</v>
      </c>
      <c r="AF5099">
        <f t="shared" si="1887"/>
        <v>-4.1417609705490339E-5</v>
      </c>
      <c r="AG5099" t="str">
        <f t="shared" si="1866"/>
        <v>NaN</v>
      </c>
      <c r="AH5099" t="str">
        <f t="shared" si="1867"/>
        <v>NaN</v>
      </c>
    </row>
    <row r="5100" spans="1:34" ht="15">
      <c r="A5100" s="8">
        <v>43261.8125</v>
      </c>
      <c r="B5100" s="9">
        <v>-3.3899999999999998E-3</v>
      </c>
      <c r="C5100" s="7">
        <v>3.1506309720000001</v>
      </c>
      <c r="D5100" s="7">
        <v>1.6452011999999998E-2</v>
      </c>
      <c r="E5100" s="9">
        <v>1.6299999999999999E-2</v>
      </c>
      <c r="F5100" s="9">
        <v>1.6199999999999999E-2</v>
      </c>
      <c r="G5100" s="7">
        <v>-5086067</v>
      </c>
      <c r="H5100" s="7">
        <v>17015003</v>
      </c>
      <c r="K5100">
        <f t="shared" si="1868"/>
        <v>216.41708627287315</v>
      </c>
      <c r="L5100">
        <f t="shared" si="1869"/>
        <v>200.19044689108313</v>
      </c>
      <c r="M5100">
        <f t="shared" si="1870"/>
        <v>67.032319121612488</v>
      </c>
      <c r="N5100">
        <f t="shared" si="1871"/>
        <v>0.19508362149196745</v>
      </c>
      <c r="O5100">
        <f t="shared" si="1872"/>
        <v>48.157825850867077</v>
      </c>
      <c r="P5100">
        <f t="shared" si="1873"/>
        <v>48.224455612452402</v>
      </c>
      <c r="Q5100">
        <f t="shared" si="1874"/>
        <v>0.13265684663623034</v>
      </c>
      <c r="R5100">
        <f t="shared" si="1875"/>
        <v>48.025169004230847</v>
      </c>
      <c r="S5100">
        <f t="shared" si="1876"/>
        <v>66.943881223855001</v>
      </c>
      <c r="T5100">
        <f t="shared" si="1877"/>
        <v>20.176466956317139</v>
      </c>
      <c r="U5100">
        <f t="shared" si="1864"/>
        <v>0.62026227927829536</v>
      </c>
      <c r="V5100" s="6">
        <f t="shared" si="1878"/>
        <v>292440.00000022352</v>
      </c>
      <c r="W5100">
        <f t="shared" si="1879"/>
        <v>20.179487591585747</v>
      </c>
      <c r="X5100">
        <f t="shared" si="1880"/>
        <v>67.053981545305504</v>
      </c>
      <c r="Y5100">
        <f t="shared" si="1881"/>
        <v>2.8164149113280246E-2</v>
      </c>
      <c r="Z5100">
        <f t="shared" si="1882"/>
        <v>-6.1653224478684566E-7</v>
      </c>
      <c r="AA5100">
        <f t="shared" si="1883"/>
        <v>-1.2028027644451842E-6</v>
      </c>
      <c r="AB5100">
        <f t="shared" si="1865"/>
        <v>1.0536124109002585</v>
      </c>
      <c r="AC5100">
        <f t="shared" si="1884"/>
        <v>1.9261418523440672</v>
      </c>
      <c r="AD5100">
        <f t="shared" si="1885"/>
        <v>-1.445983568639681E-8</v>
      </c>
      <c r="AE5100">
        <f t="shared" si="1886"/>
        <v>2.8170276789372363E-5</v>
      </c>
      <c r="AF5100">
        <f t="shared" si="1887"/>
        <v>-5.1097926782473806E-5</v>
      </c>
      <c r="AG5100" t="str">
        <f t="shared" si="1866"/>
        <v>NaN</v>
      </c>
      <c r="AH5100" t="str">
        <f t="shared" si="1867"/>
        <v>NaN</v>
      </c>
    </row>
    <row r="5101" spans="1:34" ht="15">
      <c r="A5101" s="8">
        <v>43261.813194444447</v>
      </c>
      <c r="B5101" s="9">
        <v>-3.3700000000000002E-3</v>
      </c>
      <c r="C5101" s="7">
        <v>3.1504597240000001</v>
      </c>
      <c r="D5101" s="9">
        <v>1.6400000000000001E-2</v>
      </c>
      <c r="E5101" s="9">
        <v>1.6199999999999999E-2</v>
      </c>
      <c r="F5101" s="9">
        <v>1.6199999999999999E-2</v>
      </c>
      <c r="G5101" s="7">
        <v>-5085586</v>
      </c>
      <c r="H5101" s="7">
        <v>17015003</v>
      </c>
      <c r="K5101">
        <f t="shared" si="1868"/>
        <v>215.14300363993814</v>
      </c>
      <c r="L5101">
        <f t="shared" si="1869"/>
        <v>198.91636425814812</v>
      </c>
      <c r="M5101">
        <f t="shared" si="1870"/>
        <v>66.605701793140923</v>
      </c>
      <c r="N5101">
        <f t="shared" si="1871"/>
        <v>0.19503171888729329</v>
      </c>
      <c r="O5101">
        <f t="shared" si="1872"/>
        <v>48.001605153719176</v>
      </c>
      <c r="P5101">
        <f t="shared" si="1873"/>
        <v>47.925161542529096</v>
      </c>
      <c r="Q5101">
        <f t="shared" si="1874"/>
        <v>-2.3563850511671092E-2</v>
      </c>
      <c r="R5101">
        <f t="shared" si="1875"/>
        <v>48.025169004230847</v>
      </c>
      <c r="S5101">
        <f t="shared" si="1876"/>
        <v>66.621411026815366</v>
      </c>
      <c r="T5101">
        <f t="shared" si="1877"/>
        <v>20.171003524246174</v>
      </c>
      <c r="U5101">
        <f t="shared" si="1864"/>
        <v>0.62037317631031652</v>
      </c>
      <c r="V5101" s="6">
        <f t="shared" si="1878"/>
        <v>292500.0000004191</v>
      </c>
      <c r="W5101">
        <f t="shared" si="1879"/>
        <v>20.171435460070338</v>
      </c>
      <c r="X5101">
        <f t="shared" si="1880"/>
        <v>66.65419807566748</v>
      </c>
      <c r="Y5101">
        <f t="shared" si="1881"/>
        <v>2.8509715204296054E-2</v>
      </c>
      <c r="Z5101">
        <f t="shared" si="1882"/>
        <v>-5.8491575501839139E-7</v>
      </c>
      <c r="AA5101">
        <f t="shared" si="1883"/>
        <v>-1.0009048491144536E-6</v>
      </c>
      <c r="AB5101">
        <f t="shared" si="1865"/>
        <v>1.0539649978622434</v>
      </c>
      <c r="AC5101">
        <f t="shared" si="1884"/>
        <v>1.9262736849599396</v>
      </c>
      <c r="AD5101">
        <f t="shared" si="1885"/>
        <v>-1.1887628196471518E-8</v>
      </c>
      <c r="AE5101">
        <f t="shared" si="1886"/>
        <v>2.8609443851904242E-5</v>
      </c>
      <c r="AF5101">
        <f t="shared" si="1887"/>
        <v>-4.1363457534820405E-5</v>
      </c>
      <c r="AG5101" t="str">
        <f t="shared" si="1866"/>
        <v>NaN</v>
      </c>
      <c r="AH5101" t="str">
        <f t="shared" si="1867"/>
        <v>NaN</v>
      </c>
    </row>
    <row r="5102" spans="1:34" ht="15">
      <c r="A5102" s="8">
        <v>43261.813888888886</v>
      </c>
      <c r="B5102" s="9">
        <v>-3.3500000000000001E-3</v>
      </c>
      <c r="C5102" s="7">
        <v>3.1504109659999999</v>
      </c>
      <c r="D5102" s="9">
        <v>1.6400000000000001E-2</v>
      </c>
      <c r="E5102" s="9">
        <v>1.6199999999999999E-2</v>
      </c>
      <c r="F5102" s="9">
        <v>1.6199999999999999E-2</v>
      </c>
      <c r="G5102" s="7">
        <v>-5085101</v>
      </c>
      <c r="H5102" s="7">
        <v>17015003</v>
      </c>
      <c r="K5102">
        <f t="shared" si="1868"/>
        <v>213.86892100700311</v>
      </c>
      <c r="L5102">
        <f t="shared" si="1869"/>
        <v>197.64228162521312</v>
      </c>
      <c r="M5102">
        <f t="shared" si="1870"/>
        <v>66.179084464669344</v>
      </c>
      <c r="N5102">
        <f t="shared" si="1871"/>
        <v>0.19501694109602735</v>
      </c>
      <c r="O5102">
        <f t="shared" si="1872"/>
        <v>48.001605153719176</v>
      </c>
      <c r="P5102">
        <f t="shared" si="1873"/>
        <v>47.925161542529096</v>
      </c>
      <c r="Q5102">
        <f t="shared" si="1874"/>
        <v>-2.3563850511671092E-2</v>
      </c>
      <c r="R5102">
        <f t="shared" si="1875"/>
        <v>48.025169004230847</v>
      </c>
      <c r="S5102">
        <f t="shared" si="1876"/>
        <v>66.194793698343787</v>
      </c>
      <c r="T5102">
        <f t="shared" si="1877"/>
        <v>20.169447967270809</v>
      </c>
      <c r="U5102">
        <f t="shared" si="1864"/>
        <v>0.62040475108775806</v>
      </c>
      <c r="V5102" s="6">
        <f t="shared" si="1878"/>
        <v>292559.99999998603</v>
      </c>
      <c r="W5102">
        <f t="shared" si="1879"/>
        <v>20.163707282877176</v>
      </c>
      <c r="X5102">
        <f t="shared" si="1880"/>
        <v>66.253986869554467</v>
      </c>
      <c r="Y5102">
        <f t="shared" si="1881"/>
        <v>-3.8225184364333607E-2</v>
      </c>
      <c r="Z5102">
        <f t="shared" si="1882"/>
        <v>-1.201448003034466E-6</v>
      </c>
      <c r="AA5102">
        <f t="shared" si="1883"/>
        <v>-8.6133826094319162E-7</v>
      </c>
      <c r="AB5102">
        <f t="shared" si="1865"/>
        <v>1.0553793372411002</v>
      </c>
      <c r="AC5102">
        <f t="shared" si="1884"/>
        <v>1.9263112205497552</v>
      </c>
      <c r="AD5102">
        <f t="shared" si="1885"/>
        <v>7.6300592803845733E-9</v>
      </c>
      <c r="AE5102">
        <f t="shared" si="1886"/>
        <v>2.7880230373513262E-5</v>
      </c>
      <c r="AF5102">
        <f t="shared" si="1887"/>
        <v>2.7243480493475428E-5</v>
      </c>
      <c r="AG5102">
        <f t="shared" si="1866"/>
        <v>7.6300592803845736E-7</v>
      </c>
      <c r="AH5102">
        <f t="shared" si="1867"/>
        <v>0.27243480493475425</v>
      </c>
    </row>
    <row r="5103" spans="1:34" ht="15">
      <c r="A5103" s="8">
        <v>43261.814583333333</v>
      </c>
      <c r="B5103" s="9">
        <v>-3.3300000000000001E-3</v>
      </c>
      <c r="C5103" s="7">
        <v>3.1500078199999999</v>
      </c>
      <c r="D5103" s="7">
        <v>1.6385356E-2</v>
      </c>
      <c r="E5103" s="9">
        <v>1.6199999999999999E-2</v>
      </c>
      <c r="F5103" s="9">
        <v>1.6199999999999999E-2</v>
      </c>
      <c r="G5103" s="7">
        <v>-5084618</v>
      </c>
      <c r="H5103" s="7">
        <v>17015003</v>
      </c>
      <c r="K5103">
        <f t="shared" si="1868"/>
        <v>212.59483837406808</v>
      </c>
      <c r="L5103">
        <f t="shared" si="1869"/>
        <v>196.36819899227805</v>
      </c>
      <c r="M5103">
        <f t="shared" si="1870"/>
        <v>65.752467136197765</v>
      </c>
      <c r="N5103">
        <f t="shared" si="1871"/>
        <v>0.19489475381521842</v>
      </c>
      <c r="O5103">
        <f t="shared" si="1872"/>
        <v>47.957621152161188</v>
      </c>
      <c r="P5103">
        <f t="shared" si="1873"/>
        <v>47.925161542529096</v>
      </c>
      <c r="Q5103">
        <f t="shared" si="1874"/>
        <v>-6.7547852069658632E-2</v>
      </c>
      <c r="R5103">
        <f t="shared" si="1875"/>
        <v>48.025169004230847</v>
      </c>
      <c r="S5103">
        <f t="shared" si="1876"/>
        <v>65.797499037577538</v>
      </c>
      <c r="T5103">
        <f t="shared" si="1877"/>
        <v>20.156586148238294</v>
      </c>
      <c r="U5103">
        <f t="shared" si="1864"/>
        <v>0.62066582096811385</v>
      </c>
      <c r="V5103" s="6">
        <f t="shared" si="1878"/>
        <v>292620.00000018161</v>
      </c>
      <c r="W5103">
        <f t="shared" si="1879"/>
        <v>20.156049146412766</v>
      </c>
      <c r="X5103">
        <f t="shared" si="1880"/>
        <v>65.853775663441454</v>
      </c>
      <c r="Y5103">
        <f t="shared" si="1881"/>
        <v>-3.8225184364333607E-2</v>
      </c>
      <c r="Z5103">
        <f t="shared" si="1882"/>
        <v>-1.5934983568676565E-6</v>
      </c>
      <c r="AA5103">
        <f t="shared" si="1883"/>
        <v>-1.0564612136801319E-6</v>
      </c>
      <c r="AB5103">
        <f t="shared" si="1865"/>
        <v>1.0557541371101027</v>
      </c>
      <c r="AC5103">
        <f t="shared" si="1884"/>
        <v>1.9266215762430099</v>
      </c>
      <c r="AD5103">
        <f t="shared" si="1885"/>
        <v>9.3600398020109028E-9</v>
      </c>
      <c r="AE5103">
        <f t="shared" si="1886"/>
        <v>2.8226171657768404E-5</v>
      </c>
      <c r="AF5103">
        <f t="shared" si="1887"/>
        <v>3.3010853492287096E-5</v>
      </c>
      <c r="AG5103">
        <f t="shared" si="1866"/>
        <v>9.3600398020109023E-7</v>
      </c>
      <c r="AH5103">
        <f t="shared" si="1867"/>
        <v>0.33010853492287096</v>
      </c>
    </row>
    <row r="5104" spans="1:34" ht="15">
      <c r="A5104" s="8">
        <v>43261.81527777778</v>
      </c>
      <c r="B5104" s="9">
        <v>-3.31E-3</v>
      </c>
      <c r="C5104" s="7">
        <v>3.149811599</v>
      </c>
      <c r="D5104" s="9">
        <v>1.6400000000000001E-2</v>
      </c>
      <c r="E5104" s="9">
        <v>1.6199999999999999E-2</v>
      </c>
      <c r="F5104" s="9">
        <v>1.6199999999999999E-2</v>
      </c>
      <c r="G5104" s="7">
        <v>-5084135</v>
      </c>
      <c r="H5104" s="7">
        <v>17015003</v>
      </c>
      <c r="K5104">
        <f t="shared" si="1868"/>
        <v>211.32075574113304</v>
      </c>
      <c r="L5104">
        <f t="shared" si="1869"/>
        <v>195.09411635934305</v>
      </c>
      <c r="M5104">
        <f t="shared" si="1870"/>
        <v>65.325849807726186</v>
      </c>
      <c r="N5104">
        <f t="shared" si="1871"/>
        <v>0.19483528228275226</v>
      </c>
      <c r="O5104">
        <f t="shared" si="1872"/>
        <v>48.001605153719176</v>
      </c>
      <c r="P5104">
        <f t="shared" si="1873"/>
        <v>47.925161542529096</v>
      </c>
      <c r="Q5104">
        <f t="shared" si="1874"/>
        <v>-2.3563850511671092E-2</v>
      </c>
      <c r="R5104">
        <f t="shared" si="1875"/>
        <v>48.025169004230847</v>
      </c>
      <c r="S5104">
        <f t="shared" si="1876"/>
        <v>65.341559041400629</v>
      </c>
      <c r="T5104">
        <f t="shared" si="1877"/>
        <v>20.150325986926067</v>
      </c>
      <c r="U5104">
        <f t="shared" ref="U5104:U5167" si="1888">(2.40665404368-T5104*2.40665404368/100-$M$7)/$M$7</f>
        <v>0.62079289005225036</v>
      </c>
      <c r="V5104" s="6">
        <f t="shared" si="1878"/>
        <v>292680.00000037719</v>
      </c>
      <c r="W5104">
        <f t="shared" si="1879"/>
        <v>20.14844938131251</v>
      </c>
      <c r="X5104">
        <f t="shared" si="1880"/>
        <v>65.469972816115799</v>
      </c>
      <c r="Y5104">
        <f t="shared" si="1881"/>
        <v>-3.7879618273322535E-2</v>
      </c>
      <c r="Z5104">
        <f t="shared" si="1882"/>
        <v>-7.3667598486539439E-7</v>
      </c>
      <c r="AA5104">
        <f t="shared" si="1883"/>
        <v>-1.2037063201200632E-6</v>
      </c>
      <c r="AB5104">
        <f t="shared" si="1865"/>
        <v>1.0561285253161612</v>
      </c>
      <c r="AC5104">
        <f t="shared" si="1884"/>
        <v>1.9267726339354738</v>
      </c>
      <c r="AD5104">
        <f t="shared" si="1885"/>
        <v>1.076273689678531E-8</v>
      </c>
      <c r="AE5104">
        <f t="shared" si="1886"/>
        <v>2.739134972402768E-5</v>
      </c>
      <c r="AF5104">
        <f t="shared" si="1887"/>
        <v>3.9114729107317326E-5</v>
      </c>
      <c r="AG5104">
        <f t="shared" si="1866"/>
        <v>1.0762736896785311E-6</v>
      </c>
      <c r="AH5104">
        <f t="shared" si="1867"/>
        <v>0.39114729107317325</v>
      </c>
    </row>
    <row r="5105" spans="1:34" ht="15">
      <c r="A5105" s="8">
        <v>43261.815972222219</v>
      </c>
      <c r="B5105" s="9">
        <v>-3.3E-3</v>
      </c>
      <c r="C5105" s="7">
        <v>3.1497307320000001</v>
      </c>
      <c r="D5105" s="9">
        <v>1.6299999999999999E-2</v>
      </c>
      <c r="E5105" s="9">
        <v>1.6199999999999999E-2</v>
      </c>
      <c r="F5105" s="9">
        <v>1.61E-2</v>
      </c>
      <c r="G5105" s="7">
        <v>-5083653</v>
      </c>
      <c r="H5105" s="7">
        <v>17015003</v>
      </c>
      <c r="K5105">
        <f t="shared" si="1868"/>
        <v>210.68371442466554</v>
      </c>
      <c r="L5105">
        <f t="shared" si="1869"/>
        <v>194.58852413276483</v>
      </c>
      <c r="M5105">
        <f t="shared" si="1870"/>
        <v>65.156555917814273</v>
      </c>
      <c r="N5105">
        <f t="shared" si="1871"/>
        <v>0.19481077275310998</v>
      </c>
      <c r="O5105">
        <f t="shared" si="1872"/>
        <v>47.701250048843541</v>
      </c>
      <c r="P5105">
        <f t="shared" si="1873"/>
        <v>47.925161542529096</v>
      </c>
      <c r="Q5105">
        <f t="shared" si="1874"/>
        <v>-2.2527152238637882E-2</v>
      </c>
      <c r="R5105">
        <f t="shared" si="1875"/>
        <v>47.723777201082179</v>
      </c>
      <c r="S5105">
        <f t="shared" si="1876"/>
        <v>65.171574019306703</v>
      </c>
      <c r="T5105">
        <f t="shared" si="1877"/>
        <v>20.147746036437404</v>
      </c>
      <c r="U5105">
        <f t="shared" si="1888"/>
        <v>0.62084525802319557</v>
      </c>
      <c r="V5105" s="6">
        <f t="shared" si="1878"/>
        <v>292739.99999994412</v>
      </c>
      <c r="W5105">
        <f t="shared" si="1879"/>
        <v>20.141573403948978</v>
      </c>
      <c r="X5105">
        <f t="shared" si="1880"/>
        <v>65.087282241224983</v>
      </c>
      <c r="Y5105">
        <f t="shared" si="1881"/>
        <v>-2.2872718329648951E-2</v>
      </c>
      <c r="Z5105">
        <f t="shared" si="1882"/>
        <v>-7.6829513649935679E-7</v>
      </c>
      <c r="AA5105">
        <f t="shared" si="1883"/>
        <v>-1.3103008910083824E-6</v>
      </c>
      <c r="AB5105">
        <f t="shared" si="1865"/>
        <v>1.0560403654960593</v>
      </c>
      <c r="AC5105">
        <f t="shared" si="1884"/>
        <v>1.9268348881407655</v>
      </c>
      <c r="AD5105">
        <f t="shared" si="1885"/>
        <v>1.9403276082308435E-8</v>
      </c>
      <c r="AE5105">
        <f t="shared" si="1886"/>
        <v>2.6242679844976722E-5</v>
      </c>
      <c r="AF5105">
        <f t="shared" si="1887"/>
        <v>7.3603406874729377E-5</v>
      </c>
      <c r="AG5105">
        <f t="shared" si="1866"/>
        <v>1.9403276082308437E-6</v>
      </c>
      <c r="AH5105">
        <f t="shared" si="1867"/>
        <v>0.73603406874729382</v>
      </c>
    </row>
    <row r="5106" spans="1:34" ht="15">
      <c r="A5106" s="8">
        <v>43261.816666666666</v>
      </c>
      <c r="B5106" s="9">
        <v>-3.2799999999999999E-3</v>
      </c>
      <c r="C5106" s="7">
        <v>3.1495226180000002</v>
      </c>
      <c r="D5106" s="9">
        <v>1.6299999999999999E-2</v>
      </c>
      <c r="E5106" s="9">
        <v>1.61E-2</v>
      </c>
      <c r="F5106" s="9">
        <v>1.61E-2</v>
      </c>
      <c r="G5106" s="7">
        <v>-5083172</v>
      </c>
      <c r="H5106" s="7">
        <v>17015003</v>
      </c>
      <c r="K5106">
        <f t="shared" si="1868"/>
        <v>209.4096317917305</v>
      </c>
      <c r="L5106">
        <f t="shared" si="1869"/>
        <v>193.3144414998298</v>
      </c>
      <c r="M5106">
        <f t="shared" si="1870"/>
        <v>64.729938589342694</v>
      </c>
      <c r="N5106">
        <f t="shared" si="1871"/>
        <v>0.19474769663736469</v>
      </c>
      <c r="O5106">
        <f t="shared" si="1872"/>
        <v>47.701250048843541</v>
      </c>
      <c r="P5106">
        <f t="shared" si="1873"/>
        <v>47.62586747260579</v>
      </c>
      <c r="Q5106">
        <f t="shared" si="1874"/>
        <v>-2.2527152238637882E-2</v>
      </c>
      <c r="R5106">
        <f t="shared" si="1875"/>
        <v>47.723777201082179</v>
      </c>
      <c r="S5106">
        <f t="shared" si="1876"/>
        <v>64.744956690835124</v>
      </c>
      <c r="T5106">
        <f t="shared" si="1877"/>
        <v>20.14110644530632</v>
      </c>
      <c r="U5106">
        <f t="shared" si="1888"/>
        <v>0.62098002879378589</v>
      </c>
      <c r="V5106" s="6">
        <f t="shared" si="1878"/>
        <v>292800.0000001397</v>
      </c>
      <c r="W5106">
        <f t="shared" si="1879"/>
        <v>20.134580686311246</v>
      </c>
      <c r="X5106">
        <f t="shared" si="1880"/>
        <v>64.703479393899343</v>
      </c>
      <c r="Y5106">
        <f t="shared" si="1881"/>
        <v>-2.5307439326101171E-2</v>
      </c>
      <c r="Z5106">
        <f t="shared" si="1882"/>
        <v>-1.893863014688813E-6</v>
      </c>
      <c r="AA5106">
        <f t="shared" si="1883"/>
        <v>-1.3861817655424399E-6</v>
      </c>
      <c r="AB5106">
        <f t="shared" si="1865"/>
        <v>1.056465154244677</v>
      </c>
      <c r="AC5106">
        <f t="shared" si="1884"/>
        <v>1.9269951014747584</v>
      </c>
      <c r="AD5106">
        <f t="shared" si="1885"/>
        <v>1.8553672883210542E-8</v>
      </c>
      <c r="AE5106">
        <f t="shared" si="1886"/>
        <v>2.7458367248038932E-5</v>
      </c>
      <c r="AF5106">
        <f t="shared" si="1887"/>
        <v>6.7264547046543791E-5</v>
      </c>
      <c r="AG5106">
        <f t="shared" si="1866"/>
        <v>1.8553672883210543E-6</v>
      </c>
      <c r="AH5106">
        <f t="shared" si="1867"/>
        <v>0.67264547046543788</v>
      </c>
    </row>
    <row r="5107" spans="1:34" ht="15">
      <c r="A5107" s="8">
        <v>43261.817361111112</v>
      </c>
      <c r="B5107" s="9">
        <v>-3.2599999999999999E-3</v>
      </c>
      <c r="C5107" s="7">
        <v>3.149018388</v>
      </c>
      <c r="D5107" s="7">
        <v>1.6297223E-2</v>
      </c>
      <c r="E5107" s="9">
        <v>1.61E-2</v>
      </c>
      <c r="F5107" s="9">
        <v>1.61E-2</v>
      </c>
      <c r="G5107" s="7">
        <v>-5082689</v>
      </c>
      <c r="H5107" s="7">
        <v>17015003</v>
      </c>
      <c r="K5107">
        <f t="shared" si="1868"/>
        <v>208.13554915879547</v>
      </c>
      <c r="L5107">
        <f t="shared" si="1869"/>
        <v>192.04035886689476</v>
      </c>
      <c r="M5107">
        <f t="shared" si="1870"/>
        <v>64.303321260871115</v>
      </c>
      <c r="N5107">
        <f t="shared" si="1871"/>
        <v>0.19459487236873171</v>
      </c>
      <c r="O5107">
        <f t="shared" si="1872"/>
        <v>47.692909187581151</v>
      </c>
      <c r="P5107">
        <f t="shared" si="1873"/>
        <v>47.62586747260579</v>
      </c>
      <c r="Q5107">
        <f t="shared" si="1874"/>
        <v>-3.0868013501027747E-2</v>
      </c>
      <c r="R5107">
        <f t="shared" si="1875"/>
        <v>47.723777201082179</v>
      </c>
      <c r="S5107">
        <f t="shared" si="1876"/>
        <v>64.323899936538467</v>
      </c>
      <c r="T5107">
        <f t="shared" si="1877"/>
        <v>20.125019680187059</v>
      </c>
      <c r="U5107">
        <f t="shared" si="1888"/>
        <v>0.62130655879971886</v>
      </c>
      <c r="V5107" s="6">
        <f t="shared" si="1878"/>
        <v>292860.00000033528</v>
      </c>
      <c r="W5107">
        <f t="shared" si="1879"/>
        <v>20.127129763894882</v>
      </c>
      <c r="X5107">
        <f t="shared" si="1880"/>
        <v>64.324355276519086</v>
      </c>
      <c r="Y5107">
        <f t="shared" si="1881"/>
        <v>-2.5307439326101171E-2</v>
      </c>
      <c r="Z5107">
        <f t="shared" si="1882"/>
        <v>-1.6472479898663652E-6</v>
      </c>
      <c r="AA5107">
        <f t="shared" si="1883"/>
        <v>-1.3446280529882432E-6</v>
      </c>
      <c r="AB5107">
        <f t="shared" ref="AB5107:AB5170" si="1889">((M5107-$M$241)-(Y5107-$Y$241))/(M5107-$M$241)</f>
        <v>1.0568562948148208</v>
      </c>
      <c r="AC5107">
        <f t="shared" si="1884"/>
        <v>1.9273832751170863</v>
      </c>
      <c r="AD5107">
        <f t="shared" si="1885"/>
        <v>1.8001112945201938E-8</v>
      </c>
      <c r="AE5107">
        <f t="shared" si="1886"/>
        <v>2.8612406818425548E-5</v>
      </c>
      <c r="AF5107">
        <f t="shared" si="1887"/>
        <v>6.262907558327682E-5</v>
      </c>
      <c r="AG5107">
        <f t="shared" si="1866"/>
        <v>1.8001112945201939E-6</v>
      </c>
      <c r="AH5107">
        <f t="shared" si="1867"/>
        <v>0.62629075583276816</v>
      </c>
    </row>
    <row r="5108" spans="1:34" ht="15">
      <c r="A5108" s="8">
        <v>43261.818055555559</v>
      </c>
      <c r="B5108" s="9">
        <v>-3.2399999999999998E-3</v>
      </c>
      <c r="C5108" s="7">
        <v>3.1489030339999999</v>
      </c>
      <c r="D5108" s="9">
        <v>1.6299999999999999E-2</v>
      </c>
      <c r="E5108" s="9">
        <v>1.61E-2</v>
      </c>
      <c r="F5108" s="9">
        <v>1.61E-2</v>
      </c>
      <c r="G5108" s="7">
        <v>-5082206</v>
      </c>
      <c r="H5108" s="7">
        <v>17015003</v>
      </c>
      <c r="K5108">
        <f t="shared" si="1868"/>
        <v>206.86146652586044</v>
      </c>
      <c r="L5108">
        <f t="shared" si="1869"/>
        <v>190.76627623395973</v>
      </c>
      <c r="M5108">
        <f t="shared" si="1870"/>
        <v>63.876703932399529</v>
      </c>
      <c r="N5108">
        <f t="shared" si="1871"/>
        <v>0.19455991036590781</v>
      </c>
      <c r="O5108">
        <f t="shared" si="1872"/>
        <v>47.701250048843541</v>
      </c>
      <c r="P5108">
        <f t="shared" si="1873"/>
        <v>47.62586747260579</v>
      </c>
      <c r="Q5108">
        <f t="shared" si="1874"/>
        <v>-2.2527152238637882E-2</v>
      </c>
      <c r="R5108">
        <f t="shared" si="1875"/>
        <v>47.723777201082179</v>
      </c>
      <c r="S5108">
        <f t="shared" si="1876"/>
        <v>63.891722033891952</v>
      </c>
      <c r="T5108">
        <f t="shared" si="1877"/>
        <v>20.121339469363491</v>
      </c>
      <c r="U5108">
        <f t="shared" si="1888"/>
        <v>0.62138125991290993</v>
      </c>
      <c r="V5108" s="6">
        <f t="shared" si="1878"/>
        <v>292920.00000053085</v>
      </c>
      <c r="W5108">
        <f t="shared" si="1879"/>
        <v>20.119529998794629</v>
      </c>
      <c r="X5108">
        <f t="shared" si="1880"/>
        <v>63.940552429193431</v>
      </c>
      <c r="Y5108">
        <f t="shared" si="1881"/>
        <v>-2.4961873235085363E-2</v>
      </c>
      <c r="Z5108">
        <f t="shared" si="1882"/>
        <v>-1.3310777512366256E-6</v>
      </c>
      <c r="AA5108">
        <f t="shared" si="1883"/>
        <v>-1.3947638410546311E-6</v>
      </c>
      <c r="AB5108">
        <f t="shared" si="1889"/>
        <v>1.0572472419348919</v>
      </c>
      <c r="AC5108">
        <f t="shared" si="1884"/>
        <v>1.9274720786042587</v>
      </c>
      <c r="AD5108">
        <f t="shared" si="1885"/>
        <v>1.8931669294075374E-8</v>
      </c>
      <c r="AE5108">
        <f t="shared" si="1886"/>
        <v>3.0541155646965359E-5</v>
      </c>
      <c r="AF5108">
        <f t="shared" si="1887"/>
        <v>6.1707006566260282E-5</v>
      </c>
      <c r="AG5108">
        <f t="shared" si="1866"/>
        <v>1.8931669294075373E-6</v>
      </c>
      <c r="AH5108">
        <f t="shared" si="1867"/>
        <v>0.61707006566260281</v>
      </c>
    </row>
    <row r="5109" spans="1:34" ht="15">
      <c r="A5109" s="8">
        <v>43261.818749999999</v>
      </c>
      <c r="B5109" s="9">
        <v>-3.2200000000000002E-3</v>
      </c>
      <c r="C5109" s="7">
        <v>3.1485177260000001</v>
      </c>
      <c r="D5109" s="9">
        <v>1.6199999999999999E-2</v>
      </c>
      <c r="E5109" s="9">
        <v>1.61E-2</v>
      </c>
      <c r="F5109" s="9">
        <v>1.6E-2</v>
      </c>
      <c r="G5109" s="7">
        <v>-5081724</v>
      </c>
      <c r="H5109" s="7">
        <v>17015003</v>
      </c>
      <c r="K5109">
        <f t="shared" si="1868"/>
        <v>205.58738389292543</v>
      </c>
      <c r="L5109">
        <f t="shared" si="1869"/>
        <v>189.62364269091401</v>
      </c>
      <c r="M5109">
        <f t="shared" si="1870"/>
        <v>63.49410137825182</v>
      </c>
      <c r="N5109">
        <f t="shared" si="1871"/>
        <v>0.19444312950539103</v>
      </c>
      <c r="O5109">
        <f t="shared" si="1872"/>
        <v>47.400894943967913</v>
      </c>
      <c r="P5109">
        <f t="shared" si="1873"/>
        <v>47.62586747260579</v>
      </c>
      <c r="Q5109">
        <f t="shared" si="1874"/>
        <v>-2.1490453965590461E-2</v>
      </c>
      <c r="R5109">
        <f t="shared" si="1875"/>
        <v>47.422385397933503</v>
      </c>
      <c r="S5109">
        <f t="shared" si="1876"/>
        <v>63.508428347562216</v>
      </c>
      <c r="T5109">
        <f t="shared" si="1877"/>
        <v>20.109046747203831</v>
      </c>
      <c r="U5109">
        <f t="shared" si="1888"/>
        <v>0.62163077823495727</v>
      </c>
      <c r="V5109" s="6">
        <f t="shared" si="1878"/>
        <v>292980.00000009779</v>
      </c>
      <c r="W5109">
        <f t="shared" si="1879"/>
        <v>20.11131151195902</v>
      </c>
      <c r="X5109">
        <f t="shared" si="1880"/>
        <v>63.573157940655157</v>
      </c>
      <c r="Y5109">
        <f t="shared" si="1881"/>
        <v>-2.1836020056606269E-2</v>
      </c>
      <c r="Z5109">
        <f t="shared" si="1882"/>
        <v>-1.7326141247728671E-6</v>
      </c>
      <c r="AA5109">
        <f t="shared" si="1883"/>
        <v>-1.449415891172987E-6</v>
      </c>
      <c r="AB5109">
        <f t="shared" si="1889"/>
        <v>1.0575561906159032</v>
      </c>
      <c r="AC5109">
        <f t="shared" si="1884"/>
        <v>1.9277687019899714</v>
      </c>
      <c r="AD5109">
        <f t="shared" si="1885"/>
        <v>2.2493227015536058E-8</v>
      </c>
      <c r="AE5109">
        <f t="shared" si="1886"/>
        <v>3.1168212394584231E-5</v>
      </c>
      <c r="AF5109">
        <f t="shared" si="1887"/>
        <v>7.1840758290381946E-5</v>
      </c>
      <c r="AG5109">
        <f t="shared" si="1866"/>
        <v>2.2493227015536058E-6</v>
      </c>
      <c r="AH5109">
        <f t="shared" si="1867"/>
        <v>0.71840758290381945</v>
      </c>
    </row>
    <row r="5110" spans="1:34" ht="15">
      <c r="A5110" s="8">
        <v>43261.819444444445</v>
      </c>
      <c r="B5110" s="9">
        <v>-3.2100000000000002E-3</v>
      </c>
      <c r="C5110" s="7">
        <v>3.1482513409999999</v>
      </c>
      <c r="D5110" s="9">
        <v>1.6199999999999999E-2</v>
      </c>
      <c r="E5110" s="9">
        <v>1.6E-2</v>
      </c>
      <c r="F5110" s="9">
        <v>1.6E-2</v>
      </c>
      <c r="G5110" s="7">
        <v>-5081241</v>
      </c>
      <c r="H5110" s="7">
        <v>17015003</v>
      </c>
      <c r="K5110">
        <f t="shared" si="1868"/>
        <v>204.9503425764579</v>
      </c>
      <c r="L5110">
        <f t="shared" si="1869"/>
        <v>188.98660137444648</v>
      </c>
      <c r="M5110">
        <f t="shared" si="1870"/>
        <v>63.28079271401603</v>
      </c>
      <c r="N5110">
        <f t="shared" si="1871"/>
        <v>0.19436239235607461</v>
      </c>
      <c r="O5110">
        <f t="shared" si="1872"/>
        <v>47.400894943967913</v>
      </c>
      <c r="P5110">
        <f t="shared" si="1873"/>
        <v>47.326573402682484</v>
      </c>
      <c r="Q5110">
        <f t="shared" si="1874"/>
        <v>-2.1490453965590461E-2</v>
      </c>
      <c r="R5110">
        <f t="shared" si="1875"/>
        <v>47.422385397933503</v>
      </c>
      <c r="S5110">
        <f t="shared" si="1876"/>
        <v>63.295119683326426</v>
      </c>
      <c r="T5110">
        <f t="shared" si="1877"/>
        <v>20.100548099907364</v>
      </c>
      <c r="U5110">
        <f t="shared" si="1888"/>
        <v>0.62180328422553799</v>
      </c>
      <c r="V5110" s="6">
        <f t="shared" si="1878"/>
        <v>293040.00000029337</v>
      </c>
      <c r="W5110">
        <f t="shared" si="1879"/>
        <v>20.103662131812762</v>
      </c>
      <c r="X5110">
        <f t="shared" si="1880"/>
        <v>63.202159254597845</v>
      </c>
      <c r="Y5110">
        <f t="shared" si="1881"/>
        <v>-2.1490453965590461E-2</v>
      </c>
      <c r="Z5110">
        <f t="shared" si="1882"/>
        <v>-1.3026223689882791E-6</v>
      </c>
      <c r="AA5110">
        <f t="shared" si="1883"/>
        <v>-1.3608878881760245E-6</v>
      </c>
      <c r="AB5110">
        <f t="shared" si="1889"/>
        <v>1.0577531996687815</v>
      </c>
      <c r="AC5110">
        <f t="shared" si="1884"/>
        <v>1.9279737743492353</v>
      </c>
      <c r="AD5110">
        <f t="shared" si="1885"/>
        <v>2.146125864814924E-8</v>
      </c>
      <c r="AE5110">
        <f t="shared" si="1886"/>
        <v>2.9557348716580018E-5</v>
      </c>
      <c r="AF5110">
        <f t="shared" si="1887"/>
        <v>7.2280433606974537E-5</v>
      </c>
      <c r="AG5110">
        <f t="shared" si="1866"/>
        <v>2.1461258648149239E-6</v>
      </c>
      <c r="AH5110">
        <f t="shared" si="1867"/>
        <v>0.72280433606974537</v>
      </c>
    </row>
    <row r="5111" spans="1:34" ht="15">
      <c r="A5111" s="8">
        <v>43261.820138888892</v>
      </c>
      <c r="B5111" s="9">
        <v>-3.1900000000000001E-3</v>
      </c>
      <c r="C5111" s="7">
        <v>3.1480277669999999</v>
      </c>
      <c r="D5111" s="9">
        <v>1.6199999999999999E-2</v>
      </c>
      <c r="E5111" s="9">
        <v>1.6E-2</v>
      </c>
      <c r="F5111" s="9">
        <v>1.6E-2</v>
      </c>
      <c r="G5111" s="7">
        <v>-5080758</v>
      </c>
      <c r="H5111" s="7">
        <v>17015003</v>
      </c>
      <c r="K5111">
        <f t="shared" si="1868"/>
        <v>203.67625994352287</v>
      </c>
      <c r="L5111">
        <f t="shared" si="1869"/>
        <v>187.71251874151145</v>
      </c>
      <c r="M5111">
        <f t="shared" si="1870"/>
        <v>62.854175385544451</v>
      </c>
      <c r="N5111">
        <f t="shared" si="1871"/>
        <v>0.19429463055484233</v>
      </c>
      <c r="O5111">
        <f t="shared" si="1872"/>
        <v>47.400894943967913</v>
      </c>
      <c r="P5111">
        <f t="shared" si="1873"/>
        <v>47.326573402682484</v>
      </c>
      <c r="Q5111">
        <f t="shared" si="1874"/>
        <v>-2.1490453965590461E-2</v>
      </c>
      <c r="R5111">
        <f t="shared" si="1875"/>
        <v>47.422385397933503</v>
      </c>
      <c r="S5111">
        <f t="shared" si="1876"/>
        <v>62.868502354854847</v>
      </c>
      <c r="T5111">
        <f t="shared" si="1877"/>
        <v>20.093415278725018</v>
      </c>
      <c r="U5111">
        <f t="shared" si="1888"/>
        <v>0.6219480666056949</v>
      </c>
      <c r="V5111" s="6">
        <f t="shared" si="1878"/>
        <v>293100.00000048894</v>
      </c>
      <c r="W5111">
        <f t="shared" si="1879"/>
        <v>20.096263742397078</v>
      </c>
      <c r="X5111">
        <f t="shared" si="1880"/>
        <v>62.834764766059564</v>
      </c>
      <c r="Y5111">
        <f t="shared" si="1881"/>
        <v>-2.1490453965590461E-2</v>
      </c>
      <c r="Z5111">
        <f t="shared" si="1882"/>
        <v>-1.0876265013301119E-6</v>
      </c>
      <c r="AA5111">
        <f t="shared" si="1883"/>
        <v>-1.3279158721256448E-6</v>
      </c>
      <c r="AB5111">
        <f t="shared" si="1889"/>
        <v>1.0581629030875752</v>
      </c>
      <c r="AC5111">
        <f t="shared" si="1884"/>
        <v>1.9281458893243653</v>
      </c>
      <c r="AD5111">
        <f t="shared" si="1885"/>
        <v>2.0943158062955524E-8</v>
      </c>
      <c r="AE5111">
        <f t="shared" si="1886"/>
        <v>2.9431082835749527E-5</v>
      </c>
      <c r="AF5111">
        <f t="shared" si="1887"/>
        <v>7.0838109987218851E-5</v>
      </c>
      <c r="AG5111">
        <f t="shared" si="1866"/>
        <v>2.0943158062955522E-6</v>
      </c>
      <c r="AH5111">
        <f t="shared" si="1867"/>
        <v>0.70838109987218845</v>
      </c>
    </row>
    <row r="5112" spans="1:34" ht="15">
      <c r="A5112" s="8">
        <v>43261.820833333331</v>
      </c>
      <c r="B5112" s="9">
        <v>-3.1700000000000001E-3</v>
      </c>
      <c r="C5112" s="7">
        <v>3.147842249</v>
      </c>
      <c r="D5112" s="9">
        <v>1.6199999999999999E-2</v>
      </c>
      <c r="E5112" s="9">
        <v>1.6E-2</v>
      </c>
      <c r="F5112" s="9">
        <v>1.6E-2</v>
      </c>
      <c r="G5112" s="7">
        <v>-5080273</v>
      </c>
      <c r="H5112" s="7">
        <v>17015003</v>
      </c>
      <c r="K5112">
        <f t="shared" si="1868"/>
        <v>202.40217731058783</v>
      </c>
      <c r="L5112">
        <f t="shared" si="1869"/>
        <v>186.43843610857641</v>
      </c>
      <c r="M5112">
        <f t="shared" si="1870"/>
        <v>62.427558057072865</v>
      </c>
      <c r="N5112">
        <f t="shared" si="1871"/>
        <v>0.19423840293516834</v>
      </c>
      <c r="O5112">
        <f t="shared" si="1872"/>
        <v>47.400894943967913</v>
      </c>
      <c r="P5112">
        <f t="shared" si="1873"/>
        <v>47.326573402682484</v>
      </c>
      <c r="Q5112">
        <f t="shared" si="1874"/>
        <v>-2.1490453965590461E-2</v>
      </c>
      <c r="R5112">
        <f t="shared" si="1875"/>
        <v>47.422385397933503</v>
      </c>
      <c r="S5112">
        <f t="shared" si="1876"/>
        <v>62.441885026383261</v>
      </c>
      <c r="T5112">
        <f t="shared" si="1877"/>
        <v>20.087496581917232</v>
      </c>
      <c r="U5112">
        <f t="shared" si="1888"/>
        <v>0.62206820462532986</v>
      </c>
      <c r="V5112" s="6">
        <f t="shared" si="1878"/>
        <v>293160.00000005588</v>
      </c>
      <c r="W5112">
        <f t="shared" si="1879"/>
        <v>20.0884188224756</v>
      </c>
      <c r="X5112">
        <f t="shared" si="1880"/>
        <v>62.450961918733917</v>
      </c>
      <c r="Y5112">
        <f t="shared" si="1881"/>
        <v>-2.1490453965590461E-2</v>
      </c>
      <c r="Z5112">
        <f t="shared" si="1882"/>
        <v>-1.1508594873278468E-6</v>
      </c>
      <c r="AA5112">
        <f t="shared" si="1883"/>
        <v>-1.3170758557079805E-6</v>
      </c>
      <c r="AB5112">
        <f t="shared" si="1889"/>
        <v>1.0585784609415658</v>
      </c>
      <c r="AC5112">
        <f t="shared" si="1884"/>
        <v>1.9282887074783372</v>
      </c>
      <c r="AD5112">
        <f t="shared" si="1885"/>
        <v>2.0773733892574946E-8</v>
      </c>
      <c r="AE5112">
        <f t="shared" si="1886"/>
        <v>3.0389013182977042E-5</v>
      </c>
      <c r="AF5112">
        <f t="shared" si="1887"/>
        <v>6.8050136790280099E-5</v>
      </c>
      <c r="AG5112">
        <f t="shared" ref="AG5112:AG5175" si="1890">IF(AD5112&gt;0,AD5112*100,"NaN")</f>
        <v>2.0773733892574948E-6</v>
      </c>
      <c r="AH5112">
        <f t="shared" ref="AH5112:AH5175" si="1891">IF(AF5112&gt;0,AF5112*100*100,"NaN")</f>
        <v>0.68050136790280091</v>
      </c>
    </row>
    <row r="5113" spans="1:34" ht="15">
      <c r="A5113" s="8">
        <v>43261.821527777778</v>
      </c>
      <c r="B5113" s="9">
        <v>-3.15E-3</v>
      </c>
      <c r="C5113" s="7">
        <v>3.1475948909999998</v>
      </c>
      <c r="D5113" s="9">
        <v>1.6199999999999999E-2</v>
      </c>
      <c r="E5113" s="9">
        <v>1.6E-2</v>
      </c>
      <c r="F5113" s="9">
        <v>1.6E-2</v>
      </c>
      <c r="G5113" s="7">
        <v>-5079791</v>
      </c>
      <c r="H5113" s="7">
        <v>17015003</v>
      </c>
      <c r="K5113">
        <f t="shared" si="1868"/>
        <v>201.1280946776528</v>
      </c>
      <c r="L5113">
        <f t="shared" si="1869"/>
        <v>185.16435347564138</v>
      </c>
      <c r="M5113">
        <f t="shared" si="1870"/>
        <v>62.000940728601286</v>
      </c>
      <c r="N5113">
        <f t="shared" si="1871"/>
        <v>0.1941634325735466</v>
      </c>
      <c r="O5113">
        <f t="shared" si="1872"/>
        <v>47.400894943967913</v>
      </c>
      <c r="P5113">
        <f t="shared" si="1873"/>
        <v>47.326573402682484</v>
      </c>
      <c r="Q5113">
        <f t="shared" si="1874"/>
        <v>-2.1490453965590461E-2</v>
      </c>
      <c r="R5113">
        <f t="shared" si="1875"/>
        <v>47.422385397933503</v>
      </c>
      <c r="S5113">
        <f t="shared" si="1876"/>
        <v>62.015267697911682</v>
      </c>
      <c r="T5113">
        <f t="shared" si="1877"/>
        <v>20.079604964904416</v>
      </c>
      <c r="U5113">
        <f t="shared" si="1888"/>
        <v>0.6222283890832313</v>
      </c>
      <c r="V5113" s="6">
        <f t="shared" si="1878"/>
        <v>293220.00000025146</v>
      </c>
      <c r="W5113">
        <f t="shared" si="1879"/>
        <v>20.080524289962234</v>
      </c>
      <c r="X5113">
        <f t="shared" si="1880"/>
        <v>62.083567430195636</v>
      </c>
      <c r="Y5113">
        <f t="shared" si="1881"/>
        <v>-2.1144887874574653E-2</v>
      </c>
      <c r="Z5113">
        <f t="shared" si="1882"/>
        <v>-1.2741669937100754E-6</v>
      </c>
      <c r="AA5113">
        <f t="shared" si="1883"/>
        <v>-1.1702823361937473E-6</v>
      </c>
      <c r="AB5113">
        <f t="shared" si="1889"/>
        <v>1.0589941706449664</v>
      </c>
      <c r="AC5113">
        <f t="shared" si="1884"/>
        <v>1.9284791321968562</v>
      </c>
      <c r="AD5113">
        <f t="shared" si="1885"/>
        <v>1.8761930143126658E-8</v>
      </c>
      <c r="AE5113">
        <f t="shared" si="1886"/>
        <v>3.0387445237978954E-5</v>
      </c>
      <c r="AF5113">
        <f t="shared" si="1887"/>
        <v>6.1463085919395829E-5</v>
      </c>
      <c r="AG5113">
        <f t="shared" si="1890"/>
        <v>1.8761930143126659E-6</v>
      </c>
      <c r="AH5113">
        <f t="shared" si="1891"/>
        <v>0.61463085919395832</v>
      </c>
    </row>
    <row r="5114" spans="1:34" ht="15">
      <c r="A5114" s="8">
        <v>43261.822222222225</v>
      </c>
      <c r="B5114" s="9">
        <v>-3.13E-3</v>
      </c>
      <c r="C5114" s="7">
        <v>3.1473629930000002</v>
      </c>
      <c r="D5114" s="9">
        <v>1.61E-2</v>
      </c>
      <c r="E5114" s="9">
        <v>1.6E-2</v>
      </c>
      <c r="F5114" s="9">
        <v>1.5900000000000001E-2</v>
      </c>
      <c r="G5114" s="7">
        <v>-5079310</v>
      </c>
      <c r="H5114" s="7">
        <v>17015003</v>
      </c>
      <c r="K5114">
        <f t="shared" si="1868"/>
        <v>199.85401204471776</v>
      </c>
      <c r="L5114">
        <f t="shared" si="1869"/>
        <v>184.02171993259566</v>
      </c>
      <c r="M5114">
        <f t="shared" si="1870"/>
        <v>61.618338174453584</v>
      </c>
      <c r="N5114">
        <f t="shared" si="1871"/>
        <v>0.19409314789741194</v>
      </c>
      <c r="O5114">
        <f t="shared" si="1872"/>
        <v>47.100539839092292</v>
      </c>
      <c r="P5114">
        <f t="shared" si="1873"/>
        <v>47.326573402682484</v>
      </c>
      <c r="Q5114">
        <f t="shared" si="1874"/>
        <v>-2.0453755692543041E-2</v>
      </c>
      <c r="R5114">
        <f t="shared" si="1875"/>
        <v>47.120993594784835</v>
      </c>
      <c r="S5114">
        <f t="shared" si="1876"/>
        <v>61.631974011581946</v>
      </c>
      <c r="T5114">
        <f t="shared" si="1877"/>
        <v>20.072206577942872</v>
      </c>
      <c r="U5114">
        <f t="shared" si="1888"/>
        <v>0.62237856193156582</v>
      </c>
      <c r="V5114" s="6">
        <f t="shared" si="1878"/>
        <v>293280.00000044703</v>
      </c>
      <c r="W5114">
        <f t="shared" si="1879"/>
        <v>20.073014998635845</v>
      </c>
      <c r="X5114">
        <f t="shared" si="1880"/>
        <v>61.715745205182365</v>
      </c>
      <c r="Y5114">
        <f t="shared" si="1881"/>
        <v>-2.0799321783558849E-2</v>
      </c>
      <c r="Z5114">
        <f t="shared" si="1882"/>
        <v>-1.4164438775137068E-6</v>
      </c>
      <c r="AA5114">
        <f t="shared" si="1883"/>
        <v>-1.1196949608775384E-6</v>
      </c>
      <c r="AB5114">
        <f t="shared" si="1889"/>
        <v>1.0593715076326777</v>
      </c>
      <c r="AC5114">
        <f t="shared" si="1884"/>
        <v>1.9286576552742383</v>
      </c>
      <c r="AD5114">
        <f t="shared" si="1885"/>
        <v>1.8250846085750078E-8</v>
      </c>
      <c r="AE5114">
        <f t="shared" si="1886"/>
        <v>2.9736861155278405E-5</v>
      </c>
      <c r="AF5114">
        <f t="shared" si="1887"/>
        <v>6.1096863195959114E-5</v>
      </c>
      <c r="AG5114">
        <f t="shared" si="1890"/>
        <v>1.8250846085750079E-6</v>
      </c>
      <c r="AH5114">
        <f t="shared" si="1891"/>
        <v>0.61096863195959117</v>
      </c>
    </row>
    <row r="5115" spans="1:34" ht="15">
      <c r="A5115" s="8">
        <v>43261.822916666664</v>
      </c>
      <c r="B5115" s="9">
        <v>-3.1199999999999999E-3</v>
      </c>
      <c r="C5115" s="7">
        <v>3.1470621200000002</v>
      </c>
      <c r="D5115" s="9">
        <v>1.61E-2</v>
      </c>
      <c r="E5115" s="9">
        <v>1.5900000000000001E-2</v>
      </c>
      <c r="F5115" s="9">
        <v>1.5900000000000001E-2</v>
      </c>
      <c r="G5115" s="7">
        <v>-5078827</v>
      </c>
      <c r="H5115" s="7">
        <v>17015003</v>
      </c>
      <c r="K5115">
        <f t="shared" si="1868"/>
        <v>199.21697072825026</v>
      </c>
      <c r="L5115">
        <f t="shared" si="1869"/>
        <v>183.38467861612816</v>
      </c>
      <c r="M5115">
        <f t="shared" si="1870"/>
        <v>61.405029510217794</v>
      </c>
      <c r="N5115">
        <f t="shared" si="1871"/>
        <v>0.19400195797182959</v>
      </c>
      <c r="O5115">
        <f t="shared" si="1872"/>
        <v>47.100539839092292</v>
      </c>
      <c r="P5115">
        <f t="shared" si="1873"/>
        <v>47.027279332759178</v>
      </c>
      <c r="Q5115">
        <f t="shared" si="1874"/>
        <v>-2.0453755692543041E-2</v>
      </c>
      <c r="R5115">
        <f t="shared" si="1875"/>
        <v>47.120993594784835</v>
      </c>
      <c r="S5115">
        <f t="shared" si="1876"/>
        <v>61.418665347346156</v>
      </c>
      <c r="T5115">
        <f t="shared" si="1877"/>
        <v>20.06260763840789</v>
      </c>
      <c r="U5115">
        <f t="shared" si="1888"/>
        <v>0.62257340171197362</v>
      </c>
      <c r="V5115" s="6">
        <f t="shared" si="1878"/>
        <v>293340.00000001397</v>
      </c>
      <c r="W5115">
        <f t="shared" si="1879"/>
        <v>20.065450256354083</v>
      </c>
      <c r="X5115">
        <f t="shared" si="1880"/>
        <v>61.348350716644092</v>
      </c>
      <c r="Y5115">
        <f t="shared" si="1881"/>
        <v>-9.2289203039446956E-3</v>
      </c>
      <c r="Z5115">
        <f t="shared" si="1882"/>
        <v>-1.2551976363129761E-6</v>
      </c>
      <c r="AA5115">
        <f t="shared" si="1883"/>
        <v>-1.1508602454566943E-6</v>
      </c>
      <c r="AB5115">
        <f t="shared" si="1889"/>
        <v>1.0593901494330327</v>
      </c>
      <c r="AC5115">
        <f t="shared" si="1884"/>
        <v>1.9288892776852178</v>
      </c>
      <c r="AD5115">
        <f t="shared" si="1885"/>
        <v>4.2282075657194284E-8</v>
      </c>
      <c r="AE5115">
        <f t="shared" si="1886"/>
        <v>3.0052774422926332E-5</v>
      </c>
      <c r="AF5115">
        <f t="shared" si="1887"/>
        <v>1.4005633690096974E-4</v>
      </c>
      <c r="AG5115">
        <f t="shared" si="1890"/>
        <v>4.2282075657194281E-6</v>
      </c>
      <c r="AH5115">
        <f t="shared" si="1891"/>
        <v>1.4005633690096975</v>
      </c>
    </row>
    <row r="5116" spans="1:34" ht="15">
      <c r="A5116" s="8">
        <v>43261.823611111111</v>
      </c>
      <c r="B5116" s="9">
        <v>-3.0999999999999999E-3</v>
      </c>
      <c r="C5116" s="7">
        <v>3.1468908720000002</v>
      </c>
      <c r="D5116" s="9">
        <v>1.61E-2</v>
      </c>
      <c r="E5116" s="9">
        <v>1.5900000000000001E-2</v>
      </c>
      <c r="F5116" s="7">
        <v>1.5888827000000001E-2</v>
      </c>
      <c r="G5116" s="7">
        <v>-5078345</v>
      </c>
      <c r="H5116" s="7">
        <v>17015003</v>
      </c>
      <c r="K5116">
        <f t="shared" si="1868"/>
        <v>197.94288809531523</v>
      </c>
      <c r="L5116">
        <f t="shared" si="1869"/>
        <v>182.12528279000642</v>
      </c>
      <c r="M5116">
        <f t="shared" si="1870"/>
        <v>60.983329952481412</v>
      </c>
      <c r="N5116">
        <f t="shared" si="1871"/>
        <v>0.19395005536715543</v>
      </c>
      <c r="O5116">
        <f t="shared" si="1872"/>
        <v>47.100539839092292</v>
      </c>
      <c r="P5116">
        <f t="shared" si="1873"/>
        <v>47.027279332759178</v>
      </c>
      <c r="Q5116">
        <f t="shared" si="1874"/>
        <v>1.3220750473251996E-2</v>
      </c>
      <c r="R5116">
        <f t="shared" si="1875"/>
        <v>47.08731908861904</v>
      </c>
      <c r="S5116">
        <f t="shared" si="1876"/>
        <v>60.974516118832575</v>
      </c>
      <c r="T5116">
        <f t="shared" si="1877"/>
        <v>20.057144206336925</v>
      </c>
      <c r="U5116">
        <f t="shared" si="1888"/>
        <v>0.62268429874399467</v>
      </c>
      <c r="V5116" s="6">
        <f t="shared" si="1878"/>
        <v>293400.00000020955</v>
      </c>
      <c r="W5116">
        <f t="shared" si="1879"/>
        <v>20.058060625710684</v>
      </c>
      <c r="X5116">
        <f t="shared" si="1880"/>
        <v>60.99403199903611</v>
      </c>
      <c r="Y5116">
        <f t="shared" si="1881"/>
        <v>-9.2289203039446956E-3</v>
      </c>
      <c r="Z5116">
        <f t="shared" si="1882"/>
        <v>-7.0505948817323522E-7</v>
      </c>
      <c r="AA5116">
        <f t="shared" si="1883"/>
        <v>-1.2050610860100699E-6</v>
      </c>
      <c r="AB5116">
        <f t="shared" si="1889"/>
        <v>1.0598199806064441</v>
      </c>
      <c r="AC5116">
        <f t="shared" si="1884"/>
        <v>1.9290211103010899</v>
      </c>
      <c r="AD5116">
        <f t="shared" si="1885"/>
        <v>4.4276415515823949E-8</v>
      </c>
      <c r="AE5116">
        <f t="shared" si="1886"/>
        <v>3.0170079337580289E-5</v>
      </c>
      <c r="AF5116">
        <f t="shared" si="1887"/>
        <v>1.4609220304569482E-4</v>
      </c>
      <c r="AG5116">
        <f t="shared" si="1890"/>
        <v>4.4276415515823947E-6</v>
      </c>
      <c r="AH5116">
        <f t="shared" si="1891"/>
        <v>1.4609220304569481</v>
      </c>
    </row>
    <row r="5117" spans="1:34" ht="15">
      <c r="A5117" s="8">
        <v>43261.824305555558</v>
      </c>
      <c r="B5117" s="9">
        <v>-3.0799999999999998E-3</v>
      </c>
      <c r="C5117" s="7">
        <v>3.1467969240000002</v>
      </c>
      <c r="D5117" s="9">
        <v>1.61E-2</v>
      </c>
      <c r="E5117" s="7">
        <v>1.5887750999999999E-2</v>
      </c>
      <c r="F5117" s="9">
        <v>1.5900000000000001E-2</v>
      </c>
      <c r="G5117" s="7">
        <v>-5077862</v>
      </c>
      <c r="H5117" s="7">
        <v>17015003</v>
      </c>
      <c r="K5117">
        <f t="shared" si="1868"/>
        <v>196.66880546238019</v>
      </c>
      <c r="L5117">
        <f t="shared" si="1869"/>
        <v>180.83651335025809</v>
      </c>
      <c r="M5117">
        <f t="shared" si="1870"/>
        <v>60.551794853274636</v>
      </c>
      <c r="N5117">
        <f t="shared" si="1871"/>
        <v>0.19392158118991584</v>
      </c>
      <c r="O5117">
        <f t="shared" si="1872"/>
        <v>47.100539839092292</v>
      </c>
      <c r="P5117">
        <f t="shared" si="1873"/>
        <v>46.990618802134264</v>
      </c>
      <c r="Q5117">
        <f t="shared" si="1874"/>
        <v>-2.0453755692543041E-2</v>
      </c>
      <c r="R5117">
        <f t="shared" si="1875"/>
        <v>47.120993594784835</v>
      </c>
      <c r="S5117">
        <f t="shared" si="1876"/>
        <v>60.565430690402998</v>
      </c>
      <c r="T5117">
        <f t="shared" si="1877"/>
        <v>20.054146924522232</v>
      </c>
      <c r="U5117">
        <f t="shared" si="1888"/>
        <v>0.62274513772818307</v>
      </c>
      <c r="V5117" s="6">
        <f t="shared" si="1878"/>
        <v>293460.00000040513</v>
      </c>
      <c r="W5117">
        <f t="shared" si="1879"/>
        <v>20.050437512064768</v>
      </c>
      <c r="X5117">
        <f t="shared" si="1880"/>
        <v>60.626637510497822</v>
      </c>
      <c r="Y5117">
        <f t="shared" si="1881"/>
        <v>-8.8833542129288876E-3</v>
      </c>
      <c r="Z5117">
        <f t="shared" si="1882"/>
        <v>-9.4851074177481683E-7</v>
      </c>
      <c r="AA5117">
        <f t="shared" si="1883"/>
        <v>-1.2073194078922328E-6</v>
      </c>
      <c r="AB5117">
        <f t="shared" si="1889"/>
        <v>1.0602603511074364</v>
      </c>
      <c r="AC5117">
        <f t="shared" si="1884"/>
        <v>1.9290934347112787</v>
      </c>
      <c r="AD5117">
        <f t="shared" si="1885"/>
        <v>4.6086717091440204E-8</v>
      </c>
      <c r="AE5117">
        <f t="shared" si="1886"/>
        <v>3.0377419670492826E-5</v>
      </c>
      <c r="AF5117">
        <f t="shared" si="1887"/>
        <v>1.5102746328594477E-4</v>
      </c>
      <c r="AG5117">
        <f t="shared" si="1890"/>
        <v>4.6086717091440204E-6</v>
      </c>
      <c r="AH5117">
        <f t="shared" si="1891"/>
        <v>1.5102746328594476</v>
      </c>
    </row>
    <row r="5118" spans="1:34" ht="15">
      <c r="A5118" s="8">
        <v>43261.824999999997</v>
      </c>
      <c r="B5118" s="9">
        <v>-3.0599999999999998E-3</v>
      </c>
      <c r="C5118" s="7">
        <v>3.1465341059999998</v>
      </c>
      <c r="D5118" s="9">
        <v>1.6E-2</v>
      </c>
      <c r="E5118" s="9">
        <v>1.5900000000000001E-2</v>
      </c>
      <c r="F5118" s="9">
        <v>1.5800000000000002E-2</v>
      </c>
      <c r="G5118" s="7">
        <v>-5077381</v>
      </c>
      <c r="H5118" s="7">
        <v>17015003</v>
      </c>
      <c r="K5118">
        <f t="shared" ref="K5118:K5181" si="1892">(B5118-$B$19)*($B$17/$B$18)</f>
        <v>195.39472282944516</v>
      </c>
      <c r="L5118">
        <f t="shared" ref="L5118:L5181" si="1893">K5118-R5118*$B$8+$D$8</f>
        <v>179.69387980721234</v>
      </c>
      <c r="M5118">
        <f t="shared" ref="M5118:M5181" si="1894">L5118/((($B$7/2))^2*PI())</f>
        <v>60.169192299126919</v>
      </c>
      <c r="N5118">
        <f t="shared" ref="N5118:N5181" si="1895">(C5118-$C$19)*($C$17/$C$18)</f>
        <v>0.19384192514280713</v>
      </c>
      <c r="O5118">
        <f t="shared" ref="O5118:O5181" si="1896">(D5118-$D$19)*($D$17/$D$18)</f>
        <v>46.800184734216671</v>
      </c>
      <c r="P5118">
        <f t="shared" ref="P5118:P5181" si="1897">(E5118-$E$19)*($E$17/$E$18)</f>
        <v>47.027279332759178</v>
      </c>
      <c r="Q5118">
        <f t="shared" ref="Q5118:Q5181" si="1898">O5118-R5118</f>
        <v>-1.941705741949562E-2</v>
      </c>
      <c r="R5118">
        <f t="shared" ref="R5118:R5181" si="1899">(F5118-$F$19)*($F$17/$F$18)</f>
        <v>46.819601791636167</v>
      </c>
      <c r="S5118">
        <f t="shared" ref="S5118:S5181" si="1900">M5118-(2/3)*Q5118</f>
        <v>60.182137004073248</v>
      </c>
      <c r="T5118">
        <f t="shared" ref="T5118:T5181" si="1901">N5118/$D$7*100-$N$30/$D$7*100</f>
        <v>20.045762077458154</v>
      </c>
      <c r="U5118">
        <f t="shared" si="1888"/>
        <v>0.62291533379565123</v>
      </c>
      <c r="V5118" s="6">
        <f t="shared" ref="V5118:V5181" si="1902">(A5118-$A$240)*86400</f>
        <v>293519.99999997206</v>
      </c>
      <c r="W5118">
        <f t="shared" ref="W5118:W5181" si="1903">AVERAGE(T5112:T5124)</f>
        <v>20.04286109551018</v>
      </c>
      <c r="X5118">
        <f t="shared" ref="X5118:X5181" si="1904">AVERAGE(S5112:S5124)</f>
        <v>60.268326689384224</v>
      </c>
      <c r="Y5118">
        <f t="shared" ref="Y5118:Y5181" si="1905">AVERAGE(Q5117:Q5119)</f>
        <v>-1.9762623510511428E-2</v>
      </c>
      <c r="Z5118">
        <f t="shared" ref="Z5118:Z5181" si="1906">(T5119-T5117)/100/(V5119-V5117)</f>
        <v>-1.305783493384204E-6</v>
      </c>
      <c r="AA5118">
        <f t="shared" ref="AA5118:AA5181" si="1907">AVERAGE(Z5115:Z5121)</f>
        <v>-1.1766053317329574E-6</v>
      </c>
      <c r="AB5118">
        <f t="shared" si="1889"/>
        <v>1.0608510139605842</v>
      </c>
      <c r="AC5118">
        <f t="shared" ref="AC5118:AC5181" si="1908">($D$7-$D$7*(T5118/100))*2.54</f>
        <v>1.9292957610709347</v>
      </c>
      <c r="AD5118">
        <f t="shared" ref="AD5118:AD5181" si="1909">AA5118*AC5118*$D$7*2.54*1.024*9.81/2/Y5118/10000*0.14503773773</f>
        <v>2.0191209378268456E-8</v>
      </c>
      <c r="AE5118">
        <f t="shared" ref="AE5118:AE5181" si="1910">(W5119-W5117)/(X5119-X5117)*0.14503773773/100</f>
        <v>3.0674335425656588E-5</v>
      </c>
      <c r="AF5118">
        <f t="shared" ref="AF5118:AF5181" si="1911">AD5118/AE5118/(1.024*9.81)</f>
        <v>6.5526686283105332E-5</v>
      </c>
      <c r="AG5118">
        <f t="shared" si="1890"/>
        <v>2.0191209378268455E-6</v>
      </c>
      <c r="AH5118">
        <f t="shared" si="1891"/>
        <v>0.65526686283105329</v>
      </c>
    </row>
    <row r="5119" spans="1:34" ht="15">
      <c r="A5119" s="8">
        <v>43261.825694444444</v>
      </c>
      <c r="B5119" s="9">
        <v>-3.0500000000000002E-3</v>
      </c>
      <c r="C5119" s="7">
        <v>3.1463057760000002</v>
      </c>
      <c r="D5119" s="9">
        <v>1.6E-2</v>
      </c>
      <c r="E5119" s="9">
        <v>1.5800000000000002E-2</v>
      </c>
      <c r="F5119" s="9">
        <v>1.5800000000000002E-2</v>
      </c>
      <c r="G5119" s="7">
        <v>-5076896</v>
      </c>
      <c r="H5119" s="7">
        <v>17015003</v>
      </c>
      <c r="K5119">
        <f t="shared" si="1892"/>
        <v>194.75768151297765</v>
      </c>
      <c r="L5119">
        <f t="shared" si="1893"/>
        <v>179.05683849074484</v>
      </c>
      <c r="M5119">
        <f t="shared" si="1894"/>
        <v>59.955883634891137</v>
      </c>
      <c r="N5119">
        <f t="shared" si="1895"/>
        <v>0.19377272187196465</v>
      </c>
      <c r="O5119">
        <f t="shared" si="1896"/>
        <v>46.800184734216671</v>
      </c>
      <c r="P5119">
        <f t="shared" si="1897"/>
        <v>46.727985262835873</v>
      </c>
      <c r="Q5119">
        <f t="shared" si="1898"/>
        <v>-1.941705741949562E-2</v>
      </c>
      <c r="R5119">
        <f t="shared" si="1899"/>
        <v>46.819601791636167</v>
      </c>
      <c r="S5119">
        <f t="shared" si="1900"/>
        <v>59.968828339837465</v>
      </c>
      <c r="T5119">
        <f t="shared" si="1901"/>
        <v>20.038477522632633</v>
      </c>
      <c r="U5119">
        <f t="shared" si="1888"/>
        <v>0.62306319607329141</v>
      </c>
      <c r="V5119" s="6">
        <f t="shared" si="1902"/>
        <v>293580.00000016764</v>
      </c>
      <c r="W5119">
        <f t="shared" si="1903"/>
        <v>20.035436442048276</v>
      </c>
      <c r="X5119">
        <f t="shared" si="1904"/>
        <v>59.917340559633317</v>
      </c>
      <c r="Y5119">
        <f t="shared" si="1905"/>
        <v>-1.941705741949562E-2</v>
      </c>
      <c r="Z5119">
        <f t="shared" si="1906"/>
        <v>-1.5302653712014757E-6</v>
      </c>
      <c r="AA5119">
        <f t="shared" si="1907"/>
        <v>-1.2538413494023022E-6</v>
      </c>
      <c r="AB5119">
        <f t="shared" si="1889"/>
        <v>1.0610717454401488</v>
      </c>
      <c r="AC5119">
        <f t="shared" si="1908"/>
        <v>1.9294715373788747</v>
      </c>
      <c r="AD5119">
        <f t="shared" si="1909"/>
        <v>2.1901550272958206E-8</v>
      </c>
      <c r="AE5119">
        <f t="shared" si="1910"/>
        <v>3.0536120897723385E-5</v>
      </c>
      <c r="AF5119">
        <f t="shared" si="1911"/>
        <v>7.1398983118222501E-5</v>
      </c>
      <c r="AG5119">
        <f t="shared" si="1890"/>
        <v>2.1901550272958206E-6</v>
      </c>
      <c r="AH5119">
        <f t="shared" si="1891"/>
        <v>0.71398983118222503</v>
      </c>
    </row>
    <row r="5120" spans="1:34" ht="15">
      <c r="A5120" s="8">
        <v>43261.826388888891</v>
      </c>
      <c r="B5120" s="9">
        <v>-3.0300000000000001E-3</v>
      </c>
      <c r="C5120" s="7">
        <v>3.145958523</v>
      </c>
      <c r="D5120" s="9">
        <v>1.6E-2</v>
      </c>
      <c r="E5120" s="9">
        <v>1.5800000000000002E-2</v>
      </c>
      <c r="F5120" s="9">
        <v>1.5800000000000002E-2</v>
      </c>
      <c r="G5120" s="7">
        <v>-5076414</v>
      </c>
      <c r="H5120" s="7">
        <v>17015003</v>
      </c>
      <c r="K5120">
        <f t="shared" si="1892"/>
        <v>193.48359888004262</v>
      </c>
      <c r="L5120">
        <f t="shared" si="1893"/>
        <v>177.7827558578098</v>
      </c>
      <c r="M5120">
        <f t="shared" si="1894"/>
        <v>59.529266306419558</v>
      </c>
      <c r="N5120">
        <f t="shared" si="1895"/>
        <v>0.1936674748899215</v>
      </c>
      <c r="O5120">
        <f t="shared" si="1896"/>
        <v>46.800184734216671</v>
      </c>
      <c r="P5120">
        <f t="shared" si="1897"/>
        <v>46.727985262835873</v>
      </c>
      <c r="Q5120">
        <f t="shared" si="1898"/>
        <v>-1.941705741949562E-2</v>
      </c>
      <c r="R5120">
        <f t="shared" si="1899"/>
        <v>46.819601791636167</v>
      </c>
      <c r="S5120">
        <f t="shared" si="1900"/>
        <v>59.542211011365886</v>
      </c>
      <c r="T5120">
        <f t="shared" si="1901"/>
        <v>20.027398892943879</v>
      </c>
      <c r="U5120">
        <f t="shared" si="1888"/>
        <v>0.623288070682399</v>
      </c>
      <c r="V5120" s="6">
        <f t="shared" si="1902"/>
        <v>293640.00000036322</v>
      </c>
      <c r="W5120">
        <f t="shared" si="1903"/>
        <v>20.028081831769249</v>
      </c>
      <c r="X5120">
        <f t="shared" si="1904"/>
        <v>59.566354429882409</v>
      </c>
      <c r="Y5120">
        <f t="shared" si="1905"/>
        <v>-1.941705741949562E-2</v>
      </c>
      <c r="Z5120">
        <f t="shared" si="1906"/>
        <v>-1.2899752468852146E-6</v>
      </c>
      <c r="AA5120">
        <f t="shared" si="1907"/>
        <v>-1.3681148185371595E-6</v>
      </c>
      <c r="AB5120">
        <f t="shared" si="1889"/>
        <v>1.0615303460931507</v>
      </c>
      <c r="AC5120">
        <f t="shared" si="1908"/>
        <v>1.9297388647132643</v>
      </c>
      <c r="AD5120">
        <f t="shared" si="1909"/>
        <v>2.3900940072165716E-8</v>
      </c>
      <c r="AE5120">
        <f t="shared" si="1910"/>
        <v>3.0120988253488127E-5</v>
      </c>
      <c r="AF5120">
        <f t="shared" si="1911"/>
        <v>7.8990852733592235E-5</v>
      </c>
      <c r="AG5120">
        <f t="shared" si="1890"/>
        <v>2.3900940072165717E-6</v>
      </c>
      <c r="AH5120">
        <f t="shared" si="1891"/>
        <v>0.78990852733592243</v>
      </c>
    </row>
    <row r="5121" spans="1:34" ht="15">
      <c r="A5121" s="8">
        <v>43261.82708333333</v>
      </c>
      <c r="B5121" s="9">
        <v>-3.0100000000000001E-3</v>
      </c>
      <c r="C5121" s="7">
        <v>3.145820574</v>
      </c>
      <c r="D5121" s="9">
        <v>1.6E-2</v>
      </c>
      <c r="E5121" s="7">
        <v>1.5795170000000001E-2</v>
      </c>
      <c r="F5121" s="9">
        <v>1.5800000000000002E-2</v>
      </c>
      <c r="G5121" s="7">
        <v>-5075931</v>
      </c>
      <c r="H5121" s="7">
        <v>17015003</v>
      </c>
      <c r="K5121">
        <f t="shared" si="1892"/>
        <v>192.20951624710759</v>
      </c>
      <c r="L5121">
        <f t="shared" si="1893"/>
        <v>176.50867322487477</v>
      </c>
      <c r="M5121">
        <f t="shared" si="1894"/>
        <v>59.102648977947979</v>
      </c>
      <c r="N5121">
        <f t="shared" si="1895"/>
        <v>0.19362566469411077</v>
      </c>
      <c r="O5121">
        <f t="shared" si="1896"/>
        <v>46.800184734216671</v>
      </c>
      <c r="P5121">
        <f t="shared" si="1897"/>
        <v>46.713529359258573</v>
      </c>
      <c r="Q5121">
        <f t="shared" si="1898"/>
        <v>-1.941705741949562E-2</v>
      </c>
      <c r="R5121">
        <f t="shared" si="1899"/>
        <v>46.819601791636167</v>
      </c>
      <c r="S5121">
        <f t="shared" si="1900"/>
        <v>59.115593682894307</v>
      </c>
      <c r="T5121">
        <f t="shared" si="1901"/>
        <v>20.022997819700645</v>
      </c>
      <c r="U5121">
        <f t="shared" si="1888"/>
        <v>0.62337740389896379</v>
      </c>
      <c r="V5121" s="6">
        <f t="shared" si="1902"/>
        <v>293699.99999993015</v>
      </c>
      <c r="W5121">
        <f t="shared" si="1903"/>
        <v>20.020878982128792</v>
      </c>
      <c r="X5121">
        <f t="shared" si="1904"/>
        <v>59.216373833027802</v>
      </c>
      <c r="Y5121">
        <f t="shared" si="1905"/>
        <v>-1.941705741949562E-2</v>
      </c>
      <c r="Z5121">
        <f t="shared" si="1906"/>
        <v>-1.2014453443987787E-6</v>
      </c>
      <c r="AA5121">
        <f t="shared" si="1907"/>
        <v>-1.3572744223142279E-6</v>
      </c>
      <c r="AB5121">
        <f t="shared" si="1889"/>
        <v>1.0619958863154382</v>
      </c>
      <c r="AC5121">
        <f t="shared" si="1908"/>
        <v>1.9298450626106234</v>
      </c>
      <c r="AD5121">
        <f t="shared" si="1909"/>
        <v>2.3712863455375171E-8</v>
      </c>
      <c r="AE5121">
        <f t="shared" si="1910"/>
        <v>2.8762281184040065E-5</v>
      </c>
      <c r="AF5121">
        <f t="shared" si="1911"/>
        <v>8.2071374866616936E-5</v>
      </c>
      <c r="AG5121">
        <f t="shared" si="1890"/>
        <v>2.3712863455375169E-6</v>
      </c>
      <c r="AH5121">
        <f t="shared" si="1891"/>
        <v>0.82071374866616931</v>
      </c>
    </row>
    <row r="5122" spans="1:34" ht="15">
      <c r="A5122" s="8">
        <v>43261.827777777777</v>
      </c>
      <c r="B5122" s="9">
        <v>-3.0000000000000001E-3</v>
      </c>
      <c r="C5122" s="7">
        <v>3.1455066199999999</v>
      </c>
      <c r="D5122" s="9">
        <v>1.6E-2</v>
      </c>
      <c r="E5122" s="9">
        <v>1.5800000000000002E-2</v>
      </c>
      <c r="F5122" s="9">
        <v>1.5800000000000002E-2</v>
      </c>
      <c r="G5122" s="7">
        <v>-5075446</v>
      </c>
      <c r="H5122" s="7">
        <v>17015003</v>
      </c>
      <c r="K5122">
        <f t="shared" si="1892"/>
        <v>191.57247493064008</v>
      </c>
      <c r="L5122">
        <f t="shared" si="1893"/>
        <v>175.87163190840727</v>
      </c>
      <c r="M5122">
        <f t="shared" si="1894"/>
        <v>58.889340313712196</v>
      </c>
      <c r="N5122">
        <f t="shared" si="1895"/>
        <v>0.19353051012093109</v>
      </c>
      <c r="O5122">
        <f t="shared" si="1896"/>
        <v>46.800184734216671</v>
      </c>
      <c r="P5122">
        <f t="shared" si="1897"/>
        <v>46.727985262835873</v>
      </c>
      <c r="Q5122">
        <f t="shared" si="1898"/>
        <v>-1.941705741949562E-2</v>
      </c>
      <c r="R5122">
        <f t="shared" si="1899"/>
        <v>46.819601791636167</v>
      </c>
      <c r="S5122">
        <f t="shared" si="1900"/>
        <v>58.902285018658525</v>
      </c>
      <c r="T5122">
        <f t="shared" si="1901"/>
        <v>20.012981548839626</v>
      </c>
      <c r="U5122">
        <f t="shared" si="1888"/>
        <v>0.62358071469261467</v>
      </c>
      <c r="V5122" s="6">
        <f t="shared" si="1902"/>
        <v>293760.00000012573</v>
      </c>
      <c r="W5122">
        <f t="shared" si="1903"/>
        <v>20.014181034358291</v>
      </c>
      <c r="X5122">
        <f t="shared" si="1904"/>
        <v>58.865387703276888</v>
      </c>
      <c r="Y5122">
        <f t="shared" si="1905"/>
        <v>-1.9071491328477446E-2</v>
      </c>
      <c r="Z5122">
        <f t="shared" si="1906"/>
        <v>-1.7958497599983901E-6</v>
      </c>
      <c r="AA5122">
        <f t="shared" si="1907"/>
        <v>-1.3008152596870298E-6</v>
      </c>
      <c r="AB5122">
        <f t="shared" si="1889"/>
        <v>1.0622251563140557</v>
      </c>
      <c r="AC5122">
        <f t="shared" si="1908"/>
        <v>1.9300867552264998</v>
      </c>
      <c r="AD5122">
        <f t="shared" si="1909"/>
        <v>2.3141158982448223E-8</v>
      </c>
      <c r="AE5122">
        <f t="shared" si="1910"/>
        <v>2.7877383459597304E-5</v>
      </c>
      <c r="AF5122">
        <f t="shared" si="1911"/>
        <v>8.2635019334610353E-5</v>
      </c>
      <c r="AG5122">
        <f t="shared" si="1890"/>
        <v>2.3141158982448225E-6</v>
      </c>
      <c r="AH5122">
        <f t="shared" si="1891"/>
        <v>0.82635019334610349</v>
      </c>
    </row>
    <row r="5123" spans="1:34" ht="15">
      <c r="A5123" s="8">
        <v>43261.828472222223</v>
      </c>
      <c r="B5123" s="9">
        <v>-2.98E-3</v>
      </c>
      <c r="C5123" s="7">
        <v>3.1451450959999998</v>
      </c>
      <c r="D5123" s="9">
        <v>1.5900000000000001E-2</v>
      </c>
      <c r="E5123" s="9">
        <v>1.5800000000000002E-2</v>
      </c>
      <c r="F5123" s="9">
        <v>1.5699999999999999E-2</v>
      </c>
      <c r="G5123" s="7">
        <v>-5074963</v>
      </c>
      <c r="H5123" s="7">
        <v>17015003</v>
      </c>
      <c r="K5123">
        <f t="shared" si="1892"/>
        <v>190.29839229770505</v>
      </c>
      <c r="L5123">
        <f t="shared" si="1893"/>
        <v>174.72899836536152</v>
      </c>
      <c r="M5123">
        <f t="shared" si="1894"/>
        <v>58.506737759564473</v>
      </c>
      <c r="N5123">
        <f t="shared" si="1895"/>
        <v>0.19342093782080363</v>
      </c>
      <c r="O5123">
        <f t="shared" si="1896"/>
        <v>46.499829629341043</v>
      </c>
      <c r="P5123">
        <f t="shared" si="1897"/>
        <v>46.727985262835873</v>
      </c>
      <c r="Q5123">
        <f t="shared" si="1898"/>
        <v>-1.8380359146441094E-2</v>
      </c>
      <c r="R5123">
        <f t="shared" si="1899"/>
        <v>46.518209988487484</v>
      </c>
      <c r="S5123">
        <f t="shared" si="1900"/>
        <v>58.518991332328767</v>
      </c>
      <c r="T5123">
        <f t="shared" si="1901"/>
        <v>20.001447622510419</v>
      </c>
      <c r="U5123">
        <f t="shared" si="1888"/>
        <v>0.62381483093691803</v>
      </c>
      <c r="V5123" s="6">
        <f t="shared" si="1902"/>
        <v>293820.00000032131</v>
      </c>
      <c r="W5123">
        <f t="shared" si="1903"/>
        <v>20.007424717677754</v>
      </c>
      <c r="X5123">
        <f t="shared" si="1904"/>
        <v>58.516388455408745</v>
      </c>
      <c r="Y5123">
        <f t="shared" si="1905"/>
        <v>-1.8725925237459268E-2</v>
      </c>
      <c r="Z5123">
        <f t="shared" si="1906"/>
        <v>-1.5049737721172363E-6</v>
      </c>
      <c r="AA5123">
        <f t="shared" si="1907"/>
        <v>-1.2299029954110524E-6</v>
      </c>
      <c r="AB5123">
        <f t="shared" si="1889"/>
        <v>1.0626456964759954</v>
      </c>
      <c r="AC5123">
        <f t="shared" si="1908"/>
        <v>1.9303650688688234</v>
      </c>
      <c r="AD5123">
        <f t="shared" si="1909"/>
        <v>2.2286626334540473E-8</v>
      </c>
      <c r="AE5123">
        <f t="shared" si="1910"/>
        <v>3.0144159404081516E-5</v>
      </c>
      <c r="AF5123">
        <f t="shared" si="1911"/>
        <v>7.3599046828089201E-5</v>
      </c>
      <c r="AG5123">
        <f t="shared" si="1890"/>
        <v>2.2286626334540472E-6</v>
      </c>
      <c r="AH5123">
        <f t="shared" si="1891"/>
        <v>0.73599046828089199</v>
      </c>
    </row>
    <row r="5124" spans="1:34" ht="15">
      <c r="A5124" s="8">
        <v>43261.82916666667</v>
      </c>
      <c r="B5124" s="7">
        <v>-2.965536E-3</v>
      </c>
      <c r="C5124" s="7">
        <v>3.1449405499999998</v>
      </c>
      <c r="D5124" s="9">
        <v>1.5900000000000001E-2</v>
      </c>
      <c r="E5124" s="9">
        <v>1.5699999999999999E-2</v>
      </c>
      <c r="F5124" s="9">
        <v>1.5699999999999999E-2</v>
      </c>
      <c r="G5124" s="7">
        <v>-5074482</v>
      </c>
      <c r="H5124" s="7">
        <v>17015003</v>
      </c>
      <c r="K5124">
        <f t="shared" si="1892"/>
        <v>189.37697573756643</v>
      </c>
      <c r="L5124">
        <f t="shared" si="1893"/>
        <v>173.8075818052229</v>
      </c>
      <c r="M5124">
        <f t="shared" si="1894"/>
        <v>58.19820810761383</v>
      </c>
      <c r="N5124">
        <f t="shared" si="1895"/>
        <v>0.19335894311035048</v>
      </c>
      <c r="O5124">
        <f t="shared" si="1896"/>
        <v>46.499829629341043</v>
      </c>
      <c r="P5124">
        <f t="shared" si="1897"/>
        <v>46.428691192912552</v>
      </c>
      <c r="Q5124">
        <f t="shared" si="1898"/>
        <v>-1.8380359146441094E-2</v>
      </c>
      <c r="R5124">
        <f t="shared" si="1899"/>
        <v>46.518209988487484</v>
      </c>
      <c r="S5124">
        <f t="shared" si="1900"/>
        <v>58.210461680378124</v>
      </c>
      <c r="T5124">
        <f t="shared" si="1901"/>
        <v>19.994921863515351</v>
      </c>
      <c r="U5124">
        <f t="shared" si="1888"/>
        <v>0.6239472911368138</v>
      </c>
      <c r="V5124" s="6">
        <f t="shared" si="1902"/>
        <v>293880.00000051688</v>
      </c>
      <c r="W5124">
        <f t="shared" si="1903"/>
        <v>19.999973797715516</v>
      </c>
      <c r="X5124">
        <f t="shared" si="1904"/>
        <v>58.181810684445203</v>
      </c>
      <c r="Y5124">
        <f t="shared" si="1905"/>
        <v>-1.8380359146441094E-2</v>
      </c>
      <c r="Z5124">
        <f t="shared" si="1906"/>
        <v>-8.7262796821429588E-7</v>
      </c>
      <c r="AA5124">
        <f t="shared" si="1907"/>
        <v>-1.1463436018369963E-6</v>
      </c>
      <c r="AB5124">
        <f t="shared" si="1889"/>
        <v>1.0629878375022268</v>
      </c>
      <c r="AC5124">
        <f t="shared" si="1908"/>
        <v>1.9305225354333746</v>
      </c>
      <c r="AD5124">
        <f t="shared" si="1909"/>
        <v>2.1164743095044348E-8</v>
      </c>
      <c r="AE5124">
        <f t="shared" si="1910"/>
        <v>3.2812795420994021E-5</v>
      </c>
      <c r="AF5124">
        <f t="shared" si="1911"/>
        <v>6.4209724479670843E-5</v>
      </c>
      <c r="AG5124">
        <f t="shared" si="1890"/>
        <v>2.1164743095044347E-6</v>
      </c>
      <c r="AH5124">
        <f t="shared" si="1891"/>
        <v>0.64209724479670838</v>
      </c>
    </row>
    <row r="5125" spans="1:34" ht="15">
      <c r="A5125" s="8">
        <v>43261.829861111109</v>
      </c>
      <c r="B5125" s="9">
        <v>-2.9499999999999999E-3</v>
      </c>
      <c r="C5125" s="7">
        <v>3.1448168719999998</v>
      </c>
      <c r="D5125" s="9">
        <v>1.5900000000000001E-2</v>
      </c>
      <c r="E5125" s="9">
        <v>1.5699999999999999E-2</v>
      </c>
      <c r="F5125" s="9">
        <v>1.5699999999999999E-2</v>
      </c>
      <c r="G5125" s="7">
        <v>-5074000</v>
      </c>
      <c r="H5125" s="7">
        <v>17015003</v>
      </c>
      <c r="K5125">
        <f t="shared" si="1892"/>
        <v>188.38726834830248</v>
      </c>
      <c r="L5125">
        <f t="shared" si="1893"/>
        <v>172.81787441595895</v>
      </c>
      <c r="M5125">
        <f t="shared" si="1894"/>
        <v>57.866811766857104</v>
      </c>
      <c r="N5125">
        <f t="shared" si="1895"/>
        <v>0.19332145823262409</v>
      </c>
      <c r="O5125">
        <f t="shared" si="1896"/>
        <v>46.499829629341043</v>
      </c>
      <c r="P5125">
        <f t="shared" si="1897"/>
        <v>46.428691192912552</v>
      </c>
      <c r="Q5125">
        <f t="shared" si="1898"/>
        <v>-1.8380359146441094E-2</v>
      </c>
      <c r="R5125">
        <f t="shared" si="1899"/>
        <v>46.518209988487484</v>
      </c>
      <c r="S5125">
        <f t="shared" si="1900"/>
        <v>57.879065339621398</v>
      </c>
      <c r="T5125">
        <f t="shared" si="1901"/>
        <v>19.990976086912571</v>
      </c>
      <c r="U5125">
        <f t="shared" si="1888"/>
        <v>0.62402738271818303</v>
      </c>
      <c r="V5125" s="6">
        <f t="shared" si="1902"/>
        <v>293940.00000008382</v>
      </c>
      <c r="W5125">
        <f t="shared" si="1903"/>
        <v>19.992210597703867</v>
      </c>
      <c r="X5125">
        <f t="shared" si="1904"/>
        <v>57.843900325624602</v>
      </c>
      <c r="Y5125">
        <f t="shared" si="1905"/>
        <v>-1.8380359146441094E-2</v>
      </c>
      <c r="Z5125">
        <f t="shared" si="1906"/>
        <v>-9.1056935499381615E-7</v>
      </c>
      <c r="AA5125">
        <f t="shared" si="1907"/>
        <v>-1.0849162091281769E-6</v>
      </c>
      <c r="AB5125">
        <f t="shared" si="1889"/>
        <v>1.0633663308664696</v>
      </c>
      <c r="AC5125">
        <f t="shared" si="1908"/>
        <v>1.9306177470227996</v>
      </c>
      <c r="AD5125">
        <f t="shared" si="1909"/>
        <v>2.003160768931266E-8</v>
      </c>
      <c r="AE5125">
        <f t="shared" si="1910"/>
        <v>3.3297299249046878E-5</v>
      </c>
      <c r="AF5125">
        <f t="shared" si="1911"/>
        <v>5.9887727395633653E-5</v>
      </c>
      <c r="AG5125">
        <f t="shared" si="1890"/>
        <v>2.0031607689312659E-6</v>
      </c>
      <c r="AH5125">
        <f t="shared" si="1891"/>
        <v>0.5988772739563365</v>
      </c>
    </row>
    <row r="5126" spans="1:34" ht="15">
      <c r="A5126" s="8">
        <v>43261.830555555556</v>
      </c>
      <c r="B5126" s="9">
        <v>-2.9299999999999999E-3</v>
      </c>
      <c r="C5126" s="7">
        <v>3.1445980549999999</v>
      </c>
      <c r="D5126" s="9">
        <v>1.5900000000000001E-2</v>
      </c>
      <c r="E5126" s="9">
        <v>1.5699999999999999E-2</v>
      </c>
      <c r="F5126" s="9">
        <v>1.5699999999999999E-2</v>
      </c>
      <c r="G5126" s="7">
        <v>-5073518</v>
      </c>
      <c r="H5126" s="7">
        <v>17015003</v>
      </c>
      <c r="K5126">
        <f t="shared" si="1892"/>
        <v>187.11318571536748</v>
      </c>
      <c r="L5126">
        <f t="shared" si="1893"/>
        <v>171.54379178302395</v>
      </c>
      <c r="M5126">
        <f t="shared" si="1894"/>
        <v>57.440194438385532</v>
      </c>
      <c r="N5126">
        <f t="shared" si="1895"/>
        <v>0.19325513820408663</v>
      </c>
      <c r="O5126">
        <f t="shared" si="1896"/>
        <v>46.499829629341043</v>
      </c>
      <c r="P5126">
        <f t="shared" si="1897"/>
        <v>46.428691192912552</v>
      </c>
      <c r="Q5126">
        <f t="shared" si="1898"/>
        <v>-1.8380359146441094E-2</v>
      </c>
      <c r="R5126">
        <f t="shared" si="1899"/>
        <v>46.518209988487484</v>
      </c>
      <c r="S5126">
        <f t="shared" si="1900"/>
        <v>57.452448011149826</v>
      </c>
      <c r="T5126">
        <f t="shared" si="1901"/>
        <v>19.98399503127705</v>
      </c>
      <c r="U5126">
        <f t="shared" si="1888"/>
        <v>0.62416908455327469</v>
      </c>
      <c r="V5126" s="6">
        <f t="shared" si="1902"/>
        <v>294000.0000002794</v>
      </c>
      <c r="W5126">
        <f t="shared" si="1903"/>
        <v>19.984310226827024</v>
      </c>
      <c r="X5126">
        <f t="shared" si="1904"/>
        <v>57.499530458217727</v>
      </c>
      <c r="Y5126">
        <f t="shared" si="1905"/>
        <v>8.2083575236448311E-2</v>
      </c>
      <c r="Z5126">
        <f t="shared" si="1906"/>
        <v>-1.033879521269635E-6</v>
      </c>
      <c r="AA5126">
        <f t="shared" si="1907"/>
        <v>-1.0456204376852265E-6</v>
      </c>
      <c r="AB5126">
        <f t="shared" si="1889"/>
        <v>1.0620244793528939</v>
      </c>
      <c r="AC5126">
        <f t="shared" si="1908"/>
        <v>1.9307861998952847</v>
      </c>
      <c r="AD5126">
        <f t="shared" si="1909"/>
        <v>-4.3234385684456471E-9</v>
      </c>
      <c r="AE5126">
        <f t="shared" si="1910"/>
        <v>3.3803636289541064E-5</v>
      </c>
      <c r="AF5126">
        <f t="shared" si="1911"/>
        <v>-1.2732008157349546E-5</v>
      </c>
      <c r="AG5126" t="str">
        <f t="shared" si="1890"/>
        <v>NaN</v>
      </c>
      <c r="AH5126" t="str">
        <f t="shared" si="1891"/>
        <v>NaN</v>
      </c>
    </row>
    <row r="5127" spans="1:34" ht="15">
      <c r="A5127" s="8">
        <v>43261.831250000003</v>
      </c>
      <c r="B5127" s="9">
        <v>-2.9199999999999999E-3</v>
      </c>
      <c r="C5127" s="7">
        <v>3.1444279960000001</v>
      </c>
      <c r="D5127" s="9">
        <v>1.5900000000000001E-2</v>
      </c>
      <c r="E5127" s="9">
        <v>1.5699999999999999E-2</v>
      </c>
      <c r="F5127" s="9">
        <v>1.5599999999999999E-2</v>
      </c>
      <c r="G5127" s="7">
        <v>-5073036</v>
      </c>
      <c r="H5127" s="7">
        <v>17015003</v>
      </c>
      <c r="K5127">
        <f t="shared" si="1892"/>
        <v>186.47614439889995</v>
      </c>
      <c r="L5127">
        <f t="shared" si="1893"/>
        <v>171.03819955644573</v>
      </c>
      <c r="M5127">
        <f t="shared" si="1894"/>
        <v>57.270900548473612</v>
      </c>
      <c r="N5127">
        <f t="shared" si="1895"/>
        <v>0.19320359596681513</v>
      </c>
      <c r="O5127">
        <f t="shared" si="1896"/>
        <v>46.499829629341043</v>
      </c>
      <c r="P5127">
        <f t="shared" si="1897"/>
        <v>46.428691192912552</v>
      </c>
      <c r="Q5127">
        <f t="shared" si="1898"/>
        <v>0.28301144400222711</v>
      </c>
      <c r="R5127">
        <f t="shared" si="1899"/>
        <v>46.216818185338816</v>
      </c>
      <c r="S5127">
        <f t="shared" si="1900"/>
        <v>57.082226252472125</v>
      </c>
      <c r="T5127">
        <f t="shared" si="1901"/>
        <v>19.978569532616895</v>
      </c>
      <c r="U5127">
        <f t="shared" si="1888"/>
        <v>0.62427921161092459</v>
      </c>
      <c r="V5127" s="6">
        <f t="shared" si="1902"/>
        <v>294060.00000047497</v>
      </c>
      <c r="W5127">
        <f t="shared" si="1903"/>
        <v>19.976386509858646</v>
      </c>
      <c r="X5127">
        <f t="shared" si="1904"/>
        <v>57.164952687254178</v>
      </c>
      <c r="Y5127">
        <f t="shared" si="1905"/>
        <v>8.2429141327464109E-2</v>
      </c>
      <c r="Z5127">
        <f t="shared" si="1906"/>
        <v>-7.0505949186682297E-7</v>
      </c>
      <c r="AA5127">
        <f t="shared" si="1907"/>
        <v>-1.1219529015703074E-6</v>
      </c>
      <c r="AB5127">
        <f t="shared" si="1889"/>
        <v>1.0622106209391367</v>
      </c>
      <c r="AC5127">
        <f t="shared" si="1908"/>
        <v>1.9309171171779542</v>
      </c>
      <c r="AD5127">
        <f t="shared" si="1909"/>
        <v>-4.6199235626487626E-9</v>
      </c>
      <c r="AE5127">
        <f t="shared" si="1910"/>
        <v>3.5393924287028219E-5</v>
      </c>
      <c r="AF5127">
        <f t="shared" si="1911"/>
        <v>-1.2993827847599451E-5</v>
      </c>
      <c r="AG5127" t="str">
        <f t="shared" si="1890"/>
        <v>NaN</v>
      </c>
      <c r="AH5127" t="str">
        <f t="shared" si="1891"/>
        <v>NaN</v>
      </c>
    </row>
    <row r="5128" spans="1:34" ht="15">
      <c r="A5128" s="8">
        <v>43261.831944444442</v>
      </c>
      <c r="B5128" s="9">
        <v>-2.8999999999999998E-3</v>
      </c>
      <c r="C5128" s="7">
        <v>3.1443328589999999</v>
      </c>
      <c r="D5128" s="9">
        <v>1.5800000000000002E-2</v>
      </c>
      <c r="E5128" s="9">
        <v>1.5599999999999999E-2</v>
      </c>
      <c r="F5128" s="9">
        <v>1.5599999999999999E-2</v>
      </c>
      <c r="G5128" s="7">
        <v>-5072555</v>
      </c>
      <c r="H5128" s="7">
        <v>17015003</v>
      </c>
      <c r="K5128">
        <f t="shared" si="1892"/>
        <v>185.20206176596491</v>
      </c>
      <c r="L5128">
        <f t="shared" si="1893"/>
        <v>169.7641169235107</v>
      </c>
      <c r="M5128">
        <f t="shared" si="1894"/>
        <v>56.844283220002033</v>
      </c>
      <c r="N5128">
        <f t="shared" si="1895"/>
        <v>0.19317476142217288</v>
      </c>
      <c r="O5128">
        <f t="shared" si="1896"/>
        <v>46.199474524465423</v>
      </c>
      <c r="P5128">
        <f t="shared" si="1897"/>
        <v>46.129397122989246</v>
      </c>
      <c r="Q5128">
        <f t="shared" si="1898"/>
        <v>-1.7343660873393674E-2</v>
      </c>
      <c r="R5128">
        <f t="shared" si="1899"/>
        <v>46.216818185338816</v>
      </c>
      <c r="S5128">
        <f t="shared" si="1900"/>
        <v>56.855845660584293</v>
      </c>
      <c r="T5128">
        <f t="shared" si="1901"/>
        <v>19.975534317391393</v>
      </c>
      <c r="U5128">
        <f t="shared" si="1888"/>
        <v>0.62434082056948415</v>
      </c>
      <c r="V5128" s="6">
        <f t="shared" si="1902"/>
        <v>294120.00000004191</v>
      </c>
      <c r="W5128">
        <f t="shared" si="1903"/>
        <v>19.968381072980439</v>
      </c>
      <c r="X5128">
        <f t="shared" si="1904"/>
        <v>56.846783275078003</v>
      </c>
      <c r="Y5128">
        <f t="shared" si="1905"/>
        <v>7.7462174568312989E-2</v>
      </c>
      <c r="Z5128">
        <f t="shared" si="1906"/>
        <v>-7.7145359543704058E-7</v>
      </c>
      <c r="AA5128">
        <f t="shared" si="1907"/>
        <v>-1.2533901420872109E-6</v>
      </c>
      <c r="AB5128">
        <f t="shared" si="1889"/>
        <v>1.0627927107533586</v>
      </c>
      <c r="AC5128">
        <f t="shared" si="1908"/>
        <v>1.9309903569213456</v>
      </c>
      <c r="AD5128">
        <f t="shared" si="1909"/>
        <v>-5.4922968531644919E-9</v>
      </c>
      <c r="AE5128">
        <f t="shared" si="1910"/>
        <v>3.5711684907609269E-5</v>
      </c>
      <c r="AF5128">
        <f t="shared" si="1911"/>
        <v>-1.5309982606598198E-5</v>
      </c>
      <c r="AG5128" t="str">
        <f t="shared" si="1890"/>
        <v>NaN</v>
      </c>
      <c r="AH5128" t="str">
        <f t="shared" si="1891"/>
        <v>NaN</v>
      </c>
    </row>
    <row r="5129" spans="1:34" ht="15">
      <c r="A5129" s="8">
        <v>43261.832638888889</v>
      </c>
      <c r="B5129" s="9">
        <v>-2.8800000000000002E-3</v>
      </c>
      <c r="C5129" s="7">
        <v>3.1441378270000002</v>
      </c>
      <c r="D5129" s="9">
        <v>1.5800000000000002E-2</v>
      </c>
      <c r="E5129" s="9">
        <v>1.5599999999999999E-2</v>
      </c>
      <c r="F5129" s="7">
        <v>1.5605288E-2</v>
      </c>
      <c r="G5129" s="7">
        <v>-5072070</v>
      </c>
      <c r="H5129" s="7">
        <v>17015003</v>
      </c>
      <c r="K5129">
        <f t="shared" si="1892"/>
        <v>183.92797913302991</v>
      </c>
      <c r="L5129">
        <f t="shared" si="1893"/>
        <v>168.48308326270234</v>
      </c>
      <c r="M5129">
        <f t="shared" si="1894"/>
        <v>56.41533839026421</v>
      </c>
      <c r="N5129">
        <f t="shared" si="1895"/>
        <v>0.19311565025710939</v>
      </c>
      <c r="O5129">
        <f t="shared" si="1896"/>
        <v>46.199474524465423</v>
      </c>
      <c r="P5129">
        <f t="shared" si="1897"/>
        <v>46.129397122989246</v>
      </c>
      <c r="Q5129">
        <f t="shared" si="1898"/>
        <v>-3.3281259423894483E-2</v>
      </c>
      <c r="R5129">
        <f t="shared" si="1899"/>
        <v>46.232755783889317</v>
      </c>
      <c r="S5129">
        <f t="shared" si="1900"/>
        <v>56.437525896546809</v>
      </c>
      <c r="T5129">
        <f t="shared" si="1901"/>
        <v>19.969312089489971</v>
      </c>
      <c r="U5129">
        <f t="shared" si="1888"/>
        <v>0.6244671196792495</v>
      </c>
      <c r="V5129" s="6">
        <f t="shared" si="1902"/>
        <v>294180.00000023749</v>
      </c>
      <c r="W5129">
        <f t="shared" si="1903"/>
        <v>19.960314346783399</v>
      </c>
      <c r="X5129">
        <f t="shared" si="1904"/>
        <v>56.512205504114476</v>
      </c>
      <c r="Y5129">
        <f t="shared" si="1905"/>
        <v>-2.2656193723560609E-2</v>
      </c>
      <c r="Z5129">
        <f t="shared" si="1906"/>
        <v>-1.5207793598977383E-6</v>
      </c>
      <c r="AA5129">
        <f t="shared" si="1907"/>
        <v>-1.366760054290798E-6</v>
      </c>
      <c r="AB5129">
        <f t="shared" si="1889"/>
        <v>1.0651587494229053</v>
      </c>
      <c r="AC5129">
        <f t="shared" si="1908"/>
        <v>1.9311404992806069</v>
      </c>
      <c r="AD5129">
        <f t="shared" si="1909"/>
        <v>2.047842288613644E-8</v>
      </c>
      <c r="AE5129">
        <f t="shared" si="1910"/>
        <v>3.4549598330592148E-5</v>
      </c>
      <c r="AF5129">
        <f t="shared" si="1911"/>
        <v>5.9004419275622643E-5</v>
      </c>
      <c r="AG5129">
        <f t="shared" si="1890"/>
        <v>2.0478422886136442E-6</v>
      </c>
      <c r="AH5129">
        <f t="shared" si="1891"/>
        <v>0.59004419275622644</v>
      </c>
    </row>
    <row r="5130" spans="1:34" ht="15">
      <c r="A5130" s="8">
        <v>43261.833333333336</v>
      </c>
      <c r="B5130" s="9">
        <v>-2.8700000000000002E-3</v>
      </c>
      <c r="C5130" s="7">
        <v>3.143760844</v>
      </c>
      <c r="D5130" s="9">
        <v>1.5800000000000002E-2</v>
      </c>
      <c r="E5130" s="9">
        <v>1.5599999999999999E-2</v>
      </c>
      <c r="F5130" s="9">
        <v>1.5599999999999999E-2</v>
      </c>
      <c r="G5130" s="7">
        <v>-5071588</v>
      </c>
      <c r="H5130" s="7">
        <v>17015003</v>
      </c>
      <c r="K5130">
        <f t="shared" si="1892"/>
        <v>183.2909378165624</v>
      </c>
      <c r="L5130">
        <f t="shared" si="1893"/>
        <v>167.85299297410819</v>
      </c>
      <c r="M5130">
        <f t="shared" si="1894"/>
        <v>56.204357227294679</v>
      </c>
      <c r="N5130">
        <f t="shared" si="1895"/>
        <v>0.19300139257457943</v>
      </c>
      <c r="O5130">
        <f t="shared" si="1896"/>
        <v>46.199474524465423</v>
      </c>
      <c r="P5130">
        <f t="shared" si="1897"/>
        <v>46.129397122989246</v>
      </c>
      <c r="Q5130">
        <f t="shared" si="1898"/>
        <v>-1.7343660873393674E-2</v>
      </c>
      <c r="R5130">
        <f t="shared" si="1899"/>
        <v>46.216818185338816</v>
      </c>
      <c r="S5130">
        <f t="shared" si="1900"/>
        <v>56.215919667876939</v>
      </c>
      <c r="T5130">
        <f t="shared" si="1901"/>
        <v>19.957284965013134</v>
      </c>
      <c r="U5130">
        <f t="shared" si="1888"/>
        <v>0.6247112468855377</v>
      </c>
      <c r="V5130" s="6">
        <f t="shared" si="1902"/>
        <v>294240.00000043306</v>
      </c>
      <c r="W5130">
        <f t="shared" si="1903"/>
        <v>19.952752524910444</v>
      </c>
      <c r="X5130">
        <f t="shared" si="1904"/>
        <v>56.190703504081235</v>
      </c>
      <c r="Y5130">
        <f t="shared" si="1905"/>
        <v>-2.2656193723560609E-2</v>
      </c>
      <c r="Z5130">
        <f t="shared" si="1906"/>
        <v>-2.0393010193128026E-6</v>
      </c>
      <c r="AA5130">
        <f t="shared" si="1907"/>
        <v>-1.4196053724791485E-6</v>
      </c>
      <c r="AB5130">
        <f t="shared" si="1889"/>
        <v>1.0654157671708964</v>
      </c>
      <c r="AC5130">
        <f t="shared" si="1908"/>
        <v>1.931430713794233</v>
      </c>
      <c r="AD5130">
        <f t="shared" si="1909"/>
        <v>2.1273410742834825E-8</v>
      </c>
      <c r="AE5130">
        <f t="shared" si="1910"/>
        <v>3.3743007462131057E-5</v>
      </c>
      <c r="AF5130">
        <f t="shared" si="1911"/>
        <v>6.276020788389108E-5</v>
      </c>
      <c r="AG5130">
        <f t="shared" si="1890"/>
        <v>2.1273410742834825E-6</v>
      </c>
      <c r="AH5130">
        <f t="shared" si="1891"/>
        <v>0.62760207883891073</v>
      </c>
    </row>
    <row r="5131" spans="1:34" ht="15">
      <c r="A5131" s="8">
        <v>43261.834027777775</v>
      </c>
      <c r="B5131" s="9">
        <v>-2.8500000000000001E-3</v>
      </c>
      <c r="C5131" s="7">
        <v>3.1433707790000001</v>
      </c>
      <c r="D5131" s="9">
        <v>1.5800000000000002E-2</v>
      </c>
      <c r="E5131" s="9">
        <v>1.5599999999999999E-2</v>
      </c>
      <c r="F5131" s="9">
        <v>1.5599999999999999E-2</v>
      </c>
      <c r="G5131" s="7">
        <v>-5071102</v>
      </c>
      <c r="H5131" s="7">
        <v>17015003</v>
      </c>
      <c r="K5131">
        <f t="shared" si="1892"/>
        <v>182.01685518362737</v>
      </c>
      <c r="L5131">
        <f t="shared" si="1893"/>
        <v>166.57891034117316</v>
      </c>
      <c r="M5131">
        <f t="shared" si="1894"/>
        <v>55.7777398988231</v>
      </c>
      <c r="N5131">
        <f t="shared" si="1895"/>
        <v>0.19288316994136781</v>
      </c>
      <c r="O5131">
        <f t="shared" si="1896"/>
        <v>46.199474524465423</v>
      </c>
      <c r="P5131">
        <f t="shared" si="1897"/>
        <v>46.129397122989246</v>
      </c>
      <c r="Q5131">
        <f t="shared" si="1898"/>
        <v>-1.7343660873393674E-2</v>
      </c>
      <c r="R5131">
        <f t="shared" si="1899"/>
        <v>46.216818185338816</v>
      </c>
      <c r="S5131">
        <f t="shared" si="1900"/>
        <v>55.78930233940536</v>
      </c>
      <c r="T5131">
        <f t="shared" si="1901"/>
        <v>19.944840477306649</v>
      </c>
      <c r="U5131">
        <f t="shared" si="1888"/>
        <v>0.6249638457526504</v>
      </c>
      <c r="V5131" s="6">
        <f t="shared" si="1902"/>
        <v>294300</v>
      </c>
      <c r="W5131">
        <f t="shared" si="1903"/>
        <v>19.945330789403229</v>
      </c>
      <c r="X5131">
        <f t="shared" si="1904"/>
        <v>55.868166507885007</v>
      </c>
      <c r="Y5131">
        <f t="shared" si="1905"/>
        <v>3.6420618250955293E-2</v>
      </c>
      <c r="Z5131">
        <f t="shared" si="1906"/>
        <v>-1.7926886518326222E-6</v>
      </c>
      <c r="AA5131">
        <f t="shared" si="1907"/>
        <v>-1.5126500177968204E-6</v>
      </c>
      <c r="AB5131">
        <f t="shared" si="1889"/>
        <v>1.0648283431103518</v>
      </c>
      <c r="AC5131">
        <f t="shared" si="1908"/>
        <v>1.9317309992825904</v>
      </c>
      <c r="AD5131">
        <f t="shared" si="1909"/>
        <v>-1.4103116698430817E-8</v>
      </c>
      <c r="AE5131">
        <f t="shared" si="1910"/>
        <v>3.329952941189807E-5</v>
      </c>
      <c r="AF5131">
        <f t="shared" si="1911"/>
        <v>-4.2160721989540693E-5</v>
      </c>
      <c r="AG5131" t="str">
        <f t="shared" si="1890"/>
        <v>NaN</v>
      </c>
      <c r="AH5131" t="str">
        <f t="shared" si="1891"/>
        <v>NaN</v>
      </c>
    </row>
    <row r="5132" spans="1:34" ht="15">
      <c r="A5132" s="8">
        <v>43261.834722222222</v>
      </c>
      <c r="B5132" s="9">
        <v>-2.8400000000000001E-3</v>
      </c>
      <c r="C5132" s="7">
        <v>3.143086555</v>
      </c>
      <c r="D5132" s="9">
        <v>1.5800000000000002E-2</v>
      </c>
      <c r="E5132" s="9">
        <v>1.5599999999999999E-2</v>
      </c>
      <c r="F5132" s="7">
        <v>1.5546483999999999E-2</v>
      </c>
      <c r="G5132" s="7">
        <v>-5070619</v>
      </c>
      <c r="H5132" s="7">
        <v>17015003</v>
      </c>
      <c r="K5132">
        <f t="shared" si="1892"/>
        <v>181.37981386715984</v>
      </c>
      <c r="L5132">
        <f t="shared" si="1893"/>
        <v>166.01221531965078</v>
      </c>
      <c r="M5132">
        <f t="shared" si="1894"/>
        <v>55.587986181214461</v>
      </c>
      <c r="N5132">
        <f t="shared" si="1895"/>
        <v>0.19279702606867494</v>
      </c>
      <c r="O5132">
        <f t="shared" si="1896"/>
        <v>46.199474524465423</v>
      </c>
      <c r="P5132">
        <f t="shared" si="1897"/>
        <v>46.129397122989246</v>
      </c>
      <c r="Q5132">
        <f t="shared" si="1898"/>
        <v>0.14394917649965322</v>
      </c>
      <c r="R5132">
        <f t="shared" si="1899"/>
        <v>46.055525347965769</v>
      </c>
      <c r="S5132">
        <f t="shared" si="1900"/>
        <v>55.492020063548026</v>
      </c>
      <c r="T5132">
        <f t="shared" si="1901"/>
        <v>19.935772701233716</v>
      </c>
      <c r="U5132">
        <f t="shared" si="1888"/>
        <v>0.62514790394912056</v>
      </c>
      <c r="V5132" s="6">
        <f t="shared" si="1902"/>
        <v>294360.00000019558</v>
      </c>
      <c r="W5132">
        <f t="shared" si="1903"/>
        <v>19.937955748533209</v>
      </c>
      <c r="X5132">
        <f t="shared" si="1904"/>
        <v>55.546222633224225</v>
      </c>
      <c r="Y5132">
        <f t="shared" si="1905"/>
        <v>3.6766184341968731E-2</v>
      </c>
      <c r="Z5132">
        <f t="shared" si="1906"/>
        <v>-1.7041587404189242E-6</v>
      </c>
      <c r="AA5132">
        <f t="shared" si="1907"/>
        <v>-1.5903376240505511E-6</v>
      </c>
      <c r="AB5132">
        <f t="shared" si="1889"/>
        <v>1.0650544745578854</v>
      </c>
      <c r="AC5132">
        <f t="shared" si="1908"/>
        <v>1.9319498047192305</v>
      </c>
      <c r="AD5132">
        <f t="shared" si="1909"/>
        <v>-1.4689733572966742E-8</v>
      </c>
      <c r="AE5132">
        <f t="shared" si="1910"/>
        <v>3.3764796810912516E-5</v>
      </c>
      <c r="AF5132">
        <f t="shared" si="1911"/>
        <v>-4.330926510875777E-5</v>
      </c>
      <c r="AG5132" t="str">
        <f t="shared" si="1890"/>
        <v>NaN</v>
      </c>
      <c r="AH5132" t="str">
        <f t="shared" si="1891"/>
        <v>NaN</v>
      </c>
    </row>
    <row r="5133" spans="1:34" ht="15">
      <c r="A5133" s="8">
        <v>43261.835416666669</v>
      </c>
      <c r="B5133" s="9">
        <v>-2.82E-3</v>
      </c>
      <c r="C5133" s="7">
        <v>3.1427297890000001</v>
      </c>
      <c r="D5133" s="9">
        <v>1.5699999999999999E-2</v>
      </c>
      <c r="E5133" s="9">
        <v>1.55E-2</v>
      </c>
      <c r="F5133" s="9">
        <v>1.55E-2</v>
      </c>
      <c r="G5133" s="7">
        <v>-5070136</v>
      </c>
      <c r="H5133" s="7">
        <v>17015003</v>
      </c>
      <c r="K5133">
        <f t="shared" si="1892"/>
        <v>180.10573123422481</v>
      </c>
      <c r="L5133">
        <f t="shared" si="1893"/>
        <v>164.79923548165988</v>
      </c>
      <c r="M5133">
        <f t="shared" si="1894"/>
        <v>55.181828680439587</v>
      </c>
      <c r="N5133">
        <f t="shared" si="1895"/>
        <v>0.19268889584432677</v>
      </c>
      <c r="O5133">
        <f t="shared" si="1896"/>
        <v>45.899119419589788</v>
      </c>
      <c r="P5133">
        <f t="shared" si="1897"/>
        <v>45.83010305306594</v>
      </c>
      <c r="Q5133">
        <f t="shared" si="1898"/>
        <v>-1.6306962600353359E-2</v>
      </c>
      <c r="R5133">
        <f t="shared" si="1899"/>
        <v>45.915426382190141</v>
      </c>
      <c r="S5133">
        <f t="shared" si="1900"/>
        <v>55.19269998883982</v>
      </c>
      <c r="T5133">
        <f t="shared" si="1901"/>
        <v>19.924390572354962</v>
      </c>
      <c r="U5133">
        <f t="shared" si="1888"/>
        <v>0.62537893900077701</v>
      </c>
      <c r="V5133" s="6">
        <f t="shared" si="1902"/>
        <v>294420.00000039116</v>
      </c>
      <c r="W5133">
        <f t="shared" si="1903"/>
        <v>19.930428947024627</v>
      </c>
      <c r="X5133">
        <f t="shared" si="1904"/>
        <v>55.228053221048043</v>
      </c>
      <c r="Y5133">
        <f t="shared" si="1905"/>
        <v>3.711175043298217E-2</v>
      </c>
      <c r="Z5133">
        <f t="shared" si="1906"/>
        <v>-1.4037967485880883E-6</v>
      </c>
      <c r="AA5133">
        <f t="shared" si="1907"/>
        <v>-1.488259696157213E-6</v>
      </c>
      <c r="AB5133">
        <f t="shared" si="1889"/>
        <v>1.0655515058957434</v>
      </c>
      <c r="AC5133">
        <f t="shared" si="1908"/>
        <v>1.9322244554890746</v>
      </c>
      <c r="AD5133">
        <f t="shared" si="1909"/>
        <v>-1.362078580951949E-8</v>
      </c>
      <c r="AE5133">
        <f t="shared" si="1910"/>
        <v>3.5143889869029699E-5</v>
      </c>
      <c r="AF5133">
        <f t="shared" si="1911"/>
        <v>-3.8581878608960647E-5</v>
      </c>
      <c r="AG5133" t="str">
        <f t="shared" si="1890"/>
        <v>NaN</v>
      </c>
      <c r="AH5133" t="str">
        <f t="shared" si="1891"/>
        <v>NaN</v>
      </c>
    </row>
    <row r="5134" spans="1:34" ht="15">
      <c r="A5134" s="8">
        <v>43261.836111111108</v>
      </c>
      <c r="B5134" s="9">
        <v>-2.81E-3</v>
      </c>
      <c r="C5134" s="7">
        <v>3.1425585410000001</v>
      </c>
      <c r="D5134" s="9">
        <v>1.5699999999999999E-2</v>
      </c>
      <c r="E5134" s="9">
        <v>1.55E-2</v>
      </c>
      <c r="F5134" s="9">
        <v>1.55E-2</v>
      </c>
      <c r="G5134" s="7">
        <v>-5069654</v>
      </c>
      <c r="H5134" s="7">
        <v>17015003</v>
      </c>
      <c r="K5134">
        <f t="shared" si="1892"/>
        <v>179.4686899177573</v>
      </c>
      <c r="L5134">
        <f t="shared" si="1893"/>
        <v>164.16219416519237</v>
      </c>
      <c r="M5134">
        <f t="shared" si="1894"/>
        <v>54.968520016203797</v>
      </c>
      <c r="N5134">
        <f t="shared" si="1895"/>
        <v>0.19263699323965261</v>
      </c>
      <c r="O5134">
        <f t="shared" si="1896"/>
        <v>45.899119419589788</v>
      </c>
      <c r="P5134">
        <f t="shared" si="1897"/>
        <v>45.83010305306594</v>
      </c>
      <c r="Q5134">
        <f t="shared" si="1898"/>
        <v>-1.6306962600353359E-2</v>
      </c>
      <c r="R5134">
        <f t="shared" si="1899"/>
        <v>45.915426382190141</v>
      </c>
      <c r="S5134">
        <f t="shared" si="1900"/>
        <v>54.97939132460403</v>
      </c>
      <c r="T5134">
        <f t="shared" si="1901"/>
        <v>19.918927140283998</v>
      </c>
      <c r="U5134">
        <f t="shared" si="1888"/>
        <v>0.62548983603279795</v>
      </c>
      <c r="V5134" s="6">
        <f t="shared" si="1902"/>
        <v>294479.99999995809</v>
      </c>
      <c r="W5134">
        <f t="shared" si="1903"/>
        <v>19.9228291843785</v>
      </c>
      <c r="X5134">
        <f t="shared" si="1904"/>
        <v>54.921954046905867</v>
      </c>
      <c r="Y5134">
        <f t="shared" si="1905"/>
        <v>-1.6306962600353359E-2</v>
      </c>
      <c r="Z5134">
        <f t="shared" si="1906"/>
        <v>-1.3563720090905271E-6</v>
      </c>
      <c r="AA5134">
        <f t="shared" si="1907"/>
        <v>-1.2926855335832667E-6</v>
      </c>
      <c r="AB5134">
        <f t="shared" si="1889"/>
        <v>1.0668414410541456</v>
      </c>
      <c r="AC5134">
        <f t="shared" si="1908"/>
        <v>1.9323562881049472</v>
      </c>
      <c r="AD5134">
        <f t="shared" si="1909"/>
        <v>2.6926774020534902E-8</v>
      </c>
      <c r="AE5134">
        <f t="shared" si="1910"/>
        <v>3.6503576528710751E-5</v>
      </c>
      <c r="AF5134">
        <f t="shared" si="1911"/>
        <v>7.3431084775087702E-5</v>
      </c>
      <c r="AG5134">
        <f t="shared" si="1890"/>
        <v>2.6926774020534902E-6</v>
      </c>
      <c r="AH5134">
        <f t="shared" si="1891"/>
        <v>0.73431084775087707</v>
      </c>
    </row>
    <row r="5135" spans="1:34" ht="15">
      <c r="A5135" s="8">
        <v>43261.836805555555</v>
      </c>
      <c r="B5135" s="9">
        <v>-2.7899999999999999E-3</v>
      </c>
      <c r="C5135" s="7">
        <v>3.142219613</v>
      </c>
      <c r="D5135" s="9">
        <v>1.5699999999999999E-2</v>
      </c>
      <c r="E5135" s="7">
        <v>1.5497544E-2</v>
      </c>
      <c r="F5135" s="9">
        <v>1.55E-2</v>
      </c>
      <c r="G5135" s="7">
        <v>-5069173</v>
      </c>
      <c r="H5135" s="7">
        <v>17015003</v>
      </c>
      <c r="K5135">
        <f t="shared" si="1892"/>
        <v>178.19460728482227</v>
      </c>
      <c r="L5135">
        <f t="shared" si="1893"/>
        <v>162.88811153225734</v>
      </c>
      <c r="M5135">
        <f t="shared" si="1894"/>
        <v>54.541902687732218</v>
      </c>
      <c r="N5135">
        <f t="shared" si="1895"/>
        <v>0.19253426943559646</v>
      </c>
      <c r="O5135">
        <f t="shared" si="1896"/>
        <v>45.899119419589788</v>
      </c>
      <c r="P5135">
        <f t="shared" si="1897"/>
        <v>45.822752390708622</v>
      </c>
      <c r="Q5135">
        <f t="shared" si="1898"/>
        <v>-1.6306962600353359E-2</v>
      </c>
      <c r="R5135">
        <f t="shared" si="1899"/>
        <v>45.915426382190141</v>
      </c>
      <c r="S5135">
        <f t="shared" si="1900"/>
        <v>54.552773996132451</v>
      </c>
      <c r="T5135">
        <f t="shared" si="1901"/>
        <v>19.908114108278088</v>
      </c>
      <c r="U5135">
        <f t="shared" si="1888"/>
        <v>0.62570931952614595</v>
      </c>
      <c r="V5135" s="6">
        <f t="shared" si="1902"/>
        <v>294540.00000015367</v>
      </c>
      <c r="W5135">
        <f t="shared" si="1903"/>
        <v>19.914774134908416</v>
      </c>
      <c r="X5135">
        <f t="shared" si="1904"/>
        <v>54.606048817688411</v>
      </c>
      <c r="Y5135">
        <f t="shared" si="1905"/>
        <v>-1.6306962600353359E-2</v>
      </c>
      <c r="Z5135">
        <f t="shared" si="1906"/>
        <v>-1.3152668392131544E-6</v>
      </c>
      <c r="AA5135">
        <f t="shared" si="1907"/>
        <v>-1.1829287049401092E-6</v>
      </c>
      <c r="AB5135">
        <f t="shared" si="1889"/>
        <v>1.0673916701642752</v>
      </c>
      <c r="AC5135">
        <f t="shared" si="1908"/>
        <v>1.9326172065672496</v>
      </c>
      <c r="AD5135">
        <f t="shared" si="1909"/>
        <v>2.4643854985734455E-8</v>
      </c>
      <c r="AE5135">
        <f t="shared" si="1910"/>
        <v>3.7434000117958636E-5</v>
      </c>
      <c r="AF5135">
        <f t="shared" si="1911"/>
        <v>6.5535021035380037E-5</v>
      </c>
      <c r="AG5135">
        <f t="shared" si="1890"/>
        <v>2.4643854985734457E-6</v>
      </c>
      <c r="AH5135">
        <f t="shared" si="1891"/>
        <v>0.65535021035380037</v>
      </c>
    </row>
    <row r="5136" spans="1:34" ht="15">
      <c r="A5136" s="8">
        <v>43261.837500000001</v>
      </c>
      <c r="B5136" s="9">
        <v>-2.7799999999999999E-3</v>
      </c>
      <c r="C5136" s="7">
        <v>3.1420638259999998</v>
      </c>
      <c r="D5136" s="9">
        <v>1.5699999999999999E-2</v>
      </c>
      <c r="E5136" s="9">
        <v>1.55E-2</v>
      </c>
      <c r="F5136" s="9">
        <v>1.55E-2</v>
      </c>
      <c r="G5136" s="7">
        <v>-5068690</v>
      </c>
      <c r="H5136" s="7">
        <v>17015003</v>
      </c>
      <c r="K5136">
        <f t="shared" si="1892"/>
        <v>177.55756596835474</v>
      </c>
      <c r="L5136">
        <f t="shared" si="1893"/>
        <v>162.25107021578981</v>
      </c>
      <c r="M5136">
        <f t="shared" si="1894"/>
        <v>54.328594023496429</v>
      </c>
      <c r="N5136">
        <f t="shared" si="1895"/>
        <v>0.19248705281949358</v>
      </c>
      <c r="O5136">
        <f t="shared" si="1896"/>
        <v>45.899119419589788</v>
      </c>
      <c r="P5136">
        <f t="shared" si="1897"/>
        <v>45.83010305306594</v>
      </c>
      <c r="Q5136">
        <f t="shared" si="1898"/>
        <v>-1.6306962600353359E-2</v>
      </c>
      <c r="R5136">
        <f t="shared" si="1899"/>
        <v>45.915426382190141</v>
      </c>
      <c r="S5136">
        <f t="shared" si="1900"/>
        <v>54.339465331896662</v>
      </c>
      <c r="T5136">
        <f t="shared" si="1901"/>
        <v>19.903143938161993</v>
      </c>
      <c r="U5136">
        <f t="shared" si="1888"/>
        <v>0.6258102043010193</v>
      </c>
      <c r="V5136" s="6">
        <f t="shared" si="1902"/>
        <v>294600.00000034925</v>
      </c>
      <c r="W5136">
        <f t="shared" si="1903"/>
        <v>19.906870846076899</v>
      </c>
      <c r="X5136">
        <f t="shared" si="1904"/>
        <v>54.303649490112356</v>
      </c>
      <c r="Y5136">
        <f t="shared" si="1905"/>
        <v>-5.5214664951421355E-2</v>
      </c>
      <c r="Z5136">
        <f t="shared" si="1906"/>
        <v>-8.062338646443742E-7</v>
      </c>
      <c r="AA5136">
        <f t="shared" si="1907"/>
        <v>-1.1219529007754901E-6</v>
      </c>
      <c r="AB5136">
        <f t="shared" si="1889"/>
        <v>1.0684240477691771</v>
      </c>
      <c r="AC5136">
        <f t="shared" si="1908"/>
        <v>1.9327371367721511</v>
      </c>
      <c r="AD5136">
        <f t="shared" si="1909"/>
        <v>6.9035151695019901E-9</v>
      </c>
      <c r="AE5136">
        <f t="shared" si="1910"/>
        <v>3.5980963565239328E-5</v>
      </c>
      <c r="AF5136">
        <f t="shared" si="1911"/>
        <v>1.9099787260181546E-5</v>
      </c>
      <c r="AG5136">
        <f t="shared" si="1890"/>
        <v>6.90351516950199E-7</v>
      </c>
      <c r="AH5136">
        <f t="shared" si="1891"/>
        <v>0.19099787260181544</v>
      </c>
    </row>
    <row r="5137" spans="1:34" ht="15">
      <c r="A5137" s="8">
        <v>43261.838194444441</v>
      </c>
      <c r="B5137" s="9">
        <v>-2.7599999999999999E-3</v>
      </c>
      <c r="C5137" s="7">
        <v>3.1419163619999999</v>
      </c>
      <c r="D5137" s="9">
        <v>1.5599999999999999E-2</v>
      </c>
      <c r="E5137" s="9">
        <v>1.55E-2</v>
      </c>
      <c r="F5137" s="7">
        <v>1.5439072E-2</v>
      </c>
      <c r="G5137" s="7">
        <v>-5068208</v>
      </c>
      <c r="H5137" s="7">
        <v>17015003</v>
      </c>
      <c r="K5137">
        <f t="shared" si="1892"/>
        <v>176.2834833354197</v>
      </c>
      <c r="L5137">
        <f t="shared" si="1893"/>
        <v>161.05707688434254</v>
      </c>
      <c r="M5137">
        <f t="shared" si="1894"/>
        <v>53.928794016724893</v>
      </c>
      <c r="N5137">
        <f t="shared" si="1895"/>
        <v>0.1924423587752089</v>
      </c>
      <c r="O5137">
        <f t="shared" si="1896"/>
        <v>45.59876431471416</v>
      </c>
      <c r="P5137">
        <f t="shared" si="1897"/>
        <v>45.83010305306594</v>
      </c>
      <c r="Q5137">
        <f t="shared" si="1898"/>
        <v>-0.13303006965355735</v>
      </c>
      <c r="R5137">
        <f t="shared" si="1899"/>
        <v>45.731794384367717</v>
      </c>
      <c r="S5137">
        <f t="shared" si="1900"/>
        <v>54.017480729827263</v>
      </c>
      <c r="T5137">
        <f t="shared" si="1901"/>
        <v>19.898439301921503</v>
      </c>
      <c r="U5137">
        <f t="shared" si="1888"/>
        <v>0.62590569925529582</v>
      </c>
      <c r="V5137" s="6">
        <f t="shared" si="1902"/>
        <v>294659.99999991618</v>
      </c>
      <c r="W5137">
        <f t="shared" si="1903"/>
        <v>19.899379064932685</v>
      </c>
      <c r="X5137">
        <f t="shared" si="1904"/>
        <v>53.985480077936174</v>
      </c>
      <c r="Y5137">
        <f t="shared" si="1905"/>
        <v>-3.0335092710482552E-2</v>
      </c>
      <c r="Z5137">
        <f t="shared" si="1906"/>
        <v>-6.7028188129517667E-7</v>
      </c>
      <c r="AA5137">
        <f t="shared" si="1907"/>
        <v>-1.1038859535426367E-6</v>
      </c>
      <c r="AB5137">
        <f t="shared" si="1889"/>
        <v>1.0684724028337871</v>
      </c>
      <c r="AC5137">
        <f t="shared" si="1908"/>
        <v>1.932850659644634</v>
      </c>
      <c r="AD5137">
        <f t="shared" si="1909"/>
        <v>1.2363871645607514E-8</v>
      </c>
      <c r="AE5137">
        <f t="shared" si="1910"/>
        <v>3.4099325075802492E-5</v>
      </c>
      <c r="AF5137">
        <f t="shared" si="1911"/>
        <v>3.6094392833689762E-5</v>
      </c>
      <c r="AG5137">
        <f t="shared" si="1890"/>
        <v>1.2363871645607514E-6</v>
      </c>
      <c r="AH5137">
        <f t="shared" si="1891"/>
        <v>0.36094392833689759</v>
      </c>
    </row>
    <row r="5138" spans="1:34" ht="15">
      <c r="A5138" s="8">
        <v>43261.838888888888</v>
      </c>
      <c r="B5138" s="9">
        <v>-2.7499999999999998E-3</v>
      </c>
      <c r="C5138" s="7">
        <v>3.1418117109999999</v>
      </c>
      <c r="D5138" s="7">
        <v>1.5624505E-2</v>
      </c>
      <c r="E5138" s="7">
        <v>1.5433944E-2</v>
      </c>
      <c r="F5138" s="9">
        <v>1.54E-2</v>
      </c>
      <c r="G5138" s="7">
        <v>-5067727</v>
      </c>
      <c r="H5138" s="7">
        <v>17015003</v>
      </c>
      <c r="K5138">
        <f t="shared" si="1892"/>
        <v>175.6464420189522</v>
      </c>
      <c r="L5138">
        <f t="shared" si="1893"/>
        <v>160.47139535627656</v>
      </c>
      <c r="M5138">
        <f t="shared" si="1894"/>
        <v>53.732682805112923</v>
      </c>
      <c r="N5138">
        <f t="shared" si="1895"/>
        <v>0.19241064068517716</v>
      </c>
      <c r="O5138">
        <f t="shared" si="1896"/>
        <v>45.672366333163936</v>
      </c>
      <c r="P5138">
        <f t="shared" si="1897"/>
        <v>45.632401362237403</v>
      </c>
      <c r="Q5138">
        <f t="shared" si="1898"/>
        <v>5.8331754122463053E-2</v>
      </c>
      <c r="R5138">
        <f t="shared" si="1899"/>
        <v>45.614034579041473</v>
      </c>
      <c r="S5138">
        <f t="shared" si="1900"/>
        <v>53.693794969031281</v>
      </c>
      <c r="T5138">
        <f t="shared" si="1901"/>
        <v>19.895100555602369</v>
      </c>
      <c r="U5138">
        <f t="shared" si="1888"/>
        <v>0.62597346930398579</v>
      </c>
      <c r="V5138" s="6">
        <f t="shared" si="1902"/>
        <v>294720.00000011176</v>
      </c>
      <c r="W5138">
        <f t="shared" si="1903"/>
        <v>19.892295873521103</v>
      </c>
      <c r="X5138">
        <f t="shared" si="1904"/>
        <v>53.683719024547365</v>
      </c>
      <c r="Y5138">
        <f t="shared" si="1905"/>
        <v>-2.9989526619469114E-2</v>
      </c>
      <c r="Z5138">
        <f t="shared" si="1906"/>
        <v>-1.0243908513305203E-6</v>
      </c>
      <c r="AA5138">
        <f t="shared" si="1907"/>
        <v>-1.0673004708521208E-6</v>
      </c>
      <c r="AB5138">
        <f t="shared" si="1889"/>
        <v>1.0687288449824504</v>
      </c>
      <c r="AC5138">
        <f t="shared" si="1908"/>
        <v>1.9329312235933147</v>
      </c>
      <c r="AD5138">
        <f t="shared" si="1909"/>
        <v>1.2092352519139596E-8</v>
      </c>
      <c r="AE5138">
        <f t="shared" si="1910"/>
        <v>3.4002972596362027E-5</v>
      </c>
      <c r="AF5138">
        <f t="shared" si="1911"/>
        <v>3.5401767853902215E-5</v>
      </c>
      <c r="AG5138">
        <f t="shared" si="1890"/>
        <v>1.2092352519139596E-6</v>
      </c>
      <c r="AH5138">
        <f t="shared" si="1891"/>
        <v>0.35401767853902216</v>
      </c>
    </row>
    <row r="5139" spans="1:34" ht="15">
      <c r="A5139" s="8">
        <v>43261.839583333334</v>
      </c>
      <c r="B5139" s="9">
        <v>-2.7299999999999998E-3</v>
      </c>
      <c r="C5139" s="7">
        <v>3.1415310550000002</v>
      </c>
      <c r="D5139" s="9">
        <v>1.5599999999999999E-2</v>
      </c>
      <c r="E5139" s="9">
        <v>1.54E-2</v>
      </c>
      <c r="F5139" s="9">
        <v>1.54E-2</v>
      </c>
      <c r="G5139" s="7">
        <v>-5067241</v>
      </c>
      <c r="H5139" s="7">
        <v>17015003</v>
      </c>
      <c r="K5139">
        <f t="shared" si="1892"/>
        <v>174.37235938601717</v>
      </c>
      <c r="L5139">
        <f t="shared" si="1893"/>
        <v>159.19731272334153</v>
      </c>
      <c r="M5139">
        <f t="shared" si="1894"/>
        <v>53.306065476641344</v>
      </c>
      <c r="N5139">
        <f t="shared" si="1895"/>
        <v>0.19232557821777657</v>
      </c>
      <c r="O5139">
        <f t="shared" si="1896"/>
        <v>45.59876431471416</v>
      </c>
      <c r="P5139">
        <f t="shared" si="1897"/>
        <v>45.530808983142634</v>
      </c>
      <c r="Q5139">
        <f t="shared" si="1898"/>
        <v>-1.5270264327313043E-2</v>
      </c>
      <c r="R5139">
        <f t="shared" si="1899"/>
        <v>45.614034579041473</v>
      </c>
      <c r="S5139">
        <f t="shared" si="1900"/>
        <v>53.31624565285955</v>
      </c>
      <c r="T5139">
        <f t="shared" si="1901"/>
        <v>19.886146611665467</v>
      </c>
      <c r="U5139">
        <f t="shared" si="1888"/>
        <v>0.62615521692976162</v>
      </c>
      <c r="V5139" s="6">
        <f t="shared" si="1902"/>
        <v>294780.00000030734</v>
      </c>
      <c r="W5139">
        <f t="shared" si="1903"/>
        <v>19.884996714197428</v>
      </c>
      <c r="X5139">
        <f t="shared" si="1904"/>
        <v>53.372009120957465</v>
      </c>
      <c r="Y5139">
        <f t="shared" si="1905"/>
        <v>9.2637418226123227E-3</v>
      </c>
      <c r="Z5139">
        <f t="shared" si="1906"/>
        <v>-1.2773281112665901E-6</v>
      </c>
      <c r="AA5139">
        <f t="shared" si="1907"/>
        <v>-1.0094869236587131E-6</v>
      </c>
      <c r="AB5139">
        <f t="shared" si="1889"/>
        <v>1.068532512045931</v>
      </c>
      <c r="AC5139">
        <f t="shared" si="1908"/>
        <v>1.9331472822605122</v>
      </c>
      <c r="AD5139">
        <f t="shared" si="1909"/>
        <v>-3.703023817447203E-8</v>
      </c>
      <c r="AE5139">
        <f t="shared" si="1910"/>
        <v>3.3123028243894211E-5</v>
      </c>
      <c r="AF5139">
        <f t="shared" si="1911"/>
        <v>-1.1129034954215869E-4</v>
      </c>
      <c r="AG5139" t="str">
        <f t="shared" si="1890"/>
        <v>NaN</v>
      </c>
      <c r="AH5139" t="str">
        <f t="shared" si="1891"/>
        <v>NaN</v>
      </c>
    </row>
    <row r="5140" spans="1:34" ht="15">
      <c r="A5140" s="8">
        <v>43261.840277777781</v>
      </c>
      <c r="B5140" s="9">
        <v>-2.7200000000000002E-3</v>
      </c>
      <c r="C5140" s="7">
        <v>3.1413312659999999</v>
      </c>
      <c r="D5140" s="9">
        <v>1.5599999999999999E-2</v>
      </c>
      <c r="E5140" s="9">
        <v>1.54E-2</v>
      </c>
      <c r="F5140" s="9">
        <v>1.54E-2</v>
      </c>
      <c r="G5140" s="7">
        <v>-5066759</v>
      </c>
      <c r="H5140" s="7">
        <v>17015003</v>
      </c>
      <c r="K5140">
        <f t="shared" si="1892"/>
        <v>173.73531806954966</v>
      </c>
      <c r="L5140">
        <f t="shared" si="1893"/>
        <v>158.56027140687402</v>
      </c>
      <c r="M5140">
        <f t="shared" si="1894"/>
        <v>53.092756812405561</v>
      </c>
      <c r="N5140">
        <f t="shared" si="1895"/>
        <v>0.19226502528001813</v>
      </c>
      <c r="O5140">
        <f t="shared" si="1896"/>
        <v>45.59876431471416</v>
      </c>
      <c r="P5140">
        <f t="shared" si="1897"/>
        <v>45.530808983142634</v>
      </c>
      <c r="Q5140">
        <f t="shared" si="1898"/>
        <v>-1.5270264327313043E-2</v>
      </c>
      <c r="R5140">
        <f t="shared" si="1899"/>
        <v>45.614034579041473</v>
      </c>
      <c r="S5140">
        <f t="shared" si="1900"/>
        <v>53.102936988623767</v>
      </c>
      <c r="T5140">
        <f t="shared" si="1901"/>
        <v>19.879772618217206</v>
      </c>
      <c r="U5140">
        <f t="shared" si="1888"/>
        <v>0.62628459658459257</v>
      </c>
      <c r="V5140" s="6">
        <f t="shared" si="1902"/>
        <v>294840.00000050291</v>
      </c>
      <c r="W5140">
        <f t="shared" si="1903"/>
        <v>19.877933953376832</v>
      </c>
      <c r="X5140">
        <f t="shared" si="1904"/>
        <v>53.054845241677597</v>
      </c>
      <c r="Y5140">
        <f t="shared" si="1905"/>
        <v>-5.1649274629847731E-2</v>
      </c>
      <c r="Z5140">
        <f t="shared" si="1906"/>
        <v>-1.2773281179581155E-6</v>
      </c>
      <c r="AA5140">
        <f t="shared" si="1907"/>
        <v>-1.0587195352756514E-6</v>
      </c>
      <c r="AB5140">
        <f t="shared" si="1889"/>
        <v>1.0700318680748335</v>
      </c>
      <c r="AC5140">
        <f t="shared" si="1908"/>
        <v>1.9333010867224187</v>
      </c>
      <c r="AD5140">
        <f t="shared" si="1909"/>
        <v>6.9661609191533846E-9</v>
      </c>
      <c r="AE5140">
        <f t="shared" si="1910"/>
        <v>3.3887989457116327E-5</v>
      </c>
      <c r="AF5140">
        <f t="shared" si="1911"/>
        <v>2.0463444368450741E-5</v>
      </c>
      <c r="AG5140">
        <f t="shared" si="1890"/>
        <v>6.9661609191533849E-7</v>
      </c>
      <c r="AH5140">
        <f t="shared" si="1891"/>
        <v>0.20463444368450742</v>
      </c>
    </row>
    <row r="5141" spans="1:34" ht="15">
      <c r="A5141" s="8">
        <v>43261.84097222222</v>
      </c>
      <c r="B5141" s="9">
        <v>-2.7000000000000001E-3</v>
      </c>
      <c r="C5141" s="7">
        <v>3.1410506100000002</v>
      </c>
      <c r="D5141" s="7">
        <v>1.5563664E-2</v>
      </c>
      <c r="E5141" s="9">
        <v>1.54E-2</v>
      </c>
      <c r="F5141" s="9">
        <v>1.54E-2</v>
      </c>
      <c r="G5141" s="7">
        <v>-5066275</v>
      </c>
      <c r="H5141" s="7">
        <v>17015003</v>
      </c>
      <c r="K5141">
        <f t="shared" si="1892"/>
        <v>172.46123543661463</v>
      </c>
      <c r="L5141">
        <f t="shared" si="1893"/>
        <v>157.28618877393899</v>
      </c>
      <c r="M5141">
        <f t="shared" si="1894"/>
        <v>52.666139483933982</v>
      </c>
      <c r="N5141">
        <f t="shared" si="1895"/>
        <v>0.19217996281261754</v>
      </c>
      <c r="O5141">
        <f t="shared" si="1896"/>
        <v>45.489627283806556</v>
      </c>
      <c r="P5141">
        <f t="shared" si="1897"/>
        <v>45.530808983142634</v>
      </c>
      <c r="Q5141">
        <f t="shared" si="1898"/>
        <v>-0.12440729523491711</v>
      </c>
      <c r="R5141">
        <f t="shared" si="1899"/>
        <v>45.614034579041473</v>
      </c>
      <c r="S5141">
        <f t="shared" si="1900"/>
        <v>52.74907768075726</v>
      </c>
      <c r="T5141">
        <f t="shared" si="1901"/>
        <v>19.870818674280304</v>
      </c>
      <c r="U5141">
        <f t="shared" si="1888"/>
        <v>0.62646634421036851</v>
      </c>
      <c r="V5141" s="6">
        <f t="shared" si="1902"/>
        <v>294900.00000006985</v>
      </c>
      <c r="W5141">
        <f t="shared" si="1903"/>
        <v>19.870535566415278</v>
      </c>
      <c r="X5141">
        <f t="shared" si="1904"/>
        <v>52.753084188288796</v>
      </c>
      <c r="Y5141">
        <f t="shared" si="1905"/>
        <v>-5.1303708538827188E-2</v>
      </c>
      <c r="Z5141">
        <f t="shared" si="1906"/>
        <v>-1.1002736302569148E-6</v>
      </c>
      <c r="AA5141">
        <f t="shared" si="1907"/>
        <v>-1.1892528397331624E-6</v>
      </c>
      <c r="AB5141">
        <f t="shared" si="1889"/>
        <v>1.0706230911631254</v>
      </c>
      <c r="AC5141">
        <f t="shared" si="1908"/>
        <v>1.9335171453896161</v>
      </c>
      <c r="AD5141">
        <f t="shared" si="1909"/>
        <v>7.8786312142744297E-9</v>
      </c>
      <c r="AE5141">
        <f t="shared" si="1910"/>
        <v>3.4696752870263908E-5</v>
      </c>
      <c r="AF5141">
        <f t="shared" si="1911"/>
        <v>2.2604399567225304E-5</v>
      </c>
      <c r="AG5141">
        <f t="shared" si="1890"/>
        <v>7.8786312142744296E-7</v>
      </c>
      <c r="AH5141">
        <f t="shared" si="1891"/>
        <v>0.22604399567225306</v>
      </c>
    </row>
    <row r="5142" spans="1:34" ht="15">
      <c r="A5142" s="8">
        <v>43261.841666666667</v>
      </c>
      <c r="B5142" s="9">
        <v>-2.6900000000000001E-3</v>
      </c>
      <c r="C5142" s="7">
        <v>3.1409174169999998</v>
      </c>
      <c r="D5142" s="9">
        <v>1.55E-2</v>
      </c>
      <c r="E5142" s="9">
        <v>1.54E-2</v>
      </c>
      <c r="F5142" s="9">
        <v>1.5299999999999999E-2</v>
      </c>
      <c r="G5142" s="7">
        <v>-5065795</v>
      </c>
      <c r="H5142" s="7">
        <v>17015003</v>
      </c>
      <c r="K5142">
        <f t="shared" si="1892"/>
        <v>171.82419412014713</v>
      </c>
      <c r="L5142">
        <f t="shared" si="1893"/>
        <v>156.7805965473608</v>
      </c>
      <c r="M5142">
        <f t="shared" si="1894"/>
        <v>52.496845594022069</v>
      </c>
      <c r="N5142">
        <f t="shared" si="1895"/>
        <v>0.19213959408641704</v>
      </c>
      <c r="O5142">
        <f t="shared" si="1896"/>
        <v>45.298409209838539</v>
      </c>
      <c r="P5142">
        <f t="shared" si="1897"/>
        <v>45.530808983142634</v>
      </c>
      <c r="Q5142">
        <f t="shared" si="1898"/>
        <v>-1.4233566054251412E-2</v>
      </c>
      <c r="R5142">
        <f t="shared" si="1899"/>
        <v>45.31264277589279</v>
      </c>
      <c r="S5142">
        <f t="shared" si="1900"/>
        <v>52.506334638058235</v>
      </c>
      <c r="T5142">
        <f t="shared" si="1901"/>
        <v>19.866569334680253</v>
      </c>
      <c r="U5142">
        <f t="shared" si="1888"/>
        <v>0.62655259752944981</v>
      </c>
      <c r="V5142" s="6">
        <f t="shared" si="1902"/>
        <v>294960.00000026543</v>
      </c>
      <c r="W5142">
        <f t="shared" si="1903"/>
        <v>19.863496154140343</v>
      </c>
      <c r="X5142">
        <f t="shared" si="1904"/>
        <v>52.451323134899994</v>
      </c>
      <c r="Y5142">
        <f t="shared" si="1905"/>
        <v>-5.0958142447806644E-2</v>
      </c>
      <c r="Z5142">
        <f t="shared" si="1906"/>
        <v>-9.1057200885929937E-7</v>
      </c>
      <c r="AA5142">
        <f t="shared" si="1907"/>
        <v>-1.2832006610080365E-6</v>
      </c>
      <c r="AB5142">
        <f t="shared" si="1889"/>
        <v>1.0708563267087801</v>
      </c>
      <c r="AC5142">
        <f t="shared" si="1908"/>
        <v>1.9336196819541653</v>
      </c>
      <c r="AD5142">
        <f t="shared" si="1909"/>
        <v>8.5591246563960748E-9</v>
      </c>
      <c r="AE5142">
        <f t="shared" si="1910"/>
        <v>3.4030457383338856E-5</v>
      </c>
      <c r="AF5142">
        <f t="shared" si="1911"/>
        <v>2.5037594490182916E-5</v>
      </c>
      <c r="AG5142">
        <f t="shared" si="1890"/>
        <v>8.5591246563960743E-7</v>
      </c>
      <c r="AH5142">
        <f t="shared" si="1891"/>
        <v>0.25037594490182918</v>
      </c>
    </row>
    <row r="5143" spans="1:34" ht="15">
      <c r="A5143" s="8">
        <v>43261.842361111114</v>
      </c>
      <c r="B5143" s="9">
        <v>-2.6700000000000001E-3</v>
      </c>
      <c r="C5143" s="7">
        <v>3.1407081140000002</v>
      </c>
      <c r="D5143" s="9">
        <v>1.55E-2</v>
      </c>
      <c r="E5143" s="9">
        <v>1.5299999999999999E-2</v>
      </c>
      <c r="F5143" s="9">
        <v>1.5299999999999999E-2</v>
      </c>
      <c r="G5143" s="7">
        <v>-5065312</v>
      </c>
      <c r="H5143" s="7">
        <v>17015003</v>
      </c>
      <c r="K5143">
        <f t="shared" si="1892"/>
        <v>170.55011148721209</v>
      </c>
      <c r="L5143">
        <f t="shared" si="1893"/>
        <v>155.50651391442577</v>
      </c>
      <c r="M5143">
        <f t="shared" si="1894"/>
        <v>52.07022826555049</v>
      </c>
      <c r="N5143">
        <f t="shared" si="1895"/>
        <v>0.19207615760326921</v>
      </c>
      <c r="O5143">
        <f t="shared" si="1896"/>
        <v>45.298409209838539</v>
      </c>
      <c r="P5143">
        <f t="shared" si="1897"/>
        <v>45.231514913219321</v>
      </c>
      <c r="Q5143">
        <f t="shared" si="1898"/>
        <v>-1.4233566054251412E-2</v>
      </c>
      <c r="R5143">
        <f t="shared" si="1899"/>
        <v>45.31264277589279</v>
      </c>
      <c r="S5143">
        <f t="shared" si="1900"/>
        <v>52.079717309586655</v>
      </c>
      <c r="T5143">
        <f t="shared" si="1901"/>
        <v>19.859891810138375</v>
      </c>
      <c r="U5143">
        <f t="shared" si="1888"/>
        <v>0.62668813827441072</v>
      </c>
      <c r="V5143" s="6">
        <f t="shared" si="1902"/>
        <v>295020.000000461</v>
      </c>
      <c r="W5143">
        <f t="shared" si="1903"/>
        <v>19.856375021955579</v>
      </c>
      <c r="X5143">
        <f t="shared" si="1904"/>
        <v>52.149562081511185</v>
      </c>
      <c r="Y5143">
        <f t="shared" si="1905"/>
        <v>-1.4233566054251412E-2</v>
      </c>
      <c r="Z5143">
        <f t="shared" si="1906"/>
        <v>-1.1508621459629419E-6</v>
      </c>
      <c r="AA5143">
        <f t="shared" si="1907"/>
        <v>-1.3166242674715516E-6</v>
      </c>
      <c r="AB5143">
        <f t="shared" si="1889"/>
        <v>1.0707247040233061</v>
      </c>
      <c r="AC5143">
        <f t="shared" si="1908"/>
        <v>1.933780810621361</v>
      </c>
      <c r="AD5143">
        <f t="shared" si="1909"/>
        <v>3.1443630785077564E-8</v>
      </c>
      <c r="AE5143">
        <f t="shared" si="1910"/>
        <v>3.5333707408054276E-5</v>
      </c>
      <c r="AF5143">
        <f t="shared" si="1911"/>
        <v>8.858792221985144E-5</v>
      </c>
      <c r="AG5143">
        <f t="shared" si="1890"/>
        <v>3.1443630785077565E-6</v>
      </c>
      <c r="AH5143">
        <f t="shared" si="1891"/>
        <v>0.88587922219851445</v>
      </c>
    </row>
    <row r="5144" spans="1:34" ht="15">
      <c r="A5144" s="8">
        <v>43261.843055555553</v>
      </c>
      <c r="B5144" s="9">
        <v>-2.66E-3</v>
      </c>
      <c r="C5144" s="7">
        <v>3.1404845400000001</v>
      </c>
      <c r="D5144" s="9">
        <v>1.55E-2</v>
      </c>
      <c r="E5144" s="9">
        <v>1.5299999999999999E-2</v>
      </c>
      <c r="F5144" s="9">
        <v>1.5299999999999999E-2</v>
      </c>
      <c r="G5144" s="7">
        <v>-5064828</v>
      </c>
      <c r="H5144" s="7">
        <v>17015003</v>
      </c>
      <c r="K5144">
        <f t="shared" si="1892"/>
        <v>169.91307017074456</v>
      </c>
      <c r="L5144">
        <f t="shared" si="1893"/>
        <v>154.86947259795824</v>
      </c>
      <c r="M5144">
        <f t="shared" si="1894"/>
        <v>51.856919601314694</v>
      </c>
      <c r="N5144">
        <f t="shared" si="1895"/>
        <v>0.19200839580203694</v>
      </c>
      <c r="O5144">
        <f t="shared" si="1896"/>
        <v>45.298409209838539</v>
      </c>
      <c r="P5144">
        <f t="shared" si="1897"/>
        <v>45.231514913219321</v>
      </c>
      <c r="Q5144">
        <f t="shared" si="1898"/>
        <v>-1.4233566054251412E-2</v>
      </c>
      <c r="R5144">
        <f t="shared" si="1899"/>
        <v>45.31264277589279</v>
      </c>
      <c r="S5144">
        <f t="shared" si="1900"/>
        <v>51.866408645350859</v>
      </c>
      <c r="T5144">
        <f t="shared" si="1901"/>
        <v>19.85275898895603</v>
      </c>
      <c r="U5144">
        <f t="shared" si="1888"/>
        <v>0.62683292065456764</v>
      </c>
      <c r="V5144" s="6">
        <f t="shared" si="1902"/>
        <v>295080.00000002794</v>
      </c>
      <c r="W5144">
        <f t="shared" si="1903"/>
        <v>19.848597229716422</v>
      </c>
      <c r="X5144">
        <f t="shared" si="1904"/>
        <v>51.839752356860672</v>
      </c>
      <c r="Y5144">
        <f t="shared" si="1905"/>
        <v>-1.4233566054251412E-2</v>
      </c>
      <c r="Z5144">
        <f t="shared" si="1906"/>
        <v>-1.5840150124977551E-6</v>
      </c>
      <c r="AA5144">
        <f t="shared" si="1907"/>
        <v>-1.3243027865115081E-6</v>
      </c>
      <c r="AB5144">
        <f t="shared" si="1889"/>
        <v>1.0710317071744788</v>
      </c>
      <c r="AC5144">
        <f t="shared" si="1908"/>
        <v>1.9339529255964909</v>
      </c>
      <c r="AD5144">
        <f t="shared" si="1909"/>
        <v>3.162982417784181E-8</v>
      </c>
      <c r="AE5144">
        <f t="shared" si="1910"/>
        <v>3.5985310434994878E-5</v>
      </c>
      <c r="AF5144">
        <f t="shared" si="1911"/>
        <v>8.7498893333217521E-5</v>
      </c>
      <c r="AG5144">
        <f t="shared" si="1890"/>
        <v>3.1629824177841811E-6</v>
      </c>
      <c r="AH5144">
        <f t="shared" si="1891"/>
        <v>0.8749889333321752</v>
      </c>
    </row>
    <row r="5145" spans="1:34" ht="15">
      <c r="A5145" s="8">
        <v>43261.84375</v>
      </c>
      <c r="B5145" s="9">
        <v>-2.64E-3</v>
      </c>
      <c r="C5145" s="7">
        <v>3.140112314</v>
      </c>
      <c r="D5145" s="9">
        <v>1.55E-2</v>
      </c>
      <c r="E5145" s="7">
        <v>1.5286243E-2</v>
      </c>
      <c r="F5145" s="9">
        <v>1.5299999999999999E-2</v>
      </c>
      <c r="G5145" s="7">
        <v>-5064347</v>
      </c>
      <c r="H5145" s="7">
        <v>17015003</v>
      </c>
      <c r="K5145">
        <f t="shared" si="1892"/>
        <v>168.63898753780953</v>
      </c>
      <c r="L5145">
        <f t="shared" si="1893"/>
        <v>153.5953899650232</v>
      </c>
      <c r="M5145">
        <f t="shared" si="1894"/>
        <v>51.430302272843115</v>
      </c>
      <c r="N5145">
        <f t="shared" si="1895"/>
        <v>0.19189557989220182</v>
      </c>
      <c r="O5145">
        <f t="shared" si="1896"/>
        <v>45.298409209838539</v>
      </c>
      <c r="P5145">
        <f t="shared" si="1897"/>
        <v>45.190341028019972</v>
      </c>
      <c r="Q5145">
        <f t="shared" si="1898"/>
        <v>-1.4233566054251412E-2</v>
      </c>
      <c r="R5145">
        <f t="shared" si="1899"/>
        <v>45.31264277589279</v>
      </c>
      <c r="S5145">
        <f t="shared" si="1900"/>
        <v>51.43979131687928</v>
      </c>
      <c r="T5145">
        <f t="shared" si="1901"/>
        <v>19.840883630026021</v>
      </c>
      <c r="U5145">
        <f t="shared" si="1888"/>
        <v>0.62707396731579024</v>
      </c>
      <c r="V5145" s="6">
        <f t="shared" si="1902"/>
        <v>295140.00000022352</v>
      </c>
      <c r="W5145">
        <f t="shared" si="1903"/>
        <v>19.840912829205788</v>
      </c>
      <c r="X5145">
        <f t="shared" si="1904"/>
        <v>51.526362940065411</v>
      </c>
      <c r="Y5145">
        <f t="shared" si="1905"/>
        <v>8.6230368328637994E-2</v>
      </c>
      <c r="Z5145">
        <f t="shared" si="1906"/>
        <v>-1.6820256002546381E-6</v>
      </c>
      <c r="AA5145">
        <f t="shared" si="1907"/>
        <v>-1.3121076248551569E-6</v>
      </c>
      <c r="AB5145">
        <f t="shared" si="1889"/>
        <v>1.0695914395397783</v>
      </c>
      <c r="AC5145">
        <f t="shared" si="1908"/>
        <v>1.9342394780074723</v>
      </c>
      <c r="AD5145">
        <f t="shared" si="1909"/>
        <v>-5.1736467042402167E-9</v>
      </c>
      <c r="AE5145">
        <f t="shared" si="1910"/>
        <v>3.5898779496468852E-5</v>
      </c>
      <c r="AF5145">
        <f t="shared" si="1911"/>
        <v>-1.4346571297865854E-5</v>
      </c>
      <c r="AG5145" t="str">
        <f t="shared" si="1890"/>
        <v>NaN</v>
      </c>
      <c r="AH5145" t="str">
        <f t="shared" si="1891"/>
        <v>NaN</v>
      </c>
    </row>
    <row r="5146" spans="1:34" ht="15">
      <c r="A5146" s="8">
        <v>43261.844444444447</v>
      </c>
      <c r="B5146" s="9">
        <v>-2.63E-3</v>
      </c>
      <c r="C5146" s="7">
        <v>3.1398518750000002</v>
      </c>
      <c r="D5146" s="9">
        <v>1.55E-2</v>
      </c>
      <c r="E5146" s="9">
        <v>1.5299999999999999E-2</v>
      </c>
      <c r="F5146" s="9">
        <v>1.52E-2</v>
      </c>
      <c r="G5146" s="7">
        <v>-5063865</v>
      </c>
      <c r="H5146" s="7">
        <v>17015003</v>
      </c>
      <c r="K5146">
        <f t="shared" si="1892"/>
        <v>168.00194622134202</v>
      </c>
      <c r="L5146">
        <f t="shared" si="1893"/>
        <v>153.08979773844499</v>
      </c>
      <c r="M5146">
        <f t="shared" si="1894"/>
        <v>51.261008382931195</v>
      </c>
      <c r="N5146">
        <f t="shared" si="1895"/>
        <v>0.19181664488298286</v>
      </c>
      <c r="O5146">
        <f t="shared" si="1896"/>
        <v>45.298409209838539</v>
      </c>
      <c r="P5146">
        <f t="shared" si="1897"/>
        <v>45.231514913219321</v>
      </c>
      <c r="Q5146">
        <f t="shared" si="1898"/>
        <v>0.28715823709441679</v>
      </c>
      <c r="R5146">
        <f t="shared" si="1899"/>
        <v>45.011250972744122</v>
      </c>
      <c r="S5146">
        <f t="shared" si="1900"/>
        <v>51.069569558201586</v>
      </c>
      <c r="T5146">
        <f t="shared" si="1901"/>
        <v>19.832574681687181</v>
      </c>
      <c r="U5146">
        <f t="shared" si="1888"/>
        <v>0.62724262278693477</v>
      </c>
      <c r="V5146" s="6">
        <f t="shared" si="1902"/>
        <v>295200.0000004191</v>
      </c>
      <c r="W5146">
        <f t="shared" si="1903"/>
        <v>19.833371433015568</v>
      </c>
      <c r="X5146">
        <f t="shared" si="1904"/>
        <v>51.224601886676595</v>
      </c>
      <c r="Y5146">
        <f t="shared" si="1905"/>
        <v>8.6575934419651432E-2</v>
      </c>
      <c r="Z5146">
        <f t="shared" si="1906"/>
        <v>-1.5112933565111972E-6</v>
      </c>
      <c r="AA5146">
        <f t="shared" si="1907"/>
        <v>-1.4114752656097872E-6</v>
      </c>
      <c r="AB5146">
        <f t="shared" si="1889"/>
        <v>1.0698270149874907</v>
      </c>
      <c r="AC5146">
        <f t="shared" si="1908"/>
        <v>1.9344399729308883</v>
      </c>
      <c r="AD5146">
        <f t="shared" si="1909"/>
        <v>-5.5438139838872894E-9</v>
      </c>
      <c r="AE5146">
        <f t="shared" si="1910"/>
        <v>3.5517368230731306E-5</v>
      </c>
      <c r="AF5146">
        <f t="shared" si="1911"/>
        <v>-1.5538135618096224E-5</v>
      </c>
      <c r="AG5146" t="str">
        <f t="shared" si="1890"/>
        <v>NaN</v>
      </c>
      <c r="AH5146" t="str">
        <f t="shared" si="1891"/>
        <v>NaN</v>
      </c>
    </row>
    <row r="5147" spans="1:34" ht="15">
      <c r="A5147" s="8">
        <v>43261.845138888886</v>
      </c>
      <c r="B5147" s="9">
        <v>-2.6199999999999999E-3</v>
      </c>
      <c r="C5147" s="7">
        <v>3.139543867</v>
      </c>
      <c r="D5147" s="9">
        <v>1.54E-2</v>
      </c>
      <c r="E5147" s="9">
        <v>1.52E-2</v>
      </c>
      <c r="F5147" s="9">
        <v>1.52E-2</v>
      </c>
      <c r="G5147" s="7">
        <v>-5063382</v>
      </c>
      <c r="H5147" s="7">
        <v>17015003</v>
      </c>
      <c r="K5147">
        <f t="shared" si="1892"/>
        <v>167.36490490487449</v>
      </c>
      <c r="L5147">
        <f t="shared" si="1893"/>
        <v>152.45275642197745</v>
      </c>
      <c r="M5147">
        <f t="shared" si="1894"/>
        <v>51.047699718695398</v>
      </c>
      <c r="N5147">
        <f t="shared" si="1895"/>
        <v>0.19172329244990052</v>
      </c>
      <c r="O5147">
        <f t="shared" si="1896"/>
        <v>44.998054104962911</v>
      </c>
      <c r="P5147">
        <f t="shared" si="1897"/>
        <v>44.932220843296015</v>
      </c>
      <c r="Q5147">
        <f t="shared" si="1898"/>
        <v>-1.3196867781211097E-2</v>
      </c>
      <c r="R5147">
        <f t="shared" si="1899"/>
        <v>45.011250972744122</v>
      </c>
      <c r="S5147">
        <f t="shared" si="1900"/>
        <v>51.056497630549536</v>
      </c>
      <c r="T5147">
        <f t="shared" si="1901"/>
        <v>19.822748109783777</v>
      </c>
      <c r="U5147">
        <f t="shared" si="1888"/>
        <v>0.62744208306114968</v>
      </c>
      <c r="V5147" s="6">
        <f t="shared" si="1902"/>
        <v>295259.99999998603</v>
      </c>
      <c r="W5147">
        <f t="shared" si="1903"/>
        <v>19.82613356055661</v>
      </c>
      <c r="X5147">
        <f t="shared" si="1904"/>
        <v>50.922840833287793</v>
      </c>
      <c r="Y5147">
        <f t="shared" si="1905"/>
        <v>8.692150051066487E-2</v>
      </c>
      <c r="Z5147">
        <f t="shared" si="1906"/>
        <v>-1.3310777512378095E-6</v>
      </c>
      <c r="AA5147">
        <f t="shared" si="1907"/>
        <v>-1.4299934212624362E-6</v>
      </c>
      <c r="AB5147">
        <f t="shared" si="1889"/>
        <v>1.0701280464417238</v>
      </c>
      <c r="AC5147">
        <f t="shared" si="1908"/>
        <v>1.9346770881109174</v>
      </c>
      <c r="AD5147">
        <f t="shared" si="1909"/>
        <v>-5.594903759525705E-9</v>
      </c>
      <c r="AE5147">
        <f t="shared" si="1910"/>
        <v>3.5740482246932783E-5</v>
      </c>
      <c r="AF5147">
        <f t="shared" si="1911"/>
        <v>-1.5583436952567109E-5</v>
      </c>
      <c r="AG5147" t="str">
        <f t="shared" si="1890"/>
        <v>NaN</v>
      </c>
      <c r="AH5147" t="str">
        <f t="shared" si="1891"/>
        <v>NaN</v>
      </c>
    </row>
    <row r="5148" spans="1:34" ht="15">
      <c r="A5148" s="8">
        <v>43261.845833333333</v>
      </c>
      <c r="B5148" s="9">
        <v>-2.5999999999999999E-3</v>
      </c>
      <c r="C5148" s="7">
        <v>3.1393512129999999</v>
      </c>
      <c r="D5148" s="9">
        <v>1.54E-2</v>
      </c>
      <c r="E5148" s="9">
        <v>1.52E-2</v>
      </c>
      <c r="F5148" s="9">
        <v>1.52E-2</v>
      </c>
      <c r="G5148" s="7">
        <v>-5062898</v>
      </c>
      <c r="H5148" s="7">
        <v>17015003</v>
      </c>
      <c r="K5148">
        <f t="shared" si="1892"/>
        <v>166.09082227193946</v>
      </c>
      <c r="L5148">
        <f t="shared" si="1893"/>
        <v>151.17867378904242</v>
      </c>
      <c r="M5148">
        <f t="shared" si="1894"/>
        <v>50.621082390223819</v>
      </c>
      <c r="N5148">
        <f t="shared" si="1895"/>
        <v>0.19166490201964206</v>
      </c>
      <c r="O5148">
        <f t="shared" si="1896"/>
        <v>44.998054104962911</v>
      </c>
      <c r="P5148">
        <f t="shared" si="1897"/>
        <v>44.932220843296015</v>
      </c>
      <c r="Q5148">
        <f t="shared" si="1898"/>
        <v>-1.3196867781211097E-2</v>
      </c>
      <c r="R5148">
        <f t="shared" si="1899"/>
        <v>45.011250972744122</v>
      </c>
      <c r="S5148">
        <f t="shared" si="1900"/>
        <v>50.629880302077957</v>
      </c>
      <c r="T5148">
        <f t="shared" si="1901"/>
        <v>19.816601748703938</v>
      </c>
      <c r="U5148">
        <f t="shared" si="1888"/>
        <v>0.62756684222217352</v>
      </c>
      <c r="V5148" s="6">
        <f t="shared" si="1902"/>
        <v>295320.00000018161</v>
      </c>
      <c r="W5148">
        <f t="shared" si="1903"/>
        <v>19.818802296369121</v>
      </c>
      <c r="X5148">
        <f t="shared" si="1904"/>
        <v>50.633374660003895</v>
      </c>
      <c r="Y5148">
        <f t="shared" si="1905"/>
        <v>-1.3196867781211097E-2</v>
      </c>
      <c r="Z5148">
        <f t="shared" si="1906"/>
        <v>-1.0149074986624561E-6</v>
      </c>
      <c r="AA5148">
        <f t="shared" si="1907"/>
        <v>-1.3134620098306691E-6</v>
      </c>
      <c r="AB5148">
        <f t="shared" si="1889"/>
        <v>1.0728425433444357</v>
      </c>
      <c r="AC5148">
        <f t="shared" si="1908"/>
        <v>1.9348253998037739</v>
      </c>
      <c r="AD5148">
        <f t="shared" si="1909"/>
        <v>3.3850550648521815E-8</v>
      </c>
      <c r="AE5148">
        <f t="shared" si="1910"/>
        <v>3.6195136843322753E-5</v>
      </c>
      <c r="AF5148">
        <f t="shared" si="1911"/>
        <v>9.3099328991650638E-5</v>
      </c>
      <c r="AG5148">
        <f t="shared" si="1890"/>
        <v>3.3850550648521817E-6</v>
      </c>
      <c r="AH5148">
        <f t="shared" si="1891"/>
        <v>0.93099328991650632</v>
      </c>
    </row>
    <row r="5149" spans="1:34" ht="15">
      <c r="A5149" s="8">
        <v>43261.84652777778</v>
      </c>
      <c r="B5149" s="9">
        <v>-2.5899999999999999E-3</v>
      </c>
      <c r="C5149" s="7">
        <v>3.1391621270000001</v>
      </c>
      <c r="D5149" s="9">
        <v>1.54E-2</v>
      </c>
      <c r="E5149" s="9">
        <v>1.52E-2</v>
      </c>
      <c r="F5149" s="9">
        <v>1.52E-2</v>
      </c>
      <c r="G5149" s="7">
        <v>-5062414</v>
      </c>
      <c r="H5149" s="7">
        <v>17015003</v>
      </c>
      <c r="K5149">
        <f t="shared" si="1892"/>
        <v>165.45378095547196</v>
      </c>
      <c r="L5149">
        <f t="shared" si="1893"/>
        <v>150.54163247257492</v>
      </c>
      <c r="M5149">
        <f t="shared" si="1894"/>
        <v>50.407773725988037</v>
      </c>
      <c r="N5149">
        <f t="shared" si="1895"/>
        <v>0.19160759299467589</v>
      </c>
      <c r="O5149">
        <f t="shared" si="1896"/>
        <v>44.998054104962911</v>
      </c>
      <c r="P5149">
        <f t="shared" si="1897"/>
        <v>44.932220843296015</v>
      </c>
      <c r="Q5149">
        <f t="shared" si="1898"/>
        <v>-1.3196867781211097E-2</v>
      </c>
      <c r="R5149">
        <f t="shared" si="1899"/>
        <v>45.011250972744122</v>
      </c>
      <c r="S5149">
        <f t="shared" si="1900"/>
        <v>50.416571637842175</v>
      </c>
      <c r="T5149">
        <f t="shared" si="1901"/>
        <v>19.810569219760129</v>
      </c>
      <c r="U5149">
        <f t="shared" si="1888"/>
        <v>0.62768929081250291</v>
      </c>
      <c r="V5149" s="6">
        <f t="shared" si="1902"/>
        <v>295380.00000037719</v>
      </c>
      <c r="W5149">
        <f t="shared" si="1903"/>
        <v>19.811295922997406</v>
      </c>
      <c r="X5149">
        <f t="shared" si="1904"/>
        <v>50.32828101875802</v>
      </c>
      <c r="Y5149">
        <f t="shared" si="1905"/>
        <v>-1.3196867781211097E-2</v>
      </c>
      <c r="Z5149">
        <f t="shared" si="1906"/>
        <v>-1.6061454941417103E-6</v>
      </c>
      <c r="AA5149">
        <f t="shared" si="1907"/>
        <v>-1.1865425512508055E-6</v>
      </c>
      <c r="AB5149">
        <f t="shared" si="1889"/>
        <v>1.073168347633364</v>
      </c>
      <c r="AC5149">
        <f t="shared" si="1908"/>
        <v>1.9349709647271878</v>
      </c>
      <c r="AD5149">
        <f t="shared" si="1909"/>
        <v>3.0581882243440443E-8</v>
      </c>
      <c r="AE5149">
        <f t="shared" si="1910"/>
        <v>3.6254287905880149E-5</v>
      </c>
      <c r="AF5149">
        <f t="shared" si="1911"/>
        <v>8.3972265145480375E-5</v>
      </c>
      <c r="AG5149">
        <f t="shared" si="1890"/>
        <v>3.0581882243440443E-6</v>
      </c>
      <c r="AH5149">
        <f t="shared" si="1891"/>
        <v>0.83972265145480374</v>
      </c>
    </row>
    <row r="5150" spans="1:34" ht="15">
      <c r="A5150" s="8">
        <v>43261.847222222219</v>
      </c>
      <c r="B5150" s="9">
        <v>-2.5699999999999998E-3</v>
      </c>
      <c r="C5150" s="7">
        <v>3.1387470890000002</v>
      </c>
      <c r="D5150" s="9">
        <v>1.54E-2</v>
      </c>
      <c r="E5150" s="9">
        <v>1.52E-2</v>
      </c>
      <c r="F5150" s="9">
        <v>1.52E-2</v>
      </c>
      <c r="G5150" s="7">
        <v>-5061931</v>
      </c>
      <c r="H5150" s="7">
        <v>17015003</v>
      </c>
      <c r="K5150">
        <f t="shared" si="1892"/>
        <v>164.17969832253692</v>
      </c>
      <c r="L5150">
        <f t="shared" si="1893"/>
        <v>149.26754983963988</v>
      </c>
      <c r="M5150">
        <f t="shared" si="1894"/>
        <v>49.981156397516457</v>
      </c>
      <c r="N5150">
        <f t="shared" si="1895"/>
        <v>0.19148180143367227</v>
      </c>
      <c r="O5150">
        <f t="shared" si="1896"/>
        <v>44.998054104962911</v>
      </c>
      <c r="P5150">
        <f t="shared" si="1897"/>
        <v>44.932220843296015</v>
      </c>
      <c r="Q5150">
        <f t="shared" si="1898"/>
        <v>-1.3196867781211097E-2</v>
      </c>
      <c r="R5150">
        <f t="shared" si="1899"/>
        <v>45.011250972744122</v>
      </c>
      <c r="S5150">
        <f t="shared" si="1900"/>
        <v>49.989954309370596</v>
      </c>
      <c r="T5150">
        <f t="shared" si="1901"/>
        <v>19.797328002812382</v>
      </c>
      <c r="U5150">
        <f t="shared" si="1888"/>
        <v>0.62795806173173097</v>
      </c>
      <c r="V5150" s="6">
        <f t="shared" si="1902"/>
        <v>295439.99999994412</v>
      </c>
      <c r="W5150">
        <f t="shared" si="1903"/>
        <v>19.803658217123974</v>
      </c>
      <c r="X5150">
        <f t="shared" si="1904"/>
        <v>50.027525498265518</v>
      </c>
      <c r="Y5150">
        <f t="shared" si="1905"/>
        <v>8.7267066601680668E-2</v>
      </c>
      <c r="Z5150">
        <f t="shared" si="1906"/>
        <v>-1.2804892355314864E-6</v>
      </c>
      <c r="AA5150">
        <f t="shared" si="1907"/>
        <v>-1.1205985166850475E-6</v>
      </c>
      <c r="AB5150">
        <f t="shared" si="1889"/>
        <v>1.0717032065320564</v>
      </c>
      <c r="AC5150">
        <f t="shared" si="1908"/>
        <v>1.9352904752921372</v>
      </c>
      <c r="AD5150">
        <f t="shared" si="1909"/>
        <v>-4.3684073787490714E-9</v>
      </c>
      <c r="AE5150">
        <f t="shared" si="1910"/>
        <v>3.7181678494669365E-5</v>
      </c>
      <c r="AF5150">
        <f t="shared" si="1911"/>
        <v>-1.169567190688026E-5</v>
      </c>
      <c r="AG5150" t="str">
        <f t="shared" si="1890"/>
        <v>NaN</v>
      </c>
      <c r="AH5150" t="str">
        <f t="shared" si="1891"/>
        <v>NaN</v>
      </c>
    </row>
    <row r="5151" spans="1:34" ht="15">
      <c r="A5151" s="8">
        <v>43261.847916666666</v>
      </c>
      <c r="B5151" s="9">
        <v>-2.5600000000000002E-3</v>
      </c>
      <c r="C5151" s="7">
        <v>3.1386804929999998</v>
      </c>
      <c r="D5151" s="9">
        <v>1.54E-2</v>
      </c>
      <c r="E5151" s="9">
        <v>1.52E-2</v>
      </c>
      <c r="F5151" s="9">
        <v>1.5100000000000001E-2</v>
      </c>
      <c r="G5151" s="7">
        <v>-5061450</v>
      </c>
      <c r="H5151" s="7">
        <v>17015003</v>
      </c>
      <c r="K5151">
        <f t="shared" si="1892"/>
        <v>163.54265700606942</v>
      </c>
      <c r="L5151">
        <f t="shared" si="1893"/>
        <v>148.76195761306167</v>
      </c>
      <c r="M5151">
        <f t="shared" si="1894"/>
        <v>49.81186250760453</v>
      </c>
      <c r="N5151">
        <f t="shared" si="1895"/>
        <v>0.19146161722211419</v>
      </c>
      <c r="O5151">
        <f t="shared" si="1896"/>
        <v>44.998054104962911</v>
      </c>
      <c r="P5151">
        <f t="shared" si="1897"/>
        <v>44.932220843296015</v>
      </c>
      <c r="Q5151">
        <f t="shared" si="1898"/>
        <v>0.28819493536746421</v>
      </c>
      <c r="R5151">
        <f t="shared" si="1899"/>
        <v>44.709859169595447</v>
      </c>
      <c r="S5151">
        <f t="shared" si="1900"/>
        <v>49.619732550692888</v>
      </c>
      <c r="T5151">
        <f t="shared" si="1901"/>
        <v>19.795203348964161</v>
      </c>
      <c r="U5151">
        <f t="shared" si="1888"/>
        <v>0.62800118806748084</v>
      </c>
      <c r="V5151" s="6">
        <f t="shared" si="1902"/>
        <v>295500.0000001397</v>
      </c>
      <c r="W5151">
        <f t="shared" si="1903"/>
        <v>19.795719907928081</v>
      </c>
      <c r="X5151">
        <f t="shared" si="1904"/>
        <v>49.720694142649904</v>
      </c>
      <c r="Y5151">
        <f t="shared" si="1905"/>
        <v>8.7612632692696479E-2</v>
      </c>
      <c r="Z5151">
        <f t="shared" si="1906"/>
        <v>-7.6829513247538542E-7</v>
      </c>
      <c r="AA5151">
        <f t="shared" si="1907"/>
        <v>-1.129180212174115E-6</v>
      </c>
      <c r="AB5151">
        <f t="shared" si="1889"/>
        <v>1.071953621994947</v>
      </c>
      <c r="AC5151">
        <f t="shared" si="1908"/>
        <v>1.9353417431894946</v>
      </c>
      <c r="AD5151">
        <f t="shared" si="1909"/>
        <v>-4.384615345822397E-9</v>
      </c>
      <c r="AE5151">
        <f t="shared" si="1910"/>
        <v>3.7655566002146666E-5</v>
      </c>
      <c r="AF5151">
        <f t="shared" si="1911"/>
        <v>-1.1591332280537083E-5</v>
      </c>
      <c r="AG5151" t="str">
        <f t="shared" si="1890"/>
        <v>NaN</v>
      </c>
      <c r="AH5151" t="str">
        <f t="shared" si="1891"/>
        <v>NaN</v>
      </c>
    </row>
    <row r="5152" spans="1:34" ht="15">
      <c r="A5152" s="8">
        <v>43261.848611111112</v>
      </c>
      <c r="B5152" s="9">
        <v>-2.5400000000000002E-3</v>
      </c>
      <c r="C5152" s="7">
        <v>3.138458108</v>
      </c>
      <c r="D5152" s="9">
        <v>1.5299999999999999E-2</v>
      </c>
      <c r="E5152" s="9">
        <v>1.5100000000000001E-2</v>
      </c>
      <c r="F5152" s="9">
        <v>1.5100000000000001E-2</v>
      </c>
      <c r="G5152" s="7">
        <v>-5060967</v>
      </c>
      <c r="H5152" s="7">
        <v>17015003</v>
      </c>
      <c r="K5152">
        <f t="shared" si="1892"/>
        <v>162.26857437313438</v>
      </c>
      <c r="L5152">
        <f t="shared" si="1893"/>
        <v>147.48787498012666</v>
      </c>
      <c r="M5152">
        <f t="shared" si="1894"/>
        <v>49.385245179132966</v>
      </c>
      <c r="N5152">
        <f t="shared" si="1895"/>
        <v>0.19139421578828458</v>
      </c>
      <c r="O5152">
        <f t="shared" si="1896"/>
        <v>44.697699000087283</v>
      </c>
      <c r="P5152">
        <f t="shared" si="1897"/>
        <v>44.632926773372709</v>
      </c>
      <c r="Q5152">
        <f t="shared" si="1898"/>
        <v>-1.2160169508163676E-2</v>
      </c>
      <c r="R5152">
        <f t="shared" si="1899"/>
        <v>44.709859169595447</v>
      </c>
      <c r="S5152">
        <f t="shared" si="1900"/>
        <v>49.393351958805077</v>
      </c>
      <c r="T5152">
        <f t="shared" si="1901"/>
        <v>19.788108461192625</v>
      </c>
      <c r="U5152">
        <f t="shared" si="1888"/>
        <v>0.62814520047326672</v>
      </c>
      <c r="V5152" s="6">
        <f t="shared" si="1902"/>
        <v>295560.00000033528</v>
      </c>
      <c r="W5152">
        <f t="shared" si="1903"/>
        <v>19.788283580193358</v>
      </c>
      <c r="X5152">
        <f t="shared" si="1904"/>
        <v>49.435341448048462</v>
      </c>
      <c r="Y5152">
        <f t="shared" si="1905"/>
        <v>8.7958198783712291E-2</v>
      </c>
      <c r="Z5152">
        <f t="shared" si="1906"/>
        <v>-7.9358939019559416E-7</v>
      </c>
      <c r="AA5152">
        <f t="shared" si="1907"/>
        <v>-1.1617006410619259E-6</v>
      </c>
      <c r="AB5152">
        <f t="shared" si="1889"/>
        <v>1.0726039769015947</v>
      </c>
      <c r="AC5152">
        <f t="shared" si="1908"/>
        <v>1.9355129428314219</v>
      </c>
      <c r="AD5152">
        <f t="shared" si="1909"/>
        <v>-4.4935676977205168E-9</v>
      </c>
      <c r="AE5152">
        <f t="shared" si="1910"/>
        <v>3.9007707882374016E-5</v>
      </c>
      <c r="AF5152">
        <f t="shared" si="1911"/>
        <v>-1.146758302946378E-5</v>
      </c>
      <c r="AG5152" t="str">
        <f t="shared" si="1890"/>
        <v>NaN</v>
      </c>
      <c r="AH5152" t="str">
        <f t="shared" si="1891"/>
        <v>NaN</v>
      </c>
    </row>
    <row r="5153" spans="1:34" ht="15">
      <c r="A5153" s="8">
        <v>43261.849305555559</v>
      </c>
      <c r="B5153" s="9">
        <v>-2.5300000000000001E-3</v>
      </c>
      <c r="C5153" s="7">
        <v>3.1383819979999998</v>
      </c>
      <c r="D5153" s="9">
        <v>1.5299999999999999E-2</v>
      </c>
      <c r="E5153" s="9">
        <v>1.5100000000000001E-2</v>
      </c>
      <c r="F5153" s="9">
        <v>1.5100000000000001E-2</v>
      </c>
      <c r="G5153" s="7">
        <v>-5060484</v>
      </c>
      <c r="H5153" s="7">
        <v>17015003</v>
      </c>
      <c r="K5153">
        <f t="shared" si="1892"/>
        <v>161.63153305666688</v>
      </c>
      <c r="L5153">
        <f t="shared" si="1893"/>
        <v>146.85083366365916</v>
      </c>
      <c r="M5153">
        <f t="shared" si="1894"/>
        <v>49.171936514897176</v>
      </c>
      <c r="N5153">
        <f t="shared" si="1895"/>
        <v>0.19137114803133698</v>
      </c>
      <c r="O5153">
        <f t="shared" si="1896"/>
        <v>44.697699000087283</v>
      </c>
      <c r="P5153">
        <f t="shared" si="1897"/>
        <v>44.632926773372709</v>
      </c>
      <c r="Q5153">
        <f t="shared" si="1898"/>
        <v>-1.2160169508163676E-2</v>
      </c>
      <c r="R5153">
        <f t="shared" si="1899"/>
        <v>44.709859169595447</v>
      </c>
      <c r="S5153">
        <f t="shared" si="1900"/>
        <v>49.180043294569288</v>
      </c>
      <c r="T5153">
        <f t="shared" si="1901"/>
        <v>19.785680276250773</v>
      </c>
      <c r="U5153">
        <f t="shared" si="1888"/>
        <v>0.62819448789914689</v>
      </c>
      <c r="V5153" s="6">
        <f t="shared" si="1902"/>
        <v>295620.00000053085</v>
      </c>
      <c r="W5153">
        <f t="shared" si="1903"/>
        <v>19.780695489365936</v>
      </c>
      <c r="X5153">
        <f t="shared" si="1904"/>
        <v>49.162058991481018</v>
      </c>
      <c r="Y5153">
        <f t="shared" si="1905"/>
        <v>-2.1801568374672325E-2</v>
      </c>
      <c r="Z5153">
        <f t="shared" si="1906"/>
        <v>-1.0496851145508879E-6</v>
      </c>
      <c r="AA5153">
        <f t="shared" si="1907"/>
        <v>-1.1635073737659244E-6</v>
      </c>
      <c r="AB5153">
        <f t="shared" si="1889"/>
        <v>1.0753000543039934</v>
      </c>
      <c r="AC5153">
        <f t="shared" si="1908"/>
        <v>1.9355715349340687</v>
      </c>
      <c r="AD5153">
        <f t="shared" si="1909"/>
        <v>1.8157996861816503E-8</v>
      </c>
      <c r="AE5153">
        <f t="shared" si="1910"/>
        <v>3.6285775289717437E-5</v>
      </c>
      <c r="AF5153">
        <f t="shared" si="1911"/>
        <v>4.9815278877070833E-5</v>
      </c>
      <c r="AG5153">
        <f t="shared" si="1890"/>
        <v>1.8157996861816502E-6</v>
      </c>
      <c r="AH5153">
        <f t="shared" si="1891"/>
        <v>0.49815278877070834</v>
      </c>
    </row>
    <row r="5154" spans="1:34" ht="15">
      <c r="A5154" s="8">
        <v>43261.85</v>
      </c>
      <c r="B5154" s="9">
        <v>-2.5200000000000001E-3</v>
      </c>
      <c r="C5154" s="7">
        <v>3.138063287</v>
      </c>
      <c r="D5154" s="7">
        <v>1.5290369999999999E-2</v>
      </c>
      <c r="E5154" s="9">
        <v>1.5100000000000001E-2</v>
      </c>
      <c r="F5154" s="9">
        <v>1.5100000000000001E-2</v>
      </c>
      <c r="G5154" s="7">
        <v>-5060002</v>
      </c>
      <c r="H5154" s="7">
        <v>17015003</v>
      </c>
      <c r="K5154">
        <f t="shared" si="1892"/>
        <v>160.99449174019935</v>
      </c>
      <c r="L5154">
        <f t="shared" si="1893"/>
        <v>146.2137923471916</v>
      </c>
      <c r="M5154">
        <f t="shared" si="1894"/>
        <v>48.958627850661372</v>
      </c>
      <c r="N5154">
        <f t="shared" si="1895"/>
        <v>0.19127455168546262</v>
      </c>
      <c r="O5154">
        <f t="shared" si="1896"/>
        <v>44.668774803487757</v>
      </c>
      <c r="P5154">
        <f t="shared" si="1897"/>
        <v>44.632926773372709</v>
      </c>
      <c r="Q5154">
        <f t="shared" si="1898"/>
        <v>-4.1084366107689618E-2</v>
      </c>
      <c r="R5154">
        <f t="shared" si="1899"/>
        <v>44.709859169595447</v>
      </c>
      <c r="S5154">
        <f t="shared" si="1900"/>
        <v>48.986017428066496</v>
      </c>
      <c r="T5154">
        <f t="shared" si="1901"/>
        <v>19.775512239842943</v>
      </c>
      <c r="U5154">
        <f t="shared" si="1888"/>
        <v>0.62840087923786303</v>
      </c>
      <c r="V5154" s="6">
        <f t="shared" si="1902"/>
        <v>295680.00000009779</v>
      </c>
      <c r="W5154">
        <f t="shared" si="1903"/>
        <v>19.773813673638923</v>
      </c>
      <c r="X5154">
        <f t="shared" si="1904"/>
        <v>48.856965350235143</v>
      </c>
      <c r="Y5154">
        <f t="shared" si="1905"/>
        <v>-2.1801568374672325E-2</v>
      </c>
      <c r="Z5154">
        <f t="shared" si="1906"/>
        <v>-1.3911496196612854E-6</v>
      </c>
      <c r="AA5154">
        <f t="shared" si="1907"/>
        <v>-1.1757025346626077E-6</v>
      </c>
      <c r="AB5154">
        <f t="shared" si="1889"/>
        <v>1.0756474049920099</v>
      </c>
      <c r="AC5154">
        <f t="shared" si="1908"/>
        <v>1.9358168896525896</v>
      </c>
      <c r="AD5154">
        <f t="shared" si="1909"/>
        <v>1.8350643544019668E-8</v>
      </c>
      <c r="AE5154">
        <f t="shared" si="1910"/>
        <v>3.3054701725551973E-5</v>
      </c>
      <c r="AF5154">
        <f t="shared" si="1911"/>
        <v>5.5264862349676467E-5</v>
      </c>
      <c r="AG5154">
        <f t="shared" si="1890"/>
        <v>1.8350643544019668E-6</v>
      </c>
      <c r="AH5154">
        <f t="shared" si="1891"/>
        <v>0.55264862349676469</v>
      </c>
    </row>
    <row r="5155" spans="1:34" ht="15">
      <c r="A5155" s="8">
        <v>43261.850694444445</v>
      </c>
      <c r="B5155" s="9">
        <v>-2.5000000000000001E-3</v>
      </c>
      <c r="C5155" s="7">
        <v>3.1378587410000001</v>
      </c>
      <c r="D5155" s="9">
        <v>1.5299999999999999E-2</v>
      </c>
      <c r="E5155" s="9">
        <v>1.5100000000000001E-2</v>
      </c>
      <c r="F5155" s="9">
        <v>1.5100000000000001E-2</v>
      </c>
      <c r="G5155" s="7">
        <v>-5059520</v>
      </c>
      <c r="H5155" s="7">
        <v>17015003</v>
      </c>
      <c r="K5155">
        <f t="shared" si="1892"/>
        <v>159.72040910726432</v>
      </c>
      <c r="L5155">
        <f t="shared" si="1893"/>
        <v>144.93970971425659</v>
      </c>
      <c r="M5155">
        <f t="shared" si="1894"/>
        <v>48.532010522189807</v>
      </c>
      <c r="N5155">
        <f t="shared" si="1895"/>
        <v>0.19121255697500947</v>
      </c>
      <c r="O5155">
        <f t="shared" si="1896"/>
        <v>44.697699000087283</v>
      </c>
      <c r="P5155">
        <f t="shared" si="1897"/>
        <v>44.632926773372709</v>
      </c>
      <c r="Q5155">
        <f t="shared" si="1898"/>
        <v>-1.2160169508163676E-2</v>
      </c>
      <c r="R5155">
        <f t="shared" si="1899"/>
        <v>44.709859169595447</v>
      </c>
      <c r="S5155">
        <f t="shared" si="1900"/>
        <v>48.540117301861919</v>
      </c>
      <c r="T5155">
        <f t="shared" si="1901"/>
        <v>19.768986480847875</v>
      </c>
      <c r="U5155">
        <f t="shared" si="1888"/>
        <v>0.62853333943775902</v>
      </c>
      <c r="V5155" s="6">
        <f t="shared" si="1902"/>
        <v>295740.00000029337</v>
      </c>
      <c r="W5155">
        <f t="shared" si="1903"/>
        <v>19.767104051595592</v>
      </c>
      <c r="X5155">
        <f t="shared" si="1904"/>
        <v>48.565692579502482</v>
      </c>
      <c r="Y5155">
        <f t="shared" si="1905"/>
        <v>7.866236600821945E-2</v>
      </c>
      <c r="Z5155">
        <f t="shared" si="1906"/>
        <v>-1.2425505008771329E-6</v>
      </c>
      <c r="AA5155">
        <f t="shared" si="1907"/>
        <v>-1.2520349970213389E-6</v>
      </c>
      <c r="AB5155">
        <f t="shared" si="1889"/>
        <v>1.0741590053967396</v>
      </c>
      <c r="AC5155">
        <f t="shared" si="1908"/>
        <v>1.9359743562171408</v>
      </c>
      <c r="AD5155">
        <f t="shared" si="1909"/>
        <v>-5.4165950840274391E-9</v>
      </c>
      <c r="AE5155">
        <f t="shared" si="1910"/>
        <v>3.3650451871712274E-5</v>
      </c>
      <c r="AF5155">
        <f t="shared" si="1911"/>
        <v>-1.6023836565767084E-5</v>
      </c>
      <c r="AG5155" t="str">
        <f t="shared" si="1890"/>
        <v>NaN</v>
      </c>
      <c r="AH5155" t="str">
        <f t="shared" si="1891"/>
        <v>NaN</v>
      </c>
    </row>
    <row r="5156" spans="1:34" ht="15">
      <c r="A5156" s="8">
        <v>43261.851388888892</v>
      </c>
      <c r="B5156" s="9">
        <v>-2.49E-3</v>
      </c>
      <c r="C5156" s="7">
        <v>3.1375959230000001</v>
      </c>
      <c r="D5156" s="9">
        <v>1.5299999999999999E-2</v>
      </c>
      <c r="E5156" s="9">
        <v>1.5100000000000001E-2</v>
      </c>
      <c r="F5156" s="9">
        <v>1.4999999999999999E-2</v>
      </c>
      <c r="G5156" s="7">
        <v>-5059037</v>
      </c>
      <c r="H5156" s="7">
        <v>17015003</v>
      </c>
      <c r="K5156">
        <f t="shared" si="1892"/>
        <v>159.08336779079681</v>
      </c>
      <c r="L5156">
        <f t="shared" si="1893"/>
        <v>144.43411748767838</v>
      </c>
      <c r="M5156">
        <f t="shared" si="1894"/>
        <v>48.362716632277881</v>
      </c>
      <c r="N5156">
        <f t="shared" si="1895"/>
        <v>0.19113290092790089</v>
      </c>
      <c r="O5156">
        <f t="shared" si="1896"/>
        <v>44.697699000087283</v>
      </c>
      <c r="P5156">
        <f t="shared" si="1897"/>
        <v>44.632926773372709</v>
      </c>
      <c r="Q5156">
        <f t="shared" si="1898"/>
        <v>0.28923163364051163</v>
      </c>
      <c r="R5156">
        <f t="shared" si="1899"/>
        <v>44.408467366446772</v>
      </c>
      <c r="S5156">
        <f t="shared" si="1900"/>
        <v>48.169895543184204</v>
      </c>
      <c r="T5156">
        <f t="shared" si="1901"/>
        <v>19.760601633783814</v>
      </c>
      <c r="U5156">
        <f t="shared" si="1888"/>
        <v>0.62870353550522673</v>
      </c>
      <c r="V5156" s="6">
        <f t="shared" si="1902"/>
        <v>295800.00000048894</v>
      </c>
      <c r="W5156">
        <f t="shared" si="1903"/>
        <v>19.760435288280107</v>
      </c>
      <c r="X5156">
        <f t="shared" si="1904"/>
        <v>48.280339884901046</v>
      </c>
      <c r="Y5156">
        <f t="shared" si="1905"/>
        <v>0.12160629544006459</v>
      </c>
      <c r="Z5156">
        <f t="shared" si="1906"/>
        <v>-1.6187926230696974E-6</v>
      </c>
      <c r="AA5156">
        <f t="shared" si="1907"/>
        <v>-1.2687468003690399E-6</v>
      </c>
      <c r="AB5156">
        <f t="shared" si="1889"/>
        <v>1.0734932455532453</v>
      </c>
      <c r="AC5156">
        <f t="shared" si="1908"/>
        <v>1.9361766825767965</v>
      </c>
      <c r="AD5156">
        <f t="shared" si="1909"/>
        <v>-3.5509225054735554E-9</v>
      </c>
      <c r="AE5156">
        <f t="shared" si="1910"/>
        <v>3.1559328103772857E-5</v>
      </c>
      <c r="AF5156">
        <f t="shared" si="1911"/>
        <v>-1.1200682376857179E-5</v>
      </c>
      <c r="AG5156" t="str">
        <f t="shared" si="1890"/>
        <v>NaN</v>
      </c>
      <c r="AH5156" t="str">
        <f t="shared" si="1891"/>
        <v>NaN</v>
      </c>
    </row>
    <row r="5157" spans="1:34" ht="15">
      <c r="A5157" s="8">
        <v>43261.852083333331</v>
      </c>
      <c r="B5157" s="9">
        <v>-2.47E-3</v>
      </c>
      <c r="C5157" s="7">
        <v>3.1372498599999998</v>
      </c>
      <c r="D5157" s="7">
        <v>1.5232918E-2</v>
      </c>
      <c r="E5157" s="9">
        <v>1.4999999999999999E-2</v>
      </c>
      <c r="F5157" s="9">
        <v>1.4999999999999999E-2</v>
      </c>
      <c r="G5157" s="7">
        <v>-5058555</v>
      </c>
      <c r="H5157" s="7">
        <v>17015003</v>
      </c>
      <c r="K5157">
        <f t="shared" si="1892"/>
        <v>157.80928515786178</v>
      </c>
      <c r="L5157">
        <f t="shared" si="1893"/>
        <v>143.16003485474334</v>
      </c>
      <c r="M5157">
        <f t="shared" si="1894"/>
        <v>47.936099303806301</v>
      </c>
      <c r="N5157">
        <f t="shared" si="1895"/>
        <v>0.19102801461634475</v>
      </c>
      <c r="O5157">
        <f t="shared" si="1896"/>
        <v>44.496214788634617</v>
      </c>
      <c r="P5157">
        <f t="shared" si="1897"/>
        <v>44.333632703449403</v>
      </c>
      <c r="Q5157">
        <f t="shared" si="1898"/>
        <v>8.7747422187845814E-2</v>
      </c>
      <c r="R5157">
        <f t="shared" si="1899"/>
        <v>44.408467366446772</v>
      </c>
      <c r="S5157">
        <f t="shared" si="1900"/>
        <v>47.87760102234774</v>
      </c>
      <c r="T5157">
        <f t="shared" si="1901"/>
        <v>19.749560969409483</v>
      </c>
      <c r="U5157">
        <f t="shared" si="1888"/>
        <v>0.62892763949238184</v>
      </c>
      <c r="V5157" s="6">
        <f t="shared" si="1902"/>
        <v>295860.00000005588</v>
      </c>
      <c r="W5157">
        <f t="shared" si="1903"/>
        <v>19.754685850022444</v>
      </c>
      <c r="X5157">
        <f t="shared" si="1904"/>
        <v>47.994987190299611</v>
      </c>
      <c r="Y5157">
        <f t="shared" si="1905"/>
        <v>0.1219518615310804</v>
      </c>
      <c r="Z5157">
        <f t="shared" si="1906"/>
        <v>-1.3658553618082717E-6</v>
      </c>
      <c r="AA5157">
        <f t="shared" si="1907"/>
        <v>-1.1729922458983008E-6</v>
      </c>
      <c r="AB5157">
        <f t="shared" si="1889"/>
        <v>1.0741789678113085</v>
      </c>
      <c r="AC5157">
        <f t="shared" si="1908"/>
        <v>1.9364430938081492</v>
      </c>
      <c r="AD5157">
        <f t="shared" si="1909"/>
        <v>-3.2740759787842312E-9</v>
      </c>
      <c r="AE5157">
        <f t="shared" si="1910"/>
        <v>3.0687883946686572E-5</v>
      </c>
      <c r="AF5157">
        <f t="shared" si="1911"/>
        <v>-1.0620692779965141E-5</v>
      </c>
      <c r="AG5157" t="str">
        <f t="shared" si="1890"/>
        <v>NaN</v>
      </c>
      <c r="AH5157" t="str">
        <f t="shared" si="1891"/>
        <v>NaN</v>
      </c>
    </row>
    <row r="5158" spans="1:34" ht="15">
      <c r="A5158" s="8">
        <v>43261.852777777778</v>
      </c>
      <c r="B5158" s="9">
        <v>-2.4599999999999999E-3</v>
      </c>
      <c r="C5158" s="7">
        <v>3.1370821800000002</v>
      </c>
      <c r="D5158" s="9">
        <v>1.52E-2</v>
      </c>
      <c r="E5158" s="9">
        <v>1.4999999999999999E-2</v>
      </c>
      <c r="F5158" s="9">
        <v>1.4999999999999999E-2</v>
      </c>
      <c r="G5158" s="7">
        <v>-5058072</v>
      </c>
      <c r="H5158" s="7">
        <v>17015003</v>
      </c>
      <c r="K5158">
        <f t="shared" si="1892"/>
        <v>157.17224384139425</v>
      </c>
      <c r="L5158">
        <f t="shared" si="1893"/>
        <v>142.52299353827581</v>
      </c>
      <c r="M5158">
        <f t="shared" si="1894"/>
        <v>47.722790639570505</v>
      </c>
      <c r="N5158">
        <f t="shared" si="1895"/>
        <v>0.1909771934169629</v>
      </c>
      <c r="O5158">
        <f t="shared" si="1896"/>
        <v>44.397343895211655</v>
      </c>
      <c r="P5158">
        <f t="shared" si="1897"/>
        <v>44.333632703449403</v>
      </c>
      <c r="Q5158">
        <f t="shared" si="1898"/>
        <v>-1.1123471235116256E-2</v>
      </c>
      <c r="R5158">
        <f t="shared" si="1899"/>
        <v>44.408467366446772</v>
      </c>
      <c r="S5158">
        <f t="shared" si="1900"/>
        <v>47.730206287060582</v>
      </c>
      <c r="T5158">
        <f t="shared" si="1901"/>
        <v>19.744211369474552</v>
      </c>
      <c r="U5158">
        <f t="shared" si="1888"/>
        <v>0.62903622595370834</v>
      </c>
      <c r="V5158" s="6">
        <f t="shared" si="1902"/>
        <v>295920.00000025146</v>
      </c>
      <c r="W5158">
        <f t="shared" si="1903"/>
        <v>19.74861537785133</v>
      </c>
      <c r="X5158">
        <f t="shared" si="1904"/>
        <v>47.721704733732167</v>
      </c>
      <c r="Y5158">
        <f t="shared" si="1905"/>
        <v>2.1833493239204433E-2</v>
      </c>
      <c r="Z5158">
        <f t="shared" si="1906"/>
        <v>-1.3026223689865027E-6</v>
      </c>
      <c r="AA5158">
        <f t="shared" si="1907"/>
        <v>-1.0862709745546724E-6</v>
      </c>
      <c r="AB5158">
        <f t="shared" si="1889"/>
        <v>1.0767550962447867</v>
      </c>
      <c r="AC5158">
        <f t="shared" si="1908"/>
        <v>1.936572179654579</v>
      </c>
      <c r="AD5158">
        <f t="shared" si="1909"/>
        <v>-1.6936588865145856E-8</v>
      </c>
      <c r="AE5158">
        <f t="shared" si="1910"/>
        <v>3.0056171709668079E-5</v>
      </c>
      <c r="AF5158">
        <f t="shared" si="1911"/>
        <v>-5.6094892230230557E-5</v>
      </c>
      <c r="AG5158" t="str">
        <f t="shared" si="1890"/>
        <v>NaN</v>
      </c>
      <c r="AH5158" t="str">
        <f t="shared" si="1891"/>
        <v>NaN</v>
      </c>
    </row>
    <row r="5159" spans="1:34" ht="15">
      <c r="A5159" s="8">
        <v>43261.853472222225</v>
      </c>
      <c r="B5159" s="9">
        <v>-2.4499999999999999E-3</v>
      </c>
      <c r="C5159" s="7">
        <v>3.136759901</v>
      </c>
      <c r="D5159" s="9">
        <v>1.52E-2</v>
      </c>
      <c r="E5159" s="9">
        <v>1.4999999999999999E-2</v>
      </c>
      <c r="F5159" s="9">
        <v>1.4999999999999999E-2</v>
      </c>
      <c r="G5159" s="7">
        <v>-5057590</v>
      </c>
      <c r="H5159" s="7">
        <v>17015003</v>
      </c>
      <c r="K5159">
        <f t="shared" si="1892"/>
        <v>156.53520252492675</v>
      </c>
      <c r="L5159">
        <f t="shared" si="1893"/>
        <v>141.88595222180831</v>
      </c>
      <c r="M5159">
        <f t="shared" si="1894"/>
        <v>47.509481975334722</v>
      </c>
      <c r="N5159">
        <f t="shared" si="1895"/>
        <v>0.19087951566579622</v>
      </c>
      <c r="O5159">
        <f t="shared" si="1896"/>
        <v>44.397343895211655</v>
      </c>
      <c r="P5159">
        <f t="shared" si="1897"/>
        <v>44.333632703449403</v>
      </c>
      <c r="Q5159">
        <f t="shared" si="1898"/>
        <v>-1.1123471235116256E-2</v>
      </c>
      <c r="R5159">
        <f t="shared" si="1899"/>
        <v>44.408467366446772</v>
      </c>
      <c r="S5159">
        <f t="shared" si="1900"/>
        <v>47.5168976228248</v>
      </c>
      <c r="T5159">
        <f t="shared" si="1901"/>
        <v>19.733929500930692</v>
      </c>
      <c r="U5159">
        <f t="shared" si="1888"/>
        <v>0.62924492786311903</v>
      </c>
      <c r="V5159" s="6">
        <f t="shared" si="1902"/>
        <v>295980.00000044703</v>
      </c>
      <c r="W5159">
        <f t="shared" si="1903"/>
        <v>19.742790060501441</v>
      </c>
      <c r="X5159">
        <f t="shared" si="1904"/>
        <v>47.420949213239666</v>
      </c>
      <c r="Y5159">
        <f t="shared" si="1905"/>
        <v>-1.1123471235116256E-2</v>
      </c>
      <c r="Z5159">
        <f t="shared" si="1906"/>
        <v>-9.1057201362950338E-7</v>
      </c>
      <c r="AA5159">
        <f t="shared" si="1907"/>
        <v>-9.8961324456443014E-7</v>
      </c>
      <c r="AB5159">
        <f t="shared" si="1889"/>
        <v>1.0778563792119589</v>
      </c>
      <c r="AC5159">
        <f t="shared" si="1908"/>
        <v>1.9368202811425423</v>
      </c>
      <c r="AD5159">
        <f t="shared" si="1909"/>
        <v>3.0289478389099322E-8</v>
      </c>
      <c r="AE5159">
        <f t="shared" si="1910"/>
        <v>3.0303845514709432E-5</v>
      </c>
      <c r="AF5159">
        <f t="shared" si="1911"/>
        <v>9.9500459672165857E-5</v>
      </c>
      <c r="AG5159">
        <f t="shared" si="1890"/>
        <v>3.0289478389099324E-6</v>
      </c>
      <c r="AH5159">
        <f t="shared" si="1891"/>
        <v>0.99500459672165853</v>
      </c>
    </row>
    <row r="5160" spans="1:34" ht="15">
      <c r="A5160" s="8">
        <v>43261.854166666664</v>
      </c>
      <c r="B5160" s="9">
        <v>-2.4299999999999999E-3</v>
      </c>
      <c r="C5160" s="7">
        <v>3.1367396840000001</v>
      </c>
      <c r="D5160" s="9">
        <v>1.52E-2</v>
      </c>
      <c r="E5160" s="9">
        <v>1.4999999999999999E-2</v>
      </c>
      <c r="F5160" s="9">
        <v>1.4999999999999999E-2</v>
      </c>
      <c r="G5160" s="7">
        <v>-5057105</v>
      </c>
      <c r="H5160" s="7">
        <v>17015003</v>
      </c>
      <c r="K5160">
        <f t="shared" si="1892"/>
        <v>155.26111989199171</v>
      </c>
      <c r="L5160">
        <f t="shared" si="1893"/>
        <v>140.61186958887328</v>
      </c>
      <c r="M5160">
        <f t="shared" si="1894"/>
        <v>47.082864646863143</v>
      </c>
      <c r="N5160">
        <f t="shared" si="1895"/>
        <v>0.19087338820761457</v>
      </c>
      <c r="O5160">
        <f t="shared" si="1896"/>
        <v>44.397343895211655</v>
      </c>
      <c r="P5160">
        <f t="shared" si="1897"/>
        <v>44.333632703449403</v>
      </c>
      <c r="Q5160">
        <f t="shared" si="1898"/>
        <v>-1.1123471235116256E-2</v>
      </c>
      <c r="R5160">
        <f t="shared" si="1899"/>
        <v>44.408467366446772</v>
      </c>
      <c r="S5160">
        <f t="shared" si="1900"/>
        <v>47.090280294353221</v>
      </c>
      <c r="T5160">
        <f t="shared" si="1901"/>
        <v>19.733284505332623</v>
      </c>
      <c r="U5160">
        <f t="shared" si="1888"/>
        <v>0.62925802001775066</v>
      </c>
      <c r="V5160" s="6">
        <f t="shared" si="1902"/>
        <v>296040.00000001397</v>
      </c>
      <c r="W5160">
        <f t="shared" si="1903"/>
        <v>19.736369369961871</v>
      </c>
      <c r="X5160">
        <f t="shared" si="1904"/>
        <v>47.135596518638231</v>
      </c>
      <c r="Y5160">
        <f t="shared" si="1905"/>
        <v>2.770258970888051E-2</v>
      </c>
      <c r="Z5160">
        <f t="shared" si="1906"/>
        <v>-3.7940323325571104E-7</v>
      </c>
      <c r="AA5160">
        <f t="shared" si="1907"/>
        <v>-8.4869151191389523E-7</v>
      </c>
      <c r="AB5160">
        <f t="shared" si="1889"/>
        <v>1.0777299047994151</v>
      </c>
      <c r="AC5160">
        <f t="shared" si="1908"/>
        <v>1.9368358448863237</v>
      </c>
      <c r="AD5160">
        <f t="shared" si="1909"/>
        <v>-1.0430367490054552E-8</v>
      </c>
      <c r="AE5160">
        <f t="shared" si="1910"/>
        <v>3.2380038792115941E-5</v>
      </c>
      <c r="AF5160">
        <f t="shared" si="1911"/>
        <v>-3.2066627091484271E-5</v>
      </c>
      <c r="AG5160" t="str">
        <f t="shared" si="1890"/>
        <v>NaN</v>
      </c>
      <c r="AH5160" t="str">
        <f t="shared" si="1891"/>
        <v>NaN</v>
      </c>
    </row>
    <row r="5161" spans="1:34" ht="15">
      <c r="A5161" s="8">
        <v>43261.854861111111</v>
      </c>
      <c r="B5161" s="9">
        <v>-2.4199999999999998E-3</v>
      </c>
      <c r="C5161" s="7">
        <v>3.1366171949999999</v>
      </c>
      <c r="D5161" s="7">
        <v>1.5138435E-2</v>
      </c>
      <c r="E5161" s="9">
        <v>1.49E-2</v>
      </c>
      <c r="F5161" s="9">
        <v>1.49E-2</v>
      </c>
      <c r="G5161" s="7">
        <v>-5056624</v>
      </c>
      <c r="H5161" s="7">
        <v>17015003</v>
      </c>
      <c r="K5161">
        <f t="shared" si="1892"/>
        <v>154.62407857552418</v>
      </c>
      <c r="L5161">
        <f t="shared" si="1893"/>
        <v>140.10627736229503</v>
      </c>
      <c r="M5161">
        <f t="shared" si="1894"/>
        <v>46.913570756951209</v>
      </c>
      <c r="N5161">
        <f t="shared" si="1895"/>
        <v>0.19083626369729068</v>
      </c>
      <c r="O5161">
        <f t="shared" si="1896"/>
        <v>44.212430274894977</v>
      </c>
      <c r="P5161">
        <f t="shared" si="1897"/>
        <v>44.034338633526097</v>
      </c>
      <c r="Q5161">
        <f t="shared" si="1898"/>
        <v>0.10535471159687404</v>
      </c>
      <c r="R5161">
        <f t="shared" si="1899"/>
        <v>44.107075563298103</v>
      </c>
      <c r="S5161">
        <f t="shared" si="1900"/>
        <v>46.843334282553293</v>
      </c>
      <c r="T5161">
        <f t="shared" si="1901"/>
        <v>19.729376662140634</v>
      </c>
      <c r="U5161">
        <f t="shared" si="1888"/>
        <v>0.62933734162474897</v>
      </c>
      <c r="V5161" s="6">
        <f t="shared" si="1902"/>
        <v>296100.00000020955</v>
      </c>
      <c r="W5161">
        <f t="shared" si="1903"/>
        <v>19.730015804650481</v>
      </c>
      <c r="X5161">
        <f t="shared" si="1904"/>
        <v>46.848760531903494</v>
      </c>
      <c r="Y5161">
        <f t="shared" si="1905"/>
        <v>2.8048155799893948E-2</v>
      </c>
      <c r="Z5161">
        <f t="shared" si="1906"/>
        <v>-7.8410072025588718E-7</v>
      </c>
      <c r="AA5161">
        <f t="shared" si="1907"/>
        <v>-7.7506895767185091E-7</v>
      </c>
      <c r="AB5161">
        <f t="shared" si="1889"/>
        <v>1.0780198267145982</v>
      </c>
      <c r="AC5161">
        <f t="shared" si="1908"/>
        <v>1.9369301411425464</v>
      </c>
      <c r="AD5161">
        <f t="shared" si="1909"/>
        <v>-9.4086496477147945E-9</v>
      </c>
      <c r="AE5161">
        <f t="shared" si="1910"/>
        <v>3.1351752792903519E-5</v>
      </c>
      <c r="AF5161">
        <f t="shared" si="1911"/>
        <v>-2.9874215314255912E-5</v>
      </c>
      <c r="AG5161" t="str">
        <f t="shared" si="1890"/>
        <v>NaN</v>
      </c>
      <c r="AH5161" t="str">
        <f t="shared" si="1891"/>
        <v>NaN</v>
      </c>
    </row>
    <row r="5162" spans="1:34" ht="15">
      <c r="A5162" s="8">
        <v>43261.855555555558</v>
      </c>
      <c r="B5162" s="9">
        <v>-2.4099999999999998E-3</v>
      </c>
      <c r="C5162" s="7">
        <v>3.1364447580000001</v>
      </c>
      <c r="D5162" s="9">
        <v>1.5100000000000001E-2</v>
      </c>
      <c r="E5162" s="7">
        <v>1.4919095E-2</v>
      </c>
      <c r="F5162" s="9">
        <v>1.49E-2</v>
      </c>
      <c r="G5162" s="7">
        <v>-5056139</v>
      </c>
      <c r="H5162" s="7">
        <v>17015003</v>
      </c>
      <c r="K5162">
        <f t="shared" si="1892"/>
        <v>153.98703725905668</v>
      </c>
      <c r="L5162">
        <f t="shared" si="1893"/>
        <v>139.46923604582753</v>
      </c>
      <c r="M5162">
        <f t="shared" si="1894"/>
        <v>46.700262092715427</v>
      </c>
      <c r="N5162">
        <f t="shared" si="1895"/>
        <v>0.19078400072521401</v>
      </c>
      <c r="O5162">
        <f t="shared" si="1896"/>
        <v>44.096988790336027</v>
      </c>
      <c r="P5162">
        <f t="shared" si="1897"/>
        <v>44.091488836177952</v>
      </c>
      <c r="Q5162">
        <f t="shared" si="1898"/>
        <v>-1.0086772962075941E-2</v>
      </c>
      <c r="R5162">
        <f t="shared" si="1899"/>
        <v>44.107075563298103</v>
      </c>
      <c r="S5162">
        <f t="shared" si="1900"/>
        <v>46.706986608023477</v>
      </c>
      <c r="T5162">
        <f t="shared" si="1901"/>
        <v>19.723875296658882</v>
      </c>
      <c r="U5162">
        <f t="shared" si="1888"/>
        <v>0.62944900863114084</v>
      </c>
      <c r="V5162" s="6">
        <f t="shared" si="1902"/>
        <v>296160.00000040513</v>
      </c>
      <c r="W5162">
        <f t="shared" si="1903"/>
        <v>19.724000783434725</v>
      </c>
      <c r="X5162">
        <f t="shared" si="1904"/>
        <v>46.563407837302051</v>
      </c>
      <c r="Y5162">
        <f t="shared" si="1905"/>
        <v>2.8393721890907386E-2</v>
      </c>
      <c r="Z5162">
        <f t="shared" si="1906"/>
        <v>-5.6594639094543868E-7</v>
      </c>
      <c r="AA5162">
        <f t="shared" si="1907"/>
        <v>-7.5655042318930385E-7</v>
      </c>
      <c r="AB5162">
        <f t="shared" si="1889"/>
        <v>1.0783903458442827</v>
      </c>
      <c r="AC5162">
        <f t="shared" si="1908"/>
        <v>1.9370628890916213</v>
      </c>
      <c r="AD5162">
        <f t="shared" si="1909"/>
        <v>-9.0727006663100951E-9</v>
      </c>
      <c r="AE5162">
        <f t="shared" si="1910"/>
        <v>3.0248401884107528E-5</v>
      </c>
      <c r="AF5162">
        <f t="shared" si="1911"/>
        <v>-2.9858307338814379E-5</v>
      </c>
      <c r="AG5162" t="str">
        <f t="shared" si="1890"/>
        <v>NaN</v>
      </c>
      <c r="AH5162" t="str">
        <f t="shared" si="1891"/>
        <v>NaN</v>
      </c>
    </row>
    <row r="5163" spans="1:34" ht="15">
      <c r="A5163" s="8">
        <v>43261.856249999997</v>
      </c>
      <c r="B5163" s="9">
        <v>-2.3900000000000002E-3</v>
      </c>
      <c r="C5163" s="7">
        <v>3.1364043239999999</v>
      </c>
      <c r="D5163" s="9">
        <v>1.5100000000000001E-2</v>
      </c>
      <c r="E5163" s="9">
        <v>1.49E-2</v>
      </c>
      <c r="F5163" s="9">
        <v>1.49E-2</v>
      </c>
      <c r="G5163" s="7">
        <v>-5055658</v>
      </c>
      <c r="H5163" s="7">
        <v>17015003</v>
      </c>
      <c r="K5163">
        <f t="shared" si="1892"/>
        <v>152.71295462612167</v>
      </c>
      <c r="L5163">
        <f t="shared" si="1893"/>
        <v>138.19515341289252</v>
      </c>
      <c r="M5163">
        <f t="shared" si="1894"/>
        <v>46.273644764243855</v>
      </c>
      <c r="N5163">
        <f t="shared" si="1895"/>
        <v>0.19077174580885056</v>
      </c>
      <c r="O5163">
        <f t="shared" si="1896"/>
        <v>44.096988790336027</v>
      </c>
      <c r="P5163">
        <f t="shared" si="1897"/>
        <v>44.034338633526097</v>
      </c>
      <c r="Q5163">
        <f t="shared" si="1898"/>
        <v>-1.0086772962075941E-2</v>
      </c>
      <c r="R5163">
        <f t="shared" si="1899"/>
        <v>44.107075563298103</v>
      </c>
      <c r="S5163">
        <f t="shared" si="1900"/>
        <v>46.280369279551905</v>
      </c>
      <c r="T5163">
        <f t="shared" si="1901"/>
        <v>19.722585305462729</v>
      </c>
      <c r="U5163">
        <f t="shared" si="1888"/>
        <v>0.62947519294040455</v>
      </c>
      <c r="V5163" s="6">
        <f t="shared" si="1902"/>
        <v>296219.99999997206</v>
      </c>
      <c r="W5163">
        <f t="shared" si="1903"/>
        <v>19.718365167496582</v>
      </c>
      <c r="X5163">
        <f t="shared" si="1904"/>
        <v>46.290125380734601</v>
      </c>
      <c r="Y5163">
        <f t="shared" si="1905"/>
        <v>-1.0086772962075941E-2</v>
      </c>
      <c r="Z5163">
        <f t="shared" si="1906"/>
        <v>-6.3234049451595233E-7</v>
      </c>
      <c r="AA5163">
        <f t="shared" si="1907"/>
        <v>-8.5817638419111465E-7</v>
      </c>
      <c r="AB5163">
        <f t="shared" si="1889"/>
        <v>1.0800415918077706</v>
      </c>
      <c r="AC5163">
        <f t="shared" si="1908"/>
        <v>1.9370940165791843</v>
      </c>
      <c r="AD5163">
        <f t="shared" si="1909"/>
        <v>2.8970255175795179E-8</v>
      </c>
      <c r="AE5163">
        <f t="shared" si="1910"/>
        <v>2.7363564789660968E-5</v>
      </c>
      <c r="AF5163">
        <f t="shared" si="1911"/>
        <v>1.0539273675822868E-4</v>
      </c>
      <c r="AG5163">
        <f t="shared" si="1890"/>
        <v>2.897025517579518E-6</v>
      </c>
      <c r="AH5163">
        <f t="shared" si="1891"/>
        <v>1.0539273675822869</v>
      </c>
    </row>
    <row r="5164" spans="1:34" ht="15">
      <c r="A5164" s="8">
        <v>43261.856944444444</v>
      </c>
      <c r="B5164" s="9">
        <v>-2.3800000000000002E-3</v>
      </c>
      <c r="C5164" s="7">
        <v>3.1362069140000002</v>
      </c>
      <c r="D5164" s="9">
        <v>1.5100000000000001E-2</v>
      </c>
      <c r="E5164" s="9">
        <v>1.49E-2</v>
      </c>
      <c r="F5164" s="9">
        <v>1.49E-2</v>
      </c>
      <c r="G5164" s="7">
        <v>-5055176</v>
      </c>
      <c r="H5164" s="7">
        <v>17015003</v>
      </c>
      <c r="K5164">
        <f t="shared" si="1892"/>
        <v>152.07591330965417</v>
      </c>
      <c r="L5164">
        <f t="shared" si="1893"/>
        <v>137.55811209642502</v>
      </c>
      <c r="M5164">
        <f t="shared" si="1894"/>
        <v>46.060336100008072</v>
      </c>
      <c r="N5164">
        <f t="shared" si="1895"/>
        <v>0.19071191390898187</v>
      </c>
      <c r="O5164">
        <f t="shared" si="1896"/>
        <v>44.096988790336027</v>
      </c>
      <c r="P5164">
        <f t="shared" si="1897"/>
        <v>44.034338633526097</v>
      </c>
      <c r="Q5164">
        <f t="shared" si="1898"/>
        <v>-1.0086772962075941E-2</v>
      </c>
      <c r="R5164">
        <f t="shared" si="1899"/>
        <v>44.107075563298103</v>
      </c>
      <c r="S5164">
        <f t="shared" si="1900"/>
        <v>46.067060615316123</v>
      </c>
      <c r="T5164">
        <f t="shared" si="1901"/>
        <v>19.716287210739708</v>
      </c>
      <c r="U5164">
        <f t="shared" si="1888"/>
        <v>0.62960303199891177</v>
      </c>
      <c r="V5164" s="6">
        <f t="shared" si="1902"/>
        <v>296280.00000016764</v>
      </c>
      <c r="W5164">
        <f t="shared" si="1903"/>
        <v>19.713575915478707</v>
      </c>
      <c r="X5164">
        <f t="shared" si="1904"/>
        <v>46.010848521256285</v>
      </c>
      <c r="Y5164">
        <f t="shared" si="1905"/>
        <v>9.0377161420815824E-2</v>
      </c>
      <c r="Z5164">
        <f t="shared" si="1906"/>
        <v>-8.5049748211396005E-7</v>
      </c>
      <c r="AA5164">
        <f t="shared" si="1907"/>
        <v>-9.3992942415413702E-7</v>
      </c>
      <c r="AB5164">
        <f t="shared" si="1889"/>
        <v>1.0781176546327891</v>
      </c>
      <c r="AC5164">
        <f t="shared" si="1908"/>
        <v>1.9372459896048506</v>
      </c>
      <c r="AD5164">
        <f t="shared" si="1909"/>
        <v>-3.5415928019587633E-9</v>
      </c>
      <c r="AE5164">
        <f t="shared" si="1910"/>
        <v>2.5257742082010555E-5</v>
      </c>
      <c r="AF5164">
        <f t="shared" si="1911"/>
        <v>-1.3958383883312783E-5</v>
      </c>
      <c r="AG5164" t="str">
        <f t="shared" si="1890"/>
        <v>NaN</v>
      </c>
      <c r="AH5164" t="str">
        <f t="shared" si="1891"/>
        <v>NaN</v>
      </c>
    </row>
    <row r="5165" spans="1:34" ht="15">
      <c r="A5165" s="8">
        <v>43261.857638888891</v>
      </c>
      <c r="B5165" s="9">
        <v>-2.3600000000000001E-3</v>
      </c>
      <c r="C5165" s="7">
        <v>3.1360844239999999</v>
      </c>
      <c r="D5165" s="9">
        <v>1.5100000000000001E-2</v>
      </c>
      <c r="E5165" s="9">
        <v>1.49E-2</v>
      </c>
      <c r="F5165" s="9">
        <v>1.4800000000000001E-2</v>
      </c>
      <c r="G5165" s="7">
        <v>-5054693</v>
      </c>
      <c r="H5165" s="7">
        <v>17015003</v>
      </c>
      <c r="K5165">
        <f t="shared" si="1892"/>
        <v>150.80183067671913</v>
      </c>
      <c r="L5165">
        <f t="shared" si="1893"/>
        <v>136.41547855337927</v>
      </c>
      <c r="M5165">
        <f t="shared" si="1894"/>
        <v>45.677733545860356</v>
      </c>
      <c r="N5165">
        <f t="shared" si="1895"/>
        <v>0.19067478909557353</v>
      </c>
      <c r="O5165">
        <f t="shared" si="1896"/>
        <v>44.096988790336027</v>
      </c>
      <c r="P5165">
        <f t="shared" si="1897"/>
        <v>44.034338633526097</v>
      </c>
      <c r="Q5165">
        <f t="shared" si="1898"/>
        <v>0.29130503018659937</v>
      </c>
      <c r="R5165">
        <f t="shared" si="1899"/>
        <v>43.805683760149428</v>
      </c>
      <c r="S5165">
        <f t="shared" si="1900"/>
        <v>45.483530192402625</v>
      </c>
      <c r="T5165">
        <f t="shared" si="1901"/>
        <v>19.712379335644094</v>
      </c>
      <c r="U5165">
        <f t="shared" si="1888"/>
        <v>0.62968235425349173</v>
      </c>
      <c r="V5165" s="6">
        <f t="shared" si="1902"/>
        <v>296340.00000036322</v>
      </c>
      <c r="W5165">
        <f t="shared" si="1903"/>
        <v>19.708582367367459</v>
      </c>
      <c r="X5165">
        <f t="shared" si="1904"/>
        <v>45.728366853473617</v>
      </c>
      <c r="Y5165">
        <f t="shared" si="1905"/>
        <v>9.0722727511831636E-2</v>
      </c>
      <c r="Z5165">
        <f t="shared" si="1906"/>
        <v>-1.1729926276086735E-6</v>
      </c>
      <c r="AA5165">
        <f t="shared" si="1907"/>
        <v>-8.9431103779377995E-7</v>
      </c>
      <c r="AB5165">
        <f t="shared" si="1889"/>
        <v>1.0788053119895202</v>
      </c>
      <c r="AC5165">
        <f t="shared" si="1908"/>
        <v>1.9373402866309077</v>
      </c>
      <c r="AD5165">
        <f t="shared" si="1909"/>
        <v>-3.3570337654687E-9</v>
      </c>
      <c r="AE5165">
        <f t="shared" si="1910"/>
        <v>2.4599852918963033E-5</v>
      </c>
      <c r="AF5165">
        <f t="shared" si="1911"/>
        <v>-1.3584830841546735E-5</v>
      </c>
      <c r="AG5165" t="str">
        <f t="shared" si="1890"/>
        <v>NaN</v>
      </c>
      <c r="AH5165" t="str">
        <f t="shared" si="1891"/>
        <v>NaN</v>
      </c>
    </row>
    <row r="5166" spans="1:34" ht="15">
      <c r="A5166" s="8">
        <v>43261.85833333333</v>
      </c>
      <c r="B5166" s="9">
        <v>-2.3500000000000001E-3</v>
      </c>
      <c r="C5166" s="7">
        <v>3.1357657130000001</v>
      </c>
      <c r="D5166" s="9">
        <v>1.4999999999999999E-2</v>
      </c>
      <c r="E5166" s="9">
        <v>1.4800000000000001E-2</v>
      </c>
      <c r="F5166" s="9">
        <v>1.4800000000000001E-2</v>
      </c>
      <c r="G5166" s="7">
        <v>-5054210</v>
      </c>
      <c r="H5166" s="7">
        <v>17015003</v>
      </c>
      <c r="K5166">
        <f t="shared" si="1892"/>
        <v>150.1647893602516</v>
      </c>
      <c r="L5166">
        <f t="shared" si="1893"/>
        <v>135.77843723691177</v>
      </c>
      <c r="M5166">
        <f t="shared" si="1894"/>
        <v>45.464424881624574</v>
      </c>
      <c r="N5166">
        <f t="shared" si="1895"/>
        <v>0.19057819274969914</v>
      </c>
      <c r="O5166">
        <f t="shared" si="1896"/>
        <v>43.796633685460399</v>
      </c>
      <c r="P5166">
        <f t="shared" si="1897"/>
        <v>43.735044563602784</v>
      </c>
      <c r="Q5166">
        <f t="shared" si="1898"/>
        <v>-9.05007468902852E-3</v>
      </c>
      <c r="R5166">
        <f t="shared" si="1899"/>
        <v>43.805683760149428</v>
      </c>
      <c r="S5166">
        <f t="shared" si="1900"/>
        <v>45.47045826475059</v>
      </c>
      <c r="T5166">
        <f t="shared" si="1901"/>
        <v>19.702211299236261</v>
      </c>
      <c r="U5166">
        <f t="shared" si="1888"/>
        <v>0.62988874559220775</v>
      </c>
      <c r="V5166" s="6">
        <f t="shared" si="1902"/>
        <v>296399.99999993015</v>
      </c>
      <c r="W5166">
        <f t="shared" si="1903"/>
        <v>19.703944875988153</v>
      </c>
      <c r="X5166">
        <f t="shared" si="1904"/>
        <v>45.443014158872188</v>
      </c>
      <c r="Y5166">
        <f t="shared" si="1905"/>
        <v>9.1068293602847447E-2</v>
      </c>
      <c r="Z5166">
        <f t="shared" si="1906"/>
        <v>-1.6219537406421801E-6</v>
      </c>
      <c r="AA5166">
        <f t="shared" si="1907"/>
        <v>-8.5501526614497125E-7</v>
      </c>
      <c r="AB5166">
        <f t="shared" si="1889"/>
        <v>1.0791904623686301</v>
      </c>
      <c r="AC5166">
        <f t="shared" si="1908"/>
        <v>1.9375856413494288</v>
      </c>
      <c r="AD5166">
        <f t="shared" si="1909"/>
        <v>-3.1977527773822025E-9</v>
      </c>
      <c r="AE5166">
        <f t="shared" si="1910"/>
        <v>2.6246843800901292E-5</v>
      </c>
      <c r="AF5166">
        <f t="shared" si="1911"/>
        <v>-1.2128269369201823E-5</v>
      </c>
      <c r="AG5166" t="str">
        <f t="shared" si="1890"/>
        <v>NaN</v>
      </c>
      <c r="AH5166" t="str">
        <f t="shared" si="1891"/>
        <v>NaN</v>
      </c>
    </row>
    <row r="5167" spans="1:34" ht="15">
      <c r="A5167" s="8">
        <v>43261.859027777777</v>
      </c>
      <c r="B5167" s="9">
        <v>-2.3400000000000001E-3</v>
      </c>
      <c r="C5167" s="7">
        <v>3.1354743539999999</v>
      </c>
      <c r="D5167" s="9">
        <v>1.4999999999999999E-2</v>
      </c>
      <c r="E5167" s="9">
        <v>1.4800000000000001E-2</v>
      </c>
      <c r="F5167" s="9">
        <v>1.4800000000000001E-2</v>
      </c>
      <c r="G5167" s="7">
        <v>-5053729</v>
      </c>
      <c r="H5167" s="7">
        <v>17015003</v>
      </c>
      <c r="K5167">
        <f t="shared" si="1892"/>
        <v>149.5277480437841</v>
      </c>
      <c r="L5167">
        <f t="shared" si="1893"/>
        <v>135.14139592044427</v>
      </c>
      <c r="M5167">
        <f t="shared" si="1894"/>
        <v>45.251116217388784</v>
      </c>
      <c r="N5167">
        <f t="shared" si="1895"/>
        <v>0.19048988636950628</v>
      </c>
      <c r="O5167">
        <f t="shared" si="1896"/>
        <v>43.796633685460399</v>
      </c>
      <c r="P5167">
        <f t="shared" si="1897"/>
        <v>43.735044563602784</v>
      </c>
      <c r="Q5167">
        <f t="shared" si="1898"/>
        <v>-9.05007468902852E-3</v>
      </c>
      <c r="R5167">
        <f t="shared" si="1899"/>
        <v>43.805683760149428</v>
      </c>
      <c r="S5167">
        <f t="shared" si="1900"/>
        <v>45.257149600514801</v>
      </c>
      <c r="T5167">
        <f t="shared" si="1901"/>
        <v>19.692915890794907</v>
      </c>
      <c r="U5167">
        <f t="shared" si="1888"/>
        <v>0.63007742428248537</v>
      </c>
      <c r="V5167" s="6">
        <f t="shared" si="1902"/>
        <v>296460.00000012573</v>
      </c>
      <c r="W5167">
        <f t="shared" si="1903"/>
        <v>19.698551496916554</v>
      </c>
      <c r="X5167">
        <f t="shared" si="1904"/>
        <v>45.174069823058112</v>
      </c>
      <c r="Y5167">
        <f t="shared" si="1905"/>
        <v>-9.05007468902852E-3</v>
      </c>
      <c r="Z5167">
        <f t="shared" si="1906"/>
        <v>-9.5167451299686747E-7</v>
      </c>
      <c r="AA5167">
        <f t="shared" si="1907"/>
        <v>-8.6043546425628915E-7</v>
      </c>
      <c r="AB5167">
        <f t="shared" si="1889"/>
        <v>1.0819414222067307</v>
      </c>
      <c r="AC5167">
        <f t="shared" si="1908"/>
        <v>1.9378099395551187</v>
      </c>
      <c r="AD5167">
        <f t="shared" si="1909"/>
        <v>3.2385799691302097E-8</v>
      </c>
      <c r="AE5167">
        <f t="shared" si="1910"/>
        <v>2.9352824985548323E-5</v>
      </c>
      <c r="AF5167">
        <f t="shared" si="1911"/>
        <v>1.0983373596398082E-4</v>
      </c>
      <c r="AG5167">
        <f t="shared" si="1890"/>
        <v>3.2385799691302096E-6</v>
      </c>
      <c r="AH5167">
        <f t="shared" si="1891"/>
        <v>1.0983373596398081</v>
      </c>
    </row>
    <row r="5168" spans="1:34" ht="15">
      <c r="A5168" s="8">
        <v>43261.859722222223</v>
      </c>
      <c r="B5168" s="9">
        <v>-2.32E-3</v>
      </c>
      <c r="C5168" s="7">
        <v>3.1354077569999999</v>
      </c>
      <c r="D5168" s="9">
        <v>1.4999999999999999E-2</v>
      </c>
      <c r="E5168" s="9">
        <v>1.4800000000000001E-2</v>
      </c>
      <c r="F5168" s="9">
        <v>1.4800000000000001E-2</v>
      </c>
      <c r="G5168" s="7">
        <v>-5053247</v>
      </c>
      <c r="H5168" s="7">
        <v>17015003</v>
      </c>
      <c r="K5168">
        <f t="shared" si="1892"/>
        <v>148.25366541084907</v>
      </c>
      <c r="L5168">
        <f t="shared" si="1893"/>
        <v>133.86731328750921</v>
      </c>
      <c r="M5168">
        <f t="shared" si="1894"/>
        <v>44.824498888917198</v>
      </c>
      <c r="N5168">
        <f t="shared" si="1895"/>
        <v>0.19046970185486387</v>
      </c>
      <c r="O5168">
        <f t="shared" si="1896"/>
        <v>43.796633685460399</v>
      </c>
      <c r="P5168">
        <f t="shared" si="1897"/>
        <v>43.735044563602784</v>
      </c>
      <c r="Q5168">
        <f t="shared" si="1898"/>
        <v>-9.05007468902852E-3</v>
      </c>
      <c r="R5168">
        <f t="shared" si="1899"/>
        <v>43.805683760149428</v>
      </c>
      <c r="S5168">
        <f t="shared" si="1900"/>
        <v>44.830532272043214</v>
      </c>
      <c r="T5168">
        <f t="shared" si="1901"/>
        <v>19.690791205043073</v>
      </c>
      <c r="U5168">
        <f t="shared" ref="U5168:U5231" si="1912">(2.40665404368-T5168*2.40665404368/100-$M$7)/$M$7</f>
        <v>0.63012055126581656</v>
      </c>
      <c r="V5168" s="6">
        <f t="shared" si="1902"/>
        <v>296520.00000032131</v>
      </c>
      <c r="W5168">
        <f t="shared" si="1903"/>
        <v>19.693111418299509</v>
      </c>
      <c r="X5168">
        <f t="shared" si="1904"/>
        <v>44.907712975518209</v>
      </c>
      <c r="Y5168">
        <f t="shared" si="1905"/>
        <v>-9.05007468902852E-3</v>
      </c>
      <c r="Z5168">
        <f t="shared" si="1906"/>
        <v>-4.6477201573338723E-7</v>
      </c>
      <c r="AA5168">
        <f t="shared" si="1907"/>
        <v>-9.0153796839343426E-7</v>
      </c>
      <c r="AB5168">
        <f t="shared" si="1889"/>
        <v>1.0827716165871197</v>
      </c>
      <c r="AC5168">
        <f t="shared" si="1908"/>
        <v>1.9378612082223106</v>
      </c>
      <c r="AD5168">
        <f t="shared" si="1909"/>
        <v>3.3933748360718414E-8</v>
      </c>
      <c r="AE5168">
        <f t="shared" si="1910"/>
        <v>3.0229149739667942E-5</v>
      </c>
      <c r="AF5168">
        <f t="shared" si="1911"/>
        <v>1.1174727437437024E-4</v>
      </c>
      <c r="AG5168">
        <f t="shared" si="1890"/>
        <v>3.3933748360718413E-6</v>
      </c>
      <c r="AH5168">
        <f t="shared" si="1891"/>
        <v>1.1174727437437024</v>
      </c>
    </row>
    <row r="5169" spans="1:34" ht="15">
      <c r="A5169" s="8">
        <v>43261.86041666667</v>
      </c>
      <c r="B5169" s="9">
        <v>-2.31E-3</v>
      </c>
      <c r="C5169" s="7">
        <v>3.1352995379999999</v>
      </c>
      <c r="D5169" s="9">
        <v>1.4999999999999999E-2</v>
      </c>
      <c r="E5169" s="9">
        <v>1.4800000000000001E-2</v>
      </c>
      <c r="F5169" s="9">
        <v>1.4800000000000001E-2</v>
      </c>
      <c r="G5169" s="7">
        <v>-5052765</v>
      </c>
      <c r="H5169" s="7">
        <v>17015003</v>
      </c>
      <c r="K5169">
        <f t="shared" si="1892"/>
        <v>147.61662409438154</v>
      </c>
      <c r="L5169">
        <f t="shared" si="1893"/>
        <v>133.2302719710417</v>
      </c>
      <c r="M5169">
        <f t="shared" si="1894"/>
        <v>44.611190224681415</v>
      </c>
      <c r="N5169">
        <f t="shared" si="1895"/>
        <v>0.19043690235953997</v>
      </c>
      <c r="O5169">
        <f t="shared" si="1896"/>
        <v>43.796633685460399</v>
      </c>
      <c r="P5169">
        <f t="shared" si="1897"/>
        <v>43.735044563602784</v>
      </c>
      <c r="Q5169">
        <f t="shared" si="1898"/>
        <v>-9.05007468902852E-3</v>
      </c>
      <c r="R5169">
        <f t="shared" si="1899"/>
        <v>43.805683760149428</v>
      </c>
      <c r="S5169">
        <f t="shared" si="1900"/>
        <v>44.617223607807432</v>
      </c>
      <c r="T5169">
        <f t="shared" si="1901"/>
        <v>19.687338626587927</v>
      </c>
      <c r="U5169">
        <f t="shared" si="1912"/>
        <v>0.63019063188520064</v>
      </c>
      <c r="V5169" s="6">
        <f t="shared" si="1902"/>
        <v>296580.00000051688</v>
      </c>
      <c r="W5169">
        <f t="shared" si="1903"/>
        <v>19.687052620401229</v>
      </c>
      <c r="X5169">
        <f t="shared" si="1904"/>
        <v>44.622360280916759</v>
      </c>
      <c r="Y5169">
        <f t="shared" si="1905"/>
        <v>9.1413859693863245E-2</v>
      </c>
      <c r="Z5169">
        <f t="shared" si="1906"/>
        <v>-2.9087598940377841E-7</v>
      </c>
      <c r="AA5169">
        <f t="shared" si="1907"/>
        <v>-9.259279103819149E-7</v>
      </c>
      <c r="AB5169">
        <f t="shared" si="1889"/>
        <v>1.0807950297819182</v>
      </c>
      <c r="AC5169">
        <f t="shared" si="1908"/>
        <v>1.9379445189404332</v>
      </c>
      <c r="AD5169">
        <f t="shared" si="1909"/>
        <v>-3.4505138584540347E-9</v>
      </c>
      <c r="AE5169">
        <f t="shared" si="1910"/>
        <v>3.3341205301882928E-5</v>
      </c>
      <c r="AF5169">
        <f t="shared" si="1911"/>
        <v>-1.0302283963918977E-5</v>
      </c>
      <c r="AG5169" t="str">
        <f t="shared" si="1890"/>
        <v>NaN</v>
      </c>
      <c r="AH5169" t="str">
        <f t="shared" si="1891"/>
        <v>NaN</v>
      </c>
    </row>
    <row r="5170" spans="1:34" ht="15">
      <c r="A5170" s="8">
        <v>43261.861111111109</v>
      </c>
      <c r="B5170" s="9">
        <v>-2.3E-3</v>
      </c>
      <c r="C5170" s="7">
        <v>3.1352983490000002</v>
      </c>
      <c r="D5170" s="9">
        <v>1.4999999999999999E-2</v>
      </c>
      <c r="E5170" s="9">
        <v>1.4800000000000001E-2</v>
      </c>
      <c r="F5170" s="9">
        <v>1.47E-2</v>
      </c>
      <c r="G5170" s="7">
        <v>-5052279</v>
      </c>
      <c r="H5170" s="7">
        <v>17015003</v>
      </c>
      <c r="K5170">
        <f t="shared" si="1892"/>
        <v>146.97958277791403</v>
      </c>
      <c r="L5170">
        <f t="shared" si="1893"/>
        <v>132.72467974446349</v>
      </c>
      <c r="M5170">
        <f t="shared" si="1894"/>
        <v>44.441896334769488</v>
      </c>
      <c r="N5170">
        <f t="shared" si="1895"/>
        <v>0.19043654199213744</v>
      </c>
      <c r="O5170">
        <f t="shared" si="1896"/>
        <v>43.796633685460399</v>
      </c>
      <c r="P5170">
        <f t="shared" si="1897"/>
        <v>43.735044563602784</v>
      </c>
      <c r="Q5170">
        <f t="shared" si="1898"/>
        <v>0.29234172845964679</v>
      </c>
      <c r="R5170">
        <f t="shared" si="1899"/>
        <v>43.504291957000753</v>
      </c>
      <c r="S5170">
        <f t="shared" si="1900"/>
        <v>44.247001849129724</v>
      </c>
      <c r="T5170">
        <f t="shared" si="1901"/>
        <v>19.687300693177136</v>
      </c>
      <c r="U5170">
        <f t="shared" si="1912"/>
        <v>0.63019140185957145</v>
      </c>
      <c r="V5170" s="6">
        <f t="shared" si="1902"/>
        <v>296640.00000008382</v>
      </c>
      <c r="W5170">
        <f t="shared" si="1903"/>
        <v>19.680369264858236</v>
      </c>
      <c r="X5170">
        <f t="shared" si="1904"/>
        <v>44.353415945102682</v>
      </c>
      <c r="Y5170">
        <f t="shared" si="1905"/>
        <v>6.7863074352565889E-2</v>
      </c>
      <c r="Z5170">
        <f t="shared" si="1906"/>
        <v>-6.7028188129517667E-7</v>
      </c>
      <c r="AA5170">
        <f t="shared" si="1907"/>
        <v>-8.7263062493760717E-7</v>
      </c>
      <c r="AB5170">
        <f t="shared" si="1889"/>
        <v>1.0816872705119798</v>
      </c>
      <c r="AC5170">
        <f t="shared" si="1908"/>
        <v>1.9379454342736355</v>
      </c>
      <c r="AD5170">
        <f t="shared" si="1909"/>
        <v>-4.3804201920509979E-9</v>
      </c>
      <c r="AE5170">
        <f t="shared" si="1910"/>
        <v>3.8871796168150587E-5</v>
      </c>
      <c r="AF5170">
        <f t="shared" si="1911"/>
        <v>-1.1217916407414464E-5</v>
      </c>
      <c r="AG5170" t="str">
        <f t="shared" si="1890"/>
        <v>NaN</v>
      </c>
      <c r="AH5170" t="str">
        <f t="shared" si="1891"/>
        <v>NaN</v>
      </c>
    </row>
    <row r="5171" spans="1:34" ht="15">
      <c r="A5171" s="8">
        <v>43261.861805555556</v>
      </c>
      <c r="B5171" s="9">
        <v>-2.2799999999999999E-3</v>
      </c>
      <c r="C5171" s="7">
        <v>3.1350474230000001</v>
      </c>
      <c r="D5171" s="9">
        <v>1.49E-2</v>
      </c>
      <c r="E5171" s="9">
        <v>1.47E-2</v>
      </c>
      <c r="F5171" s="7">
        <v>1.4723786000000001E-2</v>
      </c>
      <c r="G5171" s="7">
        <v>-5051800</v>
      </c>
      <c r="H5171" s="7">
        <v>17015003</v>
      </c>
      <c r="K5171">
        <f t="shared" si="1892"/>
        <v>145.705500144979</v>
      </c>
      <c r="L5171">
        <f t="shared" si="1893"/>
        <v>131.4193306310074</v>
      </c>
      <c r="M5171">
        <f t="shared" si="1894"/>
        <v>44.004809652077242</v>
      </c>
      <c r="N5171">
        <f t="shared" si="1895"/>
        <v>0.19036049022522353</v>
      </c>
      <c r="O5171">
        <f t="shared" si="1896"/>
        <v>43.496278580584779</v>
      </c>
      <c r="P5171">
        <f t="shared" si="1897"/>
        <v>43.435750493679478</v>
      </c>
      <c r="Q5171">
        <f t="shared" si="1898"/>
        <v>-7.9702430712920602E-2</v>
      </c>
      <c r="R5171">
        <f t="shared" si="1899"/>
        <v>43.575981011297699</v>
      </c>
      <c r="S5171">
        <f t="shared" si="1900"/>
        <v>44.057944605885858</v>
      </c>
      <c r="T5171">
        <f t="shared" si="1901"/>
        <v>19.679295244028303</v>
      </c>
      <c r="U5171">
        <f t="shared" si="1912"/>
        <v>0.63035389688816701</v>
      </c>
      <c r="V5171" s="6">
        <f t="shared" si="1902"/>
        <v>296700.0000002794</v>
      </c>
      <c r="W5171">
        <f t="shared" si="1903"/>
        <v>19.672658595393141</v>
      </c>
      <c r="X5171">
        <f t="shared" si="1904"/>
        <v>44.085293041993395</v>
      </c>
      <c r="Y5171">
        <f t="shared" si="1905"/>
        <v>6.8208640443584059E-2</v>
      </c>
      <c r="Z5171">
        <f t="shared" si="1906"/>
        <v>-1.1382150110739764E-6</v>
      </c>
      <c r="AA5171">
        <f t="shared" si="1907"/>
        <v>-9.516729964354209E-7</v>
      </c>
      <c r="AB5171">
        <f t="shared" ref="AB5171:AB5234" si="1913">((M5171-$M$241)-(Y5171-$Y$241))/(M5171-$M$241)</f>
        <v>1.0825436642905337</v>
      </c>
      <c r="AC5171">
        <f t="shared" si="1908"/>
        <v>1.938138605761597</v>
      </c>
      <c r="AD5171">
        <f t="shared" si="1909"/>
        <v>-4.753467107138235E-9</v>
      </c>
      <c r="AE5171">
        <f t="shared" si="1910"/>
        <v>4.5725899802653082E-5</v>
      </c>
      <c r="AF5171">
        <f t="shared" si="1911"/>
        <v>-1.0348544431793801E-5</v>
      </c>
      <c r="AG5171" t="str">
        <f t="shared" si="1890"/>
        <v>NaN</v>
      </c>
      <c r="AH5171" t="str">
        <f t="shared" si="1891"/>
        <v>NaN</v>
      </c>
    </row>
    <row r="5172" spans="1:34" ht="15">
      <c r="A5172" s="8">
        <v>43261.862500000003</v>
      </c>
      <c r="B5172" s="9">
        <v>-2.2699999999999999E-3</v>
      </c>
      <c r="C5172" s="7">
        <v>3.1348702290000001</v>
      </c>
      <c r="D5172" s="9">
        <v>1.49E-2</v>
      </c>
      <c r="E5172" s="9">
        <v>1.47E-2</v>
      </c>
      <c r="F5172" s="9">
        <v>1.47E-2</v>
      </c>
      <c r="G5172" s="7">
        <v>-5051319</v>
      </c>
      <c r="H5172" s="7">
        <v>17015003</v>
      </c>
      <c r="K5172">
        <f t="shared" si="1892"/>
        <v>145.06845882851147</v>
      </c>
      <c r="L5172">
        <f t="shared" si="1893"/>
        <v>130.81355579506092</v>
      </c>
      <c r="M5172">
        <f t="shared" si="1894"/>
        <v>43.801970342062113</v>
      </c>
      <c r="N5172">
        <f t="shared" si="1895"/>
        <v>0.19030678548045205</v>
      </c>
      <c r="O5172">
        <f t="shared" si="1896"/>
        <v>43.496278580584779</v>
      </c>
      <c r="P5172">
        <f t="shared" si="1897"/>
        <v>43.435750493679478</v>
      </c>
      <c r="Q5172">
        <f t="shared" si="1898"/>
        <v>-8.013376415973994E-3</v>
      </c>
      <c r="R5172">
        <f t="shared" si="1899"/>
        <v>43.504291957000753</v>
      </c>
      <c r="S5172">
        <f t="shared" si="1900"/>
        <v>43.807312593006095</v>
      </c>
      <c r="T5172">
        <f t="shared" si="1901"/>
        <v>19.673642112999726</v>
      </c>
      <c r="U5172">
        <f t="shared" si="1912"/>
        <v>0.63046864443962425</v>
      </c>
      <c r="V5172" s="6">
        <f t="shared" si="1902"/>
        <v>296760.00000047497</v>
      </c>
      <c r="W5172">
        <f t="shared" si="1903"/>
        <v>19.664335042556164</v>
      </c>
      <c r="X5172">
        <f t="shared" si="1904"/>
        <v>43.844827303000685</v>
      </c>
      <c r="Y5172">
        <f t="shared" si="1905"/>
        <v>-3.1909727848289528E-2</v>
      </c>
      <c r="Z5172">
        <f t="shared" si="1906"/>
        <v>-1.3437222215280371E-6</v>
      </c>
      <c r="AA5172">
        <f t="shared" si="1907"/>
        <v>-1.1585383841945289E-6</v>
      </c>
      <c r="AB5172">
        <f t="shared" si="1913"/>
        <v>1.0853880306783148</v>
      </c>
      <c r="AC5172">
        <f t="shared" si="1908"/>
        <v>1.9382750158133166</v>
      </c>
      <c r="AD5172">
        <f t="shared" si="1909"/>
        <v>1.2370294305003737E-8</v>
      </c>
      <c r="AE5172">
        <f t="shared" si="1910"/>
        <v>4.8338790867636378E-5</v>
      </c>
      <c r="AF5172">
        <f t="shared" si="1911"/>
        <v>2.5475064088929031E-5</v>
      </c>
      <c r="AG5172">
        <f t="shared" si="1890"/>
        <v>1.2370294305003737E-6</v>
      </c>
      <c r="AH5172">
        <f t="shared" si="1891"/>
        <v>0.25475064088929034</v>
      </c>
    </row>
    <row r="5173" spans="1:34" ht="15">
      <c r="A5173" s="8">
        <v>43261.863194444442</v>
      </c>
      <c r="B5173" s="9">
        <v>-2.2599999999999999E-3</v>
      </c>
      <c r="C5173" s="7">
        <v>3.1345420050000001</v>
      </c>
      <c r="D5173" s="9">
        <v>1.49E-2</v>
      </c>
      <c r="E5173" s="7">
        <v>1.4684307000000001E-2</v>
      </c>
      <c r="F5173" s="9">
        <v>1.47E-2</v>
      </c>
      <c r="G5173" s="7">
        <v>-5050836</v>
      </c>
      <c r="H5173" s="7">
        <v>17015003</v>
      </c>
      <c r="K5173">
        <f t="shared" si="1892"/>
        <v>144.43141751204396</v>
      </c>
      <c r="L5173">
        <f t="shared" si="1893"/>
        <v>130.17651447859342</v>
      </c>
      <c r="M5173">
        <f t="shared" si="1894"/>
        <v>43.58866167782633</v>
      </c>
      <c r="N5173">
        <f t="shared" si="1895"/>
        <v>0.1902073058922725</v>
      </c>
      <c r="O5173">
        <f t="shared" si="1896"/>
        <v>43.496278580584779</v>
      </c>
      <c r="P5173">
        <f t="shared" si="1897"/>
        <v>43.388782275286417</v>
      </c>
      <c r="Q5173">
        <f t="shared" si="1898"/>
        <v>-8.013376415973994E-3</v>
      </c>
      <c r="R5173">
        <f t="shared" si="1899"/>
        <v>43.504291957000753</v>
      </c>
      <c r="S5173">
        <f t="shared" si="1900"/>
        <v>43.594003928770313</v>
      </c>
      <c r="T5173">
        <f t="shared" si="1901"/>
        <v>19.663170577401878</v>
      </c>
      <c r="U5173">
        <f t="shared" si="1912"/>
        <v>0.63068119622088925</v>
      </c>
      <c r="V5173" s="6">
        <f t="shared" si="1902"/>
        <v>296820.00000004191</v>
      </c>
      <c r="W5173">
        <f t="shared" si="1903"/>
        <v>19.656116555720555</v>
      </c>
      <c r="X5173">
        <f t="shared" si="1904"/>
        <v>43.588958738116929</v>
      </c>
      <c r="Y5173">
        <f t="shared" si="1905"/>
        <v>-8.013376415973994E-3</v>
      </c>
      <c r="Z5173">
        <f t="shared" si="1906"/>
        <v>-1.2488727425320269E-6</v>
      </c>
      <c r="AA5173">
        <f t="shared" si="1907"/>
        <v>-1.4629658183905736E-6</v>
      </c>
      <c r="AB5173">
        <f t="shared" si="1913"/>
        <v>1.0852490026253978</v>
      </c>
      <c r="AC5173">
        <f t="shared" si="1908"/>
        <v>1.9385276939672926</v>
      </c>
      <c r="AD5173">
        <f t="shared" si="1909"/>
        <v>6.221111034606999E-8</v>
      </c>
      <c r="AE5173">
        <f t="shared" si="1910"/>
        <v>4.5393096532345144E-5</v>
      </c>
      <c r="AF5173">
        <f t="shared" si="1911"/>
        <v>1.3642978010334217E-4</v>
      </c>
      <c r="AG5173">
        <f t="shared" si="1890"/>
        <v>6.2211110346069987E-6</v>
      </c>
      <c r="AH5173">
        <f t="shared" si="1891"/>
        <v>1.3642978010334217</v>
      </c>
    </row>
    <row r="5174" spans="1:34" ht="15">
      <c r="A5174" s="8">
        <v>43261.863888888889</v>
      </c>
      <c r="B5174" s="9">
        <v>-2.2499999999999998E-3</v>
      </c>
      <c r="C5174" s="7">
        <v>3.1344004870000002</v>
      </c>
      <c r="D5174" s="9">
        <v>1.49E-2</v>
      </c>
      <c r="E5174" s="9">
        <v>1.47E-2</v>
      </c>
      <c r="F5174" s="9">
        <v>1.47E-2</v>
      </c>
      <c r="G5174" s="7">
        <v>-5050352</v>
      </c>
      <c r="H5174" s="7">
        <v>17015003</v>
      </c>
      <c r="K5174">
        <f t="shared" si="1892"/>
        <v>143.79437619557643</v>
      </c>
      <c r="L5174">
        <f t="shared" si="1893"/>
        <v>129.53947316212589</v>
      </c>
      <c r="M5174">
        <f t="shared" si="1894"/>
        <v>43.375353013590534</v>
      </c>
      <c r="N5174">
        <f t="shared" si="1895"/>
        <v>0.19016441398808515</v>
      </c>
      <c r="O5174">
        <f t="shared" si="1896"/>
        <v>43.496278580584779</v>
      </c>
      <c r="P5174">
        <f t="shared" si="1897"/>
        <v>43.435750493679478</v>
      </c>
      <c r="Q5174">
        <f t="shared" si="1898"/>
        <v>-8.013376415973994E-3</v>
      </c>
      <c r="R5174">
        <f t="shared" si="1899"/>
        <v>43.504291957000753</v>
      </c>
      <c r="S5174">
        <f t="shared" si="1900"/>
        <v>43.380695264534516</v>
      </c>
      <c r="T5174">
        <f t="shared" si="1901"/>
        <v>19.658655640119001</v>
      </c>
      <c r="U5174">
        <f t="shared" si="1912"/>
        <v>0.63077284065572969</v>
      </c>
      <c r="V5174" s="6">
        <f t="shared" si="1902"/>
        <v>296880.00000023749</v>
      </c>
      <c r="W5174">
        <f t="shared" si="1903"/>
        <v>19.647909743157779</v>
      </c>
      <c r="X5174">
        <f t="shared" si="1904"/>
        <v>43.320014402302846</v>
      </c>
      <c r="Y5174">
        <f t="shared" si="1905"/>
        <v>-7.6678103249605556E-3</v>
      </c>
      <c r="Z5174">
        <f t="shared" si="1906"/>
        <v>-1.5049711134815631E-6</v>
      </c>
      <c r="AA5174">
        <f t="shared" si="1907"/>
        <v>-1.742550960796844E-6</v>
      </c>
      <c r="AB5174">
        <f t="shared" si="1913"/>
        <v>1.0856877480813243</v>
      </c>
      <c r="AC5174">
        <f t="shared" si="1908"/>
        <v>1.9386366394039283</v>
      </c>
      <c r="AD5174">
        <f t="shared" si="1909"/>
        <v>7.744401319741414E-8</v>
      </c>
      <c r="AE5174">
        <f t="shared" si="1910"/>
        <v>4.869463448938601E-5</v>
      </c>
      <c r="AF5174">
        <f t="shared" si="1911"/>
        <v>1.5832072719227619E-4</v>
      </c>
      <c r="AG5174">
        <f t="shared" si="1890"/>
        <v>7.7444013197414149E-6</v>
      </c>
      <c r="AH5174">
        <f t="shared" si="1891"/>
        <v>1.5832072719227617</v>
      </c>
    </row>
    <row r="5175" spans="1:34" ht="15">
      <c r="A5175" s="8">
        <v>43261.864583333336</v>
      </c>
      <c r="B5175" s="9">
        <v>-2.2300000000000002E-3</v>
      </c>
      <c r="C5175" s="7">
        <v>3.1339759360000001</v>
      </c>
      <c r="D5175" s="9">
        <v>1.4800000000000001E-2</v>
      </c>
      <c r="E5175" s="9">
        <v>1.46E-2</v>
      </c>
      <c r="F5175" s="9">
        <v>1.46E-2</v>
      </c>
      <c r="G5175" s="7">
        <v>-5049870</v>
      </c>
      <c r="H5175" s="7">
        <v>17015003</v>
      </c>
      <c r="K5175">
        <f t="shared" si="1892"/>
        <v>142.52029356264143</v>
      </c>
      <c r="L5175">
        <f t="shared" si="1893"/>
        <v>128.39683961908017</v>
      </c>
      <c r="M5175">
        <f t="shared" si="1894"/>
        <v>42.992750459442831</v>
      </c>
      <c r="N5175">
        <f t="shared" si="1895"/>
        <v>0.19003573918477637</v>
      </c>
      <c r="O5175">
        <f t="shared" si="1896"/>
        <v>43.195923475709151</v>
      </c>
      <c r="P5175">
        <f t="shared" si="1897"/>
        <v>43.136456423756172</v>
      </c>
      <c r="Q5175">
        <f t="shared" si="1898"/>
        <v>-6.9766781429336788E-3</v>
      </c>
      <c r="R5175">
        <f t="shared" si="1899"/>
        <v>43.202900153852084</v>
      </c>
      <c r="S5175">
        <f t="shared" si="1900"/>
        <v>42.997401578204787</v>
      </c>
      <c r="T5175">
        <f t="shared" si="1901"/>
        <v>19.645110923981232</v>
      </c>
      <c r="U5175">
        <f t="shared" si="1912"/>
        <v>0.63104777201750684</v>
      </c>
      <c r="V5175" s="6">
        <f t="shared" si="1902"/>
        <v>296940.00000043306</v>
      </c>
      <c r="W5175">
        <f t="shared" si="1903"/>
        <v>19.638608496352955</v>
      </c>
      <c r="X5175">
        <f t="shared" si="1904"/>
        <v>43.06747842527615</v>
      </c>
      <c r="Y5175">
        <f t="shared" si="1905"/>
        <v>-7.3222442339471172E-3</v>
      </c>
      <c r="Z5175">
        <f t="shared" si="1906"/>
        <v>-1.9128297300471431E-6</v>
      </c>
      <c r="AA5175">
        <f t="shared" si="1907"/>
        <v>-1.8261099754176237E-6</v>
      </c>
      <c r="AB5175">
        <f t="shared" si="1913"/>
        <v>1.0864931600165058</v>
      </c>
      <c r="AC5175">
        <f t="shared" si="1908"/>
        <v>1.9389634734043328</v>
      </c>
      <c r="AD5175">
        <f t="shared" si="1909"/>
        <v>8.5002099638883518E-8</v>
      </c>
      <c r="AE5175">
        <f t="shared" si="1910"/>
        <v>5.560678922241543E-5</v>
      </c>
      <c r="AF5175">
        <f t="shared" si="1911"/>
        <v>1.5217134177340275E-4</v>
      </c>
      <c r="AG5175">
        <f t="shared" si="1890"/>
        <v>8.5002099638883523E-6</v>
      </c>
      <c r="AH5175">
        <f t="shared" si="1891"/>
        <v>1.5217134177340275</v>
      </c>
    </row>
    <row r="5176" spans="1:34" ht="15">
      <c r="A5176" s="8">
        <v>43261.865277777775</v>
      </c>
      <c r="B5176" s="9">
        <v>-2.2200000000000002E-3</v>
      </c>
      <c r="C5176" s="7">
        <v>3.133681009</v>
      </c>
      <c r="D5176" s="9">
        <v>1.4800000000000001E-2</v>
      </c>
      <c r="E5176" s="9">
        <v>1.46E-2</v>
      </c>
      <c r="F5176" s="9">
        <v>1.46E-2</v>
      </c>
      <c r="G5176" s="7">
        <v>-5049388</v>
      </c>
      <c r="H5176" s="7">
        <v>17015003</v>
      </c>
      <c r="K5176">
        <f t="shared" si="1892"/>
        <v>141.88325224617392</v>
      </c>
      <c r="L5176">
        <f t="shared" si="1893"/>
        <v>127.75979830261268</v>
      </c>
      <c r="M5176">
        <f t="shared" si="1894"/>
        <v>42.779441795207049</v>
      </c>
      <c r="N5176">
        <f t="shared" si="1895"/>
        <v>0.18994635139929134</v>
      </c>
      <c r="O5176">
        <f t="shared" si="1896"/>
        <v>43.195923475709151</v>
      </c>
      <c r="P5176">
        <f t="shared" si="1897"/>
        <v>43.136456423756172</v>
      </c>
      <c r="Q5176">
        <f t="shared" si="1898"/>
        <v>-6.9766781429336788E-3</v>
      </c>
      <c r="R5176">
        <f t="shared" si="1899"/>
        <v>43.202900153852084</v>
      </c>
      <c r="S5176">
        <f t="shared" si="1900"/>
        <v>42.784092913969005</v>
      </c>
      <c r="T5176">
        <f t="shared" si="1901"/>
        <v>19.635701683403862</v>
      </c>
      <c r="U5176">
        <f t="shared" si="1912"/>
        <v>0.63123876127847867</v>
      </c>
      <c r="V5176" s="6">
        <f t="shared" si="1902"/>
        <v>297000</v>
      </c>
      <c r="W5176">
        <f t="shared" si="1903"/>
        <v>19.628545521038234</v>
      </c>
      <c r="X5176">
        <f t="shared" si="1904"/>
        <v>42.814942448249447</v>
      </c>
      <c r="Y5176">
        <f t="shared" si="1905"/>
        <v>-1.2315990723941184E-2</v>
      </c>
      <c r="Z5176">
        <f t="shared" si="1906"/>
        <v>-2.4218680287760919E-6</v>
      </c>
      <c r="AA5176">
        <f t="shared" si="1907"/>
        <v>-1.8477903880581772E-6</v>
      </c>
      <c r="AB5176">
        <f t="shared" si="1913"/>
        <v>1.0870783298067834</v>
      </c>
      <c r="AC5176">
        <f t="shared" si="1908"/>
        <v>1.9391905183794649</v>
      </c>
      <c r="AD5176">
        <f t="shared" si="1909"/>
        <v>5.1142403796953926E-8</v>
      </c>
      <c r="AE5176">
        <f t="shared" si="1910"/>
        <v>6.1475878702941603E-5</v>
      </c>
      <c r="AF5176">
        <f t="shared" si="1911"/>
        <v>8.281469902772459E-5</v>
      </c>
      <c r="AG5176">
        <f t="shared" ref="AG5176:AG5239" si="1914">IF(AD5176&gt;0,AD5176*100,"NaN")</f>
        <v>5.1142403796953922E-6</v>
      </c>
      <c r="AH5176">
        <f t="shared" ref="AH5176:AH5239" si="1915">IF(AF5176&gt;0,AF5176*100*100,"NaN")</f>
        <v>0.82814699027724592</v>
      </c>
    </row>
    <row r="5177" spans="1:34" ht="15">
      <c r="A5177" s="8">
        <v>43261.865972222222</v>
      </c>
      <c r="B5177" s="9">
        <v>-2.2100000000000002E-3</v>
      </c>
      <c r="C5177" s="7">
        <v>3.133064992</v>
      </c>
      <c r="D5177" s="7">
        <v>1.4794666999999999E-2</v>
      </c>
      <c r="E5177" s="9">
        <v>1.46E-2</v>
      </c>
      <c r="F5177" s="9">
        <v>1.46E-2</v>
      </c>
      <c r="G5177" s="7">
        <v>-5048904</v>
      </c>
      <c r="H5177" s="7">
        <v>17015003</v>
      </c>
      <c r="K5177">
        <f t="shared" si="1892"/>
        <v>141.24621092970639</v>
      </c>
      <c r="L5177">
        <f t="shared" si="1893"/>
        <v>127.12275698614515</v>
      </c>
      <c r="M5177">
        <f t="shared" si="1894"/>
        <v>42.566133130971252</v>
      </c>
      <c r="N5177">
        <f t="shared" si="1895"/>
        <v>0.18975964623004229</v>
      </c>
      <c r="O5177">
        <f t="shared" si="1896"/>
        <v>43.179905537966128</v>
      </c>
      <c r="P5177">
        <f t="shared" si="1897"/>
        <v>43.136456423756172</v>
      </c>
      <c r="Q5177">
        <f t="shared" si="1898"/>
        <v>-2.2994615885956193E-2</v>
      </c>
      <c r="R5177">
        <f t="shared" si="1899"/>
        <v>43.202900153852084</v>
      </c>
      <c r="S5177">
        <f t="shared" si="1900"/>
        <v>42.581462874895223</v>
      </c>
      <c r="T5177">
        <f t="shared" si="1901"/>
        <v>19.616048507693435</v>
      </c>
      <c r="U5177">
        <f t="shared" si="1912"/>
        <v>0.63163768247448993</v>
      </c>
      <c r="V5177" s="6">
        <f t="shared" si="1902"/>
        <v>297060.00000019558</v>
      </c>
      <c r="W5177">
        <f t="shared" si="1903"/>
        <v>19.617712063349586</v>
      </c>
      <c r="X5177">
        <f t="shared" si="1904"/>
        <v>42.574476709256743</v>
      </c>
      <c r="Y5177">
        <f t="shared" si="1905"/>
        <v>-1.2315990723941184E-2</v>
      </c>
      <c r="Z5177">
        <f t="shared" si="1906"/>
        <v>-2.627377878139068E-6</v>
      </c>
      <c r="AA5177">
        <f t="shared" si="1907"/>
        <v>-1.9729034928140937E-6</v>
      </c>
      <c r="AB5177">
        <f t="shared" si="1913"/>
        <v>1.0875444487983359</v>
      </c>
      <c r="AC5177">
        <f t="shared" si="1908"/>
        <v>1.9396647495093573</v>
      </c>
      <c r="AD5177">
        <f t="shared" si="1909"/>
        <v>5.4618588071413164E-8</v>
      </c>
      <c r="AE5177">
        <f t="shared" si="1910"/>
        <v>6.8500451790253115E-5</v>
      </c>
      <c r="AF5177">
        <f t="shared" si="1911"/>
        <v>7.9373963887780045E-5</v>
      </c>
      <c r="AG5177">
        <f t="shared" si="1914"/>
        <v>5.4618588071413168E-6</v>
      </c>
      <c r="AH5177">
        <f t="shared" si="1915"/>
        <v>0.79373963887780041</v>
      </c>
    </row>
    <row r="5178" spans="1:34" ht="15">
      <c r="A5178" s="8">
        <v>43261.866666666669</v>
      </c>
      <c r="B5178" s="9">
        <v>-2.2000000000000001E-3</v>
      </c>
      <c r="C5178" s="7">
        <v>3.1326927659999999</v>
      </c>
      <c r="D5178" s="9">
        <v>1.4800000000000001E-2</v>
      </c>
      <c r="E5178" s="9">
        <v>1.46E-2</v>
      </c>
      <c r="F5178" s="9">
        <v>1.46E-2</v>
      </c>
      <c r="G5178" s="7">
        <v>-5048422</v>
      </c>
      <c r="H5178" s="7">
        <v>17015003</v>
      </c>
      <c r="K5178">
        <f t="shared" si="1892"/>
        <v>140.60916961323889</v>
      </c>
      <c r="L5178">
        <f t="shared" si="1893"/>
        <v>126.48571566967765</v>
      </c>
      <c r="M5178">
        <f t="shared" si="1894"/>
        <v>42.35282446673547</v>
      </c>
      <c r="N5178">
        <f t="shared" si="1895"/>
        <v>0.18964683032020715</v>
      </c>
      <c r="O5178">
        <f t="shared" si="1896"/>
        <v>43.195923475709151</v>
      </c>
      <c r="P5178">
        <f t="shared" si="1897"/>
        <v>43.136456423756172</v>
      </c>
      <c r="Q5178">
        <f t="shared" si="1898"/>
        <v>-6.9766781429336788E-3</v>
      </c>
      <c r="R5178">
        <f t="shared" si="1899"/>
        <v>43.202900153852084</v>
      </c>
      <c r="S5178">
        <f t="shared" si="1900"/>
        <v>42.357475585497426</v>
      </c>
      <c r="T5178">
        <f t="shared" si="1901"/>
        <v>19.604173148763422</v>
      </c>
      <c r="U5178">
        <f t="shared" si="1912"/>
        <v>0.63187872913571275</v>
      </c>
      <c r="V5178" s="6">
        <f t="shared" si="1902"/>
        <v>297120.00000039116</v>
      </c>
      <c r="W5178">
        <f t="shared" si="1903"/>
        <v>19.605743310236917</v>
      </c>
      <c r="X5178">
        <f t="shared" si="1904"/>
        <v>42.33214547634158</v>
      </c>
      <c r="Y5178">
        <f t="shared" si="1905"/>
        <v>-1.2315990723941184E-2</v>
      </c>
      <c r="Z5178">
        <f t="shared" si="1906"/>
        <v>-1.7231281134194356E-6</v>
      </c>
      <c r="AA5178">
        <f t="shared" si="1907"/>
        <v>-2.1115669056623712E-6</v>
      </c>
      <c r="AB5178">
        <f t="shared" si="1913"/>
        <v>1.0880155847941246</v>
      </c>
      <c r="AC5178">
        <f t="shared" si="1908"/>
        <v>1.9399513019203385</v>
      </c>
      <c r="AD5178">
        <f t="shared" si="1909"/>
        <v>5.8466033227884708E-8</v>
      </c>
      <c r="AE5178">
        <f t="shared" si="1910"/>
        <v>7.1063721774037843E-5</v>
      </c>
      <c r="AF5178">
        <f t="shared" si="1911"/>
        <v>8.190053076611598E-5</v>
      </c>
      <c r="AG5178">
        <f t="shared" si="1914"/>
        <v>5.8466033227884708E-6</v>
      </c>
      <c r="AH5178">
        <f t="shared" si="1915"/>
        <v>0.81900530766115986</v>
      </c>
    </row>
    <row r="5179" spans="1:34" ht="15">
      <c r="A5179" s="8">
        <v>43261.867361111108</v>
      </c>
      <c r="B5179" s="9">
        <v>-2.1900000000000001E-3</v>
      </c>
      <c r="C5179" s="7">
        <v>3.1324168669999999</v>
      </c>
      <c r="D5179" s="9">
        <v>1.4800000000000001E-2</v>
      </c>
      <c r="E5179" s="9">
        <v>1.46E-2</v>
      </c>
      <c r="F5179" s="9">
        <v>1.46E-2</v>
      </c>
      <c r="G5179" s="7">
        <v>-5047937</v>
      </c>
      <c r="H5179" s="7">
        <v>17015003</v>
      </c>
      <c r="K5179">
        <f t="shared" si="1892"/>
        <v>139.97212829677136</v>
      </c>
      <c r="L5179">
        <f t="shared" si="1893"/>
        <v>125.84867435321011</v>
      </c>
      <c r="M5179">
        <f t="shared" si="1894"/>
        <v>42.139515802499673</v>
      </c>
      <c r="N5179">
        <f t="shared" si="1895"/>
        <v>0.18956320962550124</v>
      </c>
      <c r="O5179">
        <f t="shared" si="1896"/>
        <v>43.195923475709151</v>
      </c>
      <c r="P5179">
        <f t="shared" si="1897"/>
        <v>43.136456423756172</v>
      </c>
      <c r="Q5179">
        <f t="shared" si="1898"/>
        <v>-6.9766781429336788E-3</v>
      </c>
      <c r="R5179">
        <f t="shared" si="1899"/>
        <v>43.202900153852084</v>
      </c>
      <c r="S5179">
        <f t="shared" si="1900"/>
        <v>42.144166921261629</v>
      </c>
      <c r="T5179">
        <f t="shared" si="1901"/>
        <v>19.595370970373324</v>
      </c>
      <c r="U5179">
        <f t="shared" si="1912"/>
        <v>0.63205739621642376</v>
      </c>
      <c r="V5179" s="6">
        <f t="shared" si="1902"/>
        <v>297179.99999995809</v>
      </c>
      <c r="W5179">
        <f t="shared" si="1903"/>
        <v>19.593465197483635</v>
      </c>
      <c r="X5179">
        <f t="shared" si="1904"/>
        <v>42.079609499314877</v>
      </c>
      <c r="Y5179">
        <f t="shared" si="1905"/>
        <v>-6.6311120519178717E-3</v>
      </c>
      <c r="Z5179">
        <f t="shared" si="1906"/>
        <v>-1.4954851100119115E-6</v>
      </c>
      <c r="AA5179">
        <f t="shared" si="1907"/>
        <v>-2.1169871037737313E-6</v>
      </c>
      <c r="AB5179">
        <f t="shared" si="1913"/>
        <v>1.08834761635591</v>
      </c>
      <c r="AC5179">
        <f t="shared" si="1908"/>
        <v>1.9401636984848916</v>
      </c>
      <c r="AD5179">
        <f t="shared" si="1909"/>
        <v>1.0887985342963732E-7</v>
      </c>
      <c r="AE5179">
        <f t="shared" si="1910"/>
        <v>7.0114001711385225E-5</v>
      </c>
      <c r="AF5179">
        <f t="shared" si="1911"/>
        <v>1.5458729883469245E-4</v>
      </c>
      <c r="AG5179">
        <f t="shared" si="1914"/>
        <v>1.0887985342963732E-5</v>
      </c>
      <c r="AH5179">
        <f t="shared" si="1915"/>
        <v>1.5458729883469244</v>
      </c>
    </row>
    <row r="5180" spans="1:34" ht="15">
      <c r="A5180" s="8">
        <v>43261.868055555555</v>
      </c>
      <c r="B5180" s="9">
        <v>-2.1700000000000001E-3</v>
      </c>
      <c r="C5180" s="7">
        <v>3.1321302649999998</v>
      </c>
      <c r="D5180" s="9">
        <v>1.47E-2</v>
      </c>
      <c r="E5180" s="9">
        <v>1.4500000000000001E-2</v>
      </c>
      <c r="F5180" s="9">
        <v>1.4500000000000001E-2</v>
      </c>
      <c r="G5180" s="7">
        <v>-5047453</v>
      </c>
      <c r="H5180" s="7">
        <v>17015003</v>
      </c>
      <c r="K5180">
        <f t="shared" si="1892"/>
        <v>138.69804566383633</v>
      </c>
      <c r="L5180">
        <f t="shared" si="1893"/>
        <v>124.70604081016438</v>
      </c>
      <c r="M5180">
        <f t="shared" si="1894"/>
        <v>41.756913248351964</v>
      </c>
      <c r="N5180">
        <f t="shared" si="1895"/>
        <v>0.1894763450180032</v>
      </c>
      <c r="O5180">
        <f t="shared" si="1896"/>
        <v>42.895568370833523</v>
      </c>
      <c r="P5180">
        <f t="shared" si="1897"/>
        <v>42.837162353832866</v>
      </c>
      <c r="Q5180">
        <f t="shared" si="1898"/>
        <v>-5.9399798698862583E-3</v>
      </c>
      <c r="R5180">
        <f t="shared" si="1899"/>
        <v>42.901508350703409</v>
      </c>
      <c r="S5180">
        <f t="shared" si="1900"/>
        <v>41.760873234931886</v>
      </c>
      <c r="T5180">
        <f t="shared" si="1901"/>
        <v>19.586227327478795</v>
      </c>
      <c r="U5180">
        <f t="shared" si="1912"/>
        <v>0.632242994361636</v>
      </c>
      <c r="V5180" s="6">
        <f t="shared" si="1902"/>
        <v>297240.00000015367</v>
      </c>
      <c r="W5180">
        <f t="shared" si="1903"/>
        <v>19.581327171096085</v>
      </c>
      <c r="X5180">
        <f t="shared" si="1904"/>
        <v>41.827073522288181</v>
      </c>
      <c r="Y5180">
        <f t="shared" si="1905"/>
        <v>-6.2855459609020654E-3</v>
      </c>
      <c r="Z5180">
        <f t="shared" si="1906"/>
        <v>-2.1246644758234432E-6</v>
      </c>
      <c r="AA5180">
        <f t="shared" si="1907"/>
        <v>-2.1617023118767977E-6</v>
      </c>
      <c r="AB5180">
        <f t="shared" si="1913"/>
        <v>1.089204591332583</v>
      </c>
      <c r="AC5180">
        <f t="shared" si="1908"/>
        <v>1.9403843345879366</v>
      </c>
      <c r="AD5180">
        <f t="shared" si="1909"/>
        <v>1.1730538461022439E-7</v>
      </c>
      <c r="AE5180">
        <f t="shared" si="1910"/>
        <v>7.1597407760254028E-5</v>
      </c>
      <c r="AF5180">
        <f t="shared" si="1911"/>
        <v>1.6309914528100252E-4</v>
      </c>
      <c r="AG5180">
        <f t="shared" si="1914"/>
        <v>1.173053846102244E-5</v>
      </c>
      <c r="AH5180">
        <f t="shared" si="1915"/>
        <v>1.6309914528100253</v>
      </c>
    </row>
    <row r="5181" spans="1:34" ht="15">
      <c r="A5181" s="8">
        <v>43261.868750000001</v>
      </c>
      <c r="B5181" s="9">
        <v>-2.16E-3</v>
      </c>
      <c r="C5181" s="7">
        <v>3.1316177110000001</v>
      </c>
      <c r="D5181" s="9">
        <v>1.47E-2</v>
      </c>
      <c r="E5181" s="9">
        <v>1.4500000000000001E-2</v>
      </c>
      <c r="F5181" s="9">
        <v>1.4500000000000001E-2</v>
      </c>
      <c r="G5181" s="7">
        <v>-5046972</v>
      </c>
      <c r="H5181" s="7">
        <v>17015003</v>
      </c>
      <c r="K5181">
        <f t="shared" si="1892"/>
        <v>138.06100434736882</v>
      </c>
      <c r="L5181">
        <f t="shared" si="1893"/>
        <v>124.06899949369688</v>
      </c>
      <c r="M5181">
        <f t="shared" si="1894"/>
        <v>41.543604584116181</v>
      </c>
      <c r="N5181">
        <f t="shared" si="1895"/>
        <v>0.18932099787446782</v>
      </c>
      <c r="O5181">
        <f t="shared" si="1896"/>
        <v>42.895568370833523</v>
      </c>
      <c r="P5181">
        <f t="shared" si="1897"/>
        <v>42.837162353832866</v>
      </c>
      <c r="Q5181">
        <f t="shared" si="1898"/>
        <v>-5.9399798698862583E-3</v>
      </c>
      <c r="R5181">
        <f t="shared" si="1899"/>
        <v>42.901508350703409</v>
      </c>
      <c r="S5181">
        <f t="shared" si="1900"/>
        <v>41.547564570696103</v>
      </c>
      <c r="T5181">
        <f t="shared" si="1901"/>
        <v>19.569874996580335</v>
      </c>
      <c r="U5181">
        <f t="shared" si="1912"/>
        <v>0.63257491483574679</v>
      </c>
      <c r="V5181" s="6">
        <f t="shared" si="1902"/>
        <v>297300.00000034925</v>
      </c>
      <c r="W5181">
        <f t="shared" si="1903"/>
        <v>19.568532484654131</v>
      </c>
      <c r="X5181">
        <f t="shared" si="1904"/>
        <v>41.574537545261478</v>
      </c>
      <c r="Y5181">
        <f t="shared" si="1905"/>
        <v>-5.9399798698862583E-3</v>
      </c>
      <c r="Z5181">
        <f t="shared" si="1906"/>
        <v>-2.4756150034195066E-6</v>
      </c>
      <c r="AA5181">
        <f t="shared" si="1907"/>
        <v>-2.1725423282376742E-6</v>
      </c>
      <c r="AB5181">
        <f t="shared" si="1913"/>
        <v>1.089685767006936</v>
      </c>
      <c r="AC5181">
        <f t="shared" si="1908"/>
        <v>1.9407789163325164</v>
      </c>
      <c r="AD5181">
        <f t="shared" si="1909"/>
        <v>1.2477760528085667E-7</v>
      </c>
      <c r="AE5181">
        <f t="shared" si="1910"/>
        <v>7.5160741297807134E-5</v>
      </c>
      <c r="AF5181">
        <f t="shared" si="1911"/>
        <v>1.6526337878454054E-4</v>
      </c>
      <c r="AG5181">
        <f t="shared" si="1914"/>
        <v>1.2477760528085667E-5</v>
      </c>
      <c r="AH5181">
        <f t="shared" si="1915"/>
        <v>1.6526337878454054</v>
      </c>
    </row>
    <row r="5182" spans="1:34" ht="15">
      <c r="A5182" s="8">
        <v>43261.869444444441</v>
      </c>
      <c r="B5182" s="9">
        <v>-2.15E-3</v>
      </c>
      <c r="C5182" s="7">
        <v>3.1311991049999999</v>
      </c>
      <c r="D5182" s="9">
        <v>1.47E-2</v>
      </c>
      <c r="E5182" s="7">
        <v>1.4496826000000001E-2</v>
      </c>
      <c r="F5182" s="9">
        <v>1.4500000000000001E-2</v>
      </c>
      <c r="G5182" s="7">
        <v>-5046491</v>
      </c>
      <c r="H5182" s="7">
        <v>17015003</v>
      </c>
      <c r="K5182">
        <f t="shared" ref="K5182:K5245" si="1916">(B5182-$B$19)*($B$17/$B$18)</f>
        <v>137.42396303090129</v>
      </c>
      <c r="L5182">
        <f t="shared" ref="L5182:L5245" si="1917">K5182-R5182*$B$8+$D$8</f>
        <v>123.43195817722935</v>
      </c>
      <c r="M5182">
        <f t="shared" ref="M5182:M5245" si="1918">L5182/((($B$7/2))^2*PI())</f>
        <v>41.330295919880385</v>
      </c>
      <c r="N5182">
        <f t="shared" ref="N5182:N5245" si="1919">(C5182-$C$19)*($C$17/$C$18)</f>
        <v>0.18919412490817192</v>
      </c>
      <c r="O5182">
        <f t="shared" ref="O5182:O5245" si="1920">(D5182-$D$19)*($D$17/$D$18)</f>
        <v>42.895568370833523</v>
      </c>
      <c r="P5182">
        <f t="shared" ref="P5182:P5245" si="1921">(E5182-$E$19)*($E$17/$E$18)</f>
        <v>42.827662760053499</v>
      </c>
      <c r="Q5182">
        <f t="shared" ref="Q5182:Q5245" si="1922">O5182-R5182</f>
        <v>-5.9399798698862583E-3</v>
      </c>
      <c r="R5182">
        <f t="shared" ref="R5182:R5245" si="1923">(F5182-$F$19)*($F$17/$F$18)</f>
        <v>42.901508350703409</v>
      </c>
      <c r="S5182">
        <f t="shared" ref="S5182:S5245" si="1924">M5182-(2/3)*Q5182</f>
        <v>41.334255906460307</v>
      </c>
      <c r="T5182">
        <f t="shared" ref="T5182:T5245" si="1925">N5182/$D$7*100-$N$30/$D$7*100</f>
        <v>19.556519947496554</v>
      </c>
      <c r="U5182">
        <f t="shared" si="1912"/>
        <v>0.63284599632566929</v>
      </c>
      <c r="V5182" s="6">
        <f t="shared" ref="V5182:V5245" si="1926">(A5182-$A$240)*86400</f>
        <v>297359.99999991618</v>
      </c>
      <c r="W5182">
        <f t="shared" ref="W5182:W5245" si="1927">AVERAGE(T5176:T5188)</f>
        <v>19.555831187486589</v>
      </c>
      <c r="X5182">
        <f t="shared" ref="X5182:X5245" si="1928">AVERAGE(S5176:S5188)</f>
        <v>41.335077339165082</v>
      </c>
      <c r="Y5182">
        <f t="shared" ref="Y5182:Y5245" si="1929">AVERAGE(Q5181:Q5183)</f>
        <v>-5.9399798698862583E-3</v>
      </c>
      <c r="Z5182">
        <f t="shared" ref="Z5182:Z5245" si="1930">(T5183-T5181)/100/(V5183-V5181)</f>
        <v>-1.9507711168266634E-6</v>
      </c>
      <c r="AA5182">
        <f t="shared" ref="AA5182:AA5245" si="1931">AVERAGE(Z5179:Z5185)</f>
        <v>-2.1445385410363533E-6</v>
      </c>
      <c r="AB5182">
        <f t="shared" si="1913"/>
        <v>1.0901812082379927</v>
      </c>
      <c r="AC5182">
        <f t="shared" ref="AC5182:AC5245" si="1932">($D$7-$D$7*(T5182/100))*2.54</f>
        <v>1.9411011736669079</v>
      </c>
      <c r="AD5182">
        <f t="shared" ref="AD5182:AD5245" si="1933">AA5182*AC5182*$D$7*2.54*1.024*9.81/2/Y5182/10000*0.14503773773</f>
        <v>1.2318968990664908E-7</v>
      </c>
      <c r="AE5182">
        <f t="shared" ref="AE5182:AE5245" si="1934">(W5183-W5181)/(X5183-X5181)*0.14503773773/100</f>
        <v>7.4831884322231181E-5</v>
      </c>
      <c r="AF5182">
        <f t="shared" ref="AF5182:AF5245" si="1935">AD5182/AE5182/(1.024*9.81)</f>
        <v>1.638772685912715E-4</v>
      </c>
      <c r="AG5182">
        <f t="shared" si="1914"/>
        <v>1.2318968990664908E-5</v>
      </c>
      <c r="AH5182">
        <f t="shared" si="1915"/>
        <v>1.638772685912715</v>
      </c>
    </row>
    <row r="5183" spans="1:34" ht="15">
      <c r="A5183" s="8">
        <v>43261.870138888888</v>
      </c>
      <c r="B5183" s="9">
        <v>-2.14E-3</v>
      </c>
      <c r="C5183" s="7">
        <v>3.130883962</v>
      </c>
      <c r="D5183" s="9">
        <v>1.47E-2</v>
      </c>
      <c r="E5183" s="9">
        <v>1.4500000000000001E-2</v>
      </c>
      <c r="F5183" s="9">
        <v>1.4500000000000001E-2</v>
      </c>
      <c r="G5183" s="7">
        <v>-5046009</v>
      </c>
      <c r="H5183" s="7">
        <v>17015003</v>
      </c>
      <c r="K5183">
        <f t="shared" si="1916"/>
        <v>136.78692171443379</v>
      </c>
      <c r="L5183">
        <f t="shared" si="1917"/>
        <v>122.79491686076184</v>
      </c>
      <c r="M5183">
        <f t="shared" si="1918"/>
        <v>41.116987255644602</v>
      </c>
      <c r="N5183">
        <f t="shared" si="1919"/>
        <v>0.1890986099675897</v>
      </c>
      <c r="O5183">
        <f t="shared" si="1920"/>
        <v>42.895568370833523</v>
      </c>
      <c r="P5183">
        <f t="shared" si="1921"/>
        <v>42.837162353832866</v>
      </c>
      <c r="Q5183">
        <f t="shared" si="1922"/>
        <v>-5.9399798698862583E-3</v>
      </c>
      <c r="R5183">
        <f t="shared" si="1923"/>
        <v>42.901508350703409</v>
      </c>
      <c r="S5183">
        <f t="shared" si="1924"/>
        <v>41.120947242224524</v>
      </c>
      <c r="T5183">
        <f t="shared" si="1925"/>
        <v>19.546465743224744</v>
      </c>
      <c r="U5183">
        <f t="shared" si="1912"/>
        <v>0.6330500770936911</v>
      </c>
      <c r="V5183" s="6">
        <f t="shared" si="1926"/>
        <v>297420.00000011176</v>
      </c>
      <c r="W5183">
        <f t="shared" si="1927"/>
        <v>19.543199935956036</v>
      </c>
      <c r="X5183">
        <f t="shared" si="1928"/>
        <v>41.083546895034686</v>
      </c>
      <c r="Y5183">
        <f t="shared" si="1929"/>
        <v>-5.9399798698862583E-3</v>
      </c>
      <c r="Z5183">
        <f t="shared" si="1930"/>
        <v>-2.7348744854975556E-6</v>
      </c>
      <c r="AA5183">
        <f t="shared" si="1931"/>
        <v>-2.1892541309912545E-6</v>
      </c>
      <c r="AB5183">
        <f t="shared" si="1913"/>
        <v>1.0906821536986011</v>
      </c>
      <c r="AC5183">
        <f t="shared" si="1932"/>
        <v>1.9413437816159869</v>
      </c>
      <c r="AD5183">
        <f t="shared" si="1933"/>
        <v>1.2577402547373455E-7</v>
      </c>
      <c r="AE5183">
        <f t="shared" si="1934"/>
        <v>7.2010330726264256E-5</v>
      </c>
      <c r="AF5183">
        <f t="shared" si="1935"/>
        <v>1.738710158195038E-4</v>
      </c>
      <c r="AG5183">
        <f t="shared" si="1914"/>
        <v>1.2577402547373454E-5</v>
      </c>
      <c r="AH5183">
        <f t="shared" si="1915"/>
        <v>1.7387101581950379</v>
      </c>
    </row>
    <row r="5184" spans="1:34" ht="15">
      <c r="A5184" s="8">
        <v>43261.870833333334</v>
      </c>
      <c r="B5184" s="9">
        <v>-2.1299999999999999E-3</v>
      </c>
      <c r="C5184" s="7">
        <v>3.1301704290000001</v>
      </c>
      <c r="D5184" s="9">
        <v>1.47E-2</v>
      </c>
      <c r="E5184" s="9">
        <v>1.4500000000000001E-2</v>
      </c>
      <c r="F5184" s="9">
        <v>1.4500000000000001E-2</v>
      </c>
      <c r="G5184" s="7">
        <v>-5045526</v>
      </c>
      <c r="H5184" s="7">
        <v>17015003</v>
      </c>
      <c r="K5184">
        <f t="shared" si="1916"/>
        <v>136.14988039796626</v>
      </c>
      <c r="L5184">
        <f t="shared" si="1917"/>
        <v>122.15787554429431</v>
      </c>
      <c r="M5184">
        <f t="shared" si="1918"/>
        <v>40.903678591408806</v>
      </c>
      <c r="N5184">
        <f t="shared" si="1919"/>
        <v>0.1888823492158089</v>
      </c>
      <c r="O5184">
        <f t="shared" si="1920"/>
        <v>42.895568370833523</v>
      </c>
      <c r="P5184">
        <f t="shared" si="1921"/>
        <v>42.837162353832866</v>
      </c>
      <c r="Q5184">
        <f t="shared" si="1922"/>
        <v>-5.9399798698862583E-3</v>
      </c>
      <c r="R5184">
        <f t="shared" si="1923"/>
        <v>42.901508350703409</v>
      </c>
      <c r="S5184">
        <f t="shared" si="1924"/>
        <v>40.907638577988727</v>
      </c>
      <c r="T5184">
        <f t="shared" si="1925"/>
        <v>19.523701453563607</v>
      </c>
      <c r="U5184">
        <f t="shared" si="1912"/>
        <v>0.63351214784458509</v>
      </c>
      <c r="V5184" s="6">
        <f t="shared" si="1926"/>
        <v>297480.00000030734</v>
      </c>
      <c r="W5184">
        <f t="shared" si="1927"/>
        <v>19.531578485711279</v>
      </c>
      <c r="X5184">
        <f t="shared" si="1928"/>
        <v>40.846597844090574</v>
      </c>
      <c r="Y5184">
        <f t="shared" si="1929"/>
        <v>-5.5944137788704511E-3</v>
      </c>
      <c r="Z5184">
        <f t="shared" si="1930"/>
        <v>-2.7032579926652051E-6</v>
      </c>
      <c r="AA5184">
        <f t="shared" si="1931"/>
        <v>-2.1878993663243885E-6</v>
      </c>
      <c r="AB5184">
        <f t="shared" si="1913"/>
        <v>1.091179646301832</v>
      </c>
      <c r="AC5184">
        <f t="shared" si="1932"/>
        <v>1.94189308392551</v>
      </c>
      <c r="AD5184">
        <f t="shared" si="1933"/>
        <v>1.3349819076818299E-7</v>
      </c>
      <c r="AE5184">
        <f t="shared" si="1934"/>
        <v>6.7927693316191014E-5</v>
      </c>
      <c r="AF5184">
        <f t="shared" si="1935"/>
        <v>1.9564085352365298E-4</v>
      </c>
      <c r="AG5184">
        <f t="shared" si="1914"/>
        <v>1.33498190768183E-5</v>
      </c>
      <c r="AH5184">
        <f t="shared" si="1915"/>
        <v>1.9564085352365299</v>
      </c>
    </row>
    <row r="5185" spans="1:34" ht="15">
      <c r="A5185" s="8">
        <v>43261.871527777781</v>
      </c>
      <c r="B5185" s="9">
        <v>-2.1099999999999999E-3</v>
      </c>
      <c r="C5185" s="7">
        <v>3.129867178</v>
      </c>
      <c r="D5185" s="9">
        <v>1.46E-2</v>
      </c>
      <c r="E5185" s="9">
        <v>1.44E-2</v>
      </c>
      <c r="F5185" s="9">
        <v>1.44E-2</v>
      </c>
      <c r="G5185" s="7">
        <v>-5045047</v>
      </c>
      <c r="H5185" s="7">
        <v>17015003</v>
      </c>
      <c r="K5185">
        <f t="shared" si="1916"/>
        <v>134.87579776503122</v>
      </c>
      <c r="L5185">
        <f t="shared" si="1917"/>
        <v>121.01524200124858</v>
      </c>
      <c r="M5185">
        <f t="shared" si="1918"/>
        <v>40.521076037261089</v>
      </c>
      <c r="N5185">
        <f t="shared" si="1919"/>
        <v>0.18879043855542135</v>
      </c>
      <c r="O5185">
        <f t="shared" si="1920"/>
        <v>42.595213265957895</v>
      </c>
      <c r="P5185">
        <f t="shared" si="1921"/>
        <v>42.537868283909553</v>
      </c>
      <c r="Q5185">
        <f t="shared" si="1922"/>
        <v>-4.9032815968388377E-3</v>
      </c>
      <c r="R5185">
        <f t="shared" si="1923"/>
        <v>42.600116547554734</v>
      </c>
      <c r="S5185">
        <f t="shared" si="1924"/>
        <v>40.524344891658984</v>
      </c>
      <c r="T5185">
        <f t="shared" si="1925"/>
        <v>19.514026647207022</v>
      </c>
      <c r="U5185">
        <f t="shared" si="1912"/>
        <v>0.63370852757373486</v>
      </c>
      <c r="V5185" s="6">
        <f t="shared" si="1926"/>
        <v>297540.00000050291</v>
      </c>
      <c r="W5185">
        <f t="shared" si="1927"/>
        <v>19.520275151425292</v>
      </c>
      <c r="X5185">
        <f t="shared" si="1928"/>
        <v>40.594061867063878</v>
      </c>
      <c r="Y5185">
        <f t="shared" si="1929"/>
        <v>-5.2488476878546448E-3</v>
      </c>
      <c r="Z5185">
        <f t="shared" si="1930"/>
        <v>-1.5271016030101868E-6</v>
      </c>
      <c r="AA5185">
        <f t="shared" si="1931"/>
        <v>-2.0822079718853497E-6</v>
      </c>
      <c r="AB5185">
        <f t="shared" si="1913"/>
        <v>1.0920932979268023</v>
      </c>
      <c r="AC5185">
        <f t="shared" si="1932"/>
        <v>1.9421265370028944</v>
      </c>
      <c r="AD5185">
        <f t="shared" si="1933"/>
        <v>1.3543002672959549E-7</v>
      </c>
      <c r="AE5185">
        <f t="shared" si="1934"/>
        <v>6.3744570786655914E-5</v>
      </c>
      <c r="AF5185">
        <f t="shared" si="1935"/>
        <v>2.1149631211846474E-4</v>
      </c>
      <c r="AG5185">
        <f t="shared" si="1914"/>
        <v>1.3543002672959548E-5</v>
      </c>
      <c r="AH5185">
        <f t="shared" si="1915"/>
        <v>2.1149631211846471</v>
      </c>
    </row>
    <row r="5186" spans="1:34" ht="15">
      <c r="A5186" s="8">
        <v>43261.87222222222</v>
      </c>
      <c r="B5186" s="9">
        <v>-2.0999999999999999E-3</v>
      </c>
      <c r="C5186" s="7">
        <v>3.1295960360000001</v>
      </c>
      <c r="D5186" s="9">
        <v>1.46E-2</v>
      </c>
      <c r="E5186" s="9">
        <v>1.44E-2</v>
      </c>
      <c r="F5186" s="9">
        <v>1.44E-2</v>
      </c>
      <c r="G5186" s="7">
        <v>-5044565</v>
      </c>
      <c r="H5186" s="7">
        <v>17015003</v>
      </c>
      <c r="K5186">
        <f t="shared" si="1916"/>
        <v>134.23875644856372</v>
      </c>
      <c r="L5186">
        <f t="shared" si="1917"/>
        <v>120.37820068478108</v>
      </c>
      <c r="M5186">
        <f t="shared" si="1918"/>
        <v>40.307767373025307</v>
      </c>
      <c r="N5186">
        <f t="shared" si="1919"/>
        <v>0.18870825963341029</v>
      </c>
      <c r="O5186">
        <f t="shared" si="1920"/>
        <v>42.595213265957895</v>
      </c>
      <c r="P5186">
        <f t="shared" si="1921"/>
        <v>42.537868283909553</v>
      </c>
      <c r="Q5186">
        <f t="shared" si="1922"/>
        <v>-4.9032815968388377E-3</v>
      </c>
      <c r="R5186">
        <f t="shared" si="1923"/>
        <v>42.600116547554734</v>
      </c>
      <c r="S5186">
        <f t="shared" si="1924"/>
        <v>40.311036227423202</v>
      </c>
      <c r="T5186">
        <f t="shared" si="1925"/>
        <v>19.505376234363752</v>
      </c>
      <c r="U5186">
        <f t="shared" si="1912"/>
        <v>0.6338841141093805</v>
      </c>
      <c r="V5186" s="6">
        <f t="shared" si="1926"/>
        <v>297600.00000006985</v>
      </c>
      <c r="W5186">
        <f t="shared" si="1927"/>
        <v>19.509380404417811</v>
      </c>
      <c r="X5186">
        <f t="shared" si="1928"/>
        <v>40.341525890037175</v>
      </c>
      <c r="Y5186">
        <f t="shared" si="1929"/>
        <v>-4.9032815968388377E-3</v>
      </c>
      <c r="Z5186">
        <f t="shared" si="1930"/>
        <v>-1.8084942396962205E-6</v>
      </c>
      <c r="AA5186">
        <f t="shared" si="1931"/>
        <v>-1.982388363782354E-6</v>
      </c>
      <c r="AB5186">
        <f t="shared" si="1913"/>
        <v>1.0926066844984552</v>
      </c>
      <c r="AC5186">
        <f t="shared" si="1932"/>
        <v>1.9423352714648028</v>
      </c>
      <c r="AD5186">
        <f t="shared" si="1933"/>
        <v>1.3803950977418579E-7</v>
      </c>
      <c r="AE5186">
        <f t="shared" si="1934"/>
        <v>6.3012512433767009E-5</v>
      </c>
      <c r="AF5186">
        <f t="shared" si="1935"/>
        <v>2.1807588726811841E-4</v>
      </c>
      <c r="AG5186">
        <f t="shared" si="1914"/>
        <v>1.3803950977418579E-5</v>
      </c>
      <c r="AH5186">
        <f t="shared" si="1915"/>
        <v>2.1807588726811837</v>
      </c>
    </row>
    <row r="5187" spans="1:34" ht="15">
      <c r="A5187" s="8">
        <v>43261.872916666667</v>
      </c>
      <c r="B5187" s="9">
        <v>-2.0899999999999998E-3</v>
      </c>
      <c r="C5187" s="7">
        <v>3.1291869440000002</v>
      </c>
      <c r="D5187" s="9">
        <v>1.46E-2</v>
      </c>
      <c r="E5187" s="9">
        <v>1.44E-2</v>
      </c>
      <c r="F5187" s="9">
        <v>1.44E-2</v>
      </c>
      <c r="G5187" s="7">
        <v>-5044079</v>
      </c>
      <c r="H5187" s="7">
        <v>17015003</v>
      </c>
      <c r="K5187">
        <f t="shared" si="1916"/>
        <v>133.60171513209619</v>
      </c>
      <c r="L5187">
        <f t="shared" si="1917"/>
        <v>119.74115936831355</v>
      </c>
      <c r="M5187">
        <f t="shared" si="1918"/>
        <v>40.09445870878951</v>
      </c>
      <c r="N5187">
        <f t="shared" si="1919"/>
        <v>0.18858427021250401</v>
      </c>
      <c r="O5187">
        <f t="shared" si="1920"/>
        <v>42.595213265957895</v>
      </c>
      <c r="P5187">
        <f t="shared" si="1921"/>
        <v>42.537868283909553</v>
      </c>
      <c r="Q5187">
        <f t="shared" si="1922"/>
        <v>-4.9032815968388377E-3</v>
      </c>
      <c r="R5187">
        <f t="shared" si="1923"/>
        <v>42.600116547554734</v>
      </c>
      <c r="S5187">
        <f t="shared" si="1924"/>
        <v>40.097727563187405</v>
      </c>
      <c r="T5187">
        <f t="shared" si="1925"/>
        <v>19.492324716373616</v>
      </c>
      <c r="U5187">
        <f t="shared" si="1912"/>
        <v>0.63414903450917237</v>
      </c>
      <c r="V5187" s="6">
        <f t="shared" si="1926"/>
        <v>297660.00000026543</v>
      </c>
      <c r="W5187">
        <f t="shared" si="1927"/>
        <v>19.498900083052312</v>
      </c>
      <c r="X5187">
        <f t="shared" si="1928"/>
        <v>40.102065683940786</v>
      </c>
      <c r="Y5187">
        <f t="shared" si="1929"/>
        <v>-4.9032815968388377E-3</v>
      </c>
      <c r="Z5187">
        <f t="shared" si="1930"/>
        <v>-2.1151811231553792E-6</v>
      </c>
      <c r="AA5187">
        <f t="shared" si="1931"/>
        <v>-1.7615207041226899E-6</v>
      </c>
      <c r="AB5187">
        <f t="shared" si="1913"/>
        <v>1.0931351759403911</v>
      </c>
      <c r="AC5187">
        <f t="shared" si="1932"/>
        <v>1.9426502045939045</v>
      </c>
      <c r="AD5187">
        <f t="shared" si="1933"/>
        <v>1.2267973578379543E-7</v>
      </c>
      <c r="AE5187">
        <f t="shared" si="1934"/>
        <v>6.1475054998772846E-5</v>
      </c>
      <c r="AF5187">
        <f t="shared" si="1935"/>
        <v>1.9865748910985169E-4</v>
      </c>
      <c r="AG5187">
        <f t="shared" si="1914"/>
        <v>1.2267973578379543E-5</v>
      </c>
      <c r="AH5187">
        <f t="shared" si="1915"/>
        <v>1.9865748910985168</v>
      </c>
    </row>
    <row r="5188" spans="1:34" ht="15">
      <c r="A5188" s="8">
        <v>43261.873611111114</v>
      </c>
      <c r="B5188" s="9">
        <v>-2.0799999999999998E-3</v>
      </c>
      <c r="C5188" s="7">
        <v>3.1288004470000002</v>
      </c>
      <c r="D5188" s="9">
        <v>1.46E-2</v>
      </c>
      <c r="E5188" s="9">
        <v>1.44E-2</v>
      </c>
      <c r="F5188" s="9">
        <v>1.44E-2</v>
      </c>
      <c r="G5188" s="7">
        <v>-5043598</v>
      </c>
      <c r="H5188" s="7">
        <v>17015003</v>
      </c>
      <c r="K5188">
        <f t="shared" si="1916"/>
        <v>132.96467381562869</v>
      </c>
      <c r="L5188">
        <f t="shared" si="1917"/>
        <v>119.10411805184604</v>
      </c>
      <c r="M5188">
        <f t="shared" si="1918"/>
        <v>39.881150044553728</v>
      </c>
      <c r="N5188">
        <f t="shared" si="1919"/>
        <v>0.18846712898458456</v>
      </c>
      <c r="O5188">
        <f t="shared" si="1920"/>
        <v>42.595213265957895</v>
      </c>
      <c r="P5188">
        <f t="shared" si="1921"/>
        <v>42.537868283909553</v>
      </c>
      <c r="Q5188">
        <f t="shared" si="1922"/>
        <v>-4.9032815968388377E-3</v>
      </c>
      <c r="R5188">
        <f t="shared" si="1923"/>
        <v>42.600116547554734</v>
      </c>
      <c r="S5188">
        <f t="shared" si="1924"/>
        <v>39.884418898951623</v>
      </c>
      <c r="T5188">
        <f t="shared" si="1925"/>
        <v>19.479994060803151</v>
      </c>
      <c r="U5188">
        <f t="shared" si="1912"/>
        <v>0.63439932280559075</v>
      </c>
      <c r="V5188" s="6">
        <f t="shared" si="1926"/>
        <v>297720.000000461</v>
      </c>
      <c r="W5188">
        <f t="shared" si="1927"/>
        <v>19.48922234892455</v>
      </c>
      <c r="X5188">
        <f t="shared" si="1928"/>
        <v>39.865938065701457</v>
      </c>
      <c r="Y5188">
        <f t="shared" si="1929"/>
        <v>9.5560652786052927E-2</v>
      </c>
      <c r="Z5188">
        <f t="shared" si="1930"/>
        <v>-1.7357752423462382E-6</v>
      </c>
      <c r="AA5188">
        <f t="shared" si="1931"/>
        <v>-1.5090361725251206E-6</v>
      </c>
      <c r="AB5188">
        <f t="shared" si="1913"/>
        <v>1.0909665049167756</v>
      </c>
      <c r="AC5188">
        <f t="shared" si="1932"/>
        <v>1.9429477433128199</v>
      </c>
      <c r="AD5188">
        <f t="shared" si="1933"/>
        <v>-5.3933545365279712E-9</v>
      </c>
      <c r="AE5188">
        <f t="shared" si="1934"/>
        <v>5.7445184326912461E-5</v>
      </c>
      <c r="AF5188">
        <f t="shared" si="1935"/>
        <v>-9.3462281552810347E-6</v>
      </c>
      <c r="AG5188" t="str">
        <f t="shared" si="1914"/>
        <v>NaN</v>
      </c>
      <c r="AH5188" t="str">
        <f t="shared" si="1915"/>
        <v>NaN</v>
      </c>
    </row>
    <row r="5189" spans="1:34" ht="15">
      <c r="A5189" s="8">
        <v>43261.874305555553</v>
      </c>
      <c r="B5189" s="9">
        <v>-2.0699999999999998E-3</v>
      </c>
      <c r="C5189" s="7">
        <v>3.1285340619999999</v>
      </c>
      <c r="D5189" s="9">
        <v>1.46E-2</v>
      </c>
      <c r="E5189" s="9">
        <v>1.44E-2</v>
      </c>
      <c r="F5189" s="9">
        <v>1.43E-2</v>
      </c>
      <c r="G5189" s="7">
        <v>-5043113</v>
      </c>
      <c r="H5189" s="7">
        <v>17015003</v>
      </c>
      <c r="K5189">
        <f t="shared" si="1916"/>
        <v>132.32763249916115</v>
      </c>
      <c r="L5189">
        <f t="shared" si="1917"/>
        <v>118.59852582526781</v>
      </c>
      <c r="M5189">
        <f t="shared" si="1918"/>
        <v>39.711856154641801</v>
      </c>
      <c r="N5189">
        <f t="shared" si="1919"/>
        <v>0.18838639183526815</v>
      </c>
      <c r="O5189">
        <f t="shared" si="1920"/>
        <v>42.595213265957895</v>
      </c>
      <c r="P5189">
        <f t="shared" si="1921"/>
        <v>42.537868283909553</v>
      </c>
      <c r="Q5189">
        <f t="shared" si="1922"/>
        <v>0.29648852155183647</v>
      </c>
      <c r="R5189">
        <f t="shared" si="1923"/>
        <v>42.298724744406059</v>
      </c>
      <c r="S5189">
        <f t="shared" si="1924"/>
        <v>39.514197140273907</v>
      </c>
      <c r="T5189">
        <f t="shared" si="1925"/>
        <v>19.471495413506684</v>
      </c>
      <c r="U5189">
        <f t="shared" si="1912"/>
        <v>0.63457182879617147</v>
      </c>
      <c r="V5189" s="6">
        <f t="shared" si="1926"/>
        <v>297780.00000002794</v>
      </c>
      <c r="W5189">
        <f t="shared" si="1927"/>
        <v>19.480195441395967</v>
      </c>
      <c r="X5189">
        <f t="shared" si="1928"/>
        <v>39.62981044746212</v>
      </c>
      <c r="Y5189">
        <f t="shared" si="1929"/>
        <v>9.5906218877068738E-2</v>
      </c>
      <c r="Z5189">
        <f t="shared" si="1930"/>
        <v>-1.2520338601056941E-6</v>
      </c>
      <c r="AA5189">
        <f t="shared" si="1931"/>
        <v>-1.3771484831987018E-6</v>
      </c>
      <c r="AB5189">
        <f t="shared" si="1913"/>
        <v>1.0913734371306427</v>
      </c>
      <c r="AC5189">
        <f t="shared" si="1932"/>
        <v>1.9431528156720834</v>
      </c>
      <c r="AD5189">
        <f t="shared" si="1933"/>
        <v>-4.9047656605899149E-9</v>
      </c>
      <c r="AE5189">
        <f t="shared" si="1934"/>
        <v>5.4519159411850363E-5</v>
      </c>
      <c r="AF5189">
        <f t="shared" si="1935"/>
        <v>-8.9557125848682329E-6</v>
      </c>
      <c r="AG5189" t="str">
        <f t="shared" si="1914"/>
        <v>NaN</v>
      </c>
      <c r="AH5189" t="str">
        <f t="shared" si="1915"/>
        <v>NaN</v>
      </c>
    </row>
    <row r="5190" spans="1:34" ht="15">
      <c r="A5190" s="8">
        <v>43261.875</v>
      </c>
      <c r="B5190" s="9">
        <v>-2.0600000000000002E-3</v>
      </c>
      <c r="C5190" s="7">
        <v>3.128329516</v>
      </c>
      <c r="D5190" s="9">
        <v>1.4500000000000001E-2</v>
      </c>
      <c r="E5190" s="9">
        <v>1.43E-2</v>
      </c>
      <c r="F5190" s="9">
        <v>1.43E-2</v>
      </c>
      <c r="G5190" s="7">
        <v>-5042630</v>
      </c>
      <c r="H5190" s="7">
        <v>17015003</v>
      </c>
      <c r="K5190">
        <f t="shared" si="1916"/>
        <v>131.69059118269368</v>
      </c>
      <c r="L5190">
        <f t="shared" si="1917"/>
        <v>117.96148450880034</v>
      </c>
      <c r="M5190">
        <f t="shared" si="1918"/>
        <v>39.498547490406025</v>
      </c>
      <c r="N5190">
        <f t="shared" si="1919"/>
        <v>0.188324397124815</v>
      </c>
      <c r="O5190">
        <f t="shared" si="1920"/>
        <v>42.294858161082267</v>
      </c>
      <c r="P5190">
        <f t="shared" si="1921"/>
        <v>42.238574213986247</v>
      </c>
      <c r="Q5190">
        <f t="shared" si="1922"/>
        <v>-3.8665833237914171E-3</v>
      </c>
      <c r="R5190">
        <f t="shared" si="1923"/>
        <v>42.298724744406059</v>
      </c>
      <c r="S5190">
        <f t="shared" si="1924"/>
        <v>39.501125212621886</v>
      </c>
      <c r="T5190">
        <f t="shared" si="1925"/>
        <v>19.464969654511616</v>
      </c>
      <c r="U5190">
        <f t="shared" si="1912"/>
        <v>0.63470428899606757</v>
      </c>
      <c r="V5190" s="6">
        <f t="shared" si="1926"/>
        <v>297840.00000022352</v>
      </c>
      <c r="W5190">
        <f t="shared" si="1927"/>
        <v>19.471431196416674</v>
      </c>
      <c r="X5190">
        <f t="shared" si="1928"/>
        <v>39.392638671655625</v>
      </c>
      <c r="Y5190">
        <f t="shared" si="1929"/>
        <v>9.625178496808455E-2</v>
      </c>
      <c r="Z5190">
        <f t="shared" si="1930"/>
        <v>-1.1888008678799046E-6</v>
      </c>
      <c r="AA5190">
        <f t="shared" si="1931"/>
        <v>-1.2339684290164516E-6</v>
      </c>
      <c r="AB5190">
        <f t="shared" si="1913"/>
        <v>1.0918939437990021</v>
      </c>
      <c r="AC5190">
        <f t="shared" si="1932"/>
        <v>1.9433102822366346</v>
      </c>
      <c r="AD5190">
        <f t="shared" si="1933"/>
        <v>-4.3794009902409987E-9</v>
      </c>
      <c r="AE5190">
        <f t="shared" si="1934"/>
        <v>5.0181595121139617E-5</v>
      </c>
      <c r="AF5190">
        <f t="shared" si="1935"/>
        <v>-8.6876293951464E-6</v>
      </c>
      <c r="AG5190" t="str">
        <f t="shared" si="1914"/>
        <v>NaN</v>
      </c>
      <c r="AH5190" t="str">
        <f t="shared" si="1915"/>
        <v>NaN</v>
      </c>
    </row>
    <row r="5191" spans="1:34" ht="15">
      <c r="A5191" s="8">
        <v>43261.875694444447</v>
      </c>
      <c r="B5191" s="9">
        <v>-2.0400000000000001E-3</v>
      </c>
      <c r="C5191" s="7">
        <v>3.1280869149999999</v>
      </c>
      <c r="D5191" s="9">
        <v>1.4500000000000001E-2</v>
      </c>
      <c r="E5191" s="9">
        <v>1.43E-2</v>
      </c>
      <c r="F5191" s="9">
        <v>1.43E-2</v>
      </c>
      <c r="G5191" s="7">
        <v>-5042149</v>
      </c>
      <c r="H5191" s="7">
        <v>17015003</v>
      </c>
      <c r="K5191">
        <f t="shared" si="1916"/>
        <v>130.41650854975865</v>
      </c>
      <c r="L5191">
        <f t="shared" si="1917"/>
        <v>116.68740187586531</v>
      </c>
      <c r="M5191">
        <f t="shared" si="1918"/>
        <v>39.071930161934446</v>
      </c>
      <c r="N5191">
        <f t="shared" si="1919"/>
        <v>0.18825086853588807</v>
      </c>
      <c r="O5191">
        <f t="shared" si="1920"/>
        <v>42.294858161082267</v>
      </c>
      <c r="P5191">
        <f t="shared" si="1921"/>
        <v>42.238574213986247</v>
      </c>
      <c r="Q5191">
        <f t="shared" si="1922"/>
        <v>-3.8665833237914171E-3</v>
      </c>
      <c r="R5191">
        <f t="shared" si="1923"/>
        <v>42.298724744406059</v>
      </c>
      <c r="S5191">
        <f t="shared" si="1924"/>
        <v>39.074507884150307</v>
      </c>
      <c r="T5191">
        <f t="shared" si="1925"/>
        <v>19.457229803045625</v>
      </c>
      <c r="U5191">
        <f t="shared" si="1912"/>
        <v>0.63486139290890353</v>
      </c>
      <c r="V5191" s="6">
        <f t="shared" si="1926"/>
        <v>297900.0000004191</v>
      </c>
      <c r="W5191">
        <f t="shared" si="1927"/>
        <v>19.463819759497714</v>
      </c>
      <c r="X5191">
        <f t="shared" si="1928"/>
        <v>39.156511053416303</v>
      </c>
      <c r="Y5191">
        <f t="shared" si="1929"/>
        <v>-3.8665833237914171E-3</v>
      </c>
      <c r="Z5191">
        <f t="shared" si="1930"/>
        <v>-9.3586627148222089E-7</v>
      </c>
      <c r="AA5191">
        <f t="shared" si="1931"/>
        <v>-1.0605258890856959E-6</v>
      </c>
      <c r="AB5191">
        <f t="shared" si="1913"/>
        <v>1.0957261858957594</v>
      </c>
      <c r="AC5191">
        <f t="shared" si="1932"/>
        <v>1.9434970448525091</v>
      </c>
      <c r="AD5191">
        <f t="shared" si="1933"/>
        <v>9.3703344722446927E-8</v>
      </c>
      <c r="AE5191">
        <f t="shared" si="1934"/>
        <v>4.6387214870903502E-5</v>
      </c>
      <c r="AF5191">
        <f t="shared" si="1935"/>
        <v>2.0108877631997671E-4</v>
      </c>
      <c r="AG5191">
        <f t="shared" si="1914"/>
        <v>9.3703344722446921E-6</v>
      </c>
      <c r="AH5191">
        <f t="shared" si="1915"/>
        <v>2.0108877631997668</v>
      </c>
    </row>
    <row r="5192" spans="1:34" ht="15">
      <c r="A5192" s="8">
        <v>43261.876388888886</v>
      </c>
      <c r="B5192" s="9">
        <v>-2.0300000000000001E-3</v>
      </c>
      <c r="C5192" s="7">
        <v>3.1279775060000001</v>
      </c>
      <c r="D5192" s="9">
        <v>1.4500000000000001E-2</v>
      </c>
      <c r="E5192" s="9">
        <v>1.43E-2</v>
      </c>
      <c r="F5192" s="9">
        <v>1.43E-2</v>
      </c>
      <c r="G5192" s="7">
        <v>-5041667</v>
      </c>
      <c r="H5192" s="7">
        <v>17015003</v>
      </c>
      <c r="K5192">
        <f t="shared" si="1916"/>
        <v>129.77946723329111</v>
      </c>
      <c r="L5192">
        <f t="shared" si="1917"/>
        <v>116.05036055939777</v>
      </c>
      <c r="M5192">
        <f t="shared" si="1918"/>
        <v>38.85862149769865</v>
      </c>
      <c r="N5192">
        <f t="shared" si="1919"/>
        <v>0.18821770837007717</v>
      </c>
      <c r="O5192">
        <f t="shared" si="1920"/>
        <v>42.294858161082267</v>
      </c>
      <c r="P5192">
        <f t="shared" si="1921"/>
        <v>42.238574213986247</v>
      </c>
      <c r="Q5192">
        <f t="shared" si="1922"/>
        <v>-3.8665833237914171E-3</v>
      </c>
      <c r="R5192">
        <f t="shared" si="1923"/>
        <v>42.298724744406059</v>
      </c>
      <c r="S5192">
        <f t="shared" si="1924"/>
        <v>38.861199219914511</v>
      </c>
      <c r="T5192">
        <f t="shared" si="1925"/>
        <v>19.453739259276055</v>
      </c>
      <c r="U5192">
        <f t="shared" si="1912"/>
        <v>0.63493224415023997</v>
      </c>
      <c r="V5192" s="6">
        <f t="shared" si="1926"/>
        <v>297959.99999998603</v>
      </c>
      <c r="W5192">
        <f t="shared" si="1927"/>
        <v>19.456745324404281</v>
      </c>
      <c r="X5192">
        <f t="shared" si="1928"/>
        <v>38.933459206107273</v>
      </c>
      <c r="Y5192">
        <f t="shared" si="1929"/>
        <v>-3.8665833237914171E-3</v>
      </c>
      <c r="Z5192">
        <f t="shared" si="1930"/>
        <v>-6.038877777252551E-7</v>
      </c>
      <c r="AA5192">
        <f t="shared" si="1931"/>
        <v>-9.4986626456482467E-7</v>
      </c>
      <c r="AB5192">
        <f t="shared" si="1913"/>
        <v>1.0962911598271199</v>
      </c>
      <c r="AC5192">
        <f t="shared" si="1932"/>
        <v>1.9435812716736687</v>
      </c>
      <c r="AD5192">
        <f t="shared" si="1933"/>
        <v>8.3929590263359186E-8</v>
      </c>
      <c r="AE5192">
        <f t="shared" si="1934"/>
        <v>4.4580409240878879E-5</v>
      </c>
      <c r="AF5192">
        <f t="shared" si="1935"/>
        <v>1.8741402504306756E-4</v>
      </c>
      <c r="AG5192">
        <f t="shared" si="1914"/>
        <v>8.3929590263359182E-6</v>
      </c>
      <c r="AH5192">
        <f t="shared" si="1915"/>
        <v>1.8741402504306757</v>
      </c>
    </row>
    <row r="5193" spans="1:34" ht="15">
      <c r="A5193" s="8">
        <v>43261.877083333333</v>
      </c>
      <c r="B5193" s="9">
        <v>-2.0200000000000001E-3</v>
      </c>
      <c r="C5193" s="7">
        <v>3.127859773</v>
      </c>
      <c r="D5193" s="9">
        <v>1.4500000000000001E-2</v>
      </c>
      <c r="E5193" s="9">
        <v>1.43E-2</v>
      </c>
      <c r="F5193" s="9">
        <v>1.43E-2</v>
      </c>
      <c r="G5193" s="7">
        <v>-5041185</v>
      </c>
      <c r="H5193" s="7">
        <v>17015003</v>
      </c>
      <c r="K5193">
        <f t="shared" si="1916"/>
        <v>129.14242591682361</v>
      </c>
      <c r="L5193">
        <f t="shared" si="1917"/>
        <v>115.41331924293027</v>
      </c>
      <c r="M5193">
        <f t="shared" si="1918"/>
        <v>38.645312833462867</v>
      </c>
      <c r="N5193">
        <f t="shared" si="1919"/>
        <v>0.18818202532936365</v>
      </c>
      <c r="O5193">
        <f t="shared" si="1920"/>
        <v>42.294858161082267</v>
      </c>
      <c r="P5193">
        <f t="shared" si="1921"/>
        <v>42.238574213986247</v>
      </c>
      <c r="Q5193">
        <f t="shared" si="1922"/>
        <v>-3.8665833237914171E-3</v>
      </c>
      <c r="R5193">
        <f t="shared" si="1923"/>
        <v>42.298724744406059</v>
      </c>
      <c r="S5193">
        <f t="shared" si="1924"/>
        <v>38.647890555678728</v>
      </c>
      <c r="T5193">
        <f t="shared" si="1925"/>
        <v>19.449983149727263</v>
      </c>
      <c r="U5193">
        <f t="shared" si="1912"/>
        <v>0.63500848585975467</v>
      </c>
      <c r="V5193" s="6">
        <f t="shared" si="1926"/>
        <v>298020.00000018161</v>
      </c>
      <c r="W5193">
        <f t="shared" si="1927"/>
        <v>19.44970590967522</v>
      </c>
      <c r="X5193">
        <f t="shared" si="1928"/>
        <v>38.697331587867943</v>
      </c>
      <c r="Y5193">
        <f t="shared" si="1929"/>
        <v>-3.5210172327779787E-3</v>
      </c>
      <c r="Z5193">
        <f t="shared" si="1930"/>
        <v>-8.0623386042046939E-7</v>
      </c>
      <c r="AA5193">
        <f t="shared" si="1931"/>
        <v>-9.4263971265533525E-7</v>
      </c>
      <c r="AB5193">
        <f t="shared" si="1913"/>
        <v>1.096853224141062</v>
      </c>
      <c r="AC5193">
        <f t="shared" si="1932"/>
        <v>1.9436719065970811</v>
      </c>
      <c r="AD5193">
        <f t="shared" si="1933"/>
        <v>9.146982465181174E-8</v>
      </c>
      <c r="AE5193">
        <f t="shared" si="1934"/>
        <v>4.4052031114483051E-5</v>
      </c>
      <c r="AF5193">
        <f t="shared" si="1935"/>
        <v>2.0670117491694529E-4</v>
      </c>
      <c r="AG5193">
        <f t="shared" si="1914"/>
        <v>9.1469824651811736E-6</v>
      </c>
      <c r="AH5193">
        <f t="shared" si="1915"/>
        <v>2.0670117491694531</v>
      </c>
    </row>
    <row r="5194" spans="1:34" ht="15">
      <c r="A5194" s="8">
        <v>43261.87777777778</v>
      </c>
      <c r="B5194" s="9">
        <v>-2.0100000000000001E-3</v>
      </c>
      <c r="C5194" s="7">
        <v>3.1276742550000001</v>
      </c>
      <c r="D5194" s="9">
        <v>1.44E-2</v>
      </c>
      <c r="E5194" s="9">
        <v>1.4200000000000001E-2</v>
      </c>
      <c r="F5194" s="9">
        <v>1.4200000000000001E-2</v>
      </c>
      <c r="G5194" s="7">
        <v>-5040701</v>
      </c>
      <c r="H5194" s="7">
        <v>17015003</v>
      </c>
      <c r="K5194">
        <f t="shared" si="1916"/>
        <v>128.50538460035608</v>
      </c>
      <c r="L5194">
        <f t="shared" si="1917"/>
        <v>114.90772701635203</v>
      </c>
      <c r="M5194">
        <f t="shared" si="1918"/>
        <v>38.476018943550933</v>
      </c>
      <c r="N5194">
        <f t="shared" si="1919"/>
        <v>0.18812579770968965</v>
      </c>
      <c r="O5194">
        <f t="shared" si="1920"/>
        <v>41.994503056206639</v>
      </c>
      <c r="P5194">
        <f t="shared" si="1921"/>
        <v>41.939280144062941</v>
      </c>
      <c r="Q5194">
        <f t="shared" si="1922"/>
        <v>-2.829885050751102E-3</v>
      </c>
      <c r="R5194">
        <f t="shared" si="1923"/>
        <v>41.99733294125739</v>
      </c>
      <c r="S5194">
        <f t="shared" si="1924"/>
        <v>38.477905533584767</v>
      </c>
      <c r="T5194">
        <f t="shared" si="1925"/>
        <v>19.444064452919473</v>
      </c>
      <c r="U5194">
        <f t="shared" si="1912"/>
        <v>0.63512862387938984</v>
      </c>
      <c r="V5194" s="6">
        <f t="shared" si="1926"/>
        <v>298080.00000037719</v>
      </c>
      <c r="W5194">
        <f t="shared" si="1927"/>
        <v>19.442899975494552</v>
      </c>
      <c r="X5194">
        <f t="shared" si="1928"/>
        <v>38.477612328415979</v>
      </c>
      <c r="Y5194">
        <f t="shared" si="1929"/>
        <v>-3.1754511417645404E-3</v>
      </c>
      <c r="Z5194">
        <f t="shared" si="1930"/>
        <v>-9.0108334364008826E-7</v>
      </c>
      <c r="AA5194">
        <f t="shared" si="1931"/>
        <v>-8.9747253471228343E-7</v>
      </c>
      <c r="AB5194">
        <f t="shared" si="1913"/>
        <v>1.097302089171202</v>
      </c>
      <c r="AC5194">
        <f t="shared" si="1932"/>
        <v>1.9438147247510531</v>
      </c>
      <c r="AD5194">
        <f t="shared" si="1933"/>
        <v>9.6571261998901301E-8</v>
      </c>
      <c r="AE5194">
        <f t="shared" si="1934"/>
        <v>4.2383294519467839E-5</v>
      </c>
      <c r="AF5194">
        <f t="shared" si="1935"/>
        <v>2.2682150656721714E-4</v>
      </c>
      <c r="AG5194">
        <f t="shared" si="1914"/>
        <v>9.6571261998901301E-6</v>
      </c>
      <c r="AH5194">
        <f t="shared" si="1915"/>
        <v>2.2682150656721713</v>
      </c>
    </row>
    <row r="5195" spans="1:34" ht="15">
      <c r="A5195" s="8">
        <v>43261.878472222219</v>
      </c>
      <c r="B5195" s="9">
        <v>-2E-3</v>
      </c>
      <c r="C5195" s="7">
        <v>3.1275208459999999</v>
      </c>
      <c r="D5195" s="9">
        <v>1.44E-2</v>
      </c>
      <c r="E5195" s="9">
        <v>1.4200000000000001E-2</v>
      </c>
      <c r="F5195" s="9">
        <v>1.4200000000000001E-2</v>
      </c>
      <c r="G5195" s="7">
        <v>-5040219</v>
      </c>
      <c r="H5195" s="7">
        <v>17015003</v>
      </c>
      <c r="K5195">
        <f t="shared" si="1916"/>
        <v>127.86834328388858</v>
      </c>
      <c r="L5195">
        <f t="shared" si="1917"/>
        <v>114.27068569988452</v>
      </c>
      <c r="M5195">
        <f t="shared" si="1918"/>
        <v>38.262710279315151</v>
      </c>
      <c r="N5195">
        <f t="shared" si="1919"/>
        <v>0.18807930182839197</v>
      </c>
      <c r="O5195">
        <f t="shared" si="1920"/>
        <v>41.994503056206639</v>
      </c>
      <c r="P5195">
        <f t="shared" si="1921"/>
        <v>41.939280144062941</v>
      </c>
      <c r="Q5195">
        <f t="shared" si="1922"/>
        <v>-2.829885050751102E-3</v>
      </c>
      <c r="R5195">
        <f t="shared" si="1923"/>
        <v>41.99733294125739</v>
      </c>
      <c r="S5195">
        <f t="shared" si="1924"/>
        <v>38.264596869348985</v>
      </c>
      <c r="T5195">
        <f t="shared" si="1925"/>
        <v>19.439170149624982</v>
      </c>
      <c r="U5195">
        <f t="shared" si="1912"/>
        <v>0.63522796870552101</v>
      </c>
      <c r="V5195" s="6">
        <f t="shared" si="1926"/>
        <v>298139.99999994412</v>
      </c>
      <c r="W5195">
        <f t="shared" si="1927"/>
        <v>19.436864526141939</v>
      </c>
      <c r="X5195">
        <f t="shared" si="1928"/>
        <v>38.257893068964009</v>
      </c>
      <c r="Y5195">
        <f t="shared" si="1929"/>
        <v>3.9571391357545354E-3</v>
      </c>
      <c r="Z5195">
        <f t="shared" si="1930"/>
        <v>-9.6115787070013929E-7</v>
      </c>
      <c r="AA5195">
        <f t="shared" si="1931"/>
        <v>-8.9340748108015422E-7</v>
      </c>
      <c r="AB5195">
        <f t="shared" si="1913"/>
        <v>1.0976853333361904</v>
      </c>
      <c r="AC5195">
        <f t="shared" si="1932"/>
        <v>1.9439328242895491</v>
      </c>
      <c r="AD5195">
        <f t="shared" si="1933"/>
        <v>-7.7148382426751775E-8</v>
      </c>
      <c r="AE5195">
        <f t="shared" si="1934"/>
        <v>3.8497001839165878E-5</v>
      </c>
      <c r="AF5195">
        <f t="shared" si="1935"/>
        <v>-1.9949451192869061E-4</v>
      </c>
      <c r="AG5195" t="str">
        <f t="shared" si="1914"/>
        <v>NaN</v>
      </c>
      <c r="AH5195" t="str">
        <f t="shared" si="1915"/>
        <v>NaN</v>
      </c>
    </row>
    <row r="5196" spans="1:34" ht="15">
      <c r="A5196" s="8">
        <v>43261.879166666666</v>
      </c>
      <c r="B5196" s="9">
        <v>-1.99E-3</v>
      </c>
      <c r="C5196" s="7">
        <v>3.127312732</v>
      </c>
      <c r="D5196" s="7">
        <v>1.4406779E-2</v>
      </c>
      <c r="E5196" s="9">
        <v>1.4200000000000001E-2</v>
      </c>
      <c r="F5196" s="9">
        <v>1.4200000000000001E-2</v>
      </c>
      <c r="G5196" s="7">
        <v>-5039736</v>
      </c>
      <c r="H5196" s="7">
        <v>17015003</v>
      </c>
      <c r="K5196">
        <f t="shared" si="1916"/>
        <v>127.23130196742106</v>
      </c>
      <c r="L5196">
        <f t="shared" si="1917"/>
        <v>113.63364438341701</v>
      </c>
      <c r="M5196">
        <f t="shared" si="1918"/>
        <v>38.049401615079361</v>
      </c>
      <c r="N5196">
        <f t="shared" si="1919"/>
        <v>0.18801622571264667</v>
      </c>
      <c r="O5196">
        <f t="shared" si="1920"/>
        <v>42.014864128766156</v>
      </c>
      <c r="P5196">
        <f t="shared" si="1921"/>
        <v>41.939280144062941</v>
      </c>
      <c r="Q5196">
        <f t="shared" si="1922"/>
        <v>1.7531187508765811E-2</v>
      </c>
      <c r="R5196">
        <f t="shared" si="1923"/>
        <v>41.99733294125739</v>
      </c>
      <c r="S5196">
        <f t="shared" si="1924"/>
        <v>38.037714156740186</v>
      </c>
      <c r="T5196">
        <f t="shared" si="1925"/>
        <v>19.432530558493898</v>
      </c>
      <c r="U5196">
        <f t="shared" si="1912"/>
        <v>0.63536273947611133</v>
      </c>
      <c r="V5196" s="6">
        <f t="shared" si="1926"/>
        <v>298200.0000001397</v>
      </c>
      <c r="W5196">
        <f t="shared" si="1927"/>
        <v>19.431120923793628</v>
      </c>
      <c r="X5196">
        <f t="shared" si="1928"/>
        <v>38.033835688758671</v>
      </c>
      <c r="Y5196">
        <f t="shared" si="1929"/>
        <v>3.9571391357545354E-3</v>
      </c>
      <c r="Z5196">
        <f t="shared" si="1930"/>
        <v>-1.2014479967392688E-6</v>
      </c>
      <c r="AA5196">
        <f t="shared" si="1931"/>
        <v>-1.0239404057326519E-6</v>
      </c>
      <c r="AB5196">
        <f t="shared" si="1913"/>
        <v>1.0982750744673022</v>
      </c>
      <c r="AC5196">
        <f t="shared" si="1932"/>
        <v>1.9440930376235421</v>
      </c>
      <c r="AD5196">
        <f t="shared" si="1933"/>
        <v>-8.8427574477684422E-8</v>
      </c>
      <c r="AE5196">
        <f t="shared" si="1934"/>
        <v>3.5715920100812915E-5</v>
      </c>
      <c r="AF5196">
        <f t="shared" si="1935"/>
        <v>-2.4646593709070881E-4</v>
      </c>
      <c r="AG5196" t="str">
        <f t="shared" si="1914"/>
        <v>NaN</v>
      </c>
      <c r="AH5196" t="str">
        <f t="shared" si="1915"/>
        <v>NaN</v>
      </c>
    </row>
    <row r="5197" spans="1:34" ht="15">
      <c r="A5197" s="8">
        <v>43261.879861111112</v>
      </c>
      <c r="B5197" s="9">
        <v>-1.98E-3</v>
      </c>
      <c r="C5197" s="7">
        <v>3.1270689420000002</v>
      </c>
      <c r="D5197" s="9">
        <v>1.44E-2</v>
      </c>
      <c r="E5197" s="9">
        <v>1.4200000000000001E-2</v>
      </c>
      <c r="F5197" s="9">
        <v>1.4200000000000001E-2</v>
      </c>
      <c r="G5197" s="7">
        <v>-5039252</v>
      </c>
      <c r="H5197" s="7">
        <v>17015003</v>
      </c>
      <c r="K5197">
        <f t="shared" si="1916"/>
        <v>126.59426065095354</v>
      </c>
      <c r="L5197">
        <f t="shared" si="1917"/>
        <v>112.99660306694949</v>
      </c>
      <c r="M5197">
        <f t="shared" si="1918"/>
        <v>37.836092950843572</v>
      </c>
      <c r="N5197">
        <f t="shared" si="1919"/>
        <v>0.18794233675631722</v>
      </c>
      <c r="O5197">
        <f t="shared" si="1920"/>
        <v>41.994503056206639</v>
      </c>
      <c r="P5197">
        <f t="shared" si="1921"/>
        <v>41.939280144062941</v>
      </c>
      <c r="Q5197">
        <f t="shared" si="1922"/>
        <v>-2.829885050751102E-3</v>
      </c>
      <c r="R5197">
        <f t="shared" si="1923"/>
        <v>41.99733294125739</v>
      </c>
      <c r="S5197">
        <f t="shared" si="1924"/>
        <v>37.837979540877406</v>
      </c>
      <c r="T5197">
        <f t="shared" si="1925"/>
        <v>19.424752773617115</v>
      </c>
      <c r="U5197">
        <f t="shared" si="1912"/>
        <v>0.635520613363318</v>
      </c>
      <c r="V5197" s="6">
        <f t="shared" si="1926"/>
        <v>298260.00000033528</v>
      </c>
      <c r="W5197">
        <f t="shared" si="1927"/>
        <v>19.425450285036984</v>
      </c>
      <c r="X5197">
        <f t="shared" si="1928"/>
        <v>37.794375482662275</v>
      </c>
      <c r="Y5197">
        <f t="shared" si="1929"/>
        <v>3.9571391357545354E-3</v>
      </c>
      <c r="Z5197">
        <f t="shared" si="1930"/>
        <v>-8.7263062227854216E-7</v>
      </c>
      <c r="AA5197">
        <f t="shared" si="1931"/>
        <v>-1.0555572783707748E-6</v>
      </c>
      <c r="AB5197">
        <f t="shared" si="1913"/>
        <v>1.0988719795611404</v>
      </c>
      <c r="AC5197">
        <f t="shared" si="1932"/>
        <v>1.9442807155726189</v>
      </c>
      <c r="AD5197">
        <f t="shared" si="1933"/>
        <v>-9.1166810270557753E-8</v>
      </c>
      <c r="AE5197">
        <f t="shared" si="1934"/>
        <v>3.7217343567127045E-5</v>
      </c>
      <c r="AF5197">
        <f t="shared" si="1935"/>
        <v>-2.4384981161403949E-4</v>
      </c>
      <c r="AG5197" t="str">
        <f t="shared" si="1914"/>
        <v>NaN</v>
      </c>
      <c r="AH5197" t="str">
        <f t="shared" si="1915"/>
        <v>NaN</v>
      </c>
    </row>
    <row r="5198" spans="1:34" ht="15">
      <c r="A5198" s="8">
        <v>43261.880555555559</v>
      </c>
      <c r="B5198" s="9">
        <v>-1.97E-3</v>
      </c>
      <c r="C5198" s="7">
        <v>3.126984507</v>
      </c>
      <c r="D5198" s="9">
        <v>1.44E-2</v>
      </c>
      <c r="E5198" s="9">
        <v>1.4200000000000001E-2</v>
      </c>
      <c r="F5198" s="9">
        <v>1.4200000000000001E-2</v>
      </c>
      <c r="G5198" s="7">
        <v>-5038769</v>
      </c>
      <c r="H5198" s="7">
        <v>17015003</v>
      </c>
      <c r="K5198">
        <f t="shared" si="1916"/>
        <v>125.95721933448603</v>
      </c>
      <c r="L5198">
        <f t="shared" si="1917"/>
        <v>112.35956175048197</v>
      </c>
      <c r="M5198">
        <f t="shared" si="1918"/>
        <v>37.622784286607782</v>
      </c>
      <c r="N5198">
        <f t="shared" si="1919"/>
        <v>0.18791674582138265</v>
      </c>
      <c r="O5198">
        <f t="shared" si="1920"/>
        <v>41.994503056206639</v>
      </c>
      <c r="P5198">
        <f t="shared" si="1921"/>
        <v>41.939280144062941</v>
      </c>
      <c r="Q5198">
        <f t="shared" si="1922"/>
        <v>-2.829885050751102E-3</v>
      </c>
      <c r="R5198">
        <f t="shared" si="1923"/>
        <v>41.99733294125739</v>
      </c>
      <c r="S5198">
        <f t="shared" si="1924"/>
        <v>37.624670876641616</v>
      </c>
      <c r="T5198">
        <f t="shared" si="1925"/>
        <v>19.422058990992422</v>
      </c>
      <c r="U5198">
        <f t="shared" si="1912"/>
        <v>0.63557529190495776</v>
      </c>
      <c r="V5198" s="6">
        <f t="shared" si="1926"/>
        <v>298320.00000053085</v>
      </c>
      <c r="W5198">
        <f t="shared" si="1927"/>
        <v>19.419759215689357</v>
      </c>
      <c r="X5198">
        <f t="shared" si="1928"/>
        <v>37.591064581997678</v>
      </c>
      <c r="Y5198">
        <f t="shared" si="1929"/>
        <v>-2.4843189597329265E-3</v>
      </c>
      <c r="Z5198">
        <f t="shared" si="1930"/>
        <v>-9.0741089605731651E-7</v>
      </c>
      <c r="AA5198">
        <f t="shared" si="1931"/>
        <v>-1.010390479995993E-6</v>
      </c>
      <c r="AB5198">
        <f t="shared" si="1913"/>
        <v>1.0996607169562627</v>
      </c>
      <c r="AC5198">
        <f t="shared" si="1932"/>
        <v>1.9443457165473528</v>
      </c>
      <c r="AD5198">
        <f t="shared" si="1933"/>
        <v>1.390057248819243E-7</v>
      </c>
      <c r="AE5198">
        <f t="shared" si="1934"/>
        <v>4.5862988796644758E-5</v>
      </c>
      <c r="AF5198">
        <f t="shared" si="1935"/>
        <v>3.0171810363215264E-4</v>
      </c>
      <c r="AG5198">
        <f t="shared" si="1914"/>
        <v>1.390057248819243E-5</v>
      </c>
      <c r="AH5198">
        <f t="shared" si="1915"/>
        <v>3.0171810363215266</v>
      </c>
    </row>
    <row r="5199" spans="1:34" ht="15">
      <c r="A5199" s="8">
        <v>43261.881249999999</v>
      </c>
      <c r="B5199" s="9">
        <v>-1.9499999999999999E-3</v>
      </c>
      <c r="C5199" s="7">
        <v>3.1267276349999999</v>
      </c>
      <c r="D5199" s="9">
        <v>1.43E-2</v>
      </c>
      <c r="E5199" s="7">
        <v>1.4144067999999999E-2</v>
      </c>
      <c r="F5199" s="9">
        <v>1.41E-2</v>
      </c>
      <c r="G5199" s="7">
        <v>-5038285</v>
      </c>
      <c r="H5199" s="7">
        <v>17015003</v>
      </c>
      <c r="K5199">
        <f t="shared" si="1916"/>
        <v>124.68313670155099</v>
      </c>
      <c r="L5199">
        <f t="shared" si="1917"/>
        <v>111.21692820743624</v>
      </c>
      <c r="M5199">
        <f t="shared" si="1918"/>
        <v>37.240181732460066</v>
      </c>
      <c r="N5199">
        <f t="shared" si="1919"/>
        <v>0.18783889191437142</v>
      </c>
      <c r="O5199">
        <f t="shared" si="1920"/>
        <v>41.694147951331018</v>
      </c>
      <c r="P5199">
        <f t="shared" si="1921"/>
        <v>41.771878984873432</v>
      </c>
      <c r="Q5199">
        <f t="shared" si="1922"/>
        <v>-1.793186777696576E-3</v>
      </c>
      <c r="R5199">
        <f t="shared" si="1923"/>
        <v>41.695941138108715</v>
      </c>
      <c r="S5199">
        <f t="shared" si="1924"/>
        <v>37.241377190311866</v>
      </c>
      <c r="T5199">
        <f t="shared" si="1925"/>
        <v>19.413863842885977</v>
      </c>
      <c r="U5199">
        <f t="shared" si="1912"/>
        <v>0.63574163745298951</v>
      </c>
      <c r="V5199" s="6">
        <f t="shared" si="1926"/>
        <v>298380.00000009779</v>
      </c>
      <c r="W5199">
        <f t="shared" si="1927"/>
        <v>19.414287034662614</v>
      </c>
      <c r="X5199">
        <f t="shared" si="1928"/>
        <v>37.441347338946827</v>
      </c>
      <c r="Y5199">
        <f t="shared" si="1929"/>
        <v>-2.1387528687147515E-3</v>
      </c>
      <c r="Z5199">
        <f t="shared" si="1930"/>
        <v>-1.5176182502927384E-6</v>
      </c>
      <c r="AA5199">
        <f t="shared" si="1931"/>
        <v>-9.9548540994611499E-7</v>
      </c>
      <c r="AB5199">
        <f t="shared" si="1913"/>
        <v>1.1007551869505381</v>
      </c>
      <c r="AC5199">
        <f t="shared" si="1932"/>
        <v>1.9445434654711613</v>
      </c>
      <c r="AD5199">
        <f t="shared" si="1933"/>
        <v>1.5909966191007891E-7</v>
      </c>
      <c r="AE5199">
        <f t="shared" si="1934"/>
        <v>4.6858172208042623E-5</v>
      </c>
      <c r="AF5199">
        <f t="shared" si="1935"/>
        <v>3.3799863674352558E-4</v>
      </c>
      <c r="AG5199">
        <f t="shared" si="1914"/>
        <v>1.590996619100789E-5</v>
      </c>
      <c r="AH5199">
        <f t="shared" si="1915"/>
        <v>3.3799863674352562</v>
      </c>
    </row>
    <row r="5200" spans="1:34" ht="15">
      <c r="A5200" s="8">
        <v>43261.881944444445</v>
      </c>
      <c r="B5200" s="9">
        <v>-1.9499999999999999E-3</v>
      </c>
      <c r="C5200" s="7">
        <v>3.1264136809999998</v>
      </c>
      <c r="D5200" s="9">
        <v>1.43E-2</v>
      </c>
      <c r="E5200" s="9">
        <v>1.41E-2</v>
      </c>
      <c r="F5200" s="9">
        <v>1.41E-2</v>
      </c>
      <c r="G5200" s="7">
        <v>-5037805</v>
      </c>
      <c r="H5200" s="7">
        <v>17015003</v>
      </c>
      <c r="K5200">
        <f t="shared" si="1916"/>
        <v>124.68313670155099</v>
      </c>
      <c r="L5200">
        <f t="shared" si="1917"/>
        <v>111.21692820743624</v>
      </c>
      <c r="M5200">
        <f t="shared" si="1918"/>
        <v>37.240181732460066</v>
      </c>
      <c r="N5200">
        <f t="shared" si="1919"/>
        <v>0.18774373734119171</v>
      </c>
      <c r="O5200">
        <f t="shared" si="1920"/>
        <v>41.694147951331018</v>
      </c>
      <c r="P5200">
        <f t="shared" si="1921"/>
        <v>41.639986074139628</v>
      </c>
      <c r="Q5200">
        <f t="shared" si="1922"/>
        <v>-1.793186777696576E-3</v>
      </c>
      <c r="R5200">
        <f t="shared" si="1923"/>
        <v>41.695941138108715</v>
      </c>
      <c r="S5200">
        <f t="shared" si="1924"/>
        <v>37.241377190311866</v>
      </c>
      <c r="T5200">
        <f t="shared" si="1925"/>
        <v>19.403847572024951</v>
      </c>
      <c r="U5200">
        <f t="shared" si="1912"/>
        <v>0.63594494824664061</v>
      </c>
      <c r="V5200" s="6">
        <f t="shared" si="1926"/>
        <v>298440.00000029337</v>
      </c>
      <c r="W5200">
        <f t="shared" si="1927"/>
        <v>19.408353733356684</v>
      </c>
      <c r="X5200">
        <f t="shared" si="1928"/>
        <v>37.238036438282229</v>
      </c>
      <c r="Y5200">
        <f t="shared" si="1929"/>
        <v>-1.793186777696576E-3</v>
      </c>
      <c r="Z5200">
        <f t="shared" si="1930"/>
        <v>-1.0275519688873311E-6</v>
      </c>
      <c r="AA5200">
        <f t="shared" si="1931"/>
        <v>-9.8554857002991459E-7</v>
      </c>
      <c r="AB5200">
        <f t="shared" si="1913"/>
        <v>1.1007451773453727</v>
      </c>
      <c r="AC5200">
        <f t="shared" si="1932"/>
        <v>1.9447851580870379</v>
      </c>
      <c r="AD5200">
        <f t="shared" si="1933"/>
        <v>1.8788903811982425E-7</v>
      </c>
      <c r="AE5200">
        <f t="shared" si="1934"/>
        <v>4.2392473133111557E-5</v>
      </c>
      <c r="AF5200">
        <f t="shared" si="1935"/>
        <v>4.4120835251895235E-4</v>
      </c>
      <c r="AG5200">
        <f t="shared" si="1914"/>
        <v>1.8788903811982426E-5</v>
      </c>
      <c r="AH5200">
        <f t="shared" si="1915"/>
        <v>4.4120835251895238</v>
      </c>
    </row>
    <row r="5201" spans="1:34" ht="15">
      <c r="A5201" s="8">
        <v>43261.882638888892</v>
      </c>
      <c r="B5201" s="9">
        <v>-1.9400000000000001E-3</v>
      </c>
      <c r="C5201" s="7">
        <v>3.126341139</v>
      </c>
      <c r="D5201" s="9">
        <v>1.43E-2</v>
      </c>
      <c r="E5201" s="9">
        <v>1.41E-2</v>
      </c>
      <c r="F5201" s="9">
        <v>1.41E-2</v>
      </c>
      <c r="G5201" s="7">
        <v>-5037322</v>
      </c>
      <c r="H5201" s="7">
        <v>17015003</v>
      </c>
      <c r="K5201">
        <f t="shared" si="1916"/>
        <v>124.04609538508349</v>
      </c>
      <c r="L5201">
        <f t="shared" si="1917"/>
        <v>110.57988689096874</v>
      </c>
      <c r="M5201">
        <f t="shared" si="1918"/>
        <v>37.026873068224283</v>
      </c>
      <c r="N5201">
        <f t="shared" si="1919"/>
        <v>0.18772175098953642</v>
      </c>
      <c r="O5201">
        <f t="shared" si="1920"/>
        <v>41.694147951331018</v>
      </c>
      <c r="P5201">
        <f t="shared" si="1921"/>
        <v>41.639986074139628</v>
      </c>
      <c r="Q5201">
        <f t="shared" si="1922"/>
        <v>-1.793186777696576E-3</v>
      </c>
      <c r="R5201">
        <f t="shared" si="1923"/>
        <v>41.695941138108715</v>
      </c>
      <c r="S5201">
        <f t="shared" si="1924"/>
        <v>37.028068526076083</v>
      </c>
      <c r="T5201">
        <f t="shared" si="1925"/>
        <v>19.401533219219136</v>
      </c>
      <c r="U5201">
        <f t="shared" si="1912"/>
        <v>0.63599192510182623</v>
      </c>
      <c r="V5201" s="6">
        <f t="shared" si="1926"/>
        <v>298500.00000048894</v>
      </c>
      <c r="W5201">
        <f t="shared" si="1927"/>
        <v>19.401825056406942</v>
      </c>
      <c r="X5201">
        <f t="shared" si="1928"/>
        <v>37.014984590973206</v>
      </c>
      <c r="Y5201">
        <f t="shared" si="1929"/>
        <v>-1.793186777696576E-3</v>
      </c>
      <c r="Z5201">
        <f t="shared" si="1930"/>
        <v>-5.8491575501661506E-7</v>
      </c>
      <c r="AA5201">
        <f t="shared" si="1931"/>
        <v>-9.6386853784747986E-7</v>
      </c>
      <c r="AB5201">
        <f t="shared" si="1913"/>
        <v>1.1013715175220362</v>
      </c>
      <c r="AC5201">
        <f t="shared" si="1932"/>
        <v>1.9448410034202424</v>
      </c>
      <c r="AD5201">
        <f t="shared" si="1933"/>
        <v>1.8376114412881848E-7</v>
      </c>
      <c r="AE5201">
        <f t="shared" si="1934"/>
        <v>4.2867639527991499E-5</v>
      </c>
      <c r="AF5201">
        <f t="shared" si="1935"/>
        <v>4.2673194192447973E-4</v>
      </c>
      <c r="AG5201">
        <f t="shared" si="1914"/>
        <v>1.837611441288185E-5</v>
      </c>
      <c r="AH5201">
        <f t="shared" si="1915"/>
        <v>4.2673194192447976</v>
      </c>
    </row>
    <row r="5202" spans="1:34" ht="15">
      <c r="A5202" s="8">
        <v>43261.883333333331</v>
      </c>
      <c r="B5202" s="9">
        <v>-1.92E-3</v>
      </c>
      <c r="C5202" s="7">
        <v>3.1261936750000001</v>
      </c>
      <c r="D5202" s="9">
        <v>1.43E-2</v>
      </c>
      <c r="E5202" s="9">
        <v>1.41E-2</v>
      </c>
      <c r="F5202" s="9">
        <v>1.41E-2</v>
      </c>
      <c r="G5202" s="7">
        <v>-5036840</v>
      </c>
      <c r="H5202" s="7">
        <v>17015003</v>
      </c>
      <c r="K5202">
        <f t="shared" si="1916"/>
        <v>122.77201275214846</v>
      </c>
      <c r="L5202">
        <f t="shared" si="1917"/>
        <v>109.3058042580337</v>
      </c>
      <c r="M5202">
        <f t="shared" si="1918"/>
        <v>36.600255739752704</v>
      </c>
      <c r="N5202">
        <f t="shared" si="1919"/>
        <v>0.18767705694525175</v>
      </c>
      <c r="O5202">
        <f t="shared" si="1920"/>
        <v>41.694147951331018</v>
      </c>
      <c r="P5202">
        <f t="shared" si="1921"/>
        <v>41.639986074139628</v>
      </c>
      <c r="Q5202">
        <f t="shared" si="1922"/>
        <v>-1.793186777696576E-3</v>
      </c>
      <c r="R5202">
        <f t="shared" si="1923"/>
        <v>41.695941138108715</v>
      </c>
      <c r="S5202">
        <f t="shared" si="1924"/>
        <v>36.601451197604504</v>
      </c>
      <c r="T5202">
        <f t="shared" si="1925"/>
        <v>19.396828582978642</v>
      </c>
      <c r="U5202">
        <f t="shared" si="1912"/>
        <v>0.63608742005610286</v>
      </c>
      <c r="V5202" s="6">
        <f t="shared" si="1926"/>
        <v>298560.00000005588</v>
      </c>
      <c r="W5202">
        <f t="shared" si="1927"/>
        <v>19.39580127887303</v>
      </c>
      <c r="X5202">
        <f t="shared" si="1928"/>
        <v>36.813338549311894</v>
      </c>
      <c r="Y5202">
        <f t="shared" si="1929"/>
        <v>-1.793186777696576E-3</v>
      </c>
      <c r="Z5202">
        <f t="shared" si="1930"/>
        <v>-8.5682238035099338E-7</v>
      </c>
      <c r="AA5202">
        <f t="shared" si="1931"/>
        <v>-9.5799637170642362E-7</v>
      </c>
      <c r="AB5202">
        <f t="shared" si="1913"/>
        <v>1.1026478560623882</v>
      </c>
      <c r="AC5202">
        <f t="shared" si="1932"/>
        <v>1.9449545262927252</v>
      </c>
      <c r="AD5202">
        <f t="shared" si="1933"/>
        <v>1.826522790722456E-7</v>
      </c>
      <c r="AE5202">
        <f t="shared" si="1934"/>
        <v>4.3983683433044968E-5</v>
      </c>
      <c r="AF5202">
        <f t="shared" si="1935"/>
        <v>4.1339434821508197E-4</v>
      </c>
      <c r="AG5202">
        <f t="shared" si="1914"/>
        <v>1.8265227907224562E-5</v>
      </c>
      <c r="AH5202">
        <f t="shared" si="1915"/>
        <v>4.1339434821508192</v>
      </c>
    </row>
    <row r="5203" spans="1:34" ht="15">
      <c r="A5203" s="8">
        <v>43261.884027777778</v>
      </c>
      <c r="B5203" s="9">
        <v>-1.91E-3</v>
      </c>
      <c r="C5203" s="7">
        <v>3.1260188599999998</v>
      </c>
      <c r="D5203" s="9">
        <v>1.43E-2</v>
      </c>
      <c r="E5203" s="9">
        <v>1.41E-2</v>
      </c>
      <c r="F5203" s="9">
        <v>1.41E-2</v>
      </c>
      <c r="G5203" s="7">
        <v>-5036357</v>
      </c>
      <c r="H5203" s="7">
        <v>17015003</v>
      </c>
      <c r="K5203">
        <f t="shared" si="1916"/>
        <v>122.13497143568094</v>
      </c>
      <c r="L5203">
        <f t="shared" si="1917"/>
        <v>108.66876294156619</v>
      </c>
      <c r="M5203">
        <f t="shared" si="1918"/>
        <v>36.386947075516915</v>
      </c>
      <c r="N5203">
        <f t="shared" si="1919"/>
        <v>0.18762407323836974</v>
      </c>
      <c r="O5203">
        <f t="shared" si="1920"/>
        <v>41.694147951331018</v>
      </c>
      <c r="P5203">
        <f t="shared" si="1921"/>
        <v>41.639986074139628</v>
      </c>
      <c r="Q5203">
        <f t="shared" si="1922"/>
        <v>-1.793186777696576E-3</v>
      </c>
      <c r="R5203">
        <f t="shared" si="1923"/>
        <v>41.695941138108715</v>
      </c>
      <c r="S5203">
        <f t="shared" si="1924"/>
        <v>36.388142533368715</v>
      </c>
      <c r="T5203">
        <f t="shared" si="1925"/>
        <v>19.391251350675272</v>
      </c>
      <c r="U5203">
        <f t="shared" si="1912"/>
        <v>0.63620062701123714</v>
      </c>
      <c r="V5203" s="6">
        <f t="shared" si="1926"/>
        <v>298620.00000025146</v>
      </c>
      <c r="W5203">
        <f t="shared" si="1927"/>
        <v>19.389576125654546</v>
      </c>
      <c r="X5203">
        <f t="shared" si="1928"/>
        <v>36.611071806214447</v>
      </c>
      <c r="Y5203">
        <f t="shared" si="1929"/>
        <v>-1.447620686680769E-3</v>
      </c>
      <c r="Z5203">
        <f t="shared" si="1930"/>
        <v>-1.1318901173258654E-6</v>
      </c>
      <c r="AA5203">
        <f t="shared" si="1931"/>
        <v>-1.0198753511797461E-6</v>
      </c>
      <c r="AB5203">
        <f t="shared" si="1913"/>
        <v>1.1032878909284447</v>
      </c>
      <c r="AC5203">
        <f t="shared" si="1932"/>
        <v>1.9450891049082055</v>
      </c>
      <c r="AD5203">
        <f t="shared" si="1933"/>
        <v>2.4088464863309084E-7</v>
      </c>
      <c r="AE5203">
        <f t="shared" si="1934"/>
        <v>4.3253464596434662E-5</v>
      </c>
      <c r="AF5203">
        <f t="shared" si="1935"/>
        <v>5.5439494223012014E-4</v>
      </c>
      <c r="AG5203">
        <f t="shared" si="1914"/>
        <v>2.4088464863309085E-5</v>
      </c>
      <c r="AH5203">
        <f t="shared" si="1915"/>
        <v>5.5439494223012016</v>
      </c>
    </row>
    <row r="5204" spans="1:34" ht="15">
      <c r="A5204" s="8">
        <v>43261.884722222225</v>
      </c>
      <c r="B5204" s="9">
        <v>-1.91E-3</v>
      </c>
      <c r="C5204" s="7">
        <v>3.1257679340000002</v>
      </c>
      <c r="D5204" s="9">
        <v>1.4200000000000001E-2</v>
      </c>
      <c r="E5204" s="9">
        <v>1.4E-2</v>
      </c>
      <c r="F5204" s="9">
        <v>1.4E-2</v>
      </c>
      <c r="G5204" s="7">
        <v>-5035875</v>
      </c>
      <c r="H5204" s="7">
        <v>17015003</v>
      </c>
      <c r="K5204">
        <f t="shared" si="1916"/>
        <v>122.13497143568094</v>
      </c>
      <c r="L5204">
        <f t="shared" si="1917"/>
        <v>108.80021203145549</v>
      </c>
      <c r="M5204">
        <f t="shared" si="1918"/>
        <v>36.430961849840784</v>
      </c>
      <c r="N5204">
        <f t="shared" si="1919"/>
        <v>0.18754802147145599</v>
      </c>
      <c r="O5204">
        <f t="shared" si="1920"/>
        <v>41.393792846455391</v>
      </c>
      <c r="P5204">
        <f t="shared" si="1921"/>
        <v>41.340692004216322</v>
      </c>
      <c r="Q5204">
        <f t="shared" si="1922"/>
        <v>-7.564885046491554E-4</v>
      </c>
      <c r="R5204">
        <f t="shared" si="1923"/>
        <v>41.39454933496004</v>
      </c>
      <c r="S5204">
        <f t="shared" si="1924"/>
        <v>36.43146617551055</v>
      </c>
      <c r="T5204">
        <f t="shared" si="1925"/>
        <v>19.383245901526458</v>
      </c>
      <c r="U5204">
        <f t="shared" si="1912"/>
        <v>0.63636312203983225</v>
      </c>
      <c r="V5204" s="6">
        <f t="shared" si="1926"/>
        <v>298680.00000044703</v>
      </c>
      <c r="W5204">
        <f t="shared" si="1927"/>
        <v>19.383216721979679</v>
      </c>
      <c r="X5204">
        <f t="shared" si="1928"/>
        <v>36.391352546762491</v>
      </c>
      <c r="Y5204">
        <f t="shared" si="1929"/>
        <v>-3.7462966366864713E-2</v>
      </c>
      <c r="Z5204">
        <f t="shared" si="1930"/>
        <v>-7.2087039700149992E-7</v>
      </c>
      <c r="AA5204">
        <f t="shared" si="1931"/>
        <v>-1.0158106781215072E-6</v>
      </c>
      <c r="AB5204">
        <f t="shared" si="1913"/>
        <v>1.1042212995668808</v>
      </c>
      <c r="AC5204">
        <f t="shared" si="1932"/>
        <v>1.9452822763961664</v>
      </c>
      <c r="AD5204">
        <f t="shared" si="1933"/>
        <v>9.2719386353407992E-9</v>
      </c>
      <c r="AE5204">
        <f t="shared" si="1934"/>
        <v>4.4267384544721229E-5</v>
      </c>
      <c r="AF5204">
        <f t="shared" si="1935"/>
        <v>2.0850559890782325E-5</v>
      </c>
      <c r="AG5204">
        <f t="shared" si="1914"/>
        <v>9.2719386353407997E-7</v>
      </c>
      <c r="AH5204">
        <f t="shared" si="1915"/>
        <v>0.20850559890782328</v>
      </c>
    </row>
    <row r="5205" spans="1:34" ht="15">
      <c r="A5205" s="8">
        <v>43261.885416666664</v>
      </c>
      <c r="B5205" s="9">
        <v>-1.9300000000000001E-3</v>
      </c>
      <c r="C5205" s="7">
        <v>3.1257477169999999</v>
      </c>
      <c r="D5205" s="9">
        <v>1.4200000000000001E-2</v>
      </c>
      <c r="E5205" s="9">
        <v>1.4E-2</v>
      </c>
      <c r="F5205" s="7">
        <v>1.4036193000000001E-2</v>
      </c>
      <c r="G5205" s="7">
        <v>-5035393</v>
      </c>
      <c r="H5205" s="7">
        <v>17015003</v>
      </c>
      <c r="K5205">
        <f t="shared" si="1916"/>
        <v>123.40905406861597</v>
      </c>
      <c r="L5205">
        <f t="shared" si="1917"/>
        <v>110.0267192952869</v>
      </c>
      <c r="M5205">
        <f t="shared" si="1918"/>
        <v>36.841648911041325</v>
      </c>
      <c r="N5205">
        <f t="shared" si="1919"/>
        <v>0.1875418940132742</v>
      </c>
      <c r="O5205">
        <f t="shared" si="1920"/>
        <v>41.393792846455391</v>
      </c>
      <c r="P5205">
        <f t="shared" si="1921"/>
        <v>41.340692004216322</v>
      </c>
      <c r="Q5205">
        <f t="shared" si="1922"/>
        <v>-0.1098392238182484</v>
      </c>
      <c r="R5205">
        <f t="shared" si="1923"/>
        <v>41.503632070273639</v>
      </c>
      <c r="S5205">
        <f t="shared" si="1924"/>
        <v>36.914875060253493</v>
      </c>
      <c r="T5205">
        <f t="shared" si="1925"/>
        <v>19.382600905928374</v>
      </c>
      <c r="U5205">
        <f t="shared" si="1912"/>
        <v>0.63637621419446422</v>
      </c>
      <c r="V5205" s="6">
        <f t="shared" si="1926"/>
        <v>298740.00000001397</v>
      </c>
      <c r="W5205">
        <f t="shared" si="1927"/>
        <v>19.376209412114441</v>
      </c>
      <c r="X5205">
        <f t="shared" si="1928"/>
        <v>36.173124565219624</v>
      </c>
      <c r="Y5205">
        <f t="shared" si="1929"/>
        <v>-3.7117400275848901E-2</v>
      </c>
      <c r="Z5205">
        <f t="shared" si="1930"/>
        <v>-8.6630573306992226E-7</v>
      </c>
      <c r="AA5205">
        <f t="shared" si="1931"/>
        <v>-1.0225856409072114E-6</v>
      </c>
      <c r="AB5205">
        <f t="shared" si="1913"/>
        <v>1.1029568889700982</v>
      </c>
      <c r="AC5205">
        <f t="shared" si="1932"/>
        <v>1.9452978401399483</v>
      </c>
      <c r="AD5205">
        <f t="shared" si="1933"/>
        <v>9.4207515764957595E-9</v>
      </c>
      <c r="AE5205">
        <f t="shared" si="1934"/>
        <v>4.7093655071476607E-5</v>
      </c>
      <c r="AF5205">
        <f t="shared" si="1935"/>
        <v>1.9913802201756575E-5</v>
      </c>
      <c r="AG5205">
        <f t="shared" si="1914"/>
        <v>9.4207515764957595E-7</v>
      </c>
      <c r="AH5205">
        <f t="shared" si="1915"/>
        <v>0.19913802201756572</v>
      </c>
    </row>
    <row r="5206" spans="1:34" ht="15">
      <c r="A5206" s="8">
        <v>43261.886111111111</v>
      </c>
      <c r="B5206" s="9">
        <v>-1.89E-3</v>
      </c>
      <c r="C5206" s="7">
        <v>3.1254420879999998</v>
      </c>
      <c r="D5206" s="9">
        <v>1.4200000000000001E-2</v>
      </c>
      <c r="E5206" s="9">
        <v>1.4E-2</v>
      </c>
      <c r="F5206" s="9">
        <v>1.4E-2</v>
      </c>
      <c r="G5206" s="7">
        <v>-5034910</v>
      </c>
      <c r="H5206" s="7">
        <v>17015003</v>
      </c>
      <c r="K5206">
        <f t="shared" si="1916"/>
        <v>120.8608888027459</v>
      </c>
      <c r="L5206">
        <f t="shared" si="1917"/>
        <v>107.52612939852045</v>
      </c>
      <c r="M5206">
        <f t="shared" si="1918"/>
        <v>36.004344521369205</v>
      </c>
      <c r="N5206">
        <f t="shared" si="1919"/>
        <v>0.18744926261808148</v>
      </c>
      <c r="O5206">
        <f t="shared" si="1920"/>
        <v>41.393792846455391</v>
      </c>
      <c r="P5206">
        <f t="shared" si="1921"/>
        <v>41.340692004216322</v>
      </c>
      <c r="Q5206">
        <f t="shared" si="1922"/>
        <v>-7.564885046491554E-4</v>
      </c>
      <c r="R5206">
        <f t="shared" si="1923"/>
        <v>41.39454933496004</v>
      </c>
      <c r="S5206">
        <f t="shared" si="1924"/>
        <v>36.004848847038971</v>
      </c>
      <c r="T5206">
        <f t="shared" si="1925"/>
        <v>19.372850232750192</v>
      </c>
      <c r="U5206">
        <f t="shared" si="1912"/>
        <v>0.63657413387235573</v>
      </c>
      <c r="V5206" s="6">
        <f t="shared" si="1926"/>
        <v>298800.00000020955</v>
      </c>
      <c r="W5206">
        <f t="shared" si="1927"/>
        <v>19.369482279888924</v>
      </c>
      <c r="X5206">
        <f t="shared" si="1928"/>
        <v>35.968362993965336</v>
      </c>
      <c r="Y5206">
        <f t="shared" si="1929"/>
        <v>-3.7117400275848901E-2</v>
      </c>
      <c r="Z5206">
        <f t="shared" si="1930"/>
        <v>-1.9507711066059949E-6</v>
      </c>
      <c r="AA5206">
        <f t="shared" si="1931"/>
        <v>-1.1237600125129173E-6</v>
      </c>
      <c r="AB5206">
        <f t="shared" si="1913"/>
        <v>1.1055466288485489</v>
      </c>
      <c r="AC5206">
        <f t="shared" si="1932"/>
        <v>1.9455331238837377</v>
      </c>
      <c r="AD5206">
        <f t="shared" si="1933"/>
        <v>1.0354090594238474E-8</v>
      </c>
      <c r="AE5206">
        <f t="shared" si="1934"/>
        <v>4.5652369937818567E-5</v>
      </c>
      <c r="AF5206">
        <f t="shared" si="1935"/>
        <v>2.2577698472493759E-5</v>
      </c>
      <c r="AG5206">
        <f t="shared" si="1914"/>
        <v>1.0354090594238475E-6</v>
      </c>
      <c r="AH5206">
        <f t="shared" si="1915"/>
        <v>0.2257769847249376</v>
      </c>
    </row>
    <row r="5207" spans="1:34" ht="15">
      <c r="A5207" s="8">
        <v>43261.886805555558</v>
      </c>
      <c r="B5207" s="9">
        <v>-1.8699999999999999E-3</v>
      </c>
      <c r="C5207" s="7">
        <v>3.1250139680000002</v>
      </c>
      <c r="D5207" s="9">
        <v>1.4200000000000001E-2</v>
      </c>
      <c r="E5207" s="7">
        <v>1.3987792000000001E-2</v>
      </c>
      <c r="F5207" s="9">
        <v>1.4E-2</v>
      </c>
      <c r="G5207" s="7">
        <v>-5034426</v>
      </c>
      <c r="H5207" s="7">
        <v>17015003</v>
      </c>
      <c r="K5207">
        <f t="shared" si="1916"/>
        <v>119.58680616981087</v>
      </c>
      <c r="L5207">
        <f t="shared" si="1917"/>
        <v>106.25204676558542</v>
      </c>
      <c r="M5207">
        <f t="shared" si="1918"/>
        <v>35.577727192897626</v>
      </c>
      <c r="N5207">
        <f t="shared" si="1919"/>
        <v>0.18731950610639622</v>
      </c>
      <c r="O5207">
        <f t="shared" si="1920"/>
        <v>41.393792846455391</v>
      </c>
      <c r="P5207">
        <f t="shared" si="1921"/>
        <v>41.30415418416009</v>
      </c>
      <c r="Q5207">
        <f t="shared" si="1922"/>
        <v>-7.564885046491554E-4</v>
      </c>
      <c r="R5207">
        <f t="shared" si="1923"/>
        <v>41.39454933496004</v>
      </c>
      <c r="S5207">
        <f t="shared" si="1924"/>
        <v>35.578231518567392</v>
      </c>
      <c r="T5207">
        <f t="shared" si="1925"/>
        <v>19.359191652572797</v>
      </c>
      <c r="U5207">
        <f t="shared" si="1912"/>
        <v>0.6368513764524083</v>
      </c>
      <c r="V5207" s="6">
        <f t="shared" si="1926"/>
        <v>298860.00000040513</v>
      </c>
      <c r="W5207">
        <f t="shared" si="1927"/>
        <v>19.362743470936447</v>
      </c>
      <c r="X5207">
        <f t="shared" si="1928"/>
        <v>35.745311146656306</v>
      </c>
      <c r="Y5207">
        <f t="shared" si="1929"/>
        <v>-3.3239893096949892E-2</v>
      </c>
      <c r="Z5207">
        <f t="shared" si="1930"/>
        <v>-9.9909925747965977E-7</v>
      </c>
      <c r="AA5207">
        <f t="shared" si="1931"/>
        <v>-1.2077709951586597E-6</v>
      </c>
      <c r="AB5207">
        <f t="shared" si="1913"/>
        <v>1.1067988890016043</v>
      </c>
      <c r="AC5207">
        <f t="shared" si="1932"/>
        <v>1.9458627054234185</v>
      </c>
      <c r="AD5207">
        <f t="shared" si="1933"/>
        <v>1.2428378733004272E-8</v>
      </c>
      <c r="AE5207">
        <f t="shared" si="1934"/>
        <v>4.6532048573038733E-5</v>
      </c>
      <c r="AF5207">
        <f t="shared" si="1935"/>
        <v>2.6588469708532255E-5</v>
      </c>
      <c r="AG5207">
        <f t="shared" si="1914"/>
        <v>1.2428378733004272E-6</v>
      </c>
      <c r="AH5207">
        <f t="shared" si="1915"/>
        <v>0.26588469708532253</v>
      </c>
    </row>
    <row r="5208" spans="1:34" ht="15">
      <c r="A5208" s="8">
        <v>43261.887499999997</v>
      </c>
      <c r="B5208" s="9">
        <v>-1.8699999999999999E-3</v>
      </c>
      <c r="C5208" s="7">
        <v>3.1250662939999998</v>
      </c>
      <c r="D5208" s="7">
        <v>1.4167555E-2</v>
      </c>
      <c r="E5208" s="9">
        <v>1.4E-2</v>
      </c>
      <c r="F5208" s="9">
        <v>1.4E-2</v>
      </c>
      <c r="G5208" s="7">
        <v>-5033941</v>
      </c>
      <c r="H5208" s="7">
        <v>17015003</v>
      </c>
      <c r="K5208">
        <f t="shared" si="1916"/>
        <v>119.58680616981087</v>
      </c>
      <c r="L5208">
        <f t="shared" si="1917"/>
        <v>106.25204676558542</v>
      </c>
      <c r="M5208">
        <f t="shared" si="1918"/>
        <v>35.577727192897626</v>
      </c>
      <c r="N5208">
        <f t="shared" si="1919"/>
        <v>0.18733536530295419</v>
      </c>
      <c r="O5208">
        <f t="shared" si="1920"/>
        <v>41.296342632678488</v>
      </c>
      <c r="P5208">
        <f t="shared" si="1921"/>
        <v>41.340692004216322</v>
      </c>
      <c r="Q5208">
        <f t="shared" si="1922"/>
        <v>-9.8206702281551372E-2</v>
      </c>
      <c r="R5208">
        <f t="shared" si="1923"/>
        <v>41.39454933496004</v>
      </c>
      <c r="S5208">
        <f t="shared" si="1924"/>
        <v>35.643198327751996</v>
      </c>
      <c r="T5208">
        <f t="shared" si="1925"/>
        <v>19.360861041684164</v>
      </c>
      <c r="U5208">
        <f t="shared" si="1912"/>
        <v>0.63681749110427288</v>
      </c>
      <c r="V5208" s="6">
        <f t="shared" si="1926"/>
        <v>298919.99999997206</v>
      </c>
      <c r="W5208">
        <f t="shared" si="1927"/>
        <v>19.355228341246569</v>
      </c>
      <c r="X5208">
        <f t="shared" si="1928"/>
        <v>35.524075867602441</v>
      </c>
      <c r="Y5208">
        <f t="shared" si="1929"/>
        <v>-3.2894327005934088E-2</v>
      </c>
      <c r="Z5208">
        <f t="shared" si="1930"/>
        <v>-6.3234049451654452E-7</v>
      </c>
      <c r="AA5208">
        <f t="shared" si="1931"/>
        <v>-1.2913300089276599E-6</v>
      </c>
      <c r="AB5208">
        <f t="shared" si="1913"/>
        <v>1.1067883730053834</v>
      </c>
      <c r="AC5208">
        <f t="shared" si="1932"/>
        <v>1.9458224230641612</v>
      </c>
      <c r="AD5208">
        <f t="shared" si="1933"/>
        <v>1.3427549104660458E-8</v>
      </c>
      <c r="AE5208">
        <f t="shared" si="1934"/>
        <v>5.2075718766456115E-5</v>
      </c>
      <c r="AF5208">
        <f t="shared" si="1935"/>
        <v>2.5668028469312105E-5</v>
      </c>
      <c r="AG5208">
        <f t="shared" si="1914"/>
        <v>1.3427549104660458E-6</v>
      </c>
      <c r="AH5208">
        <f t="shared" si="1915"/>
        <v>0.25668028469312104</v>
      </c>
    </row>
    <row r="5209" spans="1:34" ht="15">
      <c r="A5209" s="8">
        <v>43261.888194444444</v>
      </c>
      <c r="B5209" s="9">
        <v>-1.8600000000000001E-3</v>
      </c>
      <c r="C5209" s="7">
        <v>3.1247761239999998</v>
      </c>
      <c r="D5209" s="9">
        <v>1.41E-2</v>
      </c>
      <c r="E5209" s="9">
        <v>1.4E-2</v>
      </c>
      <c r="F5209" s="9">
        <v>1.3899999999999999E-2</v>
      </c>
      <c r="G5209" s="7">
        <v>-5033460</v>
      </c>
      <c r="H5209" s="7">
        <v>17015003</v>
      </c>
      <c r="K5209">
        <f t="shared" si="1916"/>
        <v>118.94976485334337</v>
      </c>
      <c r="L5209">
        <f t="shared" si="1917"/>
        <v>105.74645453900722</v>
      </c>
      <c r="M5209">
        <f t="shared" si="1918"/>
        <v>35.408433302985706</v>
      </c>
      <c r="N5209">
        <f t="shared" si="1919"/>
        <v>0.18724741929016397</v>
      </c>
      <c r="O5209">
        <f t="shared" si="1920"/>
        <v>41.093437741579763</v>
      </c>
      <c r="P5209">
        <f t="shared" si="1921"/>
        <v>41.340692004216322</v>
      </c>
      <c r="Q5209">
        <f t="shared" si="1922"/>
        <v>2.8020976839826517E-4</v>
      </c>
      <c r="R5209">
        <f t="shared" si="1923"/>
        <v>41.093157531811364</v>
      </c>
      <c r="S5209">
        <f t="shared" si="1924"/>
        <v>35.408246496473438</v>
      </c>
      <c r="T5209">
        <f t="shared" si="1925"/>
        <v>19.351603566653615</v>
      </c>
      <c r="U5209">
        <f t="shared" si="1912"/>
        <v>0.63700539982017934</v>
      </c>
      <c r="V5209" s="6">
        <f t="shared" si="1926"/>
        <v>298980.00000016764</v>
      </c>
      <c r="W5209">
        <f t="shared" si="1927"/>
        <v>19.347500164053415</v>
      </c>
      <c r="X5209">
        <f t="shared" si="1928"/>
        <v>35.320764966937844</v>
      </c>
      <c r="Y5209">
        <f t="shared" si="1929"/>
        <v>-3.2548760914918283E-2</v>
      </c>
      <c r="Z5209">
        <f t="shared" si="1930"/>
        <v>-1.565042981590933E-6</v>
      </c>
      <c r="AA5209">
        <f t="shared" si="1931"/>
        <v>-1.2844046427234481E-6</v>
      </c>
      <c r="AB5209">
        <f t="shared" si="1913"/>
        <v>1.1073308058796045</v>
      </c>
      <c r="AC5209">
        <f t="shared" si="1932"/>
        <v>1.9460458059366481</v>
      </c>
      <c r="AD5209">
        <f t="shared" si="1933"/>
        <v>1.3498881108703802E-8</v>
      </c>
      <c r="AE5209">
        <f t="shared" si="1934"/>
        <v>5.551637347041011E-5</v>
      </c>
      <c r="AF5209">
        <f t="shared" si="1935"/>
        <v>2.4205146727295447E-5</v>
      </c>
      <c r="AG5209">
        <f t="shared" si="1914"/>
        <v>1.3498881108703802E-6</v>
      </c>
      <c r="AH5209">
        <f t="shared" si="1915"/>
        <v>0.24205146727295448</v>
      </c>
    </row>
    <row r="5210" spans="1:34" ht="15">
      <c r="A5210" s="8">
        <v>43261.888888888891</v>
      </c>
      <c r="B5210" s="9">
        <v>-1.8400000000000001E-3</v>
      </c>
      <c r="C5210" s="7">
        <v>3.1244776299999999</v>
      </c>
      <c r="D5210" s="9">
        <v>1.41E-2</v>
      </c>
      <c r="E5210" s="9">
        <v>1.3899999999999999E-2</v>
      </c>
      <c r="F5210" s="9">
        <v>1.3899999999999999E-2</v>
      </c>
      <c r="G5210" s="7">
        <v>-5032978</v>
      </c>
      <c r="H5210" s="7">
        <v>17015003</v>
      </c>
      <c r="K5210">
        <f t="shared" si="1916"/>
        <v>117.67568222040833</v>
      </c>
      <c r="L5210">
        <f t="shared" si="1917"/>
        <v>104.47237190607218</v>
      </c>
      <c r="M5210">
        <f t="shared" si="1918"/>
        <v>34.981815974514127</v>
      </c>
      <c r="N5210">
        <f t="shared" si="1919"/>
        <v>0.18715695040247124</v>
      </c>
      <c r="O5210">
        <f t="shared" si="1920"/>
        <v>41.093437741579763</v>
      </c>
      <c r="P5210">
        <f t="shared" si="1921"/>
        <v>41.041397934293009</v>
      </c>
      <c r="Q5210">
        <f t="shared" si="1922"/>
        <v>2.8020976839826517E-4</v>
      </c>
      <c r="R5210">
        <f t="shared" si="1923"/>
        <v>41.093157531811364</v>
      </c>
      <c r="S5210">
        <f t="shared" si="1924"/>
        <v>34.981629168001859</v>
      </c>
      <c r="T5210">
        <f t="shared" si="1925"/>
        <v>19.342080525843855</v>
      </c>
      <c r="U5210">
        <f t="shared" si="1912"/>
        <v>0.63719869900426385</v>
      </c>
      <c r="V5210" s="6">
        <f t="shared" si="1926"/>
        <v>299040.00000036322</v>
      </c>
      <c r="W5210">
        <f t="shared" si="1927"/>
        <v>19.339664000450089</v>
      </c>
      <c r="X5210">
        <f t="shared" si="1928"/>
        <v>35.117454066273247</v>
      </c>
      <c r="Y5210">
        <f t="shared" si="1929"/>
        <v>-1.2132109324608583E-2</v>
      </c>
      <c r="Z5210">
        <f t="shared" si="1930"/>
        <v>-1.7199669958460644E-6</v>
      </c>
      <c r="AA5210">
        <f t="shared" si="1931"/>
        <v>-1.1848864743890998E-6</v>
      </c>
      <c r="AB5210">
        <f t="shared" si="1913"/>
        <v>1.1081171832175036</v>
      </c>
      <c r="AC5210">
        <f t="shared" si="1932"/>
        <v>1.9462755969113876</v>
      </c>
      <c r="AD5210">
        <f t="shared" si="1933"/>
        <v>3.3413507847317295E-8</v>
      </c>
      <c r="AE5210">
        <f t="shared" si="1934"/>
        <v>5.0692268892467993E-5</v>
      </c>
      <c r="AF5210">
        <f t="shared" si="1935"/>
        <v>6.5616245619965735E-5</v>
      </c>
      <c r="AG5210">
        <f t="shared" si="1914"/>
        <v>3.3413507847317294E-6</v>
      </c>
      <c r="AH5210">
        <f t="shared" si="1915"/>
        <v>0.65616245619965741</v>
      </c>
    </row>
    <row r="5211" spans="1:34" ht="15">
      <c r="A5211" s="8">
        <v>43261.88958333333</v>
      </c>
      <c r="B5211" s="9">
        <v>-1.83E-3</v>
      </c>
      <c r="C5211" s="7">
        <v>3.1241291879999999</v>
      </c>
      <c r="D5211" s="9">
        <v>1.41E-2</v>
      </c>
      <c r="E5211" s="9">
        <v>1.3899999999999999E-2</v>
      </c>
      <c r="F5211" s="7">
        <v>1.3912355E-2</v>
      </c>
      <c r="G5211" s="7">
        <v>-5032495</v>
      </c>
      <c r="H5211" s="7">
        <v>17015003</v>
      </c>
      <c r="K5211">
        <f t="shared" si="1916"/>
        <v>117.03864090394082</v>
      </c>
      <c r="L5211">
        <f t="shared" si="1917"/>
        <v>103.81909005454884</v>
      </c>
      <c r="M5211">
        <f t="shared" si="1918"/>
        <v>34.763069284910621</v>
      </c>
      <c r="N5211">
        <f t="shared" si="1919"/>
        <v>0.18705134305302556</v>
      </c>
      <c r="O5211">
        <f t="shared" si="1920"/>
        <v>41.093437741579763</v>
      </c>
      <c r="P5211">
        <f t="shared" si="1921"/>
        <v>41.041397934293009</v>
      </c>
      <c r="Q5211">
        <f t="shared" si="1922"/>
        <v>-3.6956747510622279E-2</v>
      </c>
      <c r="R5211">
        <f t="shared" si="1923"/>
        <v>41.130394489090385</v>
      </c>
      <c r="S5211">
        <f t="shared" si="1924"/>
        <v>34.787707116584372</v>
      </c>
      <c r="T5211">
        <f t="shared" si="1925"/>
        <v>19.33096396274431</v>
      </c>
      <c r="U5211">
        <f t="shared" si="1912"/>
        <v>0.63742434358774214</v>
      </c>
      <c r="V5211" s="6">
        <f t="shared" si="1926"/>
        <v>299099.99999993015</v>
      </c>
      <c r="W5211">
        <f t="shared" si="1927"/>
        <v>19.332598321674816</v>
      </c>
      <c r="X5211">
        <f t="shared" si="1928"/>
        <v>34.894402218964224</v>
      </c>
      <c r="Y5211">
        <f t="shared" si="1929"/>
        <v>-2.4364571562510189E-2</v>
      </c>
      <c r="Z5211">
        <f t="shared" si="1930"/>
        <v>-1.3057834933845E-6</v>
      </c>
      <c r="AA5211">
        <f t="shared" si="1931"/>
        <v>-1.2788339163511237E-6</v>
      </c>
      <c r="AB5211">
        <f t="shared" si="1913"/>
        <v>1.1092368974278353</v>
      </c>
      <c r="AC5211">
        <f t="shared" si="1932"/>
        <v>1.9465438395789796</v>
      </c>
      <c r="AD5211">
        <f t="shared" si="1933"/>
        <v>1.7959608424384792E-8</v>
      </c>
      <c r="AE5211">
        <f t="shared" si="1934"/>
        <v>4.3523834296414218E-5</v>
      </c>
      <c r="AF5211">
        <f t="shared" si="1935"/>
        <v>4.1077192311153059E-5</v>
      </c>
      <c r="AG5211">
        <f t="shared" si="1914"/>
        <v>1.7959608424384792E-6</v>
      </c>
      <c r="AH5211">
        <f t="shared" si="1915"/>
        <v>0.4107719231115306</v>
      </c>
    </row>
    <row r="5212" spans="1:34" ht="15">
      <c r="A5212" s="8">
        <v>43261.890277777777</v>
      </c>
      <c r="B5212" s="9">
        <v>-1.82E-3</v>
      </c>
      <c r="C5212" s="7">
        <v>3.1239864819999998</v>
      </c>
      <c r="D5212" s="7">
        <v>1.4087782E-2</v>
      </c>
      <c r="E5212" s="7">
        <v>1.388791E-2</v>
      </c>
      <c r="F5212" s="9">
        <v>1.3899999999999999E-2</v>
      </c>
      <c r="G5212" s="7">
        <v>-5032013</v>
      </c>
      <c r="H5212" s="7">
        <v>17015003</v>
      </c>
      <c r="K5212">
        <f t="shared" si="1916"/>
        <v>116.4015995874733</v>
      </c>
      <c r="L5212">
        <f t="shared" si="1917"/>
        <v>103.19828927313715</v>
      </c>
      <c r="M5212">
        <f t="shared" si="1918"/>
        <v>34.555198646042548</v>
      </c>
      <c r="N5212">
        <f t="shared" si="1919"/>
        <v>0.18700809108452005</v>
      </c>
      <c r="O5212">
        <f t="shared" si="1920"/>
        <v>41.056740354866058</v>
      </c>
      <c r="P5212">
        <f t="shared" si="1921"/>
        <v>41.005213281239286</v>
      </c>
      <c r="Q5212">
        <f t="shared" si="1922"/>
        <v>-3.6417176945306551E-2</v>
      </c>
      <c r="R5212">
        <f t="shared" si="1923"/>
        <v>41.093157531811364</v>
      </c>
      <c r="S5212">
        <f t="shared" si="1924"/>
        <v>34.579476764006088</v>
      </c>
      <c r="T5212">
        <f t="shared" si="1925"/>
        <v>19.326411123954252</v>
      </c>
      <c r="U5212">
        <f t="shared" si="1912"/>
        <v>0.63751675734937219</v>
      </c>
      <c r="V5212" s="6">
        <f t="shared" si="1926"/>
        <v>299160.00000012573</v>
      </c>
      <c r="W5212">
        <f t="shared" si="1927"/>
        <v>19.324668768797082</v>
      </c>
      <c r="X5212">
        <f t="shared" si="1928"/>
        <v>34.617756714041441</v>
      </c>
      <c r="Y5212">
        <f t="shared" si="1929"/>
        <v>-2.4364571562510189E-2</v>
      </c>
      <c r="Z5212">
        <f t="shared" si="1930"/>
        <v>-8.1782816964044123E-7</v>
      </c>
      <c r="AA5212">
        <f t="shared" si="1931"/>
        <v>-1.360586576319671E-6</v>
      </c>
      <c r="AB5212">
        <f t="shared" si="1913"/>
        <v>1.1099500958554998</v>
      </c>
      <c r="AC5212">
        <f t="shared" si="1932"/>
        <v>1.9466536995789838</v>
      </c>
      <c r="AD5212">
        <f t="shared" si="1933"/>
        <v>1.9108799770067644E-8</v>
      </c>
      <c r="AE5212">
        <f t="shared" si="1934"/>
        <v>4.4592093192570329E-5</v>
      </c>
      <c r="AF5212">
        <f t="shared" si="1935"/>
        <v>4.2658598855812904E-5</v>
      </c>
      <c r="AG5212">
        <f t="shared" si="1914"/>
        <v>1.9108799770067643E-6</v>
      </c>
      <c r="AH5212">
        <f t="shared" si="1915"/>
        <v>0.42658598855812901</v>
      </c>
    </row>
    <row r="5213" spans="1:34" ht="15">
      <c r="A5213" s="8">
        <v>43261.89166666667</v>
      </c>
      <c r="B5213" s="9">
        <v>-1.81E-3</v>
      </c>
      <c r="C5213" s="7">
        <v>3.12366777</v>
      </c>
      <c r="D5213" s="9">
        <v>1.41E-2</v>
      </c>
      <c r="E5213" s="7">
        <v>1.3869917000000001E-2</v>
      </c>
      <c r="F5213" s="9">
        <v>1.3899999999999999E-2</v>
      </c>
      <c r="G5213" s="7">
        <v>-5031531</v>
      </c>
      <c r="H5213" s="7">
        <v>17015003</v>
      </c>
      <c r="K5213">
        <f t="shared" si="1916"/>
        <v>115.76455827100578</v>
      </c>
      <c r="L5213">
        <f t="shared" si="1917"/>
        <v>102.56124795666963</v>
      </c>
      <c r="M5213">
        <f t="shared" si="1918"/>
        <v>34.341889981806759</v>
      </c>
      <c r="N5213">
        <f t="shared" si="1919"/>
        <v>0.18691149443556121</v>
      </c>
      <c r="O5213">
        <f t="shared" si="1920"/>
        <v>41.093437741579763</v>
      </c>
      <c r="P5213">
        <f t="shared" si="1921"/>
        <v>40.951361299237988</v>
      </c>
      <c r="Q5213">
        <f t="shared" si="1922"/>
        <v>2.8020976839826517E-4</v>
      </c>
      <c r="R5213">
        <f t="shared" si="1923"/>
        <v>41.093157531811364</v>
      </c>
      <c r="S5213">
        <f t="shared" si="1924"/>
        <v>34.341703175294491</v>
      </c>
      <c r="T5213">
        <f t="shared" si="1925"/>
        <v>19.316243055642797</v>
      </c>
      <c r="U5213">
        <f t="shared" si="1912"/>
        <v>0.63772314933566965</v>
      </c>
      <c r="V5213" s="6">
        <f t="shared" si="1926"/>
        <v>299280.00000051688</v>
      </c>
      <c r="W5213">
        <f t="shared" si="1927"/>
        <v>19.317337504609597</v>
      </c>
      <c r="X5213">
        <f t="shared" si="1928"/>
        <v>34.398037454589478</v>
      </c>
      <c r="Y5213">
        <f t="shared" si="1929"/>
        <v>-1.2379266005024666E-2</v>
      </c>
      <c r="Z5213">
        <f t="shared" si="1930"/>
        <v>-1.2541439282655568E-6</v>
      </c>
      <c r="AA5213">
        <f t="shared" si="1931"/>
        <v>-1.1961780793011898E-6</v>
      </c>
      <c r="AB5213">
        <f t="shared" si="1913"/>
        <v>1.1103127186408777</v>
      </c>
      <c r="AC5213">
        <f t="shared" si="1932"/>
        <v>1.9468990550673391</v>
      </c>
      <c r="AD5213">
        <f t="shared" si="1933"/>
        <v>3.3069047503745345E-8</v>
      </c>
      <c r="AE5213">
        <f t="shared" si="1934"/>
        <v>4.817981734923521E-5</v>
      </c>
      <c r="AF5213">
        <f t="shared" si="1935"/>
        <v>6.8326247964376065E-5</v>
      </c>
      <c r="AG5213">
        <f t="shared" si="1914"/>
        <v>3.3069047503745344E-6</v>
      </c>
      <c r="AH5213">
        <f t="shared" si="1915"/>
        <v>0.68326247964376063</v>
      </c>
    </row>
    <row r="5214" spans="1:34" ht="15">
      <c r="A5214" s="8">
        <v>43261.892361111109</v>
      </c>
      <c r="B5214" s="9">
        <v>-1.8E-3</v>
      </c>
      <c r="C5214" s="7">
        <v>3.1232788949999999</v>
      </c>
      <c r="D5214" s="7">
        <v>1.4047682000000001E-2</v>
      </c>
      <c r="E5214" s="9">
        <v>1.38E-2</v>
      </c>
      <c r="F5214" s="7">
        <v>1.3848287000000001E-2</v>
      </c>
      <c r="G5214" s="7">
        <v>-5031049</v>
      </c>
      <c r="H5214" s="7">
        <v>17015003</v>
      </c>
      <c r="K5214">
        <f t="shared" si="1916"/>
        <v>115.12751695453827</v>
      </c>
      <c r="L5214">
        <f t="shared" si="1917"/>
        <v>101.99218290805656</v>
      </c>
      <c r="M5214">
        <f t="shared" si="1918"/>
        <v>34.15134267781707</v>
      </c>
      <c r="N5214">
        <f t="shared" si="1919"/>
        <v>0.18679363247283656</v>
      </c>
      <c r="O5214">
        <f t="shared" si="1920"/>
        <v>40.936297957810929</v>
      </c>
      <c r="P5214">
        <f t="shared" si="1921"/>
        <v>40.742103864369703</v>
      </c>
      <c r="Q5214">
        <f t="shared" si="1922"/>
        <v>-1.0008308381657116E-3</v>
      </c>
      <c r="R5214">
        <f t="shared" si="1923"/>
        <v>40.937298788649095</v>
      </c>
      <c r="S5214">
        <f t="shared" si="1924"/>
        <v>34.152009898375844</v>
      </c>
      <c r="T5214">
        <f t="shared" si="1925"/>
        <v>19.303836533250728</v>
      </c>
      <c r="U5214">
        <f t="shared" si="1912"/>
        <v>0.6379749775808301</v>
      </c>
      <c r="V5214" s="6">
        <f t="shared" si="1926"/>
        <v>299340.00000008382</v>
      </c>
      <c r="W5214">
        <f t="shared" si="1927"/>
        <v>19.310616208293432</v>
      </c>
      <c r="X5214">
        <f t="shared" si="1928"/>
        <v>34.19472655392488</v>
      </c>
      <c r="Y5214">
        <f t="shared" si="1929"/>
        <v>1.9876232389274642E-4</v>
      </c>
      <c r="Z5214">
        <f t="shared" si="1930"/>
        <v>-1.6567313512138265E-6</v>
      </c>
      <c r="AA5214">
        <f t="shared" si="1931"/>
        <v>-1.0679030957721903E-6</v>
      </c>
      <c r="AB5214">
        <f t="shared" si="1913"/>
        <v>1.1105812685889607</v>
      </c>
      <c r="AC5214">
        <f t="shared" si="1932"/>
        <v>1.9471984244526599</v>
      </c>
      <c r="AD5214">
        <f t="shared" si="1933"/>
        <v>-1.8390151056981783E-6</v>
      </c>
      <c r="AE5214">
        <f t="shared" si="1934"/>
        <v>4.8753521583510641E-5</v>
      </c>
      <c r="AF5214">
        <f t="shared" si="1935"/>
        <v>-3.7550034575955659E-3</v>
      </c>
      <c r="AG5214" t="str">
        <f t="shared" si="1914"/>
        <v>NaN</v>
      </c>
      <c r="AH5214" t="str">
        <f t="shared" si="1915"/>
        <v>NaN</v>
      </c>
    </row>
    <row r="5215" spans="1:34" ht="15">
      <c r="A5215" s="8">
        <v>43261.893055555556</v>
      </c>
      <c r="B5215" s="9">
        <v>-1.7899999999999999E-3</v>
      </c>
      <c r="C5215" s="7">
        <v>3.1230446189999999</v>
      </c>
      <c r="D5215" s="9">
        <v>1.4E-2</v>
      </c>
      <c r="E5215" s="9">
        <v>1.38E-2</v>
      </c>
      <c r="F5215" s="9">
        <v>1.38E-2</v>
      </c>
      <c r="G5215" s="7">
        <v>-5030564</v>
      </c>
      <c r="H5215" s="7">
        <v>17015003</v>
      </c>
      <c r="K5215">
        <f t="shared" si="1916"/>
        <v>114.49047563807075</v>
      </c>
      <c r="L5215">
        <f t="shared" si="1917"/>
        <v>101.4186144136239</v>
      </c>
      <c r="M5215">
        <f t="shared" si="1918"/>
        <v>33.959287427659049</v>
      </c>
      <c r="N5215">
        <f t="shared" si="1919"/>
        <v>0.18672262706189663</v>
      </c>
      <c r="O5215">
        <f t="shared" si="1920"/>
        <v>40.793082636704135</v>
      </c>
      <c r="P5215">
        <f t="shared" si="1921"/>
        <v>40.742103864369703</v>
      </c>
      <c r="Q5215">
        <f t="shared" si="1922"/>
        <v>1.3169080414456857E-3</v>
      </c>
      <c r="R5215">
        <f t="shared" si="1923"/>
        <v>40.791765728662689</v>
      </c>
      <c r="S5215">
        <f t="shared" si="1924"/>
        <v>33.958409488964755</v>
      </c>
      <c r="T5215">
        <f t="shared" si="1925"/>
        <v>19.296362279467576</v>
      </c>
      <c r="U5215">
        <f t="shared" si="1912"/>
        <v>0.63812669037790681</v>
      </c>
      <c r="V5215" s="6">
        <f t="shared" si="1926"/>
        <v>299400.0000002794</v>
      </c>
      <c r="W5215">
        <f t="shared" si="1927"/>
        <v>19.302949317964988</v>
      </c>
      <c r="X5215">
        <f t="shared" si="1928"/>
        <v>33.970000674231656</v>
      </c>
      <c r="Y5215">
        <f t="shared" si="1929"/>
        <v>5.4432841490855333E-4</v>
      </c>
      <c r="Z5215">
        <f t="shared" si="1930"/>
        <v>-1.2046091142963757E-6</v>
      </c>
      <c r="AA5215">
        <f t="shared" si="1931"/>
        <v>-1.0462230620730399E-6</v>
      </c>
      <c r="AB5215">
        <f t="shared" si="1913"/>
        <v>1.111249976621201</v>
      </c>
      <c r="AC5215">
        <f t="shared" si="1932"/>
        <v>1.9473787781964473</v>
      </c>
      <c r="AD5215">
        <f t="shared" si="1933"/>
        <v>-6.579471703102184E-7</v>
      </c>
      <c r="AE5215">
        <f t="shared" si="1934"/>
        <v>5.1801521858225789E-5</v>
      </c>
      <c r="AF5215">
        <f t="shared" si="1935"/>
        <v>-1.2643855984768614E-3</v>
      </c>
      <c r="AG5215" t="str">
        <f t="shared" si="1914"/>
        <v>NaN</v>
      </c>
      <c r="AH5215" t="str">
        <f t="shared" si="1915"/>
        <v>NaN</v>
      </c>
    </row>
    <row r="5216" spans="1:34" ht="15">
      <c r="A5216" s="8">
        <v>43261.893750000003</v>
      </c>
      <c r="B5216" s="9">
        <v>-1.7799999999999999E-3</v>
      </c>
      <c r="C5216" s="7">
        <v>3.1228258019999999</v>
      </c>
      <c r="D5216" s="9">
        <v>1.4E-2</v>
      </c>
      <c r="E5216" s="9">
        <v>1.38E-2</v>
      </c>
      <c r="F5216" s="9">
        <v>1.38E-2</v>
      </c>
      <c r="G5216" s="7">
        <v>-5030081</v>
      </c>
      <c r="H5216" s="7">
        <v>17015003</v>
      </c>
      <c r="K5216">
        <f t="shared" si="1916"/>
        <v>113.85343432160323</v>
      </c>
      <c r="L5216">
        <f t="shared" si="1917"/>
        <v>100.78157309715637</v>
      </c>
      <c r="M5216">
        <f t="shared" si="1918"/>
        <v>33.745978763423253</v>
      </c>
      <c r="N5216">
        <f t="shared" si="1919"/>
        <v>0.18665630703335917</v>
      </c>
      <c r="O5216">
        <f t="shared" si="1920"/>
        <v>40.793082636704135</v>
      </c>
      <c r="P5216">
        <f t="shared" si="1921"/>
        <v>40.742103864369703</v>
      </c>
      <c r="Q5216">
        <f t="shared" si="1922"/>
        <v>1.3169080414456857E-3</v>
      </c>
      <c r="R5216">
        <f t="shared" si="1923"/>
        <v>40.791765728662689</v>
      </c>
      <c r="S5216">
        <f t="shared" si="1924"/>
        <v>33.745100824728958</v>
      </c>
      <c r="T5216">
        <f t="shared" si="1925"/>
        <v>19.289381223832052</v>
      </c>
      <c r="U5216">
        <f t="shared" si="1912"/>
        <v>0.63826839221299836</v>
      </c>
      <c r="V5216" s="6">
        <f t="shared" si="1926"/>
        <v>299460.00000047497</v>
      </c>
      <c r="W5216">
        <f t="shared" si="1927"/>
        <v>19.295209466498996</v>
      </c>
      <c r="X5216">
        <f t="shared" si="1928"/>
        <v>33.763357185709992</v>
      </c>
      <c r="Y5216">
        <f t="shared" si="1929"/>
        <v>1.3169080414456857E-3</v>
      </c>
      <c r="Z5216">
        <f t="shared" si="1930"/>
        <v>-4.1418350246156431E-7</v>
      </c>
      <c r="AA5216">
        <f t="shared" si="1931"/>
        <v>-1.0210799672485609E-6</v>
      </c>
      <c r="AB5216">
        <f t="shared" si="1913"/>
        <v>1.1119898593898274</v>
      </c>
      <c r="AC5216">
        <f t="shared" si="1932"/>
        <v>1.9475472310689326</v>
      </c>
      <c r="AD5216">
        <f t="shared" si="1933"/>
        <v>-2.6544198251529029E-7</v>
      </c>
      <c r="AE5216">
        <f t="shared" si="1934"/>
        <v>5.5791394754721033E-5</v>
      </c>
      <c r="AF5216">
        <f t="shared" si="1935"/>
        <v>-4.7362370370067895E-4</v>
      </c>
      <c r="AG5216" t="str">
        <f t="shared" si="1914"/>
        <v>NaN</v>
      </c>
      <c r="AH5216" t="str">
        <f t="shared" si="1915"/>
        <v>NaN</v>
      </c>
    </row>
    <row r="5217" spans="1:34" ht="15">
      <c r="A5217" s="8">
        <v>43261.894444444442</v>
      </c>
      <c r="B5217" s="9">
        <v>-1.7700000000000001E-3</v>
      </c>
      <c r="C5217" s="7">
        <v>3.122888831</v>
      </c>
      <c r="D5217" s="9">
        <v>1.4E-2</v>
      </c>
      <c r="E5217" s="9">
        <v>1.38E-2</v>
      </c>
      <c r="F5217" s="9">
        <v>1.38E-2</v>
      </c>
      <c r="G5217" s="7">
        <v>-5029599</v>
      </c>
      <c r="H5217" s="7">
        <v>17015003</v>
      </c>
      <c r="K5217">
        <f t="shared" si="1916"/>
        <v>113.21639300513573</v>
      </c>
      <c r="L5217">
        <f t="shared" si="1917"/>
        <v>100.14453178068887</v>
      </c>
      <c r="M5217">
        <f t="shared" si="1918"/>
        <v>33.532670099187463</v>
      </c>
      <c r="N5217">
        <f t="shared" si="1919"/>
        <v>0.18667541014270944</v>
      </c>
      <c r="O5217">
        <f t="shared" si="1920"/>
        <v>40.793082636704135</v>
      </c>
      <c r="P5217">
        <f t="shared" si="1921"/>
        <v>40.742103864369703</v>
      </c>
      <c r="Q5217">
        <f t="shared" si="1922"/>
        <v>1.3169080414456857E-3</v>
      </c>
      <c r="R5217">
        <f t="shared" si="1923"/>
        <v>40.791765728662689</v>
      </c>
      <c r="S5217">
        <f t="shared" si="1924"/>
        <v>33.531792160493168</v>
      </c>
      <c r="T5217">
        <f t="shared" si="1925"/>
        <v>19.291392077447874</v>
      </c>
      <c r="U5217">
        <f t="shared" si="1912"/>
        <v>0.63822757580036116</v>
      </c>
      <c r="V5217" s="6">
        <f t="shared" si="1926"/>
        <v>299520.00000004191</v>
      </c>
      <c r="W5217">
        <f t="shared" si="1927"/>
        <v>19.287682662536284</v>
      </c>
      <c r="X5217">
        <f t="shared" si="1928"/>
        <v>33.573122055975702</v>
      </c>
      <c r="Y5217">
        <f t="shared" si="1929"/>
        <v>1.3169080414456857E-3</v>
      </c>
      <c r="Z5217">
        <f t="shared" si="1930"/>
        <v>-8.2204211114306778E-7</v>
      </c>
      <c r="AA5217">
        <f t="shared" si="1931"/>
        <v>-1.036587155244393E-6</v>
      </c>
      <c r="AB5217">
        <f t="shared" si="1913"/>
        <v>1.1127650559129003</v>
      </c>
      <c r="AC5217">
        <f t="shared" si="1932"/>
        <v>1.9474987091711828</v>
      </c>
      <c r="AD5217">
        <f t="shared" si="1933"/>
        <v>-2.694665482460804E-7</v>
      </c>
      <c r="AE5217">
        <f t="shared" si="1934"/>
        <v>5.5965099341099227E-5</v>
      </c>
      <c r="AF5217">
        <f t="shared" si="1935"/>
        <v>-4.7931234674638336E-4</v>
      </c>
      <c r="AG5217" t="str">
        <f t="shared" si="1914"/>
        <v>NaN</v>
      </c>
      <c r="AH5217" t="str">
        <f t="shared" si="1915"/>
        <v>NaN</v>
      </c>
    </row>
    <row r="5218" spans="1:34" ht="15">
      <c r="A5218" s="8">
        <v>43261.895138888889</v>
      </c>
      <c r="B5218" s="9">
        <v>-1.7600000000000001E-3</v>
      </c>
      <c r="C5218" s="7">
        <v>3.1225166049999999</v>
      </c>
      <c r="D5218" s="9">
        <v>1.4E-2</v>
      </c>
      <c r="E5218" s="9">
        <v>1.38E-2</v>
      </c>
      <c r="F5218" s="9">
        <v>1.38E-2</v>
      </c>
      <c r="G5218" s="7">
        <v>-5029114</v>
      </c>
      <c r="H5218" s="7">
        <v>17015003</v>
      </c>
      <c r="K5218">
        <f t="shared" si="1916"/>
        <v>112.57935168866821</v>
      </c>
      <c r="L5218">
        <f t="shared" si="1917"/>
        <v>99.507490464221362</v>
      </c>
      <c r="M5218">
        <f t="shared" si="1918"/>
        <v>33.319361434951681</v>
      </c>
      <c r="N5218">
        <f t="shared" si="1919"/>
        <v>0.1865625942328743</v>
      </c>
      <c r="O5218">
        <f t="shared" si="1920"/>
        <v>40.793082636704135</v>
      </c>
      <c r="P5218">
        <f t="shared" si="1921"/>
        <v>40.742103864369703</v>
      </c>
      <c r="Q5218">
        <f t="shared" si="1922"/>
        <v>1.3169080414456857E-3</v>
      </c>
      <c r="R5218">
        <f t="shared" si="1923"/>
        <v>40.791765728662689</v>
      </c>
      <c r="S5218">
        <f t="shared" si="1924"/>
        <v>33.318483496257386</v>
      </c>
      <c r="T5218">
        <f t="shared" si="1925"/>
        <v>19.279516718517858</v>
      </c>
      <c r="U5218">
        <f t="shared" si="1912"/>
        <v>0.63846862246158398</v>
      </c>
      <c r="V5218" s="6">
        <f t="shared" si="1926"/>
        <v>299580.00000023749</v>
      </c>
      <c r="W5218">
        <f t="shared" si="1927"/>
        <v>19.280599471124699</v>
      </c>
      <c r="X5218">
        <f t="shared" si="1928"/>
        <v>33.384728236189368</v>
      </c>
      <c r="Y5218">
        <f t="shared" si="1929"/>
        <v>1.6624741324591241E-3</v>
      </c>
      <c r="Z5218">
        <f t="shared" si="1930"/>
        <v>-1.1540232574904474E-6</v>
      </c>
      <c r="AA5218">
        <f t="shared" si="1931"/>
        <v>-1.0478791383928959E-6</v>
      </c>
      <c r="AB5218">
        <f t="shared" si="1913"/>
        <v>1.1135397670586693</v>
      </c>
      <c r="AC5218">
        <f t="shared" si="1932"/>
        <v>1.947785261582164</v>
      </c>
      <c r="AD5218">
        <f t="shared" si="1933"/>
        <v>-2.1581154826877377E-7</v>
      </c>
      <c r="AE5218">
        <f t="shared" si="1934"/>
        <v>5.6775138712728381E-5</v>
      </c>
      <c r="AF5218">
        <f t="shared" si="1935"/>
        <v>-3.7839685004865557E-4</v>
      </c>
      <c r="AG5218" t="str">
        <f t="shared" si="1914"/>
        <v>NaN</v>
      </c>
      <c r="AH5218" t="str">
        <f t="shared" si="1915"/>
        <v>NaN</v>
      </c>
    </row>
    <row r="5219" spans="1:34" ht="15">
      <c r="A5219" s="8">
        <v>43261.895833333336</v>
      </c>
      <c r="B5219" s="9">
        <v>-1.75E-3</v>
      </c>
      <c r="C5219" s="7">
        <v>3.1224547650000001</v>
      </c>
      <c r="D5219" s="9">
        <v>1.3899999999999999E-2</v>
      </c>
      <c r="E5219" s="9">
        <v>1.37E-2</v>
      </c>
      <c r="F5219" s="9">
        <v>1.37E-2</v>
      </c>
      <c r="G5219" s="7">
        <v>-5028633</v>
      </c>
      <c r="H5219" s="7">
        <v>17015003</v>
      </c>
      <c r="K5219">
        <f t="shared" si="1916"/>
        <v>111.94231037220069</v>
      </c>
      <c r="L5219">
        <f t="shared" si="1917"/>
        <v>99.001898237643132</v>
      </c>
      <c r="M5219">
        <f t="shared" si="1918"/>
        <v>33.150067545039754</v>
      </c>
      <c r="N5219">
        <f t="shared" si="1919"/>
        <v>0.1865438514909267</v>
      </c>
      <c r="O5219">
        <f t="shared" si="1920"/>
        <v>40.492727531828507</v>
      </c>
      <c r="P5219">
        <f t="shared" si="1921"/>
        <v>40.442809794446397</v>
      </c>
      <c r="Q5219">
        <f t="shared" si="1922"/>
        <v>2.3536063144860009E-3</v>
      </c>
      <c r="R5219">
        <f t="shared" si="1923"/>
        <v>40.490373925514021</v>
      </c>
      <c r="S5219">
        <f t="shared" si="1924"/>
        <v>33.148498474163432</v>
      </c>
      <c r="T5219">
        <f t="shared" si="1925"/>
        <v>19.277543798312848</v>
      </c>
      <c r="U5219">
        <f t="shared" si="1912"/>
        <v>0.63850866889984992</v>
      </c>
      <c r="V5219" s="6">
        <f t="shared" si="1926"/>
        <v>299640.00000043306</v>
      </c>
      <c r="W5219">
        <f t="shared" si="1927"/>
        <v>19.272917988568743</v>
      </c>
      <c r="X5219">
        <f t="shared" si="1928"/>
        <v>33.195943777044775</v>
      </c>
      <c r="Y5219">
        <f t="shared" si="1929"/>
        <v>2.0080402234725625E-3</v>
      </c>
      <c r="Z5219">
        <f t="shared" si="1930"/>
        <v>-6.4182650586908815E-7</v>
      </c>
      <c r="AA5219">
        <f t="shared" si="1931"/>
        <v>-1.0776896591993451E-6</v>
      </c>
      <c r="AB5219">
        <f t="shared" si="1913"/>
        <v>1.1141600087443186</v>
      </c>
      <c r="AC5219">
        <f t="shared" si="1932"/>
        <v>1.947832868146711</v>
      </c>
      <c r="AD5219">
        <f t="shared" si="1933"/>
        <v>-1.8375971345495192E-7</v>
      </c>
      <c r="AE5219">
        <f t="shared" si="1934"/>
        <v>5.8679302528534212E-5</v>
      </c>
      <c r="AF5219">
        <f t="shared" si="1935"/>
        <v>-3.1174277561281388E-4</v>
      </c>
      <c r="AG5219" t="str">
        <f t="shared" si="1914"/>
        <v>NaN</v>
      </c>
      <c r="AH5219" t="str">
        <f t="shared" si="1915"/>
        <v>NaN</v>
      </c>
    </row>
    <row r="5220" spans="1:34" ht="15">
      <c r="A5220" s="8">
        <v>43261.896527777775</v>
      </c>
      <c r="B5220" s="9">
        <v>-1.74E-3</v>
      </c>
      <c r="C5220" s="7">
        <v>3.1222751930000001</v>
      </c>
      <c r="D5220" s="9">
        <v>1.3899999999999999E-2</v>
      </c>
      <c r="E5220" s="9">
        <v>1.37E-2</v>
      </c>
      <c r="F5220" s="9">
        <v>1.37E-2</v>
      </c>
      <c r="G5220" s="7">
        <v>-5028150</v>
      </c>
      <c r="H5220" s="7">
        <v>17015003</v>
      </c>
      <c r="K5220">
        <f t="shared" si="1916"/>
        <v>111.30526905573318</v>
      </c>
      <c r="L5220">
        <f t="shared" si="1917"/>
        <v>98.364856921175615</v>
      </c>
      <c r="M5220">
        <f t="shared" si="1918"/>
        <v>32.936758880803964</v>
      </c>
      <c r="N5220">
        <f t="shared" si="1919"/>
        <v>0.18648942601135002</v>
      </c>
      <c r="O5220">
        <f t="shared" si="1920"/>
        <v>40.492727531828507</v>
      </c>
      <c r="P5220">
        <f t="shared" si="1921"/>
        <v>40.442809794446397</v>
      </c>
      <c r="Q5220">
        <f t="shared" si="1922"/>
        <v>2.3536063144860009E-3</v>
      </c>
      <c r="R5220">
        <f t="shared" si="1923"/>
        <v>40.490373925514021</v>
      </c>
      <c r="S5220">
        <f t="shared" si="1924"/>
        <v>32.935189809927643</v>
      </c>
      <c r="T5220">
        <f t="shared" si="1925"/>
        <v>19.271814800462671</v>
      </c>
      <c r="U5220">
        <f t="shared" si="1912"/>
        <v>0.63862495640004902</v>
      </c>
      <c r="V5220" s="6">
        <f t="shared" si="1926"/>
        <v>299700</v>
      </c>
      <c r="W5220">
        <f t="shared" si="1927"/>
        <v>19.265399943378316</v>
      </c>
      <c r="X5220">
        <f t="shared" si="1928"/>
        <v>33.009041235167551</v>
      </c>
      <c r="Y5220">
        <f t="shared" si="1929"/>
        <v>2.4299589046160954E-3</v>
      </c>
      <c r="Z5220">
        <f t="shared" si="1930"/>
        <v>-1.362694244236381E-6</v>
      </c>
      <c r="AA5220">
        <f t="shared" si="1931"/>
        <v>-1.1626041972524204E-6</v>
      </c>
      <c r="AB5220">
        <f t="shared" si="1913"/>
        <v>1.1149518479163743</v>
      </c>
      <c r="AC5220">
        <f t="shared" si="1932"/>
        <v>1.9479711088648357</v>
      </c>
      <c r="AD5220">
        <f t="shared" si="1933"/>
        <v>-1.638297529655237E-7</v>
      </c>
      <c r="AE5220">
        <f t="shared" si="1934"/>
        <v>5.5725736276677308E-5</v>
      </c>
      <c r="AF5220">
        <f t="shared" si="1935"/>
        <v>-2.9266311925050544E-4</v>
      </c>
      <c r="AG5220" t="str">
        <f t="shared" si="1914"/>
        <v>NaN</v>
      </c>
      <c r="AH5220" t="str">
        <f t="shared" si="1915"/>
        <v>NaN</v>
      </c>
    </row>
    <row r="5221" spans="1:34" ht="15">
      <c r="A5221" s="8">
        <v>43261.897222222222</v>
      </c>
      <c r="B5221" s="9">
        <v>-1.73E-3</v>
      </c>
      <c r="C5221" s="7">
        <v>3.1219422109999999</v>
      </c>
      <c r="D5221" s="9">
        <v>1.3899999999999999E-2</v>
      </c>
      <c r="E5221" s="9">
        <v>1.37E-2</v>
      </c>
      <c r="F5221" s="7">
        <v>1.3699924E-2</v>
      </c>
      <c r="G5221" s="7">
        <v>-5027668</v>
      </c>
      <c r="H5221" s="7">
        <v>17015003</v>
      </c>
      <c r="K5221">
        <f t="shared" si="1916"/>
        <v>110.66822773926566</v>
      </c>
      <c r="L5221">
        <f t="shared" si="1917"/>
        <v>97.727915506016416</v>
      </c>
      <c r="M5221">
        <f t="shared" si="1918"/>
        <v>32.723483667796664</v>
      </c>
      <c r="N5221">
        <f t="shared" si="1919"/>
        <v>0.18638850434739121</v>
      </c>
      <c r="O5221">
        <f t="shared" si="1920"/>
        <v>40.492727531828507</v>
      </c>
      <c r="P5221">
        <f t="shared" si="1921"/>
        <v>40.442809794446397</v>
      </c>
      <c r="Q5221">
        <f t="shared" si="1922"/>
        <v>2.582664084876285E-3</v>
      </c>
      <c r="R5221">
        <f t="shared" si="1923"/>
        <v>40.490144867743631</v>
      </c>
      <c r="S5221">
        <f t="shared" si="1924"/>
        <v>32.72176189174008</v>
      </c>
      <c r="T5221">
        <f t="shared" si="1925"/>
        <v>19.261191467414374</v>
      </c>
      <c r="U5221">
        <f t="shared" si="1912"/>
        <v>0.63884058937396104</v>
      </c>
      <c r="V5221" s="6">
        <f t="shared" si="1926"/>
        <v>299760.00000019558</v>
      </c>
      <c r="W5221">
        <f t="shared" si="1927"/>
        <v>19.258486025241609</v>
      </c>
      <c r="X5221">
        <f t="shared" si="1928"/>
        <v>32.820322125035155</v>
      </c>
      <c r="Y5221">
        <f t="shared" si="1929"/>
        <v>2.4299589046160954E-3</v>
      </c>
      <c r="Z5221">
        <f t="shared" si="1930"/>
        <v>-1.7357752332533467E-6</v>
      </c>
      <c r="AA5221">
        <f t="shared" si="1931"/>
        <v>-1.2556484616624452E-6</v>
      </c>
      <c r="AB5221">
        <f t="shared" si="1913"/>
        <v>1.1157688767276714</v>
      </c>
      <c r="AC5221">
        <f t="shared" si="1932"/>
        <v>1.948227449891291</v>
      </c>
      <c r="AD5221">
        <f t="shared" si="1933"/>
        <v>-1.7696448050236165E-7</v>
      </c>
      <c r="AE5221">
        <f t="shared" si="1934"/>
        <v>5.1784154181478658E-5</v>
      </c>
      <c r="AF5221">
        <f t="shared" si="1935"/>
        <v>-3.4018899045527883E-4</v>
      </c>
      <c r="AG5221" t="str">
        <f t="shared" si="1914"/>
        <v>NaN</v>
      </c>
      <c r="AH5221" t="str">
        <f t="shared" si="1915"/>
        <v>NaN</v>
      </c>
    </row>
    <row r="5222" spans="1:34" ht="15">
      <c r="A5222" s="8">
        <v>43261.897916666669</v>
      </c>
      <c r="B5222" s="9">
        <v>-1.73E-3</v>
      </c>
      <c r="C5222" s="7">
        <v>3.1216223109999999</v>
      </c>
      <c r="D5222" s="9">
        <v>1.3899999999999999E-2</v>
      </c>
      <c r="E5222" s="9">
        <v>1.37E-2</v>
      </c>
      <c r="F5222" s="9">
        <v>1.37E-2</v>
      </c>
      <c r="G5222" s="7">
        <v>-5027185</v>
      </c>
      <c r="H5222" s="7">
        <v>17015003</v>
      </c>
      <c r="K5222">
        <f t="shared" si="1916"/>
        <v>110.66822773926566</v>
      </c>
      <c r="L5222">
        <f t="shared" si="1917"/>
        <v>97.727815604708098</v>
      </c>
      <c r="M5222">
        <f t="shared" si="1918"/>
        <v>32.723450216568175</v>
      </c>
      <c r="N5222">
        <f t="shared" si="1919"/>
        <v>0.18629154763411415</v>
      </c>
      <c r="O5222">
        <f t="shared" si="1920"/>
        <v>40.492727531828507</v>
      </c>
      <c r="P5222">
        <f t="shared" si="1921"/>
        <v>40.442809794446397</v>
      </c>
      <c r="Q5222">
        <f t="shared" si="1922"/>
        <v>2.3536063144860009E-3</v>
      </c>
      <c r="R5222">
        <f t="shared" si="1923"/>
        <v>40.490373925514021</v>
      </c>
      <c r="S5222">
        <f t="shared" si="1924"/>
        <v>32.721881145691853</v>
      </c>
      <c r="T5222">
        <f t="shared" si="1925"/>
        <v>19.250985497595735</v>
      </c>
      <c r="U5222">
        <f t="shared" si="1912"/>
        <v>0.63904775068704811</v>
      </c>
      <c r="V5222" s="6">
        <f t="shared" si="1926"/>
        <v>299820.00000039116</v>
      </c>
      <c r="W5222">
        <f t="shared" si="1927"/>
        <v>19.251869792472686</v>
      </c>
      <c r="X5222">
        <f t="shared" si="1928"/>
        <v>32.630086995300864</v>
      </c>
      <c r="Y5222">
        <f t="shared" si="1929"/>
        <v>2.4299589046160954E-3</v>
      </c>
      <c r="Z5222">
        <f t="shared" si="1930"/>
        <v>-1.4132827599415198E-6</v>
      </c>
      <c r="AA5222">
        <f t="shared" si="1931"/>
        <v>-1.3333356899588862E-6</v>
      </c>
      <c r="AB5222">
        <f t="shared" si="1913"/>
        <v>1.1157690057858125</v>
      </c>
      <c r="AC5222">
        <f t="shared" si="1932"/>
        <v>1.9484737199430149</v>
      </c>
      <c r="AD5222">
        <f t="shared" si="1933"/>
        <v>-1.8793706287093692E-7</v>
      </c>
      <c r="AE5222">
        <f t="shared" si="1934"/>
        <v>4.9687809395611509E-5</v>
      </c>
      <c r="AF5222">
        <f t="shared" si="1935"/>
        <v>-3.7652482991720477E-4</v>
      </c>
      <c r="AG5222" t="str">
        <f t="shared" si="1914"/>
        <v>NaN</v>
      </c>
      <c r="AH5222" t="str">
        <f t="shared" si="1915"/>
        <v>NaN</v>
      </c>
    </row>
    <row r="5223" spans="1:34" ht="15">
      <c r="A5223" s="8">
        <v>43261.898611111108</v>
      </c>
      <c r="B5223" s="9">
        <v>-1.72E-3</v>
      </c>
      <c r="C5223" s="7">
        <v>3.1214106290000001</v>
      </c>
      <c r="D5223" s="9">
        <v>1.3899999999999999E-2</v>
      </c>
      <c r="E5223" s="9">
        <v>1.37E-2</v>
      </c>
      <c r="F5223" s="9">
        <v>1.37E-2</v>
      </c>
      <c r="G5223" s="7">
        <v>-5026703</v>
      </c>
      <c r="H5223" s="7">
        <v>17015003</v>
      </c>
      <c r="K5223">
        <f t="shared" si="1916"/>
        <v>110.03118642279814</v>
      </c>
      <c r="L5223">
        <f t="shared" si="1917"/>
        <v>97.090774288240581</v>
      </c>
      <c r="M5223">
        <f t="shared" si="1918"/>
        <v>32.510141552332385</v>
      </c>
      <c r="N5223">
        <f t="shared" si="1919"/>
        <v>0.18622739011307671</v>
      </c>
      <c r="O5223">
        <f t="shared" si="1920"/>
        <v>40.492727531828507</v>
      </c>
      <c r="P5223">
        <f t="shared" si="1921"/>
        <v>40.442809794446397</v>
      </c>
      <c r="Q5223">
        <f t="shared" si="1922"/>
        <v>2.3536063144860009E-3</v>
      </c>
      <c r="R5223">
        <f t="shared" si="1923"/>
        <v>40.490373925514021</v>
      </c>
      <c r="S5223">
        <f t="shared" si="1924"/>
        <v>32.508572481456063</v>
      </c>
      <c r="T5223">
        <f t="shared" si="1925"/>
        <v>19.244232074328639</v>
      </c>
      <c r="U5223">
        <f t="shared" si="1912"/>
        <v>0.63918483202833254</v>
      </c>
      <c r="V5223" s="6">
        <f t="shared" si="1926"/>
        <v>299879.99999995809</v>
      </c>
      <c r="W5223">
        <f t="shared" si="1927"/>
        <v>19.24556583975318</v>
      </c>
      <c r="X5223">
        <f t="shared" si="1928"/>
        <v>32.44318445342364</v>
      </c>
      <c r="Y5223">
        <f t="shared" si="1929"/>
        <v>2.6991724055018076E-3</v>
      </c>
      <c r="Z5223">
        <f t="shared" si="1930"/>
        <v>-1.0085852688330915E-6</v>
      </c>
      <c r="AA5223">
        <f t="shared" si="1931"/>
        <v>-1.3916015852899136E-6</v>
      </c>
      <c r="AB5223">
        <f t="shared" si="1913"/>
        <v>1.1165888286811778</v>
      </c>
      <c r="AC5223">
        <f t="shared" si="1932"/>
        <v>1.9486366800464499</v>
      </c>
      <c r="AD5223">
        <f t="shared" si="1933"/>
        <v>-1.7660072007778444E-7</v>
      </c>
      <c r="AE5223">
        <f t="shared" si="1934"/>
        <v>5.0923458355467385E-5</v>
      </c>
      <c r="AF5223">
        <f t="shared" si="1935"/>
        <v>-3.4522768490009208E-4</v>
      </c>
      <c r="AG5223" t="str">
        <f t="shared" si="1914"/>
        <v>NaN</v>
      </c>
      <c r="AH5223" t="str">
        <f t="shared" si="1915"/>
        <v>NaN</v>
      </c>
    </row>
    <row r="5224" spans="1:34" ht="15">
      <c r="A5224" s="8">
        <v>43261.899305555555</v>
      </c>
      <c r="B5224" s="9">
        <v>-1.7099999999999999E-3</v>
      </c>
      <c r="C5224" s="7">
        <v>3.121242949</v>
      </c>
      <c r="D5224" s="9">
        <v>1.38E-2</v>
      </c>
      <c r="E5224" s="9">
        <v>1.3599999999999999E-2</v>
      </c>
      <c r="F5224" s="9">
        <v>1.3599999999999999E-2</v>
      </c>
      <c r="G5224" s="7">
        <v>-5026221</v>
      </c>
      <c r="H5224" s="7">
        <v>17015003</v>
      </c>
      <c r="K5224">
        <f t="shared" si="1916"/>
        <v>109.39414510633063</v>
      </c>
      <c r="L5224">
        <f t="shared" si="1917"/>
        <v>96.585182061662366</v>
      </c>
      <c r="M5224">
        <f t="shared" si="1918"/>
        <v>32.340847662420465</v>
      </c>
      <c r="N5224">
        <f t="shared" si="1919"/>
        <v>0.18617656891369472</v>
      </c>
      <c r="O5224">
        <f t="shared" si="1920"/>
        <v>40.192372426952879</v>
      </c>
      <c r="P5224">
        <f t="shared" si="1921"/>
        <v>40.143515724523091</v>
      </c>
      <c r="Q5224">
        <f t="shared" si="1922"/>
        <v>3.3903045875334215E-3</v>
      </c>
      <c r="R5224">
        <f t="shared" si="1923"/>
        <v>40.188982122365346</v>
      </c>
      <c r="S5224">
        <f t="shared" si="1924"/>
        <v>32.33858745936211</v>
      </c>
      <c r="T5224">
        <f t="shared" si="1925"/>
        <v>19.238882474393691</v>
      </c>
      <c r="U5224">
        <f t="shared" si="1912"/>
        <v>0.63929341848965948</v>
      </c>
      <c r="V5224" s="6">
        <f t="shared" si="1926"/>
        <v>299940.00000015367</v>
      </c>
      <c r="W5224">
        <f t="shared" si="1927"/>
        <v>19.238745313345007</v>
      </c>
      <c r="X5224">
        <f t="shared" si="1928"/>
        <v>32.256281911546409</v>
      </c>
      <c r="Y5224">
        <f t="shared" si="1929"/>
        <v>3.0447384965176147E-3</v>
      </c>
      <c r="Z5224">
        <f t="shared" si="1930"/>
        <v>-1.4733519620132433E-6</v>
      </c>
      <c r="AA5224">
        <f t="shared" si="1931"/>
        <v>-1.2940406774116736E-6</v>
      </c>
      <c r="AB5224">
        <f t="shared" si="1913"/>
        <v>1.1172434376185552</v>
      </c>
      <c r="AC5224">
        <f t="shared" si="1932"/>
        <v>1.9487657658928801</v>
      </c>
      <c r="AD5224">
        <f t="shared" si="1933"/>
        <v>-1.4559111736780958E-7</v>
      </c>
      <c r="AE5224">
        <f t="shared" si="1934"/>
        <v>5.1598069419187361E-5</v>
      </c>
      <c r="AF5224">
        <f t="shared" si="1935"/>
        <v>-2.8088753226586003E-4</v>
      </c>
      <c r="AG5224" t="str">
        <f t="shared" si="1914"/>
        <v>NaN</v>
      </c>
      <c r="AH5224" t="str">
        <f t="shared" si="1915"/>
        <v>NaN</v>
      </c>
    </row>
    <row r="5225" spans="1:34" ht="15">
      <c r="A5225" s="8">
        <v>43261.9</v>
      </c>
      <c r="B5225" s="9">
        <v>-1.6999999999999999E-3</v>
      </c>
      <c r="C5225" s="7">
        <v>3.120856453</v>
      </c>
      <c r="D5225" s="9">
        <v>1.38E-2</v>
      </c>
      <c r="E5225" s="9">
        <v>1.3599999999999999E-2</v>
      </c>
      <c r="F5225" s="9">
        <v>1.3599999999999999E-2</v>
      </c>
      <c r="G5225" s="7">
        <v>-5025738</v>
      </c>
      <c r="H5225" s="7">
        <v>17015003</v>
      </c>
      <c r="K5225">
        <f t="shared" si="1916"/>
        <v>108.75710378986311</v>
      </c>
      <c r="L5225">
        <f t="shared" si="1917"/>
        <v>95.948140745194848</v>
      </c>
      <c r="M5225">
        <f t="shared" si="1918"/>
        <v>32.127538998184676</v>
      </c>
      <c r="N5225">
        <f t="shared" si="1919"/>
        <v>0.18605942798885972</v>
      </c>
      <c r="O5225">
        <f t="shared" si="1920"/>
        <v>40.192372426952879</v>
      </c>
      <c r="P5225">
        <f t="shared" si="1921"/>
        <v>40.143515724523091</v>
      </c>
      <c r="Q5225">
        <f t="shared" si="1922"/>
        <v>3.3903045875334215E-3</v>
      </c>
      <c r="R5225">
        <f t="shared" si="1923"/>
        <v>40.188982122365346</v>
      </c>
      <c r="S5225">
        <f t="shared" si="1924"/>
        <v>32.12527879512632</v>
      </c>
      <c r="T5225">
        <f t="shared" si="1925"/>
        <v>19.22655185072685</v>
      </c>
      <c r="U5225">
        <f t="shared" si="1912"/>
        <v>0.6395437061384962</v>
      </c>
      <c r="V5225" s="6">
        <f t="shared" si="1926"/>
        <v>300000.00000034925</v>
      </c>
      <c r="W5225">
        <f t="shared" si="1927"/>
        <v>19.232280843668775</v>
      </c>
      <c r="X5225">
        <f t="shared" si="1928"/>
        <v>32.069754633369662</v>
      </c>
      <c r="Y5225">
        <f t="shared" si="1929"/>
        <v>3.3903045875334215E-3</v>
      </c>
      <c r="Z5225">
        <f t="shared" si="1930"/>
        <v>-1.6978338555655338E-6</v>
      </c>
      <c r="AA5225">
        <f t="shared" si="1931"/>
        <v>-1.1237603937778146E-6</v>
      </c>
      <c r="AB5225">
        <f t="shared" si="1913"/>
        <v>1.1180820231016539</v>
      </c>
      <c r="AC5225">
        <f t="shared" si="1932"/>
        <v>1.9490633038419611</v>
      </c>
      <c r="AD5225">
        <f t="shared" si="1933"/>
        <v>-1.1356336601062273E-7</v>
      </c>
      <c r="AE5225">
        <f t="shared" si="1934"/>
        <v>4.909689183980307E-5</v>
      </c>
      <c r="AF5225">
        <f t="shared" si="1935"/>
        <v>-2.3025829962241485E-4</v>
      </c>
      <c r="AG5225" t="str">
        <f t="shared" si="1914"/>
        <v>NaN</v>
      </c>
      <c r="AH5225" t="str">
        <f t="shared" si="1915"/>
        <v>NaN</v>
      </c>
    </row>
    <row r="5226" spans="1:34" ht="15">
      <c r="A5226" s="8">
        <v>43261.900694444441</v>
      </c>
      <c r="B5226" s="9">
        <v>-1.6900000000000001E-3</v>
      </c>
      <c r="C5226" s="7">
        <v>3.1206043380000001</v>
      </c>
      <c r="D5226" s="9">
        <v>1.38E-2</v>
      </c>
      <c r="E5226" s="9">
        <v>1.3599999999999999E-2</v>
      </c>
      <c r="F5226" s="9">
        <v>1.3599999999999999E-2</v>
      </c>
      <c r="G5226" s="7">
        <v>-5025253</v>
      </c>
      <c r="H5226" s="7">
        <v>17015003</v>
      </c>
      <c r="K5226">
        <f t="shared" si="1916"/>
        <v>108.12006247339561</v>
      </c>
      <c r="L5226">
        <f t="shared" si="1917"/>
        <v>95.311099428727346</v>
      </c>
      <c r="M5226">
        <f t="shared" si="1918"/>
        <v>31.91423033394889</v>
      </c>
      <c r="N5226">
        <f t="shared" si="1919"/>
        <v>0.1859830158545433</v>
      </c>
      <c r="O5226">
        <f t="shared" si="1920"/>
        <v>40.192372426952879</v>
      </c>
      <c r="P5226">
        <f t="shared" si="1921"/>
        <v>40.143515724523091</v>
      </c>
      <c r="Q5226">
        <f t="shared" si="1922"/>
        <v>3.3903045875334215E-3</v>
      </c>
      <c r="R5226">
        <f t="shared" si="1923"/>
        <v>40.188982122365346</v>
      </c>
      <c r="S5226">
        <f t="shared" si="1924"/>
        <v>31.911970130890534</v>
      </c>
      <c r="T5226">
        <f t="shared" si="1925"/>
        <v>19.218508468167226</v>
      </c>
      <c r="U5226">
        <f t="shared" si="1912"/>
        <v>0.63970697114146258</v>
      </c>
      <c r="V5226" s="6">
        <f t="shared" si="1926"/>
        <v>300059.99999991618</v>
      </c>
      <c r="W5226">
        <f t="shared" si="1927"/>
        <v>19.225991485630907</v>
      </c>
      <c r="X5226">
        <f t="shared" si="1928"/>
        <v>31.879519503635365</v>
      </c>
      <c r="Y5226">
        <f t="shared" si="1929"/>
        <v>3.3903045875334215E-3</v>
      </c>
      <c r="Z5226">
        <f t="shared" si="1930"/>
        <v>-1.0496877731862789E-6</v>
      </c>
      <c r="AA5226">
        <f t="shared" si="1931"/>
        <v>-1.0126488012273317E-6</v>
      </c>
      <c r="AB5226">
        <f t="shared" si="1913"/>
        <v>1.1189446969914012</v>
      </c>
      <c r="AC5226">
        <f t="shared" si="1932"/>
        <v>1.9492573906631248</v>
      </c>
      <c r="AD5226">
        <f t="shared" si="1933"/>
        <v>-1.023450005163702E-7</v>
      </c>
      <c r="AE5226">
        <f t="shared" si="1934"/>
        <v>4.7917513581349346E-5</v>
      </c>
      <c r="AF5226">
        <f t="shared" si="1935"/>
        <v>-2.1261964754301337E-4</v>
      </c>
      <c r="AG5226" t="str">
        <f t="shared" si="1914"/>
        <v>NaN</v>
      </c>
      <c r="AH5226" t="str">
        <f t="shared" si="1915"/>
        <v>NaN</v>
      </c>
    </row>
    <row r="5227" spans="1:34" ht="15">
      <c r="A5227" s="8">
        <v>43261.901388888888</v>
      </c>
      <c r="B5227" s="9">
        <v>-1.6800000000000001E-3</v>
      </c>
      <c r="C5227" s="7">
        <v>3.120461631</v>
      </c>
      <c r="D5227" s="9">
        <v>1.38E-2</v>
      </c>
      <c r="E5227" s="9">
        <v>1.3599999999999999E-2</v>
      </c>
      <c r="F5227" s="9">
        <v>1.3599999999999999E-2</v>
      </c>
      <c r="G5227" s="7">
        <v>-5024770</v>
      </c>
      <c r="H5227" s="7">
        <v>17015003</v>
      </c>
      <c r="K5227">
        <f t="shared" si="1916"/>
        <v>107.48302115692809</v>
      </c>
      <c r="L5227">
        <f t="shared" si="1917"/>
        <v>94.674058112259829</v>
      </c>
      <c r="M5227">
        <f t="shared" si="1918"/>
        <v>31.7009216697131</v>
      </c>
      <c r="N5227">
        <f t="shared" si="1919"/>
        <v>0.1859397635829533</v>
      </c>
      <c r="O5227">
        <f t="shared" si="1920"/>
        <v>40.192372426952879</v>
      </c>
      <c r="P5227">
        <f t="shared" si="1921"/>
        <v>40.143515724523091</v>
      </c>
      <c r="Q5227">
        <f t="shared" si="1922"/>
        <v>3.3903045875334215E-3</v>
      </c>
      <c r="R5227">
        <f t="shared" si="1923"/>
        <v>40.188982122365346</v>
      </c>
      <c r="S5227">
        <f t="shared" si="1924"/>
        <v>31.698661466654745</v>
      </c>
      <c r="T5227">
        <f t="shared" si="1925"/>
        <v>19.213955597473543</v>
      </c>
      <c r="U5227">
        <f t="shared" si="1912"/>
        <v>0.63979938555067417</v>
      </c>
      <c r="V5227" s="6">
        <f t="shared" si="1926"/>
        <v>300120.00000011176</v>
      </c>
      <c r="W5227">
        <f t="shared" si="1927"/>
        <v>19.219710881457061</v>
      </c>
      <c r="X5227">
        <f t="shared" si="1928"/>
        <v>31.689284373901071</v>
      </c>
      <c r="Y5227">
        <f t="shared" si="1929"/>
        <v>3.3903045875334215E-3</v>
      </c>
      <c r="Z5227">
        <f t="shared" si="1930"/>
        <v>-6.7976788908869994E-7</v>
      </c>
      <c r="AA5227">
        <f t="shared" si="1931"/>
        <v>-1.0108416887186161E-6</v>
      </c>
      <c r="AB5227">
        <f t="shared" si="1913"/>
        <v>1.1198200685500068</v>
      </c>
      <c r="AC5227">
        <f t="shared" si="1932"/>
        <v>1.9493672514329634</v>
      </c>
      <c r="AD5227">
        <f t="shared" si="1933"/>
        <v>-1.0216811965059579E-7</v>
      </c>
      <c r="AE5227">
        <f t="shared" si="1934"/>
        <v>4.6254435232565179E-5</v>
      </c>
      <c r="AF5227">
        <f t="shared" si="1935"/>
        <v>-2.1988370892832895E-4</v>
      </c>
      <c r="AG5227" t="str">
        <f t="shared" si="1914"/>
        <v>NaN</v>
      </c>
      <c r="AH5227" t="str">
        <f t="shared" si="1915"/>
        <v>NaN</v>
      </c>
    </row>
    <row r="5228" spans="1:34" ht="15">
      <c r="A5228" s="8">
        <v>43261.902083333334</v>
      </c>
      <c r="B5228" s="9">
        <v>-1.67E-3</v>
      </c>
      <c r="C5228" s="7">
        <v>3.1203486549999999</v>
      </c>
      <c r="D5228" s="9">
        <v>1.38E-2</v>
      </c>
      <c r="E5228" s="9">
        <v>1.3599999999999999E-2</v>
      </c>
      <c r="F5228" s="9">
        <v>1.3599999999999999E-2</v>
      </c>
      <c r="G5228" s="7">
        <v>-5024286</v>
      </c>
      <c r="H5228" s="7">
        <v>17015003</v>
      </c>
      <c r="K5228">
        <f t="shared" si="1916"/>
        <v>106.84597984046057</v>
      </c>
      <c r="L5228">
        <f t="shared" si="1917"/>
        <v>94.037016795792312</v>
      </c>
      <c r="M5228">
        <f t="shared" si="1918"/>
        <v>31.487613005477311</v>
      </c>
      <c r="N5228">
        <f t="shared" si="1919"/>
        <v>0.18590552231493457</v>
      </c>
      <c r="O5228">
        <f t="shared" si="1920"/>
        <v>40.192372426952879</v>
      </c>
      <c r="P5228">
        <f t="shared" si="1921"/>
        <v>40.143515724523091</v>
      </c>
      <c r="Q5228">
        <f t="shared" si="1922"/>
        <v>3.3903045875334215E-3</v>
      </c>
      <c r="R5228">
        <f t="shared" si="1923"/>
        <v>40.188982122365346</v>
      </c>
      <c r="S5228">
        <f t="shared" si="1924"/>
        <v>31.485352802418955</v>
      </c>
      <c r="T5228">
        <f t="shared" si="1925"/>
        <v>19.210351253471572</v>
      </c>
      <c r="U5228">
        <f t="shared" si="1912"/>
        <v>0.6398725467151235</v>
      </c>
      <c r="V5228" s="6">
        <f t="shared" si="1926"/>
        <v>300180.00000030734</v>
      </c>
      <c r="W5228">
        <f t="shared" si="1927"/>
        <v>19.213964363608198</v>
      </c>
      <c r="X5228">
        <f t="shared" si="1928"/>
        <v>31.50239100540475</v>
      </c>
      <c r="Y5228">
        <f t="shared" si="1929"/>
        <v>3.7358706785492282E-3</v>
      </c>
      <c r="Z5228">
        <f t="shared" si="1930"/>
        <v>-5.4381324781633528E-7</v>
      </c>
      <c r="AA5228">
        <f t="shared" si="1931"/>
        <v>-8.8301867388893782E-7</v>
      </c>
      <c r="AB5228">
        <f t="shared" si="1913"/>
        <v>1.1206964092338081</v>
      </c>
      <c r="AC5228">
        <f t="shared" si="1932"/>
        <v>1.9494542242537309</v>
      </c>
      <c r="AD5228">
        <f t="shared" si="1933"/>
        <v>-8.0996901047179648E-8</v>
      </c>
      <c r="AE5228">
        <f t="shared" si="1934"/>
        <v>4.0929353537603348E-5</v>
      </c>
      <c r="AF5228">
        <f t="shared" si="1935"/>
        <v>-1.9699924140867897E-4</v>
      </c>
      <c r="AG5228" t="str">
        <f t="shared" si="1914"/>
        <v>NaN</v>
      </c>
      <c r="AH5228" t="str">
        <f t="shared" si="1915"/>
        <v>NaN</v>
      </c>
    </row>
    <row r="5229" spans="1:34" ht="15">
      <c r="A5229" s="8">
        <v>43261.902777777781</v>
      </c>
      <c r="B5229" s="9">
        <v>-1.66E-3</v>
      </c>
      <c r="C5229" s="7">
        <v>3.120257085</v>
      </c>
      <c r="D5229" s="9">
        <v>1.37E-2</v>
      </c>
      <c r="E5229" s="9">
        <v>1.35E-2</v>
      </c>
      <c r="F5229" s="9">
        <v>1.35E-2</v>
      </c>
      <c r="G5229" s="7">
        <v>-5023806</v>
      </c>
      <c r="H5229" s="7">
        <v>17015003</v>
      </c>
      <c r="K5229">
        <f t="shared" si="1916"/>
        <v>106.20893852399306</v>
      </c>
      <c r="L5229">
        <f t="shared" si="1917"/>
        <v>93.531424569214096</v>
      </c>
      <c r="M5229">
        <f t="shared" si="1918"/>
        <v>31.318319115565387</v>
      </c>
      <c r="N5229">
        <f t="shared" si="1919"/>
        <v>0.18587776887250015</v>
      </c>
      <c r="O5229">
        <f t="shared" si="1920"/>
        <v>39.892017322077251</v>
      </c>
      <c r="P5229">
        <f t="shared" si="1921"/>
        <v>39.844221654599785</v>
      </c>
      <c r="Q5229">
        <f t="shared" si="1922"/>
        <v>4.427002860580842E-3</v>
      </c>
      <c r="R5229">
        <f t="shared" si="1923"/>
        <v>39.88759031921667</v>
      </c>
      <c r="S5229">
        <f t="shared" si="1924"/>
        <v>31.315367780325001</v>
      </c>
      <c r="T5229">
        <f t="shared" si="1925"/>
        <v>19.207429838478475</v>
      </c>
      <c r="U5229">
        <f t="shared" si="1912"/>
        <v>0.63993184575057016</v>
      </c>
      <c r="V5229" s="6">
        <f t="shared" si="1926"/>
        <v>300240.00000050291</v>
      </c>
      <c r="W5229">
        <f t="shared" si="1927"/>
        <v>19.208699396629505</v>
      </c>
      <c r="X5229">
        <f t="shared" si="1928"/>
        <v>31.29908010474016</v>
      </c>
      <c r="Y5229">
        <f t="shared" si="1929"/>
        <v>4.0814367695650349E-3</v>
      </c>
      <c r="Z5229">
        <f t="shared" si="1930"/>
        <v>-6.355016120881392E-7</v>
      </c>
      <c r="AA5229">
        <f t="shared" si="1931"/>
        <v>-7.0370510564928297E-7</v>
      </c>
      <c r="AB5229">
        <f t="shared" si="1913"/>
        <v>1.1213987338680924</v>
      </c>
      <c r="AC5229">
        <f t="shared" si="1932"/>
        <v>1.9495247179975141</v>
      </c>
      <c r="AD5229">
        <f t="shared" si="1933"/>
        <v>-5.9085876534538515E-8</v>
      </c>
      <c r="AE5229">
        <f t="shared" si="1934"/>
        <v>3.7121946398062192E-5</v>
      </c>
      <c r="AF5229">
        <f t="shared" si="1935"/>
        <v>-1.5844698487421814E-4</v>
      </c>
      <c r="AG5229" t="str">
        <f t="shared" si="1914"/>
        <v>NaN</v>
      </c>
      <c r="AH5229" t="str">
        <f t="shared" si="1915"/>
        <v>NaN</v>
      </c>
    </row>
    <row r="5230" spans="1:34" ht="15">
      <c r="A5230" s="8">
        <v>43261.90347222222</v>
      </c>
      <c r="B5230" s="9">
        <v>-1.65E-3</v>
      </c>
      <c r="C5230" s="7">
        <v>3.1201096220000002</v>
      </c>
      <c r="D5230" s="9">
        <v>1.37E-2</v>
      </c>
      <c r="E5230" s="9">
        <v>1.35E-2</v>
      </c>
      <c r="F5230" s="9">
        <v>1.35E-2</v>
      </c>
      <c r="G5230" s="7">
        <v>-5023324</v>
      </c>
      <c r="H5230" s="7">
        <v>17015003</v>
      </c>
      <c r="K5230">
        <f t="shared" si="1916"/>
        <v>105.57189720752554</v>
      </c>
      <c r="L5230">
        <f t="shared" si="1917"/>
        <v>92.894383252746579</v>
      </c>
      <c r="M5230">
        <f t="shared" si="1918"/>
        <v>31.105010451329598</v>
      </c>
      <c r="N5230">
        <f t="shared" si="1919"/>
        <v>0.18583307513129993</v>
      </c>
      <c r="O5230">
        <f t="shared" si="1920"/>
        <v>39.892017322077251</v>
      </c>
      <c r="P5230">
        <f t="shared" si="1921"/>
        <v>39.844221654599785</v>
      </c>
      <c r="Q5230">
        <f t="shared" si="1922"/>
        <v>4.427002860580842E-3</v>
      </c>
      <c r="R5230">
        <f t="shared" si="1923"/>
        <v>39.88759031921667</v>
      </c>
      <c r="S5230">
        <f t="shared" si="1924"/>
        <v>31.102059116089212</v>
      </c>
      <c r="T5230">
        <f t="shared" si="1925"/>
        <v>19.202725234141607</v>
      </c>
      <c r="U5230">
        <f t="shared" si="1912"/>
        <v>0.64002734005726525</v>
      </c>
      <c r="V5230" s="6">
        <f t="shared" si="1926"/>
        <v>300300.00000006985</v>
      </c>
      <c r="W5230">
        <f t="shared" si="1927"/>
        <v>19.203557008288492</v>
      </c>
      <c r="X5230">
        <f t="shared" si="1928"/>
        <v>31.095769204075562</v>
      </c>
      <c r="Y5230">
        <f t="shared" si="1929"/>
        <v>1.3035791406158144E-3</v>
      </c>
      <c r="Z5230">
        <f t="shared" si="1930"/>
        <v>-9.9593548127208173E-7</v>
      </c>
      <c r="AA5230">
        <f t="shared" si="1931"/>
        <v>-6.6440933400064356E-7</v>
      </c>
      <c r="AB5230">
        <f t="shared" si="1913"/>
        <v>1.1224087725861351</v>
      </c>
      <c r="AC5230">
        <f t="shared" si="1932"/>
        <v>1.9496382401001631</v>
      </c>
      <c r="AD5230">
        <f t="shared" si="1933"/>
        <v>-1.7467456261764395E-7</v>
      </c>
      <c r="AE5230">
        <f t="shared" si="1934"/>
        <v>3.7849811821098704E-5</v>
      </c>
      <c r="AF5230">
        <f t="shared" si="1935"/>
        <v>-4.594063309524803E-4</v>
      </c>
      <c r="AG5230" t="str">
        <f t="shared" si="1914"/>
        <v>NaN</v>
      </c>
      <c r="AH5230" t="str">
        <f t="shared" si="1915"/>
        <v>NaN</v>
      </c>
    </row>
    <row r="5231" spans="1:34" ht="15">
      <c r="A5231" s="8">
        <v>43261.904166666667</v>
      </c>
      <c r="B5231" s="9">
        <v>-1.64E-3</v>
      </c>
      <c r="C5231" s="7">
        <v>3.1198824809999999</v>
      </c>
      <c r="D5231" s="9">
        <v>1.37E-2</v>
      </c>
      <c r="E5231" s="9">
        <v>1.35E-2</v>
      </c>
      <c r="F5231" s="7">
        <v>1.3503108999999999E-2</v>
      </c>
      <c r="G5231" s="7">
        <v>-5022842</v>
      </c>
      <c r="H5231" s="7">
        <v>17015003</v>
      </c>
      <c r="K5231">
        <f t="shared" si="1916"/>
        <v>104.93485589105802</v>
      </c>
      <c r="L5231">
        <f t="shared" si="1917"/>
        <v>92.253255184074405</v>
      </c>
      <c r="M5231">
        <f t="shared" si="1918"/>
        <v>30.890333367760078</v>
      </c>
      <c r="N5231">
        <f t="shared" si="1919"/>
        <v>0.18576423222785984</v>
      </c>
      <c r="O5231">
        <f t="shared" si="1920"/>
        <v>39.892017322077251</v>
      </c>
      <c r="P5231">
        <f t="shared" si="1921"/>
        <v>39.844221654599785</v>
      </c>
      <c r="Q5231">
        <f t="shared" si="1922"/>
        <v>-4.9432682993142407E-3</v>
      </c>
      <c r="R5231">
        <f t="shared" si="1923"/>
        <v>39.896960590376565</v>
      </c>
      <c r="S5231">
        <f t="shared" si="1924"/>
        <v>30.893628879959621</v>
      </c>
      <c r="T5231">
        <f t="shared" si="1925"/>
        <v>19.195478612726863</v>
      </c>
      <c r="U5231">
        <f t="shared" si="1912"/>
        <v>0.64017443236053495</v>
      </c>
      <c r="V5231" s="6">
        <f t="shared" si="1926"/>
        <v>300360.00000026543</v>
      </c>
      <c r="W5231">
        <f t="shared" si="1927"/>
        <v>19.198429212174982</v>
      </c>
      <c r="X5231">
        <f t="shared" si="1928"/>
        <v>30.905534074341272</v>
      </c>
      <c r="Y5231">
        <f t="shared" si="1929"/>
        <v>1.3035791406158144E-3</v>
      </c>
      <c r="Z5231">
        <f t="shared" si="1930"/>
        <v>-5.7859085820549648E-7</v>
      </c>
      <c r="AA5231">
        <f t="shared" si="1931"/>
        <v>-6.580855796679058E-7</v>
      </c>
      <c r="AB5231">
        <f t="shared" si="1913"/>
        <v>1.1233415024444131</v>
      </c>
      <c r="AC5231">
        <f t="shared" si="1932"/>
        <v>1.9498131010749005</v>
      </c>
      <c r="AD5231">
        <f t="shared" si="1933"/>
        <v>-1.7302755203165134E-7</v>
      </c>
      <c r="AE5231">
        <f t="shared" si="1934"/>
        <v>3.3788399068029621E-5</v>
      </c>
      <c r="AF5231">
        <f t="shared" si="1935"/>
        <v>-5.0977517753800954E-4</v>
      </c>
      <c r="AG5231" t="str">
        <f t="shared" si="1914"/>
        <v>NaN</v>
      </c>
      <c r="AH5231" t="str">
        <f t="shared" si="1915"/>
        <v>NaN</v>
      </c>
    </row>
    <row r="5232" spans="1:34" ht="15">
      <c r="A5232" s="8">
        <v>43261.904861111114</v>
      </c>
      <c r="B5232" s="9">
        <v>-1.6299999999999999E-3</v>
      </c>
      <c r="C5232" s="7">
        <v>3.1198919950000001</v>
      </c>
      <c r="D5232" s="9">
        <v>1.37E-2</v>
      </c>
      <c r="E5232" s="9">
        <v>1.35E-2</v>
      </c>
      <c r="F5232" s="9">
        <v>1.35E-2</v>
      </c>
      <c r="G5232" s="7">
        <v>-5022359</v>
      </c>
      <c r="H5232" s="7">
        <v>17015003</v>
      </c>
      <c r="K5232">
        <f t="shared" si="1916"/>
        <v>104.2978145745905</v>
      </c>
      <c r="L5232">
        <f t="shared" si="1917"/>
        <v>91.620300619811545</v>
      </c>
      <c r="M5232">
        <f t="shared" si="1918"/>
        <v>30.678393122858019</v>
      </c>
      <c r="N5232">
        <f t="shared" si="1919"/>
        <v>0.18576711577324947</v>
      </c>
      <c r="O5232">
        <f t="shared" si="1920"/>
        <v>39.892017322077251</v>
      </c>
      <c r="P5232">
        <f t="shared" si="1921"/>
        <v>39.844221654599785</v>
      </c>
      <c r="Q5232">
        <f t="shared" si="1922"/>
        <v>4.427002860580842E-3</v>
      </c>
      <c r="R5232">
        <f t="shared" si="1923"/>
        <v>39.88759031921667</v>
      </c>
      <c r="S5232">
        <f t="shared" si="1924"/>
        <v>30.675441787617633</v>
      </c>
      <c r="T5232">
        <f t="shared" si="1925"/>
        <v>19.195782143820509</v>
      </c>
      <c r="U5232">
        <f t="shared" ref="U5232:U5295" si="1936">(2.40665404368-T5232*2.40665404368/100-$M$7)/$M$7</f>
        <v>0.64016827127040432</v>
      </c>
      <c r="V5232" s="6">
        <f t="shared" si="1926"/>
        <v>300420.000000461</v>
      </c>
      <c r="W5232">
        <f t="shared" si="1927"/>
        <v>19.194311212439025</v>
      </c>
      <c r="X5232">
        <f t="shared" si="1928"/>
        <v>30.698890585819615</v>
      </c>
      <c r="Y5232">
        <f t="shared" si="1929"/>
        <v>1.3035791406158144E-3</v>
      </c>
      <c r="Z5232">
        <f t="shared" si="1930"/>
        <v>-4.4263887788794887E-7</v>
      </c>
      <c r="AA5232">
        <f t="shared" si="1931"/>
        <v>-6.8879927642923341E-7</v>
      </c>
      <c r="AB5232">
        <f t="shared" si="1913"/>
        <v>1.124276390719853</v>
      </c>
      <c r="AC5232">
        <f t="shared" si="1932"/>
        <v>1.9498057768696111</v>
      </c>
      <c r="AD5232">
        <f t="shared" si="1933"/>
        <v>-1.8110228917924153E-7</v>
      </c>
      <c r="AE5232">
        <f t="shared" si="1934"/>
        <v>3.0440329108519147E-5</v>
      </c>
      <c r="AF5232">
        <f t="shared" si="1935"/>
        <v>-5.9225076774979061E-4</v>
      </c>
      <c r="AG5232" t="str">
        <f t="shared" si="1914"/>
        <v>NaN</v>
      </c>
      <c r="AH5232" t="str">
        <f t="shared" si="1915"/>
        <v>NaN</v>
      </c>
    </row>
    <row r="5233" spans="1:34" ht="15">
      <c r="A5233" s="8">
        <v>43261.905555555553</v>
      </c>
      <c r="B5233" s="9">
        <v>-1.6199999999999999E-3</v>
      </c>
      <c r="C5233" s="7">
        <v>3.11971599</v>
      </c>
      <c r="D5233" s="9">
        <v>1.37E-2</v>
      </c>
      <c r="E5233" s="9">
        <v>1.35E-2</v>
      </c>
      <c r="F5233" s="9">
        <v>1.35E-2</v>
      </c>
      <c r="G5233" s="7">
        <v>-5021875</v>
      </c>
      <c r="H5233" s="7">
        <v>17015003</v>
      </c>
      <c r="K5233">
        <f t="shared" si="1916"/>
        <v>103.66077325812299</v>
      </c>
      <c r="L5233">
        <f t="shared" si="1917"/>
        <v>90.983259303344028</v>
      </c>
      <c r="M5233">
        <f t="shared" si="1918"/>
        <v>30.465084458622229</v>
      </c>
      <c r="N5233">
        <f t="shared" si="1919"/>
        <v>0.18571377139588049</v>
      </c>
      <c r="O5233">
        <f t="shared" si="1920"/>
        <v>39.892017322077251</v>
      </c>
      <c r="P5233">
        <f t="shared" si="1921"/>
        <v>39.844221654599785</v>
      </c>
      <c r="Q5233">
        <f t="shared" si="1922"/>
        <v>4.427002860580842E-3</v>
      </c>
      <c r="R5233">
        <f t="shared" si="1923"/>
        <v>39.88759031921667</v>
      </c>
      <c r="S5233">
        <f t="shared" si="1924"/>
        <v>30.462133123381843</v>
      </c>
      <c r="T5233">
        <f t="shared" si="1925"/>
        <v>19.190166946202719</v>
      </c>
      <c r="U5233">
        <f t="shared" si="1936"/>
        <v>0.64028224884749085</v>
      </c>
      <c r="V5233" s="6">
        <f t="shared" si="1926"/>
        <v>300480.00000002794</v>
      </c>
      <c r="W5233">
        <f t="shared" si="1927"/>
        <v>19.190248666112545</v>
      </c>
      <c r="X5233">
        <f t="shared" si="1928"/>
        <v>30.515759085358017</v>
      </c>
      <c r="Y5233">
        <f t="shared" si="1929"/>
        <v>4.7725689515942804E-3</v>
      </c>
      <c r="Z5233">
        <f t="shared" si="1930"/>
        <v>-7.7461737164580278E-7</v>
      </c>
      <c r="AA5233">
        <f t="shared" si="1931"/>
        <v>-7.2086811726281073E-7</v>
      </c>
      <c r="AB5233">
        <f t="shared" si="1913"/>
        <v>1.1251067190044932</v>
      </c>
      <c r="AC5233">
        <f t="shared" si="1932"/>
        <v>1.9499412715881284</v>
      </c>
      <c r="AD5233">
        <f t="shared" si="1933"/>
        <v>-5.1772894390175638E-8</v>
      </c>
      <c r="AE5233">
        <f t="shared" si="1934"/>
        <v>3.074876773369923E-5</v>
      </c>
      <c r="AF5233">
        <f t="shared" si="1935"/>
        <v>-1.6761225351289089E-4</v>
      </c>
      <c r="AG5233" t="str">
        <f t="shared" si="1914"/>
        <v>NaN</v>
      </c>
      <c r="AH5233" t="str">
        <f t="shared" si="1915"/>
        <v>NaN</v>
      </c>
    </row>
    <row r="5234" spans="1:34" ht="15">
      <c r="A5234" s="8">
        <v>43261.90625</v>
      </c>
      <c r="B5234" s="9">
        <v>-1.6100000000000001E-3</v>
      </c>
      <c r="C5234" s="7">
        <v>3.1196006359999999</v>
      </c>
      <c r="D5234" s="9">
        <v>1.3599999999999999E-2</v>
      </c>
      <c r="E5234" s="9">
        <v>1.34E-2</v>
      </c>
      <c r="F5234" s="9">
        <v>1.34E-2</v>
      </c>
      <c r="G5234" s="7">
        <v>-5021394</v>
      </c>
      <c r="H5234" s="7">
        <v>17015003</v>
      </c>
      <c r="K5234">
        <f t="shared" si="1916"/>
        <v>103.02373194165548</v>
      </c>
      <c r="L5234">
        <f t="shared" si="1917"/>
        <v>90.477667076765812</v>
      </c>
      <c r="M5234">
        <f t="shared" si="1918"/>
        <v>30.295790568710306</v>
      </c>
      <c r="N5234">
        <f t="shared" si="1919"/>
        <v>0.18567880939305662</v>
      </c>
      <c r="O5234">
        <f t="shared" si="1920"/>
        <v>39.591662217201623</v>
      </c>
      <c r="P5234">
        <f t="shared" si="1921"/>
        <v>39.544927584676479</v>
      </c>
      <c r="Q5234">
        <f t="shared" si="1922"/>
        <v>5.4637011336211572E-3</v>
      </c>
      <c r="R5234">
        <f t="shared" si="1923"/>
        <v>39.586198516068002</v>
      </c>
      <c r="S5234">
        <f t="shared" si="1924"/>
        <v>30.292148101287893</v>
      </c>
      <c r="T5234">
        <f t="shared" si="1925"/>
        <v>19.186486735379155</v>
      </c>
      <c r="U5234">
        <f t="shared" si="1936"/>
        <v>0.64035694996068193</v>
      </c>
      <c r="V5234" s="6">
        <f t="shared" si="1926"/>
        <v>300540.00000022352</v>
      </c>
      <c r="W5234">
        <f t="shared" si="1927"/>
        <v>19.18646629497167</v>
      </c>
      <c r="X5234">
        <f t="shared" si="1928"/>
        <v>30.328856543480786</v>
      </c>
      <c r="Y5234">
        <f t="shared" si="1929"/>
        <v>5.1181350426077188E-3</v>
      </c>
      <c r="Z5234">
        <f t="shared" si="1930"/>
        <v>-6.3550160875953572E-7</v>
      </c>
      <c r="AA5234">
        <f t="shared" si="1931"/>
        <v>-6.3053414043646094E-7</v>
      </c>
      <c r="AB5234">
        <f t="shared" si="1913"/>
        <v>1.1258621558772761</v>
      </c>
      <c r="AC5234">
        <f t="shared" si="1932"/>
        <v>1.950030075075301</v>
      </c>
      <c r="AD5234">
        <f t="shared" si="1933"/>
        <v>-4.2229455600569014E-8</v>
      </c>
      <c r="AE5234">
        <f t="shared" si="1934"/>
        <v>2.8717333389850045E-5</v>
      </c>
      <c r="AF5234">
        <f t="shared" si="1935"/>
        <v>-1.4638696563675914E-4</v>
      </c>
      <c r="AG5234" t="str">
        <f t="shared" si="1914"/>
        <v>NaN</v>
      </c>
      <c r="AH5234" t="str">
        <f t="shared" si="1915"/>
        <v>NaN</v>
      </c>
    </row>
    <row r="5235" spans="1:34" ht="15">
      <c r="A5235" s="8">
        <v>43261.906944444447</v>
      </c>
      <c r="B5235" s="9">
        <v>-1.6000000000000001E-3</v>
      </c>
      <c r="C5235" s="7">
        <v>3.1194769569999998</v>
      </c>
      <c r="D5235" s="9">
        <v>1.3599999999999999E-2</v>
      </c>
      <c r="E5235" s="7">
        <v>1.3428288E-2</v>
      </c>
      <c r="F5235" s="9">
        <v>1.34E-2</v>
      </c>
      <c r="G5235" s="7">
        <v>-5020910</v>
      </c>
      <c r="H5235" s="7">
        <v>17015003</v>
      </c>
      <c r="K5235">
        <f t="shared" si="1916"/>
        <v>102.38669062518798</v>
      </c>
      <c r="L5235">
        <f t="shared" si="1917"/>
        <v>89.840625760298309</v>
      </c>
      <c r="M5235">
        <f t="shared" si="1918"/>
        <v>30.08248190447452</v>
      </c>
      <c r="N5235">
        <f t="shared" si="1919"/>
        <v>0.18564132421224575</v>
      </c>
      <c r="O5235">
        <f t="shared" si="1920"/>
        <v>39.591662217201623</v>
      </c>
      <c r="P5235">
        <f t="shared" si="1921"/>
        <v>39.629591891176382</v>
      </c>
      <c r="Q5235">
        <f t="shared" si="1922"/>
        <v>5.4637011336211572E-3</v>
      </c>
      <c r="R5235">
        <f t="shared" si="1923"/>
        <v>39.586198516068002</v>
      </c>
      <c r="S5235">
        <f t="shared" si="1924"/>
        <v>30.078839437052107</v>
      </c>
      <c r="T5235">
        <f t="shared" si="1925"/>
        <v>19.182540926872747</v>
      </c>
      <c r="U5235">
        <f t="shared" si="1936"/>
        <v>0.6404370421896326</v>
      </c>
      <c r="V5235" s="6">
        <f t="shared" si="1926"/>
        <v>300600.0000004191</v>
      </c>
      <c r="W5235">
        <f t="shared" si="1927"/>
        <v>19.182847361196316</v>
      </c>
      <c r="X5235">
        <f t="shared" si="1928"/>
        <v>30.141954001603555</v>
      </c>
      <c r="Y5235">
        <f t="shared" si="1929"/>
        <v>5.4637011336211572E-3</v>
      </c>
      <c r="Z5235">
        <f t="shared" si="1930"/>
        <v>-7.58809125145629E-7</v>
      </c>
      <c r="AA5235">
        <f t="shared" si="1931"/>
        <v>-6.2556591078780554E-7</v>
      </c>
      <c r="AB5235">
        <f t="shared" ref="AB5235:AB5298" si="1937">((M5235-$M$241)-(Y5235-$Y$241))/(M5235-$M$241)</f>
        <v>1.1268305898976529</v>
      </c>
      <c r="AC5235">
        <f t="shared" si="1932"/>
        <v>1.9501252874345607</v>
      </c>
      <c r="AD5235">
        <f t="shared" si="1933"/>
        <v>-3.9248761808519917E-8</v>
      </c>
      <c r="AE5235">
        <f t="shared" si="1934"/>
        <v>2.9002309056005547E-5</v>
      </c>
      <c r="AF5235">
        <f t="shared" si="1935"/>
        <v>-1.3471762575699599E-4</v>
      </c>
      <c r="AG5235" t="str">
        <f t="shared" si="1914"/>
        <v>NaN</v>
      </c>
      <c r="AH5235" t="str">
        <f t="shared" si="1915"/>
        <v>NaN</v>
      </c>
    </row>
    <row r="5236" spans="1:34" ht="15">
      <c r="A5236" s="8">
        <v>43261.907638888886</v>
      </c>
      <c r="B5236" s="9">
        <v>-1.5900000000000001E-3</v>
      </c>
      <c r="C5236" s="7">
        <v>3.1193152230000001</v>
      </c>
      <c r="D5236" s="9">
        <v>1.3599999999999999E-2</v>
      </c>
      <c r="E5236" s="7">
        <v>1.3408499000000001E-2</v>
      </c>
      <c r="F5236" s="9">
        <v>1.34E-2</v>
      </c>
      <c r="G5236" s="7">
        <v>-5020427</v>
      </c>
      <c r="H5236" s="7">
        <v>17015003</v>
      </c>
      <c r="K5236">
        <f t="shared" si="1916"/>
        <v>101.74964930872046</v>
      </c>
      <c r="L5236">
        <f t="shared" si="1917"/>
        <v>89.203584443830792</v>
      </c>
      <c r="M5236">
        <f t="shared" si="1918"/>
        <v>29.86917324023873</v>
      </c>
      <c r="N5236">
        <f t="shared" si="1919"/>
        <v>0.18559230515296121</v>
      </c>
      <c r="O5236">
        <f t="shared" si="1920"/>
        <v>39.591662217201623</v>
      </c>
      <c r="P5236">
        <f t="shared" si="1921"/>
        <v>39.570364587679258</v>
      </c>
      <c r="Q5236">
        <f t="shared" si="1922"/>
        <v>5.4637011336211572E-3</v>
      </c>
      <c r="R5236">
        <f t="shared" si="1923"/>
        <v>39.586198516068002</v>
      </c>
      <c r="S5236">
        <f t="shared" si="1924"/>
        <v>29.865530772816317</v>
      </c>
      <c r="T5236">
        <f t="shared" si="1925"/>
        <v>19.177381025895428</v>
      </c>
      <c r="U5236">
        <f t="shared" si="1936"/>
        <v>0.64054177813152313</v>
      </c>
      <c r="V5236" s="6">
        <f t="shared" si="1926"/>
        <v>300659.99999998603</v>
      </c>
      <c r="W5236">
        <f t="shared" si="1927"/>
        <v>19.178924903689698</v>
      </c>
      <c r="X5236">
        <f t="shared" si="1928"/>
        <v>29.951718871869268</v>
      </c>
      <c r="Y5236">
        <f t="shared" si="1929"/>
        <v>5.4637011336211572E-3</v>
      </c>
      <c r="Z5236">
        <f t="shared" si="1930"/>
        <v>-8.5998349792318024E-7</v>
      </c>
      <c r="AA5236">
        <f t="shared" si="1931"/>
        <v>-6.6034466077440788E-7</v>
      </c>
      <c r="AB5236">
        <f t="shared" si="1937"/>
        <v>1.1278269667776089</v>
      </c>
      <c r="AC5236">
        <f t="shared" si="1932"/>
        <v>1.9502497958451432</v>
      </c>
      <c r="AD5236">
        <f t="shared" si="1933"/>
        <v>-4.1433467851866863E-8</v>
      </c>
      <c r="AE5236">
        <f t="shared" si="1934"/>
        <v>2.9149148991838135E-5</v>
      </c>
      <c r="AF5236">
        <f t="shared" si="1935"/>
        <v>-1.4149999998700255E-4</v>
      </c>
      <c r="AG5236" t="str">
        <f t="shared" si="1914"/>
        <v>NaN</v>
      </c>
      <c r="AH5236" t="str">
        <f t="shared" si="1915"/>
        <v>NaN</v>
      </c>
    </row>
    <row r="5237" spans="1:34" ht="15">
      <c r="A5237" s="8">
        <v>43261.908333333333</v>
      </c>
      <c r="B5237" s="9">
        <v>-1.5900000000000001E-3</v>
      </c>
      <c r="C5237" s="7">
        <v>3.1191534889999999</v>
      </c>
      <c r="D5237" s="9">
        <v>1.3599999999999999E-2</v>
      </c>
      <c r="E5237" s="9">
        <v>1.34E-2</v>
      </c>
      <c r="F5237" s="9">
        <v>1.34E-2</v>
      </c>
      <c r="G5237" s="7">
        <v>-5019942</v>
      </c>
      <c r="H5237" s="7">
        <v>17015003</v>
      </c>
      <c r="K5237">
        <f t="shared" si="1916"/>
        <v>101.74964930872046</v>
      </c>
      <c r="L5237">
        <f t="shared" si="1917"/>
        <v>89.203584443830792</v>
      </c>
      <c r="M5237">
        <f t="shared" si="1918"/>
        <v>29.86917324023873</v>
      </c>
      <c r="N5237">
        <f t="shared" si="1919"/>
        <v>0.18554328609367654</v>
      </c>
      <c r="O5237">
        <f t="shared" si="1920"/>
        <v>39.591662217201623</v>
      </c>
      <c r="P5237">
        <f t="shared" si="1921"/>
        <v>39.544927584676479</v>
      </c>
      <c r="Q5237">
        <f t="shared" si="1922"/>
        <v>5.4637011336211572E-3</v>
      </c>
      <c r="R5237">
        <f t="shared" si="1923"/>
        <v>39.586198516068002</v>
      </c>
      <c r="S5237">
        <f t="shared" si="1924"/>
        <v>29.865530772816317</v>
      </c>
      <c r="T5237">
        <f t="shared" si="1925"/>
        <v>19.172221124918092</v>
      </c>
      <c r="U5237">
        <f t="shared" si="1936"/>
        <v>0.64064651407341411</v>
      </c>
      <c r="V5237" s="6">
        <f t="shared" si="1926"/>
        <v>300720.00000018161</v>
      </c>
      <c r="W5237">
        <f t="shared" si="1927"/>
        <v>19.175250516504864</v>
      </c>
      <c r="X5237">
        <f t="shared" si="1928"/>
        <v>29.763956973888298</v>
      </c>
      <c r="Y5237">
        <f t="shared" si="1929"/>
        <v>5.4637011336211572E-3</v>
      </c>
      <c r="Z5237">
        <f t="shared" si="1930"/>
        <v>-3.6359764348763345E-7</v>
      </c>
      <c r="AA5237">
        <f t="shared" si="1931"/>
        <v>-5.7814041153042937E-7</v>
      </c>
      <c r="AB5237">
        <f t="shared" si="1937"/>
        <v>1.1278269667776089</v>
      </c>
      <c r="AC5237">
        <f t="shared" si="1932"/>
        <v>1.9503743042557262</v>
      </c>
      <c r="AD5237">
        <f t="shared" si="1933"/>
        <v>-3.6277860455814936E-8</v>
      </c>
      <c r="AE5237">
        <f t="shared" si="1934"/>
        <v>2.9892162382384653E-5</v>
      </c>
      <c r="AF5237">
        <f t="shared" si="1935"/>
        <v>-1.2081347301184531E-4</v>
      </c>
      <c r="AG5237" t="str">
        <f t="shared" si="1914"/>
        <v>NaN</v>
      </c>
      <c r="AH5237" t="str">
        <f t="shared" si="1915"/>
        <v>NaN</v>
      </c>
    </row>
    <row r="5238" spans="1:34" ht="15">
      <c r="A5238" s="8">
        <v>43261.90902777778</v>
      </c>
      <c r="B5238" s="9">
        <v>-1.57E-3</v>
      </c>
      <c r="C5238" s="7">
        <v>3.1191784619999998</v>
      </c>
      <c r="D5238" s="9">
        <v>1.3599999999999999E-2</v>
      </c>
      <c r="E5238" s="9">
        <v>1.34E-2</v>
      </c>
      <c r="F5238" s="9">
        <v>1.34E-2</v>
      </c>
      <c r="G5238" s="7">
        <v>-5019461</v>
      </c>
      <c r="H5238" s="7">
        <v>17015003</v>
      </c>
      <c r="K5238">
        <f t="shared" si="1916"/>
        <v>100.47556667578543</v>
      </c>
      <c r="L5238">
        <f t="shared" si="1917"/>
        <v>87.929501810895758</v>
      </c>
      <c r="M5238">
        <f t="shared" si="1918"/>
        <v>29.442555911767151</v>
      </c>
      <c r="N5238">
        <f t="shared" si="1919"/>
        <v>0.18555085502146854</v>
      </c>
      <c r="O5238">
        <f t="shared" si="1920"/>
        <v>39.591662217201623</v>
      </c>
      <c r="P5238">
        <f t="shared" si="1921"/>
        <v>39.544927584676479</v>
      </c>
      <c r="Q5238">
        <f t="shared" si="1922"/>
        <v>5.4637011336211572E-3</v>
      </c>
      <c r="R5238">
        <f t="shared" si="1923"/>
        <v>39.586198516068002</v>
      </c>
      <c r="S5238">
        <f t="shared" si="1924"/>
        <v>29.438913444344738</v>
      </c>
      <c r="T5238">
        <f t="shared" si="1925"/>
        <v>19.173017854159355</v>
      </c>
      <c r="U5238">
        <f t="shared" si="1936"/>
        <v>0.64063034202129865</v>
      </c>
      <c r="V5238" s="6">
        <f t="shared" si="1926"/>
        <v>300780.00000037719</v>
      </c>
      <c r="W5238">
        <f t="shared" si="1927"/>
        <v>19.171126680859548</v>
      </c>
      <c r="X5238">
        <f t="shared" si="1928"/>
        <v>29.573346580453535</v>
      </c>
      <c r="Y5238">
        <f t="shared" si="1929"/>
        <v>-4.070988913890735E-2</v>
      </c>
      <c r="Z5238">
        <f t="shared" si="1930"/>
        <v>-5.4381325066490793E-7</v>
      </c>
      <c r="AA5238">
        <f t="shared" si="1931"/>
        <v>-5.8672210697466744E-7</v>
      </c>
      <c r="AB5238">
        <f t="shared" si="1937"/>
        <v>1.1315951122742582</v>
      </c>
      <c r="AC5238">
        <f t="shared" si="1932"/>
        <v>1.9503550791791346</v>
      </c>
      <c r="AD5238">
        <f t="shared" si="1933"/>
        <v>4.9410986588844618E-9</v>
      </c>
      <c r="AE5238">
        <f t="shared" si="1934"/>
        <v>3.5633204255868203E-5</v>
      </c>
      <c r="AF5238">
        <f t="shared" si="1935"/>
        <v>1.3803832608625547E-5</v>
      </c>
      <c r="AG5238">
        <f t="shared" si="1914"/>
        <v>4.9410986588844614E-7</v>
      </c>
      <c r="AH5238">
        <f t="shared" si="1915"/>
        <v>0.13803832608625546</v>
      </c>
    </row>
    <row r="5239" spans="1:34" ht="15">
      <c r="A5239" s="8">
        <v>43261.909722222219</v>
      </c>
      <c r="B5239" s="9">
        <v>-1.57E-3</v>
      </c>
      <c r="C5239" s="7">
        <v>3.1189489429999999</v>
      </c>
      <c r="D5239" s="7">
        <v>1.3553881E-2</v>
      </c>
      <c r="E5239" s="9">
        <v>1.34E-2</v>
      </c>
      <c r="F5239" s="9">
        <v>1.34E-2</v>
      </c>
      <c r="G5239" s="7">
        <v>-5018977</v>
      </c>
      <c r="H5239" s="7">
        <v>17015003</v>
      </c>
      <c r="K5239">
        <f t="shared" si="1916"/>
        <v>100.47556667578543</v>
      </c>
      <c r="L5239">
        <f t="shared" si="1917"/>
        <v>87.929501810895758</v>
      </c>
      <c r="M5239">
        <f t="shared" si="1918"/>
        <v>29.442555911767151</v>
      </c>
      <c r="N5239">
        <f t="shared" si="1919"/>
        <v>0.18548129138322342</v>
      </c>
      <c r="O5239">
        <f t="shared" si="1920"/>
        <v>39.453141446384038</v>
      </c>
      <c r="P5239">
        <f t="shared" si="1921"/>
        <v>39.544927584676479</v>
      </c>
      <c r="Q5239">
        <f t="shared" si="1922"/>
        <v>-0.13305706968396436</v>
      </c>
      <c r="R5239">
        <f t="shared" si="1923"/>
        <v>39.586198516068002</v>
      </c>
      <c r="S5239">
        <f t="shared" si="1924"/>
        <v>29.531260624889793</v>
      </c>
      <c r="T5239">
        <f t="shared" si="1925"/>
        <v>19.165695365923028</v>
      </c>
      <c r="U5239">
        <f t="shared" si="1936"/>
        <v>0.64077897427330999</v>
      </c>
      <c r="V5239" s="6">
        <f t="shared" si="1926"/>
        <v>300839.99999994412</v>
      </c>
      <c r="W5239">
        <f t="shared" si="1927"/>
        <v>19.165893816290552</v>
      </c>
      <c r="X5239">
        <f t="shared" si="1928"/>
        <v>29.383111450719245</v>
      </c>
      <c r="Y5239">
        <f t="shared" si="1929"/>
        <v>-4.0364323047889172E-2</v>
      </c>
      <c r="Z5239">
        <f t="shared" si="1930"/>
        <v>-6.8609012779416629E-7</v>
      </c>
      <c r="AA5239">
        <f t="shared" si="1931"/>
        <v>-5.776888232608745E-7</v>
      </c>
      <c r="AB5239">
        <f t="shared" si="1937"/>
        <v>1.1315821822293415</v>
      </c>
      <c r="AC5239">
        <f t="shared" si="1932"/>
        <v>1.9505317708202774</v>
      </c>
      <c r="AD5239">
        <f t="shared" si="1933"/>
        <v>4.9071194282430693E-9</v>
      </c>
      <c r="AE5239">
        <f t="shared" si="1934"/>
        <v>4.4097662064797613E-5</v>
      </c>
      <c r="AF5239">
        <f t="shared" si="1935"/>
        <v>1.1077508675963446E-5</v>
      </c>
      <c r="AG5239">
        <f t="shared" si="1914"/>
        <v>4.9071194282430688E-7</v>
      </c>
      <c r="AH5239">
        <f t="shared" si="1915"/>
        <v>0.11077508675963446</v>
      </c>
    </row>
    <row r="5240" spans="1:34" ht="15">
      <c r="A5240" s="8">
        <v>43261.910416666666</v>
      </c>
      <c r="B5240" s="9">
        <v>-1.56E-3</v>
      </c>
      <c r="C5240" s="7">
        <v>3.118920401</v>
      </c>
      <c r="D5240" s="9">
        <v>1.35E-2</v>
      </c>
      <c r="E5240" s="9">
        <v>1.3299999999999999E-2</v>
      </c>
      <c r="F5240" s="9">
        <v>1.3299999999999999E-2</v>
      </c>
      <c r="G5240" s="7">
        <v>-5018498</v>
      </c>
      <c r="H5240" s="7">
        <v>17015003</v>
      </c>
      <c r="K5240">
        <f t="shared" si="1916"/>
        <v>99.838525359317913</v>
      </c>
      <c r="L5240">
        <f t="shared" si="1917"/>
        <v>87.423909584317542</v>
      </c>
      <c r="M5240">
        <f t="shared" si="1918"/>
        <v>29.273262021855228</v>
      </c>
      <c r="N5240">
        <f t="shared" si="1919"/>
        <v>0.18547264074705477</v>
      </c>
      <c r="O5240">
        <f t="shared" si="1920"/>
        <v>39.291307112326002</v>
      </c>
      <c r="P5240">
        <f t="shared" si="1921"/>
        <v>39.245633514753166</v>
      </c>
      <c r="Q5240">
        <f t="shared" si="1922"/>
        <v>6.5003994066756832E-3</v>
      </c>
      <c r="R5240">
        <f t="shared" si="1923"/>
        <v>39.284806712919327</v>
      </c>
      <c r="S5240">
        <f t="shared" si="1924"/>
        <v>29.268928422250777</v>
      </c>
      <c r="T5240">
        <f t="shared" si="1925"/>
        <v>19.164784772642118</v>
      </c>
      <c r="U5240">
        <f t="shared" si="1936"/>
        <v>0.6407974575437011</v>
      </c>
      <c r="V5240" s="6">
        <f t="shared" si="1926"/>
        <v>300900.0000001397</v>
      </c>
      <c r="W5240">
        <f t="shared" si="1927"/>
        <v>19.160158970260394</v>
      </c>
      <c r="X5240">
        <f t="shared" si="1928"/>
        <v>29.212617267629387</v>
      </c>
      <c r="Y5240">
        <f t="shared" si="1929"/>
        <v>-4.0018756956870995E-2</v>
      </c>
      <c r="Z5240">
        <f t="shared" si="1930"/>
        <v>-1.9918762693795324E-7</v>
      </c>
      <c r="AA5240">
        <f t="shared" si="1931"/>
        <v>-6.282761995519031E-7</v>
      </c>
      <c r="AB5240">
        <f t="shared" si="1937"/>
        <v>1.1324079864352476</v>
      </c>
      <c r="AC5240">
        <f t="shared" si="1932"/>
        <v>1.9505537434361457</v>
      </c>
      <c r="AD5240">
        <f t="shared" si="1933"/>
        <v>5.3829734974243109E-9</v>
      </c>
      <c r="AE5240">
        <f t="shared" si="1934"/>
        <v>4.8152804882595133E-5</v>
      </c>
      <c r="AF5240">
        <f t="shared" si="1935"/>
        <v>1.1128373359435273E-5</v>
      </c>
      <c r="AG5240">
        <f t="shared" ref="AG5240:AG5303" si="1938">IF(AD5240&gt;0,AD5240*100,"NaN")</f>
        <v>5.3829734974243106E-7</v>
      </c>
      <c r="AH5240">
        <f t="shared" ref="AH5240:AH5303" si="1939">IF(AF5240&gt;0,AF5240*100*100,"NaN")</f>
        <v>0.11128373359435273</v>
      </c>
    </row>
    <row r="5241" spans="1:34" ht="15">
      <c r="A5241" s="8">
        <v>43261.911111111112</v>
      </c>
      <c r="B5241" s="9">
        <v>-1.5499999999999999E-3</v>
      </c>
      <c r="C5241" s="7">
        <v>3.118874022</v>
      </c>
      <c r="D5241" s="9">
        <v>1.35E-2</v>
      </c>
      <c r="E5241" s="9">
        <v>1.3299999999999999E-2</v>
      </c>
      <c r="F5241" s="9">
        <v>1.3299999999999999E-2</v>
      </c>
      <c r="G5241" s="7">
        <v>-5018013</v>
      </c>
      <c r="H5241" s="7">
        <v>17015003</v>
      </c>
      <c r="K5241">
        <f t="shared" si="1916"/>
        <v>99.201484042850396</v>
      </c>
      <c r="L5241">
        <f t="shared" si="1917"/>
        <v>86.786868267850025</v>
      </c>
      <c r="M5241">
        <f t="shared" si="1918"/>
        <v>29.059953357619438</v>
      </c>
      <c r="N5241">
        <f t="shared" si="1919"/>
        <v>0.18545858399367848</v>
      </c>
      <c r="O5241">
        <f t="shared" si="1920"/>
        <v>39.291307112326002</v>
      </c>
      <c r="P5241">
        <f t="shared" si="1921"/>
        <v>39.245633514753166</v>
      </c>
      <c r="Q5241">
        <f t="shared" si="1922"/>
        <v>6.5003994066756832E-3</v>
      </c>
      <c r="R5241">
        <f t="shared" si="1923"/>
        <v>39.284806712919327</v>
      </c>
      <c r="S5241">
        <f t="shared" si="1924"/>
        <v>29.055619758014988</v>
      </c>
      <c r="T5241">
        <f t="shared" si="1925"/>
        <v>19.163305114391981</v>
      </c>
      <c r="U5241">
        <f t="shared" si="1936"/>
        <v>0.64082749172481912</v>
      </c>
      <c r="V5241" s="6">
        <f t="shared" si="1926"/>
        <v>300960.00000033528</v>
      </c>
      <c r="W5241">
        <f t="shared" si="1927"/>
        <v>19.153971757815086</v>
      </c>
      <c r="X5241">
        <f t="shared" si="1928"/>
        <v>29.024015361803471</v>
      </c>
      <c r="Y5241">
        <f t="shared" si="1929"/>
        <v>6.5003994066756832E-3</v>
      </c>
      <c r="Z5241">
        <f t="shared" si="1930"/>
        <v>-6.9557347686920169E-7</v>
      </c>
      <c r="AA5241">
        <f t="shared" si="1931"/>
        <v>-9.0018244365472081E-7</v>
      </c>
      <c r="AB5241">
        <f t="shared" si="1937"/>
        <v>1.1317142449193276</v>
      </c>
      <c r="AC5241">
        <f t="shared" si="1932"/>
        <v>1.9505894475897214</v>
      </c>
      <c r="AD5241">
        <f t="shared" si="1933"/>
        <v>-4.7482510656670966E-8</v>
      </c>
      <c r="AE5241">
        <f t="shared" si="1934"/>
        <v>5.1937947783833052E-5</v>
      </c>
      <c r="AF5241">
        <f t="shared" si="1935"/>
        <v>-9.1008074300432499E-5</v>
      </c>
      <c r="AG5241" t="str">
        <f t="shared" si="1938"/>
        <v>NaN</v>
      </c>
      <c r="AH5241" t="str">
        <f t="shared" si="1939"/>
        <v>NaN</v>
      </c>
    </row>
    <row r="5242" spans="1:34" ht="15">
      <c r="A5242" s="8">
        <v>43261.911805555559</v>
      </c>
      <c r="B5242" s="9">
        <v>-1.5399999999999999E-3</v>
      </c>
      <c r="C5242" s="7">
        <v>3.1186587729999999</v>
      </c>
      <c r="D5242" s="9">
        <v>1.35E-2</v>
      </c>
      <c r="E5242" s="9">
        <v>1.3299999999999999E-2</v>
      </c>
      <c r="F5242" s="9">
        <v>1.3299999999999999E-2</v>
      </c>
      <c r="G5242" s="7">
        <v>-5017531</v>
      </c>
      <c r="H5242" s="7">
        <v>17015003</v>
      </c>
      <c r="K5242">
        <f t="shared" si="1916"/>
        <v>98.564442726382879</v>
      </c>
      <c r="L5242">
        <f t="shared" si="1917"/>
        <v>86.149826951382508</v>
      </c>
      <c r="M5242">
        <f t="shared" si="1918"/>
        <v>28.846644693383649</v>
      </c>
      <c r="N5242">
        <f t="shared" si="1919"/>
        <v>0.1853933453704332</v>
      </c>
      <c r="O5242">
        <f t="shared" si="1920"/>
        <v>39.291307112326002</v>
      </c>
      <c r="P5242">
        <f t="shared" si="1921"/>
        <v>39.245633514753166</v>
      </c>
      <c r="Q5242">
        <f t="shared" si="1922"/>
        <v>6.5003994066756832E-3</v>
      </c>
      <c r="R5242">
        <f t="shared" si="1923"/>
        <v>39.284806712919327</v>
      </c>
      <c r="S5242">
        <f t="shared" si="1924"/>
        <v>28.842311093779198</v>
      </c>
      <c r="T5242">
        <f t="shared" si="1925"/>
        <v>19.15643789089248</v>
      </c>
      <c r="U5242">
        <f t="shared" si="1936"/>
        <v>0.64096688298921645</v>
      </c>
      <c r="V5242" s="6">
        <f t="shared" si="1926"/>
        <v>301020.00000053085</v>
      </c>
      <c r="W5242">
        <f t="shared" si="1927"/>
        <v>19.147180415861929</v>
      </c>
      <c r="X5242">
        <f t="shared" si="1928"/>
        <v>28.850188590856547</v>
      </c>
      <c r="Y5242">
        <f t="shared" si="1929"/>
        <v>-9.5756069899527087E-3</v>
      </c>
      <c r="Z5242">
        <f t="shared" si="1930"/>
        <v>-6.9557613914907834E-7</v>
      </c>
      <c r="AA5242">
        <f t="shared" si="1931"/>
        <v>-1.1350519980722509E-6</v>
      </c>
      <c r="AB5242">
        <f t="shared" si="1937"/>
        <v>1.1334047135483909</v>
      </c>
      <c r="AC5242">
        <f t="shared" si="1932"/>
        <v>1.9507551536927643</v>
      </c>
      <c r="AD5242">
        <f t="shared" si="1933"/>
        <v>4.0647095208828727E-8</v>
      </c>
      <c r="AE5242">
        <f t="shared" si="1934"/>
        <v>5.6227334842476854E-5</v>
      </c>
      <c r="AF5242">
        <f t="shared" si="1935"/>
        <v>7.196362837354565E-5</v>
      </c>
      <c r="AG5242">
        <f t="shared" si="1938"/>
        <v>4.0647095208828726E-6</v>
      </c>
      <c r="AH5242">
        <f t="shared" si="1939"/>
        <v>0.71963628373545641</v>
      </c>
    </row>
    <row r="5243" spans="1:34" ht="15">
      <c r="A5243" s="8">
        <v>43261.912499999999</v>
      </c>
      <c r="B5243" s="9">
        <v>-1.5299999999999999E-3</v>
      </c>
      <c r="C5243" s="7">
        <v>3.1186123929999998</v>
      </c>
      <c r="D5243" s="7">
        <v>1.3483943E-2</v>
      </c>
      <c r="E5243" s="9">
        <v>1.3299999999999999E-2</v>
      </c>
      <c r="F5243" s="9">
        <v>1.3299999999999999E-2</v>
      </c>
      <c r="G5243" s="7">
        <v>-5017048</v>
      </c>
      <c r="H5243" s="7">
        <v>17015003</v>
      </c>
      <c r="K5243">
        <f t="shared" si="1916"/>
        <v>97.927401409915362</v>
      </c>
      <c r="L5243">
        <f t="shared" si="1917"/>
        <v>85.512785634914991</v>
      </c>
      <c r="M5243">
        <f t="shared" si="1918"/>
        <v>28.633336029147859</v>
      </c>
      <c r="N5243">
        <f t="shared" si="1919"/>
        <v>0.18537928831397241</v>
      </c>
      <c r="O5243">
        <f t="shared" si="1920"/>
        <v>39.243079093136117</v>
      </c>
      <c r="P5243">
        <f t="shared" si="1921"/>
        <v>39.245633514753166</v>
      </c>
      <c r="Q5243">
        <f t="shared" si="1922"/>
        <v>-4.1727619783209491E-2</v>
      </c>
      <c r="R5243">
        <f t="shared" si="1923"/>
        <v>39.284806712919327</v>
      </c>
      <c r="S5243">
        <f t="shared" si="1924"/>
        <v>28.661154442336667</v>
      </c>
      <c r="T5243">
        <f t="shared" si="1925"/>
        <v>19.154958200738712</v>
      </c>
      <c r="U5243">
        <f t="shared" si="1936"/>
        <v>0.64099691781791612</v>
      </c>
      <c r="V5243" s="6">
        <f t="shared" si="1926"/>
        <v>301080.00000009779</v>
      </c>
      <c r="W5243">
        <f t="shared" si="1927"/>
        <v>19.140494139910132</v>
      </c>
      <c r="X5243">
        <f t="shared" si="1928"/>
        <v>28.676361819909623</v>
      </c>
      <c r="Y5243">
        <f t="shared" si="1929"/>
        <v>-9.5756069899527087E-3</v>
      </c>
      <c r="Z5243">
        <f t="shared" si="1930"/>
        <v>-1.2140951319603807E-6</v>
      </c>
      <c r="AA5243">
        <f t="shared" si="1931"/>
        <v>-1.2953954426298563E-6</v>
      </c>
      <c r="AB5243">
        <f t="shared" si="1937"/>
        <v>1.1345027116614004</v>
      </c>
      <c r="AC5243">
        <f t="shared" si="1932"/>
        <v>1.9507908586161746</v>
      </c>
      <c r="AD5243">
        <f t="shared" si="1933"/>
        <v>4.6389967784012491E-8</v>
      </c>
      <c r="AE5243">
        <f t="shared" si="1934"/>
        <v>5.5413943559338246E-5</v>
      </c>
      <c r="AF5243">
        <f t="shared" si="1935"/>
        <v>8.3336651984031748E-5</v>
      </c>
      <c r="AG5243">
        <f t="shared" si="1938"/>
        <v>4.6389967784012488E-6</v>
      </c>
      <c r="AH5243">
        <f t="shared" si="1939"/>
        <v>0.83336651984031751</v>
      </c>
    </row>
    <row r="5244" spans="1:34" ht="15">
      <c r="A5244" s="8">
        <v>43261.913194444445</v>
      </c>
      <c r="B5244" s="9">
        <v>-1.5200000000000001E-3</v>
      </c>
      <c r="C5244" s="7">
        <v>3.1182021120000001</v>
      </c>
      <c r="D5244" s="9">
        <v>1.35E-2</v>
      </c>
      <c r="E5244" s="9">
        <v>1.3299999999999999E-2</v>
      </c>
      <c r="F5244" s="9">
        <v>1.3299999999999999E-2</v>
      </c>
      <c r="G5244" s="7">
        <v>-5016564</v>
      </c>
      <c r="H5244" s="7">
        <v>17015003</v>
      </c>
      <c r="K5244">
        <f t="shared" si="1916"/>
        <v>97.290360093447859</v>
      </c>
      <c r="L5244">
        <f t="shared" si="1917"/>
        <v>84.875744318447488</v>
      </c>
      <c r="M5244">
        <f t="shared" si="1918"/>
        <v>28.420027364912077</v>
      </c>
      <c r="N5244">
        <f t="shared" si="1919"/>
        <v>0.18525493852566363</v>
      </c>
      <c r="O5244">
        <f t="shared" si="1920"/>
        <v>39.291307112326002</v>
      </c>
      <c r="P5244">
        <f t="shared" si="1921"/>
        <v>39.245633514753166</v>
      </c>
      <c r="Q5244">
        <f t="shared" si="1922"/>
        <v>6.5003994066756832E-3</v>
      </c>
      <c r="R5244">
        <f t="shared" si="1923"/>
        <v>39.284806712919327</v>
      </c>
      <c r="S5244">
        <f t="shared" si="1924"/>
        <v>28.415693765307626</v>
      </c>
      <c r="T5244">
        <f t="shared" si="1925"/>
        <v>19.141868749337789</v>
      </c>
      <c r="U5244">
        <f t="shared" si="1936"/>
        <v>0.6412626081920787</v>
      </c>
      <c r="V5244" s="6">
        <f t="shared" si="1926"/>
        <v>301140.00000029337</v>
      </c>
      <c r="W5244">
        <f t="shared" si="1927"/>
        <v>19.133270859678689</v>
      </c>
      <c r="X5244">
        <f t="shared" si="1928"/>
        <v>28.486126690175329</v>
      </c>
      <c r="Y5244">
        <f t="shared" si="1929"/>
        <v>-9.5756069899527087E-3</v>
      </c>
      <c r="Z5244">
        <f t="shared" si="1930"/>
        <v>-2.2669413522073574E-6</v>
      </c>
      <c r="AA5244">
        <f t="shared" si="1931"/>
        <v>-1.521231332345327E-6</v>
      </c>
      <c r="AB5244">
        <f t="shared" si="1937"/>
        <v>1.1356189340928384</v>
      </c>
      <c r="AC5244">
        <f t="shared" si="1932"/>
        <v>1.9511067070784789</v>
      </c>
      <c r="AD5244">
        <f t="shared" si="1933"/>
        <v>5.4486295070251497E-8</v>
      </c>
      <c r="AE5244">
        <f t="shared" si="1934"/>
        <v>6.2802204725320788E-5</v>
      </c>
      <c r="AF5244">
        <f t="shared" si="1935"/>
        <v>8.6366122850632085E-5</v>
      </c>
      <c r="AG5244">
        <f t="shared" si="1938"/>
        <v>5.4486295070251495E-6</v>
      </c>
      <c r="AH5244">
        <f t="shared" si="1939"/>
        <v>0.86366122850632088</v>
      </c>
    </row>
    <row r="5245" spans="1:34" ht="15">
      <c r="A5245" s="8">
        <v>43261.913888888892</v>
      </c>
      <c r="B5245" s="9">
        <v>-1.5100000000000001E-3</v>
      </c>
      <c r="C5245" s="7">
        <v>3.1177597220000002</v>
      </c>
      <c r="D5245" s="9">
        <v>1.35E-2</v>
      </c>
      <c r="E5245" s="7">
        <v>1.3250107000000001E-2</v>
      </c>
      <c r="F5245" s="9">
        <v>1.3299999999999999E-2</v>
      </c>
      <c r="G5245" s="7">
        <v>-5016081</v>
      </c>
      <c r="H5245" s="7">
        <v>17015003</v>
      </c>
      <c r="K5245">
        <f t="shared" si="1916"/>
        <v>96.653318776980342</v>
      </c>
      <c r="L5245">
        <f t="shared" si="1917"/>
        <v>84.238703001979971</v>
      </c>
      <c r="M5245">
        <f t="shared" si="1918"/>
        <v>28.206718700676287</v>
      </c>
      <c r="N5245">
        <f t="shared" si="1919"/>
        <v>0.18512085699897837</v>
      </c>
      <c r="O5245">
        <f t="shared" si="1920"/>
        <v>39.291307112326002</v>
      </c>
      <c r="P5245">
        <f t="shared" si="1921"/>
        <v>39.096306724446336</v>
      </c>
      <c r="Q5245">
        <f t="shared" si="1922"/>
        <v>6.5003994066756832E-3</v>
      </c>
      <c r="R5245">
        <f t="shared" si="1923"/>
        <v>39.284806712919327</v>
      </c>
      <c r="S5245">
        <f t="shared" si="1924"/>
        <v>28.202385101071837</v>
      </c>
      <c r="T5245">
        <f t="shared" si="1925"/>
        <v>19.127754904423551</v>
      </c>
      <c r="U5245">
        <f t="shared" si="1936"/>
        <v>0.64154909175974562</v>
      </c>
      <c r="V5245" s="6">
        <f t="shared" si="1926"/>
        <v>301200.00000048894</v>
      </c>
      <c r="W5245">
        <f t="shared" si="1927"/>
        <v>19.124874345704171</v>
      </c>
      <c r="X5245">
        <f t="shared" si="1928"/>
        <v>28.315632507085468</v>
      </c>
      <c r="Y5245">
        <f t="shared" si="1929"/>
        <v>6.8459654976914903E-3</v>
      </c>
      <c r="Z5245">
        <f t="shared" si="1930"/>
        <v>-2.1879001315876189E-6</v>
      </c>
      <c r="AA5245">
        <f t="shared" si="1931"/>
        <v>-1.6075010153981047E-6</v>
      </c>
      <c r="AB5245">
        <f t="shared" si="1937"/>
        <v>1.1361096021270645</v>
      </c>
      <c r="AC5245">
        <f t="shared" si="1932"/>
        <v>1.9514472741562598</v>
      </c>
      <c r="AD5245">
        <f t="shared" si="1933"/>
        <v>-8.0547242825681223E-8</v>
      </c>
      <c r="AE5245">
        <f t="shared" si="1934"/>
        <v>6.8959165107220811E-5</v>
      </c>
      <c r="AF5245">
        <f t="shared" si="1935"/>
        <v>-1.1627590276191254E-4</v>
      </c>
      <c r="AG5245" t="str">
        <f t="shared" si="1938"/>
        <v>NaN</v>
      </c>
      <c r="AH5245" t="str">
        <f t="shared" si="1939"/>
        <v>NaN</v>
      </c>
    </row>
    <row r="5246" spans="1:34" ht="15">
      <c r="A5246" s="8">
        <v>43261.914583333331</v>
      </c>
      <c r="B5246" s="9">
        <v>-1.5100000000000001E-3</v>
      </c>
      <c r="C5246" s="7">
        <v>3.1173791710000001</v>
      </c>
      <c r="D5246" s="9">
        <v>1.34E-2</v>
      </c>
      <c r="E5246" s="9">
        <v>1.32E-2</v>
      </c>
      <c r="F5246" s="9">
        <v>1.32E-2</v>
      </c>
      <c r="G5246" s="7">
        <v>-5015600</v>
      </c>
      <c r="H5246" s="7">
        <v>17015003</v>
      </c>
      <c r="K5246">
        <f t="shared" ref="K5246:K5309" si="1940">(B5246-$B$19)*($B$17/$B$18)</f>
        <v>96.653318776980342</v>
      </c>
      <c r="L5246">
        <f t="shared" ref="L5246:L5309" si="1941">K5246-R5246*$B$8+$D$8</f>
        <v>84.370152091869272</v>
      </c>
      <c r="M5246">
        <f t="shared" ref="M5246:M5309" si="1942">L5246/((($B$7/2))^2*PI())</f>
        <v>28.250733475000153</v>
      </c>
      <c r="N5246">
        <f t="shared" ref="N5246:N5309" si="1943">(C5246-$C$19)*($C$17/$C$18)</f>
        <v>0.18500551791115627</v>
      </c>
      <c r="O5246">
        <f t="shared" ref="O5246:O5309" si="1944">(D5246-$D$19)*($D$17/$D$18)</f>
        <v>38.990952007450375</v>
      </c>
      <c r="P5246">
        <f t="shared" ref="P5246:P5309" si="1945">(E5246-$E$19)*($E$17/$E$18)</f>
        <v>38.94633944482986</v>
      </c>
      <c r="Q5246">
        <f t="shared" ref="Q5246:Q5309" si="1946">O5246-R5246</f>
        <v>7.5370976797231037E-3</v>
      </c>
      <c r="R5246">
        <f t="shared" ref="R5246:R5309" si="1947">(F5246-$F$19)*($F$17/$F$18)</f>
        <v>38.983414909770651</v>
      </c>
      <c r="S5246">
        <f t="shared" ref="S5246:S5309" si="1948">M5246-(2/3)*Q5246</f>
        <v>28.245708743213672</v>
      </c>
      <c r="T5246">
        <f t="shared" ref="T5246:T5309" si="1949">N5246/$D$7*100-$N$30/$D$7*100</f>
        <v>19.115613947810697</v>
      </c>
      <c r="U5246">
        <f t="shared" si="1936"/>
        <v>0.64179552953672803</v>
      </c>
      <c r="V5246" s="6">
        <f t="shared" ref="V5246:V5309" si="1950">(A5246-$A$240)*86400</f>
        <v>301260.00000005588</v>
      </c>
      <c r="W5246">
        <f t="shared" ref="W5246:W5309" si="1951">AVERAGE(T5240:T5252)</f>
        <v>19.115815333311765</v>
      </c>
      <c r="X5246">
        <f t="shared" ref="X5246:X5309" si="1952">AVERAGE(S5240:S5252)</f>
        <v>28.118994917160311</v>
      </c>
      <c r="Y5246">
        <f t="shared" ref="Y5246:Y5309" si="1953">AVERAGE(Q5245:Q5247)</f>
        <v>-6.4022433726430945E-3</v>
      </c>
      <c r="Z5246">
        <f t="shared" ref="Z5246:Z5309" si="1954">(T5247-T5245)/100/(V5247-V5245)</f>
        <v>-1.8084942396974049E-6</v>
      </c>
      <c r="AA5246">
        <f t="shared" ref="AA5246:AA5309" si="1955">AVERAGE(Z5243:Z5249)</f>
        <v>-1.6978353717573147E-6</v>
      </c>
      <c r="AB5246">
        <f t="shared" si="1937"/>
        <v>1.1363938261149673</v>
      </c>
      <c r="AC5246">
        <f t="shared" ref="AC5246:AC5309" si="1956">($D$7-$D$7*(T5246/100))*2.54</f>
        <v>1.9517402354393276</v>
      </c>
      <c r="AD5246">
        <f t="shared" ref="AD5246:AD5309" si="1957">AA5246*AC5246*$D$7*2.54*1.024*9.81/2/Y5246/10000*0.14503773773</f>
        <v>9.0983516990606892E-8</v>
      </c>
      <c r="AE5246">
        <f t="shared" ref="AE5246:AE5309" si="1958">(W5247-W5245)/(X5247-X5245)*0.14503773773/100</f>
        <v>7.1983331927771407E-5</v>
      </c>
      <c r="AF5246">
        <f t="shared" ref="AF5246:AF5309" si="1959">AD5246/AE5246/(1.024*9.81)</f>
        <v>1.2582351439952041E-4</v>
      </c>
      <c r="AG5246">
        <f t="shared" si="1938"/>
        <v>9.0983516990606893E-6</v>
      </c>
      <c r="AH5246">
        <f t="shared" si="1939"/>
        <v>1.258235143995204</v>
      </c>
    </row>
    <row r="5247" spans="1:34" ht="15">
      <c r="A5247" s="8">
        <v>43261.915277777778</v>
      </c>
      <c r="B5247" s="9">
        <v>-1.49E-3</v>
      </c>
      <c r="C5247" s="7">
        <v>3.1170794879999999</v>
      </c>
      <c r="D5247" s="9">
        <v>1.34E-2</v>
      </c>
      <c r="E5247" s="9">
        <v>1.32E-2</v>
      </c>
      <c r="F5247" s="7">
        <v>1.3213531000000001E-2</v>
      </c>
      <c r="G5247" s="7">
        <v>-5015114</v>
      </c>
      <c r="H5247" s="7">
        <v>17015003</v>
      </c>
      <c r="K5247">
        <f t="shared" si="1940"/>
        <v>95.379236144045308</v>
      </c>
      <c r="L5247">
        <f t="shared" si="1941"/>
        <v>83.078283082581308</v>
      </c>
      <c r="M5247">
        <f t="shared" si="1942"/>
        <v>27.81816050741481</v>
      </c>
      <c r="N5247">
        <f t="shared" si="1943"/>
        <v>0.18491468865606089</v>
      </c>
      <c r="O5247">
        <f t="shared" si="1944"/>
        <v>38.990952007450375</v>
      </c>
      <c r="P5247">
        <f t="shared" si="1945"/>
        <v>38.94633944482986</v>
      </c>
      <c r="Q5247">
        <f t="shared" si="1946"/>
        <v>-3.324422720432807E-2</v>
      </c>
      <c r="R5247">
        <f t="shared" si="1947"/>
        <v>39.024196234654703</v>
      </c>
      <c r="S5247">
        <f t="shared" si="1948"/>
        <v>27.840323325551029</v>
      </c>
      <c r="T5247">
        <f t="shared" si="1949"/>
        <v>19.106052973590131</v>
      </c>
      <c r="U5247">
        <f t="shared" si="1936"/>
        <v>0.64198959869518357</v>
      </c>
      <c r="V5247" s="6">
        <f t="shared" si="1950"/>
        <v>301320.00000025146</v>
      </c>
      <c r="W5247">
        <f t="shared" si="1951"/>
        <v>19.105673558496026</v>
      </c>
      <c r="X5247">
        <f t="shared" si="1952"/>
        <v>27.928759787426024</v>
      </c>
      <c r="Y5247">
        <f t="shared" si="1953"/>
        <v>-6.0566772816272874E-3</v>
      </c>
      <c r="Z5247">
        <f t="shared" si="1954"/>
        <v>-1.7800388549462455E-6</v>
      </c>
      <c r="AA5247">
        <f t="shared" si="1955"/>
        <v>-1.841015423677634E-6</v>
      </c>
      <c r="AB5247">
        <f t="shared" si="1937"/>
        <v>1.1387305344935894</v>
      </c>
      <c r="AC5247">
        <f t="shared" si="1956"/>
        <v>1.9519709417472701</v>
      </c>
      <c r="AD5247">
        <f t="shared" si="1957"/>
        <v>1.0429744001634643E-7</v>
      </c>
      <c r="AE5247">
        <f t="shared" si="1958"/>
        <v>8.0170342673274115E-5</v>
      </c>
      <c r="AF5247">
        <f t="shared" si="1959"/>
        <v>1.295063146449902E-4</v>
      </c>
      <c r="AG5247">
        <f t="shared" si="1938"/>
        <v>1.0429744001634643E-5</v>
      </c>
      <c r="AH5247">
        <f t="shared" si="1939"/>
        <v>1.2950631464499021</v>
      </c>
    </row>
    <row r="5248" spans="1:34" ht="15">
      <c r="A5248" s="8">
        <v>43261.915972222225</v>
      </c>
      <c r="B5248" s="9">
        <v>-1.49E-3</v>
      </c>
      <c r="C5248" s="7">
        <v>3.1167096399999998</v>
      </c>
      <c r="D5248" s="9">
        <v>1.34E-2</v>
      </c>
      <c r="E5248" s="9">
        <v>1.32E-2</v>
      </c>
      <c r="F5248" s="9">
        <v>1.32E-2</v>
      </c>
      <c r="G5248" s="7">
        <v>-5014632</v>
      </c>
      <c r="H5248" s="7">
        <v>17015003</v>
      </c>
      <c r="K5248">
        <f t="shared" si="1940"/>
        <v>95.379236144045308</v>
      </c>
      <c r="L5248">
        <f t="shared" si="1941"/>
        <v>83.096069458934238</v>
      </c>
      <c r="M5248">
        <f t="shared" si="1942"/>
        <v>27.824116146528574</v>
      </c>
      <c r="N5248">
        <f t="shared" si="1943"/>
        <v>0.18480259348103092</v>
      </c>
      <c r="O5248">
        <f t="shared" si="1944"/>
        <v>38.990952007450375</v>
      </c>
      <c r="P5248">
        <f t="shared" si="1945"/>
        <v>38.94633944482986</v>
      </c>
      <c r="Q5248">
        <f t="shared" si="1946"/>
        <v>7.5370976797231037E-3</v>
      </c>
      <c r="R5248">
        <f t="shared" si="1947"/>
        <v>38.983414909770651</v>
      </c>
      <c r="S5248">
        <f t="shared" si="1948"/>
        <v>27.819091414742093</v>
      </c>
      <c r="T5248">
        <f t="shared" si="1949"/>
        <v>19.094253481481715</v>
      </c>
      <c r="U5248">
        <f t="shared" si="1936"/>
        <v>0.64222910540766442</v>
      </c>
      <c r="V5248" s="6">
        <f t="shared" si="1950"/>
        <v>301380.00000044703</v>
      </c>
      <c r="W5248">
        <f t="shared" si="1951"/>
        <v>19.094784647397891</v>
      </c>
      <c r="X5248">
        <f t="shared" si="1952"/>
        <v>27.73852465769173</v>
      </c>
      <c r="Y5248">
        <f t="shared" si="1953"/>
        <v>-6.0566772816272874E-3</v>
      </c>
      <c r="Z5248">
        <f t="shared" si="1954"/>
        <v>-1.2994612582386461E-6</v>
      </c>
      <c r="AA5248">
        <f t="shared" si="1955"/>
        <v>-1.8789556727390372E-6</v>
      </c>
      <c r="AB5248">
        <f t="shared" si="1937"/>
        <v>1.1386976266834907</v>
      </c>
      <c r="AC5248">
        <f t="shared" si="1956"/>
        <v>1.9522556634918462</v>
      </c>
      <c r="AD5248">
        <f t="shared" si="1957"/>
        <v>1.0646236256489595E-7</v>
      </c>
      <c r="AE5248">
        <f t="shared" si="1958"/>
        <v>8.709969732964291E-5</v>
      </c>
      <c r="AF5248">
        <f t="shared" si="1959"/>
        <v>1.216775593063011E-4</v>
      </c>
      <c r="AG5248">
        <f t="shared" si="1938"/>
        <v>1.0646236256489596E-5</v>
      </c>
      <c r="AH5248">
        <f t="shared" si="1939"/>
        <v>1.2167755930630111</v>
      </c>
    </row>
    <row r="5249" spans="1:34" ht="15">
      <c r="A5249" s="8">
        <v>43261.916666666664</v>
      </c>
      <c r="B5249" s="9">
        <v>-1.48E-3</v>
      </c>
      <c r="C5249" s="7">
        <v>3.1165907179999999</v>
      </c>
      <c r="D5249" s="9">
        <v>1.34E-2</v>
      </c>
      <c r="E5249" s="9">
        <v>1.32E-2</v>
      </c>
      <c r="F5249" s="9">
        <v>1.32E-2</v>
      </c>
      <c r="G5249" s="7">
        <v>-5014150</v>
      </c>
      <c r="H5249" s="7">
        <v>17015003</v>
      </c>
      <c r="K5249">
        <f t="shared" si="1940"/>
        <v>94.742194827577791</v>
      </c>
      <c r="L5249">
        <f t="shared" si="1941"/>
        <v>82.459028142466721</v>
      </c>
      <c r="M5249">
        <f t="shared" si="1942"/>
        <v>27.610807482292785</v>
      </c>
      <c r="N5249">
        <f t="shared" si="1943"/>
        <v>0.18476655007291487</v>
      </c>
      <c r="O5249">
        <f t="shared" si="1944"/>
        <v>38.990952007450375</v>
      </c>
      <c r="P5249">
        <f t="shared" si="1945"/>
        <v>38.94633944482986</v>
      </c>
      <c r="Q5249">
        <f t="shared" si="1946"/>
        <v>7.5370976797231037E-3</v>
      </c>
      <c r="R5249">
        <f t="shared" si="1947"/>
        <v>38.983414909770651</v>
      </c>
      <c r="S5249">
        <f t="shared" si="1948"/>
        <v>27.605782750506304</v>
      </c>
      <c r="T5249">
        <f t="shared" si="1949"/>
        <v>19.090459438522128</v>
      </c>
      <c r="U5249">
        <f t="shared" si="1936"/>
        <v>0.64230611709154994</v>
      </c>
      <c r="V5249" s="6">
        <f t="shared" si="1950"/>
        <v>301440.00000001397</v>
      </c>
      <c r="W5249">
        <f t="shared" si="1951"/>
        <v>19.083592212568501</v>
      </c>
      <c r="X5249">
        <f t="shared" si="1952"/>
        <v>27.561062934560866</v>
      </c>
      <c r="Y5249">
        <f t="shared" si="1953"/>
        <v>7.5370976797231037E-3</v>
      </c>
      <c r="Z5249">
        <f t="shared" si="1954"/>
        <v>-1.3279166336635505E-6</v>
      </c>
      <c r="AA5249">
        <f t="shared" si="1955"/>
        <v>-1.9345112791116027E-6</v>
      </c>
      <c r="AB5249">
        <f t="shared" si="1937"/>
        <v>1.1393400137107363</v>
      </c>
      <c r="AC5249">
        <f t="shared" si="1956"/>
        <v>1.9523472137484612</v>
      </c>
      <c r="AD5249">
        <f t="shared" si="1957"/>
        <v>-8.8084904302799277E-8</v>
      </c>
      <c r="AE5249">
        <f t="shared" si="1958"/>
        <v>1.0006870631651952E-4</v>
      </c>
      <c r="AF5249">
        <f t="shared" si="1959"/>
        <v>-8.7626252271760398E-5</v>
      </c>
      <c r="AG5249" t="str">
        <f t="shared" si="1938"/>
        <v>NaN</v>
      </c>
      <c r="AH5249" t="str">
        <f t="shared" si="1939"/>
        <v>NaN</v>
      </c>
    </row>
    <row r="5250" spans="1:34" ht="15">
      <c r="A5250" s="8">
        <v>43261.917361111111</v>
      </c>
      <c r="B5250" s="9">
        <v>-1.47E-3</v>
      </c>
      <c r="C5250" s="7">
        <v>3.1162101670000002</v>
      </c>
      <c r="D5250" s="9">
        <v>1.34E-2</v>
      </c>
      <c r="E5250" s="9">
        <v>1.32E-2</v>
      </c>
      <c r="F5250" s="9">
        <v>1.32E-2</v>
      </c>
      <c r="G5250" s="7">
        <v>-5013668</v>
      </c>
      <c r="H5250" s="7">
        <v>17015003</v>
      </c>
      <c r="K5250">
        <f t="shared" si="1940"/>
        <v>94.105153511110274</v>
      </c>
      <c r="L5250">
        <f t="shared" si="1941"/>
        <v>81.821986825999204</v>
      </c>
      <c r="M5250">
        <f t="shared" si="1942"/>
        <v>27.397498818056995</v>
      </c>
      <c r="N5250">
        <f t="shared" si="1943"/>
        <v>0.18465121098509288</v>
      </c>
      <c r="O5250">
        <f t="shared" si="1944"/>
        <v>38.990952007450375</v>
      </c>
      <c r="P5250">
        <f t="shared" si="1945"/>
        <v>38.94633944482986</v>
      </c>
      <c r="Q5250">
        <f t="shared" si="1946"/>
        <v>7.5370976797231037E-3</v>
      </c>
      <c r="R5250">
        <f t="shared" si="1947"/>
        <v>38.983414909770651</v>
      </c>
      <c r="S5250">
        <f t="shared" si="1948"/>
        <v>27.392474086270514</v>
      </c>
      <c r="T5250">
        <f t="shared" si="1949"/>
        <v>19.078318481909289</v>
      </c>
      <c r="U5250">
        <f t="shared" si="1936"/>
        <v>0.64255255486853191</v>
      </c>
      <c r="V5250" s="6">
        <f t="shared" si="1950"/>
        <v>301500.00000020955</v>
      </c>
      <c r="W5250">
        <f t="shared" si="1951"/>
        <v>19.071439593953446</v>
      </c>
      <c r="X5250">
        <f t="shared" si="1952"/>
        <v>27.40016575775168</v>
      </c>
      <c r="Y5250">
        <f t="shared" si="1953"/>
        <v>7.8826637707365421E-3</v>
      </c>
      <c r="Z5250">
        <f t="shared" si="1954"/>
        <v>-2.2163554954026131E-6</v>
      </c>
      <c r="AA5250">
        <f t="shared" si="1955"/>
        <v>-1.9878089427281386E-6</v>
      </c>
      <c r="AB5250">
        <f t="shared" si="1937"/>
        <v>1.1405302873956888</v>
      </c>
      <c r="AC5250">
        <f t="shared" si="1956"/>
        <v>1.9526401750315288</v>
      </c>
      <c r="AD5250">
        <f t="shared" si="1957"/>
        <v>-8.6556794684190221E-8</v>
      </c>
      <c r="AE5250">
        <f t="shared" si="1958"/>
        <v>1.0642612511206945E-4</v>
      </c>
      <c r="AF5250">
        <f t="shared" si="1959"/>
        <v>-8.0962507704926428E-5</v>
      </c>
      <c r="AG5250" t="str">
        <f t="shared" si="1938"/>
        <v>NaN</v>
      </c>
      <c r="AH5250" t="str">
        <f t="shared" si="1939"/>
        <v>NaN</v>
      </c>
    </row>
    <row r="5251" spans="1:34" ht="15">
      <c r="A5251" s="8">
        <v>43261.918055555558</v>
      </c>
      <c r="B5251" s="9">
        <v>-1.4599999999999999E-3</v>
      </c>
      <c r="C5251" s="7">
        <v>3.1157570739999998</v>
      </c>
      <c r="D5251" s="9">
        <v>1.3299999999999999E-2</v>
      </c>
      <c r="E5251" s="9">
        <v>1.3100000000000001E-2</v>
      </c>
      <c r="F5251" s="9">
        <v>1.3100000000000001E-2</v>
      </c>
      <c r="G5251" s="7">
        <v>-5013187</v>
      </c>
      <c r="H5251" s="7">
        <v>17015003</v>
      </c>
      <c r="K5251">
        <f t="shared" si="1940"/>
        <v>93.468112194642757</v>
      </c>
      <c r="L5251">
        <f t="shared" si="1941"/>
        <v>81.316394599420974</v>
      </c>
      <c r="M5251">
        <f t="shared" si="1942"/>
        <v>27.228204928145068</v>
      </c>
      <c r="N5251">
        <f t="shared" si="1943"/>
        <v>0.18451388554561535</v>
      </c>
      <c r="O5251">
        <f t="shared" si="1944"/>
        <v>38.690596902574747</v>
      </c>
      <c r="P5251">
        <f t="shared" si="1945"/>
        <v>38.647045374906554</v>
      </c>
      <c r="Q5251">
        <f t="shared" si="1946"/>
        <v>8.5737959527634189E-3</v>
      </c>
      <c r="R5251">
        <f t="shared" si="1947"/>
        <v>38.682023106621983</v>
      </c>
      <c r="S5251">
        <f t="shared" si="1948"/>
        <v>27.22248906417656</v>
      </c>
      <c r="T5251">
        <f t="shared" si="1949"/>
        <v>19.063863172490603</v>
      </c>
      <c r="U5251">
        <f t="shared" si="1936"/>
        <v>0.64284596950070028</v>
      </c>
      <c r="V5251" s="6">
        <f t="shared" si="1950"/>
        <v>301560.00000040513</v>
      </c>
      <c r="W5251">
        <f t="shared" si="1951"/>
        <v>19.059275301065558</v>
      </c>
      <c r="X5251">
        <f t="shared" si="1952"/>
        <v>27.229671574661818</v>
      </c>
      <c r="Y5251">
        <f t="shared" si="1953"/>
        <v>2.5332451900733115E-2</v>
      </c>
      <c r="Z5251">
        <f t="shared" si="1954"/>
        <v>-2.5325230956371809E-6</v>
      </c>
      <c r="AA5251">
        <f t="shared" si="1955"/>
        <v>-1.9954874631001211E-6</v>
      </c>
      <c r="AB5251">
        <f t="shared" si="1937"/>
        <v>1.1407889879292845</v>
      </c>
      <c r="AC5251">
        <f t="shared" si="1956"/>
        <v>1.9529889816478017</v>
      </c>
      <c r="AD5251">
        <f t="shared" si="1957"/>
        <v>-2.7042626962900016E-8</v>
      </c>
      <c r="AE5251">
        <f t="shared" si="1958"/>
        <v>1.0287218016645877E-4</v>
      </c>
      <c r="AF5251">
        <f t="shared" si="1959"/>
        <v>-2.6168689213230474E-5</v>
      </c>
      <c r="AG5251" t="str">
        <f t="shared" si="1938"/>
        <v>NaN</v>
      </c>
      <c r="AH5251" t="str">
        <f t="shared" si="1939"/>
        <v>NaN</v>
      </c>
    </row>
    <row r="5252" spans="1:34" ht="15">
      <c r="A5252" s="8">
        <v>43261.918749999997</v>
      </c>
      <c r="B5252" s="9">
        <v>-1.4499999999999999E-3</v>
      </c>
      <c r="C5252" s="7">
        <v>3.1152576019999998</v>
      </c>
      <c r="D5252" s="7">
        <v>1.3317084E-2</v>
      </c>
      <c r="E5252" s="7">
        <v>1.3115951000000001E-2</v>
      </c>
      <c r="F5252" s="9">
        <v>1.3100000000000001E-2</v>
      </c>
      <c r="G5252" s="7">
        <v>-5012704</v>
      </c>
      <c r="H5252" s="7">
        <v>17015003</v>
      </c>
      <c r="K5252">
        <f t="shared" si="1940"/>
        <v>92.83107087817524</v>
      </c>
      <c r="L5252">
        <f t="shared" si="1941"/>
        <v>80.679353282953471</v>
      </c>
      <c r="M5252">
        <f t="shared" si="1942"/>
        <v>27.014896263909282</v>
      </c>
      <c r="N5252">
        <f t="shared" si="1943"/>
        <v>0.18436250335276164</v>
      </c>
      <c r="O5252">
        <f t="shared" si="1944"/>
        <v>38.741909568691696</v>
      </c>
      <c r="P5252">
        <f t="shared" si="1945"/>
        <v>38.694785772000024</v>
      </c>
      <c r="Q5252">
        <f t="shared" si="1946"/>
        <v>5.988646206971282E-2</v>
      </c>
      <c r="R5252">
        <f t="shared" si="1947"/>
        <v>38.682023106621983</v>
      </c>
      <c r="S5252">
        <f t="shared" si="1948"/>
        <v>26.974971955862806</v>
      </c>
      <c r="T5252">
        <f t="shared" si="1949"/>
        <v>19.047928204821787</v>
      </c>
      <c r="U5252">
        <f t="shared" si="1936"/>
        <v>0.64316941831398655</v>
      </c>
      <c r="V5252" s="6">
        <f t="shared" si="1950"/>
        <v>301619.99999997206</v>
      </c>
      <c r="W5252">
        <f t="shared" si="1951"/>
        <v>19.047254014952202</v>
      </c>
      <c r="X5252">
        <f t="shared" si="1952"/>
        <v>27.059177391571957</v>
      </c>
      <c r="Y5252">
        <f t="shared" si="1953"/>
        <v>2.5678017991746554E-2</v>
      </c>
      <c r="Z5252">
        <f t="shared" si="1954"/>
        <v>-2.5767893761955778E-6</v>
      </c>
      <c r="AA5252">
        <f t="shared" si="1955"/>
        <v>-2.1047919431416767E-6</v>
      </c>
      <c r="AB5252">
        <f t="shared" si="1937"/>
        <v>1.1420107240954938</v>
      </c>
      <c r="AC5252">
        <f t="shared" si="1956"/>
        <v>1.9533734924176502</v>
      </c>
      <c r="AD5252">
        <f t="shared" si="1957"/>
        <v>-2.8145584441248674E-8</v>
      </c>
      <c r="AE5252">
        <f t="shared" si="1958"/>
        <v>9.1930487834961957E-5</v>
      </c>
      <c r="AF5252">
        <f t="shared" si="1959"/>
        <v>-3.0477668600302984E-5</v>
      </c>
      <c r="AG5252" t="str">
        <f t="shared" si="1938"/>
        <v>NaN</v>
      </c>
      <c r="AH5252" t="str">
        <f t="shared" si="1939"/>
        <v>NaN</v>
      </c>
    </row>
    <row r="5253" spans="1:34" ht="15">
      <c r="A5253" s="8">
        <v>43261.919444444444</v>
      </c>
      <c r="B5253" s="9">
        <v>-1.4400000000000001E-3</v>
      </c>
      <c r="C5253" s="7">
        <v>3.1147878590000002</v>
      </c>
      <c r="D5253" s="9">
        <v>1.3299999999999999E-2</v>
      </c>
      <c r="E5253" s="9">
        <v>1.3100000000000001E-2</v>
      </c>
      <c r="F5253" s="9">
        <v>1.3100000000000001E-2</v>
      </c>
      <c r="G5253" s="7">
        <v>-5012223</v>
      </c>
      <c r="H5253" s="7">
        <v>17015003</v>
      </c>
      <c r="K5253">
        <f t="shared" si="1940"/>
        <v>92.194029561707737</v>
      </c>
      <c r="L5253">
        <f t="shared" si="1941"/>
        <v>80.042311966485968</v>
      </c>
      <c r="M5253">
        <f t="shared" si="1942"/>
        <v>26.801587599673496</v>
      </c>
      <c r="N5253">
        <f t="shared" si="1943"/>
        <v>0.18422013155731043</v>
      </c>
      <c r="O5253">
        <f t="shared" si="1944"/>
        <v>38.690596902574747</v>
      </c>
      <c r="P5253">
        <f t="shared" si="1945"/>
        <v>38.647045374906554</v>
      </c>
      <c r="Q5253">
        <f t="shared" si="1946"/>
        <v>8.5737959527634189E-3</v>
      </c>
      <c r="R5253">
        <f t="shared" si="1947"/>
        <v>38.682023106621983</v>
      </c>
      <c r="S5253">
        <f t="shared" si="1948"/>
        <v>26.795871735704988</v>
      </c>
      <c r="T5253">
        <f t="shared" si="1949"/>
        <v>19.032941700037451</v>
      </c>
      <c r="U5253">
        <f t="shared" si="1936"/>
        <v>0.64347361517767354</v>
      </c>
      <c r="V5253" s="6">
        <f t="shared" si="1950"/>
        <v>301680.00000016764</v>
      </c>
      <c r="W5253">
        <f t="shared" si="1951"/>
        <v>19.036470172309564</v>
      </c>
      <c r="X5253">
        <f t="shared" si="1952"/>
        <v>26.869877521425774</v>
      </c>
      <c r="Y5253">
        <f t="shared" si="1953"/>
        <v>2.5678017991746554E-2</v>
      </c>
      <c r="Z5253">
        <f t="shared" si="1954"/>
        <v>-2.1815778850131563E-6</v>
      </c>
      <c r="AA5253">
        <f t="shared" si="1955"/>
        <v>-2.2389383315052896E-6</v>
      </c>
      <c r="AB5253">
        <f t="shared" si="1937"/>
        <v>1.1432684488497105</v>
      </c>
      <c r="AC5253">
        <f t="shared" si="1956"/>
        <v>1.9537351167780961</v>
      </c>
      <c r="AD5253">
        <f t="shared" si="1957"/>
        <v>-2.9944952112363082E-8</v>
      </c>
      <c r="AE5253">
        <f t="shared" si="1958"/>
        <v>9.2908776918935909E-5</v>
      </c>
      <c r="AF5253">
        <f t="shared" si="1959"/>
        <v>-3.208469505585624E-5</v>
      </c>
      <c r="AG5253" t="str">
        <f t="shared" si="1938"/>
        <v>NaN</v>
      </c>
      <c r="AH5253" t="str">
        <f t="shared" si="1939"/>
        <v>NaN</v>
      </c>
    </row>
    <row r="5254" spans="1:34" ht="15">
      <c r="A5254" s="8">
        <v>43261.920138888891</v>
      </c>
      <c r="B5254" s="9">
        <v>-1.4300000000000001E-3</v>
      </c>
      <c r="C5254" s="7">
        <v>3.1144370389999998</v>
      </c>
      <c r="D5254" s="9">
        <v>1.3299999999999999E-2</v>
      </c>
      <c r="E5254" s="9">
        <v>1.3100000000000001E-2</v>
      </c>
      <c r="F5254" s="9">
        <v>1.3100000000000001E-2</v>
      </c>
      <c r="G5254" s="7">
        <v>-5011741</v>
      </c>
      <c r="H5254" s="7">
        <v>17015003</v>
      </c>
      <c r="K5254">
        <f t="shared" si="1940"/>
        <v>91.55698824524022</v>
      </c>
      <c r="L5254">
        <f t="shared" si="1941"/>
        <v>79.405270650018437</v>
      </c>
      <c r="M5254">
        <f t="shared" si="1942"/>
        <v>26.588278935437703</v>
      </c>
      <c r="N5254">
        <f t="shared" si="1943"/>
        <v>0.18411380347305945</v>
      </c>
      <c r="O5254">
        <f t="shared" si="1944"/>
        <v>38.690596902574747</v>
      </c>
      <c r="P5254">
        <f t="shared" si="1945"/>
        <v>38.647045374906554</v>
      </c>
      <c r="Q5254">
        <f t="shared" si="1946"/>
        <v>8.5737959527634189E-3</v>
      </c>
      <c r="R5254">
        <f t="shared" si="1947"/>
        <v>38.682023106621983</v>
      </c>
      <c r="S5254">
        <f t="shared" si="1948"/>
        <v>26.582563071469195</v>
      </c>
      <c r="T5254">
        <f t="shared" si="1949"/>
        <v>19.021749270116295</v>
      </c>
      <c r="U5254">
        <f t="shared" si="1936"/>
        <v>0.6437007997098938</v>
      </c>
      <c r="V5254" s="6">
        <f t="shared" si="1950"/>
        <v>301740.00000036322</v>
      </c>
      <c r="W5254">
        <f t="shared" si="1951"/>
        <v>19.02493919338454</v>
      </c>
      <c r="X5254">
        <f t="shared" si="1952"/>
        <v>26.710825885357842</v>
      </c>
      <c r="Y5254">
        <f t="shared" si="1953"/>
        <v>3.8828509792172859E-2</v>
      </c>
      <c r="Z5254">
        <f t="shared" si="1954"/>
        <v>-1.8337884975501223E-6</v>
      </c>
      <c r="AA5254">
        <f t="shared" si="1955"/>
        <v>-2.2258396144225931E-6</v>
      </c>
      <c r="AB5254">
        <f t="shared" si="1937"/>
        <v>1.143997765236644</v>
      </c>
      <c r="AC5254">
        <f t="shared" si="1956"/>
        <v>1.9540051901120938</v>
      </c>
      <c r="AD5254">
        <f t="shared" si="1957"/>
        <v>-1.9690020342431895E-8</v>
      </c>
      <c r="AE5254">
        <f t="shared" si="1958"/>
        <v>1.007498049639831E-4</v>
      </c>
      <c r="AF5254">
        <f t="shared" si="1959"/>
        <v>-1.9455078465153021E-5</v>
      </c>
      <c r="AG5254" t="str">
        <f t="shared" si="1938"/>
        <v>NaN</v>
      </c>
      <c r="AH5254" t="str">
        <f t="shared" si="1939"/>
        <v>NaN</v>
      </c>
    </row>
    <row r="5255" spans="1:34" ht="15">
      <c r="A5255" s="8">
        <v>43261.92083333333</v>
      </c>
      <c r="B5255" s="9">
        <v>-1.4300000000000001E-3</v>
      </c>
      <c r="C5255" s="7">
        <v>3.1140981110000001</v>
      </c>
      <c r="D5255" s="9">
        <v>1.3299999999999999E-2</v>
      </c>
      <c r="E5255" s="9">
        <v>1.3100000000000001E-2</v>
      </c>
      <c r="F5255" s="7">
        <v>1.3069885E-2</v>
      </c>
      <c r="G5255" s="7">
        <v>-5011256</v>
      </c>
      <c r="H5255" s="7">
        <v>17015003</v>
      </c>
      <c r="K5255">
        <f t="shared" si="1940"/>
        <v>91.55698824524022</v>
      </c>
      <c r="L5255">
        <f t="shared" si="1941"/>
        <v>79.444856543438604</v>
      </c>
      <c r="M5255">
        <f t="shared" si="1942"/>
        <v>26.601533984725336</v>
      </c>
      <c r="N5255">
        <f t="shared" si="1943"/>
        <v>0.18401107966900343</v>
      </c>
      <c r="O5255">
        <f t="shared" si="1944"/>
        <v>38.690596902574747</v>
      </c>
      <c r="P5255">
        <f t="shared" si="1945"/>
        <v>38.647045374906554</v>
      </c>
      <c r="Q5255">
        <f t="shared" si="1946"/>
        <v>9.9337937470991733E-2</v>
      </c>
      <c r="R5255">
        <f t="shared" si="1947"/>
        <v>38.591258965103755</v>
      </c>
      <c r="S5255">
        <f t="shared" si="1948"/>
        <v>26.535308693078008</v>
      </c>
      <c r="T5255">
        <f t="shared" si="1949"/>
        <v>19.0109362381104</v>
      </c>
      <c r="U5255">
        <f t="shared" si="1936"/>
        <v>0.64392028320324146</v>
      </c>
      <c r="V5255" s="6">
        <f t="shared" si="1950"/>
        <v>301799.99999993015</v>
      </c>
      <c r="W5255">
        <f t="shared" si="1951"/>
        <v>19.013346925140677</v>
      </c>
      <c r="X5255">
        <f t="shared" si="1952"/>
        <v>26.536999114410911</v>
      </c>
      <c r="Y5255">
        <f t="shared" si="1953"/>
        <v>-6.1289858499703108E-2</v>
      </c>
      <c r="Z5255">
        <f t="shared" si="1954"/>
        <v>-2.0645926185295373E-6</v>
      </c>
      <c r="AA5255">
        <f t="shared" si="1955"/>
        <v>-1.9629666526086709E-6</v>
      </c>
      <c r="AB5255">
        <f t="shared" si="1937"/>
        <v>1.1481095713502369</v>
      </c>
      <c r="AC5255">
        <f t="shared" si="1956"/>
        <v>1.954266108574396</v>
      </c>
      <c r="AD5255">
        <f t="shared" si="1957"/>
        <v>1.1002346314364922E-8</v>
      </c>
      <c r="AE5255">
        <f t="shared" si="1958"/>
        <v>9.9221112424774992E-5</v>
      </c>
      <c r="AF5255">
        <f t="shared" si="1959"/>
        <v>1.1038555739980912E-5</v>
      </c>
      <c r="AG5255">
        <f t="shared" si="1938"/>
        <v>1.1002346314364922E-6</v>
      </c>
      <c r="AH5255">
        <f t="shared" si="1939"/>
        <v>0.11038555739980913</v>
      </c>
    </row>
    <row r="5256" spans="1:34" ht="15">
      <c r="A5256" s="8">
        <v>43261.921527777777</v>
      </c>
      <c r="B5256" s="9">
        <v>-1.42E-3</v>
      </c>
      <c r="C5256" s="7">
        <v>3.1136604779999999</v>
      </c>
      <c r="D5256" s="9">
        <v>1.32E-2</v>
      </c>
      <c r="E5256" s="9">
        <v>1.2999999999999999E-2</v>
      </c>
      <c r="F5256" s="9">
        <v>1.3100000000000001E-2</v>
      </c>
      <c r="G5256" s="7">
        <v>-5010773</v>
      </c>
      <c r="H5256" s="7">
        <v>17015003</v>
      </c>
      <c r="K5256">
        <f t="shared" si="1940"/>
        <v>90.919946928772703</v>
      </c>
      <c r="L5256">
        <f t="shared" si="1941"/>
        <v>78.768229333550934</v>
      </c>
      <c r="M5256">
        <f t="shared" si="1942"/>
        <v>26.374970271201917</v>
      </c>
      <c r="N5256">
        <f t="shared" si="1943"/>
        <v>0.18387843991501288</v>
      </c>
      <c r="O5256">
        <f t="shared" si="1944"/>
        <v>38.390241797699119</v>
      </c>
      <c r="P5256">
        <f t="shared" si="1945"/>
        <v>38.347751304983241</v>
      </c>
      <c r="Q5256">
        <f t="shared" si="1946"/>
        <v>-0.29178130892286447</v>
      </c>
      <c r="R5256">
        <f t="shared" si="1947"/>
        <v>38.682023106621983</v>
      </c>
      <c r="S5256">
        <f t="shared" si="1948"/>
        <v>26.56949114381716</v>
      </c>
      <c r="T5256">
        <f t="shared" si="1949"/>
        <v>18.996974158742972</v>
      </c>
      <c r="U5256">
        <f t="shared" si="1936"/>
        <v>0.64420368622584323</v>
      </c>
      <c r="V5256" s="6">
        <f t="shared" si="1950"/>
        <v>301860.00000012573</v>
      </c>
      <c r="W5256">
        <f t="shared" si="1951"/>
        <v>19.001384007937364</v>
      </c>
      <c r="X5256">
        <f t="shared" si="1952"/>
        <v>26.366504931321053</v>
      </c>
      <c r="Y5256">
        <f t="shared" si="1953"/>
        <v>-6.094429240868493E-2</v>
      </c>
      <c r="Z5256">
        <f t="shared" si="1954"/>
        <v>-2.2669413522088372E-6</v>
      </c>
      <c r="AA5256">
        <f t="shared" si="1955"/>
        <v>-1.7773293300033191E-6</v>
      </c>
      <c r="AB5256">
        <f t="shared" si="1937"/>
        <v>1.1495133398552935</v>
      </c>
      <c r="AC5256">
        <f t="shared" si="1956"/>
        <v>1.954603013549532</v>
      </c>
      <c r="AD5256">
        <f t="shared" si="1957"/>
        <v>1.0020069645073472E-8</v>
      </c>
      <c r="AE5256">
        <f t="shared" si="1958"/>
        <v>9.8415670880802909E-5</v>
      </c>
      <c r="AF5256">
        <f t="shared" si="1959"/>
        <v>1.0135321252416586E-5</v>
      </c>
      <c r="AG5256">
        <f t="shared" si="1938"/>
        <v>1.0020069645073473E-6</v>
      </c>
      <c r="AH5256">
        <f t="shared" si="1939"/>
        <v>0.10135321252416586</v>
      </c>
    </row>
    <row r="5257" spans="1:34" ht="15">
      <c r="A5257" s="8">
        <v>43261.922222222223</v>
      </c>
      <c r="B5257" s="9">
        <v>-1.41E-3</v>
      </c>
      <c r="C5257" s="7">
        <v>3.11324544</v>
      </c>
      <c r="D5257" s="9">
        <v>1.32E-2</v>
      </c>
      <c r="E5257" s="9">
        <v>1.2999999999999999E-2</v>
      </c>
      <c r="F5257" s="9">
        <v>1.2999999999999999E-2</v>
      </c>
      <c r="G5257" s="7">
        <v>-5010290</v>
      </c>
      <c r="H5257" s="7">
        <v>17015003</v>
      </c>
      <c r="K5257">
        <f t="shared" si="1940"/>
        <v>90.282905612305186</v>
      </c>
      <c r="L5257">
        <f t="shared" si="1941"/>
        <v>78.262637106972718</v>
      </c>
      <c r="M5257">
        <f t="shared" si="1942"/>
        <v>26.205676381289997</v>
      </c>
      <c r="N5257">
        <f t="shared" si="1943"/>
        <v>0.18375264835400926</v>
      </c>
      <c r="O5257">
        <f t="shared" si="1944"/>
        <v>38.390241797699119</v>
      </c>
      <c r="P5257">
        <f t="shared" si="1945"/>
        <v>38.347751304983241</v>
      </c>
      <c r="Q5257">
        <f t="shared" si="1946"/>
        <v>9.6104942258179449E-3</v>
      </c>
      <c r="R5257">
        <f t="shared" si="1947"/>
        <v>38.380631303473301</v>
      </c>
      <c r="S5257">
        <f t="shared" si="1948"/>
        <v>26.199269385139452</v>
      </c>
      <c r="T5257">
        <f t="shared" si="1949"/>
        <v>18.983732941795221</v>
      </c>
      <c r="U5257">
        <f t="shared" si="1936"/>
        <v>0.64447245714507129</v>
      </c>
      <c r="V5257" s="6">
        <f t="shared" si="1950"/>
        <v>301920.00000032131</v>
      </c>
      <c r="W5257">
        <f t="shared" si="1951"/>
        <v>18.990209085744286</v>
      </c>
      <c r="X5257">
        <f t="shared" si="1952"/>
        <v>26.196010748231192</v>
      </c>
      <c r="Y5257">
        <f t="shared" si="1953"/>
        <v>-9.0853440157076193E-2</v>
      </c>
      <c r="Z5257">
        <f t="shared" si="1954"/>
        <v>-2.1246644758237393E-6</v>
      </c>
      <c r="AA5257">
        <f t="shared" si="1955"/>
        <v>-1.8450800969180657E-6</v>
      </c>
      <c r="AB5257">
        <f t="shared" si="1937"/>
        <v>1.151864269043106</v>
      </c>
      <c r="AC5257">
        <f t="shared" si="1956"/>
        <v>1.9549225241144814</v>
      </c>
      <c r="AD5257">
        <f t="shared" si="1957"/>
        <v>6.978799245705536E-9</v>
      </c>
      <c r="AE5257">
        <f t="shared" si="1958"/>
        <v>9.151306081066613E-5</v>
      </c>
      <c r="AF5257">
        <f t="shared" si="1959"/>
        <v>7.5915185945840093E-6</v>
      </c>
      <c r="AG5257">
        <f t="shared" si="1938"/>
        <v>6.978799245705536E-7</v>
      </c>
      <c r="AH5257">
        <f t="shared" si="1939"/>
        <v>7.5915185945840097E-2</v>
      </c>
    </row>
    <row r="5258" spans="1:34" ht="15">
      <c r="A5258" s="8">
        <v>43261.92291666667</v>
      </c>
      <c r="B5258" s="9">
        <v>-1.4E-3</v>
      </c>
      <c r="C5258" s="7">
        <v>3.1128613220000001</v>
      </c>
      <c r="D5258" s="9">
        <v>1.32E-2</v>
      </c>
      <c r="E5258" s="9">
        <v>1.2999999999999999E-2</v>
      </c>
      <c r="F5258" s="9">
        <v>1.2999999999999999E-2</v>
      </c>
      <c r="G5258" s="7">
        <v>-5009808</v>
      </c>
      <c r="H5258" s="7">
        <v>17015003</v>
      </c>
      <c r="K5258">
        <f t="shared" si="1940"/>
        <v>89.645864295837669</v>
      </c>
      <c r="L5258">
        <f t="shared" si="1941"/>
        <v>77.625595790505187</v>
      </c>
      <c r="M5258">
        <f t="shared" si="1942"/>
        <v>25.992367717054201</v>
      </c>
      <c r="N5258">
        <f t="shared" si="1943"/>
        <v>0.18363622816397945</v>
      </c>
      <c r="O5258">
        <f t="shared" si="1944"/>
        <v>38.390241797699119</v>
      </c>
      <c r="P5258">
        <f t="shared" si="1945"/>
        <v>38.347751304983241</v>
      </c>
      <c r="Q5258">
        <f t="shared" si="1946"/>
        <v>9.6104942258179449E-3</v>
      </c>
      <c r="R5258">
        <f t="shared" si="1947"/>
        <v>38.380631303473301</v>
      </c>
      <c r="S5258">
        <f t="shared" si="1948"/>
        <v>25.985960720903655</v>
      </c>
      <c r="T5258">
        <f t="shared" si="1949"/>
        <v>18.97147818494998</v>
      </c>
      <c r="U5258">
        <f t="shared" si="1936"/>
        <v>0.64472120484516626</v>
      </c>
      <c r="V5258" s="6">
        <f t="shared" si="1950"/>
        <v>301980.00000051688</v>
      </c>
      <c r="W5258">
        <f t="shared" si="1951"/>
        <v>18.979658721195914</v>
      </c>
      <c r="X5258">
        <f t="shared" si="1952"/>
        <v>26.022183977284268</v>
      </c>
      <c r="Y5258">
        <f t="shared" si="1953"/>
        <v>3.5313069031370028E-3</v>
      </c>
      <c r="Z5258">
        <f t="shared" si="1954"/>
        <v>-6.9241236293972417E-7</v>
      </c>
      <c r="AA5258">
        <f t="shared" si="1955"/>
        <v>-1.8355952249795056E-6</v>
      </c>
      <c r="AB5258">
        <f t="shared" si="1937"/>
        <v>1.1492009353308017</v>
      </c>
      <c r="AC5258">
        <f t="shared" si="1956"/>
        <v>1.9552182313971569</v>
      </c>
      <c r="AD5258">
        <f t="shared" si="1957"/>
        <v>-1.78654517106157E-7</v>
      </c>
      <c r="AE5258">
        <f t="shared" si="1958"/>
        <v>9.1273546755172446E-5</v>
      </c>
      <c r="AF5258">
        <f t="shared" si="1959"/>
        <v>-1.9484986555656669E-4</v>
      </c>
      <c r="AG5258" t="str">
        <f t="shared" si="1938"/>
        <v>NaN</v>
      </c>
      <c r="AH5258" t="str">
        <f t="shared" si="1939"/>
        <v>NaN</v>
      </c>
    </row>
    <row r="5259" spans="1:34" ht="15">
      <c r="A5259" s="8">
        <v>43261.923611111109</v>
      </c>
      <c r="B5259" s="9">
        <v>-1.39E-3</v>
      </c>
      <c r="C5259" s="7">
        <v>3.1129850010000002</v>
      </c>
      <c r="D5259" s="7">
        <v>1.3193928000000001E-2</v>
      </c>
      <c r="E5259" s="9">
        <v>1.2999999999999999E-2</v>
      </c>
      <c r="F5259" s="9">
        <v>1.2999999999999999E-2</v>
      </c>
      <c r="G5259" s="7">
        <v>-5009328</v>
      </c>
      <c r="H5259" s="7">
        <v>17015003</v>
      </c>
      <c r="K5259">
        <f t="shared" si="1940"/>
        <v>89.008822979370152</v>
      </c>
      <c r="L5259">
        <f t="shared" si="1941"/>
        <v>76.988554474037684</v>
      </c>
      <c r="M5259">
        <f t="shared" si="1942"/>
        <v>25.779059052818418</v>
      </c>
      <c r="N5259">
        <f t="shared" si="1943"/>
        <v>0.18367371334479032</v>
      </c>
      <c r="O5259">
        <f t="shared" si="1944"/>
        <v>38.372004235731076</v>
      </c>
      <c r="P5259">
        <f t="shared" si="1945"/>
        <v>38.347751304983241</v>
      </c>
      <c r="Q5259">
        <f t="shared" si="1946"/>
        <v>-8.6270677422248809E-3</v>
      </c>
      <c r="R5259">
        <f t="shared" si="1947"/>
        <v>38.380631303473301</v>
      </c>
      <c r="S5259">
        <f t="shared" si="1948"/>
        <v>25.784810431313236</v>
      </c>
      <c r="T5259">
        <f t="shared" si="1949"/>
        <v>18.975423993456388</v>
      </c>
      <c r="U5259">
        <f t="shared" si="1936"/>
        <v>0.64464111261621571</v>
      </c>
      <c r="V5259" s="6">
        <f t="shared" si="1950"/>
        <v>302040.00000008382</v>
      </c>
      <c r="W5259">
        <f t="shared" si="1951"/>
        <v>18.969703729837239</v>
      </c>
      <c r="X5259">
        <f t="shared" si="1952"/>
        <v>25.870171494927696</v>
      </c>
      <c r="Y5259">
        <f t="shared" si="1953"/>
        <v>3.5313069031370028E-3</v>
      </c>
      <c r="Z5259">
        <f t="shared" si="1954"/>
        <v>-1.2773281179581155E-6</v>
      </c>
      <c r="AA5259">
        <f t="shared" si="1955"/>
        <v>-1.6657665286784102E-6</v>
      </c>
      <c r="AB5259">
        <f t="shared" si="1937"/>
        <v>1.1505809284897692</v>
      </c>
      <c r="AC5259">
        <f t="shared" si="1956"/>
        <v>1.9551230190378972</v>
      </c>
      <c r="AD5259">
        <f t="shared" si="1957"/>
        <v>-1.6211756209279664E-7</v>
      </c>
      <c r="AE5259">
        <f t="shared" si="1958"/>
        <v>8.6311043693937094E-5</v>
      </c>
      <c r="AF5259">
        <f t="shared" si="1959"/>
        <v>-1.8697981768615786E-4</v>
      </c>
      <c r="AG5259" t="str">
        <f t="shared" si="1938"/>
        <v>NaN</v>
      </c>
      <c r="AH5259" t="str">
        <f t="shared" si="1939"/>
        <v>NaN</v>
      </c>
    </row>
    <row r="5260" spans="1:34" ht="15">
      <c r="A5260" s="8">
        <v>43261.924305555556</v>
      </c>
      <c r="B5260" s="9">
        <v>-1.39E-3</v>
      </c>
      <c r="C5260" s="7">
        <v>3.1123808770000001</v>
      </c>
      <c r="D5260" s="9">
        <v>1.32E-2</v>
      </c>
      <c r="E5260" s="9">
        <v>1.2999999999999999E-2</v>
      </c>
      <c r="F5260" s="9">
        <v>1.2999999999999999E-2</v>
      </c>
      <c r="G5260" s="7">
        <v>-5008847</v>
      </c>
      <c r="H5260" s="7">
        <v>17015003</v>
      </c>
      <c r="K5260">
        <f t="shared" si="1940"/>
        <v>89.008822979370152</v>
      </c>
      <c r="L5260">
        <f t="shared" si="1941"/>
        <v>76.988554474037684</v>
      </c>
      <c r="M5260">
        <f t="shared" si="1942"/>
        <v>25.779059052818418</v>
      </c>
      <c r="N5260">
        <f t="shared" si="1943"/>
        <v>0.18349061275882039</v>
      </c>
      <c r="O5260">
        <f t="shared" si="1944"/>
        <v>38.390241797699119</v>
      </c>
      <c r="P5260">
        <f t="shared" si="1945"/>
        <v>38.347751304983241</v>
      </c>
      <c r="Q5260">
        <f t="shared" si="1946"/>
        <v>9.6104942258179449E-3</v>
      </c>
      <c r="R5260">
        <f t="shared" si="1947"/>
        <v>38.380631303473301</v>
      </c>
      <c r="S5260">
        <f t="shared" si="1948"/>
        <v>25.772652056667873</v>
      </c>
      <c r="T5260">
        <f t="shared" si="1949"/>
        <v>18.956150247564818</v>
      </c>
      <c r="U5260">
        <f t="shared" si="1936"/>
        <v>0.64503233212577327</v>
      </c>
      <c r="V5260" s="6">
        <f t="shared" si="1950"/>
        <v>302100.0000002794</v>
      </c>
      <c r="W5260">
        <f t="shared" si="1951"/>
        <v>18.960268232576027</v>
      </c>
      <c r="X5260">
        <f t="shared" si="1952"/>
        <v>25.696344723980776</v>
      </c>
      <c r="Y5260">
        <f t="shared" si="1953"/>
        <v>3.5313069031370028E-3</v>
      </c>
      <c r="Z5260">
        <f t="shared" si="1954"/>
        <v>-2.6558332534163839E-6</v>
      </c>
      <c r="AA5260">
        <f t="shared" si="1955"/>
        <v>-1.4399306389628981E-6</v>
      </c>
      <c r="AB5260">
        <f t="shared" si="1937"/>
        <v>1.1505809284897692</v>
      </c>
      <c r="AC5260">
        <f t="shared" si="1956"/>
        <v>1.9555880945262609</v>
      </c>
      <c r="AD5260">
        <f t="shared" si="1957"/>
        <v>-1.4017184875433993E-7</v>
      </c>
      <c r="AE5260">
        <f t="shared" si="1958"/>
        <v>8.6188293824244404E-5</v>
      </c>
      <c r="AF5260">
        <f t="shared" si="1959"/>
        <v>-1.618987716887447E-4</v>
      </c>
      <c r="AG5260" t="str">
        <f t="shared" si="1938"/>
        <v>NaN</v>
      </c>
      <c r="AH5260" t="str">
        <f t="shared" si="1939"/>
        <v>NaN</v>
      </c>
    </row>
    <row r="5261" spans="1:34" ht="15">
      <c r="A5261" s="8">
        <v>43261.925000000003</v>
      </c>
      <c r="B5261" s="9">
        <v>-1.3799999999999999E-3</v>
      </c>
      <c r="C5261" s="7">
        <v>3.111986055</v>
      </c>
      <c r="D5261" s="9">
        <v>1.32E-2</v>
      </c>
      <c r="E5261" s="9">
        <v>1.2999999999999999E-2</v>
      </c>
      <c r="F5261" s="9">
        <v>1.2999999999999999E-2</v>
      </c>
      <c r="G5261" s="7">
        <v>-5008362</v>
      </c>
      <c r="H5261" s="7">
        <v>17015003</v>
      </c>
      <c r="K5261">
        <f t="shared" si="1940"/>
        <v>88.371781662902634</v>
      </c>
      <c r="L5261">
        <f t="shared" si="1941"/>
        <v>76.351513157570153</v>
      </c>
      <c r="M5261">
        <f t="shared" si="1942"/>
        <v>25.565750388582622</v>
      </c>
      <c r="N5261">
        <f t="shared" si="1943"/>
        <v>0.18337094835291398</v>
      </c>
      <c r="O5261">
        <f t="shared" si="1944"/>
        <v>38.390241797699119</v>
      </c>
      <c r="P5261">
        <f t="shared" si="1945"/>
        <v>38.347751304983241</v>
      </c>
      <c r="Q5261">
        <f t="shared" si="1946"/>
        <v>9.6104942258179449E-3</v>
      </c>
      <c r="R5261">
        <f t="shared" si="1947"/>
        <v>38.380631303473301</v>
      </c>
      <c r="S5261">
        <f t="shared" si="1948"/>
        <v>25.559343392432076</v>
      </c>
      <c r="T5261">
        <f t="shared" si="1949"/>
        <v>18.943553994311507</v>
      </c>
      <c r="U5261">
        <f t="shared" si="1936"/>
        <v>0.64528801153795123</v>
      </c>
      <c r="V5261" s="6">
        <f t="shared" si="1950"/>
        <v>302160.00000047497</v>
      </c>
      <c r="W5261">
        <f t="shared" si="1951"/>
        <v>18.950934880907383</v>
      </c>
      <c r="X5261">
        <f t="shared" si="1952"/>
        <v>25.55432913771228</v>
      </c>
      <c r="Y5261">
        <f t="shared" si="1953"/>
        <v>9.9560603168313833E-3</v>
      </c>
      <c r="Z5261">
        <f t="shared" si="1954"/>
        <v>-1.7673943939802006E-6</v>
      </c>
      <c r="AA5261">
        <f t="shared" si="1955"/>
        <v>-1.3093973360955792E-6</v>
      </c>
      <c r="AB5261">
        <f t="shared" si="1937"/>
        <v>1.151705504782746</v>
      </c>
      <c r="AC5261">
        <f t="shared" si="1956"/>
        <v>1.9558920421172634</v>
      </c>
      <c r="AD5261">
        <f t="shared" si="1957"/>
        <v>-4.5217455625682688E-8</v>
      </c>
      <c r="AE5261">
        <f t="shared" si="1958"/>
        <v>8.5926122892477543E-5</v>
      </c>
      <c r="AF5261">
        <f t="shared" si="1959"/>
        <v>-5.2385602207926728E-5</v>
      </c>
      <c r="AG5261" t="str">
        <f t="shared" si="1938"/>
        <v>NaN</v>
      </c>
      <c r="AH5261" t="str">
        <f t="shared" si="1939"/>
        <v>NaN</v>
      </c>
    </row>
    <row r="5262" spans="1:34" ht="15">
      <c r="A5262" s="8">
        <v>43261.925694444442</v>
      </c>
      <c r="B5262" s="9">
        <v>-1.3699999999999999E-3</v>
      </c>
      <c r="C5262" s="7">
        <v>3.1117161019999999</v>
      </c>
      <c r="D5262" s="9">
        <v>1.3100000000000001E-2</v>
      </c>
      <c r="E5262" s="9">
        <v>1.29E-2</v>
      </c>
      <c r="F5262" s="9">
        <v>1.29E-2</v>
      </c>
      <c r="G5262" s="7">
        <v>-5007880</v>
      </c>
      <c r="H5262" s="7">
        <v>17015003</v>
      </c>
      <c r="K5262">
        <f t="shared" si="1940"/>
        <v>87.734740346435117</v>
      </c>
      <c r="L5262">
        <f t="shared" si="1941"/>
        <v>75.845920930991937</v>
      </c>
      <c r="M5262">
        <f t="shared" si="1942"/>
        <v>25.396456498670698</v>
      </c>
      <c r="N5262">
        <f t="shared" si="1943"/>
        <v>0.18328912979830542</v>
      </c>
      <c r="O5262">
        <f t="shared" si="1944"/>
        <v>38.089886692823491</v>
      </c>
      <c r="P5262">
        <f t="shared" si="1945"/>
        <v>38.048457235059935</v>
      </c>
      <c r="Q5262">
        <f t="shared" si="1946"/>
        <v>1.064719249885826E-2</v>
      </c>
      <c r="R5262">
        <f t="shared" si="1947"/>
        <v>38.079239500324633</v>
      </c>
      <c r="S5262">
        <f t="shared" si="1948"/>
        <v>25.389358370338126</v>
      </c>
      <c r="T5262">
        <f t="shared" si="1949"/>
        <v>18.934941514879029</v>
      </c>
      <c r="U5262">
        <f t="shared" si="1936"/>
        <v>0.64546282809922606</v>
      </c>
      <c r="V5262" s="6">
        <f t="shared" si="1950"/>
        <v>302220.00000004191</v>
      </c>
      <c r="W5262">
        <f t="shared" si="1951"/>
        <v>18.941969260243511</v>
      </c>
      <c r="X5262">
        <f t="shared" si="1952"/>
        <v>25.387469906806359</v>
      </c>
      <c r="Y5262">
        <f t="shared" si="1953"/>
        <v>1.0301626407844822E-2</v>
      </c>
      <c r="Z5262">
        <f t="shared" si="1954"/>
        <v>-8.7579174442187382E-7</v>
      </c>
      <c r="AA5262">
        <f t="shared" si="1955"/>
        <v>-1.4060550670158956E-6</v>
      </c>
      <c r="AB5262">
        <f t="shared" si="1937"/>
        <v>1.152822681052887</v>
      </c>
      <c r="AC5262">
        <f t="shared" si="1956"/>
        <v>1.956099861245969</v>
      </c>
      <c r="AD5262">
        <f t="shared" si="1957"/>
        <v>-4.6931546287586678E-8</v>
      </c>
      <c r="AE5262">
        <f t="shared" si="1958"/>
        <v>7.4366096056176955E-5</v>
      </c>
      <c r="AF5262">
        <f t="shared" si="1959"/>
        <v>-6.2823324707175906E-5</v>
      </c>
      <c r="AG5262" t="str">
        <f t="shared" si="1938"/>
        <v>NaN</v>
      </c>
      <c r="AH5262" t="str">
        <f t="shared" si="1939"/>
        <v>NaN</v>
      </c>
    </row>
    <row r="5263" spans="1:34" ht="15">
      <c r="A5263" s="8">
        <v>43261.926388888889</v>
      </c>
      <c r="B5263" s="9">
        <v>-1.3600000000000001E-3</v>
      </c>
      <c r="C5263" s="7">
        <v>3.1116566410000002</v>
      </c>
      <c r="D5263" s="9">
        <v>1.3100000000000001E-2</v>
      </c>
      <c r="E5263" s="9">
        <v>1.29E-2</v>
      </c>
      <c r="F5263" s="9">
        <v>1.29E-2</v>
      </c>
      <c r="G5263" s="7">
        <v>-5007398</v>
      </c>
      <c r="H5263" s="7">
        <v>17015003</v>
      </c>
      <c r="K5263">
        <f t="shared" si="1940"/>
        <v>87.097699029967615</v>
      </c>
      <c r="L5263">
        <f t="shared" si="1941"/>
        <v>75.208879614524434</v>
      </c>
      <c r="M5263">
        <f t="shared" si="1942"/>
        <v>25.183147834434916</v>
      </c>
      <c r="N5263">
        <f t="shared" si="1943"/>
        <v>0.18327110809424746</v>
      </c>
      <c r="O5263">
        <f t="shared" si="1944"/>
        <v>38.089886692823491</v>
      </c>
      <c r="P5263">
        <f t="shared" si="1945"/>
        <v>38.048457235059935</v>
      </c>
      <c r="Q5263">
        <f t="shared" si="1946"/>
        <v>1.064719249885826E-2</v>
      </c>
      <c r="R5263">
        <f t="shared" si="1947"/>
        <v>38.079239500324633</v>
      </c>
      <c r="S5263">
        <f t="shared" si="1948"/>
        <v>25.176049706102344</v>
      </c>
      <c r="T5263">
        <f t="shared" si="1949"/>
        <v>18.933044493399244</v>
      </c>
      <c r="U5263">
        <f t="shared" si="1936"/>
        <v>0.6455013339411686</v>
      </c>
      <c r="V5263" s="6">
        <f t="shared" si="1950"/>
        <v>302280.00000023749</v>
      </c>
      <c r="W5263">
        <f t="shared" si="1951"/>
        <v>18.932921922123942</v>
      </c>
      <c r="X5263">
        <f t="shared" si="1952"/>
        <v>25.203018670937148</v>
      </c>
      <c r="Y5263">
        <f t="shared" si="1953"/>
        <v>1.064719249885826E-2</v>
      </c>
      <c r="Z5263">
        <f t="shared" si="1954"/>
        <v>-6.8609012420024923E-7</v>
      </c>
      <c r="AA5263">
        <f t="shared" si="1955"/>
        <v>-1.4390274629753142E-6</v>
      </c>
      <c r="AB5263">
        <f t="shared" si="1937"/>
        <v>1.1542582833094195</v>
      </c>
      <c r="AC5263">
        <f t="shared" si="1956"/>
        <v>1.9561456363742762</v>
      </c>
      <c r="AD5263">
        <f t="shared" si="1957"/>
        <v>-4.6474258437872656E-8</v>
      </c>
      <c r="AE5263">
        <f t="shared" si="1958"/>
        <v>7.2233819284246928E-5</v>
      </c>
      <c r="AF5263">
        <f t="shared" si="1959"/>
        <v>-6.4047609724614512E-5</v>
      </c>
      <c r="AG5263" t="str">
        <f t="shared" si="1938"/>
        <v>NaN</v>
      </c>
      <c r="AH5263" t="str">
        <f t="shared" si="1939"/>
        <v>NaN</v>
      </c>
    </row>
    <row r="5264" spans="1:34" ht="15">
      <c r="A5264" s="8">
        <v>43261.927083333336</v>
      </c>
      <c r="B5264" s="9">
        <v>-1.3500000000000001E-3</v>
      </c>
      <c r="C5264" s="7">
        <v>3.1114580410000001</v>
      </c>
      <c r="D5264" s="9">
        <v>1.3100000000000001E-2</v>
      </c>
      <c r="E5264" s="9">
        <v>1.29E-2</v>
      </c>
      <c r="F5264" s="9">
        <v>1.29E-2</v>
      </c>
      <c r="G5264" s="7">
        <v>-5006913</v>
      </c>
      <c r="H5264" s="7">
        <v>17015003</v>
      </c>
      <c r="K5264">
        <f t="shared" si="1940"/>
        <v>86.460657713500098</v>
      </c>
      <c r="L5264">
        <f t="shared" si="1941"/>
        <v>74.571838298056917</v>
      </c>
      <c r="M5264">
        <f t="shared" si="1942"/>
        <v>24.969839170199126</v>
      </c>
      <c r="N5264">
        <f t="shared" si="1943"/>
        <v>0.18321091552389165</v>
      </c>
      <c r="O5264">
        <f t="shared" si="1944"/>
        <v>38.089886692823491</v>
      </c>
      <c r="P5264">
        <f t="shared" si="1945"/>
        <v>38.048457235059935</v>
      </c>
      <c r="Q5264">
        <f t="shared" si="1946"/>
        <v>1.064719249885826E-2</v>
      </c>
      <c r="R5264">
        <f t="shared" si="1947"/>
        <v>38.079239500324633</v>
      </c>
      <c r="S5264">
        <f t="shared" si="1948"/>
        <v>24.962741041866554</v>
      </c>
      <c r="T5264">
        <f t="shared" si="1949"/>
        <v>18.926708433361789</v>
      </c>
      <c r="U5264">
        <f t="shared" si="1936"/>
        <v>0.64562994362162862</v>
      </c>
      <c r="V5264" s="6">
        <f t="shared" si="1950"/>
        <v>302340.00000043306</v>
      </c>
      <c r="W5264">
        <f t="shared" si="1951"/>
        <v>18.924096390279932</v>
      </c>
      <c r="X5264">
        <f t="shared" si="1952"/>
        <v>25.028601906755128</v>
      </c>
      <c r="Y5264">
        <f t="shared" si="1953"/>
        <v>-7.3871291815568911E-3</v>
      </c>
      <c r="Z5264">
        <f t="shared" si="1954"/>
        <v>-1.2109313557525067E-6</v>
      </c>
      <c r="AA5264">
        <f t="shared" si="1955"/>
        <v>-1.2488735005003115E-6</v>
      </c>
      <c r="AB5264">
        <f t="shared" si="1937"/>
        <v>1.1565473547582397</v>
      </c>
      <c r="AC5264">
        <f t="shared" si="1956"/>
        <v>1.9562985255029801</v>
      </c>
      <c r="AD5264">
        <f t="shared" si="1957"/>
        <v>5.8137344608789251E-8</v>
      </c>
      <c r="AE5264">
        <f t="shared" si="1958"/>
        <v>7.3746208059434707E-5</v>
      </c>
      <c r="AF5264">
        <f t="shared" si="1959"/>
        <v>7.8477748244896192E-5</v>
      </c>
      <c r="AG5264">
        <f t="shared" si="1938"/>
        <v>5.8137344608789254E-6</v>
      </c>
      <c r="AH5264">
        <f t="shared" si="1939"/>
        <v>0.78477748244896195</v>
      </c>
    </row>
    <row r="5265" spans="1:34" ht="15">
      <c r="A5265" s="8">
        <v>43261.927777777775</v>
      </c>
      <c r="B5265" s="9">
        <v>-1.3500000000000001E-3</v>
      </c>
      <c r="C5265" s="7">
        <v>3.1112011700000002</v>
      </c>
      <c r="D5265" s="7">
        <v>1.3081987E-2</v>
      </c>
      <c r="E5265" s="9">
        <v>1.29E-2</v>
      </c>
      <c r="F5265" s="9">
        <v>1.29E-2</v>
      </c>
      <c r="G5265" s="7">
        <v>-5006431</v>
      </c>
      <c r="H5265" s="7">
        <v>17015003</v>
      </c>
      <c r="K5265">
        <f t="shared" si="1940"/>
        <v>86.460657713500098</v>
      </c>
      <c r="L5265">
        <f t="shared" si="1941"/>
        <v>74.571838298056917</v>
      </c>
      <c r="M5265">
        <f t="shared" si="1942"/>
        <v>24.969839170199126</v>
      </c>
      <c r="N5265">
        <f t="shared" si="1943"/>
        <v>0.18313306191996487</v>
      </c>
      <c r="O5265">
        <f t="shared" si="1944"/>
        <v>38.035783727782245</v>
      </c>
      <c r="P5265">
        <f t="shared" si="1945"/>
        <v>38.048457235059935</v>
      </c>
      <c r="Q5265">
        <f t="shared" si="1946"/>
        <v>-4.3455772542387194E-2</v>
      </c>
      <c r="R5265">
        <f t="shared" si="1947"/>
        <v>38.079239500324633</v>
      </c>
      <c r="S5265">
        <f t="shared" si="1948"/>
        <v>24.998809685227386</v>
      </c>
      <c r="T5265">
        <f t="shared" si="1949"/>
        <v>18.918513317158972</v>
      </c>
      <c r="U5265">
        <f t="shared" si="1936"/>
        <v>0.64579628852207871</v>
      </c>
      <c r="V5265" s="6">
        <f t="shared" si="1950"/>
        <v>302400</v>
      </c>
      <c r="W5265">
        <f t="shared" si="1951"/>
        <v>18.915912926262816</v>
      </c>
      <c r="X5265">
        <f t="shared" si="1952"/>
        <v>24.868500280680607</v>
      </c>
      <c r="Y5265">
        <f t="shared" si="1953"/>
        <v>-7.3871291815568911E-3</v>
      </c>
      <c r="Z5265">
        <f t="shared" si="1954"/>
        <v>-1.3690164793819389E-6</v>
      </c>
      <c r="AA5265">
        <f t="shared" si="1955"/>
        <v>-1.2470663879913843E-6</v>
      </c>
      <c r="AB5265">
        <f t="shared" si="1937"/>
        <v>1.1565473547582397</v>
      </c>
      <c r="AC5265">
        <f t="shared" si="1956"/>
        <v>1.956496273656954</v>
      </c>
      <c r="AD5265">
        <f t="shared" si="1957"/>
        <v>5.8059088400462142E-8</v>
      </c>
      <c r="AE5265">
        <f t="shared" si="1958"/>
        <v>7.7266637628098042E-5</v>
      </c>
      <c r="AF5265">
        <f t="shared" si="1959"/>
        <v>7.4801315360183691E-5</v>
      </c>
      <c r="AG5265">
        <f t="shared" si="1938"/>
        <v>5.8059088400462138E-6</v>
      </c>
      <c r="AH5265">
        <f t="shared" si="1939"/>
        <v>0.74801315360183684</v>
      </c>
    </row>
    <row r="5266" spans="1:34" ht="15">
      <c r="A5266" s="8">
        <v>43261.928472222222</v>
      </c>
      <c r="B5266" s="9">
        <v>-1.33E-3</v>
      </c>
      <c r="C5266" s="7">
        <v>3.1109431089999999</v>
      </c>
      <c r="D5266" s="9">
        <v>1.3100000000000001E-2</v>
      </c>
      <c r="E5266" s="9">
        <v>1.29E-2</v>
      </c>
      <c r="F5266" s="9">
        <v>1.29E-2</v>
      </c>
      <c r="G5266" s="7">
        <v>-5005948</v>
      </c>
      <c r="H5266" s="7">
        <v>17015003</v>
      </c>
      <c r="K5266">
        <f t="shared" si="1940"/>
        <v>85.186575080565063</v>
      </c>
      <c r="L5266">
        <f t="shared" si="1941"/>
        <v>73.297755665121883</v>
      </c>
      <c r="M5266">
        <f t="shared" si="1942"/>
        <v>24.543221841727547</v>
      </c>
      <c r="N5266">
        <f t="shared" si="1943"/>
        <v>0.18305484764555097</v>
      </c>
      <c r="O5266">
        <f t="shared" si="1944"/>
        <v>38.089886692823491</v>
      </c>
      <c r="P5266">
        <f t="shared" si="1945"/>
        <v>38.048457235059935</v>
      </c>
      <c r="Q5266">
        <f t="shared" si="1946"/>
        <v>1.064719249885826E-2</v>
      </c>
      <c r="R5266">
        <f t="shared" si="1947"/>
        <v>38.079239500324633</v>
      </c>
      <c r="S5266">
        <f t="shared" si="1948"/>
        <v>24.536123713394975</v>
      </c>
      <c r="T5266">
        <f t="shared" si="1949"/>
        <v>18.910280235641718</v>
      </c>
      <c r="U5266">
        <f t="shared" si="1936"/>
        <v>0.64596340404448138</v>
      </c>
      <c r="V5266" s="6">
        <f t="shared" si="1950"/>
        <v>302460.00000019558</v>
      </c>
      <c r="W5266">
        <f t="shared" si="1951"/>
        <v>18.907131171101334</v>
      </c>
      <c r="X5266">
        <f t="shared" si="1952"/>
        <v>24.710146608932948</v>
      </c>
      <c r="Y5266">
        <f t="shared" si="1953"/>
        <v>-0.10750549747343285</v>
      </c>
      <c r="Z5266">
        <f t="shared" si="1954"/>
        <v>-1.5081348896740473E-6</v>
      </c>
      <c r="AA5266">
        <f t="shared" si="1955"/>
        <v>-1.424121633719646E-6</v>
      </c>
      <c r="AB5266">
        <f t="shared" si="1937"/>
        <v>1.1641942183271989</v>
      </c>
      <c r="AC5266">
        <f t="shared" si="1956"/>
        <v>1.9566949379139653</v>
      </c>
      <c r="AD5266">
        <f t="shared" si="1957"/>
        <v>4.5563475036642467E-9</v>
      </c>
      <c r="AE5266">
        <f t="shared" si="1958"/>
        <v>7.8829864848325374E-5</v>
      </c>
      <c r="AF5266">
        <f t="shared" si="1959"/>
        <v>5.7538308900368467E-6</v>
      </c>
      <c r="AG5266">
        <f t="shared" si="1938"/>
        <v>4.5563475036642469E-7</v>
      </c>
      <c r="AH5266">
        <f t="shared" si="1939"/>
        <v>5.7538308900368471E-2</v>
      </c>
    </row>
    <row r="5267" spans="1:34" ht="15">
      <c r="A5267" s="8">
        <v>43261.929166666669</v>
      </c>
      <c r="B5267" s="9">
        <v>-1.33E-3</v>
      </c>
      <c r="C5267" s="7">
        <v>3.1106339109999999</v>
      </c>
      <c r="D5267" s="9">
        <v>1.2999999999999999E-2</v>
      </c>
      <c r="E5267" s="9">
        <v>1.2800000000000001E-2</v>
      </c>
      <c r="F5267" s="9">
        <v>1.29E-2</v>
      </c>
      <c r="G5267" s="7">
        <v>-5005469</v>
      </c>
      <c r="H5267" s="7">
        <v>17015003</v>
      </c>
      <c r="K5267">
        <f t="shared" si="1940"/>
        <v>85.186575080565063</v>
      </c>
      <c r="L5267">
        <f t="shared" si="1941"/>
        <v>73.297755665121883</v>
      </c>
      <c r="M5267">
        <f t="shared" si="1942"/>
        <v>24.543221841727547</v>
      </c>
      <c r="N5267">
        <f t="shared" si="1943"/>
        <v>0.18296113454198162</v>
      </c>
      <c r="O5267">
        <f t="shared" si="1944"/>
        <v>37.789531587947863</v>
      </c>
      <c r="P5267">
        <f t="shared" si="1945"/>
        <v>37.749163165136629</v>
      </c>
      <c r="Q5267">
        <f t="shared" si="1946"/>
        <v>-0.28970791237676963</v>
      </c>
      <c r="R5267">
        <f t="shared" si="1947"/>
        <v>38.079239500324633</v>
      </c>
      <c r="S5267">
        <f t="shared" si="1948"/>
        <v>24.736360449978726</v>
      </c>
      <c r="T5267">
        <f t="shared" si="1949"/>
        <v>18.900415698423892</v>
      </c>
      <c r="U5267">
        <f t="shared" si="1936"/>
        <v>0.64616363494064877</v>
      </c>
      <c r="V5267" s="6">
        <f t="shared" si="1950"/>
        <v>302520.00000039116</v>
      </c>
      <c r="W5267">
        <f t="shared" si="1951"/>
        <v>18.899823255459509</v>
      </c>
      <c r="X5267">
        <f t="shared" si="1952"/>
        <v>24.572469143417827</v>
      </c>
      <c r="Y5267">
        <f t="shared" si="1953"/>
        <v>-8.9125609702001896E-2</v>
      </c>
      <c r="Z5267">
        <f t="shared" si="1954"/>
        <v>-1.3247555160913637E-6</v>
      </c>
      <c r="AA5267">
        <f t="shared" si="1955"/>
        <v>-1.4959374551349486E-6</v>
      </c>
      <c r="AB5267">
        <f t="shared" si="1937"/>
        <v>1.1633521274218261</v>
      </c>
      <c r="AC5267">
        <f t="shared" si="1956"/>
        <v>1.9569329691970314</v>
      </c>
      <c r="AD5267">
        <f t="shared" si="1957"/>
        <v>5.7738324856777801E-9</v>
      </c>
      <c r="AE5267">
        <f t="shared" si="1958"/>
        <v>6.9522656355768147E-5</v>
      </c>
      <c r="AF5267">
        <f t="shared" si="1959"/>
        <v>8.2673982419469969E-6</v>
      </c>
      <c r="AG5267">
        <f t="shared" si="1938"/>
        <v>5.7738324856777802E-7</v>
      </c>
      <c r="AH5267">
        <f t="shared" si="1939"/>
        <v>8.267398241946998E-2</v>
      </c>
    </row>
    <row r="5268" spans="1:34" ht="15">
      <c r="A5268" s="8">
        <v>43261.929861111108</v>
      </c>
      <c r="B5268" s="9">
        <v>-1.32E-3</v>
      </c>
      <c r="C5268" s="7">
        <v>3.1104448250000001</v>
      </c>
      <c r="D5268" s="9">
        <v>1.2999999999999999E-2</v>
      </c>
      <c r="E5268" s="9">
        <v>1.2800000000000001E-2</v>
      </c>
      <c r="F5268" s="9">
        <v>1.2800000000000001E-2</v>
      </c>
      <c r="G5268" s="7">
        <v>-5004985</v>
      </c>
      <c r="H5268" s="7">
        <v>17015003</v>
      </c>
      <c r="K5268">
        <f t="shared" si="1940"/>
        <v>84.549533764097546</v>
      </c>
      <c r="L5268">
        <f t="shared" si="1941"/>
        <v>72.792163438543668</v>
      </c>
      <c r="M5268">
        <f t="shared" si="1942"/>
        <v>24.373927951815624</v>
      </c>
      <c r="N5268">
        <f t="shared" si="1943"/>
        <v>0.18290382551701545</v>
      </c>
      <c r="O5268">
        <f t="shared" si="1944"/>
        <v>37.789531587947863</v>
      </c>
      <c r="P5268">
        <f t="shared" si="1945"/>
        <v>37.749163165136629</v>
      </c>
      <c r="Q5268">
        <f t="shared" si="1946"/>
        <v>1.1683890771905681E-2</v>
      </c>
      <c r="R5268">
        <f t="shared" si="1947"/>
        <v>37.777847697175957</v>
      </c>
      <c r="S5268">
        <f t="shared" si="1948"/>
        <v>24.366138691301021</v>
      </c>
      <c r="T5268">
        <f t="shared" si="1949"/>
        <v>18.894383169480083</v>
      </c>
      <c r="U5268">
        <f t="shared" si="1936"/>
        <v>0.64628608353097816</v>
      </c>
      <c r="V5268" s="6">
        <f t="shared" si="1950"/>
        <v>302579.99999995809</v>
      </c>
      <c r="W5268">
        <f t="shared" si="1951"/>
        <v>18.893145735825875</v>
      </c>
      <c r="X5268">
        <f t="shared" si="1952"/>
        <v>24.418383319115339</v>
      </c>
      <c r="Y5268">
        <f t="shared" si="1953"/>
        <v>-0.10081361367136783</v>
      </c>
      <c r="Z5268">
        <f t="shared" si="1954"/>
        <v>-1.7547446064177108E-6</v>
      </c>
      <c r="AA5268">
        <f t="shared" si="1955"/>
        <v>-1.4150883505191849E-6</v>
      </c>
      <c r="AB5268">
        <f t="shared" si="1937"/>
        <v>1.1651687302222791</v>
      </c>
      <c r="AC5268">
        <f t="shared" si="1956"/>
        <v>1.9570785341204453</v>
      </c>
      <c r="AD5268">
        <f t="shared" si="1957"/>
        <v>4.8289191512043771E-9</v>
      </c>
      <c r="AE5268">
        <f t="shared" si="1958"/>
        <v>6.2725195974324923E-5</v>
      </c>
      <c r="AF5268">
        <f t="shared" si="1959"/>
        <v>7.6637078993621751E-6</v>
      </c>
      <c r="AG5268">
        <f t="shared" si="1938"/>
        <v>4.8289191512043767E-7</v>
      </c>
      <c r="AH5268">
        <f t="shared" si="1939"/>
        <v>7.6637078993621752E-2</v>
      </c>
    </row>
    <row r="5269" spans="1:34" ht="15">
      <c r="A5269" s="8">
        <v>43261.930555555555</v>
      </c>
      <c r="B5269" s="9">
        <v>-1.31E-3</v>
      </c>
      <c r="C5269" s="7">
        <v>3.1099738939999999</v>
      </c>
      <c r="D5269" s="9">
        <v>1.2999999999999999E-2</v>
      </c>
      <c r="E5269" s="9">
        <v>1.2800000000000001E-2</v>
      </c>
      <c r="F5269" s="7">
        <v>1.2811978E-2</v>
      </c>
      <c r="G5269" s="7">
        <v>-5004503</v>
      </c>
      <c r="H5269" s="7">
        <v>17015003</v>
      </c>
      <c r="K5269">
        <f t="shared" si="1940"/>
        <v>83.912492447630029</v>
      </c>
      <c r="L5269">
        <f t="shared" si="1941"/>
        <v>72.139377150089203</v>
      </c>
      <c r="M5269">
        <f t="shared" si="1942"/>
        <v>24.155347197911318</v>
      </c>
      <c r="N5269">
        <f t="shared" si="1943"/>
        <v>0.18276109365724591</v>
      </c>
      <c r="O5269">
        <f t="shared" si="1944"/>
        <v>37.789531587947863</v>
      </c>
      <c r="P5269">
        <f t="shared" si="1945"/>
        <v>37.749163165136629</v>
      </c>
      <c r="Q5269">
        <f t="shared" si="1946"/>
        <v>-2.4416819409239565E-2</v>
      </c>
      <c r="R5269">
        <f t="shared" si="1947"/>
        <v>37.813948407357103</v>
      </c>
      <c r="S5269">
        <f t="shared" si="1948"/>
        <v>24.171625077517479</v>
      </c>
      <c r="T5269">
        <f t="shared" si="1949"/>
        <v>18.879358763188552</v>
      </c>
      <c r="U5269">
        <f t="shared" si="1936"/>
        <v>0.64659104972145476</v>
      </c>
      <c r="V5269" s="6">
        <f t="shared" si="1950"/>
        <v>302640.00000015367</v>
      </c>
      <c r="W5269">
        <f t="shared" si="1951"/>
        <v>18.886351475918044</v>
      </c>
      <c r="X5269">
        <f t="shared" si="1952"/>
        <v>24.260964906955785</v>
      </c>
      <c r="Y5269">
        <f t="shared" si="1953"/>
        <v>4.5609978241595668E-3</v>
      </c>
      <c r="Z5269">
        <f t="shared" si="1954"/>
        <v>-2.1151784645197059E-6</v>
      </c>
      <c r="AA5269">
        <f t="shared" si="1955"/>
        <v>-1.2664884783876681E-6</v>
      </c>
      <c r="AB5269">
        <f t="shared" si="1937"/>
        <v>1.1619375556137055</v>
      </c>
      <c r="AC5269">
        <f t="shared" si="1956"/>
        <v>1.95744107304426</v>
      </c>
      <c r="AD5269">
        <f t="shared" si="1957"/>
        <v>-9.5544871888638486E-8</v>
      </c>
      <c r="AE5269">
        <f t="shared" si="1958"/>
        <v>6.3056153916452324E-5</v>
      </c>
      <c r="AF5269">
        <f t="shared" si="1959"/>
        <v>-1.5083806094061012E-4</v>
      </c>
      <c r="AG5269" t="str">
        <f t="shared" si="1938"/>
        <v>NaN</v>
      </c>
      <c r="AH5269" t="str">
        <f t="shared" si="1939"/>
        <v>NaN</v>
      </c>
    </row>
    <row r="5270" spans="1:34" ht="15">
      <c r="A5270" s="8">
        <v>43261.931250000001</v>
      </c>
      <c r="B5270" s="9">
        <v>-1.2999999999999999E-3</v>
      </c>
      <c r="C5270" s="7">
        <v>3.1096492370000002</v>
      </c>
      <c r="D5270" s="9">
        <v>1.2999999999999999E-2</v>
      </c>
      <c r="E5270" s="9">
        <v>1.2800000000000001E-2</v>
      </c>
      <c r="F5270" s="7">
        <v>1.2795112000000001E-2</v>
      </c>
      <c r="G5270" s="7">
        <v>-5004019</v>
      </c>
      <c r="H5270" s="7">
        <v>17015003</v>
      </c>
      <c r="K5270">
        <f t="shared" si="1940"/>
        <v>83.275451131162512</v>
      </c>
      <c r="L5270">
        <f t="shared" si="1941"/>
        <v>71.524506037122421</v>
      </c>
      <c r="M5270">
        <f t="shared" si="1942"/>
        <v>23.949462065512993</v>
      </c>
      <c r="N5270">
        <f t="shared" si="1943"/>
        <v>0.1826626951712742</v>
      </c>
      <c r="O5270">
        <f t="shared" si="1944"/>
        <v>37.789531587947863</v>
      </c>
      <c r="P5270">
        <f t="shared" si="1945"/>
        <v>37.749163165136629</v>
      </c>
      <c r="Q5270">
        <f t="shared" si="1946"/>
        <v>2.6415922109812584E-2</v>
      </c>
      <c r="R5270">
        <f t="shared" si="1947"/>
        <v>37.76311566583805</v>
      </c>
      <c r="S5270">
        <f t="shared" si="1948"/>
        <v>23.931851450773117</v>
      </c>
      <c r="T5270">
        <f t="shared" si="1949"/>
        <v>18.86900102782311</v>
      </c>
      <c r="U5270">
        <f t="shared" si="1936"/>
        <v>0.64680129157960697</v>
      </c>
      <c r="V5270" s="6">
        <f t="shared" si="1950"/>
        <v>302700.00000034925</v>
      </c>
      <c r="W5270">
        <f t="shared" si="1951"/>
        <v>18.879457988372319</v>
      </c>
      <c r="X5270">
        <f t="shared" si="1952"/>
        <v>24.103546494796223</v>
      </c>
      <c r="Y5270">
        <f t="shared" si="1953"/>
        <v>2.6894130437476349E-2</v>
      </c>
      <c r="Z5270">
        <f t="shared" si="1954"/>
        <v>-1.1888008741073671E-6</v>
      </c>
      <c r="AA5270">
        <f t="shared" si="1955"/>
        <v>-1.1047898901980896E-6</v>
      </c>
      <c r="AB5270">
        <f t="shared" si="1937"/>
        <v>1.1624559723663153</v>
      </c>
      <c r="AC5270">
        <f t="shared" si="1956"/>
        <v>1.9576910051986283</v>
      </c>
      <c r="AD5270">
        <f t="shared" si="1957"/>
        <v>-1.4136556631082793E-8</v>
      </c>
      <c r="AE5270">
        <f t="shared" si="1958"/>
        <v>6.6067786224985916E-5</v>
      </c>
      <c r="AF5270">
        <f t="shared" si="1959"/>
        <v>-2.1300260674988271E-5</v>
      </c>
      <c r="AG5270" t="str">
        <f t="shared" si="1938"/>
        <v>NaN</v>
      </c>
      <c r="AH5270" t="str">
        <f t="shared" si="1939"/>
        <v>NaN</v>
      </c>
    </row>
    <row r="5271" spans="1:34" ht="15">
      <c r="A5271" s="8">
        <v>43261.931944444441</v>
      </c>
      <c r="B5271" s="9">
        <v>-1.2999999999999999E-3</v>
      </c>
      <c r="C5271" s="7">
        <v>3.1095267469999999</v>
      </c>
      <c r="D5271" s="9">
        <v>1.2999999999999999E-2</v>
      </c>
      <c r="E5271" s="9">
        <v>1.2800000000000001E-2</v>
      </c>
      <c r="F5271" s="7">
        <v>1.2777770000000001E-2</v>
      </c>
      <c r="G5271" s="7">
        <v>-5003538</v>
      </c>
      <c r="H5271" s="7">
        <v>17015003</v>
      </c>
      <c r="K5271">
        <f t="shared" si="1940"/>
        <v>83.275451131162512</v>
      </c>
      <c r="L5271">
        <f t="shared" si="1941"/>
        <v>71.547301938291028</v>
      </c>
      <c r="M5271">
        <f t="shared" si="1942"/>
        <v>23.957095107676242</v>
      </c>
      <c r="N5271">
        <f t="shared" si="1943"/>
        <v>0.18262557035786586</v>
      </c>
      <c r="O5271">
        <f t="shared" si="1944"/>
        <v>37.789531587947863</v>
      </c>
      <c r="P5271">
        <f t="shared" si="1945"/>
        <v>37.749163165136629</v>
      </c>
      <c r="Q5271">
        <f t="shared" si="1946"/>
        <v>7.8683288611856028E-2</v>
      </c>
      <c r="R5271">
        <f t="shared" si="1947"/>
        <v>37.710848299336007</v>
      </c>
      <c r="S5271">
        <f t="shared" si="1948"/>
        <v>23.904639581935005</v>
      </c>
      <c r="T5271">
        <f t="shared" si="1949"/>
        <v>18.865093152727496</v>
      </c>
      <c r="U5271">
        <f t="shared" si="1936"/>
        <v>0.64688061383418671</v>
      </c>
      <c r="V5271" s="6">
        <f t="shared" si="1950"/>
        <v>302759.99999991618</v>
      </c>
      <c r="W5271">
        <f t="shared" si="1951"/>
        <v>18.872009986364759</v>
      </c>
      <c r="X5271">
        <f t="shared" si="1952"/>
        <v>23.946128082636669</v>
      </c>
      <c r="Y5271">
        <f t="shared" si="1953"/>
        <v>3.8927700497858098E-2</v>
      </c>
      <c r="Z5271">
        <f t="shared" si="1954"/>
        <v>-6.4498762344216312E-7</v>
      </c>
      <c r="AA5271">
        <f t="shared" si="1955"/>
        <v>-1.0885296756690228E-6</v>
      </c>
      <c r="AB5271">
        <f t="shared" si="1937"/>
        <v>1.1618310487767918</v>
      </c>
      <c r="AC5271">
        <f t="shared" si="1956"/>
        <v>1.9577853022246854</v>
      </c>
      <c r="AD5271">
        <f t="shared" si="1957"/>
        <v>-9.6232971066067428E-9</v>
      </c>
      <c r="AE5271">
        <f t="shared" si="1958"/>
        <v>6.3297881055433052E-5</v>
      </c>
      <c r="AF5271">
        <f t="shared" si="1959"/>
        <v>-1.5134419173642593E-5</v>
      </c>
      <c r="AG5271" t="str">
        <f t="shared" si="1938"/>
        <v>NaN</v>
      </c>
      <c r="AH5271" t="str">
        <f t="shared" si="1939"/>
        <v>NaN</v>
      </c>
    </row>
    <row r="5272" spans="1:34" ht="15">
      <c r="A5272" s="8">
        <v>43261.932638888888</v>
      </c>
      <c r="B5272" s="9">
        <v>-1.2899999999999999E-3</v>
      </c>
      <c r="C5272" s="7">
        <v>3.1094066360000001</v>
      </c>
      <c r="D5272" s="9">
        <v>1.2999999999999999E-2</v>
      </c>
      <c r="E5272" s="9">
        <v>1.2800000000000001E-2</v>
      </c>
      <c r="F5272" s="9">
        <v>1.2800000000000001E-2</v>
      </c>
      <c r="G5272" s="7">
        <v>-5003054</v>
      </c>
      <c r="H5272" s="7">
        <v>17015003</v>
      </c>
      <c r="K5272">
        <f t="shared" si="1940"/>
        <v>82.638409814694995</v>
      </c>
      <c r="L5272">
        <f t="shared" si="1941"/>
        <v>70.881039489141116</v>
      </c>
      <c r="M5272">
        <f t="shared" si="1942"/>
        <v>23.734001959108255</v>
      </c>
      <c r="N5272">
        <f t="shared" si="1943"/>
        <v>0.18258916658234728</v>
      </c>
      <c r="O5272">
        <f t="shared" si="1944"/>
        <v>37.789531587947863</v>
      </c>
      <c r="P5272">
        <f t="shared" si="1945"/>
        <v>37.749163165136629</v>
      </c>
      <c r="Q5272">
        <f t="shared" si="1946"/>
        <v>1.1683890771905681E-2</v>
      </c>
      <c r="R5272">
        <f t="shared" si="1947"/>
        <v>37.777847697175957</v>
      </c>
      <c r="S5272">
        <f t="shared" si="1948"/>
        <v>23.726212698593653</v>
      </c>
      <c r="T5272">
        <f t="shared" si="1949"/>
        <v>18.861261176357122</v>
      </c>
      <c r="U5272">
        <f t="shared" si="1936"/>
        <v>0.64695839549244294</v>
      </c>
      <c r="V5272" s="6">
        <f t="shared" si="1950"/>
        <v>302820.00000011176</v>
      </c>
      <c r="W5272">
        <f t="shared" si="1951"/>
        <v>18.865026025045186</v>
      </c>
      <c r="X5272">
        <f t="shared" si="1952"/>
        <v>23.772859388519048</v>
      </c>
      <c r="Y5272">
        <f t="shared" si="1953"/>
        <v>3.4362589476240636E-2</v>
      </c>
      <c r="Z5272">
        <f t="shared" si="1954"/>
        <v>-3.2881737446131877E-7</v>
      </c>
      <c r="AA5272">
        <f t="shared" si="1955"/>
        <v>-9.9638858660598388E-7</v>
      </c>
      <c r="AB5272">
        <f t="shared" si="1937"/>
        <v>1.163766053237115</v>
      </c>
      <c r="AC5272">
        <f t="shared" si="1956"/>
        <v>1.9578777678145025</v>
      </c>
      <c r="AD5272">
        <f t="shared" si="1957"/>
        <v>-9.9794301498264031E-9</v>
      </c>
      <c r="AE5272">
        <f t="shared" si="1958"/>
        <v>6.404932605162939E-5</v>
      </c>
      <c r="AF5272">
        <f t="shared" si="1959"/>
        <v>-1.5510372011995606E-5</v>
      </c>
      <c r="AG5272" t="str">
        <f t="shared" si="1938"/>
        <v>NaN</v>
      </c>
      <c r="AH5272" t="str">
        <f t="shared" si="1939"/>
        <v>NaN</v>
      </c>
    </row>
    <row r="5273" spans="1:34" ht="15">
      <c r="A5273" s="8">
        <v>43261.933333333334</v>
      </c>
      <c r="B5273" s="9">
        <v>-1.2999999999999999E-3</v>
      </c>
      <c r="C5273" s="7">
        <v>3.1094030680000002</v>
      </c>
      <c r="D5273" s="9">
        <v>1.29E-2</v>
      </c>
      <c r="E5273" s="9">
        <v>1.2699999999999999E-2</v>
      </c>
      <c r="F5273" s="9">
        <v>1.2699999999999999E-2</v>
      </c>
      <c r="G5273" s="7">
        <v>-5002571</v>
      </c>
      <c r="H5273" s="7">
        <v>17015003</v>
      </c>
      <c r="K5273">
        <f t="shared" si="1940"/>
        <v>83.275451131162512</v>
      </c>
      <c r="L5273">
        <f t="shared" si="1941"/>
        <v>71.649529895497935</v>
      </c>
      <c r="M5273">
        <f t="shared" si="1942"/>
        <v>23.991325397667911</v>
      </c>
      <c r="N5273">
        <f t="shared" si="1943"/>
        <v>0.1825880851770551</v>
      </c>
      <c r="O5273">
        <f t="shared" si="1944"/>
        <v>37.489176483072242</v>
      </c>
      <c r="P5273">
        <f t="shared" si="1945"/>
        <v>37.449869095213316</v>
      </c>
      <c r="Q5273">
        <f t="shared" si="1946"/>
        <v>1.2720589044960207E-2</v>
      </c>
      <c r="R5273">
        <f t="shared" si="1947"/>
        <v>37.476455894027282</v>
      </c>
      <c r="S5273">
        <f t="shared" si="1948"/>
        <v>23.982845004971271</v>
      </c>
      <c r="T5273">
        <f t="shared" si="1949"/>
        <v>18.861147344221099</v>
      </c>
      <c r="U5273">
        <f t="shared" si="1936"/>
        <v>0.64696070606313716</v>
      </c>
      <c r="V5273" s="6">
        <f t="shared" si="1950"/>
        <v>302880.00000030734</v>
      </c>
      <c r="W5273">
        <f t="shared" si="1951"/>
        <v>18.858278462228679</v>
      </c>
      <c r="X5273">
        <f t="shared" si="1952"/>
        <v>23.635181923003923</v>
      </c>
      <c r="Y5273">
        <f t="shared" si="1953"/>
        <v>1.2375022953942031E-2</v>
      </c>
      <c r="Z5273">
        <f t="shared" si="1954"/>
        <v>-3.7624477234699773E-7</v>
      </c>
      <c r="AA5273">
        <f t="shared" si="1955"/>
        <v>-8.9340748166459722E-7</v>
      </c>
      <c r="AB5273">
        <f t="shared" si="1937"/>
        <v>1.1628187600051214</v>
      </c>
      <c r="AC5273">
        <f t="shared" si="1956"/>
        <v>1.9578805145839449</v>
      </c>
      <c r="AD5273">
        <f t="shared" si="1957"/>
        <v>-2.484660543591744E-8</v>
      </c>
      <c r="AE5273">
        <f t="shared" si="1958"/>
        <v>6.2085550013151586E-5</v>
      </c>
      <c r="AF5273">
        <f t="shared" si="1959"/>
        <v>-3.9838920918036084E-5</v>
      </c>
      <c r="AG5273" t="str">
        <f t="shared" si="1938"/>
        <v>NaN</v>
      </c>
      <c r="AH5273" t="str">
        <f t="shared" si="1939"/>
        <v>NaN</v>
      </c>
    </row>
    <row r="5274" spans="1:34" ht="15">
      <c r="A5274" s="8">
        <v>43261.934027777781</v>
      </c>
      <c r="B5274" s="9">
        <v>-1.2800000000000001E-3</v>
      </c>
      <c r="C5274" s="7">
        <v>3.1092651180000002</v>
      </c>
      <c r="D5274" s="9">
        <v>1.29E-2</v>
      </c>
      <c r="E5274" s="9">
        <v>1.2699999999999999E-2</v>
      </c>
      <c r="F5274" s="9">
        <v>1.2699999999999999E-2</v>
      </c>
      <c r="G5274" s="7">
        <v>-5002087</v>
      </c>
      <c r="H5274" s="7">
        <v>17015003</v>
      </c>
      <c r="K5274">
        <f t="shared" si="1940"/>
        <v>82.001368498227492</v>
      </c>
      <c r="L5274">
        <f t="shared" si="1941"/>
        <v>70.375447262562901</v>
      </c>
      <c r="M5274">
        <f t="shared" si="1942"/>
        <v>23.564708069196332</v>
      </c>
      <c r="N5274">
        <f t="shared" si="1943"/>
        <v>0.18254627467815993</v>
      </c>
      <c r="O5274">
        <f t="shared" si="1944"/>
        <v>37.489176483072242</v>
      </c>
      <c r="P5274">
        <f t="shared" si="1945"/>
        <v>37.449869095213316</v>
      </c>
      <c r="Q5274">
        <f t="shared" si="1946"/>
        <v>1.2720589044960207E-2</v>
      </c>
      <c r="R5274">
        <f t="shared" si="1947"/>
        <v>37.476455894027282</v>
      </c>
      <c r="S5274">
        <f t="shared" si="1948"/>
        <v>23.556227676499692</v>
      </c>
      <c r="T5274">
        <f t="shared" si="1949"/>
        <v>18.856746239074241</v>
      </c>
      <c r="U5274">
        <f t="shared" si="1936"/>
        <v>0.64705003992728338</v>
      </c>
      <c r="V5274" s="6">
        <f t="shared" si="1950"/>
        <v>302940.00000050291</v>
      </c>
      <c r="W5274">
        <f t="shared" si="1951"/>
        <v>18.851904466326303</v>
      </c>
      <c r="X5274">
        <f t="shared" si="1952"/>
        <v>23.466327322414301</v>
      </c>
      <c r="Y5274">
        <f t="shared" si="1953"/>
        <v>1.2720589044960207E-2</v>
      </c>
      <c r="Z5274">
        <f t="shared" si="1954"/>
        <v>-1.2109340143878977E-6</v>
      </c>
      <c r="AA5274">
        <f t="shared" si="1955"/>
        <v>-9.1057087264298675E-7</v>
      </c>
      <c r="AB5274">
        <f t="shared" si="1937"/>
        <v>1.1661339854892767</v>
      </c>
      <c r="AC5274">
        <f t="shared" si="1956"/>
        <v>1.9579867132511386</v>
      </c>
      <c r="AD5274">
        <f t="shared" si="1957"/>
        <v>-2.4637326522665451E-8</v>
      </c>
      <c r="AE5274">
        <f t="shared" si="1958"/>
        <v>5.7706367152436362E-5</v>
      </c>
      <c r="AF5274">
        <f t="shared" si="1959"/>
        <v>-4.2501169506960638E-5</v>
      </c>
      <c r="AG5274" t="str">
        <f t="shared" si="1938"/>
        <v>NaN</v>
      </c>
      <c r="AH5274" t="str">
        <f t="shared" si="1939"/>
        <v>NaN</v>
      </c>
    </row>
    <row r="5275" spans="1:34" ht="15">
      <c r="A5275" s="8">
        <v>43261.93472222222</v>
      </c>
      <c r="B5275" s="9">
        <v>-1.2700000000000001E-3</v>
      </c>
      <c r="C5275" s="7">
        <v>3.1089475960000001</v>
      </c>
      <c r="D5275" s="9">
        <v>1.29E-2</v>
      </c>
      <c r="E5275" s="9">
        <v>1.2699999999999999E-2</v>
      </c>
      <c r="F5275" s="9">
        <v>1.2699999999999999E-2</v>
      </c>
      <c r="G5275" s="7">
        <v>-5001605</v>
      </c>
      <c r="H5275" s="7">
        <v>17015003</v>
      </c>
      <c r="K5275">
        <f t="shared" si="1940"/>
        <v>81.364327181759975</v>
      </c>
      <c r="L5275">
        <f t="shared" si="1941"/>
        <v>69.738405946095398</v>
      </c>
      <c r="M5275">
        <f t="shared" si="1942"/>
        <v>23.351399404960546</v>
      </c>
      <c r="N5275">
        <f t="shared" si="1943"/>
        <v>0.18245003869968807</v>
      </c>
      <c r="O5275">
        <f t="shared" si="1944"/>
        <v>37.489176483072242</v>
      </c>
      <c r="P5275">
        <f t="shared" si="1945"/>
        <v>37.449869095213316</v>
      </c>
      <c r="Q5275">
        <f t="shared" si="1946"/>
        <v>1.2720589044960207E-2</v>
      </c>
      <c r="R5275">
        <f t="shared" si="1947"/>
        <v>37.476455894027282</v>
      </c>
      <c r="S5275">
        <f t="shared" si="1948"/>
        <v>23.342919012263906</v>
      </c>
      <c r="T5275">
        <f t="shared" si="1949"/>
        <v>18.846616136077202</v>
      </c>
      <c r="U5275">
        <f t="shared" si="1936"/>
        <v>0.6472556612916287</v>
      </c>
      <c r="V5275" s="6">
        <f t="shared" si="1950"/>
        <v>303000.00000006985</v>
      </c>
      <c r="W5275">
        <f t="shared" si="1951"/>
        <v>18.845296992329661</v>
      </c>
      <c r="X5275">
        <f t="shared" si="1952"/>
        <v>23.308908910254743</v>
      </c>
      <c r="Y5275">
        <f t="shared" si="1953"/>
        <v>1.2720589044960207E-2</v>
      </c>
      <c r="Z5275">
        <f t="shared" si="1954"/>
        <v>-1.1097569829764356E-6</v>
      </c>
      <c r="AA5275">
        <f t="shared" si="1955"/>
        <v>-9.0560226275647857E-7</v>
      </c>
      <c r="AB5275">
        <f t="shared" si="1937"/>
        <v>1.1678513778516917</v>
      </c>
      <c r="AC5275">
        <f t="shared" si="1956"/>
        <v>1.9582311526364571</v>
      </c>
      <c r="AD5275">
        <f t="shared" si="1957"/>
        <v>-2.4505949783098419E-8</v>
      </c>
      <c r="AE5275">
        <f t="shared" si="1958"/>
        <v>6.0305074153337265E-5</v>
      </c>
      <c r="AF5275">
        <f t="shared" si="1959"/>
        <v>-4.0452812301807983E-5</v>
      </c>
      <c r="AG5275" t="str">
        <f t="shared" si="1938"/>
        <v>NaN</v>
      </c>
      <c r="AH5275" t="str">
        <f t="shared" si="1939"/>
        <v>NaN</v>
      </c>
    </row>
    <row r="5276" spans="1:34" ht="15">
      <c r="A5276" s="8">
        <v>43261.935416666667</v>
      </c>
      <c r="B5276" s="9">
        <v>-1.2600000000000001E-3</v>
      </c>
      <c r="C5276" s="7">
        <v>3.1088477019999998</v>
      </c>
      <c r="D5276" s="9">
        <v>1.29E-2</v>
      </c>
      <c r="E5276" s="9">
        <v>1.2699999999999999E-2</v>
      </c>
      <c r="F5276" s="9">
        <v>1.2699999999999999E-2</v>
      </c>
      <c r="G5276" s="7">
        <v>-5001122</v>
      </c>
      <c r="H5276" s="7">
        <v>17015003</v>
      </c>
      <c r="K5276">
        <f t="shared" si="1940"/>
        <v>80.727285865292458</v>
      </c>
      <c r="L5276">
        <f t="shared" si="1941"/>
        <v>69.101364629627867</v>
      </c>
      <c r="M5276">
        <f t="shared" si="1942"/>
        <v>23.138090740724753</v>
      </c>
      <c r="N5276">
        <f t="shared" si="1943"/>
        <v>0.182419762382351</v>
      </c>
      <c r="O5276">
        <f t="shared" si="1944"/>
        <v>37.489176483072242</v>
      </c>
      <c r="P5276">
        <f t="shared" si="1945"/>
        <v>37.449869095213316</v>
      </c>
      <c r="Q5276">
        <f t="shared" si="1946"/>
        <v>1.2720589044960207E-2</v>
      </c>
      <c r="R5276">
        <f t="shared" si="1947"/>
        <v>37.476455894027282</v>
      </c>
      <c r="S5276">
        <f t="shared" si="1948"/>
        <v>23.129610348028113</v>
      </c>
      <c r="T5276">
        <f t="shared" si="1949"/>
        <v>18.843429155304879</v>
      </c>
      <c r="U5276">
        <f t="shared" si="1936"/>
        <v>0.64732035079525363</v>
      </c>
      <c r="V5276" s="6">
        <f t="shared" si="1950"/>
        <v>303060.00000026543</v>
      </c>
      <c r="W5276">
        <f t="shared" si="1951"/>
        <v>18.839655538028037</v>
      </c>
      <c r="X5276">
        <f t="shared" si="1952"/>
        <v>23.171732402345008</v>
      </c>
      <c r="Y5276">
        <f t="shared" si="1953"/>
        <v>1.2720589044960207E-2</v>
      </c>
      <c r="Z5276">
        <f t="shared" si="1954"/>
        <v>-1.3943107299299994E-6</v>
      </c>
      <c r="AA5276">
        <f t="shared" si="1955"/>
        <v>-9.7967678400383619E-7</v>
      </c>
      <c r="AB5276">
        <f t="shared" si="1937"/>
        <v>1.169604647815879</v>
      </c>
      <c r="AC5276">
        <f t="shared" si="1956"/>
        <v>1.9583080544824933</v>
      </c>
      <c r="AD5276">
        <f t="shared" si="1957"/>
        <v>-2.6511476258758353E-8</v>
      </c>
      <c r="AE5276">
        <f t="shared" si="1958"/>
        <v>5.9104108740552819E-5</v>
      </c>
      <c r="AF5276">
        <f t="shared" si="1959"/>
        <v>-4.4652653773338748E-5</v>
      </c>
      <c r="AG5276" t="str">
        <f t="shared" si="1938"/>
        <v>NaN</v>
      </c>
      <c r="AH5276" t="str">
        <f t="shared" si="1939"/>
        <v>NaN</v>
      </c>
    </row>
    <row r="5277" spans="1:34" ht="15">
      <c r="A5277" s="8">
        <v>43261.936111111114</v>
      </c>
      <c r="B5277" s="9">
        <v>-1.25E-3</v>
      </c>
      <c r="C5277" s="7">
        <v>3.1084231500000001</v>
      </c>
      <c r="D5277" s="9">
        <v>1.29E-2</v>
      </c>
      <c r="E5277" s="9">
        <v>1.2699999999999999E-2</v>
      </c>
      <c r="F5277" s="9">
        <v>1.2699999999999999E-2</v>
      </c>
      <c r="G5277" s="7">
        <v>-5000642</v>
      </c>
      <c r="H5277" s="7">
        <v>17015003</v>
      </c>
      <c r="K5277">
        <f t="shared" si="1940"/>
        <v>80.090244548824941</v>
      </c>
      <c r="L5277">
        <f t="shared" si="1941"/>
        <v>68.464323313160349</v>
      </c>
      <c r="M5277">
        <f t="shared" si="1942"/>
        <v>22.924782076488963</v>
      </c>
      <c r="N5277">
        <f t="shared" si="1943"/>
        <v>0.18229108727595791</v>
      </c>
      <c r="O5277">
        <f t="shared" si="1944"/>
        <v>37.489176483072242</v>
      </c>
      <c r="P5277">
        <f t="shared" si="1945"/>
        <v>37.449869095213316</v>
      </c>
      <c r="Q5277">
        <f t="shared" si="1946"/>
        <v>1.2720589044960207E-2</v>
      </c>
      <c r="R5277">
        <f t="shared" si="1947"/>
        <v>37.476455894027282</v>
      </c>
      <c r="S5277">
        <f t="shared" si="1948"/>
        <v>22.916301683792323</v>
      </c>
      <c r="T5277">
        <f t="shared" si="1949"/>
        <v>18.829884407263503</v>
      </c>
      <c r="U5277">
        <f t="shared" si="1936"/>
        <v>0.64759528280461187</v>
      </c>
      <c r="V5277" s="6">
        <f t="shared" si="1950"/>
        <v>303120.000000461</v>
      </c>
      <c r="W5277">
        <f t="shared" si="1951"/>
        <v>18.83461237487078</v>
      </c>
      <c r="X5277">
        <f t="shared" si="1952"/>
        <v>23.046715168098981</v>
      </c>
      <c r="Y5277">
        <f t="shared" si="1953"/>
        <v>1.3066155135973645E-2</v>
      </c>
      <c r="Z5277">
        <f t="shared" si="1954"/>
        <v>-1.3089446109560947E-6</v>
      </c>
      <c r="AA5277">
        <f t="shared" si="1955"/>
        <v>-1.0934979061838642E-6</v>
      </c>
      <c r="AB5277">
        <f t="shared" si="1937"/>
        <v>1.1713778310955558</v>
      </c>
      <c r="AC5277">
        <f t="shared" si="1956"/>
        <v>1.9586348892527317</v>
      </c>
      <c r="AD5277">
        <f t="shared" si="1957"/>
        <v>-2.8813826660190055E-8</v>
      </c>
      <c r="AE5277">
        <f t="shared" si="1958"/>
        <v>5.9453647054381444E-5</v>
      </c>
      <c r="AF5277">
        <f t="shared" si="1959"/>
        <v>-4.8245129286101725E-5</v>
      </c>
      <c r="AG5277" t="str">
        <f t="shared" si="1938"/>
        <v>NaN</v>
      </c>
      <c r="AH5277" t="str">
        <f t="shared" si="1939"/>
        <v>NaN</v>
      </c>
    </row>
    <row r="5278" spans="1:34" ht="15">
      <c r="A5278" s="8">
        <v>43261.936805555553</v>
      </c>
      <c r="B5278" s="9">
        <v>-1.24E-3</v>
      </c>
      <c r="C5278" s="7">
        <v>3.108355365</v>
      </c>
      <c r="D5278" s="9">
        <v>1.2800000000000001E-2</v>
      </c>
      <c r="E5278" s="9">
        <v>1.26E-2</v>
      </c>
      <c r="F5278" s="9">
        <v>1.26E-2</v>
      </c>
      <c r="G5278" s="7">
        <v>-5000157</v>
      </c>
      <c r="H5278" s="7">
        <v>17015003</v>
      </c>
      <c r="K5278">
        <f t="shared" si="1940"/>
        <v>79.453203232357424</v>
      </c>
      <c r="L5278">
        <f t="shared" si="1941"/>
        <v>67.958731086582134</v>
      </c>
      <c r="M5278">
        <f t="shared" si="1942"/>
        <v>22.75548818657704</v>
      </c>
      <c r="N5278">
        <f t="shared" si="1943"/>
        <v>0.1822705426969973</v>
      </c>
      <c r="O5278">
        <f t="shared" si="1944"/>
        <v>37.188821378196614</v>
      </c>
      <c r="P5278">
        <f t="shared" si="1945"/>
        <v>37.15057502529001</v>
      </c>
      <c r="Q5278">
        <f t="shared" si="1946"/>
        <v>1.3757287318000522E-2</v>
      </c>
      <c r="R5278">
        <f t="shared" si="1947"/>
        <v>37.175064090878614</v>
      </c>
      <c r="S5278">
        <f t="shared" si="1948"/>
        <v>22.746316661698373</v>
      </c>
      <c r="T5278">
        <f t="shared" si="1949"/>
        <v>18.827721820004491</v>
      </c>
      <c r="U5278">
        <f t="shared" si="1936"/>
        <v>0.64763917911473257</v>
      </c>
      <c r="V5278" s="6">
        <f t="shared" si="1950"/>
        <v>303180.00000002794</v>
      </c>
      <c r="W5278">
        <f t="shared" si="1951"/>
        <v>18.828997187069501</v>
      </c>
      <c r="X5278">
        <f t="shared" si="1952"/>
        <v>22.911720916498815</v>
      </c>
      <c r="Y5278">
        <f t="shared" si="1953"/>
        <v>1.3411721226987083E-2</v>
      </c>
      <c r="Z5278">
        <f t="shared" si="1954"/>
        <v>-6.1020735423660594E-7</v>
      </c>
      <c r="AA5278">
        <f t="shared" si="1955"/>
        <v>-1.0578155999427981E-6</v>
      </c>
      <c r="AB5278">
        <f t="shared" si="1937"/>
        <v>1.172808441593874</v>
      </c>
      <c r="AC5278">
        <f t="shared" si="1956"/>
        <v>1.9586870724832917</v>
      </c>
      <c r="AD5278">
        <f t="shared" si="1957"/>
        <v>-2.715612593482714E-8</v>
      </c>
      <c r="AE5278">
        <f t="shared" si="1958"/>
        <v>6.1719484392879591E-5</v>
      </c>
      <c r="AF5278">
        <f t="shared" si="1959"/>
        <v>-4.3800247111706722E-5</v>
      </c>
      <c r="AG5278" t="str">
        <f t="shared" si="1938"/>
        <v>NaN</v>
      </c>
      <c r="AH5278" t="str">
        <f t="shared" si="1939"/>
        <v>NaN</v>
      </c>
    </row>
    <row r="5279" spans="1:34" ht="15">
      <c r="A5279" s="8">
        <v>43261.9375</v>
      </c>
      <c r="B5279" s="9">
        <v>-1.24E-3</v>
      </c>
      <c r="C5279" s="7">
        <v>3.1081936309999998</v>
      </c>
      <c r="D5279" s="9">
        <v>1.2800000000000001E-2</v>
      </c>
      <c r="E5279" s="9">
        <v>1.26E-2</v>
      </c>
      <c r="F5279" s="9">
        <v>1.26E-2</v>
      </c>
      <c r="G5279" s="7">
        <v>-4999676</v>
      </c>
      <c r="H5279" s="7">
        <v>17015003</v>
      </c>
      <c r="K5279">
        <f t="shared" si="1940"/>
        <v>79.453203232357424</v>
      </c>
      <c r="L5279">
        <f t="shared" si="1941"/>
        <v>67.958731086582134</v>
      </c>
      <c r="M5279">
        <f t="shared" si="1942"/>
        <v>22.75548818657704</v>
      </c>
      <c r="N5279">
        <f t="shared" si="1943"/>
        <v>0.18222152363771263</v>
      </c>
      <c r="O5279">
        <f t="shared" si="1944"/>
        <v>37.188821378196614</v>
      </c>
      <c r="P5279">
        <f t="shared" si="1945"/>
        <v>37.15057502529001</v>
      </c>
      <c r="Q5279">
        <f t="shared" si="1946"/>
        <v>1.3757287318000522E-2</v>
      </c>
      <c r="R5279">
        <f t="shared" si="1947"/>
        <v>37.175064090878614</v>
      </c>
      <c r="S5279">
        <f t="shared" si="1948"/>
        <v>22.746316661698373</v>
      </c>
      <c r="T5279">
        <f t="shared" si="1949"/>
        <v>18.822561919027155</v>
      </c>
      <c r="U5279">
        <f t="shared" si="1936"/>
        <v>0.64774391505662354</v>
      </c>
      <c r="V5279" s="6">
        <f t="shared" si="1950"/>
        <v>303240.00000022352</v>
      </c>
      <c r="W5279">
        <f t="shared" si="1951"/>
        <v>18.8229062843074</v>
      </c>
      <c r="X5279">
        <f t="shared" si="1952"/>
        <v>22.771627825799197</v>
      </c>
      <c r="Y5279">
        <f t="shared" si="1953"/>
        <v>8.4799168448673381E-3</v>
      </c>
      <c r="Z5279">
        <f t="shared" si="1954"/>
        <v>-8.4733902319282252E-7</v>
      </c>
      <c r="AA5279">
        <f t="shared" si="1955"/>
        <v>-9.5935151580900674E-7</v>
      </c>
      <c r="AB5279">
        <f t="shared" si="1937"/>
        <v>1.1730545549043014</v>
      </c>
      <c r="AC5279">
        <f t="shared" si="1956"/>
        <v>1.9588115808938746</v>
      </c>
      <c r="AD5279">
        <f t="shared" si="1957"/>
        <v>-3.8954366225468646E-8</v>
      </c>
      <c r="AE5279">
        <f t="shared" si="1958"/>
        <v>5.7469159806552168E-5</v>
      </c>
      <c r="AF5279">
        <f t="shared" si="1959"/>
        <v>-6.7476466342647281E-5</v>
      </c>
      <c r="AG5279" t="str">
        <f t="shared" si="1938"/>
        <v>NaN</v>
      </c>
      <c r="AH5279" t="str">
        <f t="shared" si="1939"/>
        <v>NaN</v>
      </c>
    </row>
    <row r="5280" spans="1:34" ht="15">
      <c r="A5280" s="8">
        <v>43261.938194444447</v>
      </c>
      <c r="B5280" s="9">
        <v>-1.23E-3</v>
      </c>
      <c r="C5280" s="7">
        <v>3.1080366530000001</v>
      </c>
      <c r="D5280" s="9">
        <v>1.2800000000000001E-2</v>
      </c>
      <c r="E5280" s="9">
        <v>1.26E-2</v>
      </c>
      <c r="F5280" s="7">
        <v>1.2605253E-2</v>
      </c>
      <c r="G5280" s="7">
        <v>-4999194</v>
      </c>
      <c r="H5280" s="7">
        <v>17015003</v>
      </c>
      <c r="K5280">
        <f t="shared" si="1940"/>
        <v>78.816161915889907</v>
      </c>
      <c r="L5280">
        <f t="shared" si="1941"/>
        <v>67.314784749422728</v>
      </c>
      <c r="M5280">
        <f t="shared" si="1942"/>
        <v>22.539867426246015</v>
      </c>
      <c r="N5280">
        <f t="shared" si="1943"/>
        <v>0.18217394604803847</v>
      </c>
      <c r="O5280">
        <f t="shared" si="1944"/>
        <v>37.188821378196614</v>
      </c>
      <c r="P5280">
        <f t="shared" si="1945"/>
        <v>37.15057502529001</v>
      </c>
      <c r="Q5280">
        <f t="shared" si="1946"/>
        <v>-2.074824101399031E-3</v>
      </c>
      <c r="R5280">
        <f t="shared" si="1947"/>
        <v>37.190896202298013</v>
      </c>
      <c r="S5280">
        <f t="shared" si="1948"/>
        <v>22.541250642313614</v>
      </c>
      <c r="T5280">
        <f t="shared" si="1949"/>
        <v>18.817553751693033</v>
      </c>
      <c r="U5280">
        <f t="shared" si="1936"/>
        <v>0.64784557110103025</v>
      </c>
      <c r="V5280" s="6">
        <f t="shared" si="1950"/>
        <v>303300.0000004191</v>
      </c>
      <c r="W5280">
        <f t="shared" si="1951"/>
        <v>18.816558554905367</v>
      </c>
      <c r="X5280">
        <f t="shared" si="1952"/>
        <v>22.597801054852273</v>
      </c>
      <c r="Y5280">
        <f t="shared" si="1953"/>
        <v>8.4799168448673381E-3</v>
      </c>
      <c r="Z5280">
        <f t="shared" si="1954"/>
        <v>-1.1729926276071931E-6</v>
      </c>
      <c r="AA5280">
        <f t="shared" si="1955"/>
        <v>-9.2592791134494604E-7</v>
      </c>
      <c r="AB5280">
        <f t="shared" si="1937"/>
        <v>1.1749369088174926</v>
      </c>
      <c r="AC5280">
        <f t="shared" si="1956"/>
        <v>1.9589324279716469</v>
      </c>
      <c r="AD5280">
        <f t="shared" si="1957"/>
        <v>-3.7599523847360202E-8</v>
      </c>
      <c r="AE5280">
        <f t="shared" si="1958"/>
        <v>5.5191701076442377E-5</v>
      </c>
      <c r="AF5280">
        <f t="shared" si="1959"/>
        <v>-6.7817160409551979E-5</v>
      </c>
      <c r="AG5280" t="str">
        <f t="shared" si="1938"/>
        <v>NaN</v>
      </c>
      <c r="AH5280" t="str">
        <f t="shared" si="1939"/>
        <v>NaN</v>
      </c>
    </row>
    <row r="5281" spans="1:34" ht="15">
      <c r="A5281" s="8">
        <v>43261.938888888886</v>
      </c>
      <c r="B5281" s="9">
        <v>-1.2199999999999999E-3</v>
      </c>
      <c r="C5281" s="7">
        <v>3.1077524300000001</v>
      </c>
      <c r="D5281" s="9">
        <v>1.2800000000000001E-2</v>
      </c>
      <c r="E5281" s="7">
        <v>1.2583845999999999E-2</v>
      </c>
      <c r="F5281" s="9">
        <v>1.26E-2</v>
      </c>
      <c r="G5281" s="7">
        <v>-4998712</v>
      </c>
      <c r="H5281" s="7">
        <v>17015003</v>
      </c>
      <c r="K5281">
        <f t="shared" si="1940"/>
        <v>78.17912059942239</v>
      </c>
      <c r="L5281">
        <f t="shared" si="1941"/>
        <v>66.6846484536471</v>
      </c>
      <c r="M5281">
        <f t="shared" si="1942"/>
        <v>22.328870858105461</v>
      </c>
      <c r="N5281">
        <f t="shared" si="1943"/>
        <v>0.18208780247843004</v>
      </c>
      <c r="O5281">
        <f t="shared" si="1944"/>
        <v>37.188821378196614</v>
      </c>
      <c r="P5281">
        <f t="shared" si="1945"/>
        <v>37.102227061234601</v>
      </c>
      <c r="Q5281">
        <f t="shared" si="1946"/>
        <v>1.3757287318000522E-2</v>
      </c>
      <c r="R5281">
        <f t="shared" si="1947"/>
        <v>37.175064090878614</v>
      </c>
      <c r="S5281">
        <f t="shared" si="1948"/>
        <v>22.319699333226794</v>
      </c>
      <c r="T5281">
        <f t="shared" si="1949"/>
        <v>18.808486007523726</v>
      </c>
      <c r="U5281">
        <f t="shared" si="1936"/>
        <v>0.6480296286499192</v>
      </c>
      <c r="V5281" s="6">
        <f t="shared" si="1950"/>
        <v>303359.99999998603</v>
      </c>
      <c r="W5281">
        <f t="shared" si="1951"/>
        <v>18.810301299277189</v>
      </c>
      <c r="X5281">
        <f t="shared" si="1952"/>
        <v>22.440382642692718</v>
      </c>
      <c r="Y5281">
        <f t="shared" si="1953"/>
        <v>-2.5835653887173276E-2</v>
      </c>
      <c r="Z5281">
        <f t="shared" si="1954"/>
        <v>-9.6115787070043533E-7</v>
      </c>
      <c r="AA5281">
        <f t="shared" si="1955"/>
        <v>-9.9322709039002001E-7</v>
      </c>
      <c r="AB5281">
        <f t="shared" si="1937"/>
        <v>1.1785686729094991</v>
      </c>
      <c r="AC5281">
        <f t="shared" si="1956"/>
        <v>1.9591512326384524</v>
      </c>
      <c r="AD5281">
        <f t="shared" si="1957"/>
        <v>1.3239584866545721E-8</v>
      </c>
      <c r="AE5281">
        <f t="shared" si="1958"/>
        <v>6.0696571000584783E-5</v>
      </c>
      <c r="AF5281">
        <f t="shared" si="1959"/>
        <v>2.1714070678410155E-5</v>
      </c>
      <c r="AG5281">
        <f t="shared" si="1938"/>
        <v>1.3239584866545722E-6</v>
      </c>
      <c r="AH5281">
        <f t="shared" si="1939"/>
        <v>0.21714070678410155</v>
      </c>
    </row>
    <row r="5282" spans="1:34" ht="15">
      <c r="A5282" s="8">
        <v>43261.939583333333</v>
      </c>
      <c r="B5282" s="9">
        <v>-1.2199999999999999E-3</v>
      </c>
      <c r="C5282" s="7">
        <v>3.1076751300000001</v>
      </c>
      <c r="D5282" s="7">
        <v>1.2765725E-2</v>
      </c>
      <c r="E5282" s="9">
        <v>1.26E-2</v>
      </c>
      <c r="F5282" s="9">
        <v>1.26E-2</v>
      </c>
      <c r="G5282" s="7">
        <v>-4998227</v>
      </c>
      <c r="H5282" s="7">
        <v>17015003</v>
      </c>
      <c r="K5282">
        <f t="shared" si="1940"/>
        <v>78.17912059942239</v>
      </c>
      <c r="L5282">
        <f t="shared" si="1941"/>
        <v>66.6846484536471</v>
      </c>
      <c r="M5282">
        <f t="shared" si="1942"/>
        <v>22.328870858105461</v>
      </c>
      <c r="N5282">
        <f t="shared" si="1943"/>
        <v>0.18206437405099546</v>
      </c>
      <c r="O5282">
        <f t="shared" si="1944"/>
        <v>37.085874666000493</v>
      </c>
      <c r="P5282">
        <f t="shared" si="1945"/>
        <v>37.15057502529001</v>
      </c>
      <c r="Q5282">
        <f t="shared" si="1946"/>
        <v>-8.9189424878121315E-2</v>
      </c>
      <c r="R5282">
        <f t="shared" si="1947"/>
        <v>37.175064090878614</v>
      </c>
      <c r="S5282">
        <f t="shared" si="1948"/>
        <v>22.388330474690875</v>
      </c>
      <c r="T5282">
        <f t="shared" si="1949"/>
        <v>18.806019857267454</v>
      </c>
      <c r="U5282">
        <f t="shared" si="1936"/>
        <v>0.64807968669775173</v>
      </c>
      <c r="V5282" s="6">
        <f t="shared" si="1950"/>
        <v>303420.00000018161</v>
      </c>
      <c r="W5282">
        <f t="shared" si="1951"/>
        <v>18.804309626607104</v>
      </c>
      <c r="X5282">
        <f t="shared" si="1952"/>
        <v>22.305106291258479</v>
      </c>
      <c r="Y5282">
        <f t="shared" si="1953"/>
        <v>-0.12067665170591606</v>
      </c>
      <c r="Z5282">
        <f t="shared" si="1954"/>
        <v>-4.2050839403989641E-7</v>
      </c>
      <c r="AA5282">
        <f t="shared" si="1955"/>
        <v>-1.0663980549307664E-6</v>
      </c>
      <c r="AB5282">
        <f t="shared" si="1937"/>
        <v>1.1834045045960269</v>
      </c>
      <c r="AC5282">
        <f t="shared" si="1956"/>
        <v>1.9592107408441364</v>
      </c>
      <c r="AD5282">
        <f t="shared" si="1957"/>
        <v>3.043368582201525E-9</v>
      </c>
      <c r="AE5282">
        <f t="shared" si="1958"/>
        <v>6.7805631530244568E-5</v>
      </c>
      <c r="AF5282">
        <f t="shared" si="1959"/>
        <v>4.4680685099766498E-6</v>
      </c>
      <c r="AG5282">
        <f t="shared" si="1938"/>
        <v>3.0433685822015251E-7</v>
      </c>
      <c r="AH5282">
        <f t="shared" si="1939"/>
        <v>4.4680685099766498E-2</v>
      </c>
    </row>
    <row r="5283" spans="1:34" ht="15">
      <c r="A5283" s="8">
        <v>43261.94027777778</v>
      </c>
      <c r="B5283" s="9">
        <v>-1.2099999999999999E-3</v>
      </c>
      <c r="C5283" s="7">
        <v>3.1075942630000002</v>
      </c>
      <c r="D5283" s="9">
        <v>1.2699999999999999E-2</v>
      </c>
      <c r="E5283" s="9">
        <v>1.2500000000000001E-2</v>
      </c>
      <c r="F5283" s="9">
        <v>1.26E-2</v>
      </c>
      <c r="G5283" s="7">
        <v>-4997744</v>
      </c>
      <c r="H5283" s="7">
        <v>17015003</v>
      </c>
      <c r="K5283">
        <f t="shared" si="1940"/>
        <v>77.542079282954873</v>
      </c>
      <c r="L5283">
        <f t="shared" si="1941"/>
        <v>66.047607137179583</v>
      </c>
      <c r="M5283">
        <f t="shared" si="1942"/>
        <v>22.115562193869671</v>
      </c>
      <c r="N5283">
        <f t="shared" si="1943"/>
        <v>0.18203986452135321</v>
      </c>
      <c r="O5283">
        <f t="shared" si="1944"/>
        <v>36.888466273320986</v>
      </c>
      <c r="P5283">
        <f t="shared" si="1945"/>
        <v>36.851280955366704</v>
      </c>
      <c r="Q5283">
        <f t="shared" si="1946"/>
        <v>-0.28659781755762737</v>
      </c>
      <c r="R5283">
        <f t="shared" si="1947"/>
        <v>37.175064090878614</v>
      </c>
      <c r="S5283">
        <f t="shared" si="1948"/>
        <v>22.306627405574755</v>
      </c>
      <c r="T5283">
        <f t="shared" si="1949"/>
        <v>18.803439906778799</v>
      </c>
      <c r="U5283">
        <f t="shared" si="1936"/>
        <v>0.64813205466869694</v>
      </c>
      <c r="V5283" s="6">
        <f t="shared" si="1950"/>
        <v>303480.00000037719</v>
      </c>
      <c r="W5283">
        <f t="shared" si="1951"/>
        <v>18.798104903979603</v>
      </c>
      <c r="X5283">
        <f t="shared" si="1952"/>
        <v>22.179499063777349</v>
      </c>
      <c r="Y5283">
        <f t="shared" si="1953"/>
        <v>-0.12033108561490025</v>
      </c>
      <c r="Z5283">
        <f t="shared" si="1954"/>
        <v>-1.1603454986815746E-6</v>
      </c>
      <c r="AA5283">
        <f t="shared" si="1955"/>
        <v>-1.0248439625713891E-6</v>
      </c>
      <c r="AB5283">
        <f t="shared" si="1937"/>
        <v>1.1854033986200125</v>
      </c>
      <c r="AC5283">
        <f t="shared" si="1956"/>
        <v>1.9592729950494274</v>
      </c>
      <c r="AD5283">
        <f t="shared" si="1957"/>
        <v>2.9332708884609579E-9</v>
      </c>
      <c r="AE5283">
        <f t="shared" si="1958"/>
        <v>6.9148693173496259E-5</v>
      </c>
      <c r="AF5283">
        <f t="shared" si="1959"/>
        <v>4.2227875373436739E-6</v>
      </c>
      <c r="AG5283">
        <f t="shared" si="1938"/>
        <v>2.9332708884609578E-7</v>
      </c>
      <c r="AH5283">
        <f t="shared" si="1939"/>
        <v>4.2227875373436738E-2</v>
      </c>
    </row>
    <row r="5284" spans="1:34" ht="15">
      <c r="A5284" s="8">
        <v>43261.940972222219</v>
      </c>
      <c r="B5284" s="9">
        <v>-1.2099999999999999E-3</v>
      </c>
      <c r="C5284" s="7">
        <v>3.1072386860000001</v>
      </c>
      <c r="D5284" s="9">
        <v>1.2699999999999999E-2</v>
      </c>
      <c r="E5284" s="9">
        <v>1.2500000000000001E-2</v>
      </c>
      <c r="F5284" s="9">
        <v>1.2500000000000001E-2</v>
      </c>
      <c r="G5284" s="7">
        <v>-4997262</v>
      </c>
      <c r="H5284" s="7">
        <v>17015003</v>
      </c>
      <c r="K5284">
        <f t="shared" si="1940"/>
        <v>77.542079282954873</v>
      </c>
      <c r="L5284">
        <f t="shared" si="1941"/>
        <v>66.179056227068884</v>
      </c>
      <c r="M5284">
        <f t="shared" si="1942"/>
        <v>22.159576968193537</v>
      </c>
      <c r="N5284">
        <f t="shared" si="1943"/>
        <v>0.18193209466440755</v>
      </c>
      <c r="O5284">
        <f t="shared" si="1944"/>
        <v>36.888466273320986</v>
      </c>
      <c r="P5284">
        <f t="shared" si="1945"/>
        <v>36.851280955366704</v>
      </c>
      <c r="Q5284">
        <f t="shared" si="1946"/>
        <v>1.4793985591047942E-2</v>
      </c>
      <c r="R5284">
        <f t="shared" si="1947"/>
        <v>36.873672287729939</v>
      </c>
      <c r="S5284">
        <f t="shared" si="1948"/>
        <v>22.14971431113284</v>
      </c>
      <c r="T5284">
        <f t="shared" si="1949"/>
        <v>18.792095711310832</v>
      </c>
      <c r="U5284">
        <f t="shared" si="1936"/>
        <v>0.64836231974598246</v>
      </c>
      <c r="V5284" s="6">
        <f t="shared" si="1950"/>
        <v>303539.99999994412</v>
      </c>
      <c r="W5284">
        <f t="shared" si="1951"/>
        <v>18.791757174577572</v>
      </c>
      <c r="X5284">
        <f t="shared" si="1952"/>
        <v>22.041821598262228</v>
      </c>
      <c r="Y5284">
        <f t="shared" si="1953"/>
        <v>-6.9968385092629148E-2</v>
      </c>
      <c r="Z5284">
        <f t="shared" si="1954"/>
        <v>-1.7800388642716126E-6</v>
      </c>
      <c r="AA5284">
        <f t="shared" si="1955"/>
        <v>-9.7516014253486641E-7</v>
      </c>
      <c r="AB5284">
        <f t="shared" si="1937"/>
        <v>1.1823933868496159</v>
      </c>
      <c r="AC5284">
        <f t="shared" si="1956"/>
        <v>1.9595467304860696</v>
      </c>
      <c r="AD5284">
        <f t="shared" si="1957"/>
        <v>4.8007271565017597E-9</v>
      </c>
      <c r="AE5284">
        <f t="shared" si="1958"/>
        <v>7.4675122642747058E-5</v>
      </c>
      <c r="AF5284">
        <f t="shared" si="1959"/>
        <v>6.3997368332234659E-6</v>
      </c>
      <c r="AG5284">
        <f t="shared" si="1938"/>
        <v>4.8007271565017602E-7</v>
      </c>
      <c r="AH5284">
        <f t="shared" si="1939"/>
        <v>6.3997368332234655E-2</v>
      </c>
    </row>
    <row r="5285" spans="1:34" ht="15">
      <c r="A5285" s="8">
        <v>43261.941666666666</v>
      </c>
      <c r="B5285" s="9">
        <v>-1.1999999999999999E-3</v>
      </c>
      <c r="C5285" s="7">
        <v>3.106924732</v>
      </c>
      <c r="D5285" s="7">
        <v>1.2715683E-2</v>
      </c>
      <c r="E5285" s="7">
        <v>1.2514122000000001E-2</v>
      </c>
      <c r="F5285" s="9">
        <v>1.2500000000000001E-2</v>
      </c>
      <c r="G5285" s="7">
        <v>-4996779</v>
      </c>
      <c r="H5285" s="7">
        <v>17015003</v>
      </c>
      <c r="K5285">
        <f t="shared" si="1940"/>
        <v>76.905037966487356</v>
      </c>
      <c r="L5285">
        <f t="shared" si="1941"/>
        <v>65.542014910601367</v>
      </c>
      <c r="M5285">
        <f t="shared" si="1942"/>
        <v>21.946268303957748</v>
      </c>
      <c r="N5285">
        <f t="shared" si="1943"/>
        <v>0.18183694009122786</v>
      </c>
      <c r="O5285">
        <f t="shared" si="1944"/>
        <v>36.935570964418631</v>
      </c>
      <c r="P5285">
        <f t="shared" si="1945"/>
        <v>36.893547263921278</v>
      </c>
      <c r="Q5285">
        <f t="shared" si="1946"/>
        <v>6.1898676688691978E-2</v>
      </c>
      <c r="R5285">
        <f t="shared" si="1947"/>
        <v>36.873672287729939</v>
      </c>
      <c r="S5285">
        <f t="shared" si="1948"/>
        <v>21.90500251949862</v>
      </c>
      <c r="T5285">
        <f t="shared" si="1949"/>
        <v>18.782079440449813</v>
      </c>
      <c r="U5285">
        <f t="shared" si="1936"/>
        <v>0.64856563053963356</v>
      </c>
      <c r="V5285" s="6">
        <f t="shared" si="1950"/>
        <v>303600.0000001397</v>
      </c>
      <c r="W5285">
        <f t="shared" si="1951"/>
        <v>18.784601019574318</v>
      </c>
      <c r="X5285">
        <f t="shared" si="1952"/>
        <v>21.91721990367741</v>
      </c>
      <c r="Y5285">
        <f t="shared" si="1953"/>
        <v>3.049554929026262E-2</v>
      </c>
      <c r="Z5285">
        <f t="shared" si="1954"/>
        <v>-1.1224041060218318E-6</v>
      </c>
      <c r="AA5285">
        <f t="shared" si="1955"/>
        <v>-9.882584798809153E-7</v>
      </c>
      <c r="AB5285">
        <f t="shared" si="1937"/>
        <v>1.179192173527845</v>
      </c>
      <c r="AC5285">
        <f t="shared" si="1956"/>
        <v>1.9597884231019458</v>
      </c>
      <c r="AD5285">
        <f t="shared" si="1957"/>
        <v>-1.1164019449937288E-8</v>
      </c>
      <c r="AE5285">
        <f t="shared" si="1958"/>
        <v>8.0686509279770881E-5</v>
      </c>
      <c r="AF5285">
        <f t="shared" si="1959"/>
        <v>-1.3773702340082336E-5</v>
      </c>
      <c r="AG5285" t="str">
        <f t="shared" si="1938"/>
        <v>NaN</v>
      </c>
      <c r="AH5285" t="str">
        <f t="shared" si="1939"/>
        <v>NaN</v>
      </c>
    </row>
    <row r="5286" spans="1:34" ht="15">
      <c r="A5286" s="8">
        <v>43261.942361111112</v>
      </c>
      <c r="B5286" s="9">
        <v>-1.1900000000000001E-3</v>
      </c>
      <c r="C5286" s="7">
        <v>3.1068165130000001</v>
      </c>
      <c r="D5286" s="9">
        <v>1.2699999999999999E-2</v>
      </c>
      <c r="E5286" s="9">
        <v>1.2500000000000001E-2</v>
      </c>
      <c r="F5286" s="9">
        <v>1.2500000000000001E-2</v>
      </c>
      <c r="G5286" s="7">
        <v>-4996297</v>
      </c>
      <c r="H5286" s="7">
        <v>17015003</v>
      </c>
      <c r="K5286">
        <f t="shared" si="1940"/>
        <v>76.267996650019853</v>
      </c>
      <c r="L5286">
        <f t="shared" si="1941"/>
        <v>64.904973594133864</v>
      </c>
      <c r="M5286">
        <f t="shared" si="1942"/>
        <v>21.732959639721965</v>
      </c>
      <c r="N5286">
        <f t="shared" si="1943"/>
        <v>0.18180414059590397</v>
      </c>
      <c r="O5286">
        <f t="shared" si="1944"/>
        <v>36.888466273320986</v>
      </c>
      <c r="P5286">
        <f t="shared" si="1945"/>
        <v>36.851280955366704</v>
      </c>
      <c r="Q5286">
        <f t="shared" si="1946"/>
        <v>1.4793985591047942E-2</v>
      </c>
      <c r="R5286">
        <f t="shared" si="1947"/>
        <v>36.873672287729939</v>
      </c>
      <c r="S5286">
        <f t="shared" si="1948"/>
        <v>21.723096982661268</v>
      </c>
      <c r="T5286">
        <f t="shared" si="1949"/>
        <v>18.778626861994667</v>
      </c>
      <c r="U5286">
        <f t="shared" si="1936"/>
        <v>0.64863571115901753</v>
      </c>
      <c r="V5286" s="6">
        <f t="shared" si="1950"/>
        <v>303660.00000033528</v>
      </c>
      <c r="W5286">
        <f t="shared" si="1951"/>
        <v>18.776980823883076</v>
      </c>
      <c r="X5286">
        <f t="shared" si="1952"/>
        <v>21.776209850305218</v>
      </c>
      <c r="Y5286">
        <f t="shared" si="1953"/>
        <v>3.049554929026262E-2</v>
      </c>
      <c r="Z5286">
        <f t="shared" si="1954"/>
        <v>-5.5646037667717979E-7</v>
      </c>
      <c r="AA5286">
        <f t="shared" si="1955"/>
        <v>-1.1824771171532509E-6</v>
      </c>
      <c r="AB5286">
        <f t="shared" si="1937"/>
        <v>1.1812022065301526</v>
      </c>
      <c r="AC5286">
        <f t="shared" si="1956"/>
        <v>1.9598717338200689</v>
      </c>
      <c r="AD5286">
        <f t="shared" si="1957"/>
        <v>-1.3358609096133283E-8</v>
      </c>
      <c r="AE5286">
        <f t="shared" si="1958"/>
        <v>8.1162592241619359E-5</v>
      </c>
      <c r="AF5286">
        <f t="shared" si="1959"/>
        <v>-1.6384619797290505E-5</v>
      </c>
      <c r="AG5286" t="str">
        <f t="shared" si="1938"/>
        <v>NaN</v>
      </c>
      <c r="AH5286" t="str">
        <f t="shared" si="1939"/>
        <v>NaN</v>
      </c>
    </row>
    <row r="5287" spans="1:34" ht="15">
      <c r="A5287" s="8">
        <v>43261.943055555559</v>
      </c>
      <c r="B5287" s="9">
        <v>-1.1800000000000001E-3</v>
      </c>
      <c r="C5287" s="7">
        <v>3.1067154289999999</v>
      </c>
      <c r="D5287" s="9">
        <v>1.2699999999999999E-2</v>
      </c>
      <c r="E5287" s="9">
        <v>1.2500000000000001E-2</v>
      </c>
      <c r="F5287" s="9">
        <v>1.2500000000000001E-2</v>
      </c>
      <c r="G5287" s="7">
        <v>-4995815</v>
      </c>
      <c r="H5287" s="7">
        <v>17015003</v>
      </c>
      <c r="K5287">
        <f t="shared" si="1940"/>
        <v>75.630955333552336</v>
      </c>
      <c r="L5287">
        <f t="shared" si="1941"/>
        <v>64.267932277666347</v>
      </c>
      <c r="M5287">
        <f t="shared" si="1942"/>
        <v>21.519650975486176</v>
      </c>
      <c r="N5287">
        <f t="shared" si="1943"/>
        <v>0.18177350360807989</v>
      </c>
      <c r="O5287">
        <f t="shared" si="1944"/>
        <v>36.888466273320986</v>
      </c>
      <c r="P5287">
        <f t="shared" si="1945"/>
        <v>36.851280955366704</v>
      </c>
      <c r="Q5287">
        <f t="shared" si="1946"/>
        <v>1.4793985591047942E-2</v>
      </c>
      <c r="R5287">
        <f t="shared" si="1947"/>
        <v>36.873672287729939</v>
      </c>
      <c r="S5287">
        <f t="shared" si="1948"/>
        <v>21.509788318425478</v>
      </c>
      <c r="T5287">
        <f t="shared" si="1949"/>
        <v>18.775401915907921</v>
      </c>
      <c r="U5287">
        <f t="shared" si="1936"/>
        <v>0.64870117128459492</v>
      </c>
      <c r="V5287" s="6">
        <f t="shared" si="1950"/>
        <v>303720.00000053085</v>
      </c>
      <c r="W5287">
        <f t="shared" si="1951"/>
        <v>18.769057106914698</v>
      </c>
      <c r="X5287">
        <f t="shared" si="1952"/>
        <v>21.639449829390905</v>
      </c>
      <c r="Y5287">
        <f t="shared" si="1953"/>
        <v>-2.2475077005604287E-2</v>
      </c>
      <c r="Z5287">
        <f t="shared" si="1954"/>
        <v>-8.2520588735153384E-7</v>
      </c>
      <c r="AA5287">
        <f t="shared" si="1955"/>
        <v>-1.3509510487803822E-6</v>
      </c>
      <c r="AB5287">
        <f t="shared" si="1937"/>
        <v>1.1860749941965101</v>
      </c>
      <c r="AC5287">
        <f t="shared" si="1956"/>
        <v>1.9599495517691419</v>
      </c>
      <c r="AD5287">
        <f t="shared" si="1957"/>
        <v>2.0709071364288078E-8</v>
      </c>
      <c r="AE5287">
        <f t="shared" si="1958"/>
        <v>8.1726430831347685E-5</v>
      </c>
      <c r="AF5287">
        <f t="shared" si="1959"/>
        <v>2.522488110597643E-5</v>
      </c>
      <c r="AG5287">
        <f t="shared" si="1938"/>
        <v>2.0709071364288079E-6</v>
      </c>
      <c r="AH5287">
        <f t="shared" si="1939"/>
        <v>0.25224881105976427</v>
      </c>
    </row>
    <row r="5288" spans="1:34" ht="15">
      <c r="A5288" s="8">
        <v>43261.943749999999</v>
      </c>
      <c r="B5288" s="9">
        <v>-1.1800000000000001E-3</v>
      </c>
      <c r="C5288" s="7">
        <v>3.1065061260000002</v>
      </c>
      <c r="D5288" s="7">
        <v>1.2662774999999999E-2</v>
      </c>
      <c r="E5288" s="9">
        <v>1.2500000000000001E-2</v>
      </c>
      <c r="F5288" s="9">
        <v>1.2500000000000001E-2</v>
      </c>
      <c r="G5288" s="7">
        <v>-4995332</v>
      </c>
      <c r="H5288" s="7">
        <v>17015003</v>
      </c>
      <c r="K5288">
        <f t="shared" si="1940"/>
        <v>75.630955333552336</v>
      </c>
      <c r="L5288">
        <f t="shared" si="1941"/>
        <v>64.267932277666347</v>
      </c>
      <c r="M5288">
        <f t="shared" si="1942"/>
        <v>21.519650975486176</v>
      </c>
      <c r="N5288">
        <f t="shared" si="1943"/>
        <v>0.1817100671249321</v>
      </c>
      <c r="O5288">
        <f t="shared" si="1944"/>
        <v>36.77665908553103</v>
      </c>
      <c r="P5288">
        <f t="shared" si="1945"/>
        <v>36.851280955366704</v>
      </c>
      <c r="Q5288">
        <f t="shared" si="1946"/>
        <v>-9.7013202198908743E-2</v>
      </c>
      <c r="R5288">
        <f t="shared" si="1947"/>
        <v>36.873672287729939</v>
      </c>
      <c r="S5288">
        <f t="shared" si="1948"/>
        <v>21.584326443618782</v>
      </c>
      <c r="T5288">
        <f t="shared" si="1949"/>
        <v>18.768724391366046</v>
      </c>
      <c r="U5288">
        <f t="shared" si="1936"/>
        <v>0.64883671202955584</v>
      </c>
      <c r="V5288" s="6">
        <f t="shared" si="1950"/>
        <v>303780.00000009779</v>
      </c>
      <c r="W5288">
        <f t="shared" si="1951"/>
        <v>18.761328927267414</v>
      </c>
      <c r="X5288">
        <f t="shared" si="1952"/>
        <v>21.498439776018714</v>
      </c>
      <c r="Y5288">
        <f t="shared" si="1953"/>
        <v>-0.12259344529748024</v>
      </c>
      <c r="Z5288">
        <f t="shared" si="1954"/>
        <v>-1.0528462321227786E-6</v>
      </c>
      <c r="AA5288">
        <f t="shared" si="1955"/>
        <v>-1.3807615686853209E-6</v>
      </c>
      <c r="AB5288">
        <f t="shared" si="1937"/>
        <v>1.1913996128693087</v>
      </c>
      <c r="AC5288">
        <f t="shared" si="1956"/>
        <v>1.9601106804363371</v>
      </c>
      <c r="AD5288">
        <f t="shared" si="1957"/>
        <v>3.8806934957507468E-9</v>
      </c>
      <c r="AE5288">
        <f t="shared" si="1958"/>
        <v>8.2315937184387048E-5</v>
      </c>
      <c r="AF5288">
        <f t="shared" si="1959"/>
        <v>4.693063727996615E-6</v>
      </c>
      <c r="AG5288">
        <f t="shared" si="1938"/>
        <v>3.8806934957507468E-7</v>
      </c>
      <c r="AH5288">
        <f t="shared" si="1939"/>
        <v>4.6930637279966152E-2</v>
      </c>
    </row>
    <row r="5289" spans="1:34" ht="15">
      <c r="A5289" s="8">
        <v>43261.944444444445</v>
      </c>
      <c r="B5289" s="9">
        <v>-1.17E-3</v>
      </c>
      <c r="C5289" s="7">
        <v>3.1063194190000001</v>
      </c>
      <c r="D5289" s="9">
        <v>1.26E-2</v>
      </c>
      <c r="E5289" s="9">
        <v>1.24E-2</v>
      </c>
      <c r="F5289" s="9">
        <v>1.2500000000000001E-2</v>
      </c>
      <c r="G5289" s="7">
        <v>-4994850</v>
      </c>
      <c r="H5289" s="7">
        <v>17015003</v>
      </c>
      <c r="K5289">
        <f t="shared" si="1940"/>
        <v>74.993914017084819</v>
      </c>
      <c r="L5289">
        <f t="shared" si="1941"/>
        <v>63.63089096119883</v>
      </c>
      <c r="M5289">
        <f t="shared" si="1942"/>
        <v>21.306342311250386</v>
      </c>
      <c r="N5289">
        <f t="shared" si="1943"/>
        <v>0.18165347913785543</v>
      </c>
      <c r="O5289">
        <f t="shared" si="1944"/>
        <v>36.588111168445359</v>
      </c>
      <c r="P5289">
        <f t="shared" si="1945"/>
        <v>36.551986885443398</v>
      </c>
      <c r="Q5289">
        <f t="shared" si="1946"/>
        <v>-0.28556111928457995</v>
      </c>
      <c r="R5289">
        <f t="shared" si="1947"/>
        <v>36.873672287729939</v>
      </c>
      <c r="S5289">
        <f t="shared" si="1948"/>
        <v>21.49671639077344</v>
      </c>
      <c r="T5289">
        <f t="shared" si="1949"/>
        <v>18.762767761147451</v>
      </c>
      <c r="U5289">
        <f t="shared" si="1936"/>
        <v>0.64895762002356194</v>
      </c>
      <c r="V5289" s="6">
        <f t="shared" si="1950"/>
        <v>303840.00000029337</v>
      </c>
      <c r="W5289">
        <f t="shared" si="1951"/>
        <v>18.753215508887298</v>
      </c>
      <c r="X5289">
        <f t="shared" si="1952"/>
        <v>21.360326537047715</v>
      </c>
      <c r="Y5289">
        <f t="shared" si="1953"/>
        <v>-0.12224787920646445</v>
      </c>
      <c r="Z5289">
        <f t="shared" si="1954"/>
        <v>-1.7800388549462455E-6</v>
      </c>
      <c r="AA5289">
        <f t="shared" si="1955"/>
        <v>-1.4602559082104631E-6</v>
      </c>
      <c r="AB5289">
        <f t="shared" si="1937"/>
        <v>1.1935772610883633</v>
      </c>
      <c r="AC5289">
        <f t="shared" si="1956"/>
        <v>1.9602544139235121</v>
      </c>
      <c r="AD5289">
        <f t="shared" si="1957"/>
        <v>4.1160191463386097E-9</v>
      </c>
      <c r="AE5289">
        <f t="shared" si="1958"/>
        <v>8.2218173671149406E-5</v>
      </c>
      <c r="AF5289">
        <f t="shared" si="1959"/>
        <v>4.9835703899123808E-6</v>
      </c>
      <c r="AG5289">
        <f t="shared" si="1938"/>
        <v>4.1160191463386097E-7</v>
      </c>
      <c r="AH5289">
        <f t="shared" si="1939"/>
        <v>4.9835703899123805E-2</v>
      </c>
    </row>
    <row r="5290" spans="1:34" ht="15">
      <c r="A5290" s="8">
        <v>43261.945138888892</v>
      </c>
      <c r="B5290" s="9">
        <v>-1.16E-3</v>
      </c>
      <c r="C5290" s="7">
        <v>3.105836595</v>
      </c>
      <c r="D5290" s="9">
        <v>1.26E-2</v>
      </c>
      <c r="E5290" s="9">
        <v>1.24E-2</v>
      </c>
      <c r="F5290" s="9">
        <v>1.24E-2</v>
      </c>
      <c r="G5290" s="7">
        <v>-4994369</v>
      </c>
      <c r="H5290" s="7">
        <v>17015003</v>
      </c>
      <c r="K5290">
        <f t="shared" si="1940"/>
        <v>74.356872700617302</v>
      </c>
      <c r="L5290">
        <f t="shared" si="1941"/>
        <v>63.125298734620614</v>
      </c>
      <c r="M5290">
        <f t="shared" si="1942"/>
        <v>21.137048421338463</v>
      </c>
      <c r="N5290">
        <f t="shared" si="1943"/>
        <v>0.18150714269480675</v>
      </c>
      <c r="O5290">
        <f t="shared" si="1944"/>
        <v>36.588111168445359</v>
      </c>
      <c r="P5290">
        <f t="shared" si="1945"/>
        <v>36.551986885443398</v>
      </c>
      <c r="Q5290">
        <f t="shared" si="1946"/>
        <v>1.5830683864095363E-2</v>
      </c>
      <c r="R5290">
        <f t="shared" si="1947"/>
        <v>36.572280484581263</v>
      </c>
      <c r="S5290">
        <f t="shared" si="1948"/>
        <v>21.126494632095731</v>
      </c>
      <c r="T5290">
        <f t="shared" si="1949"/>
        <v>18.747363925037064</v>
      </c>
      <c r="U5290">
        <f t="shared" si="1936"/>
        <v>0.64927028790049224</v>
      </c>
      <c r="V5290" s="6">
        <f t="shared" si="1950"/>
        <v>303900.00000048894</v>
      </c>
      <c r="W5290">
        <f t="shared" si="1951"/>
        <v>18.744821912867454</v>
      </c>
      <c r="X5290">
        <f t="shared" si="1952"/>
        <v>21.207246245641532</v>
      </c>
      <c r="Y5290">
        <f t="shared" si="1953"/>
        <v>-8.4633250518796402E-2</v>
      </c>
      <c r="Z5290">
        <f t="shared" si="1954"/>
        <v>-2.3396630200714933E-6</v>
      </c>
      <c r="AA5290">
        <f t="shared" si="1955"/>
        <v>-1.5650437468114418E-6</v>
      </c>
      <c r="AB5290">
        <f t="shared" si="1937"/>
        <v>1.1933143350177717</v>
      </c>
      <c r="AC5290">
        <f t="shared" si="1956"/>
        <v>1.9606261084888557</v>
      </c>
      <c r="AD5290">
        <f t="shared" si="1957"/>
        <v>6.3732000283993623E-9</v>
      </c>
      <c r="AE5290">
        <f t="shared" si="1958"/>
        <v>7.7665219093386577E-5</v>
      </c>
      <c r="AF5290">
        <f t="shared" si="1959"/>
        <v>8.168870544242335E-6</v>
      </c>
      <c r="AG5290">
        <f t="shared" si="1938"/>
        <v>6.3732000283993624E-7</v>
      </c>
      <c r="AH5290">
        <f t="shared" si="1939"/>
        <v>8.1688705442423348E-2</v>
      </c>
    </row>
    <row r="5291" spans="1:34" ht="15">
      <c r="A5291" s="8">
        <v>43261.945833333331</v>
      </c>
      <c r="B5291" s="9">
        <v>-1.16E-3</v>
      </c>
      <c r="C5291" s="7">
        <v>3.1054393949999999</v>
      </c>
      <c r="D5291" s="9">
        <v>1.26E-2</v>
      </c>
      <c r="E5291" s="9">
        <v>1.24E-2</v>
      </c>
      <c r="F5291" s="9">
        <v>1.24E-2</v>
      </c>
      <c r="G5291" s="7">
        <v>-4993889</v>
      </c>
      <c r="H5291" s="7">
        <v>17015003</v>
      </c>
      <c r="K5291">
        <f t="shared" si="1940"/>
        <v>74.356872700617302</v>
      </c>
      <c r="L5291">
        <f t="shared" si="1941"/>
        <v>63.125298734620614</v>
      </c>
      <c r="M5291">
        <f t="shared" si="1942"/>
        <v>21.137048421338463</v>
      </c>
      <c r="N5291">
        <f t="shared" si="1943"/>
        <v>0.18138675755409514</v>
      </c>
      <c r="O5291">
        <f t="shared" si="1944"/>
        <v>36.588111168445359</v>
      </c>
      <c r="P5291">
        <f t="shared" si="1945"/>
        <v>36.551986885443398</v>
      </c>
      <c r="Q5291">
        <f t="shared" si="1946"/>
        <v>1.5830683864095363E-2</v>
      </c>
      <c r="R5291">
        <f t="shared" si="1947"/>
        <v>36.572280484581263</v>
      </c>
      <c r="S5291">
        <f t="shared" si="1948"/>
        <v>21.126494632095731</v>
      </c>
      <c r="T5291">
        <f t="shared" si="1949"/>
        <v>18.734691804962157</v>
      </c>
      <c r="U5291">
        <f t="shared" si="1936"/>
        <v>0.64952750726141217</v>
      </c>
      <c r="V5291" s="6">
        <f t="shared" si="1950"/>
        <v>303960.00000005588</v>
      </c>
      <c r="W5291">
        <f t="shared" si="1951"/>
        <v>18.736588836258456</v>
      </c>
      <c r="X5291">
        <f t="shared" si="1952"/>
        <v>21.049827833481977</v>
      </c>
      <c r="Y5291">
        <f t="shared" si="1953"/>
        <v>1.5830683864095363E-2</v>
      </c>
      <c r="Z5291">
        <f t="shared" si="1954"/>
        <v>-1.9887125036061836E-6</v>
      </c>
      <c r="AA5291">
        <f t="shared" si="1955"/>
        <v>-1.6138240105936703E-6</v>
      </c>
      <c r="AB5291">
        <f t="shared" si="1937"/>
        <v>1.1878603603194504</v>
      </c>
      <c r="AC5291">
        <f t="shared" si="1956"/>
        <v>1.9609318867462633</v>
      </c>
      <c r="AD5291">
        <f t="shared" si="1957"/>
        <v>-3.5139559456398813E-8</v>
      </c>
      <c r="AE5291">
        <f t="shared" si="1958"/>
        <v>7.9506822994559418E-5</v>
      </c>
      <c r="AF5291">
        <f t="shared" si="1959"/>
        <v>-4.3996988255925014E-5</v>
      </c>
      <c r="AG5291" t="str">
        <f t="shared" si="1938"/>
        <v>NaN</v>
      </c>
      <c r="AH5291" t="str">
        <f t="shared" si="1939"/>
        <v>NaN</v>
      </c>
    </row>
    <row r="5292" spans="1:34" ht="15">
      <c r="A5292" s="8">
        <v>43261.946527777778</v>
      </c>
      <c r="B5292" s="9">
        <v>-1.15E-3</v>
      </c>
      <c r="C5292" s="7">
        <v>3.1050885749999999</v>
      </c>
      <c r="D5292" s="9">
        <v>1.26E-2</v>
      </c>
      <c r="E5292" s="7">
        <v>1.2386305E-2</v>
      </c>
      <c r="F5292" s="9">
        <v>1.24E-2</v>
      </c>
      <c r="G5292" s="7">
        <v>-4993403</v>
      </c>
      <c r="H5292" s="7">
        <v>17015003</v>
      </c>
      <c r="K5292">
        <f t="shared" si="1940"/>
        <v>73.719831384149785</v>
      </c>
      <c r="L5292">
        <f t="shared" si="1941"/>
        <v>62.488257418153097</v>
      </c>
      <c r="M5292">
        <f t="shared" si="1942"/>
        <v>20.923739757102673</v>
      </c>
      <c r="N5292">
        <f t="shared" si="1943"/>
        <v>0.18128042946984432</v>
      </c>
      <c r="O5292">
        <f t="shared" si="1944"/>
        <v>36.588111168445359</v>
      </c>
      <c r="P5292">
        <f t="shared" si="1945"/>
        <v>36.510998562567401</v>
      </c>
      <c r="Q5292">
        <f t="shared" si="1946"/>
        <v>1.5830683864095363E-2</v>
      </c>
      <c r="R5292">
        <f t="shared" si="1947"/>
        <v>36.572280484581263</v>
      </c>
      <c r="S5292">
        <f t="shared" si="1948"/>
        <v>20.913185967859942</v>
      </c>
      <c r="T5292">
        <f t="shared" si="1949"/>
        <v>18.723499375041019</v>
      </c>
      <c r="U5292">
        <f t="shared" si="1936"/>
        <v>0.64975469179363232</v>
      </c>
      <c r="V5292" s="6">
        <f t="shared" si="1950"/>
        <v>304020.00000025146</v>
      </c>
      <c r="W5292">
        <f t="shared" si="1951"/>
        <v>18.728595073653086</v>
      </c>
      <c r="X5292">
        <f t="shared" si="1952"/>
        <v>20.91123340529429</v>
      </c>
      <c r="Y5292">
        <f t="shared" si="1953"/>
        <v>-1.5915849537575372E-2</v>
      </c>
      <c r="Z5292">
        <f t="shared" si="1954"/>
        <v>-1.6788644826978273E-6</v>
      </c>
      <c r="AA5292">
        <f t="shared" si="1955"/>
        <v>-1.626471138666243E-6</v>
      </c>
      <c r="AB5292">
        <f t="shared" si="1937"/>
        <v>1.1918049282971128</v>
      </c>
      <c r="AC5292">
        <f t="shared" si="1956"/>
        <v>1.9612019600802604</v>
      </c>
      <c r="AD5292">
        <f t="shared" si="1957"/>
        <v>3.5230285479169668E-8</v>
      </c>
      <c r="AE5292">
        <f t="shared" si="1958"/>
        <v>8.4672210240228606E-5</v>
      </c>
      <c r="AF5292">
        <f t="shared" si="1959"/>
        <v>4.1419638278755544E-5</v>
      </c>
      <c r="AG5292">
        <f t="shared" si="1938"/>
        <v>3.5230285479169668E-6</v>
      </c>
      <c r="AH5292">
        <f t="shared" si="1939"/>
        <v>0.41419638278755549</v>
      </c>
    </row>
    <row r="5293" spans="1:34" ht="15">
      <c r="A5293" s="8">
        <v>43261.947222222225</v>
      </c>
      <c r="B5293" s="9">
        <v>-1.14E-3</v>
      </c>
      <c r="C5293" s="7">
        <v>3.1048079190000002</v>
      </c>
      <c r="D5293" s="7">
        <v>1.2568291000000001E-2</v>
      </c>
      <c r="E5293" s="9">
        <v>1.24E-2</v>
      </c>
      <c r="F5293" s="9">
        <v>1.24E-2</v>
      </c>
      <c r="G5293" s="7">
        <v>-4992920</v>
      </c>
      <c r="H5293" s="7">
        <v>17015003</v>
      </c>
      <c r="K5293">
        <f t="shared" si="1940"/>
        <v>73.082790067682268</v>
      </c>
      <c r="L5293">
        <f t="shared" si="1941"/>
        <v>61.85121610168558</v>
      </c>
      <c r="M5293">
        <f t="shared" si="1942"/>
        <v>20.710431092866884</v>
      </c>
      <c r="N5293">
        <f t="shared" si="1943"/>
        <v>0.18119536700244374</v>
      </c>
      <c r="O5293">
        <f t="shared" si="1944"/>
        <v>36.492871568240346</v>
      </c>
      <c r="P5293">
        <f t="shared" si="1945"/>
        <v>36.551986885443398</v>
      </c>
      <c r="Q5293">
        <f t="shared" si="1946"/>
        <v>-7.9408916340916846E-2</v>
      </c>
      <c r="R5293">
        <f t="shared" si="1947"/>
        <v>36.572280484581263</v>
      </c>
      <c r="S5293">
        <f t="shared" si="1948"/>
        <v>20.763370370427495</v>
      </c>
      <c r="T5293">
        <f t="shared" si="1949"/>
        <v>18.714545431104114</v>
      </c>
      <c r="U5293">
        <f t="shared" si="1936"/>
        <v>0.64993643941940826</v>
      </c>
      <c r="V5293" s="6">
        <f t="shared" si="1950"/>
        <v>304080.00000044703</v>
      </c>
      <c r="W5293">
        <f t="shared" si="1951"/>
        <v>18.720265684906757</v>
      </c>
      <c r="X5293">
        <f t="shared" si="1952"/>
        <v>20.770223351922098</v>
      </c>
      <c r="Y5293">
        <f t="shared" si="1953"/>
        <v>-1.5915849537575372E-2</v>
      </c>
      <c r="Z5293">
        <f t="shared" si="1954"/>
        <v>-1.2899752468840302E-6</v>
      </c>
      <c r="AA5293">
        <f t="shared" si="1955"/>
        <v>-1.5564620518003813E-6</v>
      </c>
      <c r="AB5293">
        <f t="shared" si="1937"/>
        <v>1.1940787050815986</v>
      </c>
      <c r="AC5293">
        <f t="shared" si="1956"/>
        <v>1.9614180187474577</v>
      </c>
      <c r="AD5293">
        <f t="shared" si="1957"/>
        <v>3.3717563166319023E-8</v>
      </c>
      <c r="AE5293">
        <f t="shared" si="1958"/>
        <v>9.6937545573996987E-5</v>
      </c>
      <c r="AF5293">
        <f t="shared" si="1959"/>
        <v>3.4625431672954572E-5</v>
      </c>
      <c r="AG5293">
        <f t="shared" si="1938"/>
        <v>3.3717563166319022E-6</v>
      </c>
      <c r="AH5293">
        <f t="shared" si="1939"/>
        <v>0.34625431672954571</v>
      </c>
    </row>
    <row r="5294" spans="1:34" ht="15">
      <c r="A5294" s="8">
        <v>43261.947916666664</v>
      </c>
      <c r="B5294" s="9">
        <v>-1.1299999999999999E-3</v>
      </c>
      <c r="C5294" s="7">
        <v>3.1046033730000002</v>
      </c>
      <c r="D5294" s="9">
        <v>1.26E-2</v>
      </c>
      <c r="E5294" s="7">
        <v>1.2348962999999999E-2</v>
      </c>
      <c r="F5294" s="9">
        <v>1.24E-2</v>
      </c>
      <c r="G5294" s="7">
        <v>-4992437</v>
      </c>
      <c r="H5294" s="7">
        <v>17015003</v>
      </c>
      <c r="K5294">
        <f t="shared" si="1940"/>
        <v>72.445748751214751</v>
      </c>
      <c r="L5294">
        <f t="shared" si="1941"/>
        <v>61.214174785218063</v>
      </c>
      <c r="M5294">
        <f t="shared" si="1942"/>
        <v>20.497122428631094</v>
      </c>
      <c r="N5294">
        <f t="shared" si="1943"/>
        <v>0.18113337229199059</v>
      </c>
      <c r="O5294">
        <f t="shared" si="1944"/>
        <v>36.588111168445359</v>
      </c>
      <c r="P5294">
        <f t="shared" si="1945"/>
        <v>36.399236170976636</v>
      </c>
      <c r="Q5294">
        <f t="shared" si="1946"/>
        <v>1.5830683864095363E-2</v>
      </c>
      <c r="R5294">
        <f t="shared" si="1947"/>
        <v>36.572280484581263</v>
      </c>
      <c r="S5294">
        <f t="shared" si="1948"/>
        <v>20.486568639388363</v>
      </c>
      <c r="T5294">
        <f t="shared" si="1949"/>
        <v>18.708019672109046</v>
      </c>
      <c r="U5294">
        <f t="shared" si="1936"/>
        <v>0.65006889961930425</v>
      </c>
      <c r="V5294" s="6">
        <f t="shared" si="1950"/>
        <v>304140.00000001397</v>
      </c>
      <c r="W5294">
        <f t="shared" si="1951"/>
        <v>18.711872088886913</v>
      </c>
      <c r="X5294">
        <f t="shared" si="1952"/>
        <v>20.661024483228339</v>
      </c>
      <c r="Y5294">
        <f t="shared" si="1953"/>
        <v>-5.5884451035727999E-2</v>
      </c>
      <c r="Z5294">
        <f t="shared" si="1954"/>
        <v>-1.1666677338271325E-6</v>
      </c>
      <c r="AA5294">
        <f t="shared" si="1955"/>
        <v>-1.4146367628952979E-6</v>
      </c>
      <c r="AB5294">
        <f t="shared" si="1937"/>
        <v>1.1986549417858063</v>
      </c>
      <c r="AC5294">
        <f t="shared" si="1956"/>
        <v>1.9615754853120086</v>
      </c>
      <c r="AD5294">
        <f t="shared" si="1957"/>
        <v>8.7284330216404406E-9</v>
      </c>
      <c r="AE5294">
        <f t="shared" si="1958"/>
        <v>9.6133422344477312E-5</v>
      </c>
      <c r="AF5294">
        <f t="shared" si="1959"/>
        <v>9.0384282791339459E-6</v>
      </c>
      <c r="AG5294">
        <f t="shared" si="1938"/>
        <v>8.7284330216404412E-7</v>
      </c>
      <c r="AH5294">
        <f t="shared" si="1939"/>
        <v>9.0384282791339463E-2</v>
      </c>
    </row>
    <row r="5295" spans="1:34" ht="15">
      <c r="A5295" s="8">
        <v>43261.948611111111</v>
      </c>
      <c r="B5295" s="9">
        <v>-1.1299999999999999E-3</v>
      </c>
      <c r="C5295" s="7">
        <v>3.1043690970000002</v>
      </c>
      <c r="D5295" s="9">
        <v>1.2500000000000001E-2</v>
      </c>
      <c r="E5295" s="9">
        <v>1.23E-2</v>
      </c>
      <c r="F5295" s="7">
        <v>1.2340128000000001E-2</v>
      </c>
      <c r="G5295" s="7">
        <v>-4991953</v>
      </c>
      <c r="H5295" s="7">
        <v>17015003</v>
      </c>
      <c r="K5295">
        <f t="shared" si="1940"/>
        <v>72.445748751214751</v>
      </c>
      <c r="L5295">
        <f t="shared" si="1941"/>
        <v>61.292875984316581</v>
      </c>
      <c r="M5295">
        <f t="shared" si="1942"/>
        <v>20.523474954314278</v>
      </c>
      <c r="N5295">
        <f t="shared" si="1943"/>
        <v>0.18106236688105065</v>
      </c>
      <c r="O5295">
        <f t="shared" si="1944"/>
        <v>36.287756063569731</v>
      </c>
      <c r="P5295">
        <f t="shared" si="1945"/>
        <v>36.252692815520092</v>
      </c>
      <c r="Q5295">
        <f t="shared" si="1946"/>
        <v>-0.10407512063036251</v>
      </c>
      <c r="R5295">
        <f t="shared" si="1947"/>
        <v>36.391831184200093</v>
      </c>
      <c r="S5295">
        <f t="shared" si="1948"/>
        <v>20.592858368067851</v>
      </c>
      <c r="T5295">
        <f t="shared" si="1949"/>
        <v>18.700545418325895</v>
      </c>
      <c r="U5295">
        <f t="shared" si="1936"/>
        <v>0.65022061241638074</v>
      </c>
      <c r="V5295" s="6">
        <f t="shared" si="1950"/>
        <v>304200.00000020955</v>
      </c>
      <c r="W5295">
        <f t="shared" si="1951"/>
        <v>18.70352227200372</v>
      </c>
      <c r="X5295">
        <f t="shared" si="1952"/>
        <v>20.517613315775272</v>
      </c>
      <c r="Y5295">
        <f t="shared" si="1953"/>
        <v>-2.3792351543041452E-2</v>
      </c>
      <c r="Z5295">
        <f t="shared" si="1954"/>
        <v>-1.1413761286307871E-6</v>
      </c>
      <c r="AA5295">
        <f t="shared" si="1955"/>
        <v>-1.3057838701602235E-6</v>
      </c>
      <c r="AB5295">
        <f t="shared" si="1937"/>
        <v>1.1965587043612276</v>
      </c>
      <c r="AC5295">
        <f t="shared" si="1956"/>
        <v>1.9617558390557961</v>
      </c>
      <c r="AD5295">
        <f t="shared" si="1957"/>
        <v>1.8925884823932962E-8</v>
      </c>
      <c r="AE5295">
        <f t="shared" si="1958"/>
        <v>8.0976047654121512E-5</v>
      </c>
      <c r="AF5295">
        <f t="shared" si="1959"/>
        <v>2.326647837463153E-5</v>
      </c>
      <c r="AG5295">
        <f t="shared" si="1938"/>
        <v>1.8925884823932963E-6</v>
      </c>
      <c r="AH5295">
        <f t="shared" si="1939"/>
        <v>0.2326647837463153</v>
      </c>
    </row>
    <row r="5296" spans="1:34" ht="15">
      <c r="A5296" s="8">
        <v>43261.949305555558</v>
      </c>
      <c r="B5296" s="9">
        <v>-1.1199999999999999E-3</v>
      </c>
      <c r="C5296" s="7">
        <v>3.104174064</v>
      </c>
      <c r="D5296" s="9">
        <v>1.2500000000000001E-2</v>
      </c>
      <c r="E5296" s="9">
        <v>1.23E-2</v>
      </c>
      <c r="F5296" s="9">
        <v>1.23E-2</v>
      </c>
      <c r="G5296" s="7">
        <v>-4991471</v>
      </c>
      <c r="H5296" s="7">
        <v>17015003</v>
      </c>
      <c r="K5296">
        <f t="shared" si="1940"/>
        <v>71.808707434747234</v>
      </c>
      <c r="L5296">
        <f t="shared" si="1941"/>
        <v>60.70858255863984</v>
      </c>
      <c r="M5296">
        <f t="shared" si="1942"/>
        <v>20.327828538719167</v>
      </c>
      <c r="N5296">
        <f t="shared" si="1943"/>
        <v>0.18100325541290252</v>
      </c>
      <c r="O5296">
        <f t="shared" si="1944"/>
        <v>36.287756063569731</v>
      </c>
      <c r="P5296">
        <f t="shared" si="1945"/>
        <v>36.252692815520092</v>
      </c>
      <c r="Q5296">
        <f t="shared" si="1946"/>
        <v>1.6867382137142783E-2</v>
      </c>
      <c r="R5296">
        <f t="shared" si="1947"/>
        <v>36.270888681432588</v>
      </c>
      <c r="S5296">
        <f t="shared" si="1948"/>
        <v>20.316583617294405</v>
      </c>
      <c r="T5296">
        <f t="shared" si="1949"/>
        <v>18.694323158520831</v>
      </c>
      <c r="U5296">
        <f t="shared" ref="U5296:U5359" si="1960">(2.40665404368-T5296*2.40665404368/100-$M$7)/$M$7</f>
        <v>0.65034691217372786</v>
      </c>
      <c r="V5296" s="6">
        <f t="shared" si="1950"/>
        <v>304260.00000040513</v>
      </c>
      <c r="W5296">
        <f t="shared" si="1951"/>
        <v>18.695201637121421</v>
      </c>
      <c r="X5296">
        <f t="shared" si="1952"/>
        <v>20.362436853793575</v>
      </c>
      <c r="Y5296">
        <f t="shared" si="1953"/>
        <v>-2.3446785452025647E-2</v>
      </c>
      <c r="Z5296">
        <f t="shared" si="1954"/>
        <v>-1.2899752468852146E-6</v>
      </c>
      <c r="AA5296">
        <f t="shared" si="1955"/>
        <v>-1.2073194077928945E-6</v>
      </c>
      <c r="AB5296">
        <f t="shared" si="1937"/>
        <v>1.1987227060118926</v>
      </c>
      <c r="AC5296">
        <f t="shared" si="1956"/>
        <v>1.9619059821848923</v>
      </c>
      <c r="AD5296">
        <f t="shared" si="1957"/>
        <v>1.7758013071588237E-8</v>
      </c>
      <c r="AE5296">
        <f t="shared" si="1958"/>
        <v>8.3651358752893836E-5</v>
      </c>
      <c r="AF5296">
        <f t="shared" si="1959"/>
        <v>2.1132574451220967E-5</v>
      </c>
      <c r="AG5296">
        <f t="shared" si="1938"/>
        <v>1.7758013071588237E-6</v>
      </c>
      <c r="AH5296">
        <f t="shared" si="1939"/>
        <v>0.21132574451220967</v>
      </c>
    </row>
    <row r="5297" spans="1:34" ht="15">
      <c r="A5297" s="8">
        <v>43261.95</v>
      </c>
      <c r="B5297" s="9">
        <v>-1.1100000000000001E-3</v>
      </c>
      <c r="C5297" s="7">
        <v>3.1038838950000001</v>
      </c>
      <c r="D5297" s="9">
        <v>1.2500000000000001E-2</v>
      </c>
      <c r="E5297" s="9">
        <v>1.23E-2</v>
      </c>
      <c r="F5297" s="9">
        <v>1.23E-2</v>
      </c>
      <c r="G5297" s="7">
        <v>-4990989</v>
      </c>
      <c r="H5297" s="7">
        <v>17015003</v>
      </c>
      <c r="K5297">
        <f t="shared" si="1940"/>
        <v>71.171666118279731</v>
      </c>
      <c r="L5297">
        <f t="shared" si="1941"/>
        <v>60.071541242172337</v>
      </c>
      <c r="M5297">
        <f t="shared" si="1942"/>
        <v>20.114519874483385</v>
      </c>
      <c r="N5297">
        <f t="shared" si="1943"/>
        <v>0.18091530970319677</v>
      </c>
      <c r="O5297">
        <f t="shared" si="1944"/>
        <v>36.287756063569731</v>
      </c>
      <c r="P5297">
        <f t="shared" si="1945"/>
        <v>36.252692815520092</v>
      </c>
      <c r="Q5297">
        <f t="shared" si="1946"/>
        <v>1.6867382137142783E-2</v>
      </c>
      <c r="R5297">
        <f t="shared" si="1947"/>
        <v>36.270888681432588</v>
      </c>
      <c r="S5297">
        <f t="shared" si="1948"/>
        <v>20.103274953058623</v>
      </c>
      <c r="T5297">
        <f t="shared" si="1949"/>
        <v>18.685065715393907</v>
      </c>
      <c r="U5297">
        <f t="shared" si="1960"/>
        <v>0.650534820242053</v>
      </c>
      <c r="V5297" s="6">
        <f t="shared" si="1950"/>
        <v>304319.99999997206</v>
      </c>
      <c r="W5297">
        <f t="shared" si="1951"/>
        <v>18.687385904109085</v>
      </c>
      <c r="X5297">
        <f t="shared" si="1952"/>
        <v>20.237835159208757</v>
      </c>
      <c r="Y5297">
        <f t="shared" si="1953"/>
        <v>1.6867382137142783E-2</v>
      </c>
      <c r="Z5297">
        <f t="shared" si="1954"/>
        <v>-1.3468859977359112E-6</v>
      </c>
      <c r="AA5297">
        <f t="shared" si="1955"/>
        <v>-1.1440852823804996E-6</v>
      </c>
      <c r="AB5297">
        <f t="shared" si="1937"/>
        <v>1.1988419802273695</v>
      </c>
      <c r="AC5297">
        <f t="shared" si="1956"/>
        <v>1.9621293642875448</v>
      </c>
      <c r="AD5297">
        <f t="shared" si="1957"/>
        <v>-2.3394601899987704E-8</v>
      </c>
      <c r="AE5297">
        <f t="shared" si="1958"/>
        <v>8.658008373563926E-5</v>
      </c>
      <c r="AF5297">
        <f t="shared" si="1959"/>
        <v>-2.6898539120445625E-5</v>
      </c>
      <c r="AG5297" t="str">
        <f t="shared" si="1938"/>
        <v>NaN</v>
      </c>
      <c r="AH5297" t="str">
        <f t="shared" si="1939"/>
        <v>NaN</v>
      </c>
    </row>
    <row r="5298" spans="1:34" ht="15">
      <c r="A5298" s="8">
        <v>43261.950694444444</v>
      </c>
      <c r="B5298" s="9">
        <v>-1.1100000000000001E-3</v>
      </c>
      <c r="C5298" s="7">
        <v>3.1036674560000002</v>
      </c>
      <c r="D5298" s="9">
        <v>1.2500000000000001E-2</v>
      </c>
      <c r="E5298" s="9">
        <v>1.23E-2</v>
      </c>
      <c r="F5298" s="9">
        <v>1.23E-2</v>
      </c>
      <c r="G5298" s="7">
        <v>-4990508</v>
      </c>
      <c r="H5298" s="7">
        <v>17015003</v>
      </c>
      <c r="K5298">
        <f t="shared" si="1940"/>
        <v>71.171666118279731</v>
      </c>
      <c r="L5298">
        <f t="shared" si="1941"/>
        <v>60.071541242172337</v>
      </c>
      <c r="M5298">
        <f t="shared" si="1942"/>
        <v>20.114519874483385</v>
      </c>
      <c r="N5298">
        <f t="shared" si="1943"/>
        <v>0.18084971040946451</v>
      </c>
      <c r="O5298">
        <f t="shared" si="1944"/>
        <v>36.287756063569731</v>
      </c>
      <c r="P5298">
        <f t="shared" si="1945"/>
        <v>36.252692815520092</v>
      </c>
      <c r="Q5298">
        <f t="shared" si="1946"/>
        <v>1.6867382137142783E-2</v>
      </c>
      <c r="R5298">
        <f t="shared" si="1947"/>
        <v>36.270888681432588</v>
      </c>
      <c r="S5298">
        <f t="shared" si="1948"/>
        <v>20.103274953058623</v>
      </c>
      <c r="T5298">
        <f t="shared" si="1949"/>
        <v>18.678160526579987</v>
      </c>
      <c r="U5298">
        <f t="shared" si="1960"/>
        <v>0.65067498212840247</v>
      </c>
      <c r="V5298" s="6">
        <f t="shared" si="1950"/>
        <v>304380.00000016764</v>
      </c>
      <c r="W5298">
        <f t="shared" si="1951"/>
        <v>18.679529312368899</v>
      </c>
      <c r="X5298">
        <f t="shared" si="1952"/>
        <v>20.099896275290991</v>
      </c>
      <c r="Y5298">
        <f t="shared" si="1953"/>
        <v>1.6867382137142783E-2</v>
      </c>
      <c r="Z5298">
        <f t="shared" si="1954"/>
        <v>-1.2267422544606618E-6</v>
      </c>
      <c r="AA5298">
        <f t="shared" si="1955"/>
        <v>-1.1165334624802635E-6</v>
      </c>
      <c r="AB5298">
        <f t="shared" si="1937"/>
        <v>1.1988419802273695</v>
      </c>
      <c r="AC5298">
        <f t="shared" si="1956"/>
        <v>1.9622959864936247</v>
      </c>
      <c r="AD5298">
        <f t="shared" si="1957"/>
        <v>-2.2833152758720576E-8</v>
      </c>
      <c r="AE5298">
        <f t="shared" si="1958"/>
        <v>8.1229292180126493E-5</v>
      </c>
      <c r="AF5298">
        <f t="shared" si="1959"/>
        <v>-2.7982354182092303E-5</v>
      </c>
      <c r="AG5298" t="str">
        <f t="shared" si="1938"/>
        <v>NaN</v>
      </c>
      <c r="AH5298" t="str">
        <f t="shared" si="1939"/>
        <v>NaN</v>
      </c>
    </row>
    <row r="5299" spans="1:34" ht="15">
      <c r="A5299" s="8">
        <v>43261.951388888891</v>
      </c>
      <c r="B5299" s="9">
        <v>-1.1000000000000001E-3</v>
      </c>
      <c r="C5299" s="7">
        <v>3.1034224770000001</v>
      </c>
      <c r="D5299" s="9">
        <v>1.2500000000000001E-2</v>
      </c>
      <c r="E5299" s="7">
        <v>1.2265052E-2</v>
      </c>
      <c r="F5299" s="9">
        <v>1.23E-2</v>
      </c>
      <c r="G5299" s="7">
        <v>-4990024</v>
      </c>
      <c r="H5299" s="7">
        <v>17015003</v>
      </c>
      <c r="K5299">
        <f t="shared" si="1940"/>
        <v>70.534624801812214</v>
      </c>
      <c r="L5299">
        <f t="shared" si="1941"/>
        <v>59.43449992570482</v>
      </c>
      <c r="M5299">
        <f t="shared" si="1942"/>
        <v>19.901211210247595</v>
      </c>
      <c r="N5299">
        <f t="shared" si="1943"/>
        <v>0.18077546108573239</v>
      </c>
      <c r="O5299">
        <f t="shared" si="1944"/>
        <v>36.287756063569731</v>
      </c>
      <c r="P5299">
        <f t="shared" si="1945"/>
        <v>36.148095523963292</v>
      </c>
      <c r="Q5299">
        <f t="shared" si="1946"/>
        <v>1.6867382137142783E-2</v>
      </c>
      <c r="R5299">
        <f t="shared" si="1947"/>
        <v>36.270888681432588</v>
      </c>
      <c r="S5299">
        <f t="shared" si="1948"/>
        <v>19.889966288822833</v>
      </c>
      <c r="T5299">
        <f t="shared" si="1949"/>
        <v>18.670344808292395</v>
      </c>
      <c r="U5299">
        <f t="shared" si="1960"/>
        <v>0.65083362598998062</v>
      </c>
      <c r="V5299" s="6">
        <f t="shared" si="1950"/>
        <v>304440.00000036322</v>
      </c>
      <c r="W5299">
        <f t="shared" si="1951"/>
        <v>18.671763194402565</v>
      </c>
      <c r="X5299">
        <f t="shared" si="1952"/>
        <v>19.958886221918803</v>
      </c>
      <c r="Y5299">
        <f t="shared" si="1953"/>
        <v>-8.3250986154733184E-2</v>
      </c>
      <c r="Z5299">
        <f t="shared" si="1954"/>
        <v>-9.8961324612652385E-7</v>
      </c>
      <c r="AA5299">
        <f t="shared" si="1955"/>
        <v>-1.1251151579243322E-6</v>
      </c>
      <c r="AB5299">
        <f t="shared" ref="AB5299:AB5362" si="1961">((M5299-$M$241)-(Y5299-$Y$241))/(M5299-$M$241)</f>
        <v>1.2071362725260182</v>
      </c>
      <c r="AC5299">
        <f t="shared" si="1956"/>
        <v>1.9624845797759043</v>
      </c>
      <c r="AD5299">
        <f t="shared" si="1957"/>
        <v>4.6622026762974894E-9</v>
      </c>
      <c r="AE5299">
        <f t="shared" si="1958"/>
        <v>9.0883345506413915E-5</v>
      </c>
      <c r="AF5299">
        <f t="shared" si="1959"/>
        <v>5.106671008741067E-6</v>
      </c>
      <c r="AG5299">
        <f t="shared" si="1938"/>
        <v>4.6622026762974895E-7</v>
      </c>
      <c r="AH5299">
        <f t="shared" si="1939"/>
        <v>5.106671008741067E-2</v>
      </c>
    </row>
    <row r="5300" spans="1:34" ht="15">
      <c r="A5300" s="8">
        <v>43261.95208333333</v>
      </c>
      <c r="B5300" s="9">
        <v>-1.1000000000000001E-3</v>
      </c>
      <c r="C5300" s="7">
        <v>3.1032952300000001</v>
      </c>
      <c r="D5300" s="9">
        <v>1.24E-2</v>
      </c>
      <c r="E5300" s="9">
        <v>1.2200000000000001E-2</v>
      </c>
      <c r="F5300" s="9">
        <v>1.23E-2</v>
      </c>
      <c r="G5300" s="7">
        <v>-4989543</v>
      </c>
      <c r="H5300" s="7">
        <v>17015003</v>
      </c>
      <c r="K5300">
        <f t="shared" si="1940"/>
        <v>70.534624801812214</v>
      </c>
      <c r="L5300">
        <f t="shared" si="1941"/>
        <v>59.43449992570482</v>
      </c>
      <c r="M5300">
        <f t="shared" si="1942"/>
        <v>19.901211210247595</v>
      </c>
      <c r="N5300">
        <f t="shared" si="1943"/>
        <v>0.18073689449962937</v>
      </c>
      <c r="O5300">
        <f t="shared" si="1944"/>
        <v>35.987400958694103</v>
      </c>
      <c r="P5300">
        <f t="shared" si="1945"/>
        <v>35.953398745596786</v>
      </c>
      <c r="Q5300">
        <f t="shared" si="1946"/>
        <v>-0.2834877227384851</v>
      </c>
      <c r="R5300">
        <f t="shared" si="1947"/>
        <v>36.270888681432588</v>
      </c>
      <c r="S5300">
        <f t="shared" si="1948"/>
        <v>20.090203025406584</v>
      </c>
      <c r="T5300">
        <f t="shared" si="1949"/>
        <v>18.666285167649971</v>
      </c>
      <c r="U5300">
        <f t="shared" si="1960"/>
        <v>0.65091602878962551</v>
      </c>
      <c r="V5300" s="6">
        <f t="shared" si="1950"/>
        <v>304499.99999993015</v>
      </c>
      <c r="W5300">
        <f t="shared" si="1951"/>
        <v>18.663544710021082</v>
      </c>
      <c r="X5300">
        <f t="shared" si="1952"/>
        <v>19.844803271163247</v>
      </c>
      <c r="Y5300">
        <f t="shared" si="1953"/>
        <v>-8.2905420063719745E-2</v>
      </c>
      <c r="Z5300">
        <f t="shared" si="1954"/>
        <v>-8.4733636899726559E-7</v>
      </c>
      <c r="AA5300">
        <f t="shared" si="1955"/>
        <v>-1.2032543533868165E-6</v>
      </c>
      <c r="AB5300">
        <f t="shared" si="1961"/>
        <v>1.2071161633271079</v>
      </c>
      <c r="AC5300">
        <f t="shared" si="1956"/>
        <v>1.9625825389046063</v>
      </c>
      <c r="AD5300">
        <f t="shared" si="1957"/>
        <v>5.0070249499504621E-9</v>
      </c>
      <c r="AE5300">
        <f t="shared" si="1958"/>
        <v>1.0258555718028625E-4</v>
      </c>
      <c r="AF5300">
        <f t="shared" si="1959"/>
        <v>4.8587501814643888E-6</v>
      </c>
      <c r="AG5300">
        <f t="shared" si="1938"/>
        <v>5.0070249499504621E-7</v>
      </c>
      <c r="AH5300">
        <f t="shared" si="1939"/>
        <v>4.8587501814643885E-2</v>
      </c>
    </row>
    <row r="5301" spans="1:34" ht="15">
      <c r="A5301" s="8">
        <v>43261.952777777777</v>
      </c>
      <c r="B5301" s="9">
        <v>-1.09E-3</v>
      </c>
      <c r="C5301" s="7">
        <v>3.1031037659999998</v>
      </c>
      <c r="D5301" s="9">
        <v>1.24E-2</v>
      </c>
      <c r="E5301" s="9">
        <v>1.2200000000000001E-2</v>
      </c>
      <c r="F5301" s="9">
        <v>1.2200000000000001E-2</v>
      </c>
      <c r="G5301" s="7">
        <v>-4989059</v>
      </c>
      <c r="H5301" s="7">
        <v>17015003</v>
      </c>
      <c r="K5301">
        <f t="shared" si="1940"/>
        <v>69.897583485344697</v>
      </c>
      <c r="L5301">
        <f t="shared" si="1941"/>
        <v>58.928907699126597</v>
      </c>
      <c r="M5301">
        <f t="shared" si="1942"/>
        <v>19.731917320335668</v>
      </c>
      <c r="N5301">
        <f t="shared" si="1943"/>
        <v>0.18067886473985789</v>
      </c>
      <c r="O5301">
        <f t="shared" si="1944"/>
        <v>35.987400958694103</v>
      </c>
      <c r="P5301">
        <f t="shared" si="1945"/>
        <v>35.953398745596786</v>
      </c>
      <c r="Q5301">
        <f t="shared" si="1946"/>
        <v>1.7904080410183099E-2</v>
      </c>
      <c r="R5301">
        <f t="shared" si="1947"/>
        <v>35.96949687828392</v>
      </c>
      <c r="S5301">
        <f t="shared" si="1948"/>
        <v>19.71998126672888</v>
      </c>
      <c r="T5301">
        <f t="shared" si="1949"/>
        <v>18.660176771884551</v>
      </c>
      <c r="U5301">
        <f t="shared" si="1960"/>
        <v>0.65104001732869698</v>
      </c>
      <c r="V5301" s="6">
        <f t="shared" si="1950"/>
        <v>304560.00000012573</v>
      </c>
      <c r="W5301">
        <f t="shared" si="1951"/>
        <v>18.654824244178439</v>
      </c>
      <c r="X5301">
        <f t="shared" si="1952"/>
        <v>19.719399583881561</v>
      </c>
      <c r="Y5301">
        <f t="shared" si="1953"/>
        <v>-6.8934745231864269E-2</v>
      </c>
      <c r="Z5301">
        <f t="shared" si="1954"/>
        <v>-9.7380499452548019E-7</v>
      </c>
      <c r="AA5301">
        <f t="shared" si="1955"/>
        <v>-1.2872653351856398E-6</v>
      </c>
      <c r="AB5301">
        <f t="shared" si="1961"/>
        <v>1.2083558105558738</v>
      </c>
      <c r="AC5301">
        <f t="shared" si="1956"/>
        <v>1.9627299344944258</v>
      </c>
      <c r="AD5301">
        <f t="shared" si="1957"/>
        <v>6.4426976818447427E-9</v>
      </c>
      <c r="AE5301">
        <f t="shared" si="1958"/>
        <v>1.033611021670332E-4</v>
      </c>
      <c r="AF5301">
        <f t="shared" si="1959"/>
        <v>6.2049981625357278E-6</v>
      </c>
      <c r="AG5301">
        <f t="shared" si="1938"/>
        <v>6.4426976818447429E-7</v>
      </c>
      <c r="AH5301">
        <f t="shared" si="1939"/>
        <v>6.2049981625357284E-2</v>
      </c>
    </row>
    <row r="5302" spans="1:34" ht="15">
      <c r="A5302" s="8">
        <v>43261.953472222223</v>
      </c>
      <c r="B5302" s="9">
        <v>-1.08E-3</v>
      </c>
      <c r="C5302" s="7">
        <v>3.1029289499999999</v>
      </c>
      <c r="D5302" s="7">
        <v>1.2413609000000001E-2</v>
      </c>
      <c r="E5302" s="9">
        <v>1.2200000000000001E-2</v>
      </c>
      <c r="F5302" s="9">
        <v>1.2200000000000001E-2</v>
      </c>
      <c r="G5302" s="7">
        <v>-4988576</v>
      </c>
      <c r="H5302" s="7">
        <v>17015003</v>
      </c>
      <c r="K5302">
        <f t="shared" si="1940"/>
        <v>69.26054216887718</v>
      </c>
      <c r="L5302">
        <f t="shared" si="1941"/>
        <v>58.29186638265908</v>
      </c>
      <c r="M5302">
        <f t="shared" si="1942"/>
        <v>19.518608656099879</v>
      </c>
      <c r="N5302">
        <f t="shared" si="1943"/>
        <v>0.18062588072989158</v>
      </c>
      <c r="O5302">
        <f t="shared" si="1944"/>
        <v>36.028276284916629</v>
      </c>
      <c r="P5302">
        <f t="shared" si="1945"/>
        <v>35.953398745596786</v>
      </c>
      <c r="Q5302">
        <f t="shared" si="1946"/>
        <v>5.8779406632709197E-2</v>
      </c>
      <c r="R5302">
        <f t="shared" si="1947"/>
        <v>35.96949687828392</v>
      </c>
      <c r="S5302">
        <f t="shared" si="1948"/>
        <v>19.479422385011407</v>
      </c>
      <c r="T5302">
        <f t="shared" si="1949"/>
        <v>18.654599507677574</v>
      </c>
      <c r="U5302">
        <f t="shared" si="1960"/>
        <v>0.65115322493141226</v>
      </c>
      <c r="V5302" s="6">
        <f t="shared" si="1950"/>
        <v>304620.00000032131</v>
      </c>
      <c r="W5302">
        <f t="shared" si="1951"/>
        <v>18.645382908553749</v>
      </c>
      <c r="X5302">
        <f t="shared" si="1952"/>
        <v>19.589954344178462</v>
      </c>
      <c r="Y5302">
        <f t="shared" si="1953"/>
        <v>3.1529189151025129E-2</v>
      </c>
      <c r="Z5302">
        <f t="shared" si="1954"/>
        <v>-1.2014479967392688E-6</v>
      </c>
      <c r="AA5302">
        <f t="shared" si="1955"/>
        <v>-1.407861419237904E-6</v>
      </c>
      <c r="AB5302">
        <f t="shared" si="1961"/>
        <v>1.2050216688321405</v>
      </c>
      <c r="AC5302">
        <f t="shared" si="1956"/>
        <v>1.9628645138797403</v>
      </c>
      <c r="AD5302">
        <f t="shared" si="1957"/>
        <v>-1.5406881305038609E-8</v>
      </c>
      <c r="AE5302">
        <f t="shared" si="1958"/>
        <v>1.0861431236758431E-4</v>
      </c>
      <c r="AF5302">
        <f t="shared" si="1959"/>
        <v>-1.4120780938871167E-5</v>
      </c>
      <c r="AG5302" t="str">
        <f t="shared" si="1938"/>
        <v>NaN</v>
      </c>
      <c r="AH5302" t="str">
        <f t="shared" si="1939"/>
        <v>NaN</v>
      </c>
    </row>
    <row r="5303" spans="1:34" ht="15">
      <c r="A5303" s="8">
        <v>43261.95416666667</v>
      </c>
      <c r="B5303" s="9">
        <v>-1.08E-3</v>
      </c>
      <c r="C5303" s="7">
        <v>3.1026518620000001</v>
      </c>
      <c r="D5303" s="9">
        <v>1.24E-2</v>
      </c>
      <c r="E5303" s="9">
        <v>1.2200000000000001E-2</v>
      </c>
      <c r="F5303" s="9">
        <v>1.2200000000000001E-2</v>
      </c>
      <c r="G5303" s="7">
        <v>-4988092</v>
      </c>
      <c r="H5303" s="7">
        <v>17015003</v>
      </c>
      <c r="K5303">
        <f t="shared" si="1940"/>
        <v>69.26054216887718</v>
      </c>
      <c r="L5303">
        <f t="shared" si="1941"/>
        <v>58.29186638265908</v>
      </c>
      <c r="M5303">
        <f t="shared" si="1942"/>
        <v>19.518608656099879</v>
      </c>
      <c r="N5303">
        <f t="shared" si="1943"/>
        <v>0.18054189966778314</v>
      </c>
      <c r="O5303">
        <f t="shared" si="1944"/>
        <v>35.987400958694103</v>
      </c>
      <c r="P5303">
        <f t="shared" si="1945"/>
        <v>35.953398745596786</v>
      </c>
      <c r="Q5303">
        <f t="shared" si="1946"/>
        <v>1.7904080410183099E-2</v>
      </c>
      <c r="R5303">
        <f t="shared" si="1947"/>
        <v>35.96949687828392</v>
      </c>
      <c r="S5303">
        <f t="shared" si="1948"/>
        <v>19.50667260249309</v>
      </c>
      <c r="T5303">
        <f t="shared" si="1949"/>
        <v>18.645759395876684</v>
      </c>
      <c r="U5303">
        <f t="shared" si="1960"/>
        <v>0.65133266198649409</v>
      </c>
      <c r="V5303" s="6">
        <f t="shared" si="1950"/>
        <v>304680.00000051688</v>
      </c>
      <c r="W5303">
        <f t="shared" si="1951"/>
        <v>18.635813160836157</v>
      </c>
      <c r="X5303">
        <f t="shared" si="1952"/>
        <v>19.465535755104618</v>
      </c>
      <c r="Y5303">
        <f t="shared" si="1953"/>
        <v>1.1566587697307304E-2</v>
      </c>
      <c r="Z5303">
        <f t="shared" si="1954"/>
        <v>-1.8369496151226053E-6</v>
      </c>
      <c r="AA5303">
        <f t="shared" si="1955"/>
        <v>-1.5984669719248771E-6</v>
      </c>
      <c r="AB5303">
        <f t="shared" si="1961"/>
        <v>1.2062097862680659</v>
      </c>
      <c r="AC5303">
        <f t="shared" si="1956"/>
        <v>1.9630778257774955</v>
      </c>
      <c r="AD5303">
        <f t="shared" si="1957"/>
        <v>-4.7688453297273868E-8</v>
      </c>
      <c r="AE5303">
        <f t="shared" si="1958"/>
        <v>1.1484348922296301E-4</v>
      </c>
      <c r="AF5303">
        <f t="shared" si="1959"/>
        <v>-4.1336899027304965E-5</v>
      </c>
      <c r="AG5303" t="str">
        <f t="shared" si="1938"/>
        <v>NaN</v>
      </c>
      <c r="AH5303" t="str">
        <f t="shared" si="1939"/>
        <v>NaN</v>
      </c>
    </row>
    <row r="5304" spans="1:34" ht="15">
      <c r="A5304" s="8">
        <v>43261.954861111109</v>
      </c>
      <c r="B5304" s="9">
        <v>-1.07E-3</v>
      </c>
      <c r="C5304" s="7">
        <v>3.102238013</v>
      </c>
      <c r="D5304" s="7">
        <v>1.2380060999999999E-2</v>
      </c>
      <c r="E5304" s="9">
        <v>1.2200000000000001E-2</v>
      </c>
      <c r="F5304" s="9">
        <v>1.2200000000000001E-2</v>
      </c>
      <c r="G5304" s="7">
        <v>-4987611</v>
      </c>
      <c r="H5304" s="7">
        <v>17015003</v>
      </c>
      <c r="K5304">
        <f t="shared" si="1940"/>
        <v>68.623500852409677</v>
      </c>
      <c r="L5304">
        <f t="shared" si="1941"/>
        <v>57.654825066191577</v>
      </c>
      <c r="M5304">
        <f t="shared" si="1942"/>
        <v>19.305299991864096</v>
      </c>
      <c r="N5304">
        <f t="shared" si="1943"/>
        <v>0.18041646847418205</v>
      </c>
      <c r="O5304">
        <f t="shared" si="1944"/>
        <v>35.927513154332949</v>
      </c>
      <c r="P5304">
        <f t="shared" si="1945"/>
        <v>35.953398745596786</v>
      </c>
      <c r="Q5304">
        <f t="shared" si="1946"/>
        <v>-4.1983723950970386E-2</v>
      </c>
      <c r="R5304">
        <f t="shared" si="1947"/>
        <v>35.96949687828392</v>
      </c>
      <c r="S5304">
        <f t="shared" si="1948"/>
        <v>19.333289141164745</v>
      </c>
      <c r="T5304">
        <f t="shared" si="1949"/>
        <v>18.632556112339728</v>
      </c>
      <c r="U5304">
        <f t="shared" si="1960"/>
        <v>0.65160066293135133</v>
      </c>
      <c r="V5304" s="6">
        <f t="shared" si="1950"/>
        <v>304740.00000008382</v>
      </c>
      <c r="W5304">
        <f t="shared" si="1951"/>
        <v>18.626964277992357</v>
      </c>
      <c r="X5304">
        <f t="shared" si="1952"/>
        <v>19.357342419307166</v>
      </c>
      <c r="Y5304">
        <f t="shared" si="1953"/>
        <v>-2.0585210435347299E-3</v>
      </c>
      <c r="Z5304">
        <f t="shared" si="1954"/>
        <v>-1.9349628703276737E-6</v>
      </c>
      <c r="AA5304">
        <f t="shared" si="1955"/>
        <v>-1.833336526342365E-6</v>
      </c>
      <c r="AB5304">
        <f t="shared" si="1961"/>
        <v>1.2096827470573404</v>
      </c>
      <c r="AC5304">
        <f t="shared" si="1956"/>
        <v>1.9633964210092423</v>
      </c>
      <c r="AD5304">
        <f t="shared" si="1957"/>
        <v>3.0737757680196088E-7</v>
      </c>
      <c r="AE5304">
        <f t="shared" si="1958"/>
        <v>1.1080743777160187E-4</v>
      </c>
      <c r="AF5304">
        <f t="shared" si="1959"/>
        <v>2.7614316985399861E-4</v>
      </c>
      <c r="AG5304">
        <f t="shared" ref="AG5304:AG5367" si="1962">IF(AD5304&gt;0,AD5304*100,"NaN")</f>
        <v>3.0737757680196091E-5</v>
      </c>
      <c r="AH5304">
        <f t="shared" ref="AH5304:AH5367" si="1963">IF(AF5304&gt;0,AF5304*100*100,"NaN")</f>
        <v>2.7614316985399863</v>
      </c>
    </row>
    <row r="5305" spans="1:34" ht="15">
      <c r="A5305" s="8">
        <v>43261.955555555556</v>
      </c>
      <c r="B5305" s="9">
        <v>-1.06E-3</v>
      </c>
      <c r="C5305" s="7">
        <v>3.1019240589999999</v>
      </c>
      <c r="D5305" s="9">
        <v>1.24E-2</v>
      </c>
      <c r="E5305" s="9">
        <v>1.2200000000000001E-2</v>
      </c>
      <c r="F5305" s="9">
        <v>1.2200000000000001E-2</v>
      </c>
      <c r="G5305" s="7">
        <v>-4987126</v>
      </c>
      <c r="H5305" s="7">
        <v>17015003</v>
      </c>
      <c r="K5305">
        <f t="shared" si="1940"/>
        <v>67.98645953594216</v>
      </c>
      <c r="L5305">
        <f t="shared" si="1941"/>
        <v>57.01778374972406</v>
      </c>
      <c r="M5305">
        <f t="shared" si="1942"/>
        <v>19.091991327628307</v>
      </c>
      <c r="N5305">
        <f t="shared" si="1943"/>
        <v>0.18032131390100237</v>
      </c>
      <c r="O5305">
        <f t="shared" si="1944"/>
        <v>35.987400958694103</v>
      </c>
      <c r="P5305">
        <f t="shared" si="1945"/>
        <v>35.953398745596786</v>
      </c>
      <c r="Q5305">
        <f t="shared" si="1946"/>
        <v>1.7904080410183099E-2</v>
      </c>
      <c r="R5305">
        <f t="shared" si="1947"/>
        <v>35.96949687828392</v>
      </c>
      <c r="S5305">
        <f t="shared" si="1948"/>
        <v>19.080055274021518</v>
      </c>
      <c r="T5305">
        <f t="shared" si="1949"/>
        <v>18.622539841478705</v>
      </c>
      <c r="U5305">
        <f t="shared" si="1960"/>
        <v>0.65180397372500243</v>
      </c>
      <c r="V5305" s="6">
        <f t="shared" si="1950"/>
        <v>304800.0000002794</v>
      </c>
      <c r="W5305">
        <f t="shared" si="1951"/>
        <v>18.618027844237631</v>
      </c>
      <c r="X5305">
        <f t="shared" si="1952"/>
        <v>19.232740724722348</v>
      </c>
      <c r="Y5305">
        <f t="shared" si="1953"/>
        <v>-0.10217688933541069</v>
      </c>
      <c r="Z5305">
        <f t="shared" si="1954"/>
        <v>-2.0709148428265108E-6</v>
      </c>
      <c r="AA5305">
        <f t="shared" si="1955"/>
        <v>-1.9887117400041754E-6</v>
      </c>
      <c r="AB5305">
        <f t="shared" si="1961"/>
        <v>1.2185281351333768</v>
      </c>
      <c r="AC5305">
        <f t="shared" si="1956"/>
        <v>1.9636381136251189</v>
      </c>
      <c r="AD5305">
        <f t="shared" si="1957"/>
        <v>6.7182772291615469E-9</v>
      </c>
      <c r="AE5305">
        <f t="shared" si="1958"/>
        <v>1.1438635228087998E-4</v>
      </c>
      <c r="AF5305">
        <f t="shared" si="1959"/>
        <v>5.8467529868268753E-6</v>
      </c>
      <c r="AG5305">
        <f t="shared" si="1962"/>
        <v>6.718277229161547E-7</v>
      </c>
      <c r="AH5305">
        <f t="shared" si="1963"/>
        <v>5.8467529868268753E-2</v>
      </c>
    </row>
    <row r="5306" spans="1:34" ht="15">
      <c r="A5306" s="8">
        <v>43261.956250000003</v>
      </c>
      <c r="B5306" s="9">
        <v>-1.06E-3</v>
      </c>
      <c r="C5306" s="7">
        <v>3.1014590740000001</v>
      </c>
      <c r="D5306" s="9">
        <v>1.23E-2</v>
      </c>
      <c r="E5306" s="9">
        <v>1.21E-2</v>
      </c>
      <c r="F5306" s="9">
        <v>1.2200000000000001E-2</v>
      </c>
      <c r="G5306" s="7">
        <v>-4986645</v>
      </c>
      <c r="H5306" s="7">
        <v>17015003</v>
      </c>
      <c r="K5306">
        <f t="shared" si="1940"/>
        <v>67.98645953594216</v>
      </c>
      <c r="L5306">
        <f t="shared" si="1941"/>
        <v>57.01778374972406</v>
      </c>
      <c r="M5306">
        <f t="shared" si="1942"/>
        <v>19.091991327628307</v>
      </c>
      <c r="N5306">
        <f t="shared" si="1943"/>
        <v>0.18018038418133028</v>
      </c>
      <c r="O5306">
        <f t="shared" si="1944"/>
        <v>35.687045853818475</v>
      </c>
      <c r="P5306">
        <f t="shared" si="1945"/>
        <v>35.654104675673473</v>
      </c>
      <c r="Q5306">
        <f t="shared" si="1946"/>
        <v>-0.28245102446544479</v>
      </c>
      <c r="R5306">
        <f t="shared" si="1947"/>
        <v>35.96949687828392</v>
      </c>
      <c r="S5306">
        <f t="shared" si="1948"/>
        <v>19.280292010605269</v>
      </c>
      <c r="T5306">
        <f t="shared" si="1949"/>
        <v>18.607705134144805</v>
      </c>
      <c r="U5306">
        <f t="shared" si="1960"/>
        <v>0.65210508939604261</v>
      </c>
      <c r="V5306" s="6">
        <f t="shared" si="1950"/>
        <v>304860.00000047497</v>
      </c>
      <c r="W5306">
        <f t="shared" si="1951"/>
        <v>18.608525219294105</v>
      </c>
      <c r="X5306">
        <f t="shared" si="1952"/>
        <v>19.123541856028584</v>
      </c>
      <c r="Y5306">
        <f t="shared" si="1953"/>
        <v>-5.4993948190087849E-2</v>
      </c>
      <c r="Z5306">
        <f t="shared" si="1954"/>
        <v>-2.3238521149353362E-6</v>
      </c>
      <c r="AA5306">
        <f t="shared" si="1955"/>
        <v>-1.9096693689914702E-6</v>
      </c>
      <c r="AB5306">
        <f t="shared" si="1961"/>
        <v>1.2156467796074091</v>
      </c>
      <c r="AC5306">
        <f t="shared" si="1956"/>
        <v>1.9639960751130856</v>
      </c>
      <c r="AD5306">
        <f t="shared" si="1957"/>
        <v>1.1988399442896952E-8</v>
      </c>
      <c r="AE5306">
        <f t="shared" si="1958"/>
        <v>1.1622547205922762E-4</v>
      </c>
      <c r="AF5306">
        <f t="shared" si="1959"/>
        <v>1.0268119681834498E-5</v>
      </c>
      <c r="AG5306">
        <f t="shared" si="1962"/>
        <v>1.1988399442896953E-6</v>
      </c>
      <c r="AH5306">
        <f t="shared" si="1963"/>
        <v>0.10268119681834498</v>
      </c>
    </row>
    <row r="5307" spans="1:34" ht="15">
      <c r="A5307" s="8">
        <v>43261.956944444442</v>
      </c>
      <c r="B5307" s="9">
        <v>-1.0499999999999999E-3</v>
      </c>
      <c r="C5307" s="7">
        <v>3.1010499820000001</v>
      </c>
      <c r="D5307" s="7">
        <v>1.2326843000000001E-2</v>
      </c>
      <c r="E5307" s="9">
        <v>1.21E-2</v>
      </c>
      <c r="F5307" s="9">
        <v>1.21E-2</v>
      </c>
      <c r="G5307" s="7">
        <v>-4986162</v>
      </c>
      <c r="H5307" s="7">
        <v>17015003</v>
      </c>
      <c r="K5307">
        <f t="shared" si="1940"/>
        <v>67.349418219474643</v>
      </c>
      <c r="L5307">
        <f t="shared" si="1941"/>
        <v>56.512191523145844</v>
      </c>
      <c r="M5307">
        <f t="shared" si="1942"/>
        <v>18.922697437716383</v>
      </c>
      <c r="N5307">
        <f t="shared" si="1943"/>
        <v>0.18005639476042401</v>
      </c>
      <c r="O5307">
        <f t="shared" si="1944"/>
        <v>35.767670174620243</v>
      </c>
      <c r="P5307">
        <f t="shared" si="1945"/>
        <v>35.654104675673473</v>
      </c>
      <c r="Q5307">
        <f t="shared" si="1946"/>
        <v>9.9565099484998143E-2</v>
      </c>
      <c r="R5307">
        <f t="shared" si="1947"/>
        <v>35.668105075135244</v>
      </c>
      <c r="S5307">
        <f t="shared" si="1948"/>
        <v>18.856320704726386</v>
      </c>
      <c r="T5307">
        <f t="shared" si="1949"/>
        <v>18.59465361615467</v>
      </c>
      <c r="U5307">
        <f t="shared" si="1960"/>
        <v>0.65237000979583448</v>
      </c>
      <c r="V5307" s="6">
        <f t="shared" si="1950"/>
        <v>304920.00000004191</v>
      </c>
      <c r="W5307">
        <f t="shared" si="1951"/>
        <v>18.598325075568326</v>
      </c>
      <c r="X5307">
        <f t="shared" si="1952"/>
        <v>18.98686992340977</v>
      </c>
      <c r="Y5307">
        <f t="shared" si="1953"/>
        <v>-5.4648382099072045E-2</v>
      </c>
      <c r="Z5307">
        <f t="shared" si="1954"/>
        <v>-2.4914232499196804E-6</v>
      </c>
      <c r="AA5307">
        <f t="shared" si="1955"/>
        <v>-1.7416474053942044E-6</v>
      </c>
      <c r="AB5307">
        <f t="shared" si="1961"/>
        <v>1.2178781874423132</v>
      </c>
      <c r="AC5307">
        <f t="shared" si="1956"/>
        <v>1.964311008242188</v>
      </c>
      <c r="AD5307">
        <f t="shared" si="1957"/>
        <v>1.100450434130068E-8</v>
      </c>
      <c r="AE5307">
        <f t="shared" si="1958"/>
        <v>1.117390068699653E-4</v>
      </c>
      <c r="AF5307">
        <f t="shared" si="1959"/>
        <v>9.8038512896440246E-6</v>
      </c>
      <c r="AG5307">
        <f t="shared" si="1962"/>
        <v>1.1004504341300681E-6</v>
      </c>
      <c r="AH5307">
        <f t="shared" si="1963"/>
        <v>9.8038512896440236E-2</v>
      </c>
    </row>
    <row r="5308" spans="1:34" ht="15">
      <c r="A5308" s="8">
        <v>43261.957638888889</v>
      </c>
      <c r="B5308" s="9">
        <v>-1.0499999999999999E-3</v>
      </c>
      <c r="C5308" s="7">
        <v>3.1005219679999998</v>
      </c>
      <c r="D5308" s="9">
        <v>1.23E-2</v>
      </c>
      <c r="E5308" s="9">
        <v>1.21E-2</v>
      </c>
      <c r="F5308" s="9">
        <v>1.21E-2</v>
      </c>
      <c r="G5308" s="7">
        <v>-4985681</v>
      </c>
      <c r="H5308" s="7">
        <v>17015003</v>
      </c>
      <c r="K5308">
        <f t="shared" si="1940"/>
        <v>67.349418219474643</v>
      </c>
      <c r="L5308">
        <f t="shared" si="1941"/>
        <v>56.512191523145844</v>
      </c>
      <c r="M5308">
        <f t="shared" si="1942"/>
        <v>18.922697437716383</v>
      </c>
      <c r="N5308">
        <f t="shared" si="1943"/>
        <v>0.17989636193140154</v>
      </c>
      <c r="O5308">
        <f t="shared" si="1944"/>
        <v>35.687045853818475</v>
      </c>
      <c r="P5308">
        <f t="shared" si="1945"/>
        <v>35.654104675673473</v>
      </c>
      <c r="Q5308">
        <f t="shared" si="1946"/>
        <v>1.8940778683230519E-2</v>
      </c>
      <c r="R5308">
        <f t="shared" si="1947"/>
        <v>35.668105075135244</v>
      </c>
      <c r="S5308">
        <f t="shared" si="1948"/>
        <v>18.910070251927564</v>
      </c>
      <c r="T5308">
        <f t="shared" si="1949"/>
        <v>18.577808055204937</v>
      </c>
      <c r="U5308">
        <f t="shared" si="1960"/>
        <v>0.65271194187951209</v>
      </c>
      <c r="V5308" s="6">
        <f t="shared" si="1950"/>
        <v>304980.00000023749</v>
      </c>
      <c r="W5308">
        <f t="shared" si="1951"/>
        <v>18.588396350709989</v>
      </c>
      <c r="X5308">
        <f t="shared" si="1952"/>
        <v>18.862268228824956</v>
      </c>
      <c r="Y5308">
        <f t="shared" si="1953"/>
        <v>4.4291514399231367E-2</v>
      </c>
      <c r="Z5308">
        <f t="shared" si="1954"/>
        <v>-2.0614314901581507E-6</v>
      </c>
      <c r="AA5308">
        <f t="shared" si="1955"/>
        <v>-1.7416474039459394E-6</v>
      </c>
      <c r="AB5308">
        <f t="shared" si="1961"/>
        <v>1.2117730341993793</v>
      </c>
      <c r="AC5308">
        <f t="shared" si="1956"/>
        <v>1.9647174916279047</v>
      </c>
      <c r="AD5308">
        <f t="shared" si="1957"/>
        <v>-1.3580542718881869E-8</v>
      </c>
      <c r="AE5308">
        <f t="shared" si="1958"/>
        <v>1.1920695001271816E-4</v>
      </c>
      <c r="AF5308">
        <f t="shared" si="1959"/>
        <v>-1.1340875572340103E-5</v>
      </c>
      <c r="AG5308" t="str">
        <f t="shared" si="1962"/>
        <v>NaN</v>
      </c>
      <c r="AH5308" t="str">
        <f t="shared" si="1963"/>
        <v>NaN</v>
      </c>
    </row>
    <row r="5309" spans="1:34" ht="15">
      <c r="A5309" s="8">
        <v>43261.958333333336</v>
      </c>
      <c r="B5309" s="9">
        <v>-1.0399999999999999E-3</v>
      </c>
      <c r="C5309" s="7">
        <v>3.10027461</v>
      </c>
      <c r="D5309" s="9">
        <v>1.23E-2</v>
      </c>
      <c r="E5309" s="9">
        <v>1.21E-2</v>
      </c>
      <c r="F5309" s="7">
        <v>1.2101516999999999E-2</v>
      </c>
      <c r="G5309" s="7">
        <v>-4985198</v>
      </c>
      <c r="H5309" s="7">
        <v>17015003</v>
      </c>
      <c r="K5309">
        <f t="shared" si="1940"/>
        <v>66.712376903007126</v>
      </c>
      <c r="L5309">
        <f t="shared" si="1941"/>
        <v>55.873156123984707</v>
      </c>
      <c r="M5309">
        <f t="shared" si="1942"/>
        <v>18.708721069354102</v>
      </c>
      <c r="N5309">
        <f t="shared" si="1943"/>
        <v>0.17982139156977994</v>
      </c>
      <c r="O5309">
        <f t="shared" si="1944"/>
        <v>35.687045853818475</v>
      </c>
      <c r="P5309">
        <f t="shared" si="1945"/>
        <v>35.654104675673473</v>
      </c>
      <c r="Q5309">
        <f t="shared" si="1946"/>
        <v>1.4368665029465433E-2</v>
      </c>
      <c r="R5309">
        <f t="shared" si="1947"/>
        <v>35.67267718878901</v>
      </c>
      <c r="S5309">
        <f t="shared" si="1948"/>
        <v>18.699141959334458</v>
      </c>
      <c r="T5309">
        <f t="shared" si="1949"/>
        <v>18.569916438192138</v>
      </c>
      <c r="U5309">
        <f t="shared" si="1960"/>
        <v>0.65287212633741321</v>
      </c>
      <c r="V5309" s="6">
        <f t="shared" si="1950"/>
        <v>305040.00000043306</v>
      </c>
      <c r="W5309">
        <f t="shared" si="1951"/>
        <v>18.578015259436494</v>
      </c>
      <c r="X5309">
        <f t="shared" si="1952"/>
        <v>18.73976270481565</v>
      </c>
      <c r="Y5309">
        <f t="shared" si="1953"/>
        <v>1.7416740798642156E-2</v>
      </c>
      <c r="Z5309">
        <f t="shared" si="1954"/>
        <v>-6.4815139965033314E-7</v>
      </c>
      <c r="AA5309">
        <f t="shared" si="1955"/>
        <v>-1.7827499098482904E-6</v>
      </c>
      <c r="AB5309">
        <f t="shared" si="1961"/>
        <v>1.216287119499271</v>
      </c>
      <c r="AC5309">
        <f t="shared" si="1956"/>
        <v>1.9649079163464236</v>
      </c>
      <c r="AD5309">
        <f t="shared" si="1957"/>
        <v>-3.5354365246064031E-8</v>
      </c>
      <c r="AE5309">
        <f t="shared" si="1958"/>
        <v>1.1691224906820068E-4</v>
      </c>
      <c r="AF5309">
        <f t="shared" si="1959"/>
        <v>-3.0103297116827425E-5</v>
      </c>
      <c r="AG5309" t="str">
        <f t="shared" si="1962"/>
        <v>NaN</v>
      </c>
      <c r="AH5309" t="str">
        <f t="shared" si="1963"/>
        <v>NaN</v>
      </c>
    </row>
    <row r="5310" spans="1:34" ht="15">
      <c r="A5310" s="8">
        <v>43261.959027777775</v>
      </c>
      <c r="B5310" s="9">
        <v>-1.0399999999999999E-3</v>
      </c>
      <c r="C5310" s="7">
        <v>3.1002781769999999</v>
      </c>
      <c r="D5310" s="9">
        <v>1.23E-2</v>
      </c>
      <c r="E5310" s="9">
        <v>1.21E-2</v>
      </c>
      <c r="F5310" s="9">
        <v>1.21E-2</v>
      </c>
      <c r="G5310" s="7">
        <v>-4984715</v>
      </c>
      <c r="H5310" s="7">
        <v>17015003</v>
      </c>
      <c r="K5310">
        <f t="shared" ref="K5310:K5373" si="1964">(B5310-$B$19)*($B$17/$B$18)</f>
        <v>66.712376903007126</v>
      </c>
      <c r="L5310">
        <f t="shared" ref="L5310:L5373" si="1965">K5310-R5310*$B$8+$D$8</f>
        <v>55.875150206678327</v>
      </c>
      <c r="M5310">
        <f t="shared" ref="M5310:M5373" si="1966">L5310/((($B$7/2))^2*PI())</f>
        <v>18.709388773480594</v>
      </c>
      <c r="N5310">
        <f t="shared" ref="N5310:N5373" si="1967">(C5310-$C$19)*($C$17/$C$18)</f>
        <v>0.17982247267198764</v>
      </c>
      <c r="O5310">
        <f t="shared" ref="O5310:O5373" si="1968">(D5310-$D$19)*($D$17/$D$18)</f>
        <v>35.687045853818475</v>
      </c>
      <c r="P5310">
        <f t="shared" ref="P5310:P5373" si="1969">(E5310-$E$19)*($E$17/$E$18)</f>
        <v>35.654104675673473</v>
      </c>
      <c r="Q5310">
        <f t="shared" ref="Q5310:Q5373" si="1970">O5310-R5310</f>
        <v>1.8940778683230519E-2</v>
      </c>
      <c r="R5310">
        <f t="shared" ref="R5310:R5373" si="1971">(F5310-$F$19)*($F$17/$F$18)</f>
        <v>35.668105075135244</v>
      </c>
      <c r="S5310">
        <f t="shared" ref="S5310:S5373" si="1972">M5310-(2/3)*Q5310</f>
        <v>18.696761587691775</v>
      </c>
      <c r="T5310">
        <f t="shared" ref="T5310:T5373" si="1973">N5310/$D$7*100-$N$30/$D$7*100</f>
        <v>18.570030238424525</v>
      </c>
      <c r="U5310">
        <f t="shared" si="1960"/>
        <v>0.65286981641430053</v>
      </c>
      <c r="V5310" s="6">
        <f t="shared" ref="V5310:V5373" si="1974">(A5310-$A$240)*86400</f>
        <v>305100</v>
      </c>
      <c r="W5310">
        <f t="shared" ref="W5310:W5373" si="1975">AVERAGE(T5304:T5316)</f>
        <v>18.568080698668805</v>
      </c>
      <c r="X5310">
        <f t="shared" ref="X5310:X5373" si="1976">AVERAGE(S5304:S5316)</f>
        <v>18.610238502594619</v>
      </c>
      <c r="Y5310">
        <f t="shared" ref="Y5310:Y5373" si="1977">AVERAGE(Q5309:Q5311)</f>
        <v>1.7416740798642156E-2</v>
      </c>
      <c r="Z5310">
        <f t="shared" ref="Z5310:Z5373" si="1978">(T5311-T5309)/100/(V5311-V5309)</f>
        <v>-6.6079586994174482E-7</v>
      </c>
      <c r="AA5310">
        <f t="shared" ref="AA5310:AA5373" si="1979">AVERAGE(Z5307:Z5313)</f>
        <v>-1.6377631235657104E-6</v>
      </c>
      <c r="AB5310">
        <f t="shared" si="1961"/>
        <v>1.2162780893666894</v>
      </c>
      <c r="AC5310">
        <f t="shared" ref="AC5310:AC5373" si="1980">($D$7-$D$7*(T5310/100))*2.54</f>
        <v>1.9649051703468161</v>
      </c>
      <c r="AD5310">
        <f t="shared" ref="AD5310:AD5373" si="1981">AA5310*AC5310*$D$7*2.54*1.024*9.81/2/Y5310/10000*0.14503773773</f>
        <v>-3.2479033889083941E-8</v>
      </c>
      <c r="AE5310">
        <f t="shared" ref="AE5310:AE5373" si="1982">(W5311-W5309)/(X5311-X5309)*0.14503773773/100</f>
        <v>1.1197947433577604E-4</v>
      </c>
      <c r="AF5310">
        <f t="shared" ref="AF5310:AF5373" si="1983">AD5310/AE5310/(1.024*9.81)</f>
        <v>-2.8873252837051086E-5</v>
      </c>
      <c r="AG5310" t="str">
        <f t="shared" si="1962"/>
        <v>NaN</v>
      </c>
      <c r="AH5310" t="str">
        <f t="shared" si="1963"/>
        <v>NaN</v>
      </c>
    </row>
    <row r="5311" spans="1:34" ht="15">
      <c r="A5311" s="8">
        <v>43261.959722222222</v>
      </c>
      <c r="B5311" s="9">
        <v>-1.0300000000000001E-3</v>
      </c>
      <c r="C5311" s="7">
        <v>3.1000260630000001</v>
      </c>
      <c r="D5311" s="9">
        <v>1.23E-2</v>
      </c>
      <c r="E5311" s="9">
        <v>1.21E-2</v>
      </c>
      <c r="F5311" s="9">
        <v>1.21E-2</v>
      </c>
      <c r="G5311" s="7">
        <v>-4984231</v>
      </c>
      <c r="H5311" s="7">
        <v>17015003</v>
      </c>
      <c r="K5311">
        <f t="shared" si="1964"/>
        <v>66.075335586539623</v>
      </c>
      <c r="L5311">
        <f t="shared" si="1965"/>
        <v>55.238108890210825</v>
      </c>
      <c r="M5311">
        <f t="shared" si="1966"/>
        <v>18.496080109244808</v>
      </c>
      <c r="N5311">
        <f t="shared" si="1967"/>
        <v>0.17974606084075567</v>
      </c>
      <c r="O5311">
        <f t="shared" si="1968"/>
        <v>35.687045853818475</v>
      </c>
      <c r="P5311">
        <f t="shared" si="1969"/>
        <v>35.654104675673473</v>
      </c>
      <c r="Q5311">
        <f t="shared" si="1970"/>
        <v>1.8940778683230519E-2</v>
      </c>
      <c r="R5311">
        <f t="shared" si="1971"/>
        <v>35.668105075135244</v>
      </c>
      <c r="S5311">
        <f t="shared" si="1972"/>
        <v>18.483452923455989</v>
      </c>
      <c r="T5311">
        <f t="shared" si="1973"/>
        <v>18.56198688776853</v>
      </c>
      <c r="U5311">
        <f t="shared" si="1960"/>
        <v>0.65303308076968536</v>
      </c>
      <c r="V5311" s="6">
        <f t="shared" si="1974"/>
        <v>305160.00000019558</v>
      </c>
      <c r="W5311">
        <f t="shared" si="1975"/>
        <v>18.558157812173945</v>
      </c>
      <c r="X5311">
        <f t="shared" si="1976"/>
        <v>18.482565638555382</v>
      </c>
      <c r="Y5311">
        <f t="shared" si="1977"/>
        <v>-8.1177589608643075E-2</v>
      </c>
      <c r="Z5311">
        <f t="shared" si="1978"/>
        <v>-1.9349628601898197E-6</v>
      </c>
      <c r="AA5311">
        <f t="shared" si="1979"/>
        <v>-1.4489643027068292E-6</v>
      </c>
      <c r="AB5311">
        <f t="shared" si="1961"/>
        <v>1.2254500987987935</v>
      </c>
      <c r="AC5311">
        <f t="shared" si="1980"/>
        <v>1.9650992563981453</v>
      </c>
      <c r="AD5311">
        <f t="shared" si="1981"/>
        <v>6.1657133923635116E-9</v>
      </c>
      <c r="AE5311">
        <f t="shared" si="1982"/>
        <v>1.2144659104662347E-4</v>
      </c>
      <c r="AF5311">
        <f t="shared" si="1983"/>
        <v>5.0539278798952376E-6</v>
      </c>
      <c r="AG5311">
        <f t="shared" si="1962"/>
        <v>6.1657133923635116E-7</v>
      </c>
      <c r="AH5311">
        <f t="shared" si="1963"/>
        <v>5.0539278798952383E-2</v>
      </c>
    </row>
    <row r="5312" spans="1:34" ht="15">
      <c r="A5312" s="8">
        <v>43261.960416666669</v>
      </c>
      <c r="B5312" s="9">
        <v>-1.0200000000000001E-3</v>
      </c>
      <c r="C5312" s="7">
        <v>3.0995503740000001</v>
      </c>
      <c r="D5312" s="9">
        <v>1.2200000000000001E-2</v>
      </c>
      <c r="E5312" s="9">
        <v>1.2E-2</v>
      </c>
      <c r="F5312" s="9">
        <v>1.21E-2</v>
      </c>
      <c r="G5312" s="7">
        <v>-4983749</v>
      </c>
      <c r="H5312" s="7">
        <v>17015003</v>
      </c>
      <c r="K5312">
        <f t="shared" si="1964"/>
        <v>65.438294270072106</v>
      </c>
      <c r="L5312">
        <f t="shared" si="1965"/>
        <v>54.601067573743308</v>
      </c>
      <c r="M5312">
        <f t="shared" si="1966"/>
        <v>18.282771445009018</v>
      </c>
      <c r="N5312">
        <f t="shared" si="1967"/>
        <v>0.17960188690520698</v>
      </c>
      <c r="O5312">
        <f t="shared" si="1968"/>
        <v>35.386690748942854</v>
      </c>
      <c r="P5312">
        <f t="shared" si="1969"/>
        <v>35.354810605750167</v>
      </c>
      <c r="Q5312">
        <f t="shared" si="1970"/>
        <v>-0.28141432619239026</v>
      </c>
      <c r="R5312">
        <f t="shared" si="1971"/>
        <v>35.668105075135244</v>
      </c>
      <c r="S5312">
        <f t="shared" si="1972"/>
        <v>18.470380995803946</v>
      </c>
      <c r="T5312">
        <f t="shared" si="1973"/>
        <v>18.546810684026561</v>
      </c>
      <c r="U5312">
        <f t="shared" si="1960"/>
        <v>0.65334112815280865</v>
      </c>
      <c r="V5312" s="6">
        <f t="shared" si="1974"/>
        <v>305220.00000039116</v>
      </c>
      <c r="W5312">
        <f t="shared" si="1975"/>
        <v>18.547922645629665</v>
      </c>
      <c r="X5312">
        <f t="shared" si="1976"/>
        <v>18.36950071122131</v>
      </c>
      <c r="Y5312">
        <f t="shared" si="1977"/>
        <v>-8.0832023517624904E-2</v>
      </c>
      <c r="Z5312">
        <f t="shared" si="1978"/>
        <v>-2.3586323841429655E-6</v>
      </c>
      <c r="AA5312">
        <f t="shared" si="1979"/>
        <v>-1.3270126952812555E-6</v>
      </c>
      <c r="AB5312">
        <f t="shared" si="1961"/>
        <v>1.2285173463470775</v>
      </c>
      <c r="AC5312">
        <f t="shared" si="1980"/>
        <v>1.9654654581944391</v>
      </c>
      <c r="AD5312">
        <f t="shared" si="1981"/>
        <v>5.6719755482025795E-9</v>
      </c>
      <c r="AE5312">
        <f t="shared" si="1982"/>
        <v>1.1608729300448075E-4</v>
      </c>
      <c r="AF5312">
        <f t="shared" si="1983"/>
        <v>4.8638559225601633E-6</v>
      </c>
      <c r="AG5312">
        <f t="shared" si="1962"/>
        <v>5.6719755482025799E-7</v>
      </c>
      <c r="AH5312">
        <f t="shared" si="1963"/>
        <v>4.8638559225601632E-2</v>
      </c>
    </row>
    <row r="5313" spans="1:34" ht="15">
      <c r="A5313" s="8">
        <v>43261.961111111108</v>
      </c>
      <c r="B5313" s="9">
        <v>-1.0200000000000001E-3</v>
      </c>
      <c r="C5313" s="7">
        <v>3.0991389040000001</v>
      </c>
      <c r="D5313" s="9">
        <v>1.2200000000000001E-2</v>
      </c>
      <c r="E5313" s="9">
        <v>1.2E-2</v>
      </c>
      <c r="F5313" s="9">
        <v>1.2E-2</v>
      </c>
      <c r="G5313" s="7">
        <v>-4983266</v>
      </c>
      <c r="H5313" s="7">
        <v>17015003</v>
      </c>
      <c r="K5313">
        <f t="shared" si="1964"/>
        <v>65.438294270072106</v>
      </c>
      <c r="L5313">
        <f t="shared" si="1965"/>
        <v>54.732516663632609</v>
      </c>
      <c r="M5313">
        <f t="shared" si="1966"/>
        <v>18.326786219332885</v>
      </c>
      <c r="N5313">
        <f t="shared" si="1967"/>
        <v>0.17947717674949554</v>
      </c>
      <c r="O5313">
        <f t="shared" si="1968"/>
        <v>35.386690748942854</v>
      </c>
      <c r="P5313">
        <f t="shared" si="1969"/>
        <v>35.354810605750167</v>
      </c>
      <c r="Q5313">
        <f t="shared" si="1970"/>
        <v>1.9977476956285045E-2</v>
      </c>
      <c r="R5313">
        <f t="shared" si="1971"/>
        <v>35.366713271986569</v>
      </c>
      <c r="S5313">
        <f t="shared" si="1972"/>
        <v>18.313467901362028</v>
      </c>
      <c r="T5313">
        <f t="shared" si="1973"/>
        <v>18.533683299214829</v>
      </c>
      <c r="U5313">
        <f t="shared" si="1960"/>
        <v>0.65360758850134248</v>
      </c>
      <c r="V5313" s="6">
        <f t="shared" si="1974"/>
        <v>305279.99999995809</v>
      </c>
      <c r="W5313">
        <f t="shared" si="1975"/>
        <v>18.538300362457267</v>
      </c>
      <c r="X5313">
        <f t="shared" si="1976"/>
        <v>18.234469614481235</v>
      </c>
      <c r="Y5313">
        <f t="shared" si="1977"/>
        <v>-8.048645742660672E-2</v>
      </c>
      <c r="Z5313">
        <f t="shared" si="1978"/>
        <v>-1.3089446109572789E-6</v>
      </c>
      <c r="AA5313">
        <f t="shared" si="1979"/>
        <v>-1.4259283673247737E-6</v>
      </c>
      <c r="AB5313">
        <f t="shared" si="1961"/>
        <v>1.2278508716492462</v>
      </c>
      <c r="AC5313">
        <f t="shared" si="1980"/>
        <v>1.9657822219899461</v>
      </c>
      <c r="AD5313">
        <f t="shared" si="1981"/>
        <v>6.1219193913913536E-9</v>
      </c>
      <c r="AE5313">
        <f t="shared" si="1982"/>
        <v>1.1142635690595354E-4</v>
      </c>
      <c r="AF5313">
        <f t="shared" si="1983"/>
        <v>5.4692869731298937E-6</v>
      </c>
      <c r="AG5313">
        <f t="shared" si="1962"/>
        <v>6.1219193913913535E-7</v>
      </c>
      <c r="AH5313">
        <f t="shared" si="1963"/>
        <v>5.4692869731298936E-2</v>
      </c>
    </row>
    <row r="5314" spans="1:34" ht="15">
      <c r="A5314" s="8">
        <v>43261.961805555555</v>
      </c>
      <c r="B5314" s="9">
        <v>-1.01E-3</v>
      </c>
      <c r="C5314" s="7">
        <v>3.0990580369999998</v>
      </c>
      <c r="D5314" s="9">
        <v>1.2200000000000001E-2</v>
      </c>
      <c r="E5314" s="9">
        <v>1.2E-2</v>
      </c>
      <c r="F5314" s="9">
        <v>1.2E-2</v>
      </c>
      <c r="G5314" s="7">
        <v>-4982782</v>
      </c>
      <c r="H5314" s="7">
        <v>17015003</v>
      </c>
      <c r="K5314">
        <f t="shared" si="1964"/>
        <v>64.801252953604589</v>
      </c>
      <c r="L5314">
        <f t="shared" si="1965"/>
        <v>54.095475347165092</v>
      </c>
      <c r="M5314">
        <f t="shared" si="1966"/>
        <v>18.113477555097095</v>
      </c>
      <c r="N5314">
        <f t="shared" si="1967"/>
        <v>0.17945266721985315</v>
      </c>
      <c r="O5314">
        <f t="shared" si="1968"/>
        <v>35.386690748942854</v>
      </c>
      <c r="P5314">
        <f t="shared" si="1969"/>
        <v>35.354810605750167</v>
      </c>
      <c r="Q5314">
        <f t="shared" si="1970"/>
        <v>1.9977476956285045E-2</v>
      </c>
      <c r="R5314">
        <f t="shared" si="1971"/>
        <v>35.366713271986569</v>
      </c>
      <c r="S5314">
        <f t="shared" si="1972"/>
        <v>18.100159237126238</v>
      </c>
      <c r="T5314">
        <f t="shared" si="1973"/>
        <v>18.531103348726159</v>
      </c>
      <c r="U5314">
        <f t="shared" si="1960"/>
        <v>0.65365995647228792</v>
      </c>
      <c r="V5314" s="6">
        <f t="shared" si="1974"/>
        <v>305340.00000015367</v>
      </c>
      <c r="W5314">
        <f t="shared" si="1975"/>
        <v>18.529264696156407</v>
      </c>
      <c r="X5314">
        <f t="shared" si="1976"/>
        <v>18.126640147758209</v>
      </c>
      <c r="Y5314">
        <f t="shared" si="1977"/>
        <v>1.9977476956285045E-2</v>
      </c>
      <c r="Z5314">
        <f t="shared" si="1978"/>
        <v>-1.1698315039075107E-6</v>
      </c>
      <c r="AA5314">
        <f t="shared" si="1979"/>
        <v>-1.6544745454896821E-6</v>
      </c>
      <c r="AB5314">
        <f t="shared" si="1961"/>
        <v>1.2244825382308082</v>
      </c>
      <c r="AC5314">
        <f t="shared" si="1980"/>
        <v>1.9658444761952378</v>
      </c>
      <c r="AD5314">
        <f t="shared" si="1981"/>
        <v>-2.8618437283687417E-8</v>
      </c>
      <c r="AE5314">
        <f t="shared" si="1982"/>
        <v>1.0863164441178982E-4</v>
      </c>
      <c r="AF5314">
        <f t="shared" si="1983"/>
        <v>-2.6225308010050889E-5</v>
      </c>
      <c r="AG5314" t="str">
        <f t="shared" si="1962"/>
        <v>NaN</v>
      </c>
      <c r="AH5314" t="str">
        <f t="shared" si="1963"/>
        <v>NaN</v>
      </c>
    </row>
    <row r="5315" spans="1:34" ht="15">
      <c r="A5315" s="8">
        <v>43261.962500000001</v>
      </c>
      <c r="B5315" s="9">
        <v>-1E-3</v>
      </c>
      <c r="C5315" s="7">
        <v>3.0986988919999998</v>
      </c>
      <c r="D5315" s="9">
        <v>1.2200000000000001E-2</v>
      </c>
      <c r="E5315" s="9">
        <v>1.2E-2</v>
      </c>
      <c r="F5315" s="9">
        <v>1.2E-2</v>
      </c>
      <c r="G5315" s="7">
        <v>-4982299</v>
      </c>
      <c r="H5315" s="7">
        <v>17015003</v>
      </c>
      <c r="K5315">
        <f t="shared" si="1964"/>
        <v>64.164211637137072</v>
      </c>
      <c r="L5315">
        <f t="shared" si="1965"/>
        <v>53.458434030697575</v>
      </c>
      <c r="M5315">
        <f t="shared" si="1966"/>
        <v>17.900168890861305</v>
      </c>
      <c r="N5315">
        <f t="shared" si="1967"/>
        <v>0.17934381595761534</v>
      </c>
      <c r="O5315">
        <f t="shared" si="1968"/>
        <v>35.386690748942854</v>
      </c>
      <c r="P5315">
        <f t="shared" si="1969"/>
        <v>35.354810605750167</v>
      </c>
      <c r="Q5315">
        <f t="shared" si="1970"/>
        <v>1.9977476956285045E-2</v>
      </c>
      <c r="R5315">
        <f t="shared" si="1971"/>
        <v>35.366713271986569</v>
      </c>
      <c r="S5315">
        <f t="shared" si="1972"/>
        <v>17.886850572890449</v>
      </c>
      <c r="T5315">
        <f t="shared" si="1973"/>
        <v>18.51964532112218</v>
      </c>
      <c r="U5315">
        <f t="shared" si="1960"/>
        <v>0.65389253212026754</v>
      </c>
      <c r="V5315" s="6">
        <f t="shared" si="1974"/>
        <v>305400.00000034925</v>
      </c>
      <c r="W5315">
        <f t="shared" si="1975"/>
        <v>18.520891528273424</v>
      </c>
      <c r="X5315">
        <f t="shared" si="1976"/>
        <v>18.002038453173387</v>
      </c>
      <c r="Y5315">
        <f t="shared" si="1977"/>
        <v>1.9977476956285045E-2</v>
      </c>
      <c r="Z5315">
        <f t="shared" si="1978"/>
        <v>-1.2077702381791358E-6</v>
      </c>
      <c r="AA5315">
        <f t="shared" si="1979"/>
        <v>-1.6273743146849639E-6</v>
      </c>
      <c r="AB5315">
        <f t="shared" si="1961"/>
        <v>1.2276362427439118</v>
      </c>
      <c r="AC5315">
        <f t="shared" si="1980"/>
        <v>1.9661209584013217</v>
      </c>
      <c r="AD5315">
        <f t="shared" si="1981"/>
        <v>-2.8153627410731112E-8</v>
      </c>
      <c r="AE5315">
        <f t="shared" si="1982"/>
        <v>9.988603734348876E-5</v>
      </c>
      <c r="AF5315">
        <f t="shared" si="1983"/>
        <v>-2.8058251941813682E-5</v>
      </c>
      <c r="AG5315" t="str">
        <f t="shared" si="1962"/>
        <v>NaN</v>
      </c>
      <c r="AH5315" t="str">
        <f t="shared" si="1963"/>
        <v>NaN</v>
      </c>
    </row>
    <row r="5316" spans="1:34" ht="15">
      <c r="A5316" s="8">
        <v>43261.963194444441</v>
      </c>
      <c r="B5316" s="9">
        <v>-9.9700000000000006E-4</v>
      </c>
      <c r="C5316" s="7">
        <v>3.0986037550000001</v>
      </c>
      <c r="D5316" s="9">
        <v>1.2200000000000001E-2</v>
      </c>
      <c r="E5316" s="9">
        <v>1.2E-2</v>
      </c>
      <c r="F5316" s="9">
        <v>1.2E-2</v>
      </c>
      <c r="G5316" s="7">
        <v>-4981817</v>
      </c>
      <c r="H5316" s="7">
        <v>17015003</v>
      </c>
      <c r="K5316">
        <f t="shared" si="1964"/>
        <v>63.973099242196817</v>
      </c>
      <c r="L5316">
        <f t="shared" si="1965"/>
        <v>53.267321635757312</v>
      </c>
      <c r="M5316">
        <f t="shared" si="1966"/>
        <v>17.836176291590569</v>
      </c>
      <c r="N5316">
        <f t="shared" si="1967"/>
        <v>0.17931498141297322</v>
      </c>
      <c r="O5316">
        <f t="shared" si="1968"/>
        <v>35.386690748942854</v>
      </c>
      <c r="P5316">
        <f t="shared" si="1969"/>
        <v>35.354810605750167</v>
      </c>
      <c r="Q5316">
        <f t="shared" si="1970"/>
        <v>1.9977476956285045E-2</v>
      </c>
      <c r="R5316">
        <f t="shared" si="1971"/>
        <v>35.366713271986569</v>
      </c>
      <c r="S5316">
        <f t="shared" si="1972"/>
        <v>17.822857973619712</v>
      </c>
      <c r="T5316">
        <f t="shared" si="1973"/>
        <v>18.516610105896692</v>
      </c>
      <c r="U5316">
        <f t="shared" si="1960"/>
        <v>0.65395414107882699</v>
      </c>
      <c r="V5316" s="6">
        <f t="shared" si="1974"/>
        <v>305459.99999991618</v>
      </c>
      <c r="W5316">
        <f t="shared" si="1975"/>
        <v>18.512541708936109</v>
      </c>
      <c r="X5316">
        <f t="shared" si="1976"/>
        <v>17.883816996592543</v>
      </c>
      <c r="Y5316">
        <f t="shared" si="1977"/>
        <v>1.9977476956285045E-2</v>
      </c>
      <c r="Z5316">
        <f t="shared" si="1978"/>
        <v>-1.3405611039549623E-6</v>
      </c>
      <c r="AA5316">
        <f t="shared" si="1979"/>
        <v>-1.436768761997779E-6</v>
      </c>
      <c r="AB5316">
        <f t="shared" si="1961"/>
        <v>1.2285997064479501</v>
      </c>
      <c r="AC5316">
        <f t="shared" si="1980"/>
        <v>1.9661941981447126</v>
      </c>
      <c r="AD5316">
        <f t="shared" si="1981"/>
        <v>-2.4857071199471576E-8</v>
      </c>
      <c r="AE5316">
        <f t="shared" si="1982"/>
        <v>1.0467984406464537E-4</v>
      </c>
      <c r="AF5316">
        <f t="shared" si="1983"/>
        <v>-2.3638391721551988E-5</v>
      </c>
      <c r="AG5316" t="str">
        <f t="shared" si="1962"/>
        <v>NaN</v>
      </c>
      <c r="AH5316" t="str">
        <f t="shared" si="1963"/>
        <v>NaN</v>
      </c>
    </row>
    <row r="5317" spans="1:34" ht="15">
      <c r="A5317" s="8">
        <v>43261.963888888888</v>
      </c>
      <c r="B5317" s="9">
        <v>-9.8999999999999999E-4</v>
      </c>
      <c r="C5317" s="7">
        <v>3.0981946630000001</v>
      </c>
      <c r="D5317" s="9">
        <v>1.2200000000000001E-2</v>
      </c>
      <c r="E5317" s="9">
        <v>1.2E-2</v>
      </c>
      <c r="F5317" s="9">
        <v>1.2E-2</v>
      </c>
      <c r="G5317" s="7">
        <v>-4981334</v>
      </c>
      <c r="H5317" s="7">
        <v>17015003</v>
      </c>
      <c r="K5317">
        <f t="shared" si="1964"/>
        <v>63.527170320669548</v>
      </c>
      <c r="L5317">
        <f t="shared" si="1965"/>
        <v>52.821392714230043</v>
      </c>
      <c r="M5317">
        <f t="shared" si="1966"/>
        <v>17.686860226625512</v>
      </c>
      <c r="N5317">
        <f t="shared" si="1967"/>
        <v>0.17919099199206695</v>
      </c>
      <c r="O5317">
        <f t="shared" si="1968"/>
        <v>35.386690748942854</v>
      </c>
      <c r="P5317">
        <f t="shared" si="1969"/>
        <v>35.354810605750167</v>
      </c>
      <c r="Q5317">
        <f t="shared" si="1970"/>
        <v>1.9977476956285045E-2</v>
      </c>
      <c r="R5317">
        <f t="shared" si="1971"/>
        <v>35.366713271986569</v>
      </c>
      <c r="S5317">
        <f t="shared" si="1972"/>
        <v>17.673541908654656</v>
      </c>
      <c r="T5317">
        <f t="shared" si="1973"/>
        <v>18.503558587906557</v>
      </c>
      <c r="U5317">
        <f t="shared" si="1960"/>
        <v>0.65421906147861886</v>
      </c>
      <c r="V5317" s="6">
        <f t="shared" si="1974"/>
        <v>305520.00000011176</v>
      </c>
      <c r="W5317">
        <f t="shared" si="1975"/>
        <v>18.503365958723638</v>
      </c>
      <c r="X5317">
        <f t="shared" si="1976"/>
        <v>17.759215302007725</v>
      </c>
      <c r="Y5317">
        <f t="shared" si="1977"/>
        <v>2.0323043047298484E-2</v>
      </c>
      <c r="Z5317">
        <f t="shared" si="1978"/>
        <v>-2.2606191170961037E-6</v>
      </c>
      <c r="AA5317">
        <f t="shared" si="1979"/>
        <v>-1.4123788200091715E-6</v>
      </c>
      <c r="AB5317">
        <f t="shared" si="1961"/>
        <v>1.2308567375311601</v>
      </c>
      <c r="AC5317">
        <f t="shared" si="1980"/>
        <v>1.9665091312738148</v>
      </c>
      <c r="AD5317">
        <f t="shared" si="1981"/>
        <v>-2.4023469774856701E-8</v>
      </c>
      <c r="AE5317">
        <f t="shared" si="1982"/>
        <v>1.0998061180068498E-4</v>
      </c>
      <c r="AF5317">
        <f t="shared" si="1983"/>
        <v>-2.1744560725683869E-5</v>
      </c>
      <c r="AG5317" t="str">
        <f t="shared" si="1962"/>
        <v>NaN</v>
      </c>
      <c r="AH5317" t="str">
        <f t="shared" si="1963"/>
        <v>NaN</v>
      </c>
    </row>
    <row r="5318" spans="1:34" ht="15">
      <c r="A5318" s="8">
        <v>43261.964583333334</v>
      </c>
      <c r="B5318" s="9">
        <v>-9.8499999999999998E-4</v>
      </c>
      <c r="C5318" s="7">
        <v>3.097753462</v>
      </c>
      <c r="D5318" s="9">
        <v>1.21E-2</v>
      </c>
      <c r="E5318" s="9">
        <v>1.1900000000000001E-2</v>
      </c>
      <c r="F5318" s="9">
        <v>1.1900000000000001E-2</v>
      </c>
      <c r="G5318" s="7">
        <v>-4980853</v>
      </c>
      <c r="H5318" s="7">
        <v>17015003</v>
      </c>
      <c r="K5318">
        <f t="shared" si="1964"/>
        <v>63.208649662435789</v>
      </c>
      <c r="L5318">
        <f t="shared" si="1965"/>
        <v>52.634321145885586</v>
      </c>
      <c r="M5318">
        <f t="shared" si="1966"/>
        <v>17.624220668831484</v>
      </c>
      <c r="N5318">
        <f t="shared" si="1967"/>
        <v>0.17905727083278422</v>
      </c>
      <c r="O5318">
        <f t="shared" si="1968"/>
        <v>35.086335644067226</v>
      </c>
      <c r="P5318">
        <f t="shared" si="1969"/>
        <v>35.055516535826861</v>
      </c>
      <c r="Q5318">
        <f t="shared" si="1970"/>
        <v>2.101417522932536E-2</v>
      </c>
      <c r="R5318">
        <f t="shared" si="1971"/>
        <v>35.065321468837901</v>
      </c>
      <c r="S5318">
        <f t="shared" si="1972"/>
        <v>17.6102112186786</v>
      </c>
      <c r="T5318">
        <f t="shared" si="1973"/>
        <v>18.489482676403114</v>
      </c>
      <c r="U5318">
        <f t="shared" si="1960"/>
        <v>0.65450477507191485</v>
      </c>
      <c r="V5318" s="6">
        <f t="shared" si="1974"/>
        <v>305580.00000030734</v>
      </c>
      <c r="W5318">
        <f t="shared" si="1975"/>
        <v>18.494146426920381</v>
      </c>
      <c r="X5318">
        <f t="shared" si="1976"/>
        <v>17.641227867037443</v>
      </c>
      <c r="Y5318">
        <f t="shared" si="1977"/>
        <v>2.0668609138311922E-2</v>
      </c>
      <c r="Z5318">
        <f t="shared" si="1978"/>
        <v>-1.7452612445567883E-6</v>
      </c>
      <c r="AA5318">
        <f t="shared" si="1979"/>
        <v>-1.433607264508735E-6</v>
      </c>
      <c r="AB5318">
        <f t="shared" si="1961"/>
        <v>1.2318035904248874</v>
      </c>
      <c r="AC5318">
        <f t="shared" si="1980"/>
        <v>1.9668487830183927</v>
      </c>
      <c r="AD5318">
        <f t="shared" si="1981"/>
        <v>-2.3980996148980529E-8</v>
      </c>
      <c r="AE5318">
        <f t="shared" si="1982"/>
        <v>1.099251990095989E-4</v>
      </c>
      <c r="AF5318">
        <f t="shared" si="1983"/>
        <v>-2.1717058177577755E-5</v>
      </c>
      <c r="AG5318" t="str">
        <f t="shared" si="1962"/>
        <v>NaN</v>
      </c>
      <c r="AH5318" t="str">
        <f t="shared" si="1963"/>
        <v>NaN</v>
      </c>
    </row>
    <row r="5319" spans="1:34" ht="15">
      <c r="A5319" s="8">
        <v>43261.965277777781</v>
      </c>
      <c r="B5319" s="9">
        <v>-9.810000000000001E-4</v>
      </c>
      <c r="C5319" s="7">
        <v>3.097538213</v>
      </c>
      <c r="D5319" s="9">
        <v>1.21E-2</v>
      </c>
      <c r="E5319" s="7">
        <v>1.1919071999999999E-2</v>
      </c>
      <c r="F5319" s="9">
        <v>1.1900000000000001E-2</v>
      </c>
      <c r="G5319" s="7">
        <v>-4980371</v>
      </c>
      <c r="H5319" s="7">
        <v>17015003</v>
      </c>
      <c r="K5319">
        <f t="shared" si="1964"/>
        <v>62.953833135848797</v>
      </c>
      <c r="L5319">
        <f t="shared" si="1965"/>
        <v>52.379504619298594</v>
      </c>
      <c r="M5319">
        <f t="shared" si="1966"/>
        <v>17.538897203137175</v>
      </c>
      <c r="N5319">
        <f t="shared" si="1967"/>
        <v>0.17899203220953894</v>
      </c>
      <c r="O5319">
        <f t="shared" si="1968"/>
        <v>35.086335644067226</v>
      </c>
      <c r="P5319">
        <f t="shared" si="1969"/>
        <v>35.11259790084263</v>
      </c>
      <c r="Q5319">
        <f t="shared" si="1970"/>
        <v>2.101417522932536E-2</v>
      </c>
      <c r="R5319">
        <f t="shared" si="1971"/>
        <v>35.065321468837901</v>
      </c>
      <c r="S5319">
        <f t="shared" si="1972"/>
        <v>17.524887752984291</v>
      </c>
      <c r="T5319">
        <f t="shared" si="1973"/>
        <v>18.482615452903609</v>
      </c>
      <c r="U5319">
        <f t="shared" si="1960"/>
        <v>0.65464416633631217</v>
      </c>
      <c r="V5319" s="6">
        <f t="shared" si="1974"/>
        <v>305640.00000050291</v>
      </c>
      <c r="W5319">
        <f t="shared" si="1975"/>
        <v>18.484935653889412</v>
      </c>
      <c r="X5319">
        <f t="shared" si="1976"/>
        <v>17.51604178556979</v>
      </c>
      <c r="Y5319">
        <f t="shared" si="1977"/>
        <v>2.4192933422592471E-2</v>
      </c>
      <c r="Z5319">
        <f t="shared" si="1978"/>
        <v>-1.024393515332673E-6</v>
      </c>
      <c r="AA5319">
        <f t="shared" si="1979"/>
        <v>-1.4778708864341092E-6</v>
      </c>
      <c r="AB5319">
        <f t="shared" si="1961"/>
        <v>1.2329001888136437</v>
      </c>
      <c r="AC5319">
        <f t="shared" si="1980"/>
        <v>1.9670144891214361</v>
      </c>
      <c r="AD5319">
        <f t="shared" si="1981"/>
        <v>-2.1121892590279759E-8</v>
      </c>
      <c r="AE5319">
        <f t="shared" si="1982"/>
        <v>1.0297988293431422E-4</v>
      </c>
      <c r="AF5319">
        <f t="shared" si="1983"/>
        <v>-2.0417918783678158E-5</v>
      </c>
      <c r="AG5319" t="str">
        <f t="shared" si="1962"/>
        <v>NaN</v>
      </c>
      <c r="AH5319" t="str">
        <f t="shared" si="1963"/>
        <v>NaN</v>
      </c>
    </row>
    <row r="5320" spans="1:34" ht="15">
      <c r="A5320" s="8">
        <v>43261.96597222222</v>
      </c>
      <c r="B5320" s="9">
        <v>-9.7799999999999992E-4</v>
      </c>
      <c r="C5320" s="7">
        <v>3.0973681540000002</v>
      </c>
      <c r="D5320" s="7">
        <v>1.2103175000000001E-2</v>
      </c>
      <c r="E5320" s="9">
        <v>1.1900000000000001E-2</v>
      </c>
      <c r="F5320" s="9">
        <v>1.1900000000000001E-2</v>
      </c>
      <c r="G5320" s="7">
        <v>-4979889</v>
      </c>
      <c r="H5320" s="7">
        <v>17015003</v>
      </c>
      <c r="K5320">
        <f t="shared" si="1964"/>
        <v>62.762720740908527</v>
      </c>
      <c r="L5320">
        <f t="shared" si="1965"/>
        <v>52.188392224358324</v>
      </c>
      <c r="M5320">
        <f t="shared" si="1966"/>
        <v>17.474904603866431</v>
      </c>
      <c r="N5320">
        <f t="shared" si="1967"/>
        <v>0.17894048997226741</v>
      </c>
      <c r="O5320">
        <f t="shared" si="1968"/>
        <v>35.095871918647028</v>
      </c>
      <c r="P5320">
        <f t="shared" si="1969"/>
        <v>35.055516535826861</v>
      </c>
      <c r="Q5320">
        <f t="shared" si="1970"/>
        <v>3.055044980912669E-2</v>
      </c>
      <c r="R5320">
        <f t="shared" si="1971"/>
        <v>35.065321468837901</v>
      </c>
      <c r="S5320">
        <f t="shared" si="1972"/>
        <v>17.454537637327014</v>
      </c>
      <c r="T5320">
        <f t="shared" si="1973"/>
        <v>18.47718995424345</v>
      </c>
      <c r="U5320">
        <f t="shared" si="1960"/>
        <v>0.65475429339396207</v>
      </c>
      <c r="V5320" s="6">
        <f t="shared" si="1974"/>
        <v>305700.00000006985</v>
      </c>
      <c r="W5320">
        <f t="shared" si="1975"/>
        <v>18.476527465642061</v>
      </c>
      <c r="X5320">
        <f t="shared" si="1976"/>
        <v>17.393080926863707</v>
      </c>
      <c r="Y5320">
        <f t="shared" si="1977"/>
        <v>2.4192933422592471E-2</v>
      </c>
      <c r="Z5320">
        <f t="shared" si="1978"/>
        <v>-1.1382150170370271E-6</v>
      </c>
      <c r="AA5320">
        <f t="shared" si="1979"/>
        <v>-1.5153599253790044E-6</v>
      </c>
      <c r="AB5320">
        <f t="shared" si="1961"/>
        <v>1.2339100624502288</v>
      </c>
      <c r="AC5320">
        <f t="shared" si="1980"/>
        <v>1.9671454064041054</v>
      </c>
      <c r="AD5320">
        <f t="shared" si="1981"/>
        <v>-2.1659131497867488E-8</v>
      </c>
      <c r="AE5320">
        <f t="shared" si="1982"/>
        <v>1.025477222821446E-4</v>
      </c>
      <c r="AF5320">
        <f t="shared" si="1983"/>
        <v>-2.1025486590936722E-5</v>
      </c>
      <c r="AG5320" t="str">
        <f t="shared" si="1962"/>
        <v>NaN</v>
      </c>
      <c r="AH5320" t="str">
        <f t="shared" si="1963"/>
        <v>NaN</v>
      </c>
    </row>
    <row r="5321" spans="1:34" ht="15">
      <c r="A5321" s="8">
        <v>43261.966666666667</v>
      </c>
      <c r="B5321" s="9">
        <v>-9.7000000000000005E-4</v>
      </c>
      <c r="C5321" s="7">
        <v>3.097110093</v>
      </c>
      <c r="D5321" s="9">
        <v>1.21E-2</v>
      </c>
      <c r="E5321" s="9">
        <v>1.1900000000000001E-2</v>
      </c>
      <c r="F5321" s="9">
        <v>1.1900000000000001E-2</v>
      </c>
      <c r="G5321" s="7">
        <v>-4979407</v>
      </c>
      <c r="H5321" s="7">
        <v>17015003</v>
      </c>
      <c r="K5321">
        <f t="shared" si="1964"/>
        <v>62.253087687734514</v>
      </c>
      <c r="L5321">
        <f t="shared" si="1965"/>
        <v>51.678759171184311</v>
      </c>
      <c r="M5321">
        <f t="shared" si="1966"/>
        <v>17.304257672477799</v>
      </c>
      <c r="N5321">
        <f t="shared" si="1967"/>
        <v>0.17886227569785351</v>
      </c>
      <c r="O5321">
        <f t="shared" si="1968"/>
        <v>35.086335644067226</v>
      </c>
      <c r="P5321">
        <f t="shared" si="1969"/>
        <v>35.055516535826861</v>
      </c>
      <c r="Q5321">
        <f t="shared" si="1970"/>
        <v>2.101417522932536E-2</v>
      </c>
      <c r="R5321">
        <f t="shared" si="1971"/>
        <v>35.065321468837901</v>
      </c>
      <c r="S5321">
        <f t="shared" si="1972"/>
        <v>17.290248222324916</v>
      </c>
      <c r="T5321">
        <f t="shared" si="1973"/>
        <v>18.468956872726196</v>
      </c>
      <c r="U5321">
        <f t="shared" si="1960"/>
        <v>0.65492140891636486</v>
      </c>
      <c r="V5321" s="6">
        <f t="shared" si="1974"/>
        <v>305760.00000026543</v>
      </c>
      <c r="W5321">
        <f t="shared" si="1975"/>
        <v>18.468128033712865</v>
      </c>
      <c r="X5321">
        <f t="shared" si="1976"/>
        <v>17.278324247551311</v>
      </c>
      <c r="Y5321">
        <f t="shared" si="1977"/>
        <v>2.4192933422592471E-2</v>
      </c>
      <c r="Z5321">
        <f t="shared" si="1978"/>
        <v>-1.3184306154044544E-6</v>
      </c>
      <c r="AA5321">
        <f t="shared" si="1979"/>
        <v>-1.4742578010467439E-6</v>
      </c>
      <c r="AB5321">
        <f t="shared" si="1961"/>
        <v>1.2366463755125279</v>
      </c>
      <c r="AC5321">
        <f t="shared" si="1980"/>
        <v>1.9673440706611167</v>
      </c>
      <c r="AD5321">
        <f t="shared" si="1981"/>
        <v>-2.1073784387712624E-8</v>
      </c>
      <c r="AE5321">
        <f t="shared" si="1982"/>
        <v>1.0910446293183508E-4</v>
      </c>
      <c r="AF5321">
        <f t="shared" si="1983"/>
        <v>-1.9227864479224209E-5</v>
      </c>
      <c r="AG5321" t="str">
        <f t="shared" si="1962"/>
        <v>NaN</v>
      </c>
      <c r="AH5321" t="str">
        <f t="shared" si="1963"/>
        <v>NaN</v>
      </c>
    </row>
    <row r="5322" spans="1:34" ht="15">
      <c r="A5322" s="8">
        <v>43261.967361111114</v>
      </c>
      <c r="B5322" s="9">
        <v>-9.6400000000000001E-4</v>
      </c>
      <c r="C5322" s="7">
        <v>3.096872249</v>
      </c>
      <c r="D5322" s="9">
        <v>1.21E-2</v>
      </c>
      <c r="E5322" s="9">
        <v>1.1900000000000001E-2</v>
      </c>
      <c r="F5322" s="9">
        <v>1.1900000000000001E-2</v>
      </c>
      <c r="G5322" s="7">
        <v>-4978921</v>
      </c>
      <c r="H5322" s="7">
        <v>17015003</v>
      </c>
      <c r="K5322">
        <f t="shared" si="1964"/>
        <v>61.87086289785401</v>
      </c>
      <c r="L5322">
        <f t="shared" si="1965"/>
        <v>51.296534381303807</v>
      </c>
      <c r="M5322">
        <f t="shared" si="1966"/>
        <v>17.176272473936329</v>
      </c>
      <c r="N5322">
        <f t="shared" si="1967"/>
        <v>0.1787901888816214</v>
      </c>
      <c r="O5322">
        <f t="shared" si="1968"/>
        <v>35.086335644067226</v>
      </c>
      <c r="P5322">
        <f t="shared" si="1969"/>
        <v>35.055516535826861</v>
      </c>
      <c r="Q5322">
        <f t="shared" si="1970"/>
        <v>2.101417522932536E-2</v>
      </c>
      <c r="R5322">
        <f t="shared" si="1971"/>
        <v>35.065321468837901</v>
      </c>
      <c r="S5322">
        <f t="shared" si="1972"/>
        <v>17.162263023783446</v>
      </c>
      <c r="T5322">
        <f t="shared" si="1973"/>
        <v>18.461368786807025</v>
      </c>
      <c r="U5322">
        <f t="shared" si="1960"/>
        <v>0.65507543228413578</v>
      </c>
      <c r="V5322" s="6">
        <f t="shared" si="1974"/>
        <v>305820.000000461</v>
      </c>
      <c r="W5322">
        <f t="shared" si="1975"/>
        <v>18.460002941059912</v>
      </c>
      <c r="X5322">
        <f t="shared" si="1976"/>
        <v>17.173412583511336</v>
      </c>
      <c r="Y5322">
        <f t="shared" si="1977"/>
        <v>2.101417522932536E-2</v>
      </c>
      <c r="Z5322">
        <f t="shared" si="1978"/>
        <v>-1.5176155916567548E-6</v>
      </c>
      <c r="AA5322">
        <f t="shared" si="1979"/>
        <v>-1.4363171751832919E-6</v>
      </c>
      <c r="AB5322">
        <f t="shared" si="1961"/>
        <v>1.238960833144346</v>
      </c>
      <c r="AC5322">
        <f t="shared" si="1980"/>
        <v>1.9675271711743465</v>
      </c>
      <c r="AD5322">
        <f t="shared" si="1981"/>
        <v>-2.3639378278982274E-8</v>
      </c>
      <c r="AE5322">
        <f t="shared" si="1982"/>
        <v>1.1085694069720671E-4</v>
      </c>
      <c r="AF5322">
        <f t="shared" si="1983"/>
        <v>-2.1227761376543035E-5</v>
      </c>
      <c r="AG5322" t="str">
        <f t="shared" si="1962"/>
        <v>NaN</v>
      </c>
      <c r="AH5322" t="str">
        <f t="shared" si="1963"/>
        <v>NaN</v>
      </c>
    </row>
    <row r="5323" spans="1:34" ht="15">
      <c r="A5323" s="8">
        <v>43261.968055555553</v>
      </c>
      <c r="B5323" s="9">
        <v>-9.6000000000000002E-4</v>
      </c>
      <c r="C5323" s="7">
        <v>3.0965392679999999</v>
      </c>
      <c r="D5323" s="9">
        <v>1.21E-2</v>
      </c>
      <c r="E5323" s="7">
        <v>1.1853569E-2</v>
      </c>
      <c r="F5323" s="9">
        <v>1.1900000000000001E-2</v>
      </c>
      <c r="G5323" s="7">
        <v>-4978440</v>
      </c>
      <c r="H5323" s="7">
        <v>17015003</v>
      </c>
      <c r="K5323">
        <f t="shared" si="1964"/>
        <v>61.616046371267004</v>
      </c>
      <c r="L5323">
        <f t="shared" si="1965"/>
        <v>51.041717854716801</v>
      </c>
      <c r="M5323">
        <f t="shared" si="1966"/>
        <v>17.090949008242013</v>
      </c>
      <c r="N5323">
        <f t="shared" si="1967"/>
        <v>0.17868926752074704</v>
      </c>
      <c r="O5323">
        <f t="shared" si="1968"/>
        <v>35.086335644067226</v>
      </c>
      <c r="P5323">
        <f t="shared" si="1969"/>
        <v>34.916551306220768</v>
      </c>
      <c r="Q5323">
        <f t="shared" si="1970"/>
        <v>2.101417522932536E-2</v>
      </c>
      <c r="R5323">
        <f t="shared" si="1971"/>
        <v>35.065321468837901</v>
      </c>
      <c r="S5323">
        <f t="shared" si="1972"/>
        <v>17.07693955808913</v>
      </c>
      <c r="T5323">
        <f t="shared" si="1973"/>
        <v>18.450745485662356</v>
      </c>
      <c r="U5323">
        <f t="shared" si="1960"/>
        <v>0.65529106461046616</v>
      </c>
      <c r="V5323" s="6">
        <f t="shared" si="1974"/>
        <v>305880.00000002794</v>
      </c>
      <c r="W5323">
        <f t="shared" si="1975"/>
        <v>18.451588914449079</v>
      </c>
      <c r="X5323">
        <f t="shared" si="1976"/>
        <v>17.061937575956406</v>
      </c>
      <c r="Y5323">
        <f t="shared" si="1977"/>
        <v>2.1359741320341168E-2</v>
      </c>
      <c r="Z5323">
        <f t="shared" si="1978"/>
        <v>-1.6029843765692275E-6</v>
      </c>
      <c r="AA5323">
        <f t="shared" si="1979"/>
        <v>-1.3514026371303436E-6</v>
      </c>
      <c r="AB5323">
        <f t="shared" si="1961"/>
        <v>1.2403552326935681</v>
      </c>
      <c r="AC5323">
        <f t="shared" si="1980"/>
        <v>1.9677835114309672</v>
      </c>
      <c r="AD5323">
        <f t="shared" si="1981"/>
        <v>-2.1884841107242388E-8</v>
      </c>
      <c r="AE5323">
        <f t="shared" si="1982"/>
        <v>1.1797768866803705E-4</v>
      </c>
      <c r="AF5323">
        <f t="shared" si="1983"/>
        <v>-1.8466073092269246E-5</v>
      </c>
      <c r="AG5323" t="str">
        <f t="shared" si="1962"/>
        <v>NaN</v>
      </c>
      <c r="AH5323" t="str">
        <f t="shared" si="1963"/>
        <v>NaN</v>
      </c>
    </row>
    <row r="5324" spans="1:34" ht="15">
      <c r="A5324" s="8">
        <v>43261.96875</v>
      </c>
      <c r="B5324" s="9">
        <v>-9.5200000000000005E-4</v>
      </c>
      <c r="C5324" s="7">
        <v>3.0962693140000002</v>
      </c>
      <c r="D5324" s="9">
        <v>1.2E-2</v>
      </c>
      <c r="E5324" s="9">
        <v>1.18E-2</v>
      </c>
      <c r="F5324" s="9">
        <v>1.18E-2</v>
      </c>
      <c r="G5324" s="7">
        <v>-4977956</v>
      </c>
      <c r="H5324" s="7">
        <v>17015003</v>
      </c>
      <c r="K5324">
        <f t="shared" si="1964"/>
        <v>61.106413318092997</v>
      </c>
      <c r="L5324">
        <f t="shared" si="1965"/>
        <v>50.663533891432088</v>
      </c>
      <c r="M5324">
        <f t="shared" si="1966"/>
        <v>16.964316851177248</v>
      </c>
      <c r="N5324">
        <f t="shared" si="1967"/>
        <v>0.17860744866305414</v>
      </c>
      <c r="O5324">
        <f t="shared" si="1968"/>
        <v>34.785980539191598</v>
      </c>
      <c r="P5324">
        <f t="shared" si="1969"/>
        <v>34.756222465903548</v>
      </c>
      <c r="Q5324">
        <f t="shared" si="1970"/>
        <v>2.2050873502372781E-2</v>
      </c>
      <c r="R5324">
        <f t="shared" si="1971"/>
        <v>34.763929665689226</v>
      </c>
      <c r="S5324">
        <f t="shared" si="1972"/>
        <v>16.949616268842334</v>
      </c>
      <c r="T5324">
        <f t="shared" si="1973"/>
        <v>18.442132974326263</v>
      </c>
      <c r="U5324">
        <f t="shared" si="1960"/>
        <v>0.6554658818193223</v>
      </c>
      <c r="V5324" s="6">
        <f t="shared" si="1974"/>
        <v>305940.00000022352</v>
      </c>
      <c r="W5324">
        <f t="shared" si="1975"/>
        <v>18.44360682611654</v>
      </c>
      <c r="X5324">
        <f t="shared" si="1976"/>
        <v>16.971844350924655</v>
      </c>
      <c r="Y5324">
        <f t="shared" si="1977"/>
        <v>2.1705307411356973E-2</v>
      </c>
      <c r="Z5324">
        <f t="shared" si="1978"/>
        <v>-1.9729042467702809E-6</v>
      </c>
      <c r="AA5324">
        <f t="shared" si="1979"/>
        <v>-1.3121068648357403E-6</v>
      </c>
      <c r="AB5324">
        <f t="shared" si="1961"/>
        <v>1.2424672494219444</v>
      </c>
      <c r="AC5324">
        <f t="shared" si="1980"/>
        <v>1.9679913313295072</v>
      </c>
      <c r="AD5324">
        <f t="shared" si="1981"/>
        <v>-2.0912394116011693E-8</v>
      </c>
      <c r="AE5324">
        <f t="shared" si="1982"/>
        <v>1.1933891237405573E-4</v>
      </c>
      <c r="AF5324">
        <f t="shared" si="1983"/>
        <v>-1.7444266608077406E-5</v>
      </c>
      <c r="AG5324" t="str">
        <f t="shared" si="1962"/>
        <v>NaN</v>
      </c>
      <c r="AH5324" t="str">
        <f t="shared" si="1963"/>
        <v>NaN</v>
      </c>
    </row>
    <row r="5325" spans="1:34" ht="15">
      <c r="A5325" s="8">
        <v>43261.969444444447</v>
      </c>
      <c r="B5325" s="9">
        <v>-9.4700000000000003E-4</v>
      </c>
      <c r="C5325" s="7">
        <v>3.0957971940000002</v>
      </c>
      <c r="D5325" s="9">
        <v>1.2E-2</v>
      </c>
      <c r="E5325" s="9">
        <v>1.18E-2</v>
      </c>
      <c r="F5325" s="9">
        <v>1.18E-2</v>
      </c>
      <c r="G5325" s="7">
        <v>-4977478</v>
      </c>
      <c r="H5325" s="7">
        <v>17015003</v>
      </c>
      <c r="K5325">
        <f t="shared" si="1964"/>
        <v>60.787892659859239</v>
      </c>
      <c r="L5325">
        <f t="shared" si="1965"/>
        <v>50.34501323319833</v>
      </c>
      <c r="M5325">
        <f t="shared" si="1966"/>
        <v>16.857662519059353</v>
      </c>
      <c r="N5325">
        <f t="shared" si="1967"/>
        <v>0.1784643564358821</v>
      </c>
      <c r="O5325">
        <f t="shared" si="1968"/>
        <v>34.785980539191598</v>
      </c>
      <c r="P5325">
        <f t="shared" si="1969"/>
        <v>34.756222465903548</v>
      </c>
      <c r="Q5325">
        <f t="shared" si="1970"/>
        <v>2.2050873502372781E-2</v>
      </c>
      <c r="R5325">
        <f t="shared" si="1971"/>
        <v>34.763929665689226</v>
      </c>
      <c r="S5325">
        <f t="shared" si="1972"/>
        <v>16.842961936724439</v>
      </c>
      <c r="T5325">
        <f t="shared" si="1973"/>
        <v>18.427070634623941</v>
      </c>
      <c r="U5325">
        <f t="shared" si="1960"/>
        <v>0.65577161798416983</v>
      </c>
      <c r="V5325" s="6">
        <f t="shared" si="1974"/>
        <v>306000.0000004191</v>
      </c>
      <c r="W5325">
        <f t="shared" si="1975"/>
        <v>18.435948692106248</v>
      </c>
      <c r="X5325">
        <f t="shared" si="1976"/>
        <v>16.87185519452089</v>
      </c>
      <c r="Y5325">
        <f t="shared" si="1977"/>
        <v>2.2050873502372781E-2</v>
      </c>
      <c r="Z5325">
        <f t="shared" si="1978"/>
        <v>-1.4796768635126258E-6</v>
      </c>
      <c r="AA5325">
        <f t="shared" si="1979"/>
        <v>-1.298556940251532E-6</v>
      </c>
      <c r="AB5325">
        <f t="shared" si="1961"/>
        <v>1.2442715591298674</v>
      </c>
      <c r="AC5325">
        <f t="shared" si="1980"/>
        <v>1.9683547855865242</v>
      </c>
      <c r="AD5325">
        <f t="shared" si="1981"/>
        <v>-2.0375857168907436E-8</v>
      </c>
      <c r="AE5325">
        <f t="shared" si="1982"/>
        <v>1.0725521353523053E-4</v>
      </c>
      <c r="AF5325">
        <f t="shared" si="1983"/>
        <v>-1.8911610374597584E-5</v>
      </c>
      <c r="AG5325" t="str">
        <f t="shared" si="1962"/>
        <v>NaN</v>
      </c>
      <c r="AH5325" t="str">
        <f t="shared" si="1963"/>
        <v>NaN</v>
      </c>
    </row>
    <row r="5326" spans="1:34" ht="15">
      <c r="A5326" s="8">
        <v>43261.970138888886</v>
      </c>
      <c r="B5326" s="9">
        <v>-9.41E-4</v>
      </c>
      <c r="C5326" s="7">
        <v>3.095712759</v>
      </c>
      <c r="D5326" s="9">
        <v>1.2E-2</v>
      </c>
      <c r="E5326" s="9">
        <v>1.18E-2</v>
      </c>
      <c r="F5326" s="9">
        <v>1.18E-2</v>
      </c>
      <c r="G5326" s="7">
        <v>-4976993</v>
      </c>
      <c r="H5326" s="7">
        <v>17015003</v>
      </c>
      <c r="K5326">
        <f t="shared" si="1964"/>
        <v>60.405667869978728</v>
      </c>
      <c r="L5326">
        <f t="shared" si="1965"/>
        <v>49.96278844331782</v>
      </c>
      <c r="M5326">
        <f t="shared" si="1966"/>
        <v>16.729677320517879</v>
      </c>
      <c r="N5326">
        <f t="shared" si="1967"/>
        <v>0.17843876550094753</v>
      </c>
      <c r="O5326">
        <f t="shared" si="1968"/>
        <v>34.785980539191598</v>
      </c>
      <c r="P5326">
        <f t="shared" si="1969"/>
        <v>34.756222465903548</v>
      </c>
      <c r="Q5326">
        <f t="shared" si="1970"/>
        <v>2.2050873502372781E-2</v>
      </c>
      <c r="R5326">
        <f t="shared" si="1971"/>
        <v>34.763929665689226</v>
      </c>
      <c r="S5326">
        <f t="shared" si="1972"/>
        <v>16.714976738182965</v>
      </c>
      <c r="T5326">
        <f t="shared" si="1973"/>
        <v>18.424376851999252</v>
      </c>
      <c r="U5326">
        <f t="shared" si="1960"/>
        <v>0.65582629652580937</v>
      </c>
      <c r="V5326" s="6">
        <f t="shared" si="1974"/>
        <v>306059.99999998603</v>
      </c>
      <c r="W5326">
        <f t="shared" si="1975"/>
        <v>18.428211758594937</v>
      </c>
      <c r="X5326">
        <f t="shared" si="1976"/>
        <v>16.763661858723438</v>
      </c>
      <c r="Y5326">
        <f t="shared" si="1977"/>
        <v>2.2050873502372781E-2</v>
      </c>
      <c r="Z5326">
        <f t="shared" si="1978"/>
        <v>-4.2999174896203418E-7</v>
      </c>
      <c r="AA5326">
        <f t="shared" si="1979"/>
        <v>-1.2511318209482807E-6</v>
      </c>
      <c r="AB5326">
        <f t="shared" si="1961"/>
        <v>1.2465025780521579</v>
      </c>
      <c r="AC5326">
        <f t="shared" si="1980"/>
        <v>1.968419786561258</v>
      </c>
      <c r="AD5326">
        <f t="shared" si="1981"/>
        <v>-1.9632350607278285E-8</v>
      </c>
      <c r="AE5326">
        <f t="shared" si="1982"/>
        <v>1.0158651519905151E-4</v>
      </c>
      <c r="AF5326">
        <f t="shared" si="1983"/>
        <v>-1.9238325777477095E-5</v>
      </c>
      <c r="AG5326" t="str">
        <f t="shared" si="1962"/>
        <v>NaN</v>
      </c>
      <c r="AH5326" t="str">
        <f t="shared" si="1963"/>
        <v>NaN</v>
      </c>
    </row>
    <row r="5327" spans="1:34" ht="15">
      <c r="A5327" s="8">
        <v>43261.970833333333</v>
      </c>
      <c r="B5327" s="9">
        <v>-9.3599999999999998E-4</v>
      </c>
      <c r="C5327" s="7">
        <v>3.09563546</v>
      </c>
      <c r="D5327" s="9">
        <v>1.2E-2</v>
      </c>
      <c r="E5327" s="9">
        <v>1.18E-2</v>
      </c>
      <c r="F5327" s="9">
        <v>1.18E-2</v>
      </c>
      <c r="G5327" s="7">
        <v>-4976512</v>
      </c>
      <c r="H5327" s="7">
        <v>17015003</v>
      </c>
      <c r="K5327">
        <f t="shared" si="1964"/>
        <v>60.08714721174497</v>
      </c>
      <c r="L5327">
        <f t="shared" si="1965"/>
        <v>49.644267785084061</v>
      </c>
      <c r="M5327">
        <f t="shared" si="1966"/>
        <v>16.623022988399985</v>
      </c>
      <c r="N5327">
        <f t="shared" si="1967"/>
        <v>0.17841533737659743</v>
      </c>
      <c r="O5327">
        <f t="shared" si="1968"/>
        <v>34.785980539191598</v>
      </c>
      <c r="P5327">
        <f t="shared" si="1969"/>
        <v>34.756222465903548</v>
      </c>
      <c r="Q5327">
        <f t="shared" si="1970"/>
        <v>2.2050873502372781E-2</v>
      </c>
      <c r="R5327">
        <f t="shared" si="1971"/>
        <v>34.763929665689226</v>
      </c>
      <c r="S5327">
        <f t="shared" si="1972"/>
        <v>16.608322406065071</v>
      </c>
      <c r="T5327">
        <f t="shared" si="1973"/>
        <v>18.421910733646609</v>
      </c>
      <c r="U5327">
        <f t="shared" si="1960"/>
        <v>0.65587635392606058</v>
      </c>
      <c r="V5327" s="6">
        <f t="shared" si="1974"/>
        <v>306120.00000018161</v>
      </c>
      <c r="W5327">
        <f t="shared" si="1975"/>
        <v>18.42025885717154</v>
      </c>
      <c r="X5327">
        <f t="shared" si="1976"/>
        <v>16.647847297426647</v>
      </c>
      <c r="Y5327">
        <f t="shared" si="1977"/>
        <v>2.2050873502372781E-2</v>
      </c>
      <c r="Z5327">
        <f t="shared" si="1978"/>
        <v>-8.6314461097480467E-7</v>
      </c>
      <c r="AA5327">
        <f t="shared" si="1979"/>
        <v>-1.2280962627497357E-6</v>
      </c>
      <c r="AB5327">
        <f t="shared" si="1961"/>
        <v>1.2483931302987281</v>
      </c>
      <c r="AC5327">
        <f t="shared" si="1980"/>
        <v>1.9684792939971072</v>
      </c>
      <c r="AD5327">
        <f t="shared" si="1981"/>
        <v>-1.9271466754954888E-8</v>
      </c>
      <c r="AE5327">
        <f t="shared" si="1982"/>
        <v>1.0004528433287966E-4</v>
      </c>
      <c r="AF5327">
        <f t="shared" si="1983"/>
        <v>-1.9175609779117095E-5</v>
      </c>
      <c r="AG5327" t="str">
        <f t="shared" si="1962"/>
        <v>NaN</v>
      </c>
      <c r="AH5327" t="str">
        <f t="shared" si="1963"/>
        <v>NaN</v>
      </c>
    </row>
    <row r="5328" spans="1:34" ht="15">
      <c r="A5328" s="8">
        <v>43261.97152777778</v>
      </c>
      <c r="B5328" s="9">
        <v>-9.3199999999999999E-4</v>
      </c>
      <c r="C5328" s="7">
        <v>3.0953881019999998</v>
      </c>
      <c r="D5328" s="9">
        <v>1.2E-2</v>
      </c>
      <c r="E5328" s="9">
        <v>1.18E-2</v>
      </c>
      <c r="F5328" s="9">
        <v>1.18E-2</v>
      </c>
      <c r="G5328" s="7">
        <v>-4976028</v>
      </c>
      <c r="H5328" s="7">
        <v>17015003</v>
      </c>
      <c r="K5328">
        <f t="shared" si="1964"/>
        <v>59.832330685157963</v>
      </c>
      <c r="L5328">
        <f t="shared" si="1965"/>
        <v>49.389451258497054</v>
      </c>
      <c r="M5328">
        <f t="shared" si="1966"/>
        <v>16.537699522705669</v>
      </c>
      <c r="N5328">
        <f t="shared" si="1967"/>
        <v>0.17834036701497569</v>
      </c>
      <c r="O5328">
        <f t="shared" si="1968"/>
        <v>34.785980539191598</v>
      </c>
      <c r="P5328">
        <f t="shared" si="1969"/>
        <v>34.756222465903548</v>
      </c>
      <c r="Q5328">
        <f t="shared" si="1970"/>
        <v>2.2050873502372781E-2</v>
      </c>
      <c r="R5328">
        <f t="shared" si="1971"/>
        <v>34.763929665689226</v>
      </c>
      <c r="S5328">
        <f t="shared" si="1972"/>
        <v>16.522998940370755</v>
      </c>
      <c r="T5328">
        <f t="shared" si="1973"/>
        <v>18.414019116633792</v>
      </c>
      <c r="U5328">
        <f t="shared" si="1960"/>
        <v>0.65603653838396181</v>
      </c>
      <c r="V5328" s="6">
        <f t="shared" si="1974"/>
        <v>306180.00000037719</v>
      </c>
      <c r="W5328">
        <f t="shared" si="1975"/>
        <v>18.412533597933056</v>
      </c>
      <c r="X5328">
        <f t="shared" si="1976"/>
        <v>16.536372289871721</v>
      </c>
      <c r="Y5328">
        <f t="shared" si="1977"/>
        <v>2.2050873502372781E-2</v>
      </c>
      <c r="Z5328">
        <f t="shared" si="1978"/>
        <v>-1.2235811433149966E-6</v>
      </c>
      <c r="AA5328">
        <f t="shared" si="1979"/>
        <v>-1.1576352068913177E-6</v>
      </c>
      <c r="AB5328">
        <f t="shared" si="1961"/>
        <v>1.2499265804129165</v>
      </c>
      <c r="AC5328">
        <f t="shared" si="1980"/>
        <v>1.9686697187156263</v>
      </c>
      <c r="AD5328">
        <f t="shared" si="1981"/>
        <v>-1.8167538830224818E-8</v>
      </c>
      <c r="AE5328">
        <f t="shared" si="1982"/>
        <v>1.0774157849818548E-4</v>
      </c>
      <c r="AF5328">
        <f t="shared" si="1983"/>
        <v>-1.6785867824852022E-5</v>
      </c>
      <c r="AG5328" t="str">
        <f t="shared" si="1962"/>
        <v>NaN</v>
      </c>
      <c r="AH5328" t="str">
        <f t="shared" si="1963"/>
        <v>NaN</v>
      </c>
    </row>
    <row r="5329" spans="1:34" ht="15">
      <c r="A5329" s="8">
        <v>43261.972222222219</v>
      </c>
      <c r="B5329" s="9">
        <v>-9.2500000000000004E-4</v>
      </c>
      <c r="C5329" s="7">
        <v>3.0951752309999998</v>
      </c>
      <c r="D5329" s="9">
        <v>1.2E-2</v>
      </c>
      <c r="E5329" s="9">
        <v>1.17E-2</v>
      </c>
      <c r="F5329" s="9">
        <v>1.18E-2</v>
      </c>
      <c r="G5329" s="7">
        <v>-4975546</v>
      </c>
      <c r="H5329" s="7">
        <v>17015003</v>
      </c>
      <c r="K5329">
        <f t="shared" si="1964"/>
        <v>59.386401763630708</v>
      </c>
      <c r="L5329">
        <f t="shared" si="1965"/>
        <v>48.943522336969799</v>
      </c>
      <c r="M5329">
        <f t="shared" si="1966"/>
        <v>16.38838345774062</v>
      </c>
      <c r="N5329">
        <f t="shared" si="1967"/>
        <v>0.17827584912653557</v>
      </c>
      <c r="O5329">
        <f t="shared" si="1968"/>
        <v>34.785980539191598</v>
      </c>
      <c r="P5329">
        <f t="shared" si="1969"/>
        <v>34.456928395980242</v>
      </c>
      <c r="Q5329">
        <f t="shared" si="1970"/>
        <v>2.2050873502372781E-2</v>
      </c>
      <c r="R5329">
        <f t="shared" si="1971"/>
        <v>34.763929665689226</v>
      </c>
      <c r="S5329">
        <f t="shared" si="1972"/>
        <v>16.373682875405706</v>
      </c>
      <c r="T5329">
        <f t="shared" si="1973"/>
        <v>18.407227759955887</v>
      </c>
      <c r="U5329">
        <f t="shared" si="1960"/>
        <v>0.65617438969961728</v>
      </c>
      <c r="V5329" s="6">
        <f t="shared" si="1974"/>
        <v>306239.99999994412</v>
      </c>
      <c r="W5329">
        <f t="shared" si="1975"/>
        <v>18.404612798919359</v>
      </c>
      <c r="X5329">
        <f t="shared" si="1976"/>
        <v>16.43722583402139</v>
      </c>
      <c r="Y5329">
        <f t="shared" si="1977"/>
        <v>2.2396439593388589E-2</v>
      </c>
      <c r="Z5329">
        <f t="shared" si="1978"/>
        <v>-1.1856397565339962E-6</v>
      </c>
      <c r="AA5329">
        <f t="shared" si="1979"/>
        <v>-1.1382134949843319E-6</v>
      </c>
      <c r="AB5329">
        <f t="shared" si="1961"/>
        <v>1.2526308981886942</v>
      </c>
      <c r="AC5329">
        <f t="shared" si="1980"/>
        <v>1.9688335941522646</v>
      </c>
      <c r="AD5329">
        <f t="shared" si="1981"/>
        <v>-1.7588591634772445E-8</v>
      </c>
      <c r="AE5329">
        <f t="shared" si="1982"/>
        <v>1.0830948260657606E-4</v>
      </c>
      <c r="AF5329">
        <f t="shared" si="1983"/>
        <v>-1.6165741150594519E-5</v>
      </c>
      <c r="AG5329" t="str">
        <f t="shared" si="1962"/>
        <v>NaN</v>
      </c>
      <c r="AH5329" t="str">
        <f t="shared" si="1963"/>
        <v>NaN</v>
      </c>
    </row>
    <row r="5330" spans="1:34" ht="15">
      <c r="A5330" s="8">
        <v>43261.972916666666</v>
      </c>
      <c r="B5330" s="9">
        <v>-9.2900000000000003E-4</v>
      </c>
      <c r="C5330" s="7">
        <v>3.094942144</v>
      </c>
      <c r="D5330" s="9">
        <v>1.1900000000000001E-2</v>
      </c>
      <c r="E5330" s="9">
        <v>1.17E-2</v>
      </c>
      <c r="F5330" s="9">
        <v>1.17E-2</v>
      </c>
      <c r="G5330" s="7">
        <v>-4975063</v>
      </c>
      <c r="H5330" s="7">
        <v>17015003</v>
      </c>
      <c r="K5330">
        <f t="shared" si="1964"/>
        <v>59.641218290217708</v>
      </c>
      <c r="L5330">
        <f t="shared" si="1965"/>
        <v>49.3297879534461</v>
      </c>
      <c r="M5330">
        <f t="shared" si="1966"/>
        <v>16.517721697758798</v>
      </c>
      <c r="N5330">
        <f t="shared" si="1967"/>
        <v>0.17820520408299828</v>
      </c>
      <c r="O5330">
        <f t="shared" si="1968"/>
        <v>34.48562543431597</v>
      </c>
      <c r="P5330">
        <f t="shared" si="1969"/>
        <v>34.456928395980242</v>
      </c>
      <c r="Q5330">
        <f t="shared" si="1970"/>
        <v>2.3087571775420201E-2</v>
      </c>
      <c r="R5330">
        <f t="shared" si="1971"/>
        <v>34.46253786254055</v>
      </c>
      <c r="S5330">
        <f t="shared" si="1972"/>
        <v>16.50232998324185</v>
      </c>
      <c r="T5330">
        <f t="shared" si="1973"/>
        <v>18.399791439583542</v>
      </c>
      <c r="U5330">
        <f t="shared" si="1960"/>
        <v>0.65632533252232284</v>
      </c>
      <c r="V5330" s="6">
        <f t="shared" si="1974"/>
        <v>306300.0000001397</v>
      </c>
      <c r="W5330">
        <f t="shared" si="1975"/>
        <v>18.397176468730503</v>
      </c>
      <c r="X5330">
        <f t="shared" si="1976"/>
        <v>16.330724250202266</v>
      </c>
      <c r="Y5330">
        <f t="shared" si="1977"/>
        <v>2.2742005684404393E-2</v>
      </c>
      <c r="Z5330">
        <f t="shared" si="1978"/>
        <v>-1.4417354691794129E-6</v>
      </c>
      <c r="AA5330">
        <f t="shared" si="1979"/>
        <v>-1.2375815148626023E-6</v>
      </c>
      <c r="AB5330">
        <f t="shared" si="1961"/>
        <v>1.2502382868694066</v>
      </c>
      <c r="AC5330">
        <f t="shared" si="1980"/>
        <v>1.9690130325628492</v>
      </c>
      <c r="AD5330">
        <f t="shared" si="1981"/>
        <v>-1.8835230883618633E-8</v>
      </c>
      <c r="AE5330">
        <f t="shared" si="1982"/>
        <v>9.8411215671466204E-5</v>
      </c>
      <c r="AF5330">
        <f t="shared" si="1983"/>
        <v>-1.9052737653920412E-5</v>
      </c>
      <c r="AG5330" t="str">
        <f t="shared" si="1962"/>
        <v>NaN</v>
      </c>
      <c r="AH5330" t="str">
        <f t="shared" si="1963"/>
        <v>NaN</v>
      </c>
    </row>
    <row r="5331" spans="1:34" ht="15">
      <c r="A5331" s="8">
        <v>43261.973611111112</v>
      </c>
      <c r="B5331" s="9">
        <v>-9.2000000000000003E-4</v>
      </c>
      <c r="C5331" s="7">
        <v>3.094632947</v>
      </c>
      <c r="D5331" s="9">
        <v>1.1900000000000001E-2</v>
      </c>
      <c r="E5331" s="9">
        <v>1.17E-2</v>
      </c>
      <c r="F5331" s="9">
        <v>1.17E-2</v>
      </c>
      <c r="G5331" s="7">
        <v>-4974579</v>
      </c>
      <c r="H5331" s="7">
        <v>17015003</v>
      </c>
      <c r="K5331">
        <f t="shared" si="1964"/>
        <v>59.06788110539695</v>
      </c>
      <c r="L5331">
        <f t="shared" si="1965"/>
        <v>48.756450768625342</v>
      </c>
      <c r="M5331">
        <f t="shared" si="1966"/>
        <v>16.325743899946591</v>
      </c>
      <c r="N5331">
        <f t="shared" si="1967"/>
        <v>0.17811149128251338</v>
      </c>
      <c r="O5331">
        <f t="shared" si="1968"/>
        <v>34.48562543431597</v>
      </c>
      <c r="P5331">
        <f t="shared" si="1969"/>
        <v>34.456928395980242</v>
      </c>
      <c r="Q5331">
        <f t="shared" si="1970"/>
        <v>2.3087571775420201E-2</v>
      </c>
      <c r="R5331">
        <f t="shared" si="1971"/>
        <v>34.46253786254055</v>
      </c>
      <c r="S5331">
        <f t="shared" si="1972"/>
        <v>16.310352185429643</v>
      </c>
      <c r="T5331">
        <f t="shared" si="1973"/>
        <v>18.38992693426934</v>
      </c>
      <c r="U5331">
        <f t="shared" si="1960"/>
        <v>0.65652556277090879</v>
      </c>
      <c r="V5331" s="6">
        <f t="shared" si="1974"/>
        <v>306360.00000033528</v>
      </c>
      <c r="W5331">
        <f t="shared" si="1975"/>
        <v>18.39037929086799</v>
      </c>
      <c r="X5331">
        <f t="shared" si="1976"/>
        <v>16.22745342204103</v>
      </c>
      <c r="Y5331">
        <f t="shared" si="1977"/>
        <v>2.3087571775420201E-2</v>
      </c>
      <c r="Z5331">
        <f t="shared" si="1978"/>
        <v>-1.4796768557613543E-6</v>
      </c>
      <c r="AA5331">
        <f t="shared" si="1979"/>
        <v>-1.2976541425825877E-6</v>
      </c>
      <c r="AB5331">
        <f t="shared" si="1961"/>
        <v>1.2537429228353325</v>
      </c>
      <c r="AC5331">
        <f t="shared" si="1980"/>
        <v>1.9692510630760807</v>
      </c>
      <c r="AD5331">
        <f t="shared" si="1981"/>
        <v>-1.9456248065986605E-8</v>
      </c>
      <c r="AE5331">
        <f t="shared" si="1982"/>
        <v>9.4540078068709808E-5</v>
      </c>
      <c r="AF5331">
        <f t="shared" si="1983"/>
        <v>-2.0486802194994239E-5</v>
      </c>
      <c r="AG5331" t="str">
        <f t="shared" si="1962"/>
        <v>NaN</v>
      </c>
      <c r="AH5331" t="str">
        <f t="shared" si="1963"/>
        <v>NaN</v>
      </c>
    </row>
    <row r="5332" spans="1:34" ht="15">
      <c r="A5332" s="8">
        <v>43261.974305555559</v>
      </c>
      <c r="B5332" s="9">
        <v>-9.1100000000000003E-4</v>
      </c>
      <c r="C5332" s="7">
        <v>3.0943855889999998</v>
      </c>
      <c r="D5332" s="9">
        <v>1.1900000000000001E-2</v>
      </c>
      <c r="E5332" s="9">
        <v>1.17E-2</v>
      </c>
      <c r="F5332" s="9">
        <v>1.17E-2</v>
      </c>
      <c r="G5332" s="7">
        <v>-4974095</v>
      </c>
      <c r="H5332" s="7">
        <v>17015003</v>
      </c>
      <c r="K5332">
        <f t="shared" si="1964"/>
        <v>58.494543920576184</v>
      </c>
      <c r="L5332">
        <f t="shared" si="1965"/>
        <v>48.183113583804577</v>
      </c>
      <c r="M5332">
        <f t="shared" si="1966"/>
        <v>16.133766102134381</v>
      </c>
      <c r="N5332">
        <f t="shared" si="1967"/>
        <v>0.17803652092089164</v>
      </c>
      <c r="O5332">
        <f t="shared" si="1968"/>
        <v>34.48562543431597</v>
      </c>
      <c r="P5332">
        <f t="shared" si="1969"/>
        <v>34.456928395980242</v>
      </c>
      <c r="Q5332">
        <f t="shared" si="1970"/>
        <v>2.3087571775420201E-2</v>
      </c>
      <c r="R5332">
        <f t="shared" si="1971"/>
        <v>34.46253786254055</v>
      </c>
      <c r="S5332">
        <f t="shared" si="1972"/>
        <v>16.118374387617433</v>
      </c>
      <c r="T5332">
        <f t="shared" si="1973"/>
        <v>18.382035317256527</v>
      </c>
      <c r="U5332">
        <f t="shared" si="1960"/>
        <v>0.65668574722881012</v>
      </c>
      <c r="V5332" s="6">
        <f t="shared" si="1974"/>
        <v>306420.00000053085</v>
      </c>
      <c r="W5332">
        <f t="shared" si="1975"/>
        <v>18.383713445507183</v>
      </c>
      <c r="X5332">
        <f t="shared" si="1976"/>
        <v>16.124182593879787</v>
      </c>
      <c r="Y5332">
        <f t="shared" si="1977"/>
        <v>3.5963029605930785E-2</v>
      </c>
      <c r="Z5332">
        <f t="shared" si="1978"/>
        <v>-1.3437248801637243E-6</v>
      </c>
      <c r="AA5332">
        <f t="shared" si="1979"/>
        <v>-1.2949438536242951E-6</v>
      </c>
      <c r="AB5332">
        <f t="shared" si="1961"/>
        <v>1.2564139715958575</v>
      </c>
      <c r="AC5332">
        <f t="shared" si="1980"/>
        <v>1.9694414877946</v>
      </c>
      <c r="AD5332">
        <f t="shared" si="1981"/>
        <v>-1.246565369975507E-8</v>
      </c>
      <c r="AE5332">
        <f t="shared" si="1982"/>
        <v>9.4683528586560035E-5</v>
      </c>
      <c r="AF5332">
        <f t="shared" si="1983"/>
        <v>-1.3106045138282797E-5</v>
      </c>
      <c r="AG5332" t="str">
        <f t="shared" si="1962"/>
        <v>NaN</v>
      </c>
      <c r="AH5332" t="str">
        <f t="shared" si="1963"/>
        <v>NaN</v>
      </c>
    </row>
    <row r="5333" spans="1:34" ht="15">
      <c r="A5333" s="8">
        <v>43261.974999999999</v>
      </c>
      <c r="B5333" s="9">
        <v>-9.0399999999999996E-4</v>
      </c>
      <c r="C5333" s="7">
        <v>3.094127528</v>
      </c>
      <c r="D5333" s="9">
        <v>1.1900000000000001E-2</v>
      </c>
      <c r="E5333" s="9">
        <v>1.17E-2</v>
      </c>
      <c r="F5333" s="7">
        <v>1.1687184E-2</v>
      </c>
      <c r="G5333" s="7">
        <v>-4973614</v>
      </c>
      <c r="H5333" s="7">
        <v>17015003</v>
      </c>
      <c r="K5333">
        <f t="shared" si="1964"/>
        <v>58.048614999048915</v>
      </c>
      <c r="L5333">
        <f t="shared" si="1965"/>
        <v>47.754031177637515</v>
      </c>
      <c r="M5333">
        <f t="shared" si="1966"/>
        <v>15.990090970646671</v>
      </c>
      <c r="N5333">
        <f t="shared" si="1967"/>
        <v>0.17795830664647788</v>
      </c>
      <c r="O5333">
        <f t="shared" si="1968"/>
        <v>34.48562543431597</v>
      </c>
      <c r="P5333">
        <f t="shared" si="1969"/>
        <v>34.456928395980242</v>
      </c>
      <c r="Q5333">
        <f t="shared" si="1970"/>
        <v>6.1713945266951953E-2</v>
      </c>
      <c r="R5333">
        <f t="shared" si="1971"/>
        <v>34.423911489049019</v>
      </c>
      <c r="S5333">
        <f t="shared" si="1972"/>
        <v>15.948948340468704</v>
      </c>
      <c r="T5333">
        <f t="shared" si="1973"/>
        <v>18.373802235739287</v>
      </c>
      <c r="U5333">
        <f t="shared" si="1960"/>
        <v>0.65685286275121246</v>
      </c>
      <c r="V5333" s="6">
        <f t="shared" si="1974"/>
        <v>306480.00000009779</v>
      </c>
      <c r="W5333">
        <f t="shared" si="1975"/>
        <v>18.376895839507814</v>
      </c>
      <c r="X5333">
        <f t="shared" si="1976"/>
        <v>16.020911765718548</v>
      </c>
      <c r="Y5333">
        <f t="shared" si="1977"/>
        <v>3.5963029605930785E-2</v>
      </c>
      <c r="Z5333">
        <f t="shared" si="1978"/>
        <v>-1.1255678881099284E-6</v>
      </c>
      <c r="AA5333">
        <f t="shared" si="1979"/>
        <v>-1.1806707636959774E-6</v>
      </c>
      <c r="AB5333">
        <f t="shared" si="1961"/>
        <v>1.2591894795791907</v>
      </c>
      <c r="AC5333">
        <f t="shared" si="1980"/>
        <v>1.9696401520516109</v>
      </c>
      <c r="AD5333">
        <f t="shared" si="1981"/>
        <v>-1.1366761169058279E-8</v>
      </c>
      <c r="AE5333">
        <f t="shared" si="1982"/>
        <v>1.0285272718384029E-4</v>
      </c>
      <c r="AF5333">
        <f t="shared" si="1983"/>
        <v>-1.1001501423082997E-5</v>
      </c>
      <c r="AG5333" t="str">
        <f t="shared" si="1962"/>
        <v>NaN</v>
      </c>
      <c r="AH5333" t="str">
        <f t="shared" si="1963"/>
        <v>NaN</v>
      </c>
    </row>
    <row r="5334" spans="1:34" ht="15">
      <c r="A5334" s="8">
        <v>43261.975694444445</v>
      </c>
      <c r="B5334" s="9">
        <v>-8.9800000000000004E-4</v>
      </c>
      <c r="C5334" s="7">
        <v>3.0939622259999999</v>
      </c>
      <c r="D5334" s="9">
        <v>1.1900000000000001E-2</v>
      </c>
      <c r="E5334" s="9">
        <v>1.17E-2</v>
      </c>
      <c r="F5334" s="9">
        <v>1.17E-2</v>
      </c>
      <c r="G5334" s="7">
        <v>-4973129</v>
      </c>
      <c r="H5334" s="7">
        <v>17015003</v>
      </c>
      <c r="K5334">
        <f t="shared" si="1964"/>
        <v>57.666390209168412</v>
      </c>
      <c r="L5334">
        <f t="shared" si="1965"/>
        <v>47.354959872396805</v>
      </c>
      <c r="M5334">
        <f t="shared" si="1966"/>
        <v>15.856464838627854</v>
      </c>
      <c r="N5334">
        <f t="shared" si="1967"/>
        <v>0.17790820618190106</v>
      </c>
      <c r="O5334">
        <f t="shared" si="1968"/>
        <v>34.48562543431597</v>
      </c>
      <c r="P5334">
        <f t="shared" si="1969"/>
        <v>34.456928395980242</v>
      </c>
      <c r="Q5334">
        <f t="shared" si="1970"/>
        <v>2.3087571775420201E-2</v>
      </c>
      <c r="R5334">
        <f t="shared" si="1971"/>
        <v>34.46253786254055</v>
      </c>
      <c r="S5334">
        <f t="shared" si="1972"/>
        <v>15.841073124110908</v>
      </c>
      <c r="T5334">
        <f t="shared" si="1973"/>
        <v>18.368528502625939</v>
      </c>
      <c r="U5334">
        <f t="shared" si="1960"/>
        <v>0.65695990926379766</v>
      </c>
      <c r="V5334" s="6">
        <f t="shared" si="1974"/>
        <v>306540.00000029337</v>
      </c>
      <c r="W5334">
        <f t="shared" si="1975"/>
        <v>18.369415732636433</v>
      </c>
      <c r="X5334">
        <f t="shared" si="1976"/>
        <v>15.92256344519352</v>
      </c>
      <c r="Y5334">
        <f t="shared" si="1977"/>
        <v>-1.125304011860114E-2</v>
      </c>
      <c r="Z5334">
        <f t="shared" si="1978"/>
        <v>-1.2836530050147011E-6</v>
      </c>
      <c r="AA5334">
        <f t="shared" si="1979"/>
        <v>-1.1373103184472472E-6</v>
      </c>
      <c r="AB5334">
        <f t="shared" si="1961"/>
        <v>1.2654187206463761</v>
      </c>
      <c r="AC5334">
        <f t="shared" si="1980"/>
        <v>1.969767407231636</v>
      </c>
      <c r="AD5334">
        <f t="shared" si="1981"/>
        <v>3.4994626826087599E-8</v>
      </c>
      <c r="AE5334">
        <f t="shared" si="1982"/>
        <v>1.1131874826848979E-4</v>
      </c>
      <c r="AF5334">
        <f t="shared" si="1983"/>
        <v>3.1294216905935327E-5</v>
      </c>
      <c r="AG5334">
        <f t="shared" si="1962"/>
        <v>3.4994626826087601E-6</v>
      </c>
      <c r="AH5334">
        <f t="shared" si="1963"/>
        <v>0.31294216905935329</v>
      </c>
    </row>
    <row r="5335" spans="1:34" ht="15">
      <c r="A5335" s="8">
        <v>43261.976388888892</v>
      </c>
      <c r="B5335" s="9">
        <v>-8.9400000000000005E-4</v>
      </c>
      <c r="C5335" s="7">
        <v>3.0936447039999999</v>
      </c>
      <c r="D5335" s="9">
        <v>1.18E-2</v>
      </c>
      <c r="E5335" s="9">
        <v>1.1599999999999999E-2</v>
      </c>
      <c r="F5335" s="7">
        <v>1.1647342E-2</v>
      </c>
      <c r="G5335" s="7">
        <v>-4972650</v>
      </c>
      <c r="H5335" s="7">
        <v>17015003</v>
      </c>
      <c r="K5335">
        <f t="shared" si="1964"/>
        <v>57.411573682581405</v>
      </c>
      <c r="L5335">
        <f t="shared" si="1965"/>
        <v>47.169361807563703</v>
      </c>
      <c r="M5335">
        <f t="shared" si="1966"/>
        <v>15.794318672796999</v>
      </c>
      <c r="N5335">
        <f t="shared" si="1967"/>
        <v>0.1778119702034292</v>
      </c>
      <c r="O5335">
        <f t="shared" si="1968"/>
        <v>34.185270329440343</v>
      </c>
      <c r="P5335">
        <f t="shared" si="1969"/>
        <v>34.157634326056929</v>
      </c>
      <c r="Q5335">
        <f t="shared" si="1970"/>
        <v>-0.11856063739817557</v>
      </c>
      <c r="R5335">
        <f t="shared" si="1971"/>
        <v>34.303830966838518</v>
      </c>
      <c r="S5335">
        <f t="shared" si="1972"/>
        <v>15.873359097729116</v>
      </c>
      <c r="T5335">
        <f t="shared" si="1973"/>
        <v>18.3583983996289</v>
      </c>
      <c r="U5335">
        <f t="shared" si="1960"/>
        <v>0.65716553062814287</v>
      </c>
      <c r="V5335" s="6">
        <f t="shared" si="1974"/>
        <v>306600.00000048894</v>
      </c>
      <c r="W5335">
        <f t="shared" si="1975"/>
        <v>18.362180780586279</v>
      </c>
      <c r="X5335">
        <f t="shared" si="1976"/>
        <v>15.829188548404289</v>
      </c>
      <c r="Y5335">
        <f t="shared" si="1977"/>
        <v>-2.3782931858095917E-2</v>
      </c>
      <c r="Z5335">
        <f t="shared" si="1978"/>
        <v>-1.2046091206069488E-6</v>
      </c>
      <c r="AA5335">
        <f t="shared" si="1979"/>
        <v>-1.1404718169324064E-6</v>
      </c>
      <c r="AB5335">
        <f t="shared" si="1961"/>
        <v>1.2676381400588506</v>
      </c>
      <c r="AC5335">
        <f t="shared" si="1980"/>
        <v>1.9700118466169547</v>
      </c>
      <c r="AD5335">
        <f t="shared" si="1981"/>
        <v>1.6606010613805572E-8</v>
      </c>
      <c r="AE5335">
        <f t="shared" si="1982"/>
        <v>1.1414732099798213E-4</v>
      </c>
      <c r="AF5335">
        <f t="shared" si="1983"/>
        <v>1.4482069387081594E-5</v>
      </c>
      <c r="AG5335">
        <f t="shared" si="1962"/>
        <v>1.6606010613805573E-6</v>
      </c>
      <c r="AH5335">
        <f t="shared" si="1963"/>
        <v>0.14482069387081595</v>
      </c>
    </row>
    <row r="5336" spans="1:34" ht="15">
      <c r="A5336" s="8">
        <v>43261.977083333331</v>
      </c>
      <c r="B5336" s="9">
        <v>-8.8900000000000003E-4</v>
      </c>
      <c r="C5336" s="7">
        <v>3.093509133</v>
      </c>
      <c r="D5336" s="9">
        <v>1.18E-2</v>
      </c>
      <c r="E5336" s="9">
        <v>1.1599999999999999E-2</v>
      </c>
      <c r="F5336" s="9">
        <v>1.1599999999999999E-2</v>
      </c>
      <c r="G5336" s="7">
        <v>-4972168</v>
      </c>
      <c r="H5336" s="7">
        <v>17015003</v>
      </c>
      <c r="K5336">
        <f t="shared" si="1964"/>
        <v>57.093053024347654</v>
      </c>
      <c r="L5336">
        <f t="shared" si="1965"/>
        <v>46.913071777465348</v>
      </c>
      <c r="M5336">
        <f t="shared" si="1966"/>
        <v>15.708501815139513</v>
      </c>
      <c r="N5336">
        <f t="shared" si="1967"/>
        <v>0.17777088074242364</v>
      </c>
      <c r="O5336">
        <f t="shared" si="1968"/>
        <v>34.185270329440343</v>
      </c>
      <c r="P5336">
        <f t="shared" si="1969"/>
        <v>34.157634326056929</v>
      </c>
      <c r="Q5336">
        <f t="shared" si="1970"/>
        <v>2.4124270048467622E-2</v>
      </c>
      <c r="R5336">
        <f t="shared" si="1971"/>
        <v>34.161146059391875</v>
      </c>
      <c r="S5336">
        <f t="shared" si="1972"/>
        <v>15.692418968440535</v>
      </c>
      <c r="T5336">
        <f t="shared" si="1973"/>
        <v>18.354073193207263</v>
      </c>
      <c r="U5336">
        <f t="shared" si="1960"/>
        <v>0.65725332389596569</v>
      </c>
      <c r="V5336" s="6">
        <f t="shared" si="1974"/>
        <v>306660.00000005588</v>
      </c>
      <c r="W5336">
        <f t="shared" si="1975"/>
        <v>18.35471818635121</v>
      </c>
      <c r="X5336">
        <f t="shared" si="1976"/>
        <v>15.735813651615059</v>
      </c>
      <c r="Y5336">
        <f t="shared" si="1977"/>
        <v>-2.3437365767080109E-2</v>
      </c>
      <c r="Z5336">
        <f t="shared" si="1978"/>
        <v>-3.8572812703577182E-7</v>
      </c>
      <c r="AA5336">
        <f t="shared" si="1979"/>
        <v>-1.1359551750755102E-6</v>
      </c>
      <c r="AB5336">
        <f t="shared" si="1961"/>
        <v>1.2693794193531009</v>
      </c>
      <c r="AC5336">
        <f t="shared" si="1980"/>
        <v>1.9701162138479087</v>
      </c>
      <c r="AD5336">
        <f t="shared" si="1981"/>
        <v>1.6785007871247859E-8</v>
      </c>
      <c r="AE5336">
        <f t="shared" si="1982"/>
        <v>1.0542252635874822E-4</v>
      </c>
      <c r="AF5336">
        <f t="shared" si="1983"/>
        <v>1.5849631365001001E-5</v>
      </c>
      <c r="AG5336">
        <f t="shared" si="1962"/>
        <v>1.6785007871247858E-6</v>
      </c>
      <c r="AH5336">
        <f t="shared" si="1963"/>
        <v>0.15849631365001002</v>
      </c>
    </row>
    <row r="5337" spans="1:34" ht="15">
      <c r="A5337" s="8">
        <v>43261.977777777778</v>
      </c>
      <c r="B5337" s="9">
        <v>-8.8500000000000004E-4</v>
      </c>
      <c r="C5337" s="7">
        <v>3.0934996190000001</v>
      </c>
      <c r="D5337" s="9">
        <v>1.18E-2</v>
      </c>
      <c r="E5337" s="9">
        <v>1.1599999999999999E-2</v>
      </c>
      <c r="F5337" s="9">
        <v>1.1599999999999999E-2</v>
      </c>
      <c r="G5337" s="7">
        <v>-4971685</v>
      </c>
      <c r="H5337" s="7">
        <v>17015003</v>
      </c>
      <c r="K5337">
        <f t="shared" si="1964"/>
        <v>56.838236497760647</v>
      </c>
      <c r="L5337">
        <f t="shared" si="1965"/>
        <v>46.658255250878341</v>
      </c>
      <c r="M5337">
        <f t="shared" si="1966"/>
        <v>15.623178349445197</v>
      </c>
      <c r="N5337">
        <f t="shared" si="1967"/>
        <v>0.17776799719703415</v>
      </c>
      <c r="O5337">
        <f t="shared" si="1968"/>
        <v>34.185270329440343</v>
      </c>
      <c r="P5337">
        <f t="shared" si="1969"/>
        <v>34.157634326056929</v>
      </c>
      <c r="Q5337">
        <f t="shared" si="1970"/>
        <v>2.4124270048467622E-2</v>
      </c>
      <c r="R5337">
        <f t="shared" si="1971"/>
        <v>34.161146059391875</v>
      </c>
      <c r="S5337">
        <f t="shared" si="1972"/>
        <v>15.607095502746219</v>
      </c>
      <c r="T5337">
        <f t="shared" si="1973"/>
        <v>18.353769662113631</v>
      </c>
      <c r="U5337">
        <f t="shared" si="1960"/>
        <v>0.65725948498609599</v>
      </c>
      <c r="V5337" s="6">
        <f t="shared" si="1974"/>
        <v>306720.00000025146</v>
      </c>
      <c r="W5337">
        <f t="shared" si="1975"/>
        <v>18.347410270709386</v>
      </c>
      <c r="X5337">
        <f t="shared" si="1976"/>
        <v>15.625979479938874</v>
      </c>
      <c r="Y5337">
        <f t="shared" si="1977"/>
        <v>2.4124270048467622E-2</v>
      </c>
      <c r="Z5337">
        <f t="shared" si="1978"/>
        <v>-1.1382123524383028E-6</v>
      </c>
      <c r="AA5337">
        <f t="shared" si="1979"/>
        <v>-1.1630554050379986E-6</v>
      </c>
      <c r="AB5337">
        <f t="shared" si="1961"/>
        <v>1.2674751576098116</v>
      </c>
      <c r="AC5337">
        <f t="shared" si="1980"/>
        <v>1.9701235380531981</v>
      </c>
      <c r="AD5337">
        <f t="shared" si="1981"/>
        <v>-1.6696175061483156E-8</v>
      </c>
      <c r="AE5337">
        <f t="shared" si="1982"/>
        <v>9.6605119517177392E-5</v>
      </c>
      <c r="AF5337">
        <f t="shared" si="1983"/>
        <v>-1.7204730874726517E-5</v>
      </c>
      <c r="AG5337" t="str">
        <f t="shared" si="1962"/>
        <v>NaN</v>
      </c>
      <c r="AH5337" t="str">
        <f t="shared" si="1963"/>
        <v>NaN</v>
      </c>
    </row>
    <row r="5338" spans="1:34" ht="15">
      <c r="A5338" s="8">
        <v>43261.978472222225</v>
      </c>
      <c r="B5338" s="9">
        <v>-8.8000000000000003E-4</v>
      </c>
      <c r="C5338" s="7">
        <v>3.093081014</v>
      </c>
      <c r="D5338" s="9">
        <v>1.18E-2</v>
      </c>
      <c r="E5338" s="9">
        <v>1.1599999999999999E-2</v>
      </c>
      <c r="F5338" s="9">
        <v>1.1599999999999999E-2</v>
      </c>
      <c r="G5338" s="7">
        <v>-4971202</v>
      </c>
      <c r="H5338" s="7">
        <v>17015003</v>
      </c>
      <c r="K5338">
        <f t="shared" si="1964"/>
        <v>56.519715839526889</v>
      </c>
      <c r="L5338">
        <f t="shared" si="1965"/>
        <v>46.339734592644575</v>
      </c>
      <c r="M5338">
        <f t="shared" si="1966"/>
        <v>15.516524017327299</v>
      </c>
      <c r="N5338">
        <f t="shared" si="1967"/>
        <v>0.17764112453382272</v>
      </c>
      <c r="O5338">
        <f t="shared" si="1968"/>
        <v>34.185270329440343</v>
      </c>
      <c r="P5338">
        <f t="shared" si="1969"/>
        <v>34.157634326056929</v>
      </c>
      <c r="Q5338">
        <f t="shared" si="1970"/>
        <v>2.4124270048467622E-2</v>
      </c>
      <c r="R5338">
        <f t="shared" si="1971"/>
        <v>34.161146059391875</v>
      </c>
      <c r="S5338">
        <f t="shared" si="1972"/>
        <v>15.500441170628321</v>
      </c>
      <c r="T5338">
        <f t="shared" si="1973"/>
        <v>18.340414644933482</v>
      </c>
      <c r="U5338">
        <f t="shared" si="1960"/>
        <v>0.65753056582843705</v>
      </c>
      <c r="V5338" s="6">
        <f t="shared" si="1974"/>
        <v>306780.00000044703</v>
      </c>
      <c r="W5338">
        <f t="shared" si="1975"/>
        <v>18.340414635116982</v>
      </c>
      <c r="X5338">
        <f t="shared" si="1976"/>
        <v>15.521067815898899</v>
      </c>
      <c r="Y5338">
        <f t="shared" si="1977"/>
        <v>2.4124270048467622E-2</v>
      </c>
      <c r="Z5338">
        <f t="shared" si="1978"/>
        <v>-1.5018073451574694E-6</v>
      </c>
      <c r="AA5338">
        <f t="shared" si="1979"/>
        <v>-1.1517634215511772E-6</v>
      </c>
      <c r="AB5338">
        <f t="shared" si="1961"/>
        <v>1.2697038958913391</v>
      </c>
      <c r="AC5338">
        <f t="shared" si="1980"/>
        <v>1.9704457946177552</v>
      </c>
      <c r="AD5338">
        <f t="shared" si="1981"/>
        <v>-1.65367781485878E-8</v>
      </c>
      <c r="AE5338">
        <f t="shared" si="1982"/>
        <v>1.0350356375216388E-4</v>
      </c>
      <c r="AF5338">
        <f t="shared" si="1983"/>
        <v>-1.5904742153519655E-5</v>
      </c>
      <c r="AG5338" t="str">
        <f t="shared" si="1962"/>
        <v>NaN</v>
      </c>
      <c r="AH5338" t="str">
        <f t="shared" si="1963"/>
        <v>NaN</v>
      </c>
    </row>
    <row r="5339" spans="1:34" ht="15">
      <c r="A5339" s="8">
        <v>43261.979166666664</v>
      </c>
      <c r="B5339" s="9">
        <v>-8.7399999999999999E-4</v>
      </c>
      <c r="C5339" s="7">
        <v>3.09293474</v>
      </c>
      <c r="D5339" s="9">
        <v>1.18E-2</v>
      </c>
      <c r="E5339" s="9">
        <v>1.1599999999999999E-2</v>
      </c>
      <c r="F5339" s="9">
        <v>1.1599999999999999E-2</v>
      </c>
      <c r="G5339" s="7">
        <v>-4970720</v>
      </c>
      <c r="H5339" s="7">
        <v>17015003</v>
      </c>
      <c r="K5339">
        <f t="shared" si="1964"/>
        <v>56.137491049646378</v>
      </c>
      <c r="L5339">
        <f t="shared" si="1965"/>
        <v>45.957509802764065</v>
      </c>
      <c r="M5339">
        <f t="shared" si="1966"/>
        <v>15.388538818785825</v>
      </c>
      <c r="N5339">
        <f t="shared" si="1967"/>
        <v>0.17759679116002502</v>
      </c>
      <c r="O5339">
        <f t="shared" si="1968"/>
        <v>34.185270329440343</v>
      </c>
      <c r="P5339">
        <f t="shared" si="1969"/>
        <v>34.157634326056929</v>
      </c>
      <c r="Q5339">
        <f t="shared" si="1970"/>
        <v>2.4124270048467622E-2</v>
      </c>
      <c r="R5339">
        <f t="shared" si="1971"/>
        <v>34.161146059391875</v>
      </c>
      <c r="S5339">
        <f t="shared" si="1972"/>
        <v>15.372455972086847</v>
      </c>
      <c r="T5339">
        <f t="shared" si="1973"/>
        <v>18.335747974007408</v>
      </c>
      <c r="U5339">
        <f t="shared" si="1960"/>
        <v>0.65762529016076121</v>
      </c>
      <c r="V5339" s="6">
        <f t="shared" si="1974"/>
        <v>306840.00000001397</v>
      </c>
      <c r="W5339">
        <f t="shared" si="1975"/>
        <v>18.33302208406478</v>
      </c>
      <c r="X5339">
        <f t="shared" si="1976"/>
        <v>15.424360331252604</v>
      </c>
      <c r="Y5339">
        <f t="shared" si="1977"/>
        <v>2.4124270048467622E-2</v>
      </c>
      <c r="Z5339">
        <f t="shared" si="1978"/>
        <v>-1.312108387165449E-6</v>
      </c>
      <c r="AA5339">
        <f t="shared" si="1979"/>
        <v>-1.1603454968454276E-6</v>
      </c>
      <c r="AB5339">
        <f t="shared" si="1961"/>
        <v>1.2724279043781217</v>
      </c>
      <c r="AC5339">
        <f t="shared" si="1980"/>
        <v>1.9705584013872013</v>
      </c>
      <c r="AD5339">
        <f t="shared" si="1981"/>
        <v>-1.6660949872776981E-8</v>
      </c>
      <c r="AE5339">
        <f t="shared" si="1982"/>
        <v>1.1365487445539328E-4</v>
      </c>
      <c r="AF5339">
        <f t="shared" si="1983"/>
        <v>-1.4592937658086624E-5</v>
      </c>
      <c r="AG5339" t="str">
        <f t="shared" si="1962"/>
        <v>NaN</v>
      </c>
      <c r="AH5339" t="str">
        <f t="shared" si="1963"/>
        <v>NaN</v>
      </c>
    </row>
    <row r="5340" spans="1:34" ht="15">
      <c r="A5340" s="8">
        <v>43261.979861111111</v>
      </c>
      <c r="B5340" s="9">
        <v>-8.7200000000000005E-4</v>
      </c>
      <c r="C5340" s="7">
        <v>3.0925874869999999</v>
      </c>
      <c r="D5340" s="9">
        <v>1.18E-2</v>
      </c>
      <c r="E5340" s="9">
        <v>1.1599999999999999E-2</v>
      </c>
      <c r="F5340" s="9">
        <v>1.1599999999999999E-2</v>
      </c>
      <c r="G5340" s="7">
        <v>-4970235</v>
      </c>
      <c r="H5340" s="7">
        <v>17015003</v>
      </c>
      <c r="K5340">
        <f t="shared" si="1964"/>
        <v>56.010082786352875</v>
      </c>
      <c r="L5340">
        <f t="shared" si="1965"/>
        <v>45.830101539470562</v>
      </c>
      <c r="M5340">
        <f t="shared" si="1966"/>
        <v>15.345877085938668</v>
      </c>
      <c r="N5340">
        <f t="shared" si="1967"/>
        <v>0.17749154417798188</v>
      </c>
      <c r="O5340">
        <f t="shared" si="1968"/>
        <v>34.185270329440343</v>
      </c>
      <c r="P5340">
        <f t="shared" si="1969"/>
        <v>34.157634326056929</v>
      </c>
      <c r="Q5340">
        <f t="shared" si="1970"/>
        <v>2.4124270048467622E-2</v>
      </c>
      <c r="R5340">
        <f t="shared" si="1971"/>
        <v>34.161146059391875</v>
      </c>
      <c r="S5340">
        <f t="shared" si="1972"/>
        <v>15.329794239239689</v>
      </c>
      <c r="T5340">
        <f t="shared" si="1973"/>
        <v>18.324669344318657</v>
      </c>
      <c r="U5340">
        <f t="shared" si="1960"/>
        <v>0.65785016476986868</v>
      </c>
      <c r="V5340" s="6">
        <f t="shared" si="1974"/>
        <v>306900.00000020955</v>
      </c>
      <c r="W5340">
        <f t="shared" si="1975"/>
        <v>18.326414607614012</v>
      </c>
      <c r="X5340">
        <f t="shared" si="1976"/>
        <v>15.342410074476161</v>
      </c>
      <c r="Y5340">
        <f t="shared" si="1977"/>
        <v>2.446983613948343E-2</v>
      </c>
      <c r="Z5340">
        <f t="shared" si="1978"/>
        <v>-1.3152694978473473E-6</v>
      </c>
      <c r="AA5340">
        <f t="shared" si="1979"/>
        <v>-1.2389362798322513E-6</v>
      </c>
      <c r="AB5340">
        <f t="shared" si="1961"/>
        <v>1.2733208136905856</v>
      </c>
      <c r="AC5340">
        <f t="shared" si="1980"/>
        <v>1.9708257287215907</v>
      </c>
      <c r="AD5340">
        <f t="shared" si="1981"/>
        <v>-1.754055941635662E-8</v>
      </c>
      <c r="AE5340">
        <f t="shared" si="1982"/>
        <v>1.1858875197311076E-4</v>
      </c>
      <c r="AF5340">
        <f t="shared" si="1983"/>
        <v>-1.4724175237455225E-5</v>
      </c>
      <c r="AG5340" t="str">
        <f t="shared" si="1962"/>
        <v>NaN</v>
      </c>
      <c r="AH5340" t="str">
        <f t="shared" si="1963"/>
        <v>NaN</v>
      </c>
    </row>
    <row r="5341" spans="1:34" ht="15">
      <c r="A5341" s="8">
        <v>43261.980555555558</v>
      </c>
      <c r="B5341" s="9">
        <v>-8.6899999999999998E-4</v>
      </c>
      <c r="C5341" s="7">
        <v>3.0924400240000001</v>
      </c>
      <c r="D5341" s="9">
        <v>1.17E-2</v>
      </c>
      <c r="E5341" s="9">
        <v>1.15E-2</v>
      </c>
      <c r="F5341" s="9">
        <v>1.15E-2</v>
      </c>
      <c r="G5341" s="7">
        <v>-4969751</v>
      </c>
      <c r="H5341" s="7">
        <v>17015003</v>
      </c>
      <c r="K5341">
        <f t="shared" si="1964"/>
        <v>55.81897039141262</v>
      </c>
      <c r="L5341">
        <f t="shared" si="1965"/>
        <v>45.770438234419608</v>
      </c>
      <c r="M5341">
        <f t="shared" si="1966"/>
        <v>15.325899260991799</v>
      </c>
      <c r="N5341">
        <f t="shared" si="1967"/>
        <v>0.17744685043678168</v>
      </c>
      <c r="O5341">
        <f t="shared" si="1968"/>
        <v>33.884915224564715</v>
      </c>
      <c r="P5341">
        <f t="shared" si="1969"/>
        <v>33.858340256133623</v>
      </c>
      <c r="Q5341">
        <f t="shared" si="1970"/>
        <v>2.5160968321515043E-2</v>
      </c>
      <c r="R5341">
        <f t="shared" si="1971"/>
        <v>33.8597542562432</v>
      </c>
      <c r="S5341">
        <f t="shared" si="1972"/>
        <v>15.309125282110788</v>
      </c>
      <c r="T5341">
        <f t="shared" si="1973"/>
        <v>18.319964739981792</v>
      </c>
      <c r="U5341">
        <f t="shared" si="1960"/>
        <v>0.65794565907656355</v>
      </c>
      <c r="V5341" s="6">
        <f t="shared" si="1974"/>
        <v>306960.00000040513</v>
      </c>
      <c r="W5341">
        <f t="shared" si="1975"/>
        <v>18.319223432246385</v>
      </c>
      <c r="X5341">
        <f t="shared" si="1976"/>
        <v>15.255598521201879</v>
      </c>
      <c r="Y5341">
        <f t="shared" si="1977"/>
        <v>2.4815402230499235E-2</v>
      </c>
      <c r="Z5341">
        <f t="shared" si="1978"/>
        <v>-1.2046091206069488E-6</v>
      </c>
      <c r="AA5341">
        <f t="shared" si="1979"/>
        <v>-1.3008152616175741E-6</v>
      </c>
      <c r="AB5341">
        <f t="shared" si="1961"/>
        <v>1.2737264542510289</v>
      </c>
      <c r="AC5341">
        <f t="shared" si="1980"/>
        <v>1.9709392508242392</v>
      </c>
      <c r="AD5341">
        <f t="shared" si="1981"/>
        <v>-1.8161212932822606E-8</v>
      </c>
      <c r="AE5341">
        <f t="shared" si="1982"/>
        <v>1.0909259228670109E-4</v>
      </c>
      <c r="AF5341">
        <f t="shared" si="1983"/>
        <v>-1.6572217505888548E-5</v>
      </c>
      <c r="AG5341" t="str">
        <f t="shared" si="1962"/>
        <v>NaN</v>
      </c>
      <c r="AH5341" t="str">
        <f t="shared" si="1963"/>
        <v>NaN</v>
      </c>
    </row>
    <row r="5342" spans="1:34" ht="15">
      <c r="A5342" s="8">
        <v>43261.981249999997</v>
      </c>
      <c r="B5342" s="9">
        <v>-8.6200000000000003E-4</v>
      </c>
      <c r="C5342" s="7">
        <v>3.0921343939999999</v>
      </c>
      <c r="D5342" s="9">
        <v>1.17E-2</v>
      </c>
      <c r="E5342" s="9">
        <v>1.15E-2</v>
      </c>
      <c r="F5342" s="9">
        <v>1.15E-2</v>
      </c>
      <c r="G5342" s="7">
        <v>-4969269</v>
      </c>
      <c r="H5342" s="7">
        <v>17015003</v>
      </c>
      <c r="K5342">
        <f t="shared" si="1964"/>
        <v>55.373041469885358</v>
      </c>
      <c r="L5342">
        <f t="shared" si="1965"/>
        <v>45.324509312892346</v>
      </c>
      <c r="M5342">
        <f t="shared" si="1966"/>
        <v>15.176583196026746</v>
      </c>
      <c r="N5342">
        <f t="shared" si="1967"/>
        <v>0.17735421873850449</v>
      </c>
      <c r="O5342">
        <f t="shared" si="1968"/>
        <v>33.884915224564715</v>
      </c>
      <c r="P5342">
        <f t="shared" si="1969"/>
        <v>33.858340256133623</v>
      </c>
      <c r="Q5342">
        <f t="shared" si="1970"/>
        <v>2.5160968321515043E-2</v>
      </c>
      <c r="R5342">
        <f t="shared" si="1971"/>
        <v>33.8597542562432</v>
      </c>
      <c r="S5342">
        <f t="shared" si="1972"/>
        <v>15.159809217145735</v>
      </c>
      <c r="T5342">
        <f t="shared" si="1973"/>
        <v>18.310214034899982</v>
      </c>
      <c r="U5342">
        <f t="shared" si="1960"/>
        <v>0.65814357940203672</v>
      </c>
      <c r="V5342" s="6">
        <f t="shared" si="1974"/>
        <v>307019.99999997206</v>
      </c>
      <c r="W5342">
        <f t="shared" si="1975"/>
        <v>18.312181102016776</v>
      </c>
      <c r="X5342">
        <f t="shared" si="1976"/>
        <v>15.153176744465535</v>
      </c>
      <c r="Y5342">
        <f t="shared" si="1977"/>
        <v>2.5160968321515043E-2</v>
      </c>
      <c r="Z5342">
        <f t="shared" si="1978"/>
        <v>-1.2646836476667039E-6</v>
      </c>
      <c r="AA5342">
        <f t="shared" si="1979"/>
        <v>-1.2181598041031645E-6</v>
      </c>
      <c r="AB5342">
        <f t="shared" si="1961"/>
        <v>1.2769789966342535</v>
      </c>
      <c r="AC5342">
        <f t="shared" si="1980"/>
        <v>1.9711745353378634</v>
      </c>
      <c r="AD5342">
        <f t="shared" si="1981"/>
        <v>-1.6775647866497755E-8</v>
      </c>
      <c r="AE5342">
        <f t="shared" si="1982"/>
        <v>1.0703958073197968E-4</v>
      </c>
      <c r="AF5342">
        <f t="shared" si="1983"/>
        <v>-1.5601485005877106E-5</v>
      </c>
      <c r="AG5342" t="str">
        <f t="shared" si="1962"/>
        <v>NaN</v>
      </c>
      <c r="AH5342" t="str">
        <f t="shared" si="1963"/>
        <v>NaN</v>
      </c>
    </row>
    <row r="5343" spans="1:34" ht="15">
      <c r="A5343" s="8">
        <v>43261.981944444444</v>
      </c>
      <c r="B5343" s="9">
        <v>-8.5800000000000004E-4</v>
      </c>
      <c r="C5343" s="7">
        <v>3.0919643350000001</v>
      </c>
      <c r="D5343" s="9">
        <v>1.17E-2</v>
      </c>
      <c r="E5343" s="9">
        <v>1.15E-2</v>
      </c>
      <c r="F5343" s="9">
        <v>1.15E-2</v>
      </c>
      <c r="G5343" s="7">
        <v>-4968785</v>
      </c>
      <c r="H5343" s="7">
        <v>17015003</v>
      </c>
      <c r="K5343">
        <f t="shared" si="1964"/>
        <v>55.118224943298351</v>
      </c>
      <c r="L5343">
        <f t="shared" si="1965"/>
        <v>45.069692786305339</v>
      </c>
      <c r="M5343">
        <f t="shared" si="1966"/>
        <v>15.09125973033243</v>
      </c>
      <c r="N5343">
        <f t="shared" si="1967"/>
        <v>0.17730267650123299</v>
      </c>
      <c r="O5343">
        <f t="shared" si="1968"/>
        <v>33.884915224564715</v>
      </c>
      <c r="P5343">
        <f t="shared" si="1969"/>
        <v>33.858340256133623</v>
      </c>
      <c r="Q5343">
        <f t="shared" si="1970"/>
        <v>2.5160968321515043E-2</v>
      </c>
      <c r="R5343">
        <f t="shared" si="1971"/>
        <v>33.8597542562432</v>
      </c>
      <c r="S5343">
        <f t="shared" si="1972"/>
        <v>15.074485751451419</v>
      </c>
      <c r="T5343">
        <f t="shared" si="1973"/>
        <v>18.304788536239826</v>
      </c>
      <c r="U5343">
        <f t="shared" si="1960"/>
        <v>0.65825370645968662</v>
      </c>
      <c r="V5343" s="6">
        <f t="shared" si="1974"/>
        <v>307080.00000016764</v>
      </c>
      <c r="W5343">
        <f t="shared" si="1975"/>
        <v>18.305132933423685</v>
      </c>
      <c r="X5343">
        <f t="shared" si="1976"/>
        <v>15.064673439212926</v>
      </c>
      <c r="Y5343">
        <f t="shared" si="1977"/>
        <v>2.5160968321515043E-2</v>
      </c>
      <c r="Z5343">
        <f t="shared" si="1978"/>
        <v>-9.3586360794353872E-7</v>
      </c>
      <c r="AA5343">
        <f t="shared" si="1979"/>
        <v>-1.1603458761229107E-6</v>
      </c>
      <c r="AB5343">
        <f t="shared" si="1961"/>
        <v>1.2788887915204274</v>
      </c>
      <c r="AC5343">
        <f t="shared" si="1980"/>
        <v>1.9713054526205329</v>
      </c>
      <c r="AD5343">
        <f t="shared" si="1981"/>
        <v>-1.5980536032637536E-8</v>
      </c>
      <c r="AE5343">
        <f t="shared" si="1982"/>
        <v>1.1826548061133115E-4</v>
      </c>
      <c r="AF5343">
        <f t="shared" si="1983"/>
        <v>-1.3451303683187518E-5</v>
      </c>
      <c r="AG5343" t="str">
        <f t="shared" si="1962"/>
        <v>NaN</v>
      </c>
      <c r="AH5343" t="str">
        <f t="shared" si="1963"/>
        <v>NaN</v>
      </c>
    </row>
    <row r="5344" spans="1:34" ht="15">
      <c r="A5344" s="8">
        <v>43261.982638888891</v>
      </c>
      <c r="B5344" s="9">
        <v>-8.52E-4</v>
      </c>
      <c r="C5344" s="7">
        <v>3.0917823850000001</v>
      </c>
      <c r="D5344" s="9">
        <v>1.17E-2</v>
      </c>
      <c r="E5344" s="9">
        <v>1.15E-2</v>
      </c>
      <c r="F5344" s="9">
        <v>1.15E-2</v>
      </c>
      <c r="G5344" s="7">
        <v>-4968304</v>
      </c>
      <c r="H5344" s="7">
        <v>17015003</v>
      </c>
      <c r="K5344">
        <f t="shared" si="1964"/>
        <v>54.736000153417841</v>
      </c>
      <c r="L5344">
        <f t="shared" si="1965"/>
        <v>44.687467996424829</v>
      </c>
      <c r="M5344">
        <f t="shared" si="1966"/>
        <v>14.963274531790956</v>
      </c>
      <c r="N5344">
        <f t="shared" si="1967"/>
        <v>0.17724753028685114</v>
      </c>
      <c r="O5344">
        <f t="shared" si="1968"/>
        <v>33.884915224564715</v>
      </c>
      <c r="P5344">
        <f t="shared" si="1969"/>
        <v>33.858340256133623</v>
      </c>
      <c r="Q5344">
        <f t="shared" si="1970"/>
        <v>2.5160968321515043E-2</v>
      </c>
      <c r="R5344">
        <f t="shared" si="1971"/>
        <v>33.8597542562432</v>
      </c>
      <c r="S5344">
        <f t="shared" si="1972"/>
        <v>14.946500552909946</v>
      </c>
      <c r="T5344">
        <f t="shared" si="1973"/>
        <v>18.298983671568053</v>
      </c>
      <c r="U5344">
        <f t="shared" si="1960"/>
        <v>0.65837153390862757</v>
      </c>
      <c r="V5344" s="6">
        <f t="shared" si="1974"/>
        <v>307140.00000036322</v>
      </c>
      <c r="W5344">
        <f t="shared" si="1975"/>
        <v>18.297346387320491</v>
      </c>
      <c r="X5344">
        <f t="shared" si="1976"/>
        <v>14.971247626324109</v>
      </c>
      <c r="Y5344">
        <f t="shared" si="1977"/>
        <v>2.5160968321515043E-2</v>
      </c>
      <c r="Z5344">
        <f t="shared" si="1978"/>
        <v>-1.571365224935561E-6</v>
      </c>
      <c r="AA5344">
        <f t="shared" si="1979"/>
        <v>-1.2231280331768824E-6</v>
      </c>
      <c r="AB5344">
        <f t="shared" si="1961"/>
        <v>1.2818033806872025</v>
      </c>
      <c r="AC5344">
        <f t="shared" si="1980"/>
        <v>1.9714455240050628</v>
      </c>
      <c r="AD5344">
        <f t="shared" si="1981"/>
        <v>-1.6846382505324325E-8</v>
      </c>
      <c r="AE5344">
        <f t="shared" si="1982"/>
        <v>1.1744860124073969E-4</v>
      </c>
      <c r="AF5344">
        <f t="shared" si="1983"/>
        <v>-1.4278738644510866E-5</v>
      </c>
      <c r="AG5344" t="str">
        <f t="shared" si="1962"/>
        <v>NaN</v>
      </c>
      <c r="AH5344" t="str">
        <f t="shared" si="1963"/>
        <v>NaN</v>
      </c>
    </row>
    <row r="5345" spans="1:34" ht="15">
      <c r="A5345" s="8">
        <v>43261.98333333333</v>
      </c>
      <c r="B5345" s="9">
        <v>-8.4800000000000001E-4</v>
      </c>
      <c r="C5345" s="7">
        <v>3.0913732930000002</v>
      </c>
      <c r="D5345" s="9">
        <v>1.17E-2</v>
      </c>
      <c r="E5345" s="9">
        <v>1.15E-2</v>
      </c>
      <c r="F5345" s="9">
        <v>1.15E-2</v>
      </c>
      <c r="G5345" s="7">
        <v>-4967821</v>
      </c>
      <c r="H5345" s="7">
        <v>17015003</v>
      </c>
      <c r="K5345">
        <f t="shared" si="1964"/>
        <v>54.481183626830834</v>
      </c>
      <c r="L5345">
        <f t="shared" si="1965"/>
        <v>44.432651469837822</v>
      </c>
      <c r="M5345">
        <f t="shared" si="1966"/>
        <v>14.877951066096641</v>
      </c>
      <c r="N5345">
        <f t="shared" si="1967"/>
        <v>0.17712354086594487</v>
      </c>
      <c r="O5345">
        <f t="shared" si="1968"/>
        <v>33.884915224564715</v>
      </c>
      <c r="P5345">
        <f t="shared" si="1969"/>
        <v>33.858340256133623</v>
      </c>
      <c r="Q5345">
        <f t="shared" si="1970"/>
        <v>2.5160968321515043E-2</v>
      </c>
      <c r="R5345">
        <f t="shared" si="1971"/>
        <v>33.8597542562432</v>
      </c>
      <c r="S5345">
        <f t="shared" si="1972"/>
        <v>14.86117708721563</v>
      </c>
      <c r="T5345">
        <f t="shared" si="1973"/>
        <v>18.285932153577917</v>
      </c>
      <c r="U5345">
        <f t="shared" si="1960"/>
        <v>0.65863645430841966</v>
      </c>
      <c r="V5345" s="6">
        <f t="shared" si="1974"/>
        <v>307199.99999993015</v>
      </c>
      <c r="W5345">
        <f t="shared" si="1975"/>
        <v>18.289869198403785</v>
      </c>
      <c r="X5345">
        <f t="shared" si="1976"/>
        <v>14.876180977556553</v>
      </c>
      <c r="Y5345">
        <f t="shared" si="1977"/>
        <v>-2.8709722105292695E-2</v>
      </c>
      <c r="Z5345">
        <f t="shared" si="1978"/>
        <v>-9.2321914255660228E-7</v>
      </c>
      <c r="AA5345">
        <f t="shared" si="1979"/>
        <v>-1.2009960323116882E-6</v>
      </c>
      <c r="AB5345">
        <f t="shared" si="1961"/>
        <v>1.2882102332675691</v>
      </c>
      <c r="AC5345">
        <f t="shared" si="1980"/>
        <v>1.9717604571341647</v>
      </c>
      <c r="AD5345">
        <f t="shared" si="1981"/>
        <v>1.4499200116592125E-8</v>
      </c>
      <c r="AE5345">
        <f t="shared" si="1982"/>
        <v>1.2924758748206487E-4</v>
      </c>
      <c r="AF5345">
        <f t="shared" si="1983"/>
        <v>1.1167414461487496E-5</v>
      </c>
      <c r="AG5345">
        <f t="shared" si="1962"/>
        <v>1.4499200116592124E-6</v>
      </c>
      <c r="AH5345">
        <f t="shared" si="1963"/>
        <v>0.11167414461487496</v>
      </c>
    </row>
    <row r="5346" spans="1:34" ht="15">
      <c r="A5346" s="8">
        <v>43261.984027777777</v>
      </c>
      <c r="B5346" s="9">
        <v>-8.4400000000000002E-4</v>
      </c>
      <c r="C5346" s="7">
        <v>3.091435132</v>
      </c>
      <c r="D5346" s="7">
        <v>1.1646193000000001E-2</v>
      </c>
      <c r="E5346" s="9">
        <v>1.14E-2</v>
      </c>
      <c r="F5346" s="9">
        <v>1.15E-2</v>
      </c>
      <c r="G5346" s="7">
        <v>-4967339</v>
      </c>
      <c r="H5346" s="7">
        <v>17015003</v>
      </c>
      <c r="K5346">
        <f t="shared" si="1964"/>
        <v>54.226367100243834</v>
      </c>
      <c r="L5346">
        <f t="shared" si="1965"/>
        <v>44.177834943250822</v>
      </c>
      <c r="M5346">
        <f t="shared" si="1966"/>
        <v>14.792627600402326</v>
      </c>
      <c r="N5346">
        <f t="shared" si="1967"/>
        <v>0.177142283304808</v>
      </c>
      <c r="O5346">
        <f t="shared" si="1968"/>
        <v>33.723303153284292</v>
      </c>
      <c r="P5346">
        <f t="shared" si="1969"/>
        <v>33.559046186210317</v>
      </c>
      <c r="Q5346">
        <f t="shared" si="1970"/>
        <v>-0.13645110295890817</v>
      </c>
      <c r="R5346">
        <f t="shared" si="1971"/>
        <v>33.8597542562432</v>
      </c>
      <c r="S5346">
        <f t="shared" si="1972"/>
        <v>14.883595002374932</v>
      </c>
      <c r="T5346">
        <f t="shared" si="1973"/>
        <v>18.287905041879299</v>
      </c>
      <c r="U5346">
        <f t="shared" si="1960"/>
        <v>0.65859640851773527</v>
      </c>
      <c r="V5346" s="6">
        <f t="shared" si="1974"/>
        <v>307260.00000012573</v>
      </c>
      <c r="W5346">
        <f t="shared" si="1975"/>
        <v>18.282068057618957</v>
      </c>
      <c r="X5346">
        <f t="shared" si="1976"/>
        <v>14.799798826437531</v>
      </c>
      <c r="Y5346">
        <f t="shared" si="1977"/>
        <v>-2.8364156014279256E-2</v>
      </c>
      <c r="Z5346">
        <f t="shared" si="1978"/>
        <v>-9.0741089130367264E-7</v>
      </c>
      <c r="AA5346">
        <f t="shared" si="1979"/>
        <v>-1.1906072243135242E-6</v>
      </c>
      <c r="AB5346">
        <f t="shared" si="1961"/>
        <v>1.2902179958897821</v>
      </c>
      <c r="AC5346">
        <f t="shared" si="1980"/>
        <v>1.9717128513394524</v>
      </c>
      <c r="AD5346">
        <f t="shared" si="1981"/>
        <v>1.454854703316399E-8</v>
      </c>
      <c r="AE5346">
        <f t="shared" si="1982"/>
        <v>1.3130860598797368E-4</v>
      </c>
      <c r="AF5346">
        <f t="shared" si="1983"/>
        <v>1.1029541715954404E-5</v>
      </c>
      <c r="AG5346">
        <f t="shared" si="1962"/>
        <v>1.4548547033163989E-6</v>
      </c>
      <c r="AH5346">
        <f t="shared" si="1963"/>
        <v>0.11029541715954405</v>
      </c>
    </row>
    <row r="5347" spans="1:34" ht="15">
      <c r="A5347" s="8">
        <v>43261.984722222223</v>
      </c>
      <c r="B5347" s="9">
        <v>-8.3900000000000001E-4</v>
      </c>
      <c r="C5347" s="7">
        <v>3.091031986</v>
      </c>
      <c r="D5347" s="9">
        <v>1.1599999999999999E-2</v>
      </c>
      <c r="E5347" s="9">
        <v>1.14E-2</v>
      </c>
      <c r="F5347" s="9">
        <v>1.14E-2</v>
      </c>
      <c r="G5347" s="7">
        <v>-4966857</v>
      </c>
      <c r="H5347" s="7">
        <v>17015003</v>
      </c>
      <c r="K5347">
        <f t="shared" si="1964"/>
        <v>53.907846442010076</v>
      </c>
      <c r="L5347">
        <f t="shared" si="1965"/>
        <v>43.990763374906358</v>
      </c>
      <c r="M5347">
        <f t="shared" si="1966"/>
        <v>14.729988042608296</v>
      </c>
      <c r="N5347">
        <f t="shared" si="1967"/>
        <v>0.17702009602399907</v>
      </c>
      <c r="O5347">
        <f t="shared" si="1968"/>
        <v>33.584560119689087</v>
      </c>
      <c r="P5347">
        <f t="shared" si="1969"/>
        <v>33.559046186210317</v>
      </c>
      <c r="Q5347">
        <f t="shared" si="1970"/>
        <v>2.6197666594555358E-2</v>
      </c>
      <c r="R5347">
        <f t="shared" si="1971"/>
        <v>33.558362453094531</v>
      </c>
      <c r="S5347">
        <f t="shared" si="1972"/>
        <v>14.712522931545259</v>
      </c>
      <c r="T5347">
        <f t="shared" si="1973"/>
        <v>18.275043222846779</v>
      </c>
      <c r="U5347">
        <f t="shared" si="1960"/>
        <v>0.65885747839809095</v>
      </c>
      <c r="V5347" s="6">
        <f t="shared" si="1974"/>
        <v>307320.00000032131</v>
      </c>
      <c r="W5347">
        <f t="shared" si="1975"/>
        <v>18.274500397382521</v>
      </c>
      <c r="X5347">
        <f t="shared" si="1976"/>
        <v>14.706423929648299</v>
      </c>
      <c r="Y5347">
        <f t="shared" si="1977"/>
        <v>-2.8018589923265818E-2</v>
      </c>
      <c r="Z5347">
        <f t="shared" si="1978"/>
        <v>-1.7547445972251486E-6</v>
      </c>
      <c r="AA5347">
        <f t="shared" si="1979"/>
        <v>-1.2859101900604451E-6</v>
      </c>
      <c r="AB5347">
        <f t="shared" si="1961"/>
        <v>1.2917024862076925</v>
      </c>
      <c r="AC5347">
        <f t="shared" si="1980"/>
        <v>1.9720232070327071</v>
      </c>
      <c r="AD5347">
        <f t="shared" si="1981"/>
        <v>1.5909395989886358E-8</v>
      </c>
      <c r="AE5347">
        <f t="shared" si="1982"/>
        <v>1.1959811185968473E-4</v>
      </c>
      <c r="AF5347">
        <f t="shared" si="1983"/>
        <v>1.3242207973437532E-5</v>
      </c>
      <c r="AG5347">
        <f t="shared" si="1962"/>
        <v>1.5909395989886358E-6</v>
      </c>
      <c r="AH5347">
        <f t="shared" si="1963"/>
        <v>0.13242207973437531</v>
      </c>
    </row>
    <row r="5348" spans="1:34" ht="15">
      <c r="A5348" s="8">
        <v>43261.98541666667</v>
      </c>
      <c r="B5348" s="9">
        <v>-8.3100000000000003E-4</v>
      </c>
      <c r="C5348" s="7">
        <v>3.090775115</v>
      </c>
      <c r="D5348" s="9">
        <v>1.1599999999999999E-2</v>
      </c>
      <c r="E5348" s="9">
        <v>1.14E-2</v>
      </c>
      <c r="F5348" s="9">
        <v>1.14E-2</v>
      </c>
      <c r="G5348" s="7">
        <v>-4966374</v>
      </c>
      <c r="H5348" s="7">
        <v>17015003</v>
      </c>
      <c r="K5348">
        <f t="shared" si="1964"/>
        <v>53.398213388836062</v>
      </c>
      <c r="L5348">
        <f t="shared" si="1965"/>
        <v>43.481130321732344</v>
      </c>
      <c r="M5348">
        <f t="shared" si="1966"/>
        <v>14.559341111219664</v>
      </c>
      <c r="N5348">
        <f t="shared" si="1967"/>
        <v>0.17694224242007228</v>
      </c>
      <c r="O5348">
        <f t="shared" si="1968"/>
        <v>33.584560119689087</v>
      </c>
      <c r="P5348">
        <f t="shared" si="1969"/>
        <v>33.559046186210317</v>
      </c>
      <c r="Q5348">
        <f t="shared" si="1970"/>
        <v>2.6197666594555358E-2</v>
      </c>
      <c r="R5348">
        <f t="shared" si="1971"/>
        <v>33.558362453094531</v>
      </c>
      <c r="S5348">
        <f t="shared" si="1972"/>
        <v>14.541876000156627</v>
      </c>
      <c r="T5348">
        <f t="shared" si="1973"/>
        <v>18.266848106643959</v>
      </c>
      <c r="U5348">
        <f t="shared" si="1960"/>
        <v>0.65902382329854114</v>
      </c>
      <c r="V5348" s="6">
        <f t="shared" si="1974"/>
        <v>307380.00000051688</v>
      </c>
      <c r="W5348">
        <f t="shared" si="1975"/>
        <v>18.266258562001248</v>
      </c>
      <c r="X5348">
        <f t="shared" si="1976"/>
        <v>14.608075609123272</v>
      </c>
      <c r="Y5348">
        <f t="shared" si="1977"/>
        <v>2.6197666594555358E-2</v>
      </c>
      <c r="Z5348">
        <f t="shared" si="1978"/>
        <v>-1.0496851145505916E-6</v>
      </c>
      <c r="AA5348">
        <f t="shared" si="1979"/>
        <v>-1.2782320508257139E-6</v>
      </c>
      <c r="AB5348">
        <f t="shared" si="1961"/>
        <v>1.2913277273440404</v>
      </c>
      <c r="AC5348">
        <f t="shared" si="1980"/>
        <v>1.9722209551866814</v>
      </c>
      <c r="AD5348">
        <f t="shared" si="1981"/>
        <v>-1.6915310280196797E-8</v>
      </c>
      <c r="AE5348">
        <f t="shared" si="1982"/>
        <v>1.2061459134749019E-4</v>
      </c>
      <c r="AF5348">
        <f t="shared" si="1983"/>
        <v>-1.3960827300014104E-5</v>
      </c>
      <c r="AG5348" t="str">
        <f t="shared" si="1962"/>
        <v>NaN</v>
      </c>
      <c r="AH5348" t="str">
        <f t="shared" si="1963"/>
        <v>NaN</v>
      </c>
    </row>
    <row r="5349" spans="1:34" ht="15">
      <c r="A5349" s="8">
        <v>43261.986111111109</v>
      </c>
      <c r="B5349" s="9">
        <v>-8.3100000000000003E-4</v>
      </c>
      <c r="C5349" s="7">
        <v>3.090637165</v>
      </c>
      <c r="D5349" s="9">
        <v>1.1599999999999999E-2</v>
      </c>
      <c r="E5349" s="9">
        <v>1.14E-2</v>
      </c>
      <c r="F5349" s="9">
        <v>1.14E-2</v>
      </c>
      <c r="G5349" s="7">
        <v>-4965892</v>
      </c>
      <c r="H5349" s="7">
        <v>17015003</v>
      </c>
      <c r="K5349">
        <f t="shared" si="1964"/>
        <v>53.398213388836062</v>
      </c>
      <c r="L5349">
        <f t="shared" si="1965"/>
        <v>43.481130321732344</v>
      </c>
      <c r="M5349">
        <f t="shared" si="1966"/>
        <v>14.559341111219664</v>
      </c>
      <c r="N5349">
        <f t="shared" si="1967"/>
        <v>0.1769004319211771</v>
      </c>
      <c r="O5349">
        <f t="shared" si="1968"/>
        <v>33.584560119689087</v>
      </c>
      <c r="P5349">
        <f t="shared" si="1969"/>
        <v>33.559046186210317</v>
      </c>
      <c r="Q5349">
        <f t="shared" si="1970"/>
        <v>2.6197666594555358E-2</v>
      </c>
      <c r="R5349">
        <f t="shared" si="1971"/>
        <v>33.558362453094531</v>
      </c>
      <c r="S5349">
        <f t="shared" si="1972"/>
        <v>14.541876000156627</v>
      </c>
      <c r="T5349">
        <f t="shared" si="1973"/>
        <v>18.262447001497101</v>
      </c>
      <c r="U5349">
        <f t="shared" si="1960"/>
        <v>0.65911315716268737</v>
      </c>
      <c r="V5349" s="6">
        <f t="shared" si="1974"/>
        <v>307440.00000008382</v>
      </c>
      <c r="W5349">
        <f t="shared" si="1975"/>
        <v>18.258279394077512</v>
      </c>
      <c r="X5349">
        <f t="shared" si="1976"/>
        <v>14.511368124476981</v>
      </c>
      <c r="Y5349">
        <f t="shared" si="1977"/>
        <v>2.6197666594555358E-2</v>
      </c>
      <c r="Z5349">
        <f t="shared" si="1978"/>
        <v>-1.1919619916795541E-6</v>
      </c>
      <c r="AA5349">
        <f t="shared" si="1979"/>
        <v>-1.3477891709938629E-6</v>
      </c>
      <c r="AB5349">
        <f t="shared" si="1961"/>
        <v>1.2913277273440404</v>
      </c>
      <c r="AC5349">
        <f t="shared" si="1980"/>
        <v>1.9723271538538747</v>
      </c>
      <c r="AD5349">
        <f t="shared" si="1981"/>
        <v>-1.7836745393050585E-8</v>
      </c>
      <c r="AE5349">
        <f t="shared" si="1982"/>
        <v>1.1960841093009832E-4</v>
      </c>
      <c r="AF5349">
        <f t="shared" si="1983"/>
        <v>-1.4845161565092799E-5</v>
      </c>
      <c r="AG5349" t="str">
        <f t="shared" si="1962"/>
        <v>NaN</v>
      </c>
      <c r="AH5349" t="str">
        <f t="shared" si="1963"/>
        <v>NaN</v>
      </c>
    </row>
    <row r="5350" spans="1:34" ht="15">
      <c r="A5350" s="8">
        <v>43261.986805555556</v>
      </c>
      <c r="B5350" s="9">
        <v>-8.2399999999999997E-4</v>
      </c>
      <c r="C5350" s="7">
        <v>3.0903267790000002</v>
      </c>
      <c r="D5350" s="9">
        <v>1.1599999999999999E-2</v>
      </c>
      <c r="E5350" s="9">
        <v>1.14E-2</v>
      </c>
      <c r="F5350" s="9">
        <v>1.14E-2</v>
      </c>
      <c r="G5350" s="7">
        <v>-4965408</v>
      </c>
      <c r="H5350" s="7">
        <v>17015003</v>
      </c>
      <c r="K5350">
        <f t="shared" si="1964"/>
        <v>52.9522844673088</v>
      </c>
      <c r="L5350">
        <f t="shared" si="1965"/>
        <v>43.035201400205082</v>
      </c>
      <c r="M5350">
        <f t="shared" si="1966"/>
        <v>14.410025046254612</v>
      </c>
      <c r="N5350">
        <f t="shared" si="1967"/>
        <v>0.17680635875328971</v>
      </c>
      <c r="O5350">
        <f t="shared" si="1968"/>
        <v>33.584560119689087</v>
      </c>
      <c r="P5350">
        <f t="shared" si="1969"/>
        <v>33.559046186210317</v>
      </c>
      <c r="Q5350">
        <f t="shared" si="1970"/>
        <v>2.6197666594555358E-2</v>
      </c>
      <c r="R5350">
        <f t="shared" si="1971"/>
        <v>33.558362453094531</v>
      </c>
      <c r="S5350">
        <f t="shared" si="1972"/>
        <v>14.392559935191574</v>
      </c>
      <c r="T5350">
        <f t="shared" si="1973"/>
        <v>18.252544562772112</v>
      </c>
      <c r="U5350">
        <f t="shared" si="1960"/>
        <v>0.65931415738564403</v>
      </c>
      <c r="V5350" s="6">
        <f t="shared" si="1974"/>
        <v>307500.0000002794</v>
      </c>
      <c r="W5350">
        <f t="shared" si="1975"/>
        <v>18.250037561150364</v>
      </c>
      <c r="X5350">
        <f t="shared" si="1976"/>
        <v>14.411378968073212</v>
      </c>
      <c r="Y5350">
        <f t="shared" si="1977"/>
        <v>2.6197666594555358E-2</v>
      </c>
      <c r="Z5350">
        <f t="shared" si="1978"/>
        <v>-1.602984368171986E-6</v>
      </c>
      <c r="AA5350">
        <f t="shared" si="1979"/>
        <v>-1.474257421156421E-6</v>
      </c>
      <c r="AB5350">
        <f t="shared" si="1961"/>
        <v>1.2950478011773792</v>
      </c>
      <c r="AC5350">
        <f t="shared" si="1980"/>
        <v>1.9725660997003089</v>
      </c>
      <c r="AD5350">
        <f t="shared" si="1981"/>
        <v>-1.9512799601493501E-8</v>
      </c>
      <c r="AE5350">
        <f t="shared" si="1982"/>
        <v>1.2938783213911945E-4</v>
      </c>
      <c r="AF5350">
        <f t="shared" si="1983"/>
        <v>-1.5012643921388476E-5</v>
      </c>
      <c r="AG5350" t="str">
        <f t="shared" si="1962"/>
        <v>NaN</v>
      </c>
      <c r="AH5350" t="str">
        <f t="shared" si="1963"/>
        <v>NaN</v>
      </c>
    </row>
    <row r="5351" spans="1:34" ht="15">
      <c r="A5351" s="8">
        <v>43261.987500000003</v>
      </c>
      <c r="B5351" s="9">
        <v>-8.1800000000000004E-4</v>
      </c>
      <c r="C5351" s="7">
        <v>3.0900342300000001</v>
      </c>
      <c r="D5351" s="9">
        <v>1.1599999999999999E-2</v>
      </c>
      <c r="E5351" s="9">
        <v>1.14E-2</v>
      </c>
      <c r="F5351" s="9">
        <v>1.14E-2</v>
      </c>
      <c r="G5351" s="7">
        <v>-4964924</v>
      </c>
      <c r="H5351" s="7">
        <v>17015003</v>
      </c>
      <c r="K5351">
        <f t="shared" si="1964"/>
        <v>52.570059677428297</v>
      </c>
      <c r="L5351">
        <f t="shared" si="1965"/>
        <v>42.652976610324579</v>
      </c>
      <c r="M5351">
        <f t="shared" si="1966"/>
        <v>14.282039847713142</v>
      </c>
      <c r="N5351">
        <f t="shared" si="1967"/>
        <v>0.17671769170260984</v>
      </c>
      <c r="O5351">
        <f t="shared" si="1968"/>
        <v>33.584560119689087</v>
      </c>
      <c r="P5351">
        <f t="shared" si="1969"/>
        <v>33.559046186210317</v>
      </c>
      <c r="Q5351">
        <f t="shared" si="1970"/>
        <v>2.6197666594555358E-2</v>
      </c>
      <c r="R5351">
        <f t="shared" si="1971"/>
        <v>33.558362453094531</v>
      </c>
      <c r="S5351">
        <f t="shared" si="1972"/>
        <v>14.264574736650104</v>
      </c>
      <c r="T5351">
        <f t="shared" si="1973"/>
        <v>18.243211189016336</v>
      </c>
      <c r="U5351">
        <f t="shared" si="1960"/>
        <v>0.65950360669787389</v>
      </c>
      <c r="V5351" s="6">
        <f t="shared" si="1974"/>
        <v>307560.00000047497</v>
      </c>
      <c r="W5351">
        <f t="shared" si="1975"/>
        <v>18.241725682586221</v>
      </c>
      <c r="X5351">
        <f t="shared" si="1976"/>
        <v>14.325808723253655</v>
      </c>
      <c r="Y5351">
        <f t="shared" si="1977"/>
        <v>-7.3920701697318236E-2</v>
      </c>
      <c r="Z5351">
        <f t="shared" si="1978"/>
        <v>-1.5176182502924422E-6</v>
      </c>
      <c r="AA5351">
        <f t="shared" si="1979"/>
        <v>-1.459352352419724E-6</v>
      </c>
      <c r="AB5351">
        <f t="shared" si="1961"/>
        <v>1.3069696741734622</v>
      </c>
      <c r="AC5351">
        <f t="shared" si="1980"/>
        <v>1.9727913140090356</v>
      </c>
      <c r="AD5351">
        <f t="shared" si="1981"/>
        <v>6.8462465672930385E-9</v>
      </c>
      <c r="AE5351">
        <f t="shared" si="1982"/>
        <v>1.4300933122583974E-4</v>
      </c>
      <c r="AF5351">
        <f t="shared" si="1983"/>
        <v>4.7656176599773172E-6</v>
      </c>
      <c r="AG5351">
        <f t="shared" si="1962"/>
        <v>6.8462465672930389E-7</v>
      </c>
      <c r="AH5351">
        <f t="shared" si="1963"/>
        <v>4.765617659977317E-2</v>
      </c>
    </row>
    <row r="5352" spans="1:34" ht="15">
      <c r="A5352" s="8">
        <v>43261.988194444442</v>
      </c>
      <c r="B5352" s="9">
        <v>-8.1400000000000005E-4</v>
      </c>
      <c r="C5352" s="7">
        <v>3.0897559530000001</v>
      </c>
      <c r="D5352" s="9">
        <v>1.15E-2</v>
      </c>
      <c r="E5352" s="9">
        <v>1.1299999999999999E-2</v>
      </c>
      <c r="F5352" s="9">
        <v>1.14E-2</v>
      </c>
      <c r="G5352" s="7">
        <v>-4964441</v>
      </c>
      <c r="H5352" s="7">
        <v>17015003</v>
      </c>
      <c r="K5352">
        <f t="shared" si="1964"/>
        <v>52.31524315084129</v>
      </c>
      <c r="L5352">
        <f t="shared" si="1965"/>
        <v>42.398160083737572</v>
      </c>
      <c r="M5352">
        <f t="shared" si="1966"/>
        <v>14.196716382018826</v>
      </c>
      <c r="N5352">
        <f t="shared" si="1967"/>
        <v>0.17663335027309876</v>
      </c>
      <c r="O5352">
        <f t="shared" si="1968"/>
        <v>33.284205014813466</v>
      </c>
      <c r="P5352">
        <f t="shared" si="1969"/>
        <v>33.259752116287011</v>
      </c>
      <c r="Q5352">
        <f t="shared" si="1970"/>
        <v>-0.27415743828106542</v>
      </c>
      <c r="R5352">
        <f t="shared" si="1971"/>
        <v>33.558362453094531</v>
      </c>
      <c r="S5352">
        <f t="shared" si="1972"/>
        <v>14.379488007539535</v>
      </c>
      <c r="T5352">
        <f t="shared" si="1973"/>
        <v>18.234333143804644</v>
      </c>
      <c r="U5352">
        <f t="shared" si="1960"/>
        <v>0.65968381372732665</v>
      </c>
      <c r="V5352" s="6">
        <f t="shared" si="1974"/>
        <v>307620.00000004191</v>
      </c>
      <c r="W5352">
        <f t="shared" si="1975"/>
        <v>18.233907029165081</v>
      </c>
      <c r="X5352">
        <f t="shared" si="1976"/>
        <v>14.247785736255894</v>
      </c>
      <c r="Y5352">
        <f t="shared" si="1977"/>
        <v>-7.3575135606300066E-2</v>
      </c>
      <c r="Z5352">
        <f t="shared" si="1978"/>
        <v>-1.4101189837336459E-6</v>
      </c>
      <c r="AA5352">
        <f t="shared" si="1979"/>
        <v>-1.4900660487740702E-6</v>
      </c>
      <c r="AB5352">
        <f t="shared" si="1961"/>
        <v>1.3092210842543588</v>
      </c>
      <c r="AC5352">
        <f t="shared" si="1980"/>
        <v>1.9730055412399941</v>
      </c>
      <c r="AD5352">
        <f t="shared" si="1981"/>
        <v>7.0239281524228054E-9</v>
      </c>
      <c r="AE5352">
        <f t="shared" si="1982"/>
        <v>1.3358873790007871E-4</v>
      </c>
      <c r="AF5352">
        <f t="shared" si="1983"/>
        <v>5.2340907672273645E-6</v>
      </c>
      <c r="AG5352">
        <f t="shared" si="1962"/>
        <v>7.0239281524228057E-7</v>
      </c>
      <c r="AH5352">
        <f t="shared" si="1963"/>
        <v>5.2340907672273639E-2</v>
      </c>
    </row>
    <row r="5353" spans="1:34" ht="15">
      <c r="A5353" s="8">
        <v>43261.988888888889</v>
      </c>
      <c r="B5353" s="9">
        <v>-8.0900000000000004E-4</v>
      </c>
      <c r="C5353" s="7">
        <v>3.0895038380000002</v>
      </c>
      <c r="D5353" s="9">
        <v>1.15E-2</v>
      </c>
      <c r="E5353" s="7">
        <v>1.1325175E-2</v>
      </c>
      <c r="F5353" s="9">
        <v>1.1299999999999999E-2</v>
      </c>
      <c r="G5353" s="7">
        <v>-4963957</v>
      </c>
      <c r="H5353" s="7">
        <v>17015003</v>
      </c>
      <c r="K5353">
        <f t="shared" si="1964"/>
        <v>51.996722492607532</v>
      </c>
      <c r="L5353">
        <f t="shared" si="1965"/>
        <v>42.211088515393115</v>
      </c>
      <c r="M5353">
        <f t="shared" si="1966"/>
        <v>14.134076824224797</v>
      </c>
      <c r="N5353">
        <f t="shared" si="1967"/>
        <v>0.17655693813878234</v>
      </c>
      <c r="O5353">
        <f t="shared" si="1968"/>
        <v>33.284205014813466</v>
      </c>
      <c r="P5353">
        <f t="shared" si="1969"/>
        <v>33.335099398390206</v>
      </c>
      <c r="Q5353">
        <f t="shared" si="1970"/>
        <v>2.7234364867609884E-2</v>
      </c>
      <c r="R5353">
        <f t="shared" si="1971"/>
        <v>33.256970649945856</v>
      </c>
      <c r="S5353">
        <f t="shared" si="1972"/>
        <v>14.115920580979724</v>
      </c>
      <c r="T5353">
        <f t="shared" si="1973"/>
        <v>18.22628976124502</v>
      </c>
      <c r="U5353">
        <f t="shared" si="1960"/>
        <v>0.65984707873029302</v>
      </c>
      <c r="V5353" s="6">
        <f t="shared" si="1974"/>
        <v>307680.00000023749</v>
      </c>
      <c r="W5353">
        <f t="shared" si="1975"/>
        <v>18.225326649688174</v>
      </c>
      <c r="X5353">
        <f t="shared" si="1976"/>
        <v>14.147763876818201</v>
      </c>
      <c r="Y5353">
        <f t="shared" si="1977"/>
        <v>-7.3229569515281881E-2</v>
      </c>
      <c r="Z5353">
        <f t="shared" si="1978"/>
        <v>-1.7926886424415791E-6</v>
      </c>
      <c r="AA5353">
        <f t="shared" si="1979"/>
        <v>-1.5049714976591272E-6</v>
      </c>
      <c r="AB5353">
        <f t="shared" si="1961"/>
        <v>1.3108873129444494</v>
      </c>
      <c r="AC5353">
        <f t="shared" si="1980"/>
        <v>1.9731996280611575</v>
      </c>
      <c r="AD5353">
        <f t="shared" si="1981"/>
        <v>7.1283682336206411E-9</v>
      </c>
      <c r="AE5353">
        <f t="shared" si="1982"/>
        <v>1.2248204603909838E-4</v>
      </c>
      <c r="AF5353">
        <f t="shared" si="1983"/>
        <v>5.7936029631679079E-6</v>
      </c>
      <c r="AG5353">
        <f t="shared" si="1962"/>
        <v>7.1283682336206406E-7</v>
      </c>
      <c r="AH5353">
        <f t="shared" si="1963"/>
        <v>5.7936029631679077E-2</v>
      </c>
    </row>
    <row r="5354" spans="1:34" ht="15">
      <c r="A5354" s="8">
        <v>43261.989583333336</v>
      </c>
      <c r="B5354" s="9">
        <v>-8.0500000000000005E-4</v>
      </c>
      <c r="C5354" s="7">
        <v>3.0890816640000001</v>
      </c>
      <c r="D5354" s="9">
        <v>1.15E-2</v>
      </c>
      <c r="E5354" s="9">
        <v>1.1299999999999999E-2</v>
      </c>
      <c r="F5354" s="9">
        <v>1.1299999999999999E-2</v>
      </c>
      <c r="G5354" s="7">
        <v>-4963478</v>
      </c>
      <c r="H5354" s="7">
        <v>17015003</v>
      </c>
      <c r="K5354">
        <f t="shared" si="1964"/>
        <v>51.741905966020525</v>
      </c>
      <c r="L5354">
        <f t="shared" si="1965"/>
        <v>41.956271988806108</v>
      </c>
      <c r="M5354">
        <f t="shared" si="1966"/>
        <v>14.048753358530481</v>
      </c>
      <c r="N5354">
        <f t="shared" si="1967"/>
        <v>0.17642898376719426</v>
      </c>
      <c r="O5354">
        <f t="shared" si="1968"/>
        <v>33.284205014813466</v>
      </c>
      <c r="P5354">
        <f t="shared" si="1969"/>
        <v>33.259752116287011</v>
      </c>
      <c r="Q5354">
        <f t="shared" si="1970"/>
        <v>2.7234364867609884E-2</v>
      </c>
      <c r="R5354">
        <f t="shared" si="1971"/>
        <v>33.256970649945856</v>
      </c>
      <c r="S5354">
        <f t="shared" si="1972"/>
        <v>14.030597115285408</v>
      </c>
      <c r="T5354">
        <f t="shared" si="1973"/>
        <v>18.212820880025223</v>
      </c>
      <c r="U5354">
        <f t="shared" si="1960"/>
        <v>0.66012047079090974</v>
      </c>
      <c r="V5354" s="6">
        <f t="shared" si="1974"/>
        <v>307740.00000043306</v>
      </c>
      <c r="W5354">
        <f t="shared" si="1975"/>
        <v>18.217432117174813</v>
      </c>
      <c r="X5354">
        <f t="shared" si="1976"/>
        <v>14.052697228050645</v>
      </c>
      <c r="Y5354">
        <f t="shared" si="1977"/>
        <v>2.7234364867609884E-2</v>
      </c>
      <c r="Z5354">
        <f t="shared" si="1978"/>
        <v>-1.6504091160682687E-6</v>
      </c>
      <c r="AA5354">
        <f t="shared" si="1979"/>
        <v>-1.434962410660888E-6</v>
      </c>
      <c r="AB5354">
        <f t="shared" si="1961"/>
        <v>1.3043626201804481</v>
      </c>
      <c r="AC5354">
        <f t="shared" si="1980"/>
        <v>1.9735246321649915</v>
      </c>
      <c r="AD5354">
        <f t="shared" si="1981"/>
        <v>-1.8278608535834173E-8</v>
      </c>
      <c r="AE5354">
        <f t="shared" si="1982"/>
        <v>1.2447775570760281E-4</v>
      </c>
      <c r="AF5354">
        <f t="shared" si="1983"/>
        <v>-1.4617813555146369E-5</v>
      </c>
      <c r="AG5354" t="str">
        <f t="shared" si="1962"/>
        <v>NaN</v>
      </c>
      <c r="AH5354" t="str">
        <f t="shared" si="1963"/>
        <v>NaN</v>
      </c>
    </row>
    <row r="5355" spans="1:34" ht="15">
      <c r="A5355" s="8">
        <v>43261.990277777775</v>
      </c>
      <c r="B5355" s="9">
        <v>-7.9900000000000001E-4</v>
      </c>
      <c r="C5355" s="7">
        <v>3.0888830650000001</v>
      </c>
      <c r="D5355" s="9">
        <v>1.15E-2</v>
      </c>
      <c r="E5355" s="9">
        <v>1.1299999999999999E-2</v>
      </c>
      <c r="F5355" s="9">
        <v>1.1299999999999999E-2</v>
      </c>
      <c r="G5355" s="7">
        <v>-4962995</v>
      </c>
      <c r="H5355" s="7">
        <v>17015003</v>
      </c>
      <c r="K5355">
        <f t="shared" si="1964"/>
        <v>51.359681176140015</v>
      </c>
      <c r="L5355">
        <f t="shared" si="1965"/>
        <v>41.574047198925598</v>
      </c>
      <c r="M5355">
        <f t="shared" si="1966"/>
        <v>13.920768159989008</v>
      </c>
      <c r="N5355">
        <f t="shared" si="1967"/>
        <v>0.17636879149992293</v>
      </c>
      <c r="O5355">
        <f t="shared" si="1968"/>
        <v>33.284205014813466</v>
      </c>
      <c r="P5355">
        <f t="shared" si="1969"/>
        <v>33.259752116287011</v>
      </c>
      <c r="Q5355">
        <f t="shared" si="1970"/>
        <v>2.7234364867609884E-2</v>
      </c>
      <c r="R5355">
        <f t="shared" si="1971"/>
        <v>33.256970649945856</v>
      </c>
      <c r="S5355">
        <f t="shared" si="1972"/>
        <v>13.902611916743934</v>
      </c>
      <c r="T5355">
        <f t="shared" si="1973"/>
        <v>18.206484851891396</v>
      </c>
      <c r="U5355">
        <f t="shared" si="1960"/>
        <v>0.66024907982378822</v>
      </c>
      <c r="V5355" s="6">
        <f t="shared" si="1974"/>
        <v>307800</v>
      </c>
      <c r="W5355">
        <f t="shared" si="1975"/>
        <v>18.209712693845685</v>
      </c>
      <c r="X5355">
        <f t="shared" si="1976"/>
        <v>13.965834758676774</v>
      </c>
      <c r="Y5355">
        <f t="shared" si="1977"/>
        <v>2.7234364867609884E-2</v>
      </c>
      <c r="Z5355">
        <f t="shared" si="1978"/>
        <v>-1.2646809890310166E-6</v>
      </c>
      <c r="AA5355">
        <f t="shared" si="1979"/>
        <v>-1.3916019651849212E-6</v>
      </c>
      <c r="AB5355">
        <f t="shared" si="1961"/>
        <v>1.3078393952643375</v>
      </c>
      <c r="AC5355">
        <f t="shared" si="1980"/>
        <v>1.9736775205238604</v>
      </c>
      <c r="AD5355">
        <f t="shared" si="1981"/>
        <v>-1.7727654698129112E-8</v>
      </c>
      <c r="AE5355">
        <f t="shared" si="1982"/>
        <v>1.2358783081761767E-4</v>
      </c>
      <c r="AF5355">
        <f t="shared" si="1983"/>
        <v>-1.4279289880039828E-5</v>
      </c>
      <c r="AG5355" t="str">
        <f t="shared" si="1962"/>
        <v>NaN</v>
      </c>
      <c r="AH5355" t="str">
        <f t="shared" si="1963"/>
        <v>NaN</v>
      </c>
    </row>
    <row r="5356" spans="1:34" ht="15">
      <c r="A5356" s="8">
        <v>43261.990972222222</v>
      </c>
      <c r="B5356" s="9">
        <v>-7.9299999999999998E-4</v>
      </c>
      <c r="C5356" s="7">
        <v>3.0886059760000002</v>
      </c>
      <c r="D5356" s="9">
        <v>1.15E-2</v>
      </c>
      <c r="E5356" s="9">
        <v>1.1299999999999999E-2</v>
      </c>
      <c r="F5356" s="9">
        <v>1.1299999999999999E-2</v>
      </c>
      <c r="G5356" s="7">
        <v>-4962513</v>
      </c>
      <c r="H5356" s="7">
        <v>17015003</v>
      </c>
      <c r="K5356">
        <f t="shared" si="1964"/>
        <v>50.977456386259504</v>
      </c>
      <c r="L5356">
        <f t="shared" si="1965"/>
        <v>41.191822409045088</v>
      </c>
      <c r="M5356">
        <f t="shared" si="1966"/>
        <v>13.792782961447534</v>
      </c>
      <c r="N5356">
        <f t="shared" si="1967"/>
        <v>0.17628481013473005</v>
      </c>
      <c r="O5356">
        <f t="shared" si="1968"/>
        <v>33.284205014813466</v>
      </c>
      <c r="P5356">
        <f t="shared" si="1969"/>
        <v>33.259752116287011</v>
      </c>
      <c r="Q5356">
        <f t="shared" si="1970"/>
        <v>2.7234364867609884E-2</v>
      </c>
      <c r="R5356">
        <f t="shared" si="1971"/>
        <v>33.256970649945856</v>
      </c>
      <c r="S5356">
        <f t="shared" si="1972"/>
        <v>13.774626718202461</v>
      </c>
      <c r="T5356">
        <f t="shared" si="1973"/>
        <v>18.197644708186886</v>
      </c>
      <c r="U5356">
        <f t="shared" si="1960"/>
        <v>0.66042851752645149</v>
      </c>
      <c r="V5356" s="6">
        <f t="shared" si="1974"/>
        <v>307860.00000019558</v>
      </c>
      <c r="W5356">
        <f t="shared" si="1975"/>
        <v>18.20198451665253</v>
      </c>
      <c r="X5356">
        <f t="shared" si="1976"/>
        <v>13.871410363616963</v>
      </c>
      <c r="Y5356">
        <f t="shared" si="1977"/>
        <v>-1.3161394370795184E-2</v>
      </c>
      <c r="Z5356">
        <f t="shared" si="1978"/>
        <v>-1.2963001338749534E-6</v>
      </c>
      <c r="AA5356">
        <f t="shared" si="1979"/>
        <v>-1.3315297162146791E-6</v>
      </c>
      <c r="AB5356">
        <f t="shared" si="1961"/>
        <v>1.3150436463694932</v>
      </c>
      <c r="AC5356">
        <f t="shared" si="1980"/>
        <v>1.9738908331914502</v>
      </c>
      <c r="AD5356">
        <f t="shared" si="1981"/>
        <v>3.5103417399989747E-8</v>
      </c>
      <c r="AE5356">
        <f t="shared" si="1982"/>
        <v>1.1852928138942743E-4</v>
      </c>
      <c r="AF5356">
        <f t="shared" si="1983"/>
        <v>2.948185342571767E-5</v>
      </c>
      <c r="AG5356">
        <f t="shared" si="1962"/>
        <v>3.5103417399989745E-6</v>
      </c>
      <c r="AH5356">
        <f t="shared" si="1963"/>
        <v>0.29481853425717669</v>
      </c>
    </row>
    <row r="5357" spans="1:34" ht="15">
      <c r="A5357" s="8">
        <v>43261.991666666669</v>
      </c>
      <c r="B5357" s="9">
        <v>-7.9199999999999995E-4</v>
      </c>
      <c r="C5357" s="7">
        <v>3.0883954839999999</v>
      </c>
      <c r="D5357" s="7">
        <v>1.1459652000000001E-2</v>
      </c>
      <c r="E5357" s="9">
        <v>1.1299999999999999E-2</v>
      </c>
      <c r="F5357" s="9">
        <v>1.1299999999999999E-2</v>
      </c>
      <c r="G5357" s="7">
        <v>-4962028</v>
      </c>
      <c r="H5357" s="7">
        <v>17015003</v>
      </c>
      <c r="K5357">
        <f t="shared" si="1964"/>
        <v>50.913752254612746</v>
      </c>
      <c r="L5357">
        <f t="shared" si="1965"/>
        <v>41.128118277398329</v>
      </c>
      <c r="M5357">
        <f t="shared" si="1966"/>
        <v>13.771452095023953</v>
      </c>
      <c r="N5357">
        <f t="shared" si="1967"/>
        <v>0.17622101328417944</v>
      </c>
      <c r="O5357">
        <f t="shared" si="1968"/>
        <v>33.163017737098251</v>
      </c>
      <c r="P5357">
        <f t="shared" si="1969"/>
        <v>33.259752116287011</v>
      </c>
      <c r="Q5357">
        <f t="shared" si="1970"/>
        <v>-9.3952912847605319E-2</v>
      </c>
      <c r="R5357">
        <f t="shared" si="1971"/>
        <v>33.256970649945856</v>
      </c>
      <c r="S5357">
        <f t="shared" si="1972"/>
        <v>13.834087370255689</v>
      </c>
      <c r="T5357">
        <f t="shared" si="1973"/>
        <v>18.190929250234191</v>
      </c>
      <c r="U5357">
        <f t="shared" si="1960"/>
        <v>0.66056482824578366</v>
      </c>
      <c r="V5357" s="6">
        <f t="shared" si="1974"/>
        <v>307920.00000039116</v>
      </c>
      <c r="W5357">
        <f t="shared" si="1975"/>
        <v>18.194583209282168</v>
      </c>
      <c r="X5357">
        <f t="shared" si="1976"/>
        <v>13.780703608939701</v>
      </c>
      <c r="Y5357">
        <f t="shared" si="1977"/>
        <v>-0.11327976266267115</v>
      </c>
      <c r="Z5357">
        <f t="shared" si="1978"/>
        <v>-1.1129207591843097E-6</v>
      </c>
      <c r="AA5357">
        <f t="shared" si="1979"/>
        <v>-1.1928659260292198E-6</v>
      </c>
      <c r="AB5357">
        <f t="shared" si="1961"/>
        <v>1.3247081634923681</v>
      </c>
      <c r="AC5357">
        <f t="shared" si="1980"/>
        <v>1.9740528771918486</v>
      </c>
      <c r="AD5357">
        <f t="shared" si="1981"/>
        <v>3.6540576228824401E-9</v>
      </c>
      <c r="AE5357">
        <f t="shared" si="1982"/>
        <v>1.3347479688269377E-4</v>
      </c>
      <c r="AF5357">
        <f t="shared" si="1983"/>
        <v>2.7252550874459072E-6</v>
      </c>
      <c r="AG5357">
        <f t="shared" si="1962"/>
        <v>3.6540576228824401E-7</v>
      </c>
      <c r="AH5357">
        <f t="shared" si="1963"/>
        <v>2.7252550874459068E-2</v>
      </c>
    </row>
    <row r="5358" spans="1:34" ht="15">
      <c r="A5358" s="8">
        <v>43261.992361111108</v>
      </c>
      <c r="B5358" s="9">
        <v>-7.8700000000000005E-4</v>
      </c>
      <c r="C5358" s="7">
        <v>3.08818737</v>
      </c>
      <c r="D5358" s="9">
        <v>1.14E-2</v>
      </c>
      <c r="E5358" s="9">
        <v>1.12E-2</v>
      </c>
      <c r="F5358" s="9">
        <v>1.1299999999999999E-2</v>
      </c>
      <c r="G5358" s="7">
        <v>-4961548</v>
      </c>
      <c r="H5358" s="7">
        <v>17015003</v>
      </c>
      <c r="K5358">
        <f t="shared" si="1964"/>
        <v>50.595231596378994</v>
      </c>
      <c r="L5358">
        <f t="shared" si="1965"/>
        <v>40.809597619164578</v>
      </c>
      <c r="M5358">
        <f t="shared" si="1966"/>
        <v>13.66479776290606</v>
      </c>
      <c r="N5358">
        <f t="shared" si="1967"/>
        <v>0.17615793716843414</v>
      </c>
      <c r="O5358">
        <f t="shared" si="1968"/>
        <v>32.983849909937838</v>
      </c>
      <c r="P5358">
        <f t="shared" si="1969"/>
        <v>32.960458046363705</v>
      </c>
      <c r="Q5358">
        <f t="shared" si="1970"/>
        <v>-0.273120740008018</v>
      </c>
      <c r="R5358">
        <f t="shared" si="1971"/>
        <v>33.256970649945856</v>
      </c>
      <c r="S5358">
        <f t="shared" si="1972"/>
        <v>13.846878256244739</v>
      </c>
      <c r="T5358">
        <f t="shared" si="1973"/>
        <v>18.184289659103104</v>
      </c>
      <c r="U5358">
        <f t="shared" si="1960"/>
        <v>0.66069959901637398</v>
      </c>
      <c r="V5358" s="6">
        <f t="shared" si="1974"/>
        <v>307979.99999995809</v>
      </c>
      <c r="W5358">
        <f t="shared" si="1975"/>
        <v>18.186758722405802</v>
      </c>
      <c r="X5358">
        <f t="shared" si="1976"/>
        <v>13.705962293699413</v>
      </c>
      <c r="Y5358">
        <f t="shared" si="1977"/>
        <v>-0.11293419657165533</v>
      </c>
      <c r="Z5358">
        <f t="shared" si="1978"/>
        <v>-1.2140951319606766E-6</v>
      </c>
      <c r="AA5358">
        <f t="shared" si="1979"/>
        <v>-1.0813027452538852E-6</v>
      </c>
      <c r="AB5358">
        <f t="shared" si="1961"/>
        <v>1.3278398554289537</v>
      </c>
      <c r="AC5358">
        <f t="shared" si="1980"/>
        <v>1.9742130905258422</v>
      </c>
      <c r="AD5358">
        <f t="shared" si="1981"/>
        <v>3.3227156245156573E-9</v>
      </c>
      <c r="AE5358">
        <f t="shared" si="1982"/>
        <v>1.2626996540601875E-4</v>
      </c>
      <c r="AF5358">
        <f t="shared" si="1983"/>
        <v>2.6195346541519994E-6</v>
      </c>
      <c r="AG5358">
        <f t="shared" si="1962"/>
        <v>3.3227156245156576E-7</v>
      </c>
      <c r="AH5358">
        <f t="shared" si="1963"/>
        <v>2.6195346541519997E-2</v>
      </c>
    </row>
    <row r="5359" spans="1:34" ht="15">
      <c r="A5359" s="8">
        <v>43261.993055555555</v>
      </c>
      <c r="B5359" s="9">
        <v>-7.8200000000000003E-4</v>
      </c>
      <c r="C5359" s="7">
        <v>3.087938823</v>
      </c>
      <c r="D5359" s="9">
        <v>1.14E-2</v>
      </c>
      <c r="E5359" s="9">
        <v>1.12E-2</v>
      </c>
      <c r="F5359" s="9">
        <v>1.12E-2</v>
      </c>
      <c r="G5359" s="7">
        <v>-4961064</v>
      </c>
      <c r="H5359" s="7">
        <v>17015003</v>
      </c>
      <c r="K5359">
        <f t="shared" si="1964"/>
        <v>50.276710938145243</v>
      </c>
      <c r="L5359">
        <f t="shared" si="1965"/>
        <v>40.62252605082012</v>
      </c>
      <c r="M5359">
        <f t="shared" si="1966"/>
        <v>13.602158205112033</v>
      </c>
      <c r="N5359">
        <f t="shared" si="1967"/>
        <v>0.17608260643940987</v>
      </c>
      <c r="O5359">
        <f t="shared" si="1968"/>
        <v>32.983849909937838</v>
      </c>
      <c r="P5359">
        <f t="shared" si="1969"/>
        <v>32.960458046363705</v>
      </c>
      <c r="Q5359">
        <f t="shared" si="1970"/>
        <v>2.8271063140657304E-2</v>
      </c>
      <c r="R5359">
        <f t="shared" si="1971"/>
        <v>32.955578846797181</v>
      </c>
      <c r="S5359">
        <f t="shared" si="1972"/>
        <v>13.583310829684928</v>
      </c>
      <c r="T5359">
        <f t="shared" si="1973"/>
        <v>18.176360108679496</v>
      </c>
      <c r="U5359">
        <f t="shared" si="1960"/>
        <v>0.66086055344864614</v>
      </c>
      <c r="V5359" s="6">
        <f t="shared" si="1974"/>
        <v>308040.00000015367</v>
      </c>
      <c r="W5359">
        <f t="shared" si="1975"/>
        <v>18.179719307676741</v>
      </c>
      <c r="X5359">
        <f t="shared" si="1976"/>
        <v>13.60997206119908</v>
      </c>
      <c r="Y5359">
        <f t="shared" si="1977"/>
        <v>-7.219287124223446E-2</v>
      </c>
      <c r="Z5359">
        <f t="shared" si="1978"/>
        <v>-9.8961324094195144E-7</v>
      </c>
      <c r="AA5359">
        <f t="shared" si="1979"/>
        <v>-1.021682084614719E-6</v>
      </c>
      <c r="AB5359">
        <f t="shared" si="1961"/>
        <v>1.3259836503354658</v>
      </c>
      <c r="AC5359">
        <f t="shared" si="1980"/>
        <v>1.9744044305775637</v>
      </c>
      <c r="AD5359">
        <f t="shared" si="1981"/>
        <v>4.9117345467734871E-9</v>
      </c>
      <c r="AE5359">
        <f t="shared" si="1982"/>
        <v>1.0875933329955567E-4</v>
      </c>
      <c r="AF5359">
        <f t="shared" si="1983"/>
        <v>4.4957213648517365E-6</v>
      </c>
      <c r="AG5359">
        <f t="shared" si="1962"/>
        <v>4.9117345467734875E-7</v>
      </c>
      <c r="AH5359">
        <f t="shared" si="1963"/>
        <v>4.4957213648517368E-2</v>
      </c>
    </row>
    <row r="5360" spans="1:34" ht="15">
      <c r="A5360" s="8">
        <v>43261.993750000001</v>
      </c>
      <c r="B5360" s="9">
        <v>-7.7700000000000002E-4</v>
      </c>
      <c r="C5360" s="7">
        <v>3.0878151439999999</v>
      </c>
      <c r="D5360" s="9">
        <v>1.14E-2</v>
      </c>
      <c r="E5360" s="9">
        <v>1.12E-2</v>
      </c>
      <c r="F5360" s="9">
        <v>1.12E-2</v>
      </c>
      <c r="G5360" s="7">
        <v>-4960583</v>
      </c>
      <c r="H5360" s="7">
        <v>17015003</v>
      </c>
      <c r="K5360">
        <f t="shared" si="1964"/>
        <v>49.958190279911484</v>
      </c>
      <c r="L5360">
        <f t="shared" si="1965"/>
        <v>40.304005392586362</v>
      </c>
      <c r="M5360">
        <f t="shared" si="1966"/>
        <v>13.495503872994139</v>
      </c>
      <c r="N5360">
        <f t="shared" si="1967"/>
        <v>0.176045121258599</v>
      </c>
      <c r="O5360">
        <f t="shared" si="1968"/>
        <v>32.983849909937838</v>
      </c>
      <c r="P5360">
        <f t="shared" si="1969"/>
        <v>32.960458046363705</v>
      </c>
      <c r="Q5360">
        <f t="shared" si="1970"/>
        <v>2.8271063140657304E-2</v>
      </c>
      <c r="R5360">
        <f t="shared" si="1971"/>
        <v>32.955578846797181</v>
      </c>
      <c r="S5360">
        <f t="shared" si="1972"/>
        <v>13.476656497567033</v>
      </c>
      <c r="T5360">
        <f t="shared" si="1973"/>
        <v>18.172414300173092</v>
      </c>
      <c r="U5360">
        <f t="shared" ref="U5360:U5423" si="1984">(2.40665404368-T5360*2.40665404368/100-$M$7)/$M$7</f>
        <v>0.66094064567759681</v>
      </c>
      <c r="V5360" s="6">
        <f t="shared" si="1974"/>
        <v>308100.00000034925</v>
      </c>
      <c r="W5360">
        <f t="shared" si="1975"/>
        <v>18.173170202590136</v>
      </c>
      <c r="X5360">
        <f t="shared" si="1976"/>
        <v>13.524750427703946</v>
      </c>
      <c r="Y5360">
        <f t="shared" si="1977"/>
        <v>2.8271063140657304E-2</v>
      </c>
      <c r="Z5360">
        <f t="shared" si="1978"/>
        <v>-8.2204211114336382E-7</v>
      </c>
      <c r="AA5360">
        <f t="shared" si="1979"/>
        <v>-1.08039918805773E-6</v>
      </c>
      <c r="AB5360">
        <f t="shared" si="1961"/>
        <v>1.3198886728567845</v>
      </c>
      <c r="AC5360">
        <f t="shared" si="1980"/>
        <v>1.9744996429368233</v>
      </c>
      <c r="AD5360">
        <f t="shared" si="1981"/>
        <v>-1.326405993096854E-8</v>
      </c>
      <c r="AE5360">
        <f t="shared" si="1982"/>
        <v>1.08792994524229E-4</v>
      </c>
      <c r="AF5360">
        <f t="shared" si="1983"/>
        <v>-1.2136866658543369E-5</v>
      </c>
      <c r="AG5360" t="str">
        <f t="shared" si="1962"/>
        <v>NaN</v>
      </c>
      <c r="AH5360" t="str">
        <f t="shared" si="1963"/>
        <v>NaN</v>
      </c>
    </row>
    <row r="5361" spans="1:34" ht="15">
      <c r="A5361" s="8">
        <v>43261.994444444441</v>
      </c>
      <c r="B5361" s="9">
        <v>-7.7399999999999995E-4</v>
      </c>
      <c r="C5361" s="7">
        <v>3.087629626</v>
      </c>
      <c r="D5361" s="9">
        <v>1.14E-2</v>
      </c>
      <c r="E5361" s="9">
        <v>1.12E-2</v>
      </c>
      <c r="F5361" s="9">
        <v>1.12E-2</v>
      </c>
      <c r="G5361" s="7">
        <v>-4960098</v>
      </c>
      <c r="H5361" s="7">
        <v>17015003</v>
      </c>
      <c r="K5361">
        <f t="shared" si="1964"/>
        <v>49.767077884971222</v>
      </c>
      <c r="L5361">
        <f t="shared" si="1965"/>
        <v>40.1128929976461</v>
      </c>
      <c r="M5361">
        <f t="shared" si="1966"/>
        <v>13.431511273723398</v>
      </c>
      <c r="N5361">
        <f t="shared" si="1967"/>
        <v>0.175988893638925</v>
      </c>
      <c r="O5361">
        <f t="shared" si="1968"/>
        <v>32.983849909937838</v>
      </c>
      <c r="P5361">
        <f t="shared" si="1969"/>
        <v>32.960458046363705</v>
      </c>
      <c r="Q5361">
        <f t="shared" si="1970"/>
        <v>2.8271063140657304E-2</v>
      </c>
      <c r="R5361">
        <f t="shared" si="1971"/>
        <v>32.955578846797181</v>
      </c>
      <c r="S5361">
        <f t="shared" si="1972"/>
        <v>13.412663898296293</v>
      </c>
      <c r="T5361">
        <f t="shared" si="1973"/>
        <v>18.166495603365298</v>
      </c>
      <c r="U5361">
        <f t="shared" si="1984"/>
        <v>0.66106078369723198</v>
      </c>
      <c r="V5361" s="6">
        <f t="shared" si="1974"/>
        <v>308159.99999991618</v>
      </c>
      <c r="W5361">
        <f t="shared" si="1975"/>
        <v>18.166851660097244</v>
      </c>
      <c r="X5361">
        <f t="shared" si="1976"/>
        <v>13.438426595151485</v>
      </c>
      <c r="Y5361">
        <f t="shared" si="1977"/>
        <v>1.6198189690257436E-2</v>
      </c>
      <c r="Z5361">
        <f t="shared" si="1978"/>
        <v>-8.6946685064092487E-7</v>
      </c>
      <c r="AA5361">
        <f t="shared" si="1979"/>
        <v>-1.0822059207616013E-6</v>
      </c>
      <c r="AB5361">
        <f t="shared" si="1961"/>
        <v>1.3229259154571025</v>
      </c>
      <c r="AC5361">
        <f t="shared" si="1980"/>
        <v>1.9746424610907953</v>
      </c>
      <c r="AD5361">
        <f t="shared" si="1981"/>
        <v>-2.319045149425507E-8</v>
      </c>
      <c r="AE5361">
        <f t="shared" si="1982"/>
        <v>1.0712944732719739E-4</v>
      </c>
      <c r="AF5361">
        <f t="shared" si="1983"/>
        <v>-2.1549211097048939E-5</v>
      </c>
      <c r="AG5361" t="str">
        <f t="shared" si="1962"/>
        <v>NaN</v>
      </c>
      <c r="AH5361" t="str">
        <f t="shared" si="1963"/>
        <v>NaN</v>
      </c>
    </row>
    <row r="5362" spans="1:34" ht="15">
      <c r="A5362" s="8">
        <v>43261.995138888888</v>
      </c>
      <c r="B5362" s="9">
        <v>-7.6800000000000002E-4</v>
      </c>
      <c r="C5362" s="7">
        <v>3.0874881090000001</v>
      </c>
      <c r="D5362" s="7">
        <v>1.1375323999999999E-2</v>
      </c>
      <c r="E5362" s="9">
        <v>1.12E-2</v>
      </c>
      <c r="F5362" s="7">
        <v>1.1187426E-2</v>
      </c>
      <c r="G5362" s="7">
        <v>-4959615</v>
      </c>
      <c r="H5362" s="7">
        <v>17015003</v>
      </c>
      <c r="K5362">
        <f t="shared" si="1964"/>
        <v>49.384853095090719</v>
      </c>
      <c r="L5362">
        <f t="shared" si="1965"/>
        <v>39.747196616328281</v>
      </c>
      <c r="M5362">
        <f t="shared" si="1966"/>
        <v>13.309060492905411</v>
      </c>
      <c r="N5362">
        <f t="shared" si="1967"/>
        <v>0.17594600203782212</v>
      </c>
      <c r="O5362">
        <f t="shared" si="1968"/>
        <v>32.909734284258725</v>
      </c>
      <c r="P5362">
        <f t="shared" si="1969"/>
        <v>32.960458046363705</v>
      </c>
      <c r="Q5362">
        <f t="shared" si="1970"/>
        <v>-7.9475572105422998E-3</v>
      </c>
      <c r="R5362">
        <f t="shared" si="1971"/>
        <v>32.917681841469268</v>
      </c>
      <c r="S5362">
        <f t="shared" si="1972"/>
        <v>13.314358864379106</v>
      </c>
      <c r="T5362">
        <f t="shared" si="1973"/>
        <v>18.161980697986049</v>
      </c>
      <c r="U5362">
        <f t="shared" si="1984"/>
        <v>0.66115242748449077</v>
      </c>
      <c r="V5362" s="6">
        <f t="shared" si="1974"/>
        <v>308220.00000011176</v>
      </c>
      <c r="W5362">
        <f t="shared" si="1975"/>
        <v>18.16086290538183</v>
      </c>
      <c r="X5362">
        <f t="shared" si="1976"/>
        <v>13.358127469292562</v>
      </c>
      <c r="Y5362">
        <f t="shared" si="1977"/>
        <v>4.6546890829570016E-3</v>
      </c>
      <c r="Z5362">
        <f t="shared" si="1978"/>
        <v>-8.4733636455685313E-7</v>
      </c>
      <c r="AA5362">
        <f t="shared" si="1979"/>
        <v>-9.1282881268523164E-7</v>
      </c>
      <c r="AB5362">
        <f t="shared" si="1961"/>
        <v>1.3277488432802809</v>
      </c>
      <c r="AC5362">
        <f t="shared" si="1980"/>
        <v>1.9747514057575966</v>
      </c>
      <c r="AD5362">
        <f t="shared" si="1981"/>
        <v>-6.8075117852594109E-8</v>
      </c>
      <c r="AE5362">
        <f t="shared" si="1982"/>
        <v>1.0556060739699822E-4</v>
      </c>
      <c r="AF5362">
        <f t="shared" si="1983"/>
        <v>-6.4197417427395704E-5</v>
      </c>
      <c r="AG5362" t="str">
        <f t="shared" si="1962"/>
        <v>NaN</v>
      </c>
      <c r="AH5362" t="str">
        <f t="shared" si="1963"/>
        <v>NaN</v>
      </c>
    </row>
    <row r="5363" spans="1:34" ht="15">
      <c r="A5363" s="8">
        <v>43261.995833333334</v>
      </c>
      <c r="B5363" s="9">
        <v>-7.6300000000000001E-4</v>
      </c>
      <c r="C5363" s="7">
        <v>3.0873109150000002</v>
      </c>
      <c r="D5363" s="7">
        <v>1.1360518E-2</v>
      </c>
      <c r="E5363" s="7">
        <v>1.1156841000000001E-2</v>
      </c>
      <c r="F5363" s="7">
        <v>1.1172144E-2</v>
      </c>
      <c r="G5363" s="7">
        <v>-4959135</v>
      </c>
      <c r="H5363" s="7">
        <v>17015003</v>
      </c>
      <c r="K5363">
        <f t="shared" si="1964"/>
        <v>49.06633243685696</v>
      </c>
      <c r="L5363">
        <f t="shared" si="1965"/>
        <v>39.448764008011402</v>
      </c>
      <c r="M5363">
        <f t="shared" si="1966"/>
        <v>13.209132498599688</v>
      </c>
      <c r="N5363">
        <f t="shared" si="1967"/>
        <v>0.17589229729305061</v>
      </c>
      <c r="O5363">
        <f t="shared" si="1968"/>
        <v>32.865263707430842</v>
      </c>
      <c r="P5363">
        <f t="shared" si="1969"/>
        <v>32.831285718725503</v>
      </c>
      <c r="Q5363">
        <f t="shared" si="1970"/>
        <v>-6.3594386812440007E-3</v>
      </c>
      <c r="R5363">
        <f t="shared" si="1971"/>
        <v>32.871623146112086</v>
      </c>
      <c r="S5363">
        <f t="shared" si="1972"/>
        <v>13.213372124387185</v>
      </c>
      <c r="T5363">
        <f t="shared" si="1973"/>
        <v>18.156327566957472</v>
      </c>
      <c r="U5363">
        <f t="shared" si="1984"/>
        <v>0.66126717503594801</v>
      </c>
      <c r="V5363" s="6">
        <f t="shared" si="1974"/>
        <v>308280.00000030734</v>
      </c>
      <c r="W5363">
        <f t="shared" si="1975"/>
        <v>18.155163082170173</v>
      </c>
      <c r="X5363">
        <f t="shared" si="1976"/>
        <v>13.277828343433638</v>
      </c>
      <c r="Y5363">
        <f t="shared" si="1977"/>
        <v>-9.5463679208918961E-2</v>
      </c>
      <c r="Z5363">
        <f t="shared" si="1978"/>
        <v>-1.7073198579760311E-6</v>
      </c>
      <c r="AA5363">
        <f t="shared" si="1979"/>
        <v>-9.1599031004650433E-7</v>
      </c>
      <c r="AB5363">
        <f t="shared" ref="AB5363:AB5426" si="1985">((M5363-$M$241)-(Y5363-$Y$241))/(M5363-$M$241)</f>
        <v>1.3404122624085746</v>
      </c>
      <c r="AC5363">
        <f t="shared" si="1980"/>
        <v>1.9748878158093162</v>
      </c>
      <c r="AD5363">
        <f t="shared" si="1981"/>
        <v>3.3309832511533448E-9</v>
      </c>
      <c r="AE5363">
        <f t="shared" si="1982"/>
        <v>1.0463499881826874E-4</v>
      </c>
      <c r="AF5363">
        <f t="shared" si="1983"/>
        <v>3.1690311726719657E-6</v>
      </c>
      <c r="AG5363">
        <f t="shared" si="1962"/>
        <v>3.3309832511533449E-7</v>
      </c>
      <c r="AH5363">
        <f t="shared" si="1963"/>
        <v>3.1690311726719655E-2</v>
      </c>
    </row>
    <row r="5364" spans="1:34" ht="15">
      <c r="A5364" s="8">
        <v>43261.996527777781</v>
      </c>
      <c r="B5364" s="9">
        <v>-7.5900000000000002E-4</v>
      </c>
      <c r="C5364" s="7">
        <v>3.08684593</v>
      </c>
      <c r="D5364" s="9">
        <v>1.1299999999999999E-2</v>
      </c>
      <c r="E5364" s="9">
        <v>1.11E-2</v>
      </c>
      <c r="F5364" s="9">
        <v>1.12E-2</v>
      </c>
      <c r="G5364" s="7">
        <v>-4958651</v>
      </c>
      <c r="H5364" s="7">
        <v>17015003</v>
      </c>
      <c r="K5364">
        <f t="shared" si="1964"/>
        <v>48.811515910269954</v>
      </c>
      <c r="L5364">
        <f t="shared" si="1965"/>
        <v>39.157331022944831</v>
      </c>
      <c r="M5364">
        <f t="shared" si="1966"/>
        <v>13.111548277369716</v>
      </c>
      <c r="N5364">
        <f t="shared" si="1967"/>
        <v>0.17575136757337842</v>
      </c>
      <c r="O5364">
        <f t="shared" si="1968"/>
        <v>32.68349480506221</v>
      </c>
      <c r="P5364">
        <f t="shared" si="1969"/>
        <v>32.661163976440399</v>
      </c>
      <c r="Q5364">
        <f t="shared" si="1970"/>
        <v>-0.27208404173497058</v>
      </c>
      <c r="R5364">
        <f t="shared" si="1971"/>
        <v>32.955578846797181</v>
      </c>
      <c r="S5364">
        <f t="shared" si="1972"/>
        <v>13.292937638526363</v>
      </c>
      <c r="T5364">
        <f t="shared" si="1973"/>
        <v>18.141492859623554</v>
      </c>
      <c r="U5364">
        <f t="shared" si="1984"/>
        <v>0.66156829070698864</v>
      </c>
      <c r="V5364" s="6">
        <f t="shared" si="1974"/>
        <v>308340.00000050291</v>
      </c>
      <c r="W5364">
        <f t="shared" si="1975"/>
        <v>18.14946617691319</v>
      </c>
      <c r="X5364">
        <f t="shared" si="1976"/>
        <v>13.200153967760302</v>
      </c>
      <c r="Y5364">
        <f t="shared" si="1977"/>
        <v>-0.12119340483137601</v>
      </c>
      <c r="Z5364">
        <f t="shared" si="1978"/>
        <v>-1.1255678881114086E-6</v>
      </c>
      <c r="AA5364">
        <f t="shared" si="1979"/>
        <v>-9.4760756265535654E-7</v>
      </c>
      <c r="AB5364">
        <f t="shared" si="1985"/>
        <v>1.3460832233086388</v>
      </c>
      <c r="AC5364">
        <f t="shared" si="1980"/>
        <v>1.9752457772972836</v>
      </c>
      <c r="AD5364">
        <f t="shared" si="1981"/>
        <v>2.7148633874218442E-9</v>
      </c>
      <c r="AE5364">
        <f t="shared" si="1982"/>
        <v>9.7006777370345584E-5</v>
      </c>
      <c r="AF5364">
        <f t="shared" si="1983"/>
        <v>2.7859732321891399E-6</v>
      </c>
      <c r="AG5364">
        <f t="shared" si="1962"/>
        <v>2.7148633874218441E-7</v>
      </c>
      <c r="AH5364">
        <f t="shared" si="1963"/>
        <v>2.7859732321891397E-2</v>
      </c>
    </row>
    <row r="5365" spans="1:34" ht="15">
      <c r="A5365" s="8">
        <v>43261.99722222222</v>
      </c>
      <c r="B5365" s="9">
        <v>-7.5600000000000005E-4</v>
      </c>
      <c r="C5365" s="7">
        <v>3.0868875519999999</v>
      </c>
      <c r="D5365" s="9">
        <v>1.1299999999999999E-2</v>
      </c>
      <c r="E5365" s="9">
        <v>1.11E-2</v>
      </c>
      <c r="F5365" s="7">
        <v>1.1137971999999999E-2</v>
      </c>
      <c r="G5365" s="7">
        <v>-4958170</v>
      </c>
      <c r="H5365" s="7">
        <v>17015003</v>
      </c>
      <c r="K5365">
        <f t="shared" si="1964"/>
        <v>48.620403515329699</v>
      </c>
      <c r="L5365">
        <f t="shared" si="1965"/>
        <v>39.047753869481113</v>
      </c>
      <c r="M5365">
        <f t="shared" si="1966"/>
        <v>13.074857162316588</v>
      </c>
      <c r="N5365">
        <f t="shared" si="1967"/>
        <v>0.17576398255405989</v>
      </c>
      <c r="O5365">
        <f t="shared" si="1968"/>
        <v>32.68349480506221</v>
      </c>
      <c r="P5365">
        <f t="shared" si="1969"/>
        <v>32.661163976440399</v>
      </c>
      <c r="Q5365">
        <f t="shared" si="1970"/>
        <v>-8.5136734077913445E-2</v>
      </c>
      <c r="R5365">
        <f t="shared" si="1971"/>
        <v>32.768631539140124</v>
      </c>
      <c r="S5365">
        <f t="shared" si="1972"/>
        <v>13.131614985035197</v>
      </c>
      <c r="T5365">
        <f t="shared" si="1973"/>
        <v>18.142820752326866</v>
      </c>
      <c r="U5365">
        <f t="shared" si="1984"/>
        <v>0.66154133707093576</v>
      </c>
      <c r="V5365" s="6">
        <f t="shared" si="1974"/>
        <v>308400.00000006985</v>
      </c>
      <c r="W5365">
        <f t="shared" si="1975"/>
        <v>18.143710902746172</v>
      </c>
      <c r="X5365">
        <f t="shared" si="1976"/>
        <v>13.106603379491794</v>
      </c>
      <c r="Y5365">
        <f t="shared" si="1977"/>
        <v>-0.10930433813306213</v>
      </c>
      <c r="Z5365">
        <f t="shared" si="1978"/>
        <v>-2.8455375426088515E-8</v>
      </c>
      <c r="AA5365">
        <f t="shared" si="1979"/>
        <v>-9.0831255061665962E-7</v>
      </c>
      <c r="AB5365">
        <f t="shared" si="1985"/>
        <v>1.3461613371303482</v>
      </c>
      <c r="AC5365">
        <f t="shared" si="1980"/>
        <v>1.9752137352463528</v>
      </c>
      <c r="AD5365">
        <f t="shared" si="1981"/>
        <v>2.8852890036352699E-9</v>
      </c>
      <c r="AE5365">
        <f t="shared" si="1982"/>
        <v>9.5069587438147138E-5</v>
      </c>
      <c r="AF5365">
        <f t="shared" si="1983"/>
        <v>3.0211949305540883E-6</v>
      </c>
      <c r="AG5365">
        <f t="shared" si="1962"/>
        <v>2.8852890036352699E-7</v>
      </c>
      <c r="AH5365">
        <f t="shared" si="1963"/>
        <v>3.0211949305540883E-2</v>
      </c>
    </row>
    <row r="5366" spans="1:34" ht="15">
      <c r="A5366" s="8">
        <v>43261.997916666667</v>
      </c>
      <c r="B5366" s="9">
        <v>-7.5299999999999998E-4</v>
      </c>
      <c r="C5366" s="7">
        <v>3.0868352269999999</v>
      </c>
      <c r="D5366" s="9">
        <v>1.1299999999999999E-2</v>
      </c>
      <c r="E5366" s="9">
        <v>1.11E-2</v>
      </c>
      <c r="F5366" s="9">
        <v>1.11E-2</v>
      </c>
      <c r="G5366" s="7">
        <v>-4957688</v>
      </c>
      <c r="H5366" s="7">
        <v>17015003</v>
      </c>
      <c r="K5366">
        <f t="shared" si="1964"/>
        <v>48.429291120389443</v>
      </c>
      <c r="L5366">
        <f t="shared" si="1965"/>
        <v>38.906555322953622</v>
      </c>
      <c r="M5366">
        <f t="shared" si="1966"/>
        <v>13.02757785315211</v>
      </c>
      <c r="N5366">
        <f t="shared" si="1967"/>
        <v>0.17574812366058626</v>
      </c>
      <c r="O5366">
        <f t="shared" si="1968"/>
        <v>32.68349480506221</v>
      </c>
      <c r="P5366">
        <f t="shared" si="1969"/>
        <v>32.661163976440399</v>
      </c>
      <c r="Q5366">
        <f t="shared" si="1970"/>
        <v>2.9307761413697619E-2</v>
      </c>
      <c r="R5366">
        <f t="shared" si="1971"/>
        <v>32.654187043648513</v>
      </c>
      <c r="S5366">
        <f t="shared" si="1972"/>
        <v>13.008039345542977</v>
      </c>
      <c r="T5366">
        <f t="shared" si="1973"/>
        <v>18.141151395119117</v>
      </c>
      <c r="U5366">
        <f t="shared" si="1984"/>
        <v>0.66157522177149009</v>
      </c>
      <c r="V5366" s="6">
        <f t="shared" si="1974"/>
        <v>308460.00000026543</v>
      </c>
      <c r="W5366">
        <f t="shared" si="1975"/>
        <v>18.137640430575058</v>
      </c>
      <c r="X5366">
        <f t="shared" si="1976"/>
        <v>13.019740910117921</v>
      </c>
      <c r="Y5366">
        <f t="shared" si="1977"/>
        <v>-1.2341543089341656E-2</v>
      </c>
      <c r="Z5366">
        <f t="shared" si="1978"/>
        <v>-1.0117437224708601E-6</v>
      </c>
      <c r="AA5366">
        <f t="shared" si="1979"/>
        <v>-9.2728305400459594E-7</v>
      </c>
      <c r="AB5366">
        <f t="shared" si="1985"/>
        <v>1.3383446618615196</v>
      </c>
      <c r="AC5366">
        <f t="shared" si="1980"/>
        <v>1.9752540168357755</v>
      </c>
      <c r="AD5366">
        <f t="shared" si="1981"/>
        <v>2.6088140235055296E-8</v>
      </c>
      <c r="AE5366">
        <f t="shared" si="1982"/>
        <v>1.0063052217542236E-4</v>
      </c>
      <c r="AF5366">
        <f t="shared" si="1983"/>
        <v>2.58074105092864E-5</v>
      </c>
      <c r="AG5366">
        <f t="shared" si="1962"/>
        <v>2.6088140235055297E-6</v>
      </c>
      <c r="AH5366">
        <f t="shared" si="1963"/>
        <v>0.25807410509286399</v>
      </c>
    </row>
    <row r="5367" spans="1:34" ht="15">
      <c r="A5367" s="8">
        <v>43261.998611111114</v>
      </c>
      <c r="B5367" s="9">
        <v>-7.4799999999999997E-4</v>
      </c>
      <c r="C5367" s="7">
        <v>3.0865070019999998</v>
      </c>
      <c r="D5367" s="7">
        <v>1.1296502999999999E-2</v>
      </c>
      <c r="E5367" s="9">
        <v>1.11E-2</v>
      </c>
      <c r="F5367" s="9">
        <v>1.11E-2</v>
      </c>
      <c r="G5367" s="7">
        <v>-4957204</v>
      </c>
      <c r="H5367" s="7">
        <v>17015003</v>
      </c>
      <c r="K5367">
        <f t="shared" si="1964"/>
        <v>48.110770462155685</v>
      </c>
      <c r="L5367">
        <f t="shared" si="1965"/>
        <v>38.588034664719856</v>
      </c>
      <c r="M5367">
        <f t="shared" si="1966"/>
        <v>12.920923521034213</v>
      </c>
      <c r="N5367">
        <f t="shared" si="1967"/>
        <v>0.17564864376932224</v>
      </c>
      <c r="O5367">
        <f t="shared" si="1968"/>
        <v>32.672991387044704</v>
      </c>
      <c r="P5367">
        <f t="shared" si="1969"/>
        <v>32.661163976440399</v>
      </c>
      <c r="Q5367">
        <f t="shared" si="1970"/>
        <v>1.8804343396190859E-2</v>
      </c>
      <c r="R5367">
        <f t="shared" si="1971"/>
        <v>32.654187043648513</v>
      </c>
      <c r="S5367">
        <f t="shared" si="1972"/>
        <v>12.90838729210342</v>
      </c>
      <c r="T5367">
        <f t="shared" si="1973"/>
        <v>18.130679827617641</v>
      </c>
      <c r="U5367">
        <f t="shared" si="1984"/>
        <v>0.66178777420033663</v>
      </c>
      <c r="V5367" s="6">
        <f t="shared" si="1974"/>
        <v>308520.000000461</v>
      </c>
      <c r="W5367">
        <f t="shared" si="1975"/>
        <v>18.131885156408039</v>
      </c>
      <c r="X5367">
        <f t="shared" si="1976"/>
        <v>12.936160112501524</v>
      </c>
      <c r="Y5367">
        <f t="shared" si="1977"/>
        <v>2.58066220745287E-2</v>
      </c>
      <c r="Z5367">
        <f t="shared" si="1978"/>
        <v>-1.0433628794053298E-6</v>
      </c>
      <c r="AA5367">
        <f t="shared" si="1979"/>
        <v>-8.5095059252358707E-7</v>
      </c>
      <c r="AB5367">
        <f t="shared" si="1985"/>
        <v>1.3381425643783391</v>
      </c>
      <c r="AC5367">
        <f t="shared" si="1980"/>
        <v>1.9755066957595862</v>
      </c>
      <c r="AD5367">
        <f t="shared" si="1981"/>
        <v>-1.1450619845696803E-8</v>
      </c>
      <c r="AE5367">
        <f t="shared" si="1982"/>
        <v>1.0150838909408097E-4</v>
      </c>
      <c r="AF5367">
        <f t="shared" si="1983"/>
        <v>-1.1229439943858411E-5</v>
      </c>
      <c r="AG5367" t="str">
        <f t="shared" si="1962"/>
        <v>NaN</v>
      </c>
      <c r="AH5367" t="str">
        <f t="shared" si="1963"/>
        <v>NaN</v>
      </c>
    </row>
    <row r="5368" spans="1:34" ht="15">
      <c r="A5368" s="8">
        <v>43261.999305555553</v>
      </c>
      <c r="B5368" s="9">
        <v>-7.4600000000000003E-4</v>
      </c>
      <c r="C5368" s="7">
        <v>3.0864427839999999</v>
      </c>
      <c r="D5368" s="9">
        <v>1.1299999999999999E-2</v>
      </c>
      <c r="E5368" s="9">
        <v>1.11E-2</v>
      </c>
      <c r="F5368" s="9">
        <v>1.11E-2</v>
      </c>
      <c r="G5368" s="7">
        <v>-4956722</v>
      </c>
      <c r="H5368" s="7">
        <v>17015003</v>
      </c>
      <c r="K5368">
        <f t="shared" si="1964"/>
        <v>47.983362198862181</v>
      </c>
      <c r="L5368">
        <f t="shared" si="1965"/>
        <v>38.460626401426353</v>
      </c>
      <c r="M5368">
        <f t="shared" si="1966"/>
        <v>12.878261788187055</v>
      </c>
      <c r="N5368">
        <f t="shared" si="1967"/>
        <v>0.17562918029256946</v>
      </c>
      <c r="O5368">
        <f t="shared" si="1968"/>
        <v>32.68349480506221</v>
      </c>
      <c r="P5368">
        <f t="shared" si="1969"/>
        <v>32.661163976440399</v>
      </c>
      <c r="Q5368">
        <f t="shared" si="1970"/>
        <v>2.9307761413697619E-2</v>
      </c>
      <c r="R5368">
        <f t="shared" si="1971"/>
        <v>32.654187043648513</v>
      </c>
      <c r="S5368">
        <f t="shared" si="1972"/>
        <v>12.858723280577923</v>
      </c>
      <c r="T5368">
        <f t="shared" si="1973"/>
        <v>18.128631040591031</v>
      </c>
      <c r="U5368">
        <f t="shared" si="1984"/>
        <v>0.66182936058734443</v>
      </c>
      <c r="V5368" s="6">
        <f t="shared" si="1974"/>
        <v>308580.00000002794</v>
      </c>
      <c r="W5368">
        <f t="shared" si="1975"/>
        <v>18.125826358509762</v>
      </c>
      <c r="X5368">
        <f t="shared" si="1976"/>
        <v>12.850938479006389</v>
      </c>
      <c r="Y5368">
        <f t="shared" si="1977"/>
        <v>2.58066220745287E-2</v>
      </c>
      <c r="Z5368">
        <f t="shared" si="1978"/>
        <v>-5.9440176637004681E-7</v>
      </c>
      <c r="AA5368">
        <f t="shared" si="1979"/>
        <v>-9.2141126894619984E-7</v>
      </c>
      <c r="AB5368">
        <f t="shared" si="1985"/>
        <v>1.3395622078207845</v>
      </c>
      <c r="AC5368">
        <f t="shared" si="1980"/>
        <v>1.9755561329905384</v>
      </c>
      <c r="AD5368">
        <f t="shared" si="1981"/>
        <v>-1.2399067922281603E-8</v>
      </c>
      <c r="AE5368">
        <f t="shared" si="1982"/>
        <v>1.0324595075270667E-4</v>
      </c>
      <c r="AF5368">
        <f t="shared" si="1983"/>
        <v>-1.1954930265785241E-5</v>
      </c>
      <c r="AG5368" t="str">
        <f t="shared" ref="AG5368:AG5431" si="1986">IF(AD5368&gt;0,AD5368*100,"NaN")</f>
        <v>NaN</v>
      </c>
      <c r="AH5368" t="str">
        <f t="shared" ref="AH5368:AH5431" si="1987">IF(AF5368&gt;0,AF5368*100*100,"NaN")</f>
        <v>NaN</v>
      </c>
    </row>
    <row r="5369" spans="1:34" ht="15">
      <c r="A5369" s="8">
        <v>43262</v>
      </c>
      <c r="B5369" s="9">
        <v>-7.3999999999999999E-4</v>
      </c>
      <c r="C5369" s="7">
        <v>3.0862834280000002</v>
      </c>
      <c r="D5369" s="9">
        <v>1.1299999999999999E-2</v>
      </c>
      <c r="E5369" s="7">
        <v>1.1058123E-2</v>
      </c>
      <c r="F5369" s="9">
        <v>1.11E-2</v>
      </c>
      <c r="G5369" s="7">
        <v>-4956240</v>
      </c>
      <c r="H5369" s="7">
        <v>17015003</v>
      </c>
      <c r="K5369">
        <f t="shared" si="1964"/>
        <v>47.601137408981671</v>
      </c>
      <c r="L5369">
        <f t="shared" si="1965"/>
        <v>38.078401611545843</v>
      </c>
      <c r="M5369">
        <f t="shared" si="1966"/>
        <v>12.750276589645582</v>
      </c>
      <c r="N5369">
        <f t="shared" si="1967"/>
        <v>0.17558088196809013</v>
      </c>
      <c r="O5369">
        <f t="shared" si="1968"/>
        <v>32.68349480506221</v>
      </c>
      <c r="P5369">
        <f t="shared" si="1969"/>
        <v>32.535828598778608</v>
      </c>
      <c r="Q5369">
        <f t="shared" si="1970"/>
        <v>2.9307761413697619E-2</v>
      </c>
      <c r="R5369">
        <f t="shared" si="1971"/>
        <v>32.654187043648513</v>
      </c>
      <c r="S5369">
        <f t="shared" si="1972"/>
        <v>12.730738082036449</v>
      </c>
      <c r="T5369">
        <f t="shared" si="1973"/>
        <v>18.123547006435317</v>
      </c>
      <c r="U5369">
        <f t="shared" si="1984"/>
        <v>0.6619325565804931</v>
      </c>
      <c r="V5369" s="6">
        <f t="shared" si="1974"/>
        <v>308640.00000022352</v>
      </c>
      <c r="W5369">
        <f t="shared" si="1975"/>
        <v>18.119589531018448</v>
      </c>
      <c r="X5369">
        <f t="shared" si="1976"/>
        <v>12.763433755924771</v>
      </c>
      <c r="Y5369">
        <f t="shared" si="1977"/>
        <v>-7.0810606878178348E-2</v>
      </c>
      <c r="Z5369">
        <f t="shared" si="1978"/>
        <v>-9.8012988827240679E-7</v>
      </c>
      <c r="AA5369">
        <f t="shared" si="1979"/>
        <v>-1.058719535448466E-6</v>
      </c>
      <c r="AB5369">
        <f t="shared" si="1985"/>
        <v>1.353522994847663</v>
      </c>
      <c r="AC5369">
        <f t="shared" si="1980"/>
        <v>1.9756788107347156</v>
      </c>
      <c r="AD5369">
        <f t="shared" si="1981"/>
        <v>5.1924970640234219E-9</v>
      </c>
      <c r="AE5369">
        <f t="shared" si="1982"/>
        <v>1.1627429803634219E-4</v>
      </c>
      <c r="AF5369">
        <f t="shared" si="1983"/>
        <v>4.4455302453150069E-6</v>
      </c>
      <c r="AG5369">
        <f t="shared" si="1986"/>
        <v>5.1924970640234217E-7</v>
      </c>
      <c r="AH5369">
        <f t="shared" si="1987"/>
        <v>4.4455302453150068E-2</v>
      </c>
    </row>
    <row r="5370" spans="1:34" ht="15">
      <c r="A5370" s="8">
        <v>43262.000694444447</v>
      </c>
      <c r="B5370" s="9">
        <v>-7.3499999999999998E-4</v>
      </c>
      <c r="C5370" s="7">
        <v>3.0860741250000001</v>
      </c>
      <c r="D5370" s="9">
        <v>1.12E-2</v>
      </c>
      <c r="E5370" s="9">
        <v>1.0999999999999999E-2</v>
      </c>
      <c r="F5370" s="9">
        <v>1.11E-2</v>
      </c>
      <c r="G5370" s="7">
        <v>-4955757</v>
      </c>
      <c r="H5370" s="7">
        <v>17015003</v>
      </c>
      <c r="K5370">
        <f t="shared" si="1964"/>
        <v>47.282616750747913</v>
      </c>
      <c r="L5370">
        <f t="shared" si="1965"/>
        <v>37.759880953312091</v>
      </c>
      <c r="M5370">
        <f t="shared" si="1966"/>
        <v>12.643622257527689</v>
      </c>
      <c r="N5370">
        <f t="shared" si="1967"/>
        <v>0.17551744548494216</v>
      </c>
      <c r="O5370">
        <f t="shared" si="1968"/>
        <v>32.383139700186582</v>
      </c>
      <c r="P5370">
        <f t="shared" si="1969"/>
        <v>32.361869906517086</v>
      </c>
      <c r="Q5370">
        <f t="shared" si="1970"/>
        <v>-0.27104734346193027</v>
      </c>
      <c r="R5370">
        <f t="shared" si="1971"/>
        <v>32.654187043648513</v>
      </c>
      <c r="S5370">
        <f t="shared" si="1972"/>
        <v>12.824320486502309</v>
      </c>
      <c r="T5370">
        <f t="shared" si="1973"/>
        <v>18.116869481893424</v>
      </c>
      <c r="U5370">
        <f t="shared" si="1984"/>
        <v>0.66206809732545446</v>
      </c>
      <c r="V5370" s="6">
        <f t="shared" si="1974"/>
        <v>308700.0000004191</v>
      </c>
      <c r="W5370">
        <f t="shared" si="1975"/>
        <v>18.113390644300303</v>
      </c>
      <c r="X5370">
        <f t="shared" si="1976"/>
        <v>12.695818397745345</v>
      </c>
      <c r="Y5370">
        <f t="shared" si="1977"/>
        <v>-0.11526190912849188</v>
      </c>
      <c r="Z5370">
        <f t="shared" si="1978"/>
        <v>-1.1729926276089698E-6</v>
      </c>
      <c r="AA5370">
        <f t="shared" si="1979"/>
        <v>-1.0298125725549948E-6</v>
      </c>
      <c r="AB5370">
        <f t="shared" si="1985"/>
        <v>1.3617991082212106</v>
      </c>
      <c r="AC5370">
        <f t="shared" si="1980"/>
        <v>1.9758399394019115</v>
      </c>
      <c r="AD5370">
        <f t="shared" si="1981"/>
        <v>3.1031405630341639E-9</v>
      </c>
      <c r="AE5370">
        <f t="shared" si="1982"/>
        <v>1.1607266336731729E-4</v>
      </c>
      <c r="AF5370">
        <f t="shared" si="1983"/>
        <v>2.6613533163748672E-6</v>
      </c>
      <c r="AG5370">
        <f t="shared" si="1986"/>
        <v>3.1031405630341639E-7</v>
      </c>
      <c r="AH5370">
        <f t="shared" si="1987"/>
        <v>2.6613533163748669E-2</v>
      </c>
    </row>
    <row r="5371" spans="1:34" ht="15">
      <c r="A5371" s="8">
        <v>43262.001388888886</v>
      </c>
      <c r="B5371" s="9">
        <v>-7.2999999999999996E-4</v>
      </c>
      <c r="C5371" s="7">
        <v>3.0858422270000001</v>
      </c>
      <c r="D5371" s="9">
        <v>1.12E-2</v>
      </c>
      <c r="E5371" s="9">
        <v>1.0999999999999999E-2</v>
      </c>
      <c r="F5371" s="7">
        <v>1.104459E-2</v>
      </c>
      <c r="G5371" s="7">
        <v>-4955271</v>
      </c>
      <c r="H5371" s="7">
        <v>17015003</v>
      </c>
      <c r="K5371">
        <f t="shared" si="1964"/>
        <v>46.964096092514154</v>
      </c>
      <c r="L5371">
        <f t="shared" si="1965"/>
        <v>37.514196235785988</v>
      </c>
      <c r="M5371">
        <f t="shared" si="1966"/>
        <v>12.561356511862646</v>
      </c>
      <c r="N5371">
        <f t="shared" si="1967"/>
        <v>0.17544716080880737</v>
      </c>
      <c r="O5371">
        <f t="shared" si="1968"/>
        <v>32.383139700186582</v>
      </c>
      <c r="P5371">
        <f t="shared" si="1969"/>
        <v>32.361869906517086</v>
      </c>
      <c r="Q5371">
        <f t="shared" si="1970"/>
        <v>-0.10404614533724299</v>
      </c>
      <c r="R5371">
        <f t="shared" si="1971"/>
        <v>32.487185845523825</v>
      </c>
      <c r="S5371">
        <f t="shared" si="1972"/>
        <v>12.630720608754142</v>
      </c>
      <c r="T5371">
        <f t="shared" si="1973"/>
        <v>18.109471094931866</v>
      </c>
      <c r="U5371">
        <f t="shared" si="1984"/>
        <v>0.66221827017378909</v>
      </c>
      <c r="V5371" s="6">
        <f t="shared" si="1974"/>
        <v>308759.99999998603</v>
      </c>
      <c r="W5371">
        <f t="shared" si="1975"/>
        <v>18.106654753302504</v>
      </c>
      <c r="X5371">
        <f t="shared" si="1976"/>
        <v>12.601808197973694</v>
      </c>
      <c r="Y5371">
        <f t="shared" si="1977"/>
        <v>-0.11491634303747371</v>
      </c>
      <c r="Z5371">
        <f t="shared" si="1978"/>
        <v>-1.6187926230696974E-6</v>
      </c>
      <c r="AA5371">
        <f t="shared" si="1979"/>
        <v>-1.079496392591729E-6</v>
      </c>
      <c r="AB5371">
        <f t="shared" si="1985"/>
        <v>1.3647873491849909</v>
      </c>
      <c r="AC5371">
        <f t="shared" si="1980"/>
        <v>1.976018462479294</v>
      </c>
      <c r="AD5371">
        <f t="shared" si="1981"/>
        <v>3.2629295999468341E-9</v>
      </c>
      <c r="AE5371">
        <f t="shared" si="1982"/>
        <v>1.2459813188353831E-4</v>
      </c>
      <c r="AF5371">
        <f t="shared" si="1983"/>
        <v>2.6069170273638409E-6</v>
      </c>
      <c r="AG5371">
        <f t="shared" si="1986"/>
        <v>3.2629295999468342E-7</v>
      </c>
      <c r="AH5371">
        <f t="shared" si="1987"/>
        <v>2.6069170273638406E-2</v>
      </c>
    </row>
    <row r="5372" spans="1:34" ht="15">
      <c r="A5372" s="8">
        <v>43262.002083333333</v>
      </c>
      <c r="B5372" s="9">
        <v>-7.2499999999999995E-4</v>
      </c>
      <c r="C5372" s="7">
        <v>3.0854652439999999</v>
      </c>
      <c r="D5372" s="9">
        <v>1.12E-2</v>
      </c>
      <c r="E5372" s="7">
        <v>1.1007225000000001E-2</v>
      </c>
      <c r="F5372" s="9">
        <v>1.0999999999999999E-2</v>
      </c>
      <c r="G5372" s="7">
        <v>-4954790</v>
      </c>
      <c r="H5372" s="7">
        <v>17015003</v>
      </c>
      <c r="K5372">
        <f t="shared" si="1964"/>
        <v>46.645575434280396</v>
      </c>
      <c r="L5372">
        <f t="shared" si="1965"/>
        <v>37.254288726733876</v>
      </c>
      <c r="M5372">
        <f t="shared" si="1966"/>
        <v>12.474328367615765</v>
      </c>
      <c r="N5372">
        <f t="shared" si="1967"/>
        <v>0.17533290312627745</v>
      </c>
      <c r="O5372">
        <f t="shared" si="1968"/>
        <v>32.383139700186582</v>
      </c>
      <c r="P5372">
        <f t="shared" si="1969"/>
        <v>32.383493903069045</v>
      </c>
      <c r="Q5372">
        <f t="shared" si="1970"/>
        <v>3.0344459686752145E-2</v>
      </c>
      <c r="R5372">
        <f t="shared" si="1971"/>
        <v>32.35279524049983</v>
      </c>
      <c r="S5372">
        <f t="shared" si="1972"/>
        <v>12.454098727824597</v>
      </c>
      <c r="T5372">
        <f t="shared" si="1973"/>
        <v>18.097443970455032</v>
      </c>
      <c r="U5372">
        <f t="shared" si="1984"/>
        <v>0.66246239738007717</v>
      </c>
      <c r="V5372" s="6">
        <f t="shared" si="1974"/>
        <v>308820.00000018161</v>
      </c>
      <c r="W5372">
        <f t="shared" si="1975"/>
        <v>18.098868204745184</v>
      </c>
      <c r="X5372">
        <f t="shared" si="1976"/>
        <v>12.526770776600923</v>
      </c>
      <c r="Y5372">
        <f t="shared" si="1977"/>
        <v>-1.4452408654579566E-2</v>
      </c>
      <c r="Z5372">
        <f t="shared" si="1978"/>
        <v>-9.8961324094195144E-7</v>
      </c>
      <c r="AA5372">
        <f t="shared" si="1979"/>
        <v>-1.1373103191454342E-6</v>
      </c>
      <c r="AB5372">
        <f t="shared" si="1985"/>
        <v>1.357744920638905</v>
      </c>
      <c r="AC5372">
        <f t="shared" si="1980"/>
        <v>1.9763086769929201</v>
      </c>
      <c r="AD5372">
        <f t="shared" si="1981"/>
        <v>2.7338257592711185E-8</v>
      </c>
      <c r="AE5372">
        <f t="shared" si="1982"/>
        <v>1.5276949119286671E-4</v>
      </c>
      <c r="AF5372">
        <f t="shared" si="1983"/>
        <v>1.7814155341433533E-5</v>
      </c>
      <c r="AG5372">
        <f t="shared" si="1986"/>
        <v>2.7338257592711187E-6</v>
      </c>
      <c r="AH5372">
        <f t="shared" si="1987"/>
        <v>0.17814155341433532</v>
      </c>
    </row>
    <row r="5373" spans="1:34" ht="15">
      <c r="A5373" s="8">
        <v>43262.00277777778</v>
      </c>
      <c r="B5373" s="9">
        <v>-7.2199999999999999E-4</v>
      </c>
      <c r="C5373" s="7">
        <v>3.085470001</v>
      </c>
      <c r="D5373" s="9">
        <v>1.12E-2</v>
      </c>
      <c r="E5373" s="9">
        <v>1.0999999999999999E-2</v>
      </c>
      <c r="F5373" s="9">
        <v>1.0999999999999999E-2</v>
      </c>
      <c r="G5373" s="7">
        <v>-4954310</v>
      </c>
      <c r="H5373" s="7">
        <v>17015003</v>
      </c>
      <c r="K5373">
        <f t="shared" si="1964"/>
        <v>46.454463039340148</v>
      </c>
      <c r="L5373">
        <f t="shared" si="1965"/>
        <v>37.063176331793628</v>
      </c>
      <c r="M5373">
        <f t="shared" si="1966"/>
        <v>12.410335768345032</v>
      </c>
      <c r="N5373">
        <f t="shared" si="1967"/>
        <v>0.17533434489897226</v>
      </c>
      <c r="O5373">
        <f t="shared" si="1968"/>
        <v>32.383139700186582</v>
      </c>
      <c r="P5373">
        <f t="shared" si="1969"/>
        <v>32.361869906517086</v>
      </c>
      <c r="Q5373">
        <f t="shared" si="1970"/>
        <v>3.0344459686752145E-2</v>
      </c>
      <c r="R5373">
        <f t="shared" si="1971"/>
        <v>32.35279524049983</v>
      </c>
      <c r="S5373">
        <f t="shared" si="1972"/>
        <v>12.390106128553864</v>
      </c>
      <c r="T5373">
        <f t="shared" si="1973"/>
        <v>18.097595736001853</v>
      </c>
      <c r="U5373">
        <f t="shared" si="1984"/>
        <v>0.66245931683501191</v>
      </c>
      <c r="V5373" s="6">
        <f t="shared" si="1974"/>
        <v>308880.00000037719</v>
      </c>
      <c r="W5373">
        <f t="shared" si="1975"/>
        <v>18.090465852407188</v>
      </c>
      <c r="X5373">
        <f t="shared" si="1976"/>
        <v>12.448112486620737</v>
      </c>
      <c r="Y5373">
        <f t="shared" si="1977"/>
        <v>3.0344459686752145E-2</v>
      </c>
      <c r="Z5373">
        <f t="shared" si="1978"/>
        <v>-8.0939498221656096E-7</v>
      </c>
      <c r="AA5373">
        <f t="shared" si="1979"/>
        <v>-1.3184306191401276E-6</v>
      </c>
      <c r="AB5373">
        <f t="shared" si="1985"/>
        <v>1.3554853024701734</v>
      </c>
      <c r="AC5373">
        <f t="shared" si="1980"/>
        <v>1.9763050148902754</v>
      </c>
      <c r="AD5373">
        <f t="shared" si="1981"/>
        <v>-1.5094167035380979E-8</v>
      </c>
      <c r="AE5373">
        <f t="shared" si="1982"/>
        <v>1.5464335186269069E-4</v>
      </c>
      <c r="AF5373">
        <f t="shared" si="1983"/>
        <v>-9.7164793785098406E-6</v>
      </c>
      <c r="AG5373" t="str">
        <f t="shared" si="1986"/>
        <v>NaN</v>
      </c>
      <c r="AH5373" t="str">
        <f t="shared" si="1987"/>
        <v>NaN</v>
      </c>
    </row>
    <row r="5374" spans="1:34" ht="15">
      <c r="A5374" s="8">
        <v>43262.003472222219</v>
      </c>
      <c r="B5374" s="9">
        <v>-7.18E-4</v>
      </c>
      <c r="C5374" s="7">
        <v>3.085160804</v>
      </c>
      <c r="D5374" s="9">
        <v>1.12E-2</v>
      </c>
      <c r="E5374" s="9">
        <v>1.0999999999999999E-2</v>
      </c>
      <c r="F5374" s="9">
        <v>1.0999999999999999E-2</v>
      </c>
      <c r="G5374" s="7">
        <v>-4953825</v>
      </c>
      <c r="H5374" s="7">
        <v>17015003</v>
      </c>
      <c r="K5374">
        <f t="shared" ref="K5374:K5437" si="1988">(B5374-$B$19)*($B$17/$B$18)</f>
        <v>46.199646512753141</v>
      </c>
      <c r="L5374">
        <f t="shared" ref="L5374:L5437" si="1989">K5374-R5374*$B$8+$D$8</f>
        <v>36.808359805206621</v>
      </c>
      <c r="M5374">
        <f t="shared" ref="M5374:M5437" si="1990">L5374/((($B$7/2))^2*PI())</f>
        <v>12.325012302650716</v>
      </c>
      <c r="N5374">
        <f t="shared" ref="N5374:N5437" si="1991">(C5374-$C$19)*($C$17/$C$18)</f>
        <v>0.17524063209848736</v>
      </c>
      <c r="O5374">
        <f t="shared" ref="O5374:O5437" si="1992">(D5374-$D$19)*($D$17/$D$18)</f>
        <v>32.383139700186582</v>
      </c>
      <c r="P5374">
        <f t="shared" ref="P5374:P5437" si="1993">(E5374-$E$19)*($E$17/$E$18)</f>
        <v>32.361869906517086</v>
      </c>
      <c r="Q5374">
        <f t="shared" ref="Q5374:Q5437" si="1994">O5374-R5374</f>
        <v>3.0344459686752145E-2</v>
      </c>
      <c r="R5374">
        <f t="shared" ref="R5374:R5437" si="1995">(F5374-$F$19)*($F$17/$F$18)</f>
        <v>32.35279524049983</v>
      </c>
      <c r="S5374">
        <f t="shared" ref="S5374:S5437" si="1996">M5374-(2/3)*Q5374</f>
        <v>12.304782662859548</v>
      </c>
      <c r="T5374">
        <f t="shared" ref="T5374:T5437" si="1997">N5374/$D$7*100-$N$30/$D$7*100</f>
        <v>18.087731230687655</v>
      </c>
      <c r="U5374">
        <f t="shared" si="1984"/>
        <v>0.66265954708359776</v>
      </c>
      <c r="V5374" s="6">
        <f t="shared" ref="V5374:V5437" si="1998">(A5374-$A$240)*86400</f>
        <v>308939.99999994412</v>
      </c>
      <c r="W5374">
        <f t="shared" ref="W5374:W5437" si="1999">AVERAGE(T5368:T5380)</f>
        <v>18.082037233568848</v>
      </c>
      <c r="X5374">
        <f t="shared" ref="X5374:X5437" si="2000">AVERAGE(S5368:S5380)</f>
        <v>12.36891555981914</v>
      </c>
      <c r="Y5374">
        <f t="shared" ref="Y5374:Y5437" si="2001">AVERAGE(Q5373:Q5375)</f>
        <v>3.0344459686752145E-2</v>
      </c>
      <c r="Z5374">
        <f t="shared" ref="Z5374:Z5437" si="2002">(T5375-T5373)/100/(V5375-V5373)</f>
        <v>-1.3911496196624696E-6</v>
      </c>
      <c r="AA5374">
        <f t="shared" ref="AA5374:AA5437" si="2003">AVERAGE(Z5371:Z5377)</f>
        <v>-1.5573652271898293E-6</v>
      </c>
      <c r="AB5374">
        <f t="shared" si="1985"/>
        <v>1.3586420839264384</v>
      </c>
      <c r="AC5374">
        <f t="shared" ref="AC5374:AC5437" si="2004">($D$7-$D$7*(T5374/100))*2.54</f>
        <v>1.9765430454035067</v>
      </c>
      <c r="AD5374">
        <f t="shared" ref="AD5374:AD5437" si="2005">AA5374*AC5374*$D$7*2.54*1.024*9.81/2/Y5374/10000*0.14503773773</f>
        <v>-1.7831778011998906E-8</v>
      </c>
      <c r="AE5374">
        <f t="shared" ref="AE5374:AE5437" si="2006">(W5375-W5373)/(X5375-X5373)*0.14503773773/100</f>
        <v>1.5050404892284571E-4</v>
      </c>
      <c r="AF5374">
        <f t="shared" ref="AF5374:AF5437" si="2007">AD5374/AE5374/(1.024*9.81)</f>
        <v>-1.1794444776524741E-5</v>
      </c>
      <c r="AG5374" t="str">
        <f t="shared" si="1986"/>
        <v>NaN</v>
      </c>
      <c r="AH5374" t="str">
        <f t="shared" si="1987"/>
        <v>NaN</v>
      </c>
    </row>
    <row r="5375" spans="1:34" ht="15">
      <c r="A5375" s="8">
        <v>43262.004166666666</v>
      </c>
      <c r="B5375" s="9">
        <v>-7.1199999999999996E-4</v>
      </c>
      <c r="C5375" s="7">
        <v>3.0849467439999998</v>
      </c>
      <c r="D5375" s="9">
        <v>1.12E-2</v>
      </c>
      <c r="E5375" s="9">
        <v>1.0999999999999999E-2</v>
      </c>
      <c r="F5375" s="9">
        <v>1.0999999999999999E-2</v>
      </c>
      <c r="G5375" s="7">
        <v>-4953344</v>
      </c>
      <c r="H5375" s="7">
        <v>17015003</v>
      </c>
      <c r="K5375">
        <f t="shared" si="1988"/>
        <v>45.817421722872631</v>
      </c>
      <c r="L5375">
        <f t="shared" si="1989"/>
        <v>36.426135015326103</v>
      </c>
      <c r="M5375">
        <f t="shared" si="1990"/>
        <v>12.197027104109239</v>
      </c>
      <c r="N5375">
        <f t="shared" si="1991"/>
        <v>0.17517575384264461</v>
      </c>
      <c r="O5375">
        <f t="shared" si="1992"/>
        <v>32.383139700186582</v>
      </c>
      <c r="P5375">
        <f t="shared" si="1993"/>
        <v>32.361869906517086</v>
      </c>
      <c r="Q5375">
        <f t="shared" si="1994"/>
        <v>3.0344459686752145E-2</v>
      </c>
      <c r="R5375">
        <f t="shared" si="1995"/>
        <v>32.35279524049983</v>
      </c>
      <c r="S5375">
        <f t="shared" si="1996"/>
        <v>12.176797464318071</v>
      </c>
      <c r="T5375">
        <f t="shared" si="1997"/>
        <v>18.080901940598942</v>
      </c>
      <c r="U5375">
        <f t="shared" si="1984"/>
        <v>0.66279816837362437</v>
      </c>
      <c r="V5375" s="6">
        <f t="shared" si="1998"/>
        <v>309000.0000001397</v>
      </c>
      <c r="W5375">
        <f t="shared" si="1999"/>
        <v>18.073404321091257</v>
      </c>
      <c r="X5375">
        <f t="shared" si="2000"/>
        <v>12.283693926324007</v>
      </c>
      <c r="Y5375">
        <f t="shared" si="2001"/>
        <v>-6.9773908605123822E-2</v>
      </c>
      <c r="Z5375">
        <f t="shared" si="2002"/>
        <v>-9.9909925224598486E-7</v>
      </c>
      <c r="AA5375">
        <f t="shared" si="2003"/>
        <v>-1.5880789235440486E-6</v>
      </c>
      <c r="AB5375">
        <f t="shared" si="1985"/>
        <v>1.3740444801612131</v>
      </c>
      <c r="AC5375">
        <f t="shared" si="2004"/>
        <v>1.9767078361733472</v>
      </c>
      <c r="AD5375">
        <f t="shared" si="2005"/>
        <v>7.9085856288201125E-9</v>
      </c>
      <c r="AE5375">
        <f t="shared" si="2006"/>
        <v>1.6333376286895311E-4</v>
      </c>
      <c r="AF5375">
        <f t="shared" si="2007"/>
        <v>4.8200760422992355E-6</v>
      </c>
      <c r="AG5375">
        <f t="shared" si="1986"/>
        <v>7.9085856288201123E-7</v>
      </c>
      <c r="AH5375">
        <f t="shared" si="1987"/>
        <v>4.8200760422992352E-2</v>
      </c>
    </row>
    <row r="5376" spans="1:34" ht="15">
      <c r="A5376" s="8">
        <v>43262.004861111112</v>
      </c>
      <c r="B5376" s="9">
        <v>-7.1000000000000002E-4</v>
      </c>
      <c r="C5376" s="7">
        <v>3.08478501</v>
      </c>
      <c r="D5376" s="9">
        <v>1.11E-2</v>
      </c>
      <c r="E5376" s="9">
        <v>1.09E-2</v>
      </c>
      <c r="F5376" s="9">
        <v>1.0999999999999999E-2</v>
      </c>
      <c r="G5376" s="7">
        <v>-4952861</v>
      </c>
      <c r="H5376" s="7">
        <v>17015003</v>
      </c>
      <c r="K5376">
        <f t="shared" si="1988"/>
        <v>45.690013459579127</v>
      </c>
      <c r="L5376">
        <f t="shared" si="1989"/>
        <v>36.2987267520326</v>
      </c>
      <c r="M5376">
        <f t="shared" si="1990"/>
        <v>12.154365371262081</v>
      </c>
      <c r="N5376">
        <f t="shared" si="1991"/>
        <v>0.17512673478336008</v>
      </c>
      <c r="O5376">
        <f t="shared" si="1992"/>
        <v>32.082784595310955</v>
      </c>
      <c r="P5376">
        <f t="shared" si="1993"/>
        <v>32.06257583659378</v>
      </c>
      <c r="Q5376">
        <f t="shared" si="1994"/>
        <v>-0.27001064518887574</v>
      </c>
      <c r="R5376">
        <f t="shared" si="1995"/>
        <v>32.35279524049983</v>
      </c>
      <c r="S5376">
        <f t="shared" si="1996"/>
        <v>12.334372468054665</v>
      </c>
      <c r="T5376">
        <f t="shared" si="1997"/>
        <v>18.075742039621623</v>
      </c>
      <c r="U5376">
        <f t="shared" si="1984"/>
        <v>0.66290290431551491</v>
      </c>
      <c r="V5376" s="6">
        <f t="shared" si="1998"/>
        <v>309060.00000033528</v>
      </c>
      <c r="W5376">
        <f t="shared" si="1999"/>
        <v>18.064403677608887</v>
      </c>
      <c r="X5376">
        <f t="shared" si="2000"/>
        <v>12.212332437037597</v>
      </c>
      <c r="Y5376">
        <f t="shared" si="2001"/>
        <v>-6.9428342514110383E-2</v>
      </c>
      <c r="Z5376">
        <f t="shared" si="2002"/>
        <v>-2.2479719882352595E-6</v>
      </c>
      <c r="AA5376">
        <f t="shared" si="2003"/>
        <v>-1.6906084402630337E-6</v>
      </c>
      <c r="AB5376">
        <f t="shared" si="1985"/>
        <v>1.375698689494447</v>
      </c>
      <c r="AC5376">
        <f t="shared" si="2004"/>
        <v>1.9768323445839302</v>
      </c>
      <c r="AD5376">
        <f t="shared" si="2005"/>
        <v>8.4616173371291337E-9</v>
      </c>
      <c r="AE5376">
        <f t="shared" si="2006"/>
        <v>1.5731454900547569E-4</v>
      </c>
      <c r="AF5376">
        <f t="shared" si="2007"/>
        <v>5.3544581386911557E-6</v>
      </c>
      <c r="AG5376">
        <f t="shared" si="1986"/>
        <v>8.4616173371291337E-7</v>
      </c>
      <c r="AH5376">
        <f t="shared" si="1987"/>
        <v>5.3544581386911559E-2</v>
      </c>
    </row>
    <row r="5377" spans="1:34" ht="15">
      <c r="A5377" s="8">
        <v>43262.005555555559</v>
      </c>
      <c r="B5377" s="9">
        <v>-7.0500000000000001E-4</v>
      </c>
      <c r="C5377" s="7">
        <v>3.0841012079999999</v>
      </c>
      <c r="D5377" s="9">
        <v>1.11E-2</v>
      </c>
      <c r="E5377" s="9">
        <v>1.09E-2</v>
      </c>
      <c r="F5377" s="9">
        <v>1.09E-2</v>
      </c>
      <c r="G5377" s="7">
        <v>-4952379</v>
      </c>
      <c r="H5377" s="7">
        <v>17015003</v>
      </c>
      <c r="K5377">
        <f t="shared" si="1988"/>
        <v>45.371492801345369</v>
      </c>
      <c r="L5377">
        <f t="shared" si="1989"/>
        <v>36.111655183688143</v>
      </c>
      <c r="M5377">
        <f t="shared" si="1990"/>
        <v>12.091725813468054</v>
      </c>
      <c r="N5377">
        <f t="shared" si="1991"/>
        <v>0.17491948503515042</v>
      </c>
      <c r="O5377">
        <f t="shared" si="1992"/>
        <v>32.082784595310955</v>
      </c>
      <c r="P5377">
        <f t="shared" si="1993"/>
        <v>32.06257583659378</v>
      </c>
      <c r="Q5377">
        <f t="shared" si="1994"/>
        <v>3.1381157959792461E-2</v>
      </c>
      <c r="R5377">
        <f t="shared" si="1995"/>
        <v>32.051403437351162</v>
      </c>
      <c r="S5377">
        <f t="shared" si="1996"/>
        <v>12.070805041494859</v>
      </c>
      <c r="T5377">
        <f t="shared" si="1997"/>
        <v>18.053926276652188</v>
      </c>
      <c r="U5377">
        <f t="shared" si="1984"/>
        <v>0.66334572182164697</v>
      </c>
      <c r="V5377" s="6">
        <f t="shared" si="1998"/>
        <v>309120.00000053085</v>
      </c>
      <c r="W5377">
        <f t="shared" si="1999"/>
        <v>18.055823298131976</v>
      </c>
      <c r="X5377">
        <f t="shared" si="2000"/>
        <v>12.121603909023415</v>
      </c>
      <c r="Y5377">
        <f t="shared" si="2001"/>
        <v>-6.9082776423096945E-2</v>
      </c>
      <c r="Z5377">
        <f t="shared" si="2002"/>
        <v>-2.845534883956881E-6</v>
      </c>
      <c r="AA5377">
        <f t="shared" si="2003"/>
        <v>-1.7597143520118521E-6</v>
      </c>
      <c r="AB5377">
        <f t="shared" si="1985"/>
        <v>1.3781720816431853</v>
      </c>
      <c r="AC5377">
        <f t="shared" si="2004"/>
        <v>1.9773587589443826</v>
      </c>
      <c r="AD5377">
        <f t="shared" si="2005"/>
        <v>8.8539114055170045E-9</v>
      </c>
      <c r="AE5377">
        <f t="shared" si="2006"/>
        <v>1.4467049864532616E-4</v>
      </c>
      <c r="AF5377">
        <f t="shared" si="2007"/>
        <v>6.0923694206244225E-6</v>
      </c>
      <c r="AG5377">
        <f t="shared" si="1986"/>
        <v>8.8539114055170048E-7</v>
      </c>
      <c r="AH5377">
        <f t="shared" si="1987"/>
        <v>6.0923694206244224E-2</v>
      </c>
    </row>
    <row r="5378" spans="1:34" ht="15">
      <c r="A5378" s="8">
        <v>43262.006249999999</v>
      </c>
      <c r="B5378" s="9">
        <v>-7.0899999999999999E-4</v>
      </c>
      <c r="C5378" s="7">
        <v>3.0837147109999998</v>
      </c>
      <c r="D5378" s="9">
        <v>1.11E-2</v>
      </c>
      <c r="E5378" s="9">
        <v>1.09E-2</v>
      </c>
      <c r="F5378" s="9">
        <v>1.09E-2</v>
      </c>
      <c r="G5378" s="7">
        <v>-4951896</v>
      </c>
      <c r="H5378" s="7">
        <v>17015003</v>
      </c>
      <c r="K5378">
        <f t="shared" si="1988"/>
        <v>45.626309327932375</v>
      </c>
      <c r="L5378">
        <f t="shared" si="1989"/>
        <v>36.36647171027515</v>
      </c>
      <c r="M5378">
        <f t="shared" si="1990"/>
        <v>12.17704927916237</v>
      </c>
      <c r="N5378">
        <f t="shared" si="1991"/>
        <v>0.17480234380723098</v>
      </c>
      <c r="O5378">
        <f t="shared" si="1992"/>
        <v>32.082784595310955</v>
      </c>
      <c r="P5378">
        <f t="shared" si="1993"/>
        <v>32.06257583659378</v>
      </c>
      <c r="Q5378">
        <f t="shared" si="1994"/>
        <v>3.1381157959792461E-2</v>
      </c>
      <c r="R5378">
        <f t="shared" si="1995"/>
        <v>32.051403437351162</v>
      </c>
      <c r="S5378">
        <f t="shared" si="1996"/>
        <v>12.156128507189175</v>
      </c>
      <c r="T5378">
        <f t="shared" si="1997"/>
        <v>18.041595621081719</v>
      </c>
      <c r="U5378">
        <f t="shared" si="1984"/>
        <v>0.66359601011806524</v>
      </c>
      <c r="V5378" s="6">
        <f t="shared" si="1998"/>
        <v>309180.00000009779</v>
      </c>
      <c r="W5378">
        <f t="shared" si="1999"/>
        <v>18.047298372064553</v>
      </c>
      <c r="X5378">
        <f t="shared" si="2000"/>
        <v>12.040845171661344</v>
      </c>
      <c r="Y5378">
        <f t="shared" si="2001"/>
        <v>3.1381157959792461E-2</v>
      </c>
      <c r="Z5378">
        <f t="shared" si="2002"/>
        <v>-1.8337884975492342E-6</v>
      </c>
      <c r="AA5378">
        <f t="shared" si="2003"/>
        <v>-1.7344208537688656E-6</v>
      </c>
      <c r="AB5378">
        <f t="shared" si="1985"/>
        <v>1.3641418016037947</v>
      </c>
      <c r="AC5378">
        <f t="shared" si="2004"/>
        <v>1.9776562976632981</v>
      </c>
      <c r="AD5378">
        <f t="shared" si="2005"/>
        <v>-1.921381680673959E-8</v>
      </c>
      <c r="AE5378">
        <f t="shared" si="2006"/>
        <v>1.5127705931682777E-4</v>
      </c>
      <c r="AF5378">
        <f t="shared" si="2007"/>
        <v>-1.26436250417878E-5</v>
      </c>
      <c r="AG5378" t="str">
        <f t="shared" si="1986"/>
        <v>NaN</v>
      </c>
      <c r="AH5378" t="str">
        <f t="shared" si="1987"/>
        <v>NaN</v>
      </c>
    </row>
    <row r="5379" spans="1:34" ht="15">
      <c r="A5379" s="8">
        <v>43262.006944444445</v>
      </c>
      <c r="B5379" s="9">
        <v>-7.0100000000000002E-4</v>
      </c>
      <c r="C5379" s="7">
        <v>3.0834114600000002</v>
      </c>
      <c r="D5379" s="9">
        <v>1.11E-2</v>
      </c>
      <c r="E5379" s="9">
        <v>1.09E-2</v>
      </c>
      <c r="F5379" s="9">
        <v>1.09E-2</v>
      </c>
      <c r="G5379" s="7">
        <v>-4951414</v>
      </c>
      <c r="H5379" s="7">
        <v>17015003</v>
      </c>
      <c r="K5379">
        <f t="shared" si="1988"/>
        <v>45.116676274758369</v>
      </c>
      <c r="L5379">
        <f t="shared" si="1989"/>
        <v>35.856838657101143</v>
      </c>
      <c r="M5379">
        <f t="shared" si="1990"/>
        <v>12.00640234777374</v>
      </c>
      <c r="N5379">
        <f t="shared" si="1991"/>
        <v>0.17471043314684356</v>
      </c>
      <c r="O5379">
        <f t="shared" si="1992"/>
        <v>32.082784595310955</v>
      </c>
      <c r="P5379">
        <f t="shared" si="1993"/>
        <v>32.06257583659378</v>
      </c>
      <c r="Q5379">
        <f t="shared" si="1994"/>
        <v>3.1381157959792461E-2</v>
      </c>
      <c r="R5379">
        <f t="shared" si="1995"/>
        <v>32.051403437351162</v>
      </c>
      <c r="S5379">
        <f t="shared" si="1996"/>
        <v>11.985481575800545</v>
      </c>
      <c r="T5379">
        <f t="shared" si="1997"/>
        <v>18.031920814725147</v>
      </c>
      <c r="U5379">
        <f t="shared" si="1984"/>
        <v>0.66379238984721489</v>
      </c>
      <c r="V5379" s="6">
        <f t="shared" si="1998"/>
        <v>309240.00000029337</v>
      </c>
      <c r="W5379">
        <f t="shared" si="1999"/>
        <v>18.039538090007575</v>
      </c>
      <c r="X5379">
        <f t="shared" si="2000"/>
        <v>11.96546855343863</v>
      </c>
      <c r="Y5379">
        <f t="shared" si="2001"/>
        <v>3.1381157959792461E-2</v>
      </c>
      <c r="Z5379">
        <f t="shared" si="2002"/>
        <v>-1.7073198579748467E-6</v>
      </c>
      <c r="AA5379">
        <f t="shared" si="2003"/>
        <v>-1.7235808374078626E-6</v>
      </c>
      <c r="AB5379">
        <f t="shared" si="1985"/>
        <v>1.3708309181413421</v>
      </c>
      <c r="AC5379">
        <f t="shared" si="2004"/>
        <v>1.9778897507406821</v>
      </c>
      <c r="AD5379">
        <f t="shared" si="2005"/>
        <v>-1.9095985640043297E-8</v>
      </c>
      <c r="AE5379">
        <f t="shared" si="2006"/>
        <v>1.5372964392638101E-4</v>
      </c>
      <c r="AF5379">
        <f t="shared" si="2007"/>
        <v>-1.2365608548164107E-5</v>
      </c>
      <c r="AG5379" t="str">
        <f t="shared" si="1986"/>
        <v>NaN</v>
      </c>
      <c r="AH5379" t="str">
        <f t="shared" si="1987"/>
        <v>NaN</v>
      </c>
    </row>
    <row r="5380" spans="1:34" ht="15">
      <c r="A5380" s="8">
        <v>43262.007638888892</v>
      </c>
      <c r="B5380" s="9">
        <v>-6.96E-4</v>
      </c>
      <c r="C5380" s="7">
        <v>3.0830725320000001</v>
      </c>
      <c r="D5380" s="9">
        <v>1.11E-2</v>
      </c>
      <c r="E5380" s="9">
        <v>1.09E-2</v>
      </c>
      <c r="F5380" s="9">
        <v>1.09E-2</v>
      </c>
      <c r="G5380" s="7">
        <v>-4950930</v>
      </c>
      <c r="H5380" s="7">
        <v>17015003</v>
      </c>
      <c r="K5380">
        <f t="shared" si="1988"/>
        <v>44.79815561652461</v>
      </c>
      <c r="L5380">
        <f t="shared" si="1989"/>
        <v>35.538317998867385</v>
      </c>
      <c r="M5380">
        <f t="shared" si="1990"/>
        <v>11.899748015655845</v>
      </c>
      <c r="N5380">
        <f t="shared" si="1991"/>
        <v>0.17460770934278741</v>
      </c>
      <c r="O5380">
        <f t="shared" si="1992"/>
        <v>32.082784595310955</v>
      </c>
      <c r="P5380">
        <f t="shared" si="1993"/>
        <v>32.06257583659378</v>
      </c>
      <c r="Q5380">
        <f t="shared" si="1994"/>
        <v>3.1381157959792461E-2</v>
      </c>
      <c r="R5380">
        <f t="shared" si="1995"/>
        <v>32.051403437351162</v>
      </c>
      <c r="S5380">
        <f t="shared" si="1996"/>
        <v>11.87882724368265</v>
      </c>
      <c r="T5380">
        <f t="shared" si="1997"/>
        <v>18.021107782719238</v>
      </c>
      <c r="U5380">
        <f t="shared" si="1984"/>
        <v>0.66401187334056289</v>
      </c>
      <c r="V5380" s="6">
        <f t="shared" si="1998"/>
        <v>309300.00000048894</v>
      </c>
      <c r="W5380">
        <f t="shared" si="1999"/>
        <v>18.031319605626091</v>
      </c>
      <c r="X5380">
        <f t="shared" si="2000"/>
        <v>11.890091935215915</v>
      </c>
      <c r="Y5380">
        <f t="shared" si="2001"/>
        <v>3.1381157959792461E-2</v>
      </c>
      <c r="Z5380">
        <f t="shared" si="2002"/>
        <v>-1.2931363644582894E-6</v>
      </c>
      <c r="AA5380">
        <f t="shared" si="2003"/>
        <v>-1.4963894239074948E-6</v>
      </c>
      <c r="AB5380">
        <f t="shared" si="1985"/>
        <v>1.3751378613103549</v>
      </c>
      <c r="AC5380">
        <f t="shared" si="2004"/>
        <v>1.9781506692029847</v>
      </c>
      <c r="AD5380">
        <f t="shared" si="2005"/>
        <v>-1.6581061868404754E-8</v>
      </c>
      <c r="AE5380">
        <f t="shared" si="2006"/>
        <v>1.5454127327495004E-4</v>
      </c>
      <c r="AF5380">
        <f t="shared" si="2007"/>
        <v>-1.0680679658918295E-5</v>
      </c>
      <c r="AG5380" t="str">
        <f t="shared" si="1986"/>
        <v>NaN</v>
      </c>
      <c r="AH5380" t="str">
        <f t="shared" si="1987"/>
        <v>NaN</v>
      </c>
    </row>
    <row r="5381" spans="1:34" ht="15">
      <c r="A5381" s="8">
        <v>43262.008333333331</v>
      </c>
      <c r="B5381" s="9">
        <v>-6.8999999999999997E-4</v>
      </c>
      <c r="C5381" s="7">
        <v>3.0829250689999999</v>
      </c>
      <c r="D5381" s="9">
        <v>1.11E-2</v>
      </c>
      <c r="E5381" s="9">
        <v>1.09E-2</v>
      </c>
      <c r="F5381" s="9">
        <v>1.09E-2</v>
      </c>
      <c r="G5381" s="7">
        <v>-4950448</v>
      </c>
      <c r="H5381" s="7">
        <v>17015003</v>
      </c>
      <c r="K5381">
        <f t="shared" si="1988"/>
        <v>44.415930826644093</v>
      </c>
      <c r="L5381">
        <f t="shared" si="1989"/>
        <v>35.156093208986867</v>
      </c>
      <c r="M5381">
        <f t="shared" si="1990"/>
        <v>11.77176281711437</v>
      </c>
      <c r="N5381">
        <f t="shared" si="1991"/>
        <v>0.17456301560158705</v>
      </c>
      <c r="O5381">
        <f t="shared" si="1992"/>
        <v>32.082784595310955</v>
      </c>
      <c r="P5381">
        <f t="shared" si="1993"/>
        <v>32.06257583659378</v>
      </c>
      <c r="Q5381">
        <f t="shared" si="1994"/>
        <v>3.1381157959792461E-2</v>
      </c>
      <c r="R5381">
        <f t="shared" si="1995"/>
        <v>32.051403437351162</v>
      </c>
      <c r="S5381">
        <f t="shared" si="1996"/>
        <v>11.750842045141175</v>
      </c>
      <c r="T5381">
        <f t="shared" si="1997"/>
        <v>18.016403178382358</v>
      </c>
      <c r="U5381">
        <f t="shared" si="1984"/>
        <v>0.66410736764725808</v>
      </c>
      <c r="V5381" s="6">
        <f t="shared" si="1998"/>
        <v>309360.00000005588</v>
      </c>
      <c r="W5381">
        <f t="shared" si="1999"/>
        <v>18.023649797342973</v>
      </c>
      <c r="X5381">
        <f t="shared" si="2000"/>
        <v>11.81635615287194</v>
      </c>
      <c r="Y5381">
        <f t="shared" si="2001"/>
        <v>-2.8582780398584379E-2</v>
      </c>
      <c r="Z5381">
        <f t="shared" si="2002"/>
        <v>-1.2140951319615651E-6</v>
      </c>
      <c r="AA5381">
        <f t="shared" si="2003"/>
        <v>-1.1942206904451866E-6</v>
      </c>
      <c r="AB5381">
        <f t="shared" si="1985"/>
        <v>1.3870622871702063</v>
      </c>
      <c r="AC5381">
        <f t="shared" si="2004"/>
        <v>1.9782641913056336</v>
      </c>
      <c r="AD5381">
        <f t="shared" si="2005"/>
        <v>1.4529200462827094E-8</v>
      </c>
      <c r="AE5381">
        <f t="shared" si="2006"/>
        <v>1.5674182277486753E-4</v>
      </c>
      <c r="AF5381">
        <f t="shared" si="2007"/>
        <v>9.2275808465459641E-6</v>
      </c>
      <c r="AG5381">
        <f t="shared" si="1986"/>
        <v>1.4529200462827093E-6</v>
      </c>
      <c r="AH5381">
        <f t="shared" si="1987"/>
        <v>9.2275808465459644E-2</v>
      </c>
    </row>
    <row r="5382" spans="1:34" ht="15">
      <c r="A5382" s="8">
        <v>43262.009027777778</v>
      </c>
      <c r="B5382" s="9">
        <v>-6.8599999999999998E-4</v>
      </c>
      <c r="C5382" s="7">
        <v>3.0826158709999998</v>
      </c>
      <c r="D5382" s="9">
        <v>1.0999999999999999E-2</v>
      </c>
      <c r="E5382" s="9">
        <v>1.0800000000000001E-2</v>
      </c>
      <c r="F5382" s="7">
        <v>1.0860030999999999E-2</v>
      </c>
      <c r="G5382" s="7">
        <v>-4949965</v>
      </c>
      <c r="H5382" s="7">
        <v>17015003</v>
      </c>
      <c r="K5382">
        <f t="shared" si="1988"/>
        <v>44.161114300057093</v>
      </c>
      <c r="L5382">
        <f t="shared" si="1989"/>
        <v>34.953815569137717</v>
      </c>
      <c r="M5382">
        <f t="shared" si="1990"/>
        <v>11.70403161656956</v>
      </c>
      <c r="N5382">
        <f t="shared" si="1991"/>
        <v>0.1744693024980177</v>
      </c>
      <c r="O5382">
        <f t="shared" si="1992"/>
        <v>31.782429490435327</v>
      </c>
      <c r="P5382">
        <f t="shared" si="1993"/>
        <v>31.763281766670474</v>
      </c>
      <c r="Q5382">
        <f t="shared" si="1994"/>
        <v>-0.14851065711533806</v>
      </c>
      <c r="R5382">
        <f t="shared" si="1995"/>
        <v>31.930940147550665</v>
      </c>
      <c r="S5382">
        <f t="shared" si="1996"/>
        <v>11.803038721313118</v>
      </c>
      <c r="T5382">
        <f t="shared" si="1997"/>
        <v>18.006538641164532</v>
      </c>
      <c r="U5382">
        <f t="shared" si="1984"/>
        <v>0.66430759854342547</v>
      </c>
      <c r="V5382" s="6">
        <f t="shared" si="1998"/>
        <v>309420.00000025146</v>
      </c>
      <c r="W5382">
        <f t="shared" si="1999"/>
        <v>18.015559725054391</v>
      </c>
      <c r="X5382">
        <f t="shared" si="2000"/>
        <v>11.744261206406701</v>
      </c>
      <c r="Y5382">
        <f t="shared" si="2001"/>
        <v>-2.8237214307569758E-2</v>
      </c>
      <c r="Z5382">
        <f t="shared" si="2002"/>
        <v>-9.2321913771895974E-7</v>
      </c>
      <c r="AA5382">
        <f t="shared" si="2003"/>
        <v>-1.0261987263559267E-6</v>
      </c>
      <c r="AB5382">
        <f t="shared" si="1985"/>
        <v>1.3899408637408295</v>
      </c>
      <c r="AC5382">
        <f t="shared" si="2004"/>
        <v>1.9785022225886997</v>
      </c>
      <c r="AD5382">
        <f t="shared" si="2005"/>
        <v>1.2639313068571338E-8</v>
      </c>
      <c r="AE5382">
        <f t="shared" si="2006"/>
        <v>1.4877244602522362E-4</v>
      </c>
      <c r="AF5382">
        <f t="shared" si="2007"/>
        <v>8.4573052076271994E-6</v>
      </c>
      <c r="AG5382">
        <f t="shared" si="1986"/>
        <v>1.2639313068571338E-6</v>
      </c>
      <c r="AH5382">
        <f t="shared" si="1987"/>
        <v>8.4573052076271985E-2</v>
      </c>
    </row>
    <row r="5383" spans="1:34" ht="15">
      <c r="A5383" s="8">
        <v>43262.009722222225</v>
      </c>
      <c r="B5383" s="9">
        <v>-6.8300000000000001E-4</v>
      </c>
      <c r="C5383" s="7">
        <v>3.0825778160000001</v>
      </c>
      <c r="D5383" s="9">
        <v>1.0999999999999999E-2</v>
      </c>
      <c r="E5383" s="9">
        <v>1.0800000000000001E-2</v>
      </c>
      <c r="F5383" s="9">
        <v>1.0800000000000001E-2</v>
      </c>
      <c r="G5383" s="7">
        <v>-4949483</v>
      </c>
      <c r="H5383" s="7">
        <v>17015003</v>
      </c>
      <c r="K5383">
        <f t="shared" si="1988"/>
        <v>43.970001905116838</v>
      </c>
      <c r="L5383">
        <f t="shared" si="1989"/>
        <v>34.841613377348907</v>
      </c>
      <c r="M5383">
        <f t="shared" si="1990"/>
        <v>11.666461526473183</v>
      </c>
      <c r="N5383">
        <f t="shared" si="1991"/>
        <v>0.17445776861954404</v>
      </c>
      <c r="O5383">
        <f t="shared" si="1992"/>
        <v>31.782429490435327</v>
      </c>
      <c r="P5383">
        <f t="shared" si="1993"/>
        <v>31.763281766670474</v>
      </c>
      <c r="Q5383">
        <f t="shared" si="1994"/>
        <v>3.2417856232836328E-2</v>
      </c>
      <c r="R5383">
        <f t="shared" si="1995"/>
        <v>31.75001163420249</v>
      </c>
      <c r="S5383">
        <f t="shared" si="1996"/>
        <v>11.64484962231796</v>
      </c>
      <c r="T5383">
        <f t="shared" si="1997"/>
        <v>18.005324548693618</v>
      </c>
      <c r="U5383">
        <f t="shared" si="1984"/>
        <v>0.66433224225636522</v>
      </c>
      <c r="V5383" s="6">
        <f t="shared" si="1998"/>
        <v>309480.00000044703</v>
      </c>
      <c r="W5383">
        <f t="shared" si="1999"/>
        <v>18.007621415858505</v>
      </c>
      <c r="X5383">
        <f t="shared" si="2000"/>
        <v>11.660096021907471</v>
      </c>
      <c r="Y5383">
        <f t="shared" si="2001"/>
        <v>-2.7891648216555136E-2</v>
      </c>
      <c r="Z5383">
        <f t="shared" si="2002"/>
        <v>-6.5763209373268669E-7</v>
      </c>
      <c r="AA5383">
        <f t="shared" si="2003"/>
        <v>-8.8392185050410348E-7</v>
      </c>
      <c r="AB5383">
        <f t="shared" si="1985"/>
        <v>1.3915391856573771</v>
      </c>
      <c r="AC5383">
        <f t="shared" si="2004"/>
        <v>1.978531518640023</v>
      </c>
      <c r="AD5383">
        <f t="shared" si="2005"/>
        <v>1.1021988948042859E-8</v>
      </c>
      <c r="AE5383">
        <f t="shared" si="2006"/>
        <v>1.391816608471452E-4</v>
      </c>
      <c r="AF5383">
        <f t="shared" si="2007"/>
        <v>7.8833170371372916E-6</v>
      </c>
      <c r="AG5383">
        <f t="shared" si="1986"/>
        <v>1.102198894804286E-6</v>
      </c>
      <c r="AH5383">
        <f t="shared" si="1987"/>
        <v>7.8833170371372913E-2</v>
      </c>
    </row>
    <row r="5384" spans="1:34" ht="15">
      <c r="A5384" s="8">
        <v>43262.010416666664</v>
      </c>
      <c r="B5384" s="9">
        <v>-6.8000000000000005E-4</v>
      </c>
      <c r="C5384" s="7">
        <v>3.0823685140000001</v>
      </c>
      <c r="D5384" s="9">
        <v>1.0999999999999999E-2</v>
      </c>
      <c r="E5384" s="9">
        <v>1.0800000000000001E-2</v>
      </c>
      <c r="F5384" s="9">
        <v>1.0800000000000001E-2</v>
      </c>
      <c r="G5384" s="7">
        <v>-4949000</v>
      </c>
      <c r="H5384" s="7">
        <v>17015003</v>
      </c>
      <c r="K5384">
        <f t="shared" si="1988"/>
        <v>43.778889510176583</v>
      </c>
      <c r="L5384">
        <f t="shared" si="1989"/>
        <v>34.650500982408651</v>
      </c>
      <c r="M5384">
        <f t="shared" si="1990"/>
        <v>11.602468927202446</v>
      </c>
      <c r="N5384">
        <f t="shared" si="1991"/>
        <v>0.17439433243948055</v>
      </c>
      <c r="O5384">
        <f t="shared" si="1992"/>
        <v>31.782429490435327</v>
      </c>
      <c r="P5384">
        <f t="shared" si="1993"/>
        <v>31.763281766670474</v>
      </c>
      <c r="Q5384">
        <f t="shared" si="1994"/>
        <v>3.2417856232836328E-2</v>
      </c>
      <c r="R5384">
        <f t="shared" si="1995"/>
        <v>31.75001163420249</v>
      </c>
      <c r="S5384">
        <f t="shared" si="1996"/>
        <v>11.580857023047223</v>
      </c>
      <c r="T5384">
        <f t="shared" si="1997"/>
        <v>17.998647056055358</v>
      </c>
      <c r="U5384">
        <f t="shared" si="1984"/>
        <v>0.66446778235374504</v>
      </c>
      <c r="V5384" s="6">
        <f t="shared" si="1998"/>
        <v>309540.00000001397</v>
      </c>
      <c r="W5384">
        <f t="shared" si="1999"/>
        <v>18.000722089949306</v>
      </c>
      <c r="X5384">
        <f t="shared" si="2000"/>
        <v>11.589641911320966</v>
      </c>
      <c r="Y5384">
        <f t="shared" si="2001"/>
        <v>3.2417856232836328E-2</v>
      </c>
      <c r="Z5384">
        <f t="shared" si="2002"/>
        <v>-7.3035374972072474E-7</v>
      </c>
      <c r="AA5384">
        <f t="shared" si="2003"/>
        <v>-8.7805044397286279E-7</v>
      </c>
      <c r="AB5384">
        <f t="shared" si="1985"/>
        <v>1.3875717152722629</v>
      </c>
      <c r="AC5384">
        <f t="shared" si="2004"/>
        <v>1.978692646537384</v>
      </c>
      <c r="AD5384">
        <f t="shared" si="2005"/>
        <v>-9.4208659031076703E-9</v>
      </c>
      <c r="AE5384">
        <f t="shared" si="2006"/>
        <v>1.3059297697194783E-4</v>
      </c>
      <c r="AF5384">
        <f t="shared" si="2007"/>
        <v>-7.1812829046600098E-6</v>
      </c>
      <c r="AG5384" t="str">
        <f t="shared" si="1986"/>
        <v>NaN</v>
      </c>
      <c r="AH5384" t="str">
        <f t="shared" si="1987"/>
        <v>NaN</v>
      </c>
    </row>
    <row r="5385" spans="1:34" ht="15">
      <c r="A5385" s="8">
        <v>43262.011111111111</v>
      </c>
      <c r="B5385" s="9">
        <v>-6.7500000000000004E-4</v>
      </c>
      <c r="C5385" s="7">
        <v>3.0823031059999999</v>
      </c>
      <c r="D5385" s="9">
        <v>1.0999999999999999E-2</v>
      </c>
      <c r="E5385" s="9">
        <v>1.0800000000000001E-2</v>
      </c>
      <c r="F5385" s="9">
        <v>1.0800000000000001E-2</v>
      </c>
      <c r="G5385" s="7">
        <v>-4948518</v>
      </c>
      <c r="H5385" s="7">
        <v>17015003</v>
      </c>
      <c r="K5385">
        <f t="shared" si="1988"/>
        <v>43.460368851942832</v>
      </c>
      <c r="L5385">
        <f t="shared" si="1989"/>
        <v>34.3319803241749</v>
      </c>
      <c r="M5385">
        <f t="shared" si="1990"/>
        <v>11.495814595084555</v>
      </c>
      <c r="N5385">
        <f t="shared" si="1991"/>
        <v>0.17437450829224066</v>
      </c>
      <c r="O5385">
        <f t="shared" si="1992"/>
        <v>31.782429490435327</v>
      </c>
      <c r="P5385">
        <f t="shared" si="1993"/>
        <v>31.763281766670474</v>
      </c>
      <c r="Q5385">
        <f t="shared" si="1994"/>
        <v>3.2417856232836328E-2</v>
      </c>
      <c r="R5385">
        <f t="shared" si="1995"/>
        <v>31.75001163420249</v>
      </c>
      <c r="S5385">
        <f t="shared" si="1996"/>
        <v>11.474202690929332</v>
      </c>
      <c r="T5385">
        <f t="shared" si="1997"/>
        <v>17.996560303714315</v>
      </c>
      <c r="U5385">
        <f t="shared" si="1984"/>
        <v>0.66451013936270553</v>
      </c>
      <c r="V5385" s="6">
        <f t="shared" si="1998"/>
        <v>309600.00000020955</v>
      </c>
      <c r="W5385">
        <f t="shared" si="1999"/>
        <v>17.994047490724473</v>
      </c>
      <c r="X5385">
        <f t="shared" si="2000"/>
        <v>11.50934278546204</v>
      </c>
      <c r="Y5385">
        <f t="shared" si="2001"/>
        <v>3.2417856232836328E-2</v>
      </c>
      <c r="Z5385">
        <f t="shared" si="2002"/>
        <v>-6.5763474892441376E-7</v>
      </c>
      <c r="AA5385">
        <f t="shared" si="2003"/>
        <v>-8.8889045942517209E-7</v>
      </c>
      <c r="AB5385">
        <f t="shared" si="1985"/>
        <v>1.3922802034975676</v>
      </c>
      <c r="AC5385">
        <f t="shared" si="2004"/>
        <v>1.9787429998713737</v>
      </c>
      <c r="AD5385">
        <f t="shared" si="2005"/>
        <v>-9.537414371785451E-9</v>
      </c>
      <c r="AE5385">
        <f t="shared" si="2006"/>
        <v>1.2660687865083135E-4</v>
      </c>
      <c r="AF5385">
        <f t="shared" si="2007"/>
        <v>-7.4990178252424321E-6</v>
      </c>
      <c r="AG5385" t="str">
        <f t="shared" si="1986"/>
        <v>NaN</v>
      </c>
      <c r="AH5385" t="str">
        <f t="shared" si="1987"/>
        <v>NaN</v>
      </c>
    </row>
    <row r="5386" spans="1:34" ht="15">
      <c r="A5386" s="8">
        <v>43262.011805555558</v>
      </c>
      <c r="B5386" s="9">
        <v>-6.7199999999999996E-4</v>
      </c>
      <c r="C5386" s="7">
        <v>3.0821211559999999</v>
      </c>
      <c r="D5386" s="9">
        <v>1.0999999999999999E-2</v>
      </c>
      <c r="E5386" s="7">
        <v>1.0775517E-2</v>
      </c>
      <c r="F5386" s="9">
        <v>1.0800000000000001E-2</v>
      </c>
      <c r="G5386" s="7">
        <v>-4948035</v>
      </c>
      <c r="H5386" s="7">
        <v>17015003</v>
      </c>
      <c r="K5386">
        <f t="shared" si="1988"/>
        <v>43.26925645700257</v>
      </c>
      <c r="L5386">
        <f t="shared" si="1989"/>
        <v>34.140867929234638</v>
      </c>
      <c r="M5386">
        <f t="shared" si="1990"/>
        <v>11.431821995813815</v>
      </c>
      <c r="N5386">
        <f t="shared" si="1991"/>
        <v>0.17431936207785881</v>
      </c>
      <c r="O5386">
        <f t="shared" si="1992"/>
        <v>31.782429490435327</v>
      </c>
      <c r="P5386">
        <f t="shared" si="1993"/>
        <v>31.690005599531148</v>
      </c>
      <c r="Q5386">
        <f t="shared" si="1994"/>
        <v>3.2417856232836328E-2</v>
      </c>
      <c r="R5386">
        <f t="shared" si="1995"/>
        <v>31.75001163420249</v>
      </c>
      <c r="S5386">
        <f t="shared" si="1996"/>
        <v>11.410210091658591</v>
      </c>
      <c r="T5386">
        <f t="shared" si="1997"/>
        <v>17.990755439042541</v>
      </c>
      <c r="U5386">
        <f t="shared" si="1984"/>
        <v>0.66462796681164649</v>
      </c>
      <c r="V5386" s="6">
        <f t="shared" si="1998"/>
        <v>309660.00000040513</v>
      </c>
      <c r="W5386">
        <f t="shared" si="1999"/>
        <v>17.987043098813906</v>
      </c>
      <c r="X5386">
        <f t="shared" si="2000"/>
        <v>11.432938740857477</v>
      </c>
      <c r="Y5386">
        <f t="shared" si="2001"/>
        <v>3.2417856232836328E-2</v>
      </c>
      <c r="Z5386">
        <f t="shared" si="2002"/>
        <v>-7.113817270120847E-7</v>
      </c>
      <c r="AA5386">
        <f t="shared" si="2003"/>
        <v>-8.9385869019792767E-7</v>
      </c>
      <c r="AB5386">
        <f t="shared" si="1985"/>
        <v>1.3951606135315309</v>
      </c>
      <c r="AC5386">
        <f t="shared" si="2004"/>
        <v>1.9788830712559036</v>
      </c>
      <c r="AD5386">
        <f t="shared" si="2005"/>
        <v>-9.5914002712109845E-9</v>
      </c>
      <c r="AE5386">
        <f t="shared" si="2006"/>
        <v>1.3297192113937895E-4</v>
      </c>
      <c r="AF5386">
        <f t="shared" si="2007"/>
        <v>-7.1804739025726304E-6</v>
      </c>
      <c r="AG5386" t="str">
        <f t="shared" si="1986"/>
        <v>NaN</v>
      </c>
      <c r="AH5386" t="str">
        <f t="shared" si="1987"/>
        <v>NaN</v>
      </c>
    </row>
    <row r="5387" spans="1:34" ht="15">
      <c r="A5387" s="8">
        <v>43262.012499999997</v>
      </c>
      <c r="B5387" s="9">
        <v>-6.69E-4</v>
      </c>
      <c r="C5387" s="7">
        <v>3.0820355319999999</v>
      </c>
      <c r="D5387" s="9">
        <v>1.0999999999999999E-2</v>
      </c>
      <c r="E5387" s="9">
        <v>1.0800000000000001E-2</v>
      </c>
      <c r="F5387" s="9">
        <v>1.0800000000000001E-2</v>
      </c>
      <c r="G5387" s="7">
        <v>-4947552</v>
      </c>
      <c r="H5387" s="7">
        <v>17015003</v>
      </c>
      <c r="K5387">
        <f t="shared" si="1988"/>
        <v>43.078144062062314</v>
      </c>
      <c r="L5387">
        <f t="shared" si="1989"/>
        <v>33.949755534294383</v>
      </c>
      <c r="M5387">
        <f t="shared" si="1990"/>
        <v>11.367829396543078</v>
      </c>
      <c r="N5387">
        <f t="shared" si="1991"/>
        <v>0.17429341077552174</v>
      </c>
      <c r="O5387">
        <f t="shared" si="1992"/>
        <v>31.782429490435327</v>
      </c>
      <c r="P5387">
        <f t="shared" si="1993"/>
        <v>31.763281766670474</v>
      </c>
      <c r="Q5387">
        <f t="shared" si="1994"/>
        <v>3.2417856232836328E-2</v>
      </c>
      <c r="R5387">
        <f t="shared" si="1995"/>
        <v>31.75001163420249</v>
      </c>
      <c r="S5387">
        <f t="shared" si="1996"/>
        <v>11.346217492387854</v>
      </c>
      <c r="T5387">
        <f t="shared" si="1997"/>
        <v>17.988023723007064</v>
      </c>
      <c r="U5387">
        <f t="shared" si="1984"/>
        <v>0.66468341532765696</v>
      </c>
      <c r="V5387" s="6">
        <f t="shared" si="1998"/>
        <v>309719.99999997206</v>
      </c>
      <c r="W5387">
        <f t="shared" si="1999"/>
        <v>17.980132101086003</v>
      </c>
      <c r="X5387">
        <f t="shared" si="2000"/>
        <v>11.357562122634763</v>
      </c>
      <c r="Y5387">
        <f t="shared" si="2001"/>
        <v>3.2417856232836328E-2</v>
      </c>
      <c r="Z5387">
        <f t="shared" si="2002"/>
        <v>-1.252036518739605E-6</v>
      </c>
      <c r="AA5387">
        <f t="shared" si="2003"/>
        <v>-1.0108420690845802E-6</v>
      </c>
      <c r="AB5387">
        <f t="shared" si="1985"/>
        <v>1.3980836366438933</v>
      </c>
      <c r="AC5387">
        <f t="shared" si="2004"/>
        <v>1.9789489875638395</v>
      </c>
      <c r="AD5387">
        <f t="shared" si="2005"/>
        <v>-1.0847032035327827E-8</v>
      </c>
      <c r="AE5387">
        <f t="shared" si="2006"/>
        <v>1.4004339638291885E-4</v>
      </c>
      <c r="AF5387">
        <f t="shared" si="2007"/>
        <v>-7.7104428743980574E-6</v>
      </c>
      <c r="AG5387" t="str">
        <f t="shared" si="1986"/>
        <v>NaN</v>
      </c>
      <c r="AH5387" t="str">
        <f t="shared" si="1987"/>
        <v>NaN</v>
      </c>
    </row>
    <row r="5388" spans="1:34" ht="15">
      <c r="A5388" s="8">
        <v>43262.013194444444</v>
      </c>
      <c r="B5388" s="9">
        <v>-6.6399999999999999E-4</v>
      </c>
      <c r="C5388" s="7">
        <v>3.0816502240000001</v>
      </c>
      <c r="D5388" s="9">
        <v>1.0999999999999999E-2</v>
      </c>
      <c r="E5388" s="7">
        <v>1.074631E-2</v>
      </c>
      <c r="F5388" s="9">
        <v>1.0800000000000001E-2</v>
      </c>
      <c r="G5388" s="7">
        <v>-4947069</v>
      </c>
      <c r="H5388" s="7">
        <v>17015003</v>
      </c>
      <c r="K5388">
        <f t="shared" si="1988"/>
        <v>42.759623403828556</v>
      </c>
      <c r="L5388">
        <f t="shared" si="1989"/>
        <v>33.631234876060624</v>
      </c>
      <c r="M5388">
        <f t="shared" si="1990"/>
        <v>11.261175064425183</v>
      </c>
      <c r="N5388">
        <f t="shared" si="1991"/>
        <v>0.17417662991500493</v>
      </c>
      <c r="O5388">
        <f t="shared" si="1992"/>
        <v>31.782429490435327</v>
      </c>
      <c r="P5388">
        <f t="shared" si="1993"/>
        <v>31.602590780528647</v>
      </c>
      <c r="Q5388">
        <f t="shared" si="1994"/>
        <v>3.2417856232836328E-2</v>
      </c>
      <c r="R5388">
        <f t="shared" si="1995"/>
        <v>31.75001163420249</v>
      </c>
      <c r="S5388">
        <f t="shared" si="1996"/>
        <v>11.239563160269959</v>
      </c>
      <c r="T5388">
        <f t="shared" si="1997"/>
        <v>17.9757310008474</v>
      </c>
      <c r="U5388">
        <f t="shared" si="1984"/>
        <v>0.66493293364970429</v>
      </c>
      <c r="V5388" s="6">
        <f t="shared" si="1998"/>
        <v>309780.00000016764</v>
      </c>
      <c r="W5388">
        <f t="shared" si="1999"/>
        <v>17.972803757307318</v>
      </c>
      <c r="X5388">
        <f t="shared" si="2000"/>
        <v>11.285467176169522</v>
      </c>
      <c r="Y5388">
        <f t="shared" si="2001"/>
        <v>3.276342232385332E-2</v>
      </c>
      <c r="Z5388">
        <f t="shared" si="2002"/>
        <v>-1.2899752401277306E-6</v>
      </c>
      <c r="AA5388">
        <f t="shared" si="2003"/>
        <v>-1.1847358175602438E-6</v>
      </c>
      <c r="AB5388">
        <f t="shared" si="1985"/>
        <v>1.4030121946302934</v>
      </c>
      <c r="AC5388">
        <f t="shared" si="2004"/>
        <v>1.9792456109495522</v>
      </c>
      <c r="AD5388">
        <f t="shared" si="2005"/>
        <v>-1.2580828913542065E-8</v>
      </c>
      <c r="AE5388">
        <f t="shared" si="2006"/>
        <v>1.4930685190208935E-4</v>
      </c>
      <c r="AF5388">
        <f t="shared" si="2007"/>
        <v>-8.3880411786291541E-6</v>
      </c>
      <c r="AG5388" t="str">
        <f t="shared" si="1986"/>
        <v>NaN</v>
      </c>
      <c r="AH5388" t="str">
        <f t="shared" si="1987"/>
        <v>NaN</v>
      </c>
    </row>
    <row r="5389" spans="1:34" ht="15">
      <c r="A5389" s="8">
        <v>43262.013888888891</v>
      </c>
      <c r="B5389" s="9">
        <v>-6.6200000000000005E-4</v>
      </c>
      <c r="C5389" s="7">
        <v>3.0815503299999998</v>
      </c>
      <c r="D5389" s="9">
        <v>1.09E-2</v>
      </c>
      <c r="E5389" s="9">
        <v>1.0699999999999999E-2</v>
      </c>
      <c r="F5389" s="9">
        <v>1.0699999999999999E-2</v>
      </c>
      <c r="G5389" s="7">
        <v>-4946585</v>
      </c>
      <c r="H5389" s="7">
        <v>17015003</v>
      </c>
      <c r="K5389">
        <f t="shared" si="1988"/>
        <v>42.63221514053506</v>
      </c>
      <c r="L5389">
        <f t="shared" si="1989"/>
        <v>33.635275702656422</v>
      </c>
      <c r="M5389">
        <f t="shared" si="1990"/>
        <v>11.262528105901893</v>
      </c>
      <c r="N5389">
        <f t="shared" si="1991"/>
        <v>0.17414635359766786</v>
      </c>
      <c r="O5389">
        <f t="shared" si="1992"/>
        <v>31.482074385559702</v>
      </c>
      <c r="P5389">
        <f t="shared" si="1993"/>
        <v>31.463987696747161</v>
      </c>
      <c r="Q5389">
        <f t="shared" si="1994"/>
        <v>3.3454554505887302E-2</v>
      </c>
      <c r="R5389">
        <f t="shared" si="1995"/>
        <v>31.448619831053815</v>
      </c>
      <c r="S5389">
        <f t="shared" si="1996"/>
        <v>11.240225069564636</v>
      </c>
      <c r="T5389">
        <f t="shared" si="1997"/>
        <v>17.972544020075073</v>
      </c>
      <c r="U5389">
        <f t="shared" si="1984"/>
        <v>0.66499762315332933</v>
      </c>
      <c r="V5389" s="6">
        <f t="shared" si="1998"/>
        <v>309840.00000036322</v>
      </c>
      <c r="W5389">
        <f t="shared" si="1999"/>
        <v>17.965402452391086</v>
      </c>
      <c r="X5389">
        <f t="shared" si="2000"/>
        <v>11.21447726771669</v>
      </c>
      <c r="Y5389">
        <f t="shared" si="2001"/>
        <v>3.3108988414870311E-2</v>
      </c>
      <c r="Z5389">
        <f t="shared" si="2002"/>
        <v>-9.5799675312824857E-7</v>
      </c>
      <c r="AA5389">
        <f t="shared" si="2003"/>
        <v>-1.3712763156376907E-6</v>
      </c>
      <c r="AB5389">
        <f t="shared" si="1985"/>
        <v>1.4029079494088412</v>
      </c>
      <c r="AC5389">
        <f t="shared" si="2004"/>
        <v>1.9793225127955882</v>
      </c>
      <c r="AD5389">
        <f t="shared" si="2005"/>
        <v>-1.4410297101337022E-8</v>
      </c>
      <c r="AE5389">
        <f t="shared" si="2006"/>
        <v>1.558177495910487E-4</v>
      </c>
      <c r="AF5389">
        <f t="shared" si="2007"/>
        <v>-9.2063407063259716E-6</v>
      </c>
      <c r="AG5389" t="str">
        <f t="shared" si="1986"/>
        <v>NaN</v>
      </c>
      <c r="AH5389" t="str">
        <f t="shared" si="1987"/>
        <v>NaN</v>
      </c>
    </row>
    <row r="5390" spans="1:34" ht="15">
      <c r="A5390" s="8">
        <v>43262.01458333333</v>
      </c>
      <c r="B5390" s="9">
        <v>-6.5799999999999995E-4</v>
      </c>
      <c r="C5390" s="7">
        <v>3.0812898899999999</v>
      </c>
      <c r="D5390" s="9">
        <v>1.09E-2</v>
      </c>
      <c r="E5390" s="9">
        <v>1.0699999999999999E-2</v>
      </c>
      <c r="F5390" s="9">
        <v>1.0699999999999999E-2</v>
      </c>
      <c r="G5390" s="7">
        <v>-4946101</v>
      </c>
      <c r="H5390" s="7">
        <v>17015003</v>
      </c>
      <c r="K5390">
        <f t="shared" si="1988"/>
        <v>42.377398613948046</v>
      </c>
      <c r="L5390">
        <f t="shared" si="1989"/>
        <v>33.380459176069408</v>
      </c>
      <c r="M5390">
        <f t="shared" si="1990"/>
        <v>11.177204640207576</v>
      </c>
      <c r="N5390">
        <f t="shared" si="1991"/>
        <v>0.17406741828536448</v>
      </c>
      <c r="O5390">
        <f t="shared" si="1992"/>
        <v>31.482074385559702</v>
      </c>
      <c r="P5390">
        <f t="shared" si="1993"/>
        <v>31.463987696747161</v>
      </c>
      <c r="Q5390">
        <f t="shared" si="1994"/>
        <v>3.3454554505887302E-2</v>
      </c>
      <c r="R5390">
        <f t="shared" si="1995"/>
        <v>31.448619831053815</v>
      </c>
      <c r="S5390">
        <f t="shared" si="1996"/>
        <v>11.154901603870318</v>
      </c>
      <c r="T5390">
        <f t="shared" si="1997"/>
        <v>17.964235039832612</v>
      </c>
      <c r="U5390">
        <f t="shared" si="1984"/>
        <v>0.66516627927205507</v>
      </c>
      <c r="V5390" s="6">
        <f t="shared" si="1998"/>
        <v>309899.99999993015</v>
      </c>
      <c r="W5390">
        <f t="shared" si="1999"/>
        <v>17.957221908782774</v>
      </c>
      <c r="X5390">
        <f t="shared" si="2000"/>
        <v>11.140428753680251</v>
      </c>
      <c r="Y5390">
        <f t="shared" si="2001"/>
        <v>3.3454554505887302E-2</v>
      </c>
      <c r="Z5390">
        <f t="shared" si="2002"/>
        <v>-1.4765157459392549E-6</v>
      </c>
      <c r="AA5390">
        <f t="shared" si="2003"/>
        <v>-1.5045195292483538E-6</v>
      </c>
      <c r="AB5390">
        <f t="shared" si="1985"/>
        <v>1.4069304126771403</v>
      </c>
      <c r="AC5390">
        <f t="shared" si="2004"/>
        <v>1.9795230084888389</v>
      </c>
      <c r="AD5390">
        <f t="shared" si="2005"/>
        <v>-1.5648778370771741E-8</v>
      </c>
      <c r="AE5390">
        <f t="shared" si="2006"/>
        <v>1.6217027937829551E-4</v>
      </c>
      <c r="AF5390">
        <f t="shared" si="2007"/>
        <v>-9.6059475478224931E-6</v>
      </c>
      <c r="AG5390" t="str">
        <f t="shared" si="1986"/>
        <v>NaN</v>
      </c>
      <c r="AH5390" t="str">
        <f t="shared" si="1987"/>
        <v>NaN</v>
      </c>
    </row>
    <row r="5391" spans="1:34" ht="15">
      <c r="A5391" s="8">
        <v>43262.015277777777</v>
      </c>
      <c r="B5391" s="9">
        <v>-6.5600000000000001E-4</v>
      </c>
      <c r="C5391" s="7">
        <v>3.0809949639999998</v>
      </c>
      <c r="D5391" s="9">
        <v>1.09E-2</v>
      </c>
      <c r="E5391" s="9">
        <v>1.0699999999999999E-2</v>
      </c>
      <c r="F5391" s="9">
        <v>1.0699999999999999E-2</v>
      </c>
      <c r="G5391" s="7">
        <v>-4945619</v>
      </c>
      <c r="H5391" s="7">
        <v>17015003</v>
      </c>
      <c r="K5391">
        <f t="shared" si="1988"/>
        <v>42.249990350654549</v>
      </c>
      <c r="L5391">
        <f t="shared" si="1989"/>
        <v>33.253050912775912</v>
      </c>
      <c r="M5391">
        <f t="shared" si="1990"/>
        <v>11.134542907360419</v>
      </c>
      <c r="N5391">
        <f t="shared" si="1991"/>
        <v>0.1739780308029639</v>
      </c>
      <c r="O5391">
        <f t="shared" si="1992"/>
        <v>31.482074385559702</v>
      </c>
      <c r="P5391">
        <f t="shared" si="1993"/>
        <v>31.463987696747161</v>
      </c>
      <c r="Q5391">
        <f t="shared" si="1994"/>
        <v>3.3454554505887302E-2</v>
      </c>
      <c r="R5391">
        <f t="shared" si="1995"/>
        <v>31.448619831053815</v>
      </c>
      <c r="S5391">
        <f t="shared" si="1996"/>
        <v>11.112239871023162</v>
      </c>
      <c r="T5391">
        <f t="shared" si="1997"/>
        <v>17.954825831158868</v>
      </c>
      <c r="U5391">
        <f t="shared" si="1984"/>
        <v>0.66535726788544536</v>
      </c>
      <c r="V5391" s="6">
        <f t="shared" si="1998"/>
        <v>309960.00000012573</v>
      </c>
      <c r="W5391">
        <f t="shared" si="1999"/>
        <v>17.949061790857197</v>
      </c>
      <c r="X5391">
        <f t="shared" si="2000"/>
        <v>11.06833380721501</v>
      </c>
      <c r="Y5391">
        <f t="shared" si="2001"/>
        <v>2.8348977360549792E-2</v>
      </c>
      <c r="Z5391">
        <f t="shared" si="2002"/>
        <v>-1.9476099890503683E-6</v>
      </c>
      <c r="AA5391">
        <f t="shared" si="2003"/>
        <v>-1.5749802056712203E-6</v>
      </c>
      <c r="AB5391">
        <f t="shared" si="1985"/>
        <v>1.4095992700019289</v>
      </c>
      <c r="AC5391">
        <f t="shared" si="2004"/>
        <v>1.9797500526941363</v>
      </c>
      <c r="AD5391">
        <f t="shared" si="2005"/>
        <v>-1.9334162899644137E-8</v>
      </c>
      <c r="AE5391">
        <f t="shared" si="2006"/>
        <v>1.654500472921739E-4</v>
      </c>
      <c r="AF5391">
        <f t="shared" si="2007"/>
        <v>-1.1632940687040551E-5</v>
      </c>
      <c r="AG5391" t="str">
        <f t="shared" si="1986"/>
        <v>NaN</v>
      </c>
      <c r="AH5391" t="str">
        <f t="shared" si="1987"/>
        <v>NaN</v>
      </c>
    </row>
    <row r="5392" spans="1:34" ht="15">
      <c r="A5392" s="8">
        <v>43262.015972222223</v>
      </c>
      <c r="B5392" s="9">
        <v>-6.4999999999999997E-4</v>
      </c>
      <c r="C5392" s="7">
        <v>3.08055733</v>
      </c>
      <c r="D5392" s="9">
        <v>1.09E-2</v>
      </c>
      <c r="E5392" s="9">
        <v>1.0699999999999999E-2</v>
      </c>
      <c r="F5392" s="7">
        <v>1.0705081999999999E-2</v>
      </c>
      <c r="G5392" s="7">
        <v>-4945137</v>
      </c>
      <c r="H5392" s="7">
        <v>17015003</v>
      </c>
      <c r="K5392">
        <f t="shared" si="1988"/>
        <v>41.867765560774039</v>
      </c>
      <c r="L5392">
        <f t="shared" si="1989"/>
        <v>32.864145880147234</v>
      </c>
      <c r="M5392">
        <f t="shared" si="1990"/>
        <v>11.004320877987809</v>
      </c>
      <c r="N5392">
        <f t="shared" si="1991"/>
        <v>0.17384539074588901</v>
      </c>
      <c r="O5392">
        <f t="shared" si="1992"/>
        <v>31.482074385559702</v>
      </c>
      <c r="P5392">
        <f t="shared" si="1993"/>
        <v>31.463987696747161</v>
      </c>
      <c r="Q5392">
        <f t="shared" si="1994"/>
        <v>1.813782306987477E-2</v>
      </c>
      <c r="R5392">
        <f t="shared" si="1995"/>
        <v>31.463936562489828</v>
      </c>
      <c r="S5392">
        <f t="shared" si="1996"/>
        <v>10.992228995941225</v>
      </c>
      <c r="T5392">
        <f t="shared" si="1997"/>
        <v>17.940863719887826</v>
      </c>
      <c r="U5392">
        <f t="shared" si="1984"/>
        <v>0.66564067155562834</v>
      </c>
      <c r="V5392" s="6">
        <f t="shared" si="1998"/>
        <v>310020.00000032131</v>
      </c>
      <c r="W5392">
        <f t="shared" si="1999"/>
        <v>17.940852062793869</v>
      </c>
      <c r="X5392">
        <f t="shared" si="2000"/>
        <v>10.996926502210567</v>
      </c>
      <c r="Y5392">
        <f t="shared" si="2001"/>
        <v>2.8348977360549792E-2</v>
      </c>
      <c r="Z5392">
        <f t="shared" si="2002"/>
        <v>-1.9634182354665435E-6</v>
      </c>
      <c r="AA5392">
        <f t="shared" si="2003"/>
        <v>-1.654474545196405E-6</v>
      </c>
      <c r="AB5392">
        <f t="shared" si="1985"/>
        <v>1.4160352618477439</v>
      </c>
      <c r="AC5392">
        <f t="shared" si="2004"/>
        <v>1.9800869584391065</v>
      </c>
      <c r="AD5392">
        <f t="shared" si="2005"/>
        <v>-2.0313476843225174E-8</v>
      </c>
      <c r="AE5392">
        <f t="shared" si="2006"/>
        <v>1.7270317194673551E-4</v>
      </c>
      <c r="AF5392">
        <f t="shared" si="2007"/>
        <v>-1.1708870028618291E-5</v>
      </c>
      <c r="AG5392" t="str">
        <f t="shared" si="1986"/>
        <v>NaN</v>
      </c>
      <c r="AH5392" t="str">
        <f t="shared" si="1987"/>
        <v>NaN</v>
      </c>
    </row>
    <row r="5393" spans="1:34" ht="15">
      <c r="A5393" s="8">
        <v>43262.01666666667</v>
      </c>
      <c r="B5393" s="9">
        <v>-6.4599999999999998E-4</v>
      </c>
      <c r="C5393" s="7">
        <v>3.080256458</v>
      </c>
      <c r="D5393" s="9">
        <v>1.09E-2</v>
      </c>
      <c r="E5393" s="9">
        <v>1.0699999999999999E-2</v>
      </c>
      <c r="F5393" s="9">
        <v>1.0699999999999999E-2</v>
      </c>
      <c r="G5393" s="7">
        <v>-4944655</v>
      </c>
      <c r="H5393" s="7">
        <v>17015003</v>
      </c>
      <c r="K5393">
        <f t="shared" si="1988"/>
        <v>41.612949034187032</v>
      </c>
      <c r="L5393">
        <f t="shared" si="1989"/>
        <v>32.616009596308395</v>
      </c>
      <c r="M5393">
        <f t="shared" si="1990"/>
        <v>10.92123424312463</v>
      </c>
      <c r="N5393">
        <f t="shared" si="1991"/>
        <v>0.1737542011233911</v>
      </c>
      <c r="O5393">
        <f t="shared" si="1992"/>
        <v>31.482074385559702</v>
      </c>
      <c r="P5393">
        <f t="shared" si="1993"/>
        <v>31.463987696747161</v>
      </c>
      <c r="Q5393">
        <f t="shared" si="1994"/>
        <v>3.3454554505887302E-2</v>
      </c>
      <c r="R5393">
        <f t="shared" si="1995"/>
        <v>31.448619831053815</v>
      </c>
      <c r="S5393">
        <f t="shared" si="1996"/>
        <v>10.898931206787372</v>
      </c>
      <c r="T5393">
        <f t="shared" si="1997"/>
        <v>17.931264812256469</v>
      </c>
      <c r="U5393">
        <f t="shared" si="1984"/>
        <v>0.66583551068845481</v>
      </c>
      <c r="V5393" s="6">
        <f t="shared" si="1998"/>
        <v>310080.00000051688</v>
      </c>
      <c r="W5393">
        <f t="shared" si="1999"/>
        <v>17.932365075045489</v>
      </c>
      <c r="X5393">
        <f t="shared" si="2000"/>
        <v>10.9281132275028</v>
      </c>
      <c r="Y5393">
        <f t="shared" si="2001"/>
        <v>2.8348977360549792E-2</v>
      </c>
      <c r="Z5393">
        <f t="shared" si="2002"/>
        <v>-1.6440842222867276E-6</v>
      </c>
      <c r="AA5393">
        <f t="shared" si="2003"/>
        <v>-1.7290006550562875E-6</v>
      </c>
      <c r="AB5393">
        <f t="shared" si="1985"/>
        <v>1.4202484332227026</v>
      </c>
      <c r="AC5393">
        <f t="shared" si="2004"/>
        <v>1.9803185800802514</v>
      </c>
      <c r="AD5393">
        <f t="shared" si="2005"/>
        <v>-2.1230984354072171E-8</v>
      </c>
      <c r="AE5393">
        <f t="shared" si="2006"/>
        <v>1.7804815651380643E-4</v>
      </c>
      <c r="AF5393">
        <f t="shared" si="2007"/>
        <v>-1.1870354385030995E-5</v>
      </c>
      <c r="AG5393" t="str">
        <f t="shared" si="1986"/>
        <v>NaN</v>
      </c>
      <c r="AH5393" t="str">
        <f t="shared" si="1987"/>
        <v>NaN</v>
      </c>
    </row>
    <row r="5394" spans="1:34" ht="15">
      <c r="A5394" s="8">
        <v>43262.017361111109</v>
      </c>
      <c r="B5394" s="9">
        <v>-6.4199999999999999E-4</v>
      </c>
      <c r="C5394" s="7">
        <v>3.079938936</v>
      </c>
      <c r="D5394" s="9">
        <v>1.09E-2</v>
      </c>
      <c r="E5394" s="9">
        <v>1.0699999999999999E-2</v>
      </c>
      <c r="F5394" s="9">
        <v>1.0699999999999999E-2</v>
      </c>
      <c r="G5394" s="7">
        <v>-4944172</v>
      </c>
      <c r="H5394" s="7">
        <v>17015003</v>
      </c>
      <c r="K5394">
        <f t="shared" si="1988"/>
        <v>41.358132507600025</v>
      </c>
      <c r="L5394">
        <f t="shared" si="1989"/>
        <v>32.361193069721388</v>
      </c>
      <c r="M5394">
        <f t="shared" si="1990"/>
        <v>10.835910777430314</v>
      </c>
      <c r="N5394">
        <f t="shared" si="1991"/>
        <v>0.17365796514491924</v>
      </c>
      <c r="O5394">
        <f t="shared" si="1992"/>
        <v>31.482074385559702</v>
      </c>
      <c r="P5394">
        <f t="shared" si="1993"/>
        <v>31.463987696747161</v>
      </c>
      <c r="Q5394">
        <f t="shared" si="1994"/>
        <v>3.3454554505887302E-2</v>
      </c>
      <c r="R5394">
        <f t="shared" si="1995"/>
        <v>31.448619831053815</v>
      </c>
      <c r="S5394">
        <f t="shared" si="1996"/>
        <v>10.813607741093056</v>
      </c>
      <c r="T5394">
        <f t="shared" si="1997"/>
        <v>17.92113470925943</v>
      </c>
      <c r="U5394">
        <f t="shared" si="1984"/>
        <v>0.66604113205279991</v>
      </c>
      <c r="V5394" s="6">
        <f t="shared" si="1998"/>
        <v>310140.00000008382</v>
      </c>
      <c r="W5394">
        <f t="shared" si="1999"/>
        <v>17.923352757290296</v>
      </c>
      <c r="X5394">
        <f t="shared" si="2000"/>
        <v>10.854377445158823</v>
      </c>
      <c r="Y5394">
        <f t="shared" si="2001"/>
        <v>-2.2049789805233644E-2</v>
      </c>
      <c r="Z5394">
        <f t="shared" si="2002"/>
        <v>-1.74526125369967E-6</v>
      </c>
      <c r="AA5394">
        <f t="shared" si="2003"/>
        <v>-1.6269227260246532E-6</v>
      </c>
      <c r="AB5394">
        <f t="shared" si="1985"/>
        <v>1.430872146858877</v>
      </c>
      <c r="AC5394">
        <f t="shared" si="2004"/>
        <v>1.9805630194655697</v>
      </c>
      <c r="AD5394">
        <f t="shared" si="2005"/>
        <v>2.5687890722366085E-8</v>
      </c>
      <c r="AE5394">
        <f t="shared" si="2006"/>
        <v>2.0085387436456908E-4</v>
      </c>
      <c r="AF5394">
        <f t="shared" si="2007"/>
        <v>1.2731491005838409E-5</v>
      </c>
      <c r="AG5394">
        <f t="shared" si="1986"/>
        <v>2.5687890722366085E-6</v>
      </c>
      <c r="AH5394">
        <f t="shared" si="1987"/>
        <v>0.12731491005838408</v>
      </c>
    </row>
    <row r="5395" spans="1:34" ht="15">
      <c r="A5395" s="8">
        <v>43262.018055555556</v>
      </c>
      <c r="B5395" s="9">
        <v>-6.3900000000000003E-4</v>
      </c>
      <c r="C5395" s="7">
        <v>3.0796000079999999</v>
      </c>
      <c r="D5395" s="9">
        <v>1.0800000000000001E-2</v>
      </c>
      <c r="E5395" s="9">
        <v>1.06E-2</v>
      </c>
      <c r="F5395" s="7">
        <v>1.0655592E-2</v>
      </c>
      <c r="G5395" s="7">
        <v>-4943693</v>
      </c>
      <c r="H5395" s="7">
        <v>17015003</v>
      </c>
      <c r="K5395">
        <f t="shared" si="1988"/>
        <v>41.16702011265977</v>
      </c>
      <c r="L5395">
        <f t="shared" si="1989"/>
        <v>32.228454586619172</v>
      </c>
      <c r="M5395">
        <f t="shared" si="1990"/>
        <v>10.791464259141319</v>
      </c>
      <c r="N5395">
        <f t="shared" si="1991"/>
        <v>0.17355524134086309</v>
      </c>
      <c r="O5395">
        <f t="shared" si="1992"/>
        <v>31.181719280684078</v>
      </c>
      <c r="P5395">
        <f t="shared" si="1993"/>
        <v>31.164693626823855</v>
      </c>
      <c r="Q5395">
        <f t="shared" si="1994"/>
        <v>-0.13305847842747553</v>
      </c>
      <c r="R5395">
        <f t="shared" si="1995"/>
        <v>31.314777759111553</v>
      </c>
      <c r="S5395">
        <f t="shared" si="1996"/>
        <v>10.880169911426304</v>
      </c>
      <c r="T5395">
        <f t="shared" si="1997"/>
        <v>17.910321677253521</v>
      </c>
      <c r="U5395">
        <f t="shared" si="1984"/>
        <v>0.66626061554614791</v>
      </c>
      <c r="V5395" s="6">
        <f t="shared" si="1998"/>
        <v>310200.0000002794</v>
      </c>
      <c r="W5395">
        <f t="shared" si="1999"/>
        <v>17.91453014340096</v>
      </c>
      <c r="X5395">
        <f t="shared" si="2000"/>
        <v>10.79932616046338</v>
      </c>
      <c r="Y5395">
        <f t="shared" si="2001"/>
        <v>1.6593987103732388E-3</v>
      </c>
      <c r="Z5395">
        <f t="shared" si="2002"/>
        <v>-1.8464356168040223E-6</v>
      </c>
      <c r="AA5395">
        <f t="shared" si="2003"/>
        <v>-1.4932275450847239E-6</v>
      </c>
      <c r="AB5395">
        <f t="shared" si="1985"/>
        <v>1.4303076176381189</v>
      </c>
      <c r="AC5395">
        <f t="shared" si="2004"/>
        <v>1.9808239379278725</v>
      </c>
      <c r="AD5395">
        <f t="shared" si="2005"/>
        <v>-3.1332743792476175E-7</v>
      </c>
      <c r="AE5395">
        <f t="shared" si="2006"/>
        <v>2.061126807573638E-4</v>
      </c>
      <c r="AF5395">
        <f t="shared" si="2007"/>
        <v>-1.5132990226553509E-4</v>
      </c>
      <c r="AG5395" t="str">
        <f t="shared" si="1986"/>
        <v>NaN</v>
      </c>
      <c r="AH5395" t="str">
        <f t="shared" si="1987"/>
        <v>NaN</v>
      </c>
    </row>
    <row r="5396" spans="1:34" ht="15">
      <c r="A5396" s="8">
        <v>43262.018750000003</v>
      </c>
      <c r="B5396" s="9">
        <v>-6.3599999999999996E-4</v>
      </c>
      <c r="C5396" s="7">
        <v>3.0792444309999998</v>
      </c>
      <c r="D5396" s="7">
        <v>1.0823335999999999E-2</v>
      </c>
      <c r="E5396" s="9">
        <v>1.06E-2</v>
      </c>
      <c r="F5396" s="9">
        <v>1.06E-2</v>
      </c>
      <c r="G5396" s="7">
        <v>-4943210</v>
      </c>
      <c r="H5396" s="7">
        <v>17015003</v>
      </c>
      <c r="K5396">
        <f t="shared" si="1988"/>
        <v>40.975907717719515</v>
      </c>
      <c r="L5396">
        <f t="shared" si="1989"/>
        <v>32.110417369730179</v>
      </c>
      <c r="M5396">
        <f t="shared" si="1990"/>
        <v>10.751940353212706</v>
      </c>
      <c r="N5396">
        <f t="shared" si="1991"/>
        <v>0.17344747148391743</v>
      </c>
      <c r="O5396">
        <f t="shared" si="1992"/>
        <v>31.251810147957851</v>
      </c>
      <c r="P5396">
        <f t="shared" si="1993"/>
        <v>31.164693626823855</v>
      </c>
      <c r="Q5396">
        <f t="shared" si="1994"/>
        <v>0.10458212005270795</v>
      </c>
      <c r="R5396">
        <f t="shared" si="1995"/>
        <v>31.147228027905143</v>
      </c>
      <c r="S5396">
        <f t="shared" si="1996"/>
        <v>10.682218939844235</v>
      </c>
      <c r="T5396">
        <f t="shared" si="1997"/>
        <v>17.898977481785558</v>
      </c>
      <c r="U5396">
        <f t="shared" si="1984"/>
        <v>0.66649088062343342</v>
      </c>
      <c r="V5396" s="6">
        <f t="shared" si="1998"/>
        <v>310260.00000047497</v>
      </c>
      <c r="W5396">
        <f t="shared" si="1999"/>
        <v>17.905050867003101</v>
      </c>
      <c r="X5396">
        <f t="shared" si="2000"/>
        <v>10.725590378119403</v>
      </c>
      <c r="Y5396">
        <f t="shared" si="2001"/>
        <v>2.0049648013890455E-3</v>
      </c>
      <c r="Z5396">
        <f t="shared" si="2002"/>
        <v>-1.4796795221474251E-6</v>
      </c>
      <c r="AA5396">
        <f t="shared" si="2003"/>
        <v>-1.4385754964360548E-6</v>
      </c>
      <c r="AB5396">
        <f t="shared" si="1985"/>
        <v>1.4323812258131536</v>
      </c>
      <c r="AC5396">
        <f t="shared" si="2004"/>
        <v>1.9810976733645145</v>
      </c>
      <c r="AD5396">
        <f t="shared" si="2005"/>
        <v>-2.498671143205536E-7</v>
      </c>
      <c r="AE5396">
        <f t="shared" si="2006"/>
        <v>1.8652624032132169E-4</v>
      </c>
      <c r="AF5396">
        <f t="shared" si="2007"/>
        <v>-1.3335220483039534E-4</v>
      </c>
      <c r="AG5396" t="str">
        <f t="shared" si="1986"/>
        <v>NaN</v>
      </c>
      <c r="AH5396" t="str">
        <f t="shared" si="1987"/>
        <v>NaN</v>
      </c>
    </row>
    <row r="5397" spans="1:34" ht="15">
      <c r="A5397" s="8">
        <v>43262.019444444442</v>
      </c>
      <c r="B5397" s="9">
        <v>-6.3199999999999997E-4</v>
      </c>
      <c r="C5397" s="7">
        <v>3.0790434520000001</v>
      </c>
      <c r="D5397" s="9">
        <v>1.0800000000000001E-2</v>
      </c>
      <c r="E5397" s="9">
        <v>1.06E-2</v>
      </c>
      <c r="F5397" s="9">
        <v>1.06E-2</v>
      </c>
      <c r="G5397" s="7">
        <v>-4942728</v>
      </c>
      <c r="H5397" s="7">
        <v>17015003</v>
      </c>
      <c r="K5397">
        <f t="shared" si="1988"/>
        <v>40.721091191132508</v>
      </c>
      <c r="L5397">
        <f t="shared" si="1989"/>
        <v>31.855600843143172</v>
      </c>
      <c r="M5397">
        <f t="shared" si="1990"/>
        <v>10.666616887518391</v>
      </c>
      <c r="N5397">
        <f t="shared" si="1991"/>
        <v>0.17338655787567211</v>
      </c>
      <c r="O5397">
        <f t="shared" si="1992"/>
        <v>31.181719280684078</v>
      </c>
      <c r="P5397">
        <f t="shared" si="1993"/>
        <v>31.164693626823855</v>
      </c>
      <c r="Q5397">
        <f t="shared" si="1994"/>
        <v>3.4491252778934722E-2</v>
      </c>
      <c r="R5397">
        <f t="shared" si="1995"/>
        <v>31.147228027905143</v>
      </c>
      <c r="S5397">
        <f t="shared" si="1996"/>
        <v>10.643622718999101</v>
      </c>
      <c r="T5397">
        <f t="shared" si="1997"/>
        <v>17.892565523022892</v>
      </c>
      <c r="U5397">
        <f t="shared" si="1984"/>
        <v>0.6666210309002164</v>
      </c>
      <c r="V5397" s="6">
        <f t="shared" si="1998"/>
        <v>310320.00000004191</v>
      </c>
      <c r="W5397">
        <f t="shared" si="1999"/>
        <v>17.895568672650562</v>
      </c>
      <c r="X5397">
        <f t="shared" si="2000"/>
        <v>10.65188691454636</v>
      </c>
      <c r="Y5397">
        <f t="shared" si="2001"/>
        <v>5.213144486173249E-2</v>
      </c>
      <c r="Z5397">
        <f t="shared" si="2002"/>
        <v>-7.6197024271781576E-7</v>
      </c>
      <c r="AA5397">
        <f t="shared" si="2003"/>
        <v>-1.4345108226088548E-6</v>
      </c>
      <c r="AB5397">
        <f t="shared" si="1985"/>
        <v>1.4307165203259562</v>
      </c>
      <c r="AC5397">
        <f t="shared" si="2004"/>
        <v>1.9812523939294577</v>
      </c>
      <c r="AD5397">
        <f t="shared" si="2005"/>
        <v>-9.5834344996469858E-9</v>
      </c>
      <c r="AE5397">
        <f t="shared" si="2006"/>
        <v>1.8245732683348125E-4</v>
      </c>
      <c r="AF5397">
        <f t="shared" si="2007"/>
        <v>-5.2286660787475646E-6</v>
      </c>
      <c r="AG5397" t="str">
        <f t="shared" si="1986"/>
        <v>NaN</v>
      </c>
      <c r="AH5397" t="str">
        <f t="shared" si="1987"/>
        <v>NaN</v>
      </c>
    </row>
    <row r="5398" spans="1:34" ht="15">
      <c r="A5398" s="8">
        <v>43262.020138888889</v>
      </c>
      <c r="B5398" s="9">
        <v>-6.2699999999999995E-4</v>
      </c>
      <c r="C5398" s="7">
        <v>3.0789578290000001</v>
      </c>
      <c r="D5398" s="9">
        <v>1.0800000000000001E-2</v>
      </c>
      <c r="E5398" s="9">
        <v>1.06E-2</v>
      </c>
      <c r="F5398" s="7">
        <v>1.0605697000000001E-2</v>
      </c>
      <c r="G5398" s="7">
        <v>-4942244</v>
      </c>
      <c r="H5398" s="7">
        <v>17015003</v>
      </c>
      <c r="K5398">
        <f t="shared" si="1988"/>
        <v>40.40257053289875</v>
      </c>
      <c r="L5398">
        <f t="shared" si="1989"/>
        <v>31.529591530258422</v>
      </c>
      <c r="M5398">
        <f t="shared" si="1990"/>
        <v>10.557455033707267</v>
      </c>
      <c r="N5398">
        <f t="shared" si="1991"/>
        <v>0.17336060687641952</v>
      </c>
      <c r="O5398">
        <f t="shared" si="1992"/>
        <v>31.181719280684078</v>
      </c>
      <c r="P5398">
        <f t="shared" si="1993"/>
        <v>31.164693626823855</v>
      </c>
      <c r="Q5398">
        <f t="shared" si="1994"/>
        <v>1.7320961753554798E-2</v>
      </c>
      <c r="R5398">
        <f t="shared" si="1995"/>
        <v>31.164398318930523</v>
      </c>
      <c r="S5398">
        <f t="shared" si="1996"/>
        <v>10.545907725871563</v>
      </c>
      <c r="T5398">
        <f t="shared" si="1997"/>
        <v>17.88983383889104</v>
      </c>
      <c r="U5398">
        <f t="shared" si="1984"/>
        <v>0.66667647876864533</v>
      </c>
      <c r="V5398" s="6">
        <f t="shared" si="1998"/>
        <v>310380.00000023749</v>
      </c>
      <c r="W5398">
        <f t="shared" si="1999"/>
        <v>17.886296607846628</v>
      </c>
      <c r="X5398">
        <f t="shared" si="2000"/>
        <v>10.576510296323645</v>
      </c>
      <c r="Y5398">
        <f t="shared" si="2001"/>
        <v>2.8767822437141415E-2</v>
      </c>
      <c r="Z5398">
        <f t="shared" si="2002"/>
        <v>-1.0117437224708601E-6</v>
      </c>
      <c r="AA5398">
        <f t="shared" si="2003"/>
        <v>-1.4417373722748352E-6</v>
      </c>
      <c r="AB5398">
        <f t="shared" si="1985"/>
        <v>1.4396929176166355</v>
      </c>
      <c r="AC5398">
        <f t="shared" si="2004"/>
        <v>1.981318309467559</v>
      </c>
      <c r="AD5398">
        <f t="shared" si="2005"/>
        <v>-1.7454633210356512E-8</v>
      </c>
      <c r="AE5398">
        <f t="shared" si="2006"/>
        <v>1.75676947011313E-4</v>
      </c>
      <c r="AF5398">
        <f t="shared" si="2007"/>
        <v>-9.890699049898493E-6</v>
      </c>
      <c r="AG5398" t="str">
        <f t="shared" si="1986"/>
        <v>NaN</v>
      </c>
      <c r="AH5398" t="str">
        <f t="shared" si="1987"/>
        <v>NaN</v>
      </c>
    </row>
    <row r="5399" spans="1:34" ht="15">
      <c r="A5399" s="8">
        <v>43262.020833333336</v>
      </c>
      <c r="B5399" s="9">
        <v>-6.2600000000000004E-4</v>
      </c>
      <c r="C5399" s="7">
        <v>3.078662902</v>
      </c>
      <c r="D5399" s="9">
        <v>1.0800000000000001E-2</v>
      </c>
      <c r="E5399" s="9">
        <v>1.06E-2</v>
      </c>
      <c r="F5399" s="9">
        <v>1.06E-2</v>
      </c>
      <c r="G5399" s="7">
        <v>-4941762</v>
      </c>
      <c r="H5399" s="7">
        <v>17015003</v>
      </c>
      <c r="K5399">
        <f t="shared" si="1988"/>
        <v>40.338866401252005</v>
      </c>
      <c r="L5399">
        <f t="shared" si="1989"/>
        <v>31.473376053262669</v>
      </c>
      <c r="M5399">
        <f t="shared" si="1990"/>
        <v>10.53863168897692</v>
      </c>
      <c r="N5399">
        <f t="shared" si="1991"/>
        <v>0.17327121909093449</v>
      </c>
      <c r="O5399">
        <f t="shared" si="1992"/>
        <v>31.181719280684078</v>
      </c>
      <c r="P5399">
        <f t="shared" si="1993"/>
        <v>31.164693626823855</v>
      </c>
      <c r="Q5399">
        <f t="shared" si="1994"/>
        <v>3.4491252778934722E-2</v>
      </c>
      <c r="R5399">
        <f t="shared" si="1995"/>
        <v>31.147228027905143</v>
      </c>
      <c r="S5399">
        <f t="shared" si="1996"/>
        <v>10.515637520457631</v>
      </c>
      <c r="T5399">
        <f t="shared" si="1997"/>
        <v>17.880424598313667</v>
      </c>
      <c r="U5399">
        <f t="shared" si="1984"/>
        <v>0.66686746802961716</v>
      </c>
      <c r="V5399" s="6">
        <f t="shared" si="1998"/>
        <v>310440.00000043306</v>
      </c>
      <c r="W5399">
        <f t="shared" si="1999"/>
        <v>17.877433135229445</v>
      </c>
      <c r="X5399">
        <f t="shared" si="2000"/>
        <v>10.502161104482783</v>
      </c>
      <c r="Y5399">
        <f t="shared" si="2001"/>
        <v>2.8767822437141415E-2</v>
      </c>
      <c r="Z5399">
        <f t="shared" si="2002"/>
        <v>-1.5808538949258644E-6</v>
      </c>
      <c r="AA5399">
        <f t="shared" si="2003"/>
        <v>-1.4168954636383324E-6</v>
      </c>
      <c r="AB5399">
        <f t="shared" si="1985"/>
        <v>1.4407510355577857</v>
      </c>
      <c r="AC5399">
        <f t="shared" si="2004"/>
        <v>1.9815453544426911</v>
      </c>
      <c r="AD5399">
        <f t="shared" si="2005"/>
        <v>-1.7155846225671116E-8</v>
      </c>
      <c r="AE5399">
        <f t="shared" si="2006"/>
        <v>1.7912231219275405E-4</v>
      </c>
      <c r="AF5399">
        <f t="shared" si="2007"/>
        <v>-9.5344027674820271E-6</v>
      </c>
      <c r="AG5399" t="str">
        <f t="shared" si="1986"/>
        <v>NaN</v>
      </c>
      <c r="AH5399" t="str">
        <f t="shared" si="1987"/>
        <v>NaN</v>
      </c>
    </row>
    <row r="5400" spans="1:34" ht="15">
      <c r="A5400" s="8">
        <v>43262.021527777775</v>
      </c>
      <c r="B5400" s="9">
        <v>-6.2E-4</v>
      </c>
      <c r="C5400" s="7">
        <v>3.0783632179999998</v>
      </c>
      <c r="D5400" s="9">
        <v>1.0800000000000001E-2</v>
      </c>
      <c r="E5400" s="9">
        <v>1.06E-2</v>
      </c>
      <c r="F5400" s="9">
        <v>1.06E-2</v>
      </c>
      <c r="G5400" s="7">
        <v>-4941277</v>
      </c>
      <c r="H5400" s="7">
        <v>17015003</v>
      </c>
      <c r="K5400">
        <f t="shared" si="1988"/>
        <v>39.956641611371495</v>
      </c>
      <c r="L5400">
        <f t="shared" si="1989"/>
        <v>31.091151263382159</v>
      </c>
      <c r="M5400">
        <f t="shared" si="1990"/>
        <v>10.410646490435447</v>
      </c>
      <c r="N5400">
        <f t="shared" si="1991"/>
        <v>0.17318038953275464</v>
      </c>
      <c r="O5400">
        <f t="shared" si="1992"/>
        <v>31.181719280684078</v>
      </c>
      <c r="P5400">
        <f t="shared" si="1993"/>
        <v>31.164693626823855</v>
      </c>
      <c r="Q5400">
        <f t="shared" si="1994"/>
        <v>3.4491252778934722E-2</v>
      </c>
      <c r="R5400">
        <f t="shared" si="1995"/>
        <v>31.147228027905143</v>
      </c>
      <c r="S5400">
        <f t="shared" si="1996"/>
        <v>10.387652321916157</v>
      </c>
      <c r="T5400">
        <f t="shared" si="1997"/>
        <v>17.870863592189473</v>
      </c>
      <c r="U5400">
        <f t="shared" si="1984"/>
        <v>0.66706153783565414</v>
      </c>
      <c r="V5400" s="6">
        <f t="shared" si="1998"/>
        <v>310500</v>
      </c>
      <c r="W5400">
        <f t="shared" si="1999"/>
        <v>17.868210685471517</v>
      </c>
      <c r="X5400">
        <f t="shared" si="2000"/>
        <v>10.430066158017544</v>
      </c>
      <c r="Y5400">
        <f t="shared" si="2001"/>
        <v>-6.5627115512942424E-2</v>
      </c>
      <c r="Z5400">
        <f t="shared" si="2002"/>
        <v>-1.6156315054963264E-6</v>
      </c>
      <c r="AA5400">
        <f t="shared" si="2003"/>
        <v>-1.3843750345802842E-6</v>
      </c>
      <c r="AB5400">
        <f t="shared" si="1985"/>
        <v>1.4603515348912284</v>
      </c>
      <c r="AC5400">
        <f t="shared" si="2004"/>
        <v>1.981776061520468</v>
      </c>
      <c r="AD5400">
        <f t="shared" si="2005"/>
        <v>7.3485614127335747E-9</v>
      </c>
      <c r="AE5400">
        <f t="shared" si="2006"/>
        <v>2.0798617285534217E-4</v>
      </c>
      <c r="AF5400">
        <f t="shared" si="2007"/>
        <v>3.5172148684295106E-6</v>
      </c>
      <c r="AG5400">
        <f t="shared" si="1986"/>
        <v>7.3485614127335742E-7</v>
      </c>
      <c r="AH5400">
        <f t="shared" si="1987"/>
        <v>3.5172148684295107E-2</v>
      </c>
    </row>
    <row r="5401" spans="1:34" ht="15">
      <c r="A5401" s="8">
        <v>43262.022222222222</v>
      </c>
      <c r="B5401" s="9">
        <v>-6.1700000000000004E-4</v>
      </c>
      <c r="C5401" s="7">
        <v>3.07805521</v>
      </c>
      <c r="D5401" s="9">
        <v>1.0699999999999999E-2</v>
      </c>
      <c r="E5401" s="9">
        <v>1.0500000000000001E-2</v>
      </c>
      <c r="F5401" s="9">
        <v>1.06E-2</v>
      </c>
      <c r="G5401" s="7">
        <v>-4940794</v>
      </c>
      <c r="H5401" s="7">
        <v>17015003</v>
      </c>
      <c r="K5401">
        <f t="shared" si="1988"/>
        <v>39.76552921643124</v>
      </c>
      <c r="L5401">
        <f t="shared" si="1989"/>
        <v>30.900038868441904</v>
      </c>
      <c r="M5401">
        <f t="shared" si="1990"/>
        <v>10.34665389116471</v>
      </c>
      <c r="N5401">
        <f t="shared" si="1991"/>
        <v>0.17308703709967241</v>
      </c>
      <c r="O5401">
        <f t="shared" si="1992"/>
        <v>30.881364175808447</v>
      </c>
      <c r="P5401">
        <f t="shared" si="1993"/>
        <v>30.865399556900549</v>
      </c>
      <c r="Q5401">
        <f t="shared" si="1994"/>
        <v>-0.26586385209669672</v>
      </c>
      <c r="R5401">
        <f t="shared" si="1995"/>
        <v>31.147228027905143</v>
      </c>
      <c r="S5401">
        <f t="shared" si="1996"/>
        <v>10.523896459229174</v>
      </c>
      <c r="T5401">
        <f t="shared" si="1997"/>
        <v>17.86103702028608</v>
      </c>
      <c r="U5401">
        <f t="shared" si="1984"/>
        <v>0.66726099810986905</v>
      </c>
      <c r="V5401" s="6">
        <f t="shared" si="1998"/>
        <v>310560.00000019558</v>
      </c>
      <c r="W5401">
        <f t="shared" si="1999"/>
        <v>17.858964887167925</v>
      </c>
      <c r="X5401">
        <f t="shared" si="2000"/>
        <v>10.373374037443362</v>
      </c>
      <c r="Y5401">
        <f t="shared" si="2001"/>
        <v>-6.5281549421928986E-2</v>
      </c>
      <c r="Z5401">
        <f t="shared" si="2002"/>
        <v>-1.7958471013615324E-6</v>
      </c>
      <c r="AA5401">
        <f t="shared" si="2003"/>
        <v>-1.4579975872301091E-6</v>
      </c>
      <c r="AB5401">
        <f t="shared" si="1985"/>
        <v>1.4641672396046084</v>
      </c>
      <c r="AC5401">
        <f t="shared" si="2004"/>
        <v>1.9820131767004967</v>
      </c>
      <c r="AD5401">
        <f t="shared" si="2005"/>
        <v>7.7812648295076057E-9</v>
      </c>
      <c r="AE5401">
        <f t="shared" si="2006"/>
        <v>1.9278160917357668E-4</v>
      </c>
      <c r="AF5401">
        <f t="shared" si="2007"/>
        <v>4.0180527258891399E-6</v>
      </c>
      <c r="AG5401">
        <f t="shared" si="1986"/>
        <v>7.7812648295076054E-7</v>
      </c>
      <c r="AH5401">
        <f t="shared" si="1987"/>
        <v>4.0180527258891402E-2</v>
      </c>
    </row>
    <row r="5402" spans="1:34" ht="15">
      <c r="A5402" s="8">
        <v>43262.022916666669</v>
      </c>
      <c r="B5402" s="9">
        <v>-6.1300000000000005E-4</v>
      </c>
      <c r="C5402" s="7">
        <v>3.0776877410000001</v>
      </c>
      <c r="D5402" s="9">
        <v>1.0699999999999999E-2</v>
      </c>
      <c r="E5402" s="9">
        <v>1.0500000000000001E-2</v>
      </c>
      <c r="F5402" s="9">
        <v>1.0500000000000001E-2</v>
      </c>
      <c r="G5402" s="7">
        <v>-4940312</v>
      </c>
      <c r="H5402" s="7">
        <v>17015003</v>
      </c>
      <c r="K5402">
        <f t="shared" si="1988"/>
        <v>39.510712689844233</v>
      </c>
      <c r="L5402">
        <f t="shared" si="1989"/>
        <v>30.776671431744191</v>
      </c>
      <c r="M5402">
        <f t="shared" si="1990"/>
        <v>10.305345199794258</v>
      </c>
      <c r="N5402">
        <f t="shared" si="1991"/>
        <v>0.17297566296253208</v>
      </c>
      <c r="O5402">
        <f t="shared" si="1992"/>
        <v>30.881364175808447</v>
      </c>
      <c r="P5402">
        <f t="shared" si="1993"/>
        <v>30.865399556900549</v>
      </c>
      <c r="Q5402">
        <f t="shared" si="1994"/>
        <v>3.5527951051975037E-2</v>
      </c>
      <c r="R5402">
        <f t="shared" si="1995"/>
        <v>30.845836224756471</v>
      </c>
      <c r="S5402">
        <f t="shared" si="1996"/>
        <v>10.281659899092942</v>
      </c>
      <c r="T5402">
        <f t="shared" si="1997"/>
        <v>17.849313426902889</v>
      </c>
      <c r="U5402">
        <f t="shared" si="1984"/>
        <v>0.66749896422602661</v>
      </c>
      <c r="V5402" s="6">
        <f t="shared" si="1998"/>
        <v>310620.00000039116</v>
      </c>
      <c r="W5402">
        <f t="shared" si="1999"/>
        <v>17.850200642188629</v>
      </c>
      <c r="X5402">
        <f t="shared" si="2000"/>
        <v>10.294569004250265</v>
      </c>
      <c r="Y5402">
        <f t="shared" si="2001"/>
        <v>-5.4480622130193744E-2</v>
      </c>
      <c r="Z5402">
        <f t="shared" si="2002"/>
        <v>-1.6725422563485033E-6</v>
      </c>
      <c r="AA5402">
        <f t="shared" si="2003"/>
        <v>-1.5862725715162391E-6</v>
      </c>
      <c r="AB5402">
        <f t="shared" si="1985"/>
        <v>1.4652706315957433</v>
      </c>
      <c r="AC5402">
        <f t="shared" si="2004"/>
        <v>1.9822960670088332</v>
      </c>
      <c r="AD5402">
        <f t="shared" si="2005"/>
        <v>1.0145689879974466E-8</v>
      </c>
      <c r="AE5402">
        <f t="shared" si="2006"/>
        <v>1.6582145812676561E-4</v>
      </c>
      <c r="AF5402">
        <f t="shared" si="2007"/>
        <v>6.0907656458964742E-6</v>
      </c>
      <c r="AG5402">
        <f t="shared" si="1986"/>
        <v>1.0145689879974466E-6</v>
      </c>
      <c r="AH5402">
        <f t="shared" si="1987"/>
        <v>6.0907656458964746E-2</v>
      </c>
    </row>
    <row r="5403" spans="1:34" ht="15">
      <c r="A5403" s="8">
        <v>43262.023611111108</v>
      </c>
      <c r="B5403" s="9">
        <v>-6.0999999999999997E-4</v>
      </c>
      <c r="C5403" s="7">
        <v>3.0774261119999999</v>
      </c>
      <c r="D5403" s="7">
        <v>1.0710443E-2</v>
      </c>
      <c r="E5403" s="9">
        <v>1.0500000000000001E-2</v>
      </c>
      <c r="F5403" s="9">
        <v>1.0500000000000001E-2</v>
      </c>
      <c r="G5403" s="7">
        <v>-4939830</v>
      </c>
      <c r="H5403" s="7">
        <v>17015003</v>
      </c>
      <c r="K5403">
        <f t="shared" si="1988"/>
        <v>39.319600294903978</v>
      </c>
      <c r="L5403">
        <f t="shared" si="1989"/>
        <v>30.585559036803936</v>
      </c>
      <c r="M5403">
        <f t="shared" si="1990"/>
        <v>10.241352600523522</v>
      </c>
      <c r="N5403">
        <f t="shared" si="1991"/>
        <v>0.17289636728282604</v>
      </c>
      <c r="O5403">
        <f t="shared" si="1992"/>
        <v>30.912730259410612</v>
      </c>
      <c r="P5403">
        <f t="shared" si="1993"/>
        <v>30.865399556900549</v>
      </c>
      <c r="Q5403">
        <f t="shared" si="1994"/>
        <v>6.6894034654140455E-2</v>
      </c>
      <c r="R5403">
        <f t="shared" si="1995"/>
        <v>30.845836224756471</v>
      </c>
      <c r="S5403">
        <f t="shared" si="1996"/>
        <v>10.196756577420761</v>
      </c>
      <c r="T5403">
        <f t="shared" si="1997"/>
        <v>17.840966513249619</v>
      </c>
      <c r="U5403">
        <f t="shared" si="1984"/>
        <v>0.66766839031912362</v>
      </c>
      <c r="V5403" s="6">
        <f t="shared" si="1998"/>
        <v>310679.99999995809</v>
      </c>
      <c r="W5403">
        <f t="shared" si="1999"/>
        <v>17.841710736485577</v>
      </c>
      <c r="X5403">
        <f t="shared" si="2000"/>
        <v>10.222458528094315</v>
      </c>
      <c r="Y5403">
        <f t="shared" si="2001"/>
        <v>4.5983312252696841E-2</v>
      </c>
      <c r="Z5403">
        <f t="shared" si="2002"/>
        <v>-1.2520365187410854E-6</v>
      </c>
      <c r="AA5403">
        <f t="shared" si="2003"/>
        <v>-1.6544749270102554E-6</v>
      </c>
      <c r="AB5403">
        <f t="shared" si="1985"/>
        <v>1.4558761291737212</v>
      </c>
      <c r="AC5403">
        <f t="shared" si="2004"/>
        <v>1.9824974780352866</v>
      </c>
      <c r="AD5403">
        <f t="shared" si="2005"/>
        <v>-1.2538624306377111E-8</v>
      </c>
      <c r="AE5403">
        <f t="shared" si="2006"/>
        <v>1.685187406151322E-4</v>
      </c>
      <c r="AF5403">
        <f t="shared" si="2007"/>
        <v>-7.4068358673783973E-6</v>
      </c>
      <c r="AG5403" t="str">
        <f t="shared" si="1986"/>
        <v>NaN</v>
      </c>
      <c r="AH5403" t="str">
        <f t="shared" si="1987"/>
        <v>NaN</v>
      </c>
    </row>
    <row r="5404" spans="1:34" ht="15">
      <c r="A5404" s="8">
        <v>43262.024305555555</v>
      </c>
      <c r="B5404" s="9">
        <v>-6.0599999999999998E-4</v>
      </c>
      <c r="C5404" s="7">
        <v>3.0772168089999998</v>
      </c>
      <c r="D5404" s="9">
        <v>1.0699999999999999E-2</v>
      </c>
      <c r="E5404" s="7">
        <v>1.0489307E-2</v>
      </c>
      <c r="F5404" s="9">
        <v>1.0500000000000001E-2</v>
      </c>
      <c r="G5404" s="7">
        <v>-4939348</v>
      </c>
      <c r="H5404" s="7">
        <v>17015003</v>
      </c>
      <c r="K5404">
        <f t="shared" si="1988"/>
        <v>39.064783768316971</v>
      </c>
      <c r="L5404">
        <f t="shared" si="1989"/>
        <v>30.330742510216929</v>
      </c>
      <c r="M5404">
        <f t="shared" si="1990"/>
        <v>10.156029134829206</v>
      </c>
      <c r="N5404">
        <f t="shared" si="1991"/>
        <v>0.17283293079967807</v>
      </c>
      <c r="O5404">
        <f t="shared" si="1992"/>
        <v>30.881364175808447</v>
      </c>
      <c r="P5404">
        <f t="shared" si="1993"/>
        <v>30.833396042003649</v>
      </c>
      <c r="Q5404">
        <f t="shared" si="1994"/>
        <v>3.5527951051975037E-2</v>
      </c>
      <c r="R5404">
        <f t="shared" si="1995"/>
        <v>30.845836224756471</v>
      </c>
      <c r="S5404">
        <f t="shared" si="1996"/>
        <v>10.132343834127889</v>
      </c>
      <c r="T5404">
        <f t="shared" si="1997"/>
        <v>17.83428898870773</v>
      </c>
      <c r="U5404">
        <f t="shared" si="1984"/>
        <v>0.66780393106408475</v>
      </c>
      <c r="V5404" s="6">
        <f t="shared" si="1998"/>
        <v>310740.00000015367</v>
      </c>
      <c r="W5404">
        <f t="shared" si="1999"/>
        <v>17.832873530368737</v>
      </c>
      <c r="X5404">
        <f t="shared" si="2000"/>
        <v>10.145441073992863</v>
      </c>
      <c r="Y5404">
        <f t="shared" si="2001"/>
        <v>4.5983312252696841E-2</v>
      </c>
      <c r="Z5404">
        <f t="shared" si="2002"/>
        <v>-1.2773281112665901E-6</v>
      </c>
      <c r="AA5404">
        <f t="shared" si="2003"/>
        <v>-1.6020808170807187E-6</v>
      </c>
      <c r="AB5404">
        <f t="shared" si="1985"/>
        <v>1.4611047059677367</v>
      </c>
      <c r="AC5404">
        <f t="shared" si="2004"/>
        <v>1.9826586067024823</v>
      </c>
      <c r="AD5404">
        <f t="shared" si="2005"/>
        <v>-1.2142536463428103E-8</v>
      </c>
      <c r="AE5404">
        <f t="shared" si="2006"/>
        <v>1.6946679181078239E-4</v>
      </c>
      <c r="AF5404">
        <f t="shared" si="2007"/>
        <v>-7.1327309809698964E-6</v>
      </c>
      <c r="AG5404" t="str">
        <f t="shared" si="1986"/>
        <v>NaN</v>
      </c>
      <c r="AH5404" t="str">
        <f t="shared" si="1987"/>
        <v>NaN</v>
      </c>
    </row>
    <row r="5405" spans="1:34" ht="15">
      <c r="A5405" s="8">
        <v>43262.025000000001</v>
      </c>
      <c r="B5405" s="9">
        <v>-6.0099999999999997E-4</v>
      </c>
      <c r="C5405" s="7">
        <v>3.0769456669999999</v>
      </c>
      <c r="D5405" s="9">
        <v>1.0699999999999999E-2</v>
      </c>
      <c r="E5405" s="9">
        <v>1.0500000000000001E-2</v>
      </c>
      <c r="F5405" s="9">
        <v>1.0500000000000001E-2</v>
      </c>
      <c r="G5405" s="7">
        <v>-4938864</v>
      </c>
      <c r="H5405" s="7">
        <v>17015003</v>
      </c>
      <c r="K5405">
        <f t="shared" si="1988"/>
        <v>38.746263110083213</v>
      </c>
      <c r="L5405">
        <f t="shared" si="1989"/>
        <v>30.01222185198317</v>
      </c>
      <c r="M5405">
        <f t="shared" si="1990"/>
        <v>10.049374802711311</v>
      </c>
      <c r="N5405">
        <f t="shared" si="1991"/>
        <v>0.17275075187766697</v>
      </c>
      <c r="O5405">
        <f t="shared" si="1992"/>
        <v>30.881364175808447</v>
      </c>
      <c r="P5405">
        <f t="shared" si="1993"/>
        <v>30.865399556900549</v>
      </c>
      <c r="Q5405">
        <f t="shared" si="1994"/>
        <v>3.5527951051975037E-2</v>
      </c>
      <c r="R5405">
        <f t="shared" si="1995"/>
        <v>30.845836224756471</v>
      </c>
      <c r="S5405">
        <f t="shared" si="1996"/>
        <v>10.025689502009994</v>
      </c>
      <c r="T5405">
        <f t="shared" si="1997"/>
        <v>17.825638575864456</v>
      </c>
      <c r="U5405">
        <f t="shared" si="1984"/>
        <v>0.6679795175997304</v>
      </c>
      <c r="V5405" s="6">
        <f t="shared" si="1998"/>
        <v>310800.00000034925</v>
      </c>
      <c r="W5405">
        <f t="shared" si="1999"/>
        <v>17.82401589366091</v>
      </c>
      <c r="X5405">
        <f t="shared" si="2000"/>
        <v>10.071017650188086</v>
      </c>
      <c r="Y5405">
        <f t="shared" si="2001"/>
        <v>3.5527951051975037E-2</v>
      </c>
      <c r="Z5405">
        <f t="shared" si="2002"/>
        <v>-1.909668612473772E-6</v>
      </c>
      <c r="AA5405">
        <f t="shared" si="2003"/>
        <v>-1.4923243695844045E-6</v>
      </c>
      <c r="AB5405">
        <f t="shared" si="1985"/>
        <v>1.4692374058933755</v>
      </c>
      <c r="AC5405">
        <f t="shared" si="2004"/>
        <v>1.9828673411643905</v>
      </c>
      <c r="AD5405">
        <f t="shared" si="2005"/>
        <v>-1.4640773986702869E-8</v>
      </c>
      <c r="AE5405">
        <f t="shared" si="2006"/>
        <v>1.6753660422800501E-4</v>
      </c>
      <c r="AF5405">
        <f t="shared" si="2007"/>
        <v>-8.699321149061328E-6</v>
      </c>
      <c r="AG5405" t="str">
        <f t="shared" si="1986"/>
        <v>NaN</v>
      </c>
      <c r="AH5405" t="str">
        <f t="shared" si="1987"/>
        <v>NaN</v>
      </c>
    </row>
    <row r="5406" spans="1:34" ht="15">
      <c r="A5406" s="8">
        <v>43262.025694444441</v>
      </c>
      <c r="B5406" s="9">
        <v>-5.9800000000000001E-4</v>
      </c>
      <c r="C5406" s="7">
        <v>3.0764985199999999</v>
      </c>
      <c r="D5406" s="9">
        <v>1.0699999999999999E-2</v>
      </c>
      <c r="E5406" s="9">
        <v>1.0500000000000001E-2</v>
      </c>
      <c r="F5406" s="9">
        <v>1.0500000000000001E-2</v>
      </c>
      <c r="G5406" s="7">
        <v>-4938382</v>
      </c>
      <c r="H5406" s="7">
        <v>17015003</v>
      </c>
      <c r="K5406">
        <f t="shared" si="1988"/>
        <v>38.555150715142958</v>
      </c>
      <c r="L5406">
        <f t="shared" si="1989"/>
        <v>29.821109457042915</v>
      </c>
      <c r="M5406">
        <f t="shared" si="1990"/>
        <v>9.9853822034405741</v>
      </c>
      <c r="N5406">
        <f t="shared" si="1991"/>
        <v>0.17261522857828693</v>
      </c>
      <c r="O5406">
        <f t="shared" si="1992"/>
        <v>30.881364175808447</v>
      </c>
      <c r="P5406">
        <f t="shared" si="1993"/>
        <v>30.865399556900549</v>
      </c>
      <c r="Q5406">
        <f t="shared" si="1994"/>
        <v>3.5527951051975037E-2</v>
      </c>
      <c r="R5406">
        <f t="shared" si="1995"/>
        <v>30.845836224756471</v>
      </c>
      <c r="S5406">
        <f t="shared" si="1996"/>
        <v>9.9616969027392575</v>
      </c>
      <c r="T5406">
        <f t="shared" si="1997"/>
        <v>17.811372965403397</v>
      </c>
      <c r="U5406">
        <f t="shared" si="1984"/>
        <v>0.66826908171246258</v>
      </c>
      <c r="V5406" s="6">
        <f t="shared" si="1998"/>
        <v>310859.99999991618</v>
      </c>
      <c r="W5406">
        <f t="shared" si="1999"/>
        <v>17.815569764640387</v>
      </c>
      <c r="X5406">
        <f t="shared" si="2000"/>
        <v>9.9956410319653735</v>
      </c>
      <c r="Y5406">
        <f t="shared" si="2001"/>
        <v>-6.4590417239899736E-2</v>
      </c>
      <c r="Z5406">
        <f t="shared" si="2002"/>
        <v>-2.0582703833839788E-6</v>
      </c>
      <c r="AA5406">
        <f t="shared" si="2003"/>
        <v>-1.4760641550552111E-6</v>
      </c>
      <c r="AB5406">
        <f t="shared" si="1985"/>
        <v>1.4871425331692174</v>
      </c>
      <c r="AC5406">
        <f t="shared" si="2004"/>
        <v>1.9832115703448159</v>
      </c>
      <c r="AD5406">
        <f t="shared" si="2005"/>
        <v>7.966792370137881E-9</v>
      </c>
      <c r="AE5406">
        <f t="shared" si="2006"/>
        <v>1.6731156650183016E-4</v>
      </c>
      <c r="AF5406">
        <f t="shared" si="2007"/>
        <v>4.7401116283513442E-6</v>
      </c>
      <c r="AG5406">
        <f t="shared" si="1986"/>
        <v>7.966792370137881E-7</v>
      </c>
      <c r="AH5406">
        <f t="shared" si="1987"/>
        <v>4.7401116283513442E-2</v>
      </c>
    </row>
    <row r="5407" spans="1:34" ht="15">
      <c r="A5407" s="8">
        <v>43262.026388888888</v>
      </c>
      <c r="B5407" s="9">
        <v>-5.9400000000000002E-4</v>
      </c>
      <c r="C5407" s="7">
        <v>3.0761714840000001</v>
      </c>
      <c r="D5407" s="9">
        <v>1.06E-2</v>
      </c>
      <c r="E5407" s="9">
        <v>1.04E-2</v>
      </c>
      <c r="F5407" s="9">
        <v>1.0500000000000001E-2</v>
      </c>
      <c r="G5407" s="7">
        <v>-4937901</v>
      </c>
      <c r="H5407" s="7">
        <v>17015003</v>
      </c>
      <c r="K5407">
        <f t="shared" si="1988"/>
        <v>38.300334188555958</v>
      </c>
      <c r="L5407">
        <f t="shared" si="1989"/>
        <v>29.566292930455916</v>
      </c>
      <c r="M5407">
        <f t="shared" si="1990"/>
        <v>9.9000587377462601</v>
      </c>
      <c r="N5407">
        <f t="shared" si="1991"/>
        <v>0.17251610905442558</v>
      </c>
      <c r="O5407">
        <f t="shared" si="1992"/>
        <v>30.581009070932822</v>
      </c>
      <c r="P5407">
        <f t="shared" si="1993"/>
        <v>30.566105486977239</v>
      </c>
      <c r="Q5407">
        <f t="shared" si="1994"/>
        <v>-0.2648271538236493</v>
      </c>
      <c r="R5407">
        <f t="shared" si="1995"/>
        <v>30.845836224756471</v>
      </c>
      <c r="S5407">
        <f t="shared" si="1996"/>
        <v>10.076610173628692</v>
      </c>
      <c r="T5407">
        <f t="shared" si="1997"/>
        <v>17.80093933131273</v>
      </c>
      <c r="U5407">
        <f t="shared" si="1984"/>
        <v>0.66848086416693808</v>
      </c>
      <c r="V5407" s="6">
        <f t="shared" si="1998"/>
        <v>310920.00000011176</v>
      </c>
      <c r="W5407">
        <f t="shared" si="1999"/>
        <v>17.807003977390988</v>
      </c>
      <c r="X5407">
        <f t="shared" si="2000"/>
        <v>9.923546085500135</v>
      </c>
      <c r="Y5407">
        <f t="shared" si="2001"/>
        <v>-6.4244851148881565E-2</v>
      </c>
      <c r="Z5407">
        <f t="shared" si="2002"/>
        <v>-1.2488727359895705E-6</v>
      </c>
      <c r="AA5407">
        <f t="shared" si="2003"/>
        <v>-1.4629654379038946E-6</v>
      </c>
      <c r="AB5407">
        <f t="shared" si="1985"/>
        <v>1.4928807002082525</v>
      </c>
      <c r="AC5407">
        <f t="shared" si="2004"/>
        <v>1.983463333935424</v>
      </c>
      <c r="AD5407">
        <f t="shared" si="2005"/>
        <v>7.939574402658433E-9</v>
      </c>
      <c r="AE5407">
        <f t="shared" si="2006"/>
        <v>1.6665716528955175E-4</v>
      </c>
      <c r="AF5407">
        <f t="shared" si="2007"/>
        <v>4.7424664622791528E-6</v>
      </c>
      <c r="AG5407">
        <f t="shared" si="1986"/>
        <v>7.9395744026584333E-7</v>
      </c>
      <c r="AH5407">
        <f t="shared" si="1987"/>
        <v>4.7424664622791532E-2</v>
      </c>
    </row>
    <row r="5408" spans="1:34" ht="15">
      <c r="A5408" s="8">
        <v>43262.027083333334</v>
      </c>
      <c r="B5408" s="9">
        <v>-5.9100000000000005E-4</v>
      </c>
      <c r="C5408" s="7">
        <v>3.076028778</v>
      </c>
      <c r="D5408" s="9">
        <v>1.06E-2</v>
      </c>
      <c r="E5408" s="9">
        <v>1.04E-2</v>
      </c>
      <c r="F5408" s="9">
        <v>1.04E-2</v>
      </c>
      <c r="G5408" s="7">
        <v>-4937418</v>
      </c>
      <c r="H5408" s="7">
        <v>17015003</v>
      </c>
      <c r="K5408">
        <f t="shared" si="1988"/>
        <v>38.109221793615703</v>
      </c>
      <c r="L5408">
        <f t="shared" si="1989"/>
        <v>29.506629625404962</v>
      </c>
      <c r="M5408">
        <f t="shared" si="1990"/>
        <v>9.8800809127993912</v>
      </c>
      <c r="N5408">
        <f t="shared" si="1991"/>
        <v>0.17247285708592003</v>
      </c>
      <c r="O5408">
        <f t="shared" si="1992"/>
        <v>30.581009070932822</v>
      </c>
      <c r="P5408">
        <f t="shared" si="1993"/>
        <v>30.566105486977239</v>
      </c>
      <c r="Q5408">
        <f t="shared" si="1994"/>
        <v>3.6564649325029563E-2</v>
      </c>
      <c r="R5408">
        <f t="shared" si="1995"/>
        <v>30.544444421607793</v>
      </c>
      <c r="S5408">
        <f t="shared" si="1996"/>
        <v>9.8557044799160387</v>
      </c>
      <c r="T5408">
        <f t="shared" si="1997"/>
        <v>17.796386492522672</v>
      </c>
      <c r="U5408">
        <f t="shared" si="1984"/>
        <v>0.66857327792856813</v>
      </c>
      <c r="V5408" s="6">
        <f t="shared" si="1998"/>
        <v>310980.00000030734</v>
      </c>
      <c r="W5408">
        <f t="shared" si="1999"/>
        <v>17.79858703282548</v>
      </c>
      <c r="X5408">
        <f t="shared" si="2000"/>
        <v>9.8478443861608085</v>
      </c>
      <c r="Y5408">
        <f t="shared" si="2001"/>
        <v>-5.110015285542957E-2</v>
      </c>
      <c r="Z5408">
        <f t="shared" si="2002"/>
        <v>-1.0275519688873311E-6</v>
      </c>
      <c r="AA5408">
        <f t="shared" si="2003"/>
        <v>-1.3645009747957432E-6</v>
      </c>
      <c r="AB5408">
        <f t="shared" si="1985"/>
        <v>1.4924202990140978</v>
      </c>
      <c r="AC5408">
        <f t="shared" si="2004"/>
        <v>1.983573193935428</v>
      </c>
      <c r="AD5408">
        <f t="shared" si="2005"/>
        <v>9.3105897095554363E-9</v>
      </c>
      <c r="AE5408">
        <f t="shared" si="2006"/>
        <v>1.6345985507086629E-4</v>
      </c>
      <c r="AF5408">
        <f t="shared" si="2007"/>
        <v>5.6701835204430337E-6</v>
      </c>
      <c r="AG5408">
        <f t="shared" si="1986"/>
        <v>9.3105897095554358E-7</v>
      </c>
      <c r="AH5408">
        <f t="shared" si="1987"/>
        <v>5.670183520443034E-2</v>
      </c>
    </row>
    <row r="5409" spans="1:34" ht="15">
      <c r="A5409" s="8">
        <v>43262.027777777781</v>
      </c>
      <c r="B5409" s="9">
        <v>-5.8699999999999996E-4</v>
      </c>
      <c r="C5409" s="7">
        <v>3.0757849880000001</v>
      </c>
      <c r="D5409" s="7">
        <v>1.0612784E-2</v>
      </c>
      <c r="E5409" s="9">
        <v>1.04E-2</v>
      </c>
      <c r="F5409" s="9">
        <v>1.04E-2</v>
      </c>
      <c r="G5409" s="7">
        <v>-4936934</v>
      </c>
      <c r="H5409" s="7">
        <v>17015003</v>
      </c>
      <c r="K5409">
        <f t="shared" si="1988"/>
        <v>37.854405267028689</v>
      </c>
      <c r="L5409">
        <f t="shared" si="1989"/>
        <v>29.251813098817948</v>
      </c>
      <c r="M5409">
        <f t="shared" si="1990"/>
        <v>9.7947574471050718</v>
      </c>
      <c r="N5409">
        <f t="shared" si="1991"/>
        <v>0.17239896812959057</v>
      </c>
      <c r="O5409">
        <f t="shared" si="1992"/>
        <v>30.619406467540124</v>
      </c>
      <c r="P5409">
        <f t="shared" si="1993"/>
        <v>30.566105486977239</v>
      </c>
      <c r="Q5409">
        <f t="shared" si="1994"/>
        <v>7.4962045932331023E-2</v>
      </c>
      <c r="R5409">
        <f t="shared" si="1995"/>
        <v>30.544444421607793</v>
      </c>
      <c r="S5409">
        <f t="shared" si="1996"/>
        <v>9.7447827498168511</v>
      </c>
      <c r="T5409">
        <f t="shared" si="1997"/>
        <v>17.788608707645889</v>
      </c>
      <c r="U5409">
        <f t="shared" si="1984"/>
        <v>0.66873115181577503</v>
      </c>
      <c r="V5409" s="6">
        <f t="shared" si="1998"/>
        <v>311040.00000050291</v>
      </c>
      <c r="W5409">
        <f t="shared" si="1999"/>
        <v>17.790531983355397</v>
      </c>
      <c r="X5409">
        <f t="shared" si="2000"/>
        <v>9.7773902755743034</v>
      </c>
      <c r="Y5409">
        <f t="shared" si="2001"/>
        <v>4.9363781527463381E-2</v>
      </c>
      <c r="Z5409">
        <f t="shared" si="2002"/>
        <v>-1.5587207546441494E-6</v>
      </c>
      <c r="AA5409">
        <f t="shared" si="2003"/>
        <v>-1.2723602655375907E-6</v>
      </c>
      <c r="AB5409">
        <f t="shared" si="1985"/>
        <v>1.4841624965555329</v>
      </c>
      <c r="AC5409">
        <f t="shared" si="2004"/>
        <v>1.9837608718845046</v>
      </c>
      <c r="AD5409">
        <f t="shared" si="2005"/>
        <v>-8.9881084466817681E-9</v>
      </c>
      <c r="AE5409">
        <f t="shared" si="2006"/>
        <v>1.6673429293343541E-4</v>
      </c>
      <c r="AF5409">
        <f t="shared" si="2007"/>
        <v>-5.3662933226774297E-6</v>
      </c>
      <c r="AG5409" t="str">
        <f t="shared" si="1986"/>
        <v>NaN</v>
      </c>
      <c r="AH5409" t="str">
        <f t="shared" si="1987"/>
        <v>NaN</v>
      </c>
    </row>
    <row r="5410" spans="1:34" ht="15">
      <c r="A5410" s="8">
        <v>43262.02847222222</v>
      </c>
      <c r="B5410" s="9">
        <v>-5.8100000000000003E-4</v>
      </c>
      <c r="C5410" s="7">
        <v>3.0754424920000001</v>
      </c>
      <c r="D5410" s="9">
        <v>1.06E-2</v>
      </c>
      <c r="E5410" s="9">
        <v>1.04E-2</v>
      </c>
      <c r="F5410" s="9">
        <v>1.04E-2</v>
      </c>
      <c r="G5410" s="7">
        <v>-4936453</v>
      </c>
      <c r="H5410" s="7">
        <v>17015003</v>
      </c>
      <c r="K5410">
        <f t="shared" si="1988"/>
        <v>37.472180477148186</v>
      </c>
      <c r="L5410">
        <f t="shared" si="1989"/>
        <v>28.869588308937445</v>
      </c>
      <c r="M5410">
        <f t="shared" si="1990"/>
        <v>9.6667722485636016</v>
      </c>
      <c r="N5410">
        <f t="shared" si="1991"/>
        <v>0.17229516292024227</v>
      </c>
      <c r="O5410">
        <f t="shared" si="1992"/>
        <v>30.581009070932822</v>
      </c>
      <c r="P5410">
        <f t="shared" si="1993"/>
        <v>30.566105486977239</v>
      </c>
      <c r="Q5410">
        <f t="shared" si="1994"/>
        <v>3.6564649325029563E-2</v>
      </c>
      <c r="R5410">
        <f t="shared" si="1995"/>
        <v>30.544444421607793</v>
      </c>
      <c r="S5410">
        <f t="shared" si="1996"/>
        <v>9.6423958156802492</v>
      </c>
      <c r="T5410">
        <f t="shared" si="1997"/>
        <v>17.777681843503959</v>
      </c>
      <c r="U5410">
        <f t="shared" si="1984"/>
        <v>0.66895294587981724</v>
      </c>
      <c r="V5410" s="6">
        <f t="shared" si="1998"/>
        <v>311100.00000006985</v>
      </c>
      <c r="W5410">
        <f t="shared" si="1999"/>
        <v>17.782573243568518</v>
      </c>
      <c r="X5410">
        <f t="shared" si="2000"/>
        <v>9.708544682095603</v>
      </c>
      <c r="Y5410">
        <f t="shared" si="2001"/>
        <v>4.9363781527463381E-2</v>
      </c>
      <c r="Z5410">
        <f t="shared" si="2002"/>
        <v>-1.1603454986818706E-6</v>
      </c>
      <c r="AA5410">
        <f t="shared" si="2003"/>
        <v>-1.2046094982681726E-6</v>
      </c>
      <c r="AB5410">
        <f t="shared" si="1985"/>
        <v>1.4930783646252335</v>
      </c>
      <c r="AC5410">
        <f t="shared" si="2004"/>
        <v>1.9840245371162493</v>
      </c>
      <c r="AD5410">
        <f t="shared" si="2005"/>
        <v>-8.510639759103711E-9</v>
      </c>
      <c r="AE5410">
        <f t="shared" si="2006"/>
        <v>1.67068540655565E-4</v>
      </c>
      <c r="AF5410">
        <f t="shared" si="2007"/>
        <v>-5.0710578491002374E-6</v>
      </c>
      <c r="AG5410" t="str">
        <f t="shared" si="1986"/>
        <v>NaN</v>
      </c>
      <c r="AH5410" t="str">
        <f t="shared" si="1987"/>
        <v>NaN</v>
      </c>
    </row>
    <row r="5411" spans="1:34" ht="15">
      <c r="A5411" s="8">
        <v>43262.029166666667</v>
      </c>
      <c r="B5411" s="9">
        <v>-5.7799999999999995E-4</v>
      </c>
      <c r="C5411" s="7">
        <v>3.0753485440000001</v>
      </c>
      <c r="D5411" s="9">
        <v>1.06E-2</v>
      </c>
      <c r="E5411" s="9">
        <v>1.04E-2</v>
      </c>
      <c r="F5411" s="9">
        <v>1.04E-2</v>
      </c>
      <c r="G5411" s="7">
        <v>-4935970</v>
      </c>
      <c r="H5411" s="7">
        <v>17015003</v>
      </c>
      <c r="K5411">
        <f t="shared" si="1988"/>
        <v>37.281068082207931</v>
      </c>
      <c r="L5411">
        <f t="shared" si="1989"/>
        <v>28.67847591399719</v>
      </c>
      <c r="M5411">
        <f t="shared" si="1990"/>
        <v>9.6027796492928648</v>
      </c>
      <c r="N5411">
        <f t="shared" si="1991"/>
        <v>0.17226668874300266</v>
      </c>
      <c r="O5411">
        <f t="shared" si="1992"/>
        <v>30.581009070932822</v>
      </c>
      <c r="P5411">
        <f t="shared" si="1993"/>
        <v>30.566105486977239</v>
      </c>
      <c r="Q5411">
        <f t="shared" si="1994"/>
        <v>3.6564649325029563E-2</v>
      </c>
      <c r="R5411">
        <f t="shared" si="1995"/>
        <v>30.544444421607793</v>
      </c>
      <c r="S5411">
        <f t="shared" si="1996"/>
        <v>9.5784032164095123</v>
      </c>
      <c r="T5411">
        <f t="shared" si="1997"/>
        <v>17.774684561689263</v>
      </c>
      <c r="U5411">
        <f t="shared" si="1984"/>
        <v>0.66901378486400587</v>
      </c>
      <c r="V5411" s="6">
        <f t="shared" si="1998"/>
        <v>311160.00000026543</v>
      </c>
      <c r="W5411">
        <f t="shared" si="1999"/>
        <v>17.77448609168874</v>
      </c>
      <c r="X5411">
        <f t="shared" si="2000"/>
        <v>9.6380905715090979</v>
      </c>
      <c r="Y5411">
        <f t="shared" si="2001"/>
        <v>3.6564649325029563E-2</v>
      </c>
      <c r="Z5411">
        <f t="shared" si="2002"/>
        <v>-5.8807686950953E-7</v>
      </c>
      <c r="AA5411">
        <f t="shared" si="2003"/>
        <v>-1.203705942018569E-6</v>
      </c>
      <c r="AB5411">
        <f t="shared" si="1985"/>
        <v>1.4995192879144197</v>
      </c>
      <c r="AC5411">
        <f t="shared" si="2004"/>
        <v>1.9840968615264378</v>
      </c>
      <c r="AD5411">
        <f t="shared" si="2005"/>
        <v>-1.1481514252081853E-8</v>
      </c>
      <c r="AE5411">
        <f t="shared" si="2006"/>
        <v>1.7365158336983002E-4</v>
      </c>
      <c r="AF5411">
        <f t="shared" si="2007"/>
        <v>-6.5819026966075633E-6</v>
      </c>
      <c r="AG5411" t="str">
        <f t="shared" si="1986"/>
        <v>NaN</v>
      </c>
      <c r="AH5411" t="str">
        <f t="shared" si="1987"/>
        <v>NaN</v>
      </c>
    </row>
    <row r="5412" spans="1:34" ht="15">
      <c r="A5412" s="8">
        <v>43262.029861111114</v>
      </c>
      <c r="B5412" s="9">
        <v>-5.7600000000000001E-4</v>
      </c>
      <c r="C5412" s="7">
        <v>3.0752212970000001</v>
      </c>
      <c r="D5412" s="9">
        <v>1.06E-2</v>
      </c>
      <c r="E5412" s="9">
        <v>1.04E-2</v>
      </c>
      <c r="F5412" s="9">
        <v>1.04E-2</v>
      </c>
      <c r="G5412" s="7">
        <v>-4935486</v>
      </c>
      <c r="H5412" s="7">
        <v>17015003</v>
      </c>
      <c r="K5412">
        <f t="shared" si="1988"/>
        <v>37.153659818914427</v>
      </c>
      <c r="L5412">
        <f t="shared" si="1989"/>
        <v>28.551067650703686</v>
      </c>
      <c r="M5412">
        <f t="shared" si="1990"/>
        <v>9.5601179164457069</v>
      </c>
      <c r="N5412">
        <f t="shared" si="1991"/>
        <v>0.17222812215689964</v>
      </c>
      <c r="O5412">
        <f t="shared" si="1992"/>
        <v>30.581009070932822</v>
      </c>
      <c r="P5412">
        <f t="shared" si="1993"/>
        <v>30.566105486977239</v>
      </c>
      <c r="Q5412">
        <f t="shared" si="1994"/>
        <v>3.6564649325029563E-2</v>
      </c>
      <c r="R5412">
        <f t="shared" si="1995"/>
        <v>30.544444421607793</v>
      </c>
      <c r="S5412">
        <f t="shared" si="1996"/>
        <v>9.5357414835623544</v>
      </c>
      <c r="T5412">
        <f t="shared" si="1997"/>
        <v>17.770624921046842</v>
      </c>
      <c r="U5412">
        <f t="shared" si="1984"/>
        <v>0.66909618766365053</v>
      </c>
      <c r="V5412" s="6">
        <f t="shared" si="1998"/>
        <v>311220.000000461</v>
      </c>
      <c r="W5412">
        <f t="shared" si="1999"/>
        <v>17.7660954160777</v>
      </c>
      <c r="X5412">
        <f t="shared" si="2000"/>
        <v>9.5709181326800703</v>
      </c>
      <c r="Y5412">
        <f t="shared" si="2001"/>
        <v>3.6564649325029563E-2</v>
      </c>
      <c r="Z5412">
        <f t="shared" si="2002"/>
        <v>-1.2646836476667039E-6</v>
      </c>
      <c r="AA5412">
        <f t="shared" si="2003"/>
        <v>-1.224934767203359E-6</v>
      </c>
      <c r="AB5412">
        <f t="shared" si="1985"/>
        <v>1.5026332963464117</v>
      </c>
      <c r="AC5412">
        <f t="shared" si="2004"/>
        <v>1.9841948206551396</v>
      </c>
      <c r="AD5412">
        <f t="shared" si="2005"/>
        <v>-1.1684581650470368E-8</v>
      </c>
      <c r="AE5412">
        <f t="shared" si="2006"/>
        <v>1.6906887686484593E-4</v>
      </c>
      <c r="AF5412">
        <f t="shared" si="2007"/>
        <v>-6.8798748168803613E-6</v>
      </c>
      <c r="AG5412" t="str">
        <f t="shared" si="1986"/>
        <v>NaN</v>
      </c>
      <c r="AH5412" t="str">
        <f t="shared" si="1987"/>
        <v>NaN</v>
      </c>
    </row>
    <row r="5413" spans="1:34" ht="15">
      <c r="A5413" s="8">
        <v>43262.030555555553</v>
      </c>
      <c r="B5413" s="9">
        <v>-5.7200000000000003E-4</v>
      </c>
      <c r="C5413" s="7">
        <v>3.0748728550000002</v>
      </c>
      <c r="D5413" s="9">
        <v>1.06E-2</v>
      </c>
      <c r="E5413" s="7">
        <v>1.0346363000000001E-2</v>
      </c>
      <c r="F5413" s="9">
        <v>1.04E-2</v>
      </c>
      <c r="G5413" s="7">
        <v>-4935008</v>
      </c>
      <c r="H5413" s="7">
        <v>17015003</v>
      </c>
      <c r="K5413">
        <f t="shared" si="1988"/>
        <v>36.89884329232742</v>
      </c>
      <c r="L5413">
        <f t="shared" si="1989"/>
        <v>28.296251124116679</v>
      </c>
      <c r="M5413">
        <f t="shared" si="1990"/>
        <v>9.474794450751391</v>
      </c>
      <c r="N5413">
        <f t="shared" si="1991"/>
        <v>0.17212251480745397</v>
      </c>
      <c r="O5413">
        <f t="shared" si="1992"/>
        <v>30.581009070932822</v>
      </c>
      <c r="P5413">
        <f t="shared" si="1993"/>
        <v>30.405573126692477</v>
      </c>
      <c r="Q5413">
        <f t="shared" si="1994"/>
        <v>3.6564649325029563E-2</v>
      </c>
      <c r="R5413">
        <f t="shared" si="1995"/>
        <v>30.544444421607793</v>
      </c>
      <c r="S5413">
        <f t="shared" si="1996"/>
        <v>9.4504180178680386</v>
      </c>
      <c r="T5413">
        <f t="shared" si="1997"/>
        <v>17.759508357947297</v>
      </c>
      <c r="U5413">
        <f t="shared" si="1984"/>
        <v>0.66932183224712904</v>
      </c>
      <c r="V5413" s="6">
        <f t="shared" si="1998"/>
        <v>311280.00000002794</v>
      </c>
      <c r="W5413">
        <f t="shared" si="1999"/>
        <v>17.758443117976764</v>
      </c>
      <c r="X5413">
        <f t="shared" si="2000"/>
        <v>9.500464022093567</v>
      </c>
      <c r="Y5413">
        <f t="shared" si="2001"/>
        <v>-2.9444392073487553E-2</v>
      </c>
      <c r="Z5413">
        <f t="shared" si="2002"/>
        <v>-1.584015012498051E-6</v>
      </c>
      <c r="AA5413">
        <f t="shared" si="2003"/>
        <v>-1.1860909635844581E-6</v>
      </c>
      <c r="AB5413">
        <f t="shared" si="1985"/>
        <v>1.5187467123898508</v>
      </c>
      <c r="AC5413">
        <f t="shared" si="2004"/>
        <v>1.9844630633227318</v>
      </c>
      <c r="AD5413">
        <f t="shared" si="2005"/>
        <v>1.4051922061417422E-8</v>
      </c>
      <c r="AE5413">
        <f t="shared" si="2006"/>
        <v>1.5277945488533027E-4</v>
      </c>
      <c r="AF5413">
        <f t="shared" si="2007"/>
        <v>9.1559162642712136E-6</v>
      </c>
      <c r="AG5413">
        <f t="shared" si="1986"/>
        <v>1.4051922061417421E-6</v>
      </c>
      <c r="AH5413">
        <f t="shared" si="1987"/>
        <v>9.1559162642712133E-2</v>
      </c>
    </row>
    <row r="5414" spans="1:34" ht="15">
      <c r="A5414" s="8">
        <v>43262.03125</v>
      </c>
      <c r="B5414" s="9">
        <v>-5.6999999999999998E-4</v>
      </c>
      <c r="C5414" s="7">
        <v>3.074625497</v>
      </c>
      <c r="D5414" s="7">
        <v>1.0534069E-2</v>
      </c>
      <c r="E5414" s="9">
        <v>1.03E-2</v>
      </c>
      <c r="F5414" s="9">
        <v>1.04E-2</v>
      </c>
      <c r="G5414" s="7">
        <v>-4934523</v>
      </c>
      <c r="H5414" s="7">
        <v>17015003</v>
      </c>
      <c r="K5414">
        <f t="shared" si="1988"/>
        <v>36.771435029033917</v>
      </c>
      <c r="L5414">
        <f t="shared" si="1989"/>
        <v>28.168842860823176</v>
      </c>
      <c r="M5414">
        <f t="shared" si="1990"/>
        <v>9.4321327179042331</v>
      </c>
      <c r="N5414">
        <f t="shared" si="1991"/>
        <v>0.17204754444583223</v>
      </c>
      <c r="O5414">
        <f t="shared" si="1992"/>
        <v>30.382981946737271</v>
      </c>
      <c r="P5414">
        <f t="shared" si="1993"/>
        <v>30.266811417053933</v>
      </c>
      <c r="Q5414">
        <f t="shared" si="1994"/>
        <v>-0.16146247487052179</v>
      </c>
      <c r="R5414">
        <f t="shared" si="1995"/>
        <v>30.544444421607793</v>
      </c>
      <c r="S5414">
        <f t="shared" si="1996"/>
        <v>9.5397743678179143</v>
      </c>
      <c r="T5414">
        <f t="shared" si="1997"/>
        <v>17.751616740934484</v>
      </c>
      <c r="U5414">
        <f t="shared" si="1984"/>
        <v>0.66948201670503027</v>
      </c>
      <c r="V5414" s="6">
        <f t="shared" si="1998"/>
        <v>311340.00000022352</v>
      </c>
      <c r="W5414">
        <f t="shared" si="1999"/>
        <v>17.750805414557462</v>
      </c>
      <c r="X5414">
        <f t="shared" si="2000"/>
        <v>9.4257659437258621</v>
      </c>
      <c r="Y5414">
        <f t="shared" si="2001"/>
        <v>-2.9098825982471748E-2</v>
      </c>
      <c r="Z5414">
        <f t="shared" si="2002"/>
        <v>-1.2425478422423479E-6</v>
      </c>
      <c r="AA5414">
        <f t="shared" si="2003"/>
        <v>-1.2696499760472072E-6</v>
      </c>
      <c r="AB5414">
        <f t="shared" si="1985"/>
        <v>1.521990758671572</v>
      </c>
      <c r="AC5414">
        <f t="shared" si="2004"/>
        <v>1.9846534880412507</v>
      </c>
      <c r="AD5414">
        <f t="shared" si="2005"/>
        <v>1.5221958745989251E-8</v>
      </c>
      <c r="AE5414">
        <f t="shared" si="2006"/>
        <v>1.6157565815073954E-4</v>
      </c>
      <c r="AF5414">
        <f t="shared" si="2007"/>
        <v>9.3783328622511364E-6</v>
      </c>
      <c r="AG5414">
        <f t="shared" si="1986"/>
        <v>1.522195874598925E-6</v>
      </c>
      <c r="AH5414">
        <f t="shared" si="1987"/>
        <v>9.3783328622511361E-2</v>
      </c>
    </row>
    <row r="5415" spans="1:34" ht="15">
      <c r="A5415" s="8">
        <v>43262.031944444447</v>
      </c>
      <c r="B5415" s="9">
        <v>-5.6599999999999999E-4</v>
      </c>
      <c r="C5415" s="7">
        <v>3.0744054919999999</v>
      </c>
      <c r="D5415" s="9">
        <v>1.0500000000000001E-2</v>
      </c>
      <c r="E5415" s="9">
        <v>1.03E-2</v>
      </c>
      <c r="F5415" s="9">
        <v>1.03E-2</v>
      </c>
      <c r="G5415" s="7">
        <v>-4934041</v>
      </c>
      <c r="H5415" s="7">
        <v>17015003</v>
      </c>
      <c r="K5415">
        <f t="shared" si="1988"/>
        <v>36.51661850244691</v>
      </c>
      <c r="L5415">
        <f t="shared" si="1989"/>
        <v>28.045475424125463</v>
      </c>
      <c r="M5415">
        <f t="shared" si="1990"/>
        <v>9.3908240265337817</v>
      </c>
      <c r="N5415">
        <f t="shared" si="1991"/>
        <v>0.1719808643529766</v>
      </c>
      <c r="O5415">
        <f t="shared" si="1992"/>
        <v>30.280653966057198</v>
      </c>
      <c r="P5415">
        <f t="shared" si="1993"/>
        <v>30.266811417053933</v>
      </c>
      <c r="Q5415">
        <f t="shared" si="1994"/>
        <v>3.7601347598076984E-2</v>
      </c>
      <c r="R5415">
        <f t="shared" si="1995"/>
        <v>30.243052618459121</v>
      </c>
      <c r="S5415">
        <f t="shared" si="1996"/>
        <v>9.365756461468397</v>
      </c>
      <c r="T5415">
        <f t="shared" si="1997"/>
        <v>17.744597783791786</v>
      </c>
      <c r="U5415">
        <f t="shared" si="1984"/>
        <v>0.66962448786691131</v>
      </c>
      <c r="V5415" s="6">
        <f t="shared" si="1998"/>
        <v>311400.0000004191</v>
      </c>
      <c r="W5415">
        <f t="shared" si="1999"/>
        <v>17.742455595220143</v>
      </c>
      <c r="X5415">
        <f t="shared" si="2000"/>
        <v>9.3569526690180975</v>
      </c>
      <c r="Y5415">
        <f t="shared" si="2001"/>
        <v>-2.875325989145594E-2</v>
      </c>
      <c r="Z5415">
        <f t="shared" si="2002"/>
        <v>-1.1761537451808605E-6</v>
      </c>
      <c r="AA5415">
        <f t="shared" si="2003"/>
        <v>-1.3911499972309062E-6</v>
      </c>
      <c r="AB5415">
        <f t="shared" si="1985"/>
        <v>1.5251697966696049</v>
      </c>
      <c r="AC5415">
        <f t="shared" si="2004"/>
        <v>1.9848228554771041</v>
      </c>
      <c r="AD5415">
        <f t="shared" si="2005"/>
        <v>1.6880524205510798E-8</v>
      </c>
      <c r="AE5415">
        <f t="shared" si="2006"/>
        <v>1.82472736363219E-4</v>
      </c>
      <c r="AF5415">
        <f t="shared" si="2007"/>
        <v>9.2091379839984772E-6</v>
      </c>
      <c r="AG5415">
        <f t="shared" si="1986"/>
        <v>1.6880524205510798E-6</v>
      </c>
      <c r="AH5415">
        <f t="shared" si="1987"/>
        <v>9.2091379839984777E-2</v>
      </c>
    </row>
    <row r="5416" spans="1:34" ht="15">
      <c r="A5416" s="8">
        <v>43262.032638888886</v>
      </c>
      <c r="B5416" s="9">
        <v>-5.6300000000000002E-4</v>
      </c>
      <c r="C5416" s="7">
        <v>3.0741831070000001</v>
      </c>
      <c r="D5416" s="9">
        <v>1.0500000000000001E-2</v>
      </c>
      <c r="E5416" s="9">
        <v>1.03E-2</v>
      </c>
      <c r="F5416" s="9">
        <v>1.03E-2</v>
      </c>
      <c r="G5416" s="7">
        <v>-4933559</v>
      </c>
      <c r="H5416" s="7">
        <v>17015003</v>
      </c>
      <c r="K5416">
        <f t="shared" si="1988"/>
        <v>36.325506107506662</v>
      </c>
      <c r="L5416">
        <f t="shared" si="1989"/>
        <v>27.854363029185215</v>
      </c>
      <c r="M5416">
        <f t="shared" si="1990"/>
        <v>9.3268314272630466</v>
      </c>
      <c r="N5416">
        <f t="shared" si="1991"/>
        <v>0.171913462919147</v>
      </c>
      <c r="O5416">
        <f t="shared" si="1992"/>
        <v>30.280653966057198</v>
      </c>
      <c r="P5416">
        <f t="shared" si="1993"/>
        <v>30.266811417053933</v>
      </c>
      <c r="Q5416">
        <f t="shared" si="1994"/>
        <v>3.7601347598076984E-2</v>
      </c>
      <c r="R5416">
        <f t="shared" si="1995"/>
        <v>30.243052618459121</v>
      </c>
      <c r="S5416">
        <f t="shared" si="1996"/>
        <v>9.3017638621976619</v>
      </c>
      <c r="T5416">
        <f t="shared" si="1997"/>
        <v>17.737502896020246</v>
      </c>
      <c r="U5416">
        <f t="shared" si="1984"/>
        <v>0.66976850027269696</v>
      </c>
      <c r="V5416" s="6">
        <f t="shared" si="1998"/>
        <v>311459.99999998603</v>
      </c>
      <c r="W5416">
        <f t="shared" si="1999"/>
        <v>17.734193331702009</v>
      </c>
      <c r="X5416">
        <f t="shared" si="2000"/>
        <v>9.2937254556859283</v>
      </c>
      <c r="Y5416">
        <f t="shared" si="2001"/>
        <v>3.7601347598076984E-2</v>
      </c>
      <c r="Z5416">
        <f t="shared" si="2002"/>
        <v>-1.2868141293118435E-6</v>
      </c>
      <c r="AA5416">
        <f t="shared" si="2003"/>
        <v>-1.3879881200479734E-6</v>
      </c>
      <c r="AB5416">
        <f t="shared" si="1985"/>
        <v>1.5202156152189785</v>
      </c>
      <c r="AC5416">
        <f t="shared" si="2004"/>
        <v>1.9849940551190313</v>
      </c>
      <c r="AD5416">
        <f t="shared" si="2005"/>
        <v>-1.2880088788355625E-8</v>
      </c>
      <c r="AE5416">
        <f t="shared" si="2006"/>
        <v>1.8055101875616948E-4</v>
      </c>
      <c r="AF5416">
        <f t="shared" si="2007"/>
        <v>-7.1014976805354127E-6</v>
      </c>
      <c r="AG5416" t="str">
        <f t="shared" si="1986"/>
        <v>NaN</v>
      </c>
      <c r="AH5416" t="str">
        <f t="shared" si="1987"/>
        <v>NaN</v>
      </c>
    </row>
    <row r="5417" spans="1:34" ht="15">
      <c r="A5417" s="8">
        <v>43262.033333333333</v>
      </c>
      <c r="B5417" s="9">
        <v>-5.5900000000000004E-4</v>
      </c>
      <c r="C5417" s="7">
        <v>3.073921479</v>
      </c>
      <c r="D5417" s="9">
        <v>1.0500000000000001E-2</v>
      </c>
      <c r="E5417" s="9">
        <v>1.03E-2</v>
      </c>
      <c r="F5417" s="9">
        <v>1.03E-2</v>
      </c>
      <c r="G5417" s="7">
        <v>-4933075</v>
      </c>
      <c r="H5417" s="7">
        <v>17015003</v>
      </c>
      <c r="K5417">
        <f t="shared" si="1988"/>
        <v>36.070689580919655</v>
      </c>
      <c r="L5417">
        <f t="shared" si="1989"/>
        <v>27.599546502598209</v>
      </c>
      <c r="M5417">
        <f t="shared" si="1990"/>
        <v>9.2415079615687308</v>
      </c>
      <c r="N5417">
        <f t="shared" si="1991"/>
        <v>0.1718341675425254</v>
      </c>
      <c r="O5417">
        <f t="shared" si="1992"/>
        <v>30.280653966057198</v>
      </c>
      <c r="P5417">
        <f t="shared" si="1993"/>
        <v>30.266811417053933</v>
      </c>
      <c r="Q5417">
        <f t="shared" si="1994"/>
        <v>3.7601347598076984E-2</v>
      </c>
      <c r="R5417">
        <f t="shared" si="1995"/>
        <v>30.243052618459121</v>
      </c>
      <c r="S5417">
        <f t="shared" si="1996"/>
        <v>9.2164403965033461</v>
      </c>
      <c r="T5417">
        <f t="shared" si="1997"/>
        <v>17.729156014270604</v>
      </c>
      <c r="U5417">
        <f t="shared" si="1984"/>
        <v>0.66993792571821242</v>
      </c>
      <c r="V5417" s="6">
        <f t="shared" si="1998"/>
        <v>311520.00000018161</v>
      </c>
      <c r="W5417">
        <f t="shared" si="1999"/>
        <v>17.726967135970007</v>
      </c>
      <c r="X5417">
        <f t="shared" si="2000"/>
        <v>9.2325329284905315</v>
      </c>
      <c r="Y5417">
        <f t="shared" si="2001"/>
        <v>3.7601347598076984E-2</v>
      </c>
      <c r="Z5417">
        <f t="shared" si="2002"/>
        <v>-1.7452585859211151E-6</v>
      </c>
      <c r="AA5417">
        <f t="shared" si="2003"/>
        <v>-1.4480603667774104E-6</v>
      </c>
      <c r="AB5417">
        <f t="shared" si="1985"/>
        <v>1.5270183937494006</v>
      </c>
      <c r="AC5417">
        <f t="shared" si="2004"/>
        <v>1.9851954653756503</v>
      </c>
      <c r="AD5417">
        <f t="shared" si="2005"/>
        <v>-1.3438903612173433E-8</v>
      </c>
      <c r="AE5417">
        <f t="shared" si="2006"/>
        <v>1.7244763596171677E-4</v>
      </c>
      <c r="AF5417">
        <f t="shared" si="2007"/>
        <v>-7.7577830452603371E-6</v>
      </c>
      <c r="AG5417" t="str">
        <f t="shared" si="1986"/>
        <v>NaN</v>
      </c>
      <c r="AH5417" t="str">
        <f t="shared" si="1987"/>
        <v>NaN</v>
      </c>
    </row>
    <row r="5418" spans="1:34" ht="15">
      <c r="A5418" s="8">
        <v>43262.03402777778</v>
      </c>
      <c r="B5418" s="9">
        <v>-5.5599999999999996E-4</v>
      </c>
      <c r="C5418" s="7">
        <v>3.073526658</v>
      </c>
      <c r="D5418" s="9">
        <v>1.0500000000000001E-2</v>
      </c>
      <c r="E5418" s="9">
        <v>1.03E-2</v>
      </c>
      <c r="F5418" s="9">
        <v>1.03E-2</v>
      </c>
      <c r="G5418" s="7">
        <v>-4932593</v>
      </c>
      <c r="H5418" s="7">
        <v>17015003</v>
      </c>
      <c r="K5418">
        <f t="shared" si="1988"/>
        <v>35.879577185979393</v>
      </c>
      <c r="L5418">
        <f t="shared" si="1989"/>
        <v>27.408434107657946</v>
      </c>
      <c r="M5418">
        <f t="shared" si="1990"/>
        <v>9.1775153622979921</v>
      </c>
      <c r="N5418">
        <f t="shared" si="1991"/>
        <v>0.17171450343970343</v>
      </c>
      <c r="O5418">
        <f t="shared" si="1992"/>
        <v>30.280653966057198</v>
      </c>
      <c r="P5418">
        <f t="shared" si="1993"/>
        <v>30.266811417053933</v>
      </c>
      <c r="Q5418">
        <f t="shared" si="1994"/>
        <v>3.7601347598076984E-2</v>
      </c>
      <c r="R5418">
        <f t="shared" si="1995"/>
        <v>30.243052618459121</v>
      </c>
      <c r="S5418">
        <f t="shared" si="1996"/>
        <v>9.1524477972326075</v>
      </c>
      <c r="T5418">
        <f t="shared" si="1997"/>
        <v>17.716559792920926</v>
      </c>
      <c r="U5418">
        <f t="shared" si="1984"/>
        <v>0.67019360448280896</v>
      </c>
      <c r="V5418" s="6">
        <f t="shared" si="1998"/>
        <v>311580.00000037719</v>
      </c>
      <c r="W5418">
        <f t="shared" si="1999"/>
        <v>17.719516213553643</v>
      </c>
      <c r="X5418">
        <f t="shared" si="2000"/>
        <v>9.1702829972977149</v>
      </c>
      <c r="Y5418">
        <f t="shared" si="2001"/>
        <v>3.7601347598076984E-2</v>
      </c>
      <c r="Z5418">
        <f t="shared" si="2002"/>
        <v>-1.4385770177954216E-6</v>
      </c>
      <c r="AA5418">
        <f t="shared" si="2003"/>
        <v>-1.51400478080272E-6</v>
      </c>
      <c r="AB5418">
        <f t="shared" si="1985"/>
        <v>1.5322383926372292</v>
      </c>
      <c r="AC5418">
        <f t="shared" si="2004"/>
        <v>1.9854994121968179</v>
      </c>
      <c r="AD5418">
        <f t="shared" si="2005"/>
        <v>-1.4053060204356972E-8</v>
      </c>
      <c r="AE5418">
        <f t="shared" si="2006"/>
        <v>1.7104074279754164E-4</v>
      </c>
      <c r="AF5418">
        <f t="shared" si="2007"/>
        <v>-8.1790406917736785E-6</v>
      </c>
      <c r="AG5418" t="str">
        <f t="shared" si="1986"/>
        <v>NaN</v>
      </c>
      <c r="AH5418" t="str">
        <f t="shared" si="1987"/>
        <v>NaN</v>
      </c>
    </row>
    <row r="5419" spans="1:34" ht="15">
      <c r="A5419" s="8">
        <v>43262.034722222219</v>
      </c>
      <c r="B5419" s="9">
        <v>-5.5099999999999995E-4</v>
      </c>
      <c r="C5419" s="7">
        <v>3.0733803829999999</v>
      </c>
      <c r="D5419" s="9">
        <v>1.0500000000000001E-2</v>
      </c>
      <c r="E5419" s="9">
        <v>1.0200000000000001E-2</v>
      </c>
      <c r="F5419" s="9">
        <v>1.03E-2</v>
      </c>
      <c r="G5419" s="7">
        <v>-4932106</v>
      </c>
      <c r="H5419" s="7">
        <v>17015003</v>
      </c>
      <c r="K5419">
        <f t="shared" si="1988"/>
        <v>35.561056527745635</v>
      </c>
      <c r="L5419">
        <f t="shared" si="1989"/>
        <v>27.089913449424188</v>
      </c>
      <c r="M5419">
        <f t="shared" si="1990"/>
        <v>9.0708610301800974</v>
      </c>
      <c r="N5419">
        <f t="shared" si="1991"/>
        <v>0.17167016976282126</v>
      </c>
      <c r="O5419">
        <f t="shared" si="1992"/>
        <v>30.280653966057198</v>
      </c>
      <c r="P5419">
        <f t="shared" si="1993"/>
        <v>29.967517347130627</v>
      </c>
      <c r="Q5419">
        <f t="shared" si="1994"/>
        <v>3.7601347598076984E-2</v>
      </c>
      <c r="R5419">
        <f t="shared" si="1995"/>
        <v>30.243052618459121</v>
      </c>
      <c r="S5419">
        <f t="shared" si="1996"/>
        <v>9.0457934651147127</v>
      </c>
      <c r="T5419">
        <f t="shared" si="1997"/>
        <v>17.711893090091223</v>
      </c>
      <c r="U5419">
        <f t="shared" si="1984"/>
        <v>0.67028832946271444</v>
      </c>
      <c r="V5419" s="6">
        <f t="shared" si="1998"/>
        <v>311639.99999994412</v>
      </c>
      <c r="W5419">
        <f t="shared" si="1999"/>
        <v>17.712091560091746</v>
      </c>
      <c r="X5419">
        <f t="shared" si="2000"/>
        <v>9.1063922302261595</v>
      </c>
      <c r="Y5419">
        <f t="shared" si="2001"/>
        <v>-2.4265796904205199E-2</v>
      </c>
      <c r="Z5419">
        <f t="shared" si="2002"/>
        <v>-1.242550507386173E-6</v>
      </c>
      <c r="AA5419">
        <f t="shared" si="2003"/>
        <v>-1.3947630809877673E-6</v>
      </c>
      <c r="AB5419">
        <f t="shared" si="1985"/>
        <v>1.550908566381672</v>
      </c>
      <c r="AC5419">
        <f t="shared" si="2004"/>
        <v>1.9856120197360987</v>
      </c>
      <c r="AD5419">
        <f t="shared" si="2005"/>
        <v>2.0062155177975169E-8</v>
      </c>
      <c r="AE5419">
        <f t="shared" si="2006"/>
        <v>1.9416343212658827E-4</v>
      </c>
      <c r="AF5419">
        <f t="shared" si="2007"/>
        <v>1.0285873552194084E-5</v>
      </c>
      <c r="AG5419">
        <f t="shared" si="1986"/>
        <v>2.0062155177975169E-6</v>
      </c>
      <c r="AH5419">
        <f t="shared" si="1987"/>
        <v>0.10285873552194084</v>
      </c>
    </row>
    <row r="5420" spans="1:34" ht="15">
      <c r="A5420" s="8">
        <v>43262.035416666666</v>
      </c>
      <c r="B5420" s="9">
        <v>-5.4799999999999998E-4</v>
      </c>
      <c r="C5420" s="7">
        <v>3.0730592940000001</v>
      </c>
      <c r="D5420" s="7">
        <v>1.0438206E-2</v>
      </c>
      <c r="E5420" s="9">
        <v>1.0200000000000001E-2</v>
      </c>
      <c r="F5420" s="9">
        <v>1.03E-2</v>
      </c>
      <c r="G5420" s="7">
        <v>-4931625</v>
      </c>
      <c r="H5420" s="7">
        <v>17015003</v>
      </c>
      <c r="K5420">
        <f t="shared" si="1988"/>
        <v>35.369944132805387</v>
      </c>
      <c r="L5420">
        <f t="shared" si="1989"/>
        <v>26.89880105448394</v>
      </c>
      <c r="M5420">
        <f t="shared" si="1990"/>
        <v>9.0068684309093623</v>
      </c>
      <c r="N5420">
        <f t="shared" si="1991"/>
        <v>0.17157285268214173</v>
      </c>
      <c r="O5420">
        <f t="shared" si="1992"/>
        <v>30.095052532550351</v>
      </c>
      <c r="P5420">
        <f t="shared" si="1993"/>
        <v>29.967517347130627</v>
      </c>
      <c r="Q5420">
        <f t="shared" si="1994"/>
        <v>-0.14800008590876956</v>
      </c>
      <c r="R5420">
        <f t="shared" si="1995"/>
        <v>30.243052618459121</v>
      </c>
      <c r="S5420">
        <f t="shared" si="1996"/>
        <v>9.1055351548485426</v>
      </c>
      <c r="T5420">
        <f t="shared" si="1997"/>
        <v>17.7016491868618</v>
      </c>
      <c r="U5420">
        <f t="shared" si="1984"/>
        <v>0.67049626075017243</v>
      </c>
      <c r="V5420" s="6">
        <f t="shared" si="1998"/>
        <v>311700.0000001397</v>
      </c>
      <c r="W5420">
        <f t="shared" si="1999"/>
        <v>17.705130947317834</v>
      </c>
      <c r="X5420">
        <f t="shared" si="2000"/>
        <v>9.0628267966818719</v>
      </c>
      <c r="Y5420">
        <f t="shared" si="2001"/>
        <v>-2.3920230813191761E-2</v>
      </c>
      <c r="Z5420">
        <f t="shared" si="2002"/>
        <v>-2.0045207396041115E-6</v>
      </c>
      <c r="AA5420">
        <f t="shared" si="2003"/>
        <v>-1.2511314391842493E-6</v>
      </c>
      <c r="AB5420">
        <f t="shared" si="1985"/>
        <v>1.556458288684702</v>
      </c>
      <c r="AC5420">
        <f t="shared" si="2004"/>
        <v>1.9858592051210247</v>
      </c>
      <c r="AD5420">
        <f t="shared" si="2005"/>
        <v>1.8258425894054274E-8</v>
      </c>
      <c r="AE5420">
        <f t="shared" si="2006"/>
        <v>1.7140598390744208E-4</v>
      </c>
      <c r="AF5420">
        <f t="shared" si="2007"/>
        <v>1.060396754297812E-5</v>
      </c>
      <c r="AG5420">
        <f t="shared" si="1986"/>
        <v>1.8258425894054274E-6</v>
      </c>
      <c r="AH5420">
        <f t="shared" si="1987"/>
        <v>0.10603967542978121</v>
      </c>
    </row>
    <row r="5421" spans="1:34" ht="15">
      <c r="A5421" s="8">
        <v>43262.036111111112</v>
      </c>
      <c r="B5421" s="9">
        <v>-5.4500000000000002E-4</v>
      </c>
      <c r="C5421" s="7">
        <v>3.0726264169999999</v>
      </c>
      <c r="D5421" s="9">
        <v>1.04E-2</v>
      </c>
      <c r="E5421" s="9">
        <v>1.0200000000000001E-2</v>
      </c>
      <c r="F5421" s="9">
        <v>1.0200000000000001E-2</v>
      </c>
      <c r="G5421" s="7">
        <v>-4931142</v>
      </c>
      <c r="H5421" s="7">
        <v>17015003</v>
      </c>
      <c r="K5421">
        <f t="shared" si="1988"/>
        <v>35.178831737865131</v>
      </c>
      <c r="L5421">
        <f t="shared" si="1989"/>
        <v>26.839137749432986</v>
      </c>
      <c r="M5421">
        <f t="shared" si="1990"/>
        <v>8.9868906059624933</v>
      </c>
      <c r="N5421">
        <f t="shared" si="1991"/>
        <v>0.17144165439776152</v>
      </c>
      <c r="O5421">
        <f t="shared" si="1992"/>
        <v>29.980298861181566</v>
      </c>
      <c r="P5421">
        <f t="shared" si="1993"/>
        <v>29.967517347130627</v>
      </c>
      <c r="Q5421">
        <f t="shared" si="1994"/>
        <v>3.8638045871117299E-2</v>
      </c>
      <c r="R5421">
        <f t="shared" si="1995"/>
        <v>29.941660815310449</v>
      </c>
      <c r="S5421">
        <f t="shared" si="1996"/>
        <v>8.9611319087150818</v>
      </c>
      <c r="T5421">
        <f t="shared" si="1997"/>
        <v>17.687838841137566</v>
      </c>
      <c r="U5421">
        <f t="shared" si="1984"/>
        <v>0.67077658387529049</v>
      </c>
      <c r="V5421" s="6">
        <f t="shared" si="1998"/>
        <v>311760.00000033528</v>
      </c>
      <c r="W5421">
        <f t="shared" si="1999"/>
        <v>17.698392140819486</v>
      </c>
      <c r="X5421">
        <f t="shared" si="2000"/>
        <v>8.9904725444504088</v>
      </c>
      <c r="Y5421">
        <f t="shared" si="2001"/>
        <v>-1.508863182575837E-2</v>
      </c>
      <c r="Z5421">
        <f t="shared" si="2002"/>
        <v>-1.7041587404195161E-6</v>
      </c>
      <c r="AA5421">
        <f t="shared" si="2003"/>
        <v>-1.1165334616046129E-6</v>
      </c>
      <c r="AB5421">
        <f t="shared" si="1985"/>
        <v>1.5568227495847962</v>
      </c>
      <c r="AC5421">
        <f t="shared" si="2004"/>
        <v>1.9861924487633504</v>
      </c>
      <c r="AD5421">
        <f t="shared" si="2005"/>
        <v>2.5835716797322985E-8</v>
      </c>
      <c r="AE5421">
        <f t="shared" si="2006"/>
        <v>1.4676732313819414E-4</v>
      </c>
      <c r="AF5421">
        <f t="shared" si="2007"/>
        <v>1.7523553466431534E-5</v>
      </c>
      <c r="AG5421">
        <f t="shared" si="1986"/>
        <v>2.5835716797322985E-6</v>
      </c>
      <c r="AH5421">
        <f t="shared" si="1987"/>
        <v>0.17523553466431532</v>
      </c>
    </row>
    <row r="5422" spans="1:34" ht="15">
      <c r="A5422" s="8">
        <v>43262.036805555559</v>
      </c>
      <c r="B5422" s="9">
        <v>-5.44E-4</v>
      </c>
      <c r="C5422" s="7">
        <v>3.0724183040000002</v>
      </c>
      <c r="D5422" s="7">
        <v>1.0408476E-2</v>
      </c>
      <c r="E5422" s="9">
        <v>1.0200000000000001E-2</v>
      </c>
      <c r="F5422" s="9">
        <v>1.0200000000000001E-2</v>
      </c>
      <c r="G5422" s="7">
        <v>-4930660</v>
      </c>
      <c r="H5422" s="7">
        <v>17015003</v>
      </c>
      <c r="K5422">
        <f t="shared" si="1988"/>
        <v>35.11512760621838</v>
      </c>
      <c r="L5422">
        <f t="shared" si="1989"/>
        <v>26.775433617786234</v>
      </c>
      <c r="M5422">
        <f t="shared" si="1990"/>
        <v>8.9655597395389144</v>
      </c>
      <c r="N5422">
        <f t="shared" si="1991"/>
        <v>0.17137857858510067</v>
      </c>
      <c r="O5422">
        <f t="shared" si="1992"/>
        <v>30.005756959870826</v>
      </c>
      <c r="P5422">
        <f t="shared" si="1993"/>
        <v>29.967517347130627</v>
      </c>
      <c r="Q5422">
        <f t="shared" si="1994"/>
        <v>6.4096144560377155E-2</v>
      </c>
      <c r="R5422">
        <f t="shared" si="1995"/>
        <v>29.941660815310449</v>
      </c>
      <c r="S5422">
        <f t="shared" si="1996"/>
        <v>8.9228289764986624</v>
      </c>
      <c r="T5422">
        <f t="shared" si="1997"/>
        <v>17.681199281910107</v>
      </c>
      <c r="U5422">
        <f t="shared" si="1984"/>
        <v>0.67091135399829915</v>
      </c>
      <c r="V5422" s="6">
        <f t="shared" si="1998"/>
        <v>311820.00000053085</v>
      </c>
      <c r="W5422">
        <f t="shared" si="1999"/>
        <v>17.691343972226399</v>
      </c>
      <c r="X5422">
        <f t="shared" si="2000"/>
        <v>8.9265817773788534</v>
      </c>
      <c r="Y5422">
        <f t="shared" si="2001"/>
        <v>4.0250952784300388E-2</v>
      </c>
      <c r="Z5422">
        <f t="shared" si="2002"/>
        <v>-3.4146184647619066E-7</v>
      </c>
      <c r="AA5422">
        <f t="shared" si="2003"/>
        <v>-1.0158102972471113E-6</v>
      </c>
      <c r="AB5422">
        <f t="shared" si="1985"/>
        <v>1.5498675122978101</v>
      </c>
      <c r="AC5422">
        <f t="shared" si="2004"/>
        <v>1.9863526613275091</v>
      </c>
      <c r="AD5422">
        <f t="shared" si="2005"/>
        <v>-8.8119111562602737E-9</v>
      </c>
      <c r="AE5422">
        <f t="shared" si="2006"/>
        <v>1.6063801309137255E-4</v>
      </c>
      <c r="AF5422">
        <f t="shared" si="2007"/>
        <v>-5.4607566340622852E-6</v>
      </c>
      <c r="AG5422" t="str">
        <f t="shared" si="1986"/>
        <v>NaN</v>
      </c>
      <c r="AH5422" t="str">
        <f t="shared" si="1987"/>
        <v>NaN</v>
      </c>
    </row>
    <row r="5423" spans="1:34" ht="15">
      <c r="A5423" s="8">
        <v>43262.037499999999</v>
      </c>
      <c r="B5423" s="9">
        <v>-5.3899999999999998E-4</v>
      </c>
      <c r="C5423" s="7">
        <v>3.0724979819999998</v>
      </c>
      <c r="D5423" s="7">
        <v>1.0393135E-2</v>
      </c>
      <c r="E5423" s="9">
        <v>1.0200000000000001E-2</v>
      </c>
      <c r="F5423" s="9">
        <v>1.0200000000000001E-2</v>
      </c>
      <c r="G5423" s="7">
        <v>-4930178</v>
      </c>
      <c r="H5423" s="7">
        <v>17015003</v>
      </c>
      <c r="K5423">
        <f t="shared" si="1988"/>
        <v>34.796606947984621</v>
      </c>
      <c r="L5423">
        <f t="shared" si="1989"/>
        <v>26.456912959552476</v>
      </c>
      <c r="M5423">
        <f t="shared" si="1990"/>
        <v>8.8589054074210196</v>
      </c>
      <c r="N5423">
        <f t="shared" si="1991"/>
        <v>0.17140272774734028</v>
      </c>
      <c r="O5423">
        <f t="shared" si="1992"/>
        <v>29.959679483231856</v>
      </c>
      <c r="P5423">
        <f t="shared" si="1993"/>
        <v>29.967517347130627</v>
      </c>
      <c r="Q5423">
        <f t="shared" si="1994"/>
        <v>1.8018667921406717E-2</v>
      </c>
      <c r="R5423">
        <f t="shared" si="1995"/>
        <v>29.941660815310449</v>
      </c>
      <c r="S5423">
        <f t="shared" si="1996"/>
        <v>8.8468929621400818</v>
      </c>
      <c r="T5423">
        <f t="shared" si="1997"/>
        <v>17.683741298987961</v>
      </c>
      <c r="U5423">
        <f t="shared" si="1984"/>
        <v>0.67085975600172509</v>
      </c>
      <c r="V5423" s="6">
        <f t="shared" si="1998"/>
        <v>311880.00000009779</v>
      </c>
      <c r="W5423">
        <f t="shared" si="1999"/>
        <v>17.684421300225662</v>
      </c>
      <c r="X5423">
        <f t="shared" si="2000"/>
        <v>8.864331846186035</v>
      </c>
      <c r="Y5423">
        <f t="shared" si="2001"/>
        <v>4.0250952784300388E-2</v>
      </c>
      <c r="Z5423">
        <f t="shared" si="2002"/>
        <v>-2.8139263668721804E-7</v>
      </c>
      <c r="AA5423">
        <f t="shared" si="2003"/>
        <v>-9.584479581705898E-7</v>
      </c>
      <c r="AB5423">
        <f t="shared" si="1985"/>
        <v>1.5594155594939176</v>
      </c>
      <c r="AC5423">
        <f t="shared" si="2004"/>
        <v>1.9862913224554204</v>
      </c>
      <c r="AD5423">
        <f t="shared" si="2005"/>
        <v>-8.3140498495509958E-9</v>
      </c>
      <c r="AE5423">
        <f t="shared" si="2006"/>
        <v>1.6885648662214755E-4</v>
      </c>
      <c r="AF5423">
        <f t="shared" si="2007"/>
        <v>-4.9014650630469642E-6</v>
      </c>
      <c r="AG5423" t="str">
        <f t="shared" si="1986"/>
        <v>NaN</v>
      </c>
      <c r="AH5423" t="str">
        <f t="shared" si="1987"/>
        <v>NaN</v>
      </c>
    </row>
    <row r="5424" spans="1:34" ht="15">
      <c r="A5424" s="8">
        <v>43262.038194444445</v>
      </c>
      <c r="B5424" s="9">
        <v>-5.3600000000000002E-4</v>
      </c>
      <c r="C5424" s="7">
        <v>3.0723124629999998</v>
      </c>
      <c r="D5424" s="9">
        <v>1.04E-2</v>
      </c>
      <c r="E5424" s="9">
        <v>1.0200000000000001E-2</v>
      </c>
      <c r="F5424" s="9">
        <v>1.0200000000000001E-2</v>
      </c>
      <c r="G5424" s="7">
        <v>-4929695</v>
      </c>
      <c r="H5424" s="7">
        <v>17015003</v>
      </c>
      <c r="K5424">
        <f t="shared" si="1988"/>
        <v>34.605494553044366</v>
      </c>
      <c r="L5424">
        <f t="shared" si="1989"/>
        <v>26.265800564612221</v>
      </c>
      <c r="M5424">
        <f t="shared" si="1990"/>
        <v>8.7949128081502828</v>
      </c>
      <c r="N5424">
        <f t="shared" si="1991"/>
        <v>0.1713464998245818</v>
      </c>
      <c r="O5424">
        <f t="shared" si="1992"/>
        <v>29.980298861181566</v>
      </c>
      <c r="P5424">
        <f t="shared" si="1993"/>
        <v>29.967517347130627</v>
      </c>
      <c r="Q5424">
        <f t="shared" si="1994"/>
        <v>3.8638045871117299E-2</v>
      </c>
      <c r="R5424">
        <f t="shared" si="1995"/>
        <v>29.941660815310449</v>
      </c>
      <c r="S5424">
        <f t="shared" si="1996"/>
        <v>8.7691541109028712</v>
      </c>
      <c r="T5424">
        <f t="shared" si="1997"/>
        <v>17.677822570276543</v>
      </c>
      <c r="U5424">
        <f t="shared" ref="U5424:U5487" si="2008">(2.40665404368-T5424*2.40665404368/100-$M$7)/$M$7</f>
        <v>0.67097989466894159</v>
      </c>
      <c r="V5424" s="6">
        <f t="shared" si="1998"/>
        <v>311940.00000029337</v>
      </c>
      <c r="W5424">
        <f t="shared" si="1999"/>
        <v>17.677040423446293</v>
      </c>
      <c r="X5424">
        <f t="shared" si="2000"/>
        <v>8.8037227508719536</v>
      </c>
      <c r="Y5424">
        <f t="shared" si="2001"/>
        <v>3.1764919887880438E-2</v>
      </c>
      <c r="Z5424">
        <f t="shared" si="2002"/>
        <v>-8.030727428636583E-7</v>
      </c>
      <c r="AA5424">
        <f t="shared" si="2003"/>
        <v>-8.6314499242375342E-7</v>
      </c>
      <c r="AB5424">
        <f t="shared" si="1985"/>
        <v>1.5667013736409054</v>
      </c>
      <c r="AC5424">
        <f t="shared" si="2004"/>
        <v>1.986434141379227</v>
      </c>
      <c r="AD5424">
        <f t="shared" si="2005"/>
        <v>-9.4882794967128075E-9</v>
      </c>
      <c r="AE5424">
        <f t="shared" si="2006"/>
        <v>1.7480069743824956E-4</v>
      </c>
      <c r="AF5424">
        <f t="shared" si="2007"/>
        <v>-5.403502343118913E-6</v>
      </c>
      <c r="AG5424" t="str">
        <f t="shared" si="1986"/>
        <v>NaN</v>
      </c>
      <c r="AH5424" t="str">
        <f t="shared" si="1987"/>
        <v>NaN</v>
      </c>
    </row>
    <row r="5425" spans="1:34" ht="15">
      <c r="A5425" s="8">
        <v>43262.038888888892</v>
      </c>
      <c r="B5425" s="9">
        <v>-5.3300000000000005E-4</v>
      </c>
      <c r="C5425" s="7">
        <v>3.07219592</v>
      </c>
      <c r="D5425" s="9">
        <v>1.04E-2</v>
      </c>
      <c r="E5425" s="9">
        <v>1.0200000000000001E-2</v>
      </c>
      <c r="F5425" s="9">
        <v>1.0200000000000001E-2</v>
      </c>
      <c r="G5425" s="7">
        <v>-4929215</v>
      </c>
      <c r="H5425" s="7">
        <v>17015003</v>
      </c>
      <c r="K5425">
        <f t="shared" si="1988"/>
        <v>34.414382158104118</v>
      </c>
      <c r="L5425">
        <f t="shared" si="1989"/>
        <v>26.074688169671973</v>
      </c>
      <c r="M5425">
        <f t="shared" si="1990"/>
        <v>8.7309202088795477</v>
      </c>
      <c r="N5425">
        <f t="shared" si="1991"/>
        <v>0.1713111774543554</v>
      </c>
      <c r="O5425">
        <f t="shared" si="1992"/>
        <v>29.980298861181566</v>
      </c>
      <c r="P5425">
        <f t="shared" si="1993"/>
        <v>29.967517347130627</v>
      </c>
      <c r="Q5425">
        <f t="shared" si="1994"/>
        <v>3.8638045871117299E-2</v>
      </c>
      <c r="R5425">
        <f t="shared" si="1995"/>
        <v>29.941660815310449</v>
      </c>
      <c r="S5425">
        <f t="shared" si="1996"/>
        <v>8.7051615116321361</v>
      </c>
      <c r="T5425">
        <f t="shared" si="1997"/>
        <v>17.674104426042184</v>
      </c>
      <c r="U5425">
        <f t="shared" si="2008"/>
        <v>0.6710553657565036</v>
      </c>
      <c r="V5425" s="6">
        <f t="shared" si="1998"/>
        <v>312000.00000048894</v>
      </c>
      <c r="W5425">
        <f t="shared" si="1999"/>
        <v>17.669776284486993</v>
      </c>
      <c r="X5425">
        <f t="shared" si="2000"/>
        <v>8.7428174596369121</v>
      </c>
      <c r="Y5425">
        <f t="shared" si="2001"/>
        <v>-6.1480322420757481E-2</v>
      </c>
      <c r="Z5425">
        <f t="shared" si="2002"/>
        <v>-7.3351486729291149E-7</v>
      </c>
      <c r="AA5425">
        <f t="shared" si="2003"/>
        <v>-8.1617108281570601E-7</v>
      </c>
      <c r="AB5425">
        <f t="shared" si="1985"/>
        <v>1.5882354448575406</v>
      </c>
      <c r="AC5425">
        <f t="shared" si="2004"/>
        <v>1.9865238601996023</v>
      </c>
      <c r="AD5425">
        <f t="shared" si="2005"/>
        <v>4.6357089392257384E-9</v>
      </c>
      <c r="AE5425">
        <f t="shared" si="2006"/>
        <v>1.8130942830148753E-4</v>
      </c>
      <c r="AF5425">
        <f t="shared" si="2007"/>
        <v>2.5452286766794581E-6</v>
      </c>
      <c r="AG5425">
        <f t="shared" si="1986"/>
        <v>4.6357089392257386E-7</v>
      </c>
      <c r="AH5425">
        <f t="shared" si="1987"/>
        <v>2.5452286766794584E-2</v>
      </c>
    </row>
    <row r="5426" spans="1:34" ht="15">
      <c r="A5426" s="8">
        <v>43262.039583333331</v>
      </c>
      <c r="B5426" s="9">
        <v>-5.3200000000000003E-4</v>
      </c>
      <c r="C5426" s="7">
        <v>3.0720365639999998</v>
      </c>
      <c r="D5426" s="9">
        <v>1.03E-2</v>
      </c>
      <c r="E5426" s="9">
        <v>1.01E-2</v>
      </c>
      <c r="F5426" s="9">
        <v>1.0200000000000001E-2</v>
      </c>
      <c r="G5426" s="7">
        <v>-4928732</v>
      </c>
      <c r="H5426" s="7">
        <v>17015003</v>
      </c>
      <c r="K5426">
        <f t="shared" si="1988"/>
        <v>34.350678026457359</v>
      </c>
      <c r="L5426">
        <f t="shared" si="1989"/>
        <v>26.010984038025214</v>
      </c>
      <c r="M5426">
        <f t="shared" si="1990"/>
        <v>8.7095893424559669</v>
      </c>
      <c r="N5426">
        <f t="shared" si="1991"/>
        <v>0.17126287912987589</v>
      </c>
      <c r="O5426">
        <f t="shared" si="1992"/>
        <v>29.679943756305942</v>
      </c>
      <c r="P5426">
        <f t="shared" si="1993"/>
        <v>29.668223277207314</v>
      </c>
      <c r="Q5426">
        <f t="shared" si="1994"/>
        <v>-0.26171705900450704</v>
      </c>
      <c r="R5426">
        <f t="shared" si="1995"/>
        <v>29.941660815310449</v>
      </c>
      <c r="S5426">
        <f t="shared" si="1996"/>
        <v>8.8840673817923044</v>
      </c>
      <c r="T5426">
        <f t="shared" si="1997"/>
        <v>17.669020391886448</v>
      </c>
      <c r="U5426">
        <f t="shared" si="2008"/>
        <v>0.6711585617496526</v>
      </c>
      <c r="V5426" s="6">
        <f t="shared" si="1998"/>
        <v>312060.00000005588</v>
      </c>
      <c r="W5426">
        <f t="shared" si="1999"/>
        <v>17.662465453344616</v>
      </c>
      <c r="X5426">
        <f t="shared" si="2000"/>
        <v>8.6871308719590434</v>
      </c>
      <c r="Y5426">
        <f t="shared" si="2001"/>
        <v>-6.113475632974049E-2</v>
      </c>
      <c r="Z5426">
        <f t="shared" si="2002"/>
        <v>-8.4101413385052357E-7</v>
      </c>
      <c r="AA5426">
        <f t="shared" si="2003"/>
        <v>-1.0027119616754789E-6</v>
      </c>
      <c r="AB5426">
        <f t="shared" si="1985"/>
        <v>1.5902715366407219</v>
      </c>
      <c r="AC5426">
        <f t="shared" si="2004"/>
        <v>1.9866465379437801</v>
      </c>
      <c r="AD5426">
        <f t="shared" si="2005"/>
        <v>5.7277746418229939E-9</v>
      </c>
      <c r="AE5426">
        <f t="shared" si="2006"/>
        <v>2.0060391286963605E-4</v>
      </c>
      <c r="AF5426">
        <f t="shared" si="2007"/>
        <v>2.84235002400332E-6</v>
      </c>
      <c r="AG5426">
        <f t="shared" si="1986"/>
        <v>5.7277746418229942E-7</v>
      </c>
      <c r="AH5426">
        <f t="shared" si="1987"/>
        <v>2.8423500240033202E-2</v>
      </c>
    </row>
    <row r="5427" spans="1:34" ht="15">
      <c r="A5427" s="8">
        <v>43262.040277777778</v>
      </c>
      <c r="B5427" s="9">
        <v>-5.2599999999999999E-4</v>
      </c>
      <c r="C5427" s="7">
        <v>3.0718795870000002</v>
      </c>
      <c r="D5427" s="9">
        <v>1.03E-2</v>
      </c>
      <c r="E5427" s="9">
        <v>1.01E-2</v>
      </c>
      <c r="F5427" s="9">
        <v>1.01E-2</v>
      </c>
      <c r="G5427" s="7">
        <v>-4928247</v>
      </c>
      <c r="H5427" s="7">
        <v>17015003</v>
      </c>
      <c r="K5427">
        <f t="shared" si="1988"/>
        <v>33.968453236576849</v>
      </c>
      <c r="L5427">
        <f t="shared" si="1989"/>
        <v>25.760208338033998</v>
      </c>
      <c r="M5427">
        <f t="shared" si="1990"/>
        <v>8.6256189182383576</v>
      </c>
      <c r="N5427">
        <f t="shared" si="1991"/>
        <v>0.17121530184328618</v>
      </c>
      <c r="O5427">
        <f t="shared" si="1992"/>
        <v>29.679943756305942</v>
      </c>
      <c r="P5427">
        <f t="shared" si="1993"/>
        <v>29.668223277207314</v>
      </c>
      <c r="Q5427">
        <f t="shared" si="1994"/>
        <v>3.9674744144168272E-2</v>
      </c>
      <c r="R5427">
        <f t="shared" si="1995"/>
        <v>29.640269012161774</v>
      </c>
      <c r="S5427">
        <f t="shared" si="1996"/>
        <v>8.5991690888089121</v>
      </c>
      <c r="T5427">
        <f t="shared" si="1997"/>
        <v>17.664012256455951</v>
      </c>
      <c r="U5427">
        <f t="shared" si="2008"/>
        <v>0.67126021714647788</v>
      </c>
      <c r="V5427" s="6">
        <f t="shared" si="1998"/>
        <v>312120.00000025146</v>
      </c>
      <c r="W5427">
        <f t="shared" si="1999"/>
        <v>17.654959079972894</v>
      </c>
      <c r="X5427">
        <f t="shared" si="2000"/>
        <v>8.635688252062371</v>
      </c>
      <c r="Y5427">
        <f t="shared" si="2001"/>
        <v>-6.0789190238723499E-2</v>
      </c>
      <c r="Z5427">
        <f t="shared" si="2002"/>
        <v>-1.3373999793762562E-6</v>
      </c>
      <c r="AA5427">
        <f t="shared" si="2003"/>
        <v>-1.2646817454566451E-6</v>
      </c>
      <c r="AB5427">
        <f t="shared" ref="AB5427:AB5490" si="2009">((M5427-$M$241)-(Y5427-$Y$241))/(M5427-$M$241)</f>
        <v>1.598601327689628</v>
      </c>
      <c r="AC5427">
        <f t="shared" si="2004"/>
        <v>1.9867673842517177</v>
      </c>
      <c r="AD5427">
        <f t="shared" si="2005"/>
        <v>7.2657294265641784E-9</v>
      </c>
      <c r="AE5427">
        <f t="shared" si="2006"/>
        <v>2.0191852609234009E-4</v>
      </c>
      <c r="AF5427">
        <f t="shared" si="2007"/>
        <v>3.5820701724222228E-6</v>
      </c>
      <c r="AG5427">
        <f t="shared" si="1986"/>
        <v>7.2657294265641788E-7</v>
      </c>
      <c r="AH5427">
        <f t="shared" si="1987"/>
        <v>3.5820701724222227E-2</v>
      </c>
    </row>
    <row r="5428" spans="1:34" ht="15">
      <c r="A5428" s="8">
        <v>43262.040972222225</v>
      </c>
      <c r="B5428" s="9">
        <v>-5.2300000000000003E-4</v>
      </c>
      <c r="C5428" s="7">
        <v>3.0715335239999999</v>
      </c>
      <c r="D5428" s="9">
        <v>1.03E-2</v>
      </c>
      <c r="E5428" s="9">
        <v>1.01E-2</v>
      </c>
      <c r="F5428" s="9">
        <v>1.01E-2</v>
      </c>
      <c r="G5428" s="7">
        <v>-4927764</v>
      </c>
      <c r="H5428" s="7">
        <v>17015003</v>
      </c>
      <c r="K5428">
        <f t="shared" si="1988"/>
        <v>33.777340841636601</v>
      </c>
      <c r="L5428">
        <f t="shared" si="1989"/>
        <v>25.56909594309375</v>
      </c>
      <c r="M5428">
        <f t="shared" si="1990"/>
        <v>8.5616263189676225</v>
      </c>
      <c r="N5428">
        <f t="shared" si="1991"/>
        <v>0.17111041553173004</v>
      </c>
      <c r="O5428">
        <f t="shared" si="1992"/>
        <v>29.679943756305942</v>
      </c>
      <c r="P5428">
        <f t="shared" si="1993"/>
        <v>29.668223277207314</v>
      </c>
      <c r="Q5428">
        <f t="shared" si="1994"/>
        <v>3.9674744144168272E-2</v>
      </c>
      <c r="R5428">
        <f t="shared" si="1995"/>
        <v>29.640269012161774</v>
      </c>
      <c r="S5428">
        <f t="shared" si="1996"/>
        <v>8.535176489538177</v>
      </c>
      <c r="T5428">
        <f t="shared" si="1997"/>
        <v>17.65297159208162</v>
      </c>
      <c r="U5428">
        <f t="shared" si="2008"/>
        <v>0.67148432113363299</v>
      </c>
      <c r="V5428" s="6">
        <f t="shared" si="1998"/>
        <v>312180.00000044703</v>
      </c>
      <c r="W5428">
        <f t="shared" si="1999"/>
        <v>17.647779581332223</v>
      </c>
      <c r="X5428">
        <f t="shared" si="2000"/>
        <v>8.5816425002632375</v>
      </c>
      <c r="Y5428">
        <f t="shared" si="2001"/>
        <v>3.9674744144168272E-2</v>
      </c>
      <c r="Z5428">
        <f t="shared" si="2002"/>
        <v>-1.3753413731631839E-6</v>
      </c>
      <c r="AA5428">
        <f t="shared" si="2003"/>
        <v>-1.3446276742241766E-6</v>
      </c>
      <c r="AB5428">
        <f t="shared" si="2009"/>
        <v>1.5879667658879968</v>
      </c>
      <c r="AC5428">
        <f t="shared" si="2004"/>
        <v>1.9870337954830704</v>
      </c>
      <c r="AD5428">
        <f t="shared" si="2005"/>
        <v>-1.1837785645296373E-8</v>
      </c>
      <c r="AE5428">
        <f t="shared" si="2006"/>
        <v>1.8548412325452012E-4</v>
      </c>
      <c r="AF5428">
        <f t="shared" si="2007"/>
        <v>-6.3532327515424682E-6</v>
      </c>
      <c r="AG5428" t="str">
        <f t="shared" si="1986"/>
        <v>NaN</v>
      </c>
      <c r="AH5428" t="str">
        <f t="shared" si="1987"/>
        <v>NaN</v>
      </c>
    </row>
    <row r="5429" spans="1:34" ht="15">
      <c r="A5429" s="8">
        <v>43262.041666666664</v>
      </c>
      <c r="B5429" s="9">
        <v>-5.2099999999999998E-4</v>
      </c>
      <c r="C5429" s="7">
        <v>3.0713622759999999</v>
      </c>
      <c r="D5429" s="9">
        <v>1.03E-2</v>
      </c>
      <c r="E5429" s="9">
        <v>1.01E-2</v>
      </c>
      <c r="F5429" s="9">
        <v>1.01E-2</v>
      </c>
      <c r="G5429" s="7">
        <v>-4927280</v>
      </c>
      <c r="H5429" s="7">
        <v>17015003</v>
      </c>
      <c r="K5429">
        <f t="shared" si="1988"/>
        <v>33.64993257834309</v>
      </c>
      <c r="L5429">
        <f t="shared" si="1989"/>
        <v>25.441687679800239</v>
      </c>
      <c r="M5429">
        <f t="shared" si="1990"/>
        <v>8.5189645861204628</v>
      </c>
      <c r="N5429">
        <f t="shared" si="1991"/>
        <v>0.17105851292705587</v>
      </c>
      <c r="O5429">
        <f t="shared" si="1992"/>
        <v>29.679943756305942</v>
      </c>
      <c r="P5429">
        <f t="shared" si="1993"/>
        <v>29.668223277207314</v>
      </c>
      <c r="Q5429">
        <f t="shared" si="1994"/>
        <v>3.9674744144168272E-2</v>
      </c>
      <c r="R5429">
        <f t="shared" si="1995"/>
        <v>29.640269012161774</v>
      </c>
      <c r="S5429">
        <f t="shared" si="1996"/>
        <v>8.4925147566910173</v>
      </c>
      <c r="T5429">
        <f t="shared" si="1997"/>
        <v>17.647508160010656</v>
      </c>
      <c r="U5429">
        <f t="shared" si="2008"/>
        <v>0.67159521816565415</v>
      </c>
      <c r="V5429" s="6">
        <f t="shared" si="1998"/>
        <v>312240.00000001397</v>
      </c>
      <c r="W5429">
        <f t="shared" si="1999"/>
        <v>17.640673041374974</v>
      </c>
      <c r="X5429">
        <f t="shared" si="2000"/>
        <v>8.5239797843504181</v>
      </c>
      <c r="Y5429">
        <f t="shared" si="2001"/>
        <v>3.9674744144168272E-2</v>
      </c>
      <c r="Z5429">
        <f t="shared" si="2002"/>
        <v>-1.6472479984946017E-6</v>
      </c>
      <c r="AA5429">
        <f t="shared" si="2003"/>
        <v>-1.4548357105202804E-6</v>
      </c>
      <c r="AB5429">
        <f t="shared" si="2009"/>
        <v>1.592289875127294</v>
      </c>
      <c r="AC5429">
        <f t="shared" si="2004"/>
        <v>1.9871656280989427</v>
      </c>
      <c r="AD5429">
        <f t="shared" si="2005"/>
        <v>-1.2808881031527659E-8</v>
      </c>
      <c r="AE5429">
        <f t="shared" si="2006"/>
        <v>1.8712061474601615E-4</v>
      </c>
      <c r="AF5429">
        <f t="shared" si="2007"/>
        <v>-6.8142896890523131E-6</v>
      </c>
      <c r="AG5429" t="str">
        <f t="shared" si="1986"/>
        <v>NaN</v>
      </c>
      <c r="AH5429" t="str">
        <f t="shared" si="1987"/>
        <v>NaN</v>
      </c>
    </row>
    <row r="5430" spans="1:34" ht="15">
      <c r="A5430" s="8">
        <v>43262.042361111111</v>
      </c>
      <c r="B5430" s="9">
        <v>-5.1800000000000001E-4</v>
      </c>
      <c r="C5430" s="7">
        <v>3.0709139400000001</v>
      </c>
      <c r="D5430" s="9">
        <v>1.03E-2</v>
      </c>
      <c r="E5430" s="9">
        <v>1.01E-2</v>
      </c>
      <c r="F5430" s="9">
        <v>1.01E-2</v>
      </c>
      <c r="G5430" s="7">
        <v>-4926799</v>
      </c>
      <c r="H5430" s="7">
        <v>17015003</v>
      </c>
      <c r="K5430">
        <f t="shared" si="1988"/>
        <v>33.458820183402842</v>
      </c>
      <c r="L5430">
        <f t="shared" si="1989"/>
        <v>25.250575284859991</v>
      </c>
      <c r="M5430">
        <f t="shared" si="1990"/>
        <v>8.4549719868497277</v>
      </c>
      <c r="N5430">
        <f t="shared" si="1991"/>
        <v>0.1709226292602733</v>
      </c>
      <c r="O5430">
        <f t="shared" si="1992"/>
        <v>29.679943756305942</v>
      </c>
      <c r="P5430">
        <f t="shared" si="1993"/>
        <v>29.668223277207314</v>
      </c>
      <c r="Q5430">
        <f t="shared" si="1994"/>
        <v>3.9674744144168272E-2</v>
      </c>
      <c r="R5430">
        <f t="shared" si="1995"/>
        <v>29.640269012161774</v>
      </c>
      <c r="S5430">
        <f t="shared" si="1996"/>
        <v>8.4285221574202822</v>
      </c>
      <c r="T5430">
        <f t="shared" si="1997"/>
        <v>17.633204616138805</v>
      </c>
      <c r="U5430">
        <f t="shared" si="2008"/>
        <v>0.67188555225275703</v>
      </c>
      <c r="V5430" s="6">
        <f t="shared" si="1998"/>
        <v>312300.00000020955</v>
      </c>
      <c r="W5430">
        <f t="shared" si="1999"/>
        <v>17.632807693316632</v>
      </c>
      <c r="X5430">
        <f t="shared" si="2000"/>
        <v>8.4655949567963873</v>
      </c>
      <c r="Y5430">
        <f t="shared" si="2001"/>
        <v>5.5797196333934096E-2</v>
      </c>
      <c r="Z5430">
        <f t="shared" si="2002"/>
        <v>-2.1151811231553792E-6</v>
      </c>
      <c r="AA5430">
        <f t="shared" si="2003"/>
        <v>-1.6007256718586788E-6</v>
      </c>
      <c r="AB5430">
        <f t="shared" si="2009"/>
        <v>1.5960854152562398</v>
      </c>
      <c r="AC5430">
        <f t="shared" si="2004"/>
        <v>1.9875107726125707</v>
      </c>
      <c r="AD5430">
        <f t="shared" si="2005"/>
        <v>-1.0022852320643775E-8</v>
      </c>
      <c r="AE5430">
        <f t="shared" si="2006"/>
        <v>2.116143741905575E-4</v>
      </c>
      <c r="AF5430">
        <f t="shared" si="2007"/>
        <v>-4.7149512092192775E-6</v>
      </c>
      <c r="AG5430" t="str">
        <f t="shared" si="1986"/>
        <v>NaN</v>
      </c>
      <c r="AH5430" t="str">
        <f t="shared" si="1987"/>
        <v>NaN</v>
      </c>
    </row>
    <row r="5431" spans="1:34" ht="15">
      <c r="A5431" s="8">
        <v>43262.043055555558</v>
      </c>
      <c r="B5431" s="9">
        <v>-5.1599999999999997E-4</v>
      </c>
      <c r="C5431" s="7">
        <v>3.0705666869999999</v>
      </c>
      <c r="D5431" s="9">
        <v>1.03E-2</v>
      </c>
      <c r="E5431" s="9">
        <v>1.01E-2</v>
      </c>
      <c r="F5431" s="7">
        <v>1.0083952E-2</v>
      </c>
      <c r="G5431" s="7">
        <v>-4926315</v>
      </c>
      <c r="H5431" s="7">
        <v>17015003</v>
      </c>
      <c r="K5431">
        <f t="shared" si="1988"/>
        <v>33.331411920109332</v>
      </c>
      <c r="L5431">
        <f t="shared" si="1989"/>
        <v>25.144261971511916</v>
      </c>
      <c r="M5431">
        <f t="shared" si="1990"/>
        <v>8.4193737449860624</v>
      </c>
      <c r="N5431">
        <f t="shared" si="1991"/>
        <v>0.17081738227823015</v>
      </c>
      <c r="O5431">
        <f t="shared" si="1992"/>
        <v>29.679943756305942</v>
      </c>
      <c r="P5431">
        <f t="shared" si="1993"/>
        <v>29.668223277207314</v>
      </c>
      <c r="Q5431">
        <f t="shared" si="1994"/>
        <v>8.8042100713465743E-2</v>
      </c>
      <c r="R5431">
        <f t="shared" si="1995"/>
        <v>29.591901655592476</v>
      </c>
      <c r="S5431">
        <f t="shared" si="1996"/>
        <v>8.3606790111770852</v>
      </c>
      <c r="T5431">
        <f t="shared" si="1997"/>
        <v>17.622125986450055</v>
      </c>
      <c r="U5431">
        <f t="shared" si="2008"/>
        <v>0.6721104268618644</v>
      </c>
      <c r="V5431" s="6">
        <f t="shared" si="1998"/>
        <v>312360.00000040513</v>
      </c>
      <c r="W5431">
        <f t="shared" si="1999"/>
        <v>17.624332379841089</v>
      </c>
      <c r="X5431">
        <f t="shared" si="2000"/>
        <v>8.4119830170725898</v>
      </c>
      <c r="Y5431">
        <f t="shared" si="2001"/>
        <v>5.5797196333934096E-2</v>
      </c>
      <c r="Z5431">
        <f t="shared" si="2002"/>
        <v>-1.362694244236381E-6</v>
      </c>
      <c r="AA5431">
        <f t="shared" si="2003"/>
        <v>-1.5912408009209653E-6</v>
      </c>
      <c r="AB5431">
        <f t="shared" si="2009"/>
        <v>1.599806426913333</v>
      </c>
      <c r="AC5431">
        <f t="shared" si="2004"/>
        <v>1.9877780999469601</v>
      </c>
      <c r="AD5431">
        <f t="shared" si="2005"/>
        <v>-9.9648034648716549E-9</v>
      </c>
      <c r="AE5431">
        <f t="shared" si="2006"/>
        <v>2.2526635978155249E-4</v>
      </c>
      <c r="AF5431">
        <f t="shared" si="2007"/>
        <v>-4.4035550756269842E-6</v>
      </c>
      <c r="AG5431" t="str">
        <f t="shared" si="1986"/>
        <v>NaN</v>
      </c>
      <c r="AH5431" t="str">
        <f t="shared" si="1987"/>
        <v>NaN</v>
      </c>
    </row>
    <row r="5432" spans="1:34" ht="15">
      <c r="A5432" s="8">
        <v>43262.043749999997</v>
      </c>
      <c r="B5432" s="9">
        <v>-5.13E-4</v>
      </c>
      <c r="C5432" s="7">
        <v>3.0704013859999999</v>
      </c>
      <c r="D5432" s="9">
        <v>1.03E-2</v>
      </c>
      <c r="E5432" s="7">
        <v>1.0046299E-2</v>
      </c>
      <c r="F5432" s="9">
        <v>1.01E-2</v>
      </c>
      <c r="G5432" s="7">
        <v>-4925835</v>
      </c>
      <c r="H5432" s="7">
        <v>17015003</v>
      </c>
      <c r="K5432">
        <f t="shared" si="1988"/>
        <v>33.140299525169084</v>
      </c>
      <c r="L5432">
        <f t="shared" si="1989"/>
        <v>24.932054626626233</v>
      </c>
      <c r="M5432">
        <f t="shared" si="1990"/>
        <v>8.348317654731833</v>
      </c>
      <c r="N5432">
        <f t="shared" si="1991"/>
        <v>0.17076728211673781</v>
      </c>
      <c r="O5432">
        <f t="shared" si="1992"/>
        <v>29.679943756305942</v>
      </c>
      <c r="P5432">
        <f t="shared" si="1993"/>
        <v>29.507499368717799</v>
      </c>
      <c r="Q5432">
        <f t="shared" si="1994"/>
        <v>3.9674744144168272E-2</v>
      </c>
      <c r="R5432">
        <f t="shared" si="1995"/>
        <v>29.640269012161774</v>
      </c>
      <c r="S5432">
        <f t="shared" si="1996"/>
        <v>8.3218678253023874</v>
      </c>
      <c r="T5432">
        <f t="shared" si="1997"/>
        <v>17.616852285240331</v>
      </c>
      <c r="U5432">
        <f t="shared" si="2008"/>
        <v>0.67221747272686805</v>
      </c>
      <c r="V5432" s="6">
        <f t="shared" si="1998"/>
        <v>312419.99999997206</v>
      </c>
      <c r="W5432">
        <f t="shared" si="1999"/>
        <v>17.615524355725139</v>
      </c>
      <c r="X5432">
        <f t="shared" si="2000"/>
        <v>8.3543161938632569</v>
      </c>
      <c r="Y5432">
        <f t="shared" si="2001"/>
        <v>-4.4321171957940685E-2</v>
      </c>
      <c r="Z5432">
        <f t="shared" si="2002"/>
        <v>-1.5049711213656395E-6</v>
      </c>
      <c r="AA5432">
        <f t="shared" si="2003"/>
        <v>-1.5496870881488276E-6</v>
      </c>
      <c r="AB5432">
        <f t="shared" si="2009"/>
        <v>1.6251524486814717</v>
      </c>
      <c r="AC5432">
        <f t="shared" si="2004"/>
        <v>1.9879053543571508</v>
      </c>
      <c r="AD5432">
        <f t="shared" si="2005"/>
        <v>1.2218159485086137E-8</v>
      </c>
      <c r="AE5432">
        <f t="shared" si="2006"/>
        <v>2.1024655173760255E-4</v>
      </c>
      <c r="AF5432">
        <f t="shared" si="2007"/>
        <v>5.78506101834528E-6</v>
      </c>
      <c r="AG5432">
        <f t="shared" ref="AG5432:AG5495" si="2010">IF(AD5432&gt;0,AD5432*100,"NaN")</f>
        <v>1.2218159485086138E-6</v>
      </c>
      <c r="AH5432">
        <f t="shared" ref="AH5432:AH5495" si="2011">IF(AF5432&gt;0,AF5432*100*100,"NaN")</f>
        <v>5.7850610183452798E-2</v>
      </c>
    </row>
    <row r="5433" spans="1:34" ht="15">
      <c r="A5433" s="8">
        <v>43262.044444444444</v>
      </c>
      <c r="B5433" s="9">
        <v>-5.0900000000000001E-4</v>
      </c>
      <c r="C5433" s="7">
        <v>3.0700006179999999</v>
      </c>
      <c r="D5433" s="9">
        <v>1.0200000000000001E-2</v>
      </c>
      <c r="E5433" s="9">
        <v>0.01</v>
      </c>
      <c r="F5433" s="9">
        <v>1.01E-2</v>
      </c>
      <c r="G5433" s="7">
        <v>-4925350</v>
      </c>
      <c r="H5433" s="7">
        <v>17015003</v>
      </c>
      <c r="K5433">
        <f t="shared" si="1988"/>
        <v>32.885482998582077</v>
      </c>
      <c r="L5433">
        <f t="shared" si="1989"/>
        <v>24.677238100039226</v>
      </c>
      <c r="M5433">
        <f t="shared" si="1990"/>
        <v>8.2629941890375171</v>
      </c>
      <c r="N5433">
        <f t="shared" si="1991"/>
        <v>0.17064581557073402</v>
      </c>
      <c r="O5433">
        <f t="shared" si="1992"/>
        <v>29.379588651430318</v>
      </c>
      <c r="P5433">
        <f t="shared" si="1993"/>
        <v>29.368929207284008</v>
      </c>
      <c r="Q5433">
        <f t="shared" si="1994"/>
        <v>-0.26068036073145606</v>
      </c>
      <c r="R5433">
        <f t="shared" si="1995"/>
        <v>29.640269012161774</v>
      </c>
      <c r="S5433">
        <f t="shared" si="1996"/>
        <v>8.4367810961918206</v>
      </c>
      <c r="T5433">
        <f t="shared" si="1997"/>
        <v>17.604066333029408</v>
      </c>
      <c r="U5433">
        <f t="shared" si="2008"/>
        <v>0.67247700265848187</v>
      </c>
      <c r="V5433" s="6">
        <f t="shared" si="1998"/>
        <v>312480.00000016764</v>
      </c>
      <c r="W5433">
        <f t="shared" si="1999"/>
        <v>17.606725090381477</v>
      </c>
      <c r="X5433">
        <f t="shared" si="2000"/>
        <v>8.2905198392143138</v>
      </c>
      <c r="Y5433">
        <f t="shared" si="2001"/>
        <v>-6.0098058056690697E-2</v>
      </c>
      <c r="Z5433">
        <f t="shared" si="2002"/>
        <v>-1.8622438632193092E-6</v>
      </c>
      <c r="AA5433">
        <f t="shared" si="2003"/>
        <v>-1.5663988895822969E-6</v>
      </c>
      <c r="AB5433">
        <f t="shared" si="2009"/>
        <v>1.6376143679694943</v>
      </c>
      <c r="AC5433">
        <f t="shared" si="2004"/>
        <v>1.9882138793840003</v>
      </c>
      <c r="AD5433">
        <f t="shared" si="2005"/>
        <v>9.1092440213794597E-9</v>
      </c>
      <c r="AE5433">
        <f t="shared" si="2006"/>
        <v>2.2555300764186113E-4</v>
      </c>
      <c r="AF5433">
        <f t="shared" si="2007"/>
        <v>4.0203582065421425E-6</v>
      </c>
      <c r="AG5433">
        <f t="shared" si="2010"/>
        <v>9.1092440213794592E-7</v>
      </c>
      <c r="AH5433">
        <f t="shared" si="2011"/>
        <v>4.0203582065421427E-2</v>
      </c>
    </row>
    <row r="5434" spans="1:34" ht="15">
      <c r="A5434" s="8">
        <v>43262.045138888891</v>
      </c>
      <c r="B5434" s="9">
        <v>-5.0799999999999999E-4</v>
      </c>
      <c r="C5434" s="7">
        <v>3.0697009350000002</v>
      </c>
      <c r="D5434" s="9">
        <v>1.0200000000000001E-2</v>
      </c>
      <c r="E5434" s="9">
        <v>0.01</v>
      </c>
      <c r="F5434" s="9">
        <v>0.01</v>
      </c>
      <c r="G5434" s="7">
        <v>-4924868</v>
      </c>
      <c r="H5434" s="7">
        <v>17015003</v>
      </c>
      <c r="K5434">
        <f t="shared" si="1988"/>
        <v>32.821778866935325</v>
      </c>
      <c r="L5434">
        <f t="shared" si="1989"/>
        <v>24.744983058281775</v>
      </c>
      <c r="M5434">
        <f t="shared" si="1990"/>
        <v>8.2856780969378061</v>
      </c>
      <c r="N5434">
        <f t="shared" si="1991"/>
        <v>0.17055498631563878</v>
      </c>
      <c r="O5434">
        <f t="shared" si="1992"/>
        <v>29.379588651430318</v>
      </c>
      <c r="P5434">
        <f t="shared" si="1993"/>
        <v>29.368929207284008</v>
      </c>
      <c r="Q5434">
        <f t="shared" si="1994"/>
        <v>4.0711442417215693E-2</v>
      </c>
      <c r="R5434">
        <f t="shared" si="1995"/>
        <v>29.338877209013102</v>
      </c>
      <c r="S5434">
        <f t="shared" si="1996"/>
        <v>8.2585371353263284</v>
      </c>
      <c r="T5434">
        <f t="shared" si="1997"/>
        <v>17.594505358808856</v>
      </c>
      <c r="U5434">
        <f t="shared" si="2008"/>
        <v>0.6726710718169373</v>
      </c>
      <c r="V5434" s="6">
        <f t="shared" si="1998"/>
        <v>312540.00000036322</v>
      </c>
      <c r="W5434">
        <f t="shared" si="1999"/>
        <v>17.597949171129347</v>
      </c>
      <c r="X5434">
        <f t="shared" si="2000"/>
        <v>8.2413021826287771</v>
      </c>
      <c r="Y5434">
        <f t="shared" si="2001"/>
        <v>-5.9752491965674892E-2</v>
      </c>
      <c r="Z5434">
        <f t="shared" si="2002"/>
        <v>-1.2710058828122618E-6</v>
      </c>
      <c r="AA5434">
        <f t="shared" si="2003"/>
        <v>-1.5248451770278461E-6</v>
      </c>
      <c r="AB5434">
        <f t="shared" si="2009"/>
        <v>1.6349551297539999</v>
      </c>
      <c r="AC5434">
        <f t="shared" si="2004"/>
        <v>1.9884445856919422</v>
      </c>
      <c r="AD5434">
        <f t="shared" si="2005"/>
        <v>8.9199111439312509E-9</v>
      </c>
      <c r="AE5434">
        <f t="shared" si="2006"/>
        <v>2.5658617763376084E-4</v>
      </c>
      <c r="AF5434">
        <f t="shared" si="2007"/>
        <v>3.4606550104206694E-6</v>
      </c>
      <c r="AG5434">
        <f t="shared" si="2010"/>
        <v>8.9199111439312509E-7</v>
      </c>
      <c r="AH5434">
        <f t="shared" si="2011"/>
        <v>3.4606550104206692E-2</v>
      </c>
    </row>
    <row r="5435" spans="1:34" ht="15">
      <c r="A5435" s="8">
        <v>43262.04583333333</v>
      </c>
      <c r="B5435" s="9">
        <v>-5.04E-4</v>
      </c>
      <c r="C5435" s="7">
        <v>3.0695225509999999</v>
      </c>
      <c r="D5435" s="9">
        <v>1.0200000000000001E-2</v>
      </c>
      <c r="E5435" s="9">
        <v>0.01</v>
      </c>
      <c r="F5435" s="9">
        <v>0.01</v>
      </c>
      <c r="G5435" s="7">
        <v>-4924385</v>
      </c>
      <c r="H5435" s="7">
        <v>17015003</v>
      </c>
      <c r="K5435">
        <f t="shared" si="1988"/>
        <v>32.566962340348319</v>
      </c>
      <c r="L5435">
        <f t="shared" si="1989"/>
        <v>24.490166531694769</v>
      </c>
      <c r="M5435">
        <f t="shared" si="1990"/>
        <v>8.2003546312434903</v>
      </c>
      <c r="N5435">
        <f t="shared" si="1991"/>
        <v>0.17050092090038016</v>
      </c>
      <c r="O5435">
        <f t="shared" si="1992"/>
        <v>29.379588651430318</v>
      </c>
      <c r="P5435">
        <f t="shared" si="1993"/>
        <v>29.368929207284008</v>
      </c>
      <c r="Q5435">
        <f t="shared" si="1994"/>
        <v>4.0711442417215693E-2</v>
      </c>
      <c r="R5435">
        <f t="shared" si="1995"/>
        <v>29.338877209013102</v>
      </c>
      <c r="S5435">
        <f t="shared" si="1996"/>
        <v>8.1732136696320126</v>
      </c>
      <c r="T5435">
        <f t="shared" si="1997"/>
        <v>17.588814262465846</v>
      </c>
      <c r="U5435">
        <f t="shared" si="2008"/>
        <v>0.67278658999034702</v>
      </c>
      <c r="V5435" s="6">
        <f t="shared" si="1998"/>
        <v>312599.99999993015</v>
      </c>
      <c r="W5435">
        <f t="shared" si="1999"/>
        <v>17.589097370330872</v>
      </c>
      <c r="X5435">
        <f t="shared" si="2000"/>
        <v>8.1908775022398412</v>
      </c>
      <c r="Y5435">
        <f t="shared" si="2001"/>
        <v>4.0711442417215693E-2</v>
      </c>
      <c r="Z5435">
        <f t="shared" si="2002"/>
        <v>-1.0844653837582212E-6</v>
      </c>
      <c r="AA5435">
        <f t="shared" si="2003"/>
        <v>-1.4850978171544395E-6</v>
      </c>
      <c r="AB5435">
        <f t="shared" si="2009"/>
        <v>1.6265141093758284</v>
      </c>
      <c r="AC5435">
        <f t="shared" si="2004"/>
        <v>1.988581911846699</v>
      </c>
      <c r="AD5435">
        <f t="shared" si="2005"/>
        <v>-1.2751443826192059E-8</v>
      </c>
      <c r="AE5435">
        <f t="shared" si="2006"/>
        <v>2.4650019923961008E-4</v>
      </c>
      <c r="AF5435">
        <f t="shared" si="2007"/>
        <v>-5.1495955802942214E-6</v>
      </c>
      <c r="AG5435" t="str">
        <f t="shared" si="2010"/>
        <v>NaN</v>
      </c>
      <c r="AH5435" t="str">
        <f t="shared" si="2011"/>
        <v>NaN</v>
      </c>
    </row>
    <row r="5436" spans="1:34" ht="15">
      <c r="A5436" s="8">
        <v>43262.046527777777</v>
      </c>
      <c r="B5436" s="9">
        <v>-5.0000000000000001E-4</v>
      </c>
      <c r="C5436" s="7">
        <v>3.069293032</v>
      </c>
      <c r="D5436" s="9">
        <v>1.0200000000000001E-2</v>
      </c>
      <c r="E5436" s="9">
        <v>9.9799999999999993E-3</v>
      </c>
      <c r="F5436" s="9">
        <v>0.01</v>
      </c>
      <c r="G5436" s="7">
        <v>-4923902</v>
      </c>
      <c r="H5436" s="7">
        <v>17015003</v>
      </c>
      <c r="K5436">
        <f t="shared" si="1988"/>
        <v>32.312145813761312</v>
      </c>
      <c r="L5436">
        <f t="shared" si="1989"/>
        <v>24.235350005107762</v>
      </c>
      <c r="M5436">
        <f t="shared" si="1990"/>
        <v>8.1150311655491745</v>
      </c>
      <c r="N5436">
        <f t="shared" si="1991"/>
        <v>0.17043135726213504</v>
      </c>
      <c r="O5436">
        <f t="shared" si="1992"/>
        <v>29.379588651430318</v>
      </c>
      <c r="P5436">
        <f t="shared" si="1993"/>
        <v>29.309070393299343</v>
      </c>
      <c r="Q5436">
        <f t="shared" si="1994"/>
        <v>4.0711442417215693E-2</v>
      </c>
      <c r="R5436">
        <f t="shared" si="1995"/>
        <v>29.338877209013102</v>
      </c>
      <c r="S5436">
        <f t="shared" si="1996"/>
        <v>8.0878902039376968</v>
      </c>
      <c r="T5436">
        <f t="shared" si="1997"/>
        <v>17.581491774229512</v>
      </c>
      <c r="U5436">
        <f t="shared" si="2008"/>
        <v>0.67293522224235824</v>
      </c>
      <c r="V5436" s="6">
        <f t="shared" si="1998"/>
        <v>312660.00000012573</v>
      </c>
      <c r="W5436">
        <f t="shared" si="1999"/>
        <v>17.580120075394174</v>
      </c>
      <c r="X5436">
        <f t="shared" si="2000"/>
        <v>8.1363979383653664</v>
      </c>
      <c r="Y5436">
        <f t="shared" si="2001"/>
        <v>5.0757835855504162E-2</v>
      </c>
      <c r="Z5436">
        <f t="shared" si="2002"/>
        <v>-1.7642306085288862E-6</v>
      </c>
      <c r="AA5436">
        <f t="shared" si="2003"/>
        <v>-1.385278209051317E-6</v>
      </c>
      <c r="AB5436">
        <f t="shared" si="2009"/>
        <v>1.6345555254189317</v>
      </c>
      <c r="AC5436">
        <f t="shared" si="2004"/>
        <v>1.9887586034878417</v>
      </c>
      <c r="AD5436">
        <f t="shared" si="2005"/>
        <v>-9.540986569614794E-9</v>
      </c>
      <c r="AE5436">
        <f t="shared" si="2006"/>
        <v>2.319957791362318E-4</v>
      </c>
      <c r="AF5436">
        <f t="shared" si="2007"/>
        <v>-4.0939660508301274E-6</v>
      </c>
      <c r="AG5436" t="str">
        <f t="shared" si="2010"/>
        <v>NaN</v>
      </c>
      <c r="AH5436" t="str">
        <f t="shared" si="2011"/>
        <v>NaN</v>
      </c>
    </row>
    <row r="5437" spans="1:34" ht="15">
      <c r="A5437" s="8">
        <v>43262.047222222223</v>
      </c>
      <c r="B5437" s="9">
        <v>-5.0000000000000001E-4</v>
      </c>
      <c r="C5437" s="7">
        <v>3.0688589660000001</v>
      </c>
      <c r="D5437" s="9">
        <v>1.0200000000000001E-2</v>
      </c>
      <c r="E5437" s="9">
        <v>9.9699999999999997E-3</v>
      </c>
      <c r="F5437" s="9">
        <v>9.9900000000000006E-3</v>
      </c>
      <c r="G5437" s="7">
        <v>-4923421</v>
      </c>
      <c r="H5437" s="7">
        <v>17015003</v>
      </c>
      <c r="K5437">
        <f t="shared" si="1988"/>
        <v>32.312145813761312</v>
      </c>
      <c r="L5437">
        <f t="shared" si="1989"/>
        <v>24.248494914096689</v>
      </c>
      <c r="M5437">
        <f t="shared" si="1990"/>
        <v>8.1194326429815593</v>
      </c>
      <c r="N5437">
        <f t="shared" si="1991"/>
        <v>0.1702997986103523</v>
      </c>
      <c r="O5437">
        <f t="shared" si="1992"/>
        <v>29.379588651430318</v>
      </c>
      <c r="P5437">
        <f t="shared" si="1993"/>
        <v>29.279140986307016</v>
      </c>
      <c r="Q5437">
        <f t="shared" si="1994"/>
        <v>7.0850622732081092E-2</v>
      </c>
      <c r="R5437">
        <f t="shared" si="1995"/>
        <v>29.308738028698237</v>
      </c>
      <c r="S5437">
        <f t="shared" si="1996"/>
        <v>8.0721988944935053</v>
      </c>
      <c r="T5437">
        <f t="shared" si="1997"/>
        <v>17.56764349509449</v>
      </c>
      <c r="U5437">
        <f t="shared" si="2008"/>
        <v>0.67321631534184723</v>
      </c>
      <c r="V5437" s="6">
        <f t="shared" si="1998"/>
        <v>312720.00000032131</v>
      </c>
      <c r="W5437">
        <f t="shared" si="1999"/>
        <v>17.571738153647161</v>
      </c>
      <c r="X5437">
        <f t="shared" si="2000"/>
        <v>8.0823521865662329</v>
      </c>
      <c r="Y5437">
        <f t="shared" si="2001"/>
        <v>8.0897016170371927E-2</v>
      </c>
      <c r="Z5437">
        <f t="shared" si="2002"/>
        <v>-1.8243051352742254E-6</v>
      </c>
      <c r="AA5437">
        <f t="shared" si="2003"/>
        <v>-1.3184309983865119E-6</v>
      </c>
      <c r="AB5437">
        <f t="shared" si="2009"/>
        <v>1.6284600242510818</v>
      </c>
      <c r="AC5437">
        <f t="shared" si="2004"/>
        <v>1.9890927624633699</v>
      </c>
      <c r="AD5437">
        <f t="shared" si="2005"/>
        <v>-5.6984566222399187E-9</v>
      </c>
      <c r="AE5437">
        <f t="shared" si="2006"/>
        <v>2.2105247930098037E-4</v>
      </c>
      <c r="AF5437">
        <f t="shared" si="2007"/>
        <v>-2.5662141326890589E-6</v>
      </c>
      <c r="AG5437" t="str">
        <f t="shared" si="2010"/>
        <v>NaN</v>
      </c>
      <c r="AH5437" t="str">
        <f t="shared" si="2011"/>
        <v>NaN</v>
      </c>
    </row>
    <row r="5438" spans="1:34" ht="15">
      <c r="A5438" s="8">
        <v>43262.04791666667</v>
      </c>
      <c r="B5438" s="9">
        <v>-4.9600000000000002E-4</v>
      </c>
      <c r="C5438" s="7">
        <v>3.0686068510000002</v>
      </c>
      <c r="D5438" s="9">
        <v>1.0200000000000001E-2</v>
      </c>
      <c r="E5438" s="9">
        <v>9.9500000000000005E-3</v>
      </c>
      <c r="F5438" s="9">
        <v>9.9699999999999997E-3</v>
      </c>
      <c r="G5438" s="7">
        <v>-4922937</v>
      </c>
      <c r="H5438" s="7">
        <v>17015003</v>
      </c>
      <c r="K5438">
        <f t="shared" ref="K5438:K5501" si="2012">(B5438-$B$19)*($B$17/$B$18)</f>
        <v>32.057329287174305</v>
      </c>
      <c r="L5438">
        <f t="shared" ref="L5438:L5501" si="2013">K5438-R5438*$B$8+$D$8</f>
        <v>24.019968205487544</v>
      </c>
      <c r="M5438">
        <f t="shared" ref="M5438:M5501" si="2014">L5438/((($B$7/2))^2*PI())</f>
        <v>8.0429121321520185</v>
      </c>
      <c r="N5438">
        <f t="shared" ref="N5438:N5501" si="2015">(C5438-$C$19)*($C$17/$C$18)</f>
        <v>0.17022338647603585</v>
      </c>
      <c r="O5438">
        <f t="shared" ref="O5438:O5501" si="2016">(D5438-$D$19)*($D$17/$D$18)</f>
        <v>29.379588651430318</v>
      </c>
      <c r="P5438">
        <f t="shared" ref="P5438:P5501" si="2017">(E5438-$E$19)*($E$17/$E$18)</f>
        <v>29.219282172322355</v>
      </c>
      <c r="Q5438">
        <f t="shared" ref="Q5438:Q5501" si="2018">O5438-R5438</f>
        <v>0.131128983361819</v>
      </c>
      <c r="R5438">
        <f t="shared" ref="R5438:R5501" si="2019">(F5438-$F$19)*($F$17/$F$18)</f>
        <v>29.248459668068499</v>
      </c>
      <c r="S5438">
        <f t="shared" ref="S5438:S5501" si="2020">M5438-(2/3)*Q5438</f>
        <v>7.9554928099108055</v>
      </c>
      <c r="T5438">
        <f t="shared" ref="T5438:T5501" si="2021">N5438/$D$7*100-$N$30/$D$7*100</f>
        <v>17.559600112534863</v>
      </c>
      <c r="U5438">
        <f t="shared" si="2008"/>
        <v>0.6733795803448136</v>
      </c>
      <c r="V5438" s="6">
        <f t="shared" ref="V5438:V5501" si="2022">(A5438-$A$240)*86400</f>
        <v>312780.00000051688</v>
      </c>
      <c r="W5438">
        <f t="shared" ref="W5438:W5501" si="2023">AVERAGE(T5432:T5444)</f>
        <v>17.563823192996935</v>
      </c>
      <c r="X5438">
        <f t="shared" ref="X5438:X5501" si="2024">AVERAGE(S5432:S5444)</f>
        <v>8.0294702548387313</v>
      </c>
      <c r="Y5438">
        <f t="shared" ref="Y5438:Y5501" si="2025">AVERAGE(Q5437:Q5439)</f>
        <v>2.0964221631652197E-2</v>
      </c>
      <c r="Z5438">
        <f t="shared" ref="Z5438:Z5501" si="2026">(T5439-T5437)/100/(V5439-V5437)</f>
        <v>-1.0844627251225338E-6</v>
      </c>
      <c r="AA5438">
        <f t="shared" ref="AA5438:AA5501" si="2027">AVERAGE(Z5435:Z5441)</f>
        <v>-1.3645013530156307E-6</v>
      </c>
      <c r="AB5438">
        <f t="shared" si="2009"/>
        <v>1.6487415193773629</v>
      </c>
      <c r="AC5438">
        <f t="shared" ref="AC5438:AC5501" si="2028">($D$7-$D$7*(T5438/100))*2.54</f>
        <v>1.9892868492845335</v>
      </c>
      <c r="AD5438">
        <f t="shared" ref="AD5438:AD5501" si="2029">AA5438*AC5438*$D$7*2.54*1.024*9.81/2/Y5438/10000*0.14503773773</f>
        <v>-2.275987891617504E-8</v>
      </c>
      <c r="AE5438">
        <f t="shared" ref="AE5438:AE5501" si="2030">(W5439-W5437)/(X5439-X5437)*0.14503773773/100</f>
        <v>2.08336347627596E-4</v>
      </c>
      <c r="AF5438">
        <f t="shared" ref="AF5438:AF5501" si="2031">AD5438/AE5438/(1.024*9.81)</f>
        <v>-1.0875167057087082E-5</v>
      </c>
      <c r="AG5438" t="str">
        <f t="shared" si="2010"/>
        <v>NaN</v>
      </c>
      <c r="AH5438" t="str">
        <f t="shared" si="2011"/>
        <v>NaN</v>
      </c>
    </row>
    <row r="5439" spans="1:34" ht="15">
      <c r="A5439" s="8">
        <v>43262.048611111109</v>
      </c>
      <c r="B5439" s="9">
        <v>-4.9200000000000003E-4</v>
      </c>
      <c r="C5439" s="7">
        <v>3.068451064</v>
      </c>
      <c r="D5439" s="9">
        <v>1.01E-2</v>
      </c>
      <c r="E5439" s="9">
        <v>9.9399999999999992E-3</v>
      </c>
      <c r="F5439" s="9">
        <v>9.9600000000000001E-3</v>
      </c>
      <c r="G5439" s="7">
        <v>-4922455</v>
      </c>
      <c r="H5439" s="7">
        <v>17015003</v>
      </c>
      <c r="K5439">
        <f t="shared" si="2012"/>
        <v>31.802512760587302</v>
      </c>
      <c r="L5439">
        <f t="shared" si="2013"/>
        <v>23.778296587889471</v>
      </c>
      <c r="M5439">
        <f t="shared" si="2014"/>
        <v>7.9619901438900902</v>
      </c>
      <c r="N5439">
        <f t="shared" si="2015"/>
        <v>0.170176169859933</v>
      </c>
      <c r="O5439">
        <f t="shared" si="2016"/>
        <v>29.079233546554686</v>
      </c>
      <c r="P5439">
        <f t="shared" si="2017"/>
        <v>29.189352765330021</v>
      </c>
      <c r="Q5439">
        <f t="shared" si="2018"/>
        <v>-0.13908694119894349</v>
      </c>
      <c r="R5439">
        <f t="shared" si="2019"/>
        <v>29.21832048775363</v>
      </c>
      <c r="S5439">
        <f t="shared" si="2020"/>
        <v>8.0547147713560534</v>
      </c>
      <c r="T5439">
        <f t="shared" si="2021"/>
        <v>17.554629942418774</v>
      </c>
      <c r="U5439">
        <f t="shared" si="2008"/>
        <v>0.67348046511968684</v>
      </c>
      <c r="V5439" s="6">
        <f t="shared" si="2022"/>
        <v>312840.00000008382</v>
      </c>
      <c r="W5439">
        <f t="shared" si="2023"/>
        <v>17.555858614846581</v>
      </c>
      <c r="X5439">
        <f t="shared" si="2024"/>
        <v>7.9718034316294011</v>
      </c>
      <c r="Y5439">
        <f t="shared" si="2025"/>
        <v>-2.892217946877788E-2</v>
      </c>
      <c r="Z5439">
        <f t="shared" si="2026"/>
        <v>-8.0623386464378213E-7</v>
      </c>
      <c r="AA5439">
        <f t="shared" si="2027"/>
        <v>-1.3721794922503619E-6</v>
      </c>
      <c r="AB5439">
        <f t="shared" si="2009"/>
        <v>1.6682608396713916</v>
      </c>
      <c r="AC5439">
        <f t="shared" si="2028"/>
        <v>1.9894067794894348</v>
      </c>
      <c r="AD5439">
        <f t="shared" si="2029"/>
        <v>1.6591314991165864E-8</v>
      </c>
      <c r="AE5439">
        <f t="shared" si="2030"/>
        <v>1.974882031642594E-4</v>
      </c>
      <c r="AF5439">
        <f t="shared" si="2031"/>
        <v>8.3631654032991058E-6</v>
      </c>
      <c r="AG5439">
        <f t="shared" si="2010"/>
        <v>1.6591314991165864E-6</v>
      </c>
      <c r="AH5439">
        <f t="shared" si="2011"/>
        <v>8.3631654032991068E-2</v>
      </c>
    </row>
    <row r="5440" spans="1:34" ht="15">
      <c r="A5440" s="8">
        <v>43262.049305555556</v>
      </c>
      <c r="B5440" s="9">
        <v>-4.8899999999999996E-4</v>
      </c>
      <c r="C5440" s="7">
        <v>3.0683036000000001</v>
      </c>
      <c r="D5440" s="9">
        <v>1.01E-2</v>
      </c>
      <c r="E5440" s="9">
        <v>9.92E-3</v>
      </c>
      <c r="F5440" s="9">
        <v>9.9399999999999992E-3</v>
      </c>
      <c r="G5440" s="7">
        <v>-4921971</v>
      </c>
      <c r="H5440" s="7">
        <v>17015003</v>
      </c>
      <c r="K5440">
        <f t="shared" si="2012"/>
        <v>31.611400365647043</v>
      </c>
      <c r="L5440">
        <f t="shared" si="2013"/>
        <v>23.613474010927071</v>
      </c>
      <c r="M5440">
        <f t="shared" si="2014"/>
        <v>7.9068004994841248</v>
      </c>
      <c r="N5440">
        <f t="shared" si="2015"/>
        <v>0.17013147581564833</v>
      </c>
      <c r="O5440">
        <f t="shared" si="2016"/>
        <v>29.079233546554686</v>
      </c>
      <c r="P5440">
        <f t="shared" si="2017"/>
        <v>29.129493951345363</v>
      </c>
      <c r="Q5440">
        <f t="shared" si="2018"/>
        <v>-7.8808580569209141E-2</v>
      </c>
      <c r="R5440">
        <f t="shared" si="2019"/>
        <v>29.158042127123895</v>
      </c>
      <c r="S5440">
        <f t="shared" si="2020"/>
        <v>7.9593395531969309</v>
      </c>
      <c r="T5440">
        <f t="shared" si="2021"/>
        <v>17.549925306178285</v>
      </c>
      <c r="U5440">
        <f t="shared" si="2008"/>
        <v>0.67357596007396325</v>
      </c>
      <c r="V5440" s="6">
        <f t="shared" si="2022"/>
        <v>312900.0000002794</v>
      </c>
      <c r="W5440">
        <f t="shared" si="2023"/>
        <v>17.548013697379229</v>
      </c>
      <c r="X5440">
        <f t="shared" si="2024"/>
        <v>7.9133633966920067</v>
      </c>
      <c r="Y5440">
        <f t="shared" si="2025"/>
        <v>-8.8854974007497603E-2</v>
      </c>
      <c r="Z5440">
        <f t="shared" si="2026"/>
        <v>-1.3943133885656725E-6</v>
      </c>
      <c r="AA5440">
        <f t="shared" si="2027"/>
        <v>-1.2579064029208118E-6</v>
      </c>
      <c r="AB5440">
        <f t="shared" si="2009"/>
        <v>1.6869145223416169</v>
      </c>
      <c r="AC5440">
        <f t="shared" si="2028"/>
        <v>1.9895203023619181</v>
      </c>
      <c r="AD5440">
        <f t="shared" si="2029"/>
        <v>4.9509924753019942E-9</v>
      </c>
      <c r="AE5440">
        <f t="shared" si="2030"/>
        <v>2.0216052327428868E-4</v>
      </c>
      <c r="AF5440">
        <f t="shared" si="2031"/>
        <v>2.4379620961710536E-6</v>
      </c>
      <c r="AG5440">
        <f t="shared" si="2010"/>
        <v>4.9509924753019937E-7</v>
      </c>
      <c r="AH5440">
        <f t="shared" si="2011"/>
        <v>2.4379620961710535E-2</v>
      </c>
    </row>
    <row r="5441" spans="1:34" ht="15">
      <c r="A5441" s="8">
        <v>43262.05</v>
      </c>
      <c r="B5441" s="9">
        <v>-4.86E-4</v>
      </c>
      <c r="C5441" s="7">
        <v>3.0679266169999999</v>
      </c>
      <c r="D5441" s="9">
        <v>1.01E-2</v>
      </c>
      <c r="E5441" s="9">
        <v>9.9100000000000004E-3</v>
      </c>
      <c r="F5441" s="9">
        <v>9.9299999999999996E-3</v>
      </c>
      <c r="G5441" s="7">
        <v>-4921491</v>
      </c>
      <c r="H5441" s="7">
        <v>17015003</v>
      </c>
      <c r="K5441">
        <f t="shared" si="2012"/>
        <v>31.420287970706791</v>
      </c>
      <c r="L5441">
        <f t="shared" si="2013"/>
        <v>23.43550652497575</v>
      </c>
      <c r="M5441">
        <f t="shared" si="2014"/>
        <v>7.8472093776457763</v>
      </c>
      <c r="N5441">
        <f t="shared" si="2015"/>
        <v>0.17001721813311838</v>
      </c>
      <c r="O5441">
        <f t="shared" si="2016"/>
        <v>29.079233546554686</v>
      </c>
      <c r="P5441">
        <f t="shared" si="2017"/>
        <v>29.099564544353033</v>
      </c>
      <c r="Q5441">
        <f t="shared" si="2018"/>
        <v>-4.8669400254340189E-2</v>
      </c>
      <c r="R5441">
        <f t="shared" si="2019"/>
        <v>29.127902946809026</v>
      </c>
      <c r="S5441">
        <f t="shared" si="2020"/>
        <v>7.8796556444820034</v>
      </c>
      <c r="T5441">
        <f t="shared" si="2021"/>
        <v>17.537898181701447</v>
      </c>
      <c r="U5441">
        <f t="shared" si="2008"/>
        <v>0.67382008728025133</v>
      </c>
      <c r="V5441" s="6">
        <f t="shared" si="2022"/>
        <v>312960.00000047497</v>
      </c>
      <c r="W5441">
        <f t="shared" si="2023"/>
        <v>17.540624064281705</v>
      </c>
      <c r="X5441">
        <f t="shared" si="2024"/>
        <v>7.862504904227734</v>
      </c>
      <c r="Y5441">
        <f t="shared" si="2025"/>
        <v>-3.8623006816052907E-2</v>
      </c>
      <c r="Z5441">
        <f t="shared" si="2026"/>
        <v>-1.5934983652160916E-6</v>
      </c>
      <c r="AA5441">
        <f t="shared" si="2027"/>
        <v>-1.127373099828709E-6</v>
      </c>
      <c r="AB5441">
        <f t="shared" si="2009"/>
        <v>1.6851022227680126</v>
      </c>
      <c r="AC5441">
        <f t="shared" si="2028"/>
        <v>1.989810516875544</v>
      </c>
      <c r="AD5441">
        <f t="shared" si="2029"/>
        <v>1.020964441257665E-8</v>
      </c>
      <c r="AE5441">
        <f t="shared" si="2030"/>
        <v>2.1468124204495614E-4</v>
      </c>
      <c r="AF5441">
        <f t="shared" si="2031"/>
        <v>4.7342103790992248E-6</v>
      </c>
      <c r="AG5441">
        <f t="shared" si="2010"/>
        <v>1.020964441257665E-6</v>
      </c>
      <c r="AH5441">
        <f t="shared" si="2011"/>
        <v>4.7342103790992254E-2</v>
      </c>
    </row>
    <row r="5442" spans="1:34" ht="15">
      <c r="A5442" s="8">
        <v>43262.050694444442</v>
      </c>
      <c r="B5442" s="9">
        <v>-4.8299999999999998E-4</v>
      </c>
      <c r="C5442" s="7">
        <v>3.0677042330000002</v>
      </c>
      <c r="D5442" s="9">
        <v>1.01E-2</v>
      </c>
      <c r="E5442" s="9">
        <v>9.8899999999999995E-3</v>
      </c>
      <c r="F5442" s="9">
        <v>9.9100000000000004E-3</v>
      </c>
      <c r="G5442" s="7">
        <v>-4921008</v>
      </c>
      <c r="H5442" s="7">
        <v>17015003</v>
      </c>
      <c r="K5442">
        <f t="shared" si="2012"/>
        <v>31.229175575766533</v>
      </c>
      <c r="L5442">
        <f t="shared" si="2013"/>
        <v>23.27068394801335</v>
      </c>
      <c r="M5442">
        <f t="shared" si="2014"/>
        <v>7.7920197332398109</v>
      </c>
      <c r="N5442">
        <f t="shared" si="2015"/>
        <v>0.16994981700237322</v>
      </c>
      <c r="O5442">
        <f t="shared" si="2016"/>
        <v>29.079233546554686</v>
      </c>
      <c r="P5442">
        <f t="shared" si="2017"/>
        <v>29.039705730368368</v>
      </c>
      <c r="Q5442">
        <f t="shared" si="2018"/>
        <v>1.1608960375390609E-2</v>
      </c>
      <c r="R5442">
        <f t="shared" si="2019"/>
        <v>29.067624586179296</v>
      </c>
      <c r="S5442">
        <f t="shared" si="2020"/>
        <v>7.7842804263228835</v>
      </c>
      <c r="T5442">
        <f t="shared" si="2021"/>
        <v>17.530803325833535</v>
      </c>
      <c r="U5442">
        <f t="shared" si="2008"/>
        <v>0.67396409903845556</v>
      </c>
      <c r="V5442" s="6">
        <f t="shared" si="2022"/>
        <v>313020.00000004191</v>
      </c>
      <c r="W5442">
        <f t="shared" si="2023"/>
        <v>17.532843354087863</v>
      </c>
      <c r="X5442">
        <f t="shared" si="2024"/>
        <v>7.810873200035398</v>
      </c>
      <c r="Y5442">
        <f t="shared" si="2025"/>
        <v>1.5625669371021427E-3</v>
      </c>
      <c r="Z5442">
        <f t="shared" si="2026"/>
        <v>-1.13821235840134E-6</v>
      </c>
      <c r="AA5442">
        <f t="shared" si="2027"/>
        <v>-1.1766057114456049E-6</v>
      </c>
      <c r="AB5442">
        <f t="shared" si="2009"/>
        <v>1.6846342638506764</v>
      </c>
      <c r="AC5442">
        <f t="shared" si="2028"/>
        <v>1.9899817157476367</v>
      </c>
      <c r="AD5442">
        <f t="shared" si="2029"/>
        <v>-2.6340178573759783E-7</v>
      </c>
      <c r="AE5442">
        <f t="shared" si="2030"/>
        <v>2.2403177653552577E-4</v>
      </c>
      <c r="AF5442">
        <f t="shared" si="2031"/>
        <v>-1.1704156712927866E-4</v>
      </c>
      <c r="AG5442" t="str">
        <f t="shared" si="2010"/>
        <v>NaN</v>
      </c>
      <c r="AH5442" t="str">
        <f t="shared" si="2011"/>
        <v>NaN</v>
      </c>
    </row>
    <row r="5443" spans="1:34" ht="15">
      <c r="A5443" s="8">
        <v>43262.051388888889</v>
      </c>
      <c r="B5443" s="9">
        <v>-4.8099999999999998E-4</v>
      </c>
      <c r="C5443" s="7">
        <v>3.067498498</v>
      </c>
      <c r="D5443" s="9">
        <v>1.01E-2</v>
      </c>
      <c r="E5443" s="9">
        <v>9.8700000000000003E-3</v>
      </c>
      <c r="F5443" s="9">
        <v>9.9000000000000008E-3</v>
      </c>
      <c r="G5443" s="7">
        <v>-4920527</v>
      </c>
      <c r="H5443" s="7">
        <v>17015003</v>
      </c>
      <c r="K5443">
        <f t="shared" si="2012"/>
        <v>31.101767312473033</v>
      </c>
      <c r="L5443">
        <f t="shared" si="2013"/>
        <v>23.156420593708781</v>
      </c>
      <c r="M5443">
        <f t="shared" si="2014"/>
        <v>7.7537594778250405</v>
      </c>
      <c r="N5443">
        <f t="shared" si="2015"/>
        <v>0.16988746192451742</v>
      </c>
      <c r="O5443">
        <f t="shared" si="2016"/>
        <v>29.079233546554686</v>
      </c>
      <c r="P5443">
        <f t="shared" si="2017"/>
        <v>28.97984691638371</v>
      </c>
      <c r="Q5443">
        <f t="shared" si="2018"/>
        <v>4.1748140690256008E-2</v>
      </c>
      <c r="R5443">
        <f t="shared" si="2019"/>
        <v>29.03748540586443</v>
      </c>
      <c r="S5443">
        <f t="shared" si="2020"/>
        <v>7.7259273840315368</v>
      </c>
      <c r="T5443">
        <f t="shared" si="2021"/>
        <v>17.524239633427662</v>
      </c>
      <c r="U5443">
        <f t="shared" si="2008"/>
        <v>0.6740973292127227</v>
      </c>
      <c r="V5443" s="6">
        <f t="shared" si="2022"/>
        <v>313080.00000023749</v>
      </c>
      <c r="W5443">
        <f t="shared" si="2023"/>
        <v>17.525231914714777</v>
      </c>
      <c r="X5443">
        <f t="shared" si="2024"/>
        <v>7.7628564263862421</v>
      </c>
      <c r="Y5443">
        <f t="shared" si="2025"/>
        <v>5.1794534128546843E-2</v>
      </c>
      <c r="Z5443">
        <f t="shared" si="2026"/>
        <v>-9.6431898322203863E-7</v>
      </c>
      <c r="AA5443">
        <f t="shared" si="2027"/>
        <v>-1.2384846914515699E-6</v>
      </c>
      <c r="AB5443">
        <f t="shared" si="2009"/>
        <v>1.6798620663301151</v>
      </c>
      <c r="AC5443">
        <f t="shared" si="2028"/>
        <v>1.9901400976453905</v>
      </c>
      <c r="AD5443">
        <f t="shared" si="2029"/>
        <v>-8.365033201307817E-9</v>
      </c>
      <c r="AE5443">
        <f t="shared" si="2030"/>
        <v>2.0995801726712089E-4</v>
      </c>
      <c r="AF5443">
        <f t="shared" si="2031"/>
        <v>-3.9661235794698781E-6</v>
      </c>
      <c r="AG5443" t="str">
        <f t="shared" si="2010"/>
        <v>NaN</v>
      </c>
      <c r="AH5443" t="str">
        <f t="shared" si="2011"/>
        <v>NaN</v>
      </c>
    </row>
    <row r="5444" spans="1:34" ht="15">
      <c r="A5444" s="8">
        <v>43262.052083333336</v>
      </c>
      <c r="B5444" s="9">
        <v>-4.8000000000000001E-4</v>
      </c>
      <c r="C5444" s="7">
        <v>3.0673415209999999</v>
      </c>
      <c r="D5444" s="9">
        <v>1.01E-2</v>
      </c>
      <c r="E5444" s="9">
        <v>9.8600000000000007E-3</v>
      </c>
      <c r="F5444" s="9">
        <v>9.8799999999999999E-3</v>
      </c>
      <c r="G5444" s="7">
        <v>-4920045</v>
      </c>
      <c r="H5444" s="7">
        <v>17015003</v>
      </c>
      <c r="K5444">
        <f t="shared" si="2012"/>
        <v>31.038063180826285</v>
      </c>
      <c r="L5444">
        <f t="shared" si="2013"/>
        <v>23.119006280039891</v>
      </c>
      <c r="M5444">
        <f t="shared" si="2014"/>
        <v>7.7412315662662357</v>
      </c>
      <c r="N5444">
        <f t="shared" si="2015"/>
        <v>0.1698398846379276</v>
      </c>
      <c r="O5444">
        <f t="shared" si="2016"/>
        <v>29.079233546554686</v>
      </c>
      <c r="P5444">
        <f t="shared" si="2017"/>
        <v>28.94991750939138</v>
      </c>
      <c r="Q5444">
        <f t="shared" si="2018"/>
        <v>0.10202650131999391</v>
      </c>
      <c r="R5444">
        <f t="shared" si="2019"/>
        <v>28.977207045234692</v>
      </c>
      <c r="S5444">
        <f t="shared" si="2020"/>
        <v>7.673213898719573</v>
      </c>
      <c r="T5444">
        <f t="shared" si="2021"/>
        <v>17.519231497997151</v>
      </c>
      <c r="U5444">
        <f t="shared" si="2008"/>
        <v>0.6741989846095483</v>
      </c>
      <c r="V5444" s="6">
        <f t="shared" si="2022"/>
        <v>313140.00000043306</v>
      </c>
      <c r="W5444">
        <f t="shared" si="2023"/>
        <v>17.518262545622711</v>
      </c>
      <c r="X5444">
        <f t="shared" si="2024"/>
        <v>7.7101498505969506</v>
      </c>
      <c r="Y5444">
        <f t="shared" si="2025"/>
        <v>9.1980107881703077E-2</v>
      </c>
      <c r="Z5444">
        <f t="shared" si="2026"/>
        <v>-9.1057201362950338E-7</v>
      </c>
      <c r="AA5444">
        <f t="shared" si="2027"/>
        <v>-1.210932493518498E-6</v>
      </c>
      <c r="AB5444">
        <f t="shared" si="2009"/>
        <v>1.6735592838066944</v>
      </c>
      <c r="AC5444">
        <f t="shared" si="2028"/>
        <v>1.9902609439533288</v>
      </c>
      <c r="AD5444">
        <f t="shared" si="2029"/>
        <v>-4.6058877163854179E-9</v>
      </c>
      <c r="AE5444">
        <f t="shared" si="2030"/>
        <v>1.9252927340236267E-4</v>
      </c>
      <c r="AF5444">
        <f t="shared" si="2031"/>
        <v>-2.3814836847722908E-6</v>
      </c>
      <c r="AG5444" t="str">
        <f t="shared" si="2010"/>
        <v>NaN</v>
      </c>
      <c r="AH5444" t="str">
        <f t="shared" si="2011"/>
        <v>NaN</v>
      </c>
    </row>
    <row r="5445" spans="1:34" ht="15">
      <c r="A5445" s="8">
        <v>43262.052777777775</v>
      </c>
      <c r="B5445" s="9">
        <v>-4.7600000000000002E-4</v>
      </c>
      <c r="C5445" s="7">
        <v>3.0671560019999999</v>
      </c>
      <c r="D5445" s="9">
        <v>1.01E-2</v>
      </c>
      <c r="E5445" s="9">
        <v>9.8399999999999998E-3</v>
      </c>
      <c r="F5445" s="9">
        <v>9.8700000000000003E-3</v>
      </c>
      <c r="G5445" s="7">
        <v>-4919562</v>
      </c>
      <c r="H5445" s="7">
        <v>17015003</v>
      </c>
      <c r="K5445">
        <f t="shared" si="2012"/>
        <v>30.783246654239278</v>
      </c>
      <c r="L5445">
        <f t="shared" si="2013"/>
        <v>22.877334662441811</v>
      </c>
      <c r="M5445">
        <f t="shared" si="2014"/>
        <v>7.6603095780043056</v>
      </c>
      <c r="N5445">
        <f t="shared" si="2015"/>
        <v>0.16978365671516912</v>
      </c>
      <c r="O5445">
        <f t="shared" si="2016"/>
        <v>29.079233546554686</v>
      </c>
      <c r="P5445">
        <f t="shared" si="2017"/>
        <v>28.890058695406715</v>
      </c>
      <c r="Q5445">
        <f t="shared" si="2018"/>
        <v>0.13216568163485931</v>
      </c>
      <c r="R5445">
        <f t="shared" si="2019"/>
        <v>28.947067864919827</v>
      </c>
      <c r="S5445">
        <f t="shared" si="2020"/>
        <v>7.5721991235810657</v>
      </c>
      <c r="T5445">
        <f t="shared" si="2021"/>
        <v>17.513312769285733</v>
      </c>
      <c r="U5445">
        <f t="shared" si="2008"/>
        <v>0.67431912327676491</v>
      </c>
      <c r="V5445" s="6">
        <f t="shared" si="2022"/>
        <v>313200</v>
      </c>
      <c r="W5445">
        <f t="shared" si="2023"/>
        <v>17.511821424492144</v>
      </c>
      <c r="X5445">
        <f t="shared" si="2024"/>
        <v>7.6618314170789015</v>
      </c>
      <c r="Y5445">
        <f t="shared" si="2025"/>
        <v>4.2093706781275365E-2</v>
      </c>
      <c r="Z5445">
        <f t="shared" si="2026"/>
        <v>-1.4290910064408057E-6</v>
      </c>
      <c r="AA5445">
        <f t="shared" si="2027"/>
        <v>-1.172540657929251E-6</v>
      </c>
      <c r="AB5445">
        <f t="shared" si="2009"/>
        <v>1.694676010809872</v>
      </c>
      <c r="AC5445">
        <f t="shared" si="2028"/>
        <v>1.9904037628771354</v>
      </c>
      <c r="AD5445">
        <f t="shared" si="2029"/>
        <v>-9.7460633670072515E-9</v>
      </c>
      <c r="AE5445">
        <f t="shared" si="2030"/>
        <v>1.7356781261990796E-4</v>
      </c>
      <c r="AF5445">
        <f t="shared" si="2031"/>
        <v>-5.5897331621767129E-6</v>
      </c>
      <c r="AG5445" t="str">
        <f t="shared" si="2010"/>
        <v>NaN</v>
      </c>
      <c r="AH5445" t="str">
        <f t="shared" si="2011"/>
        <v>NaN</v>
      </c>
    </row>
    <row r="5446" spans="1:34" ht="15">
      <c r="A5446" s="8">
        <v>43262.053472222222</v>
      </c>
      <c r="B5446" s="9">
        <v>-4.73E-4</v>
      </c>
      <c r="C5446" s="7">
        <v>3.0668039930000002</v>
      </c>
      <c r="D5446" s="9">
        <v>0.01</v>
      </c>
      <c r="E5446" s="9">
        <v>9.8300000000000002E-3</v>
      </c>
      <c r="F5446" s="9">
        <v>9.8499999999999994E-3</v>
      </c>
      <c r="G5446" s="7">
        <v>-4919078</v>
      </c>
      <c r="H5446" s="7">
        <v>17015003</v>
      </c>
      <c r="K5446">
        <f t="shared" si="2012"/>
        <v>30.592134259299023</v>
      </c>
      <c r="L5446">
        <f t="shared" si="2013"/>
        <v>22.712512085479418</v>
      </c>
      <c r="M5446">
        <f t="shared" si="2014"/>
        <v>7.6051199335983428</v>
      </c>
      <c r="N5446">
        <f t="shared" si="2015"/>
        <v>0.16967696826351575</v>
      </c>
      <c r="O5446">
        <f t="shared" si="2016"/>
        <v>28.778878441679062</v>
      </c>
      <c r="P5446">
        <f t="shared" si="2017"/>
        <v>28.860129288414385</v>
      </c>
      <c r="Q5446">
        <f t="shared" si="2018"/>
        <v>-0.10791106261102712</v>
      </c>
      <c r="R5446">
        <f t="shared" si="2019"/>
        <v>28.886789504290089</v>
      </c>
      <c r="S5446">
        <f t="shared" si="2020"/>
        <v>7.6770606420056939</v>
      </c>
      <c r="T5446">
        <f t="shared" si="2021"/>
        <v>17.5020824059538</v>
      </c>
      <c r="U5446">
        <f t="shared" si="2008"/>
        <v>0.67454707778335599</v>
      </c>
      <c r="V5446" s="6">
        <f t="shared" si="2022"/>
        <v>313260.00000019558</v>
      </c>
      <c r="W5446">
        <f t="shared" si="2023"/>
        <v>17.50527523490609</v>
      </c>
      <c r="X5446">
        <f t="shared" si="2024"/>
        <v>7.6016245349233422</v>
      </c>
      <c r="Y5446">
        <f t="shared" si="2025"/>
        <v>-1.7839087757443178E-2</v>
      </c>
      <c r="Z5446">
        <f t="shared" si="2026"/>
        <v>-1.2393867246855369E-6</v>
      </c>
      <c r="AA5446">
        <f t="shared" si="2027"/>
        <v>-1.1364071426061151E-6</v>
      </c>
      <c r="AB5446">
        <f t="shared" si="2009"/>
        <v>1.7147791076743804</v>
      </c>
      <c r="AC5446">
        <f t="shared" si="2028"/>
        <v>1.9906747515443346</v>
      </c>
      <c r="AD5446">
        <f t="shared" si="2029"/>
        <v>2.2291481267469743E-8</v>
      </c>
      <c r="AE5446">
        <f t="shared" si="2030"/>
        <v>1.6723004024020823E-4</v>
      </c>
      <c r="AF5446">
        <f t="shared" si="2031"/>
        <v>1.3269533952018569E-5</v>
      </c>
      <c r="AG5446">
        <f t="shared" si="2010"/>
        <v>2.2291481267469745E-6</v>
      </c>
      <c r="AH5446">
        <f t="shared" si="2011"/>
        <v>0.13269533952018567</v>
      </c>
    </row>
    <row r="5447" spans="1:34" ht="15">
      <c r="A5447" s="8">
        <v>43262.054166666669</v>
      </c>
      <c r="B5447" s="9">
        <v>-4.6999999999999999E-4</v>
      </c>
      <c r="C5447" s="7">
        <v>3.0666898279999999</v>
      </c>
      <c r="D5447" s="9">
        <v>0.01</v>
      </c>
      <c r="E5447" s="9">
        <v>9.8099999999999993E-3</v>
      </c>
      <c r="F5447" s="9">
        <v>9.8399999999999998E-3</v>
      </c>
      <c r="G5447" s="7">
        <v>-4918596</v>
      </c>
      <c r="H5447" s="7">
        <v>17015003</v>
      </c>
      <c r="K5447">
        <f t="shared" si="2012"/>
        <v>30.401021864358768</v>
      </c>
      <c r="L5447">
        <f t="shared" si="2013"/>
        <v>22.53454459952809</v>
      </c>
      <c r="M5447">
        <f t="shared" si="2014"/>
        <v>7.5455288117599917</v>
      </c>
      <c r="N5447">
        <f t="shared" si="2015"/>
        <v>0.1696423666280944</v>
      </c>
      <c r="O5447">
        <f t="shared" si="2016"/>
        <v>28.778878441679062</v>
      </c>
      <c r="P5447">
        <f t="shared" si="2017"/>
        <v>28.80027047442972</v>
      </c>
      <c r="Q5447">
        <f t="shared" si="2018"/>
        <v>-7.7771882296161721E-2</v>
      </c>
      <c r="R5447">
        <f t="shared" si="2019"/>
        <v>28.856650323975224</v>
      </c>
      <c r="S5447">
        <f t="shared" si="2020"/>
        <v>7.5973767332907665</v>
      </c>
      <c r="T5447">
        <f t="shared" si="2021"/>
        <v>17.498440128541027</v>
      </c>
      <c r="U5447">
        <f t="shared" si="2008"/>
        <v>0.67462100892217614</v>
      </c>
      <c r="V5447" s="6">
        <f t="shared" si="2022"/>
        <v>313320.00000039116</v>
      </c>
      <c r="W5447">
        <f t="shared" si="2023"/>
        <v>17.498632738090951</v>
      </c>
      <c r="X5447">
        <f t="shared" si="2024"/>
        <v>7.5474466309177632</v>
      </c>
      <c r="Y5447">
        <f t="shared" si="2025"/>
        <v>-6.7725488857872065E-2</v>
      </c>
      <c r="Z5447">
        <f t="shared" si="2026"/>
        <v>-1.20144800303417E-6</v>
      </c>
      <c r="AA5447">
        <f t="shared" si="2027"/>
        <v>-1.0781416278018249E-6</v>
      </c>
      <c r="AB5447">
        <f t="shared" si="2009"/>
        <v>1.733931064623393</v>
      </c>
      <c r="AC5447">
        <f t="shared" si="2028"/>
        <v>1.9907626396983049</v>
      </c>
      <c r="AD5447">
        <f t="shared" si="2029"/>
        <v>5.5708370514369063E-9</v>
      </c>
      <c r="AE5447">
        <f t="shared" si="2030"/>
        <v>1.657963719629863E-4</v>
      </c>
      <c r="AF5447">
        <f t="shared" si="2031"/>
        <v>3.3448486285845857E-6</v>
      </c>
      <c r="AG5447">
        <f t="shared" si="2010"/>
        <v>5.5708370514369067E-7</v>
      </c>
      <c r="AH5447">
        <f t="shared" si="2011"/>
        <v>3.344848628584586E-2</v>
      </c>
    </row>
    <row r="5448" spans="1:34" ht="15">
      <c r="A5448" s="8">
        <v>43262.054861111108</v>
      </c>
      <c r="B5448" s="9">
        <v>-4.6700000000000002E-4</v>
      </c>
      <c r="C5448" s="7">
        <v>3.066352089</v>
      </c>
      <c r="D5448" s="9">
        <v>0.01</v>
      </c>
      <c r="E5448" s="9">
        <v>9.7999999999999997E-3</v>
      </c>
      <c r="F5448" s="9">
        <v>9.8200000000000006E-3</v>
      </c>
      <c r="G5448" s="7">
        <v>-4918109</v>
      </c>
      <c r="H5448" s="7">
        <v>17015003</v>
      </c>
      <c r="K5448">
        <f t="shared" si="2012"/>
        <v>30.209909469418513</v>
      </c>
      <c r="L5448">
        <f t="shared" si="2013"/>
        <v>22.369722022565696</v>
      </c>
      <c r="M5448">
        <f t="shared" si="2014"/>
        <v>7.4903391673540289</v>
      </c>
      <c r="N5448">
        <f t="shared" si="2015"/>
        <v>0.16954000319144089</v>
      </c>
      <c r="O5448">
        <f t="shared" si="2016"/>
        <v>28.778878441679062</v>
      </c>
      <c r="P5448">
        <f t="shared" si="2017"/>
        <v>28.770341067437393</v>
      </c>
      <c r="Q5448">
        <f t="shared" si="2018"/>
        <v>-1.749352166642737E-2</v>
      </c>
      <c r="R5448">
        <f t="shared" si="2019"/>
        <v>28.796371963345489</v>
      </c>
      <c r="S5448">
        <f t="shared" si="2020"/>
        <v>7.5020015151316475</v>
      </c>
      <c r="T5448">
        <f t="shared" si="2021"/>
        <v>17.487665029945923</v>
      </c>
      <c r="U5448">
        <f t="shared" si="2008"/>
        <v>0.67483972244115309</v>
      </c>
      <c r="V5448" s="6">
        <f t="shared" si="2022"/>
        <v>313379.99999995809</v>
      </c>
      <c r="W5448">
        <f t="shared" si="2023"/>
        <v>17.492915404697104</v>
      </c>
      <c r="X5448">
        <f t="shared" si="2024"/>
        <v>7.4935014324082614</v>
      </c>
      <c r="Y5448">
        <f t="shared" si="2025"/>
        <v>-3.7551751933902956E-2</v>
      </c>
      <c r="Z5448">
        <f t="shared" si="2026"/>
        <v>-1.3247555160913637E-6</v>
      </c>
      <c r="AA5448">
        <f t="shared" si="2027"/>
        <v>-1.0374910914790526E-6</v>
      </c>
      <c r="AB5448">
        <f t="shared" si="2009"/>
        <v>1.7360953943006627</v>
      </c>
      <c r="AC5448">
        <f t="shared" si="2028"/>
        <v>1.9910226428274047</v>
      </c>
      <c r="AD5448">
        <f t="shared" si="2029"/>
        <v>9.6695815262687984E-9</v>
      </c>
      <c r="AE5448">
        <f t="shared" si="2030"/>
        <v>1.5280823984979697E-4</v>
      </c>
      <c r="AF5448">
        <f t="shared" si="2031"/>
        <v>6.2992949274453817E-6</v>
      </c>
      <c r="AG5448">
        <f t="shared" si="2010"/>
        <v>9.6695815262687981E-7</v>
      </c>
      <c r="AH5448">
        <f t="shared" si="2011"/>
        <v>6.2992949274453813E-2</v>
      </c>
    </row>
    <row r="5449" spans="1:34" ht="15">
      <c r="A5449" s="8">
        <v>43262.055555555555</v>
      </c>
      <c r="B5449" s="9">
        <v>-4.6500000000000003E-4</v>
      </c>
      <c r="C5449" s="7">
        <v>3.066191544</v>
      </c>
      <c r="D5449" s="9">
        <v>9.9900000000000006E-3</v>
      </c>
      <c r="E5449" s="9">
        <v>9.7800000000000005E-3</v>
      </c>
      <c r="F5449" s="9">
        <v>9.8099999999999993E-3</v>
      </c>
      <c r="G5449" s="7">
        <v>-4917632</v>
      </c>
      <c r="H5449" s="7">
        <v>17015003</v>
      </c>
      <c r="K5449">
        <f t="shared" si="2012"/>
        <v>30.082501206125013</v>
      </c>
      <c r="L5449">
        <f t="shared" si="2013"/>
        <v>22.255458668261127</v>
      </c>
      <c r="M5449">
        <f t="shared" si="2014"/>
        <v>7.4520789119392585</v>
      </c>
      <c r="N5449">
        <f t="shared" si="2015"/>
        <v>0.16949134449955888</v>
      </c>
      <c r="O5449">
        <f t="shared" si="2016"/>
        <v>28.748842931191501</v>
      </c>
      <c r="P5449">
        <f t="shared" si="2017"/>
        <v>28.710482253452732</v>
      </c>
      <c r="Q5449">
        <f t="shared" si="2018"/>
        <v>-1.7389851839119785E-2</v>
      </c>
      <c r="R5449">
        <f t="shared" si="2019"/>
        <v>28.76623278303062</v>
      </c>
      <c r="S5449">
        <f t="shared" si="2020"/>
        <v>7.4636721464986717</v>
      </c>
      <c r="T5449">
        <f t="shared" si="2021"/>
        <v>17.482543062379392</v>
      </c>
      <c r="U5449">
        <f t="shared" si="2008"/>
        <v>0.67494368840867303</v>
      </c>
      <c r="V5449" s="6">
        <f t="shared" si="2022"/>
        <v>313440.00000015367</v>
      </c>
      <c r="W5449">
        <f t="shared" si="2023"/>
        <v>17.487600822672405</v>
      </c>
      <c r="X5449">
        <f t="shared" si="2024"/>
        <v>7.4427373523666001</v>
      </c>
      <c r="Y5449">
        <f t="shared" si="2025"/>
        <v>-1.7355295230020811E-2</v>
      </c>
      <c r="Z5449">
        <f t="shared" si="2026"/>
        <v>-8.8527775113938667E-7</v>
      </c>
      <c r="AA5449">
        <f t="shared" si="2027"/>
        <v>-9.7967678360615464E-7</v>
      </c>
      <c r="AB5449">
        <f t="shared" si="2009"/>
        <v>1.7377777932630027</v>
      </c>
      <c r="AC5449">
        <f t="shared" si="2028"/>
        <v>1.9911462359047851</v>
      </c>
      <c r="AD5449">
        <f t="shared" si="2029"/>
        <v>1.9757467440394925E-8</v>
      </c>
      <c r="AE5449">
        <f t="shared" si="2030"/>
        <v>1.5381532830140225E-4</v>
      </c>
      <c r="AF5449">
        <f t="shared" si="2031"/>
        <v>1.2786824194390738E-5</v>
      </c>
      <c r="AG5449">
        <f t="shared" si="2010"/>
        <v>1.9757467440394926E-6</v>
      </c>
      <c r="AH5449">
        <f t="shared" si="2011"/>
        <v>0.12786824194390736</v>
      </c>
    </row>
    <row r="5450" spans="1:34" ht="15">
      <c r="A5450" s="8">
        <v>43262.056250000001</v>
      </c>
      <c r="B5450" s="9">
        <v>-4.6099999999999998E-4</v>
      </c>
      <c r="C5450" s="7">
        <v>3.0660191069999998</v>
      </c>
      <c r="D5450" s="9">
        <v>9.9699999999999997E-3</v>
      </c>
      <c r="E5450" s="9">
        <v>9.7699999999999992E-3</v>
      </c>
      <c r="F5450" s="9">
        <v>9.7900000000000001E-3</v>
      </c>
      <c r="G5450" s="7">
        <v>-4917149</v>
      </c>
      <c r="H5450" s="7">
        <v>17015003</v>
      </c>
      <c r="K5450">
        <f t="shared" si="2012"/>
        <v>29.827684679538002</v>
      </c>
      <c r="L5450">
        <f t="shared" si="2013"/>
        <v>22.026931959651975</v>
      </c>
      <c r="M5450">
        <f t="shared" si="2014"/>
        <v>7.3755584011097151</v>
      </c>
      <c r="N5450">
        <f t="shared" si="2015"/>
        <v>0.16943908152748205</v>
      </c>
      <c r="O5450">
        <f t="shared" si="2016"/>
        <v>28.688771910216371</v>
      </c>
      <c r="P5450">
        <f t="shared" si="2017"/>
        <v>28.680552846460397</v>
      </c>
      <c r="Q5450">
        <f t="shared" si="2018"/>
        <v>-1.7182512184515275E-2</v>
      </c>
      <c r="R5450">
        <f t="shared" si="2019"/>
        <v>28.705954422400886</v>
      </c>
      <c r="S5450">
        <f t="shared" si="2020"/>
        <v>7.3870134092327255</v>
      </c>
      <c r="T5450">
        <f t="shared" si="2021"/>
        <v>17.477041696897622</v>
      </c>
      <c r="U5450">
        <f t="shared" si="2008"/>
        <v>0.67505535541506512</v>
      </c>
      <c r="V5450" s="6">
        <f t="shared" si="2022"/>
        <v>313500.00000034925</v>
      </c>
      <c r="W5450">
        <f t="shared" si="2023"/>
        <v>17.482300832875218</v>
      </c>
      <c r="X5450">
        <f t="shared" si="2024"/>
        <v>7.3934130016244133</v>
      </c>
      <c r="Y5450">
        <f t="shared" si="2025"/>
        <v>-1.7217068793615436E-2</v>
      </c>
      <c r="Z5450">
        <f t="shared" si="2026"/>
        <v>-5.5646037959200694E-7</v>
      </c>
      <c r="AA5450">
        <f t="shared" si="2027"/>
        <v>-8.7353380149827241E-7</v>
      </c>
      <c r="AB5450">
        <f t="shared" si="2009"/>
        <v>1.7498660133666102</v>
      </c>
      <c r="AC5450">
        <f t="shared" si="2028"/>
        <v>1.9912789838538605</v>
      </c>
      <c r="AD5450">
        <f t="shared" si="2029"/>
        <v>1.7759466590445068E-8</v>
      </c>
      <c r="AE5450">
        <f t="shared" si="2030"/>
        <v>1.5824093278733829E-4</v>
      </c>
      <c r="AF5450">
        <f t="shared" si="2031"/>
        <v>1.1172287915931314E-5</v>
      </c>
      <c r="AG5450">
        <f t="shared" si="2010"/>
        <v>1.7759466590445069E-6</v>
      </c>
      <c r="AH5450">
        <f t="shared" si="2011"/>
        <v>0.11172287915931314</v>
      </c>
    </row>
    <row r="5451" spans="1:34" ht="15">
      <c r="A5451" s="8">
        <v>43262.056944444441</v>
      </c>
      <c r="B5451" s="9">
        <v>-4.5800000000000002E-4</v>
      </c>
      <c r="C5451" s="7">
        <v>3.0659822409999999</v>
      </c>
      <c r="D5451" s="9">
        <v>9.9600000000000001E-3</v>
      </c>
      <c r="E5451" s="9">
        <v>9.75E-3</v>
      </c>
      <c r="F5451" s="9">
        <v>9.7800000000000005E-3</v>
      </c>
      <c r="G5451" s="7">
        <v>-4916667</v>
      </c>
      <c r="H5451" s="7">
        <v>17015003</v>
      </c>
      <c r="K5451">
        <f t="shared" si="2012"/>
        <v>29.636572284597751</v>
      </c>
      <c r="L5451">
        <f t="shared" si="2013"/>
        <v>21.848964473700654</v>
      </c>
      <c r="M5451">
        <f t="shared" si="2014"/>
        <v>7.3159672792713657</v>
      </c>
      <c r="N5451">
        <f t="shared" si="2015"/>
        <v>0.16942790801641092</v>
      </c>
      <c r="O5451">
        <f t="shared" si="2016"/>
        <v>28.658736399728809</v>
      </c>
      <c r="P5451">
        <f t="shared" si="2017"/>
        <v>28.62069403247574</v>
      </c>
      <c r="Q5451">
        <f t="shared" si="2018"/>
        <v>-1.7078842357211244E-2</v>
      </c>
      <c r="R5451">
        <f t="shared" si="2019"/>
        <v>28.675815242086021</v>
      </c>
      <c r="S5451">
        <f t="shared" si="2020"/>
        <v>7.3273531741761735</v>
      </c>
      <c r="T5451">
        <f t="shared" si="2021"/>
        <v>17.475865537837503</v>
      </c>
      <c r="U5451">
        <f t="shared" si="2008"/>
        <v>0.67507922915363416</v>
      </c>
      <c r="V5451" s="6">
        <f t="shared" si="2022"/>
        <v>313559.99999991618</v>
      </c>
      <c r="W5451">
        <f t="shared" si="2023"/>
        <v>17.476995004714549</v>
      </c>
      <c r="X5451">
        <f t="shared" si="2024"/>
        <v>7.3455283801817028</v>
      </c>
      <c r="Y5451">
        <f t="shared" si="2025"/>
        <v>-1.7044285748108717E-2</v>
      </c>
      <c r="Z5451">
        <f t="shared" si="2026"/>
        <v>-6.2601825937009853E-7</v>
      </c>
      <c r="AA5451">
        <f t="shared" si="2027"/>
        <v>-7.2403037335871171E-7</v>
      </c>
      <c r="AB5451">
        <f t="shared" si="2009"/>
        <v>1.7595442708695981</v>
      </c>
      <c r="AC5451">
        <f t="shared" si="2028"/>
        <v>1.9913073645719808</v>
      </c>
      <c r="AD5451">
        <f t="shared" si="2029"/>
        <v>1.4869404848879708E-8</v>
      </c>
      <c r="AE5451">
        <f t="shared" si="2030"/>
        <v>1.6292389631737239E-4</v>
      </c>
      <c r="AF5451">
        <f t="shared" si="2031"/>
        <v>9.0853117569274062E-6</v>
      </c>
      <c r="AG5451">
        <f t="shared" si="2010"/>
        <v>1.4869404848879707E-6</v>
      </c>
      <c r="AH5451">
        <f t="shared" si="2011"/>
        <v>9.0853117569274056E-2</v>
      </c>
    </row>
    <row r="5452" spans="1:34" ht="15">
      <c r="A5452" s="8">
        <v>43262.057638888888</v>
      </c>
      <c r="B5452" s="9">
        <v>-4.55E-4</v>
      </c>
      <c r="C5452" s="7">
        <v>3.0657836409999999</v>
      </c>
      <c r="D5452" s="9">
        <v>9.9399999999999992E-3</v>
      </c>
      <c r="E5452" s="9">
        <v>9.7400000000000004E-3</v>
      </c>
      <c r="F5452" s="9">
        <v>9.7599999999999996E-3</v>
      </c>
      <c r="G5452" s="7">
        <v>-4916183</v>
      </c>
      <c r="H5452" s="7">
        <v>17015003</v>
      </c>
      <c r="K5452">
        <f t="shared" si="2012"/>
        <v>29.445459889657496</v>
      </c>
      <c r="L5452">
        <f t="shared" si="2013"/>
        <v>21.684141896738261</v>
      </c>
      <c r="M5452">
        <f t="shared" si="2014"/>
        <v>7.260777634865403</v>
      </c>
      <c r="N5452">
        <f t="shared" si="2015"/>
        <v>0.16936771544605511</v>
      </c>
      <c r="O5452">
        <f t="shared" si="2016"/>
        <v>28.598665378753683</v>
      </c>
      <c r="P5452">
        <f t="shared" si="2017"/>
        <v>28.590764625483409</v>
      </c>
      <c r="Q5452">
        <f t="shared" si="2018"/>
        <v>-1.6871502702599628E-2</v>
      </c>
      <c r="R5452">
        <f t="shared" si="2019"/>
        <v>28.615536881456283</v>
      </c>
      <c r="S5452">
        <f t="shared" si="2020"/>
        <v>7.2720253033338027</v>
      </c>
      <c r="T5452">
        <f t="shared" si="2021"/>
        <v>17.469529477800048</v>
      </c>
      <c r="U5452">
        <f t="shared" si="2008"/>
        <v>0.67520783883409397</v>
      </c>
      <c r="V5452" s="6">
        <f t="shared" si="2022"/>
        <v>313620.00000011176</v>
      </c>
      <c r="W5452">
        <f t="shared" si="2023"/>
        <v>17.471531580005962</v>
      </c>
      <c r="X5452">
        <f t="shared" si="2024"/>
        <v>7.2975432054493599</v>
      </c>
      <c r="Y5452">
        <f t="shared" si="2025"/>
        <v>-1.6906059311702155E-2</v>
      </c>
      <c r="Z5452">
        <f t="shared" si="2026"/>
        <v>-1.0243908513305203E-6</v>
      </c>
      <c r="AA5452">
        <f t="shared" si="2027"/>
        <v>-6.3279246074503776E-7</v>
      </c>
      <c r="AB5452">
        <f t="shared" si="2009"/>
        <v>1.7687388881995412</v>
      </c>
      <c r="AC5452">
        <f t="shared" si="2028"/>
        <v>1.9914602537006847</v>
      </c>
      <c r="AD5452">
        <f t="shared" si="2029"/>
        <v>1.3102913027206239E-8</v>
      </c>
      <c r="AE5452">
        <f t="shared" si="2030"/>
        <v>1.4734208887643189E-4</v>
      </c>
      <c r="AF5452">
        <f t="shared" si="2031"/>
        <v>8.8526250809771093E-6</v>
      </c>
      <c r="AG5452">
        <f t="shared" si="2010"/>
        <v>1.3102913027206238E-6</v>
      </c>
      <c r="AH5452">
        <f t="shared" si="2011"/>
        <v>8.8526250809771098E-2</v>
      </c>
    </row>
    <row r="5453" spans="1:34" ht="15">
      <c r="A5453" s="8">
        <v>43262.058333333334</v>
      </c>
      <c r="B5453" s="9">
        <v>-4.5399999999999998E-4</v>
      </c>
      <c r="C5453" s="7">
        <v>3.0655969340000002</v>
      </c>
      <c r="D5453" s="9">
        <v>9.9299999999999996E-3</v>
      </c>
      <c r="E5453" s="9">
        <v>9.7199999999999995E-3</v>
      </c>
      <c r="F5453" s="9">
        <v>9.75E-3</v>
      </c>
      <c r="G5453" s="7">
        <v>-4915703</v>
      </c>
      <c r="H5453" s="7">
        <v>17015003</v>
      </c>
      <c r="K5453">
        <f t="shared" si="2012"/>
        <v>29.38175575801074</v>
      </c>
      <c r="L5453">
        <f t="shared" si="2013"/>
        <v>21.633582674080429</v>
      </c>
      <c r="M5453">
        <f t="shared" si="2014"/>
        <v>7.2438482458742071</v>
      </c>
      <c r="N5453">
        <f t="shared" si="2015"/>
        <v>0.16931112745897858</v>
      </c>
      <c r="O5453">
        <f t="shared" si="2016"/>
        <v>28.568629868266122</v>
      </c>
      <c r="P5453">
        <f t="shared" si="2017"/>
        <v>28.530905811498744</v>
      </c>
      <c r="Q5453">
        <f t="shared" si="2018"/>
        <v>-1.6767832875295596E-2</v>
      </c>
      <c r="R5453">
        <f t="shared" si="2019"/>
        <v>28.585397701141417</v>
      </c>
      <c r="S5453">
        <f t="shared" si="2020"/>
        <v>7.2550268011244041</v>
      </c>
      <c r="T5453">
        <f t="shared" si="2021"/>
        <v>17.463572847581467</v>
      </c>
      <c r="U5453">
        <f t="shared" si="2008"/>
        <v>0.67532874682810007</v>
      </c>
      <c r="V5453" s="6">
        <f t="shared" si="2022"/>
        <v>313680.00000030734</v>
      </c>
      <c r="W5453">
        <f t="shared" si="2023"/>
        <v>17.466126524207407</v>
      </c>
      <c r="X5453">
        <f t="shared" si="2024"/>
        <v>7.2385433470972007</v>
      </c>
      <c r="Y5453">
        <f t="shared" si="2025"/>
        <v>-1.6733276266193069E-2</v>
      </c>
      <c r="Z5453">
        <f t="shared" si="2026"/>
        <v>-4.9638584993036017E-7</v>
      </c>
      <c r="AA5453">
        <f t="shared" si="2027"/>
        <v>-6.4272930066119602E-7</v>
      </c>
      <c r="AB5453">
        <f t="shared" si="2009"/>
        <v>1.7715754620120741</v>
      </c>
      <c r="AC5453">
        <f t="shared" si="2028"/>
        <v>1.991603987187859</v>
      </c>
      <c r="AD5453">
        <f t="shared" si="2029"/>
        <v>1.344706214764841E-8</v>
      </c>
      <c r="AE5453">
        <f t="shared" si="2030"/>
        <v>1.8244862790753896E-4</v>
      </c>
      <c r="AF5453">
        <f t="shared" si="2031"/>
        <v>7.3369886355949362E-6</v>
      </c>
      <c r="AG5453">
        <f t="shared" si="2010"/>
        <v>1.344706214764841E-6</v>
      </c>
      <c r="AH5453">
        <f t="shared" si="2011"/>
        <v>7.3369886355949362E-2</v>
      </c>
    </row>
    <row r="5454" spans="1:34" ht="15">
      <c r="A5454" s="8">
        <v>43262.059027777781</v>
      </c>
      <c r="B5454" s="9">
        <v>-4.4999999999999999E-4</v>
      </c>
      <c r="C5454" s="7">
        <v>3.0655969340000002</v>
      </c>
      <c r="D5454" s="9">
        <v>9.9100000000000004E-3</v>
      </c>
      <c r="E5454" s="9">
        <v>9.7000000000000003E-3</v>
      </c>
      <c r="F5454" s="9">
        <v>9.7300000000000008E-3</v>
      </c>
      <c r="G5454" s="7">
        <v>-4915218</v>
      </c>
      <c r="H5454" s="7">
        <v>17015003</v>
      </c>
      <c r="K5454">
        <f t="shared" si="2012"/>
        <v>29.126939231423737</v>
      </c>
      <c r="L5454">
        <f t="shared" si="2013"/>
        <v>21.405055965471291</v>
      </c>
      <c r="M5454">
        <f t="shared" si="2014"/>
        <v>7.167327735044668</v>
      </c>
      <c r="N5454">
        <f t="shared" si="2015"/>
        <v>0.16931112745897858</v>
      </c>
      <c r="O5454">
        <f t="shared" si="2016"/>
        <v>28.508558847290999</v>
      </c>
      <c r="P5454">
        <f t="shared" si="2017"/>
        <v>28.471046997514087</v>
      </c>
      <c r="Q5454">
        <f t="shared" si="2018"/>
        <v>-1.6560493220683981E-2</v>
      </c>
      <c r="R5454">
        <f t="shared" si="2019"/>
        <v>28.525119340511683</v>
      </c>
      <c r="S5454">
        <f t="shared" si="2020"/>
        <v>7.178368063858457</v>
      </c>
      <c r="T5454">
        <f t="shared" si="2021"/>
        <v>17.463572847581467</v>
      </c>
      <c r="U5454">
        <f t="shared" si="2008"/>
        <v>0.67532874682810007</v>
      </c>
      <c r="V5454" s="6">
        <f t="shared" si="2022"/>
        <v>313740.00000050291</v>
      </c>
      <c r="W5454">
        <f t="shared" si="2023"/>
        <v>17.460432536905099</v>
      </c>
      <c r="X5454">
        <f t="shared" si="2024"/>
        <v>7.2093112400583816</v>
      </c>
      <c r="Y5454">
        <f t="shared" si="2025"/>
        <v>-6.5486563914968583E-3</v>
      </c>
      <c r="Z5454">
        <f t="shared" si="2026"/>
        <v>-1.5492400605724541E-7</v>
      </c>
      <c r="AA5454">
        <f t="shared" si="2027"/>
        <v>-7.1861017519525322E-7</v>
      </c>
      <c r="AB5454">
        <f t="shared" si="2009"/>
        <v>1.7825530349543799</v>
      </c>
      <c r="AC5454">
        <f t="shared" si="2028"/>
        <v>1.991603987187859</v>
      </c>
      <c r="AD5454">
        <f t="shared" si="2029"/>
        <v>3.8416823577423087E-8</v>
      </c>
      <c r="AE5454">
        <f t="shared" si="2030"/>
        <v>9.1691549708475067E-4</v>
      </c>
      <c r="AF5454" t="s">
        <v>79</v>
      </c>
      <c r="AG5454">
        <f t="shared" si="2010"/>
        <v>3.8416823577423086E-6</v>
      </c>
      <c r="AH5454" t="s">
        <v>79</v>
      </c>
    </row>
    <row r="5455" spans="1:34" ht="15">
      <c r="A5455" s="8">
        <v>43262.05972222222</v>
      </c>
      <c r="B5455" s="9">
        <v>-4.4799999999999999E-4</v>
      </c>
      <c r="C5455" s="7">
        <v>3.0655386619999998</v>
      </c>
      <c r="D5455" s="9">
        <v>9.9000000000000008E-3</v>
      </c>
      <c r="E5455" s="9">
        <v>9.6900000000000007E-3</v>
      </c>
      <c r="F5455" s="9">
        <v>9.7099999999999999E-3</v>
      </c>
      <c r="G5455" s="7">
        <v>-4914739</v>
      </c>
      <c r="H5455" s="7">
        <v>17015003</v>
      </c>
      <c r="K5455">
        <f t="shared" si="2012"/>
        <v>28.999530968130234</v>
      </c>
      <c r="L5455">
        <f t="shared" si="2013"/>
        <v>21.303937520155642</v>
      </c>
      <c r="M5455">
        <f t="shared" si="2014"/>
        <v>7.1334689570622816</v>
      </c>
      <c r="N5455">
        <f t="shared" si="2015"/>
        <v>0.16929346612232302</v>
      </c>
      <c r="O5455">
        <f t="shared" si="2016"/>
        <v>28.478523336803438</v>
      </c>
      <c r="P5455">
        <f t="shared" si="2017"/>
        <v>28.441117590521756</v>
      </c>
      <c r="Q5455">
        <f t="shared" si="2018"/>
        <v>1.3682356921489003E-2</v>
      </c>
      <c r="R5455">
        <f t="shared" si="2019"/>
        <v>28.464840979881949</v>
      </c>
      <c r="S5455">
        <f t="shared" si="2020"/>
        <v>7.1243473857812889</v>
      </c>
      <c r="T5455">
        <f t="shared" si="2021"/>
        <v>17.46171375951246</v>
      </c>
      <c r="U5455">
        <f t="shared" si="2008"/>
        <v>0.67536648269567212</v>
      </c>
      <c r="V5455" s="6">
        <f t="shared" si="2022"/>
        <v>313800.00000006985</v>
      </c>
      <c r="W5455">
        <f t="shared" si="2023"/>
        <v>17.455587833931865</v>
      </c>
      <c r="X5455">
        <f t="shared" si="2024"/>
        <v>7.2218732417160449</v>
      </c>
      <c r="Y5455">
        <f t="shared" si="2025"/>
        <v>-6.3758733459889543E-3</v>
      </c>
      <c r="Z5455">
        <f t="shared" si="2026"/>
        <v>-6.8609012779564659E-7</v>
      </c>
      <c r="AA5455">
        <f t="shared" si="2027"/>
        <v>-8.4869151162294142E-7</v>
      </c>
      <c r="AB5455">
        <f t="shared" si="2009"/>
        <v>1.7885129806082694</v>
      </c>
      <c r="AC5455">
        <f t="shared" si="2028"/>
        <v>1.9916488469829643</v>
      </c>
      <c r="AD5455">
        <f t="shared" si="2029"/>
        <v>4.6601538389983016E-8</v>
      </c>
      <c r="AE5455">
        <f t="shared" si="2030"/>
        <v>-2.5716135325643528E-4</v>
      </c>
      <c r="AF5455">
        <f t="shared" si="2031"/>
        <v>-1.8039545322460021E-5</v>
      </c>
      <c r="AG5455">
        <f t="shared" si="2010"/>
        <v>4.6601538389983015E-6</v>
      </c>
      <c r="AH5455" t="str">
        <f t="shared" si="2011"/>
        <v>NaN</v>
      </c>
    </row>
    <row r="5456" spans="1:34" ht="15">
      <c r="A5456" s="8">
        <v>43262.060416666667</v>
      </c>
      <c r="B5456" s="9">
        <v>-4.4499999999999997E-4</v>
      </c>
      <c r="C5456" s="7">
        <v>3.065338873</v>
      </c>
      <c r="D5456" s="9">
        <v>9.8799999999999999E-3</v>
      </c>
      <c r="E5456" s="9">
        <v>9.6699999999999998E-3</v>
      </c>
      <c r="F5456" s="9">
        <v>9.7000000000000003E-3</v>
      </c>
      <c r="G5456" s="7">
        <v>-4914252</v>
      </c>
      <c r="H5456" s="7">
        <v>17015003</v>
      </c>
      <c r="K5456">
        <f t="shared" si="2012"/>
        <v>28.808418573189979</v>
      </c>
      <c r="L5456">
        <f t="shared" si="2013"/>
        <v>21.125970034204322</v>
      </c>
      <c r="M5456">
        <f t="shared" si="2014"/>
        <v>7.0738778352239331</v>
      </c>
      <c r="N5456">
        <f t="shared" si="2015"/>
        <v>0.16923291318456468</v>
      </c>
      <c r="O5456">
        <f t="shared" si="2016"/>
        <v>28.418452315828308</v>
      </c>
      <c r="P5456">
        <f t="shared" si="2017"/>
        <v>28.381258776537091</v>
      </c>
      <c r="Q5456">
        <f t="shared" si="2018"/>
        <v>-1.6249483738771886E-2</v>
      </c>
      <c r="R5456">
        <f t="shared" si="2019"/>
        <v>28.43470179956708</v>
      </c>
      <c r="S5456">
        <f t="shared" si="2020"/>
        <v>7.0847108243831141</v>
      </c>
      <c r="T5456">
        <f t="shared" si="2021"/>
        <v>17.455339766064213</v>
      </c>
      <c r="U5456">
        <f t="shared" si="2008"/>
        <v>0.67549586235050285</v>
      </c>
      <c r="V5456" s="6">
        <f t="shared" si="2022"/>
        <v>313860.00000026543</v>
      </c>
      <c r="W5456">
        <f t="shared" si="2023"/>
        <v>17.451032062462385</v>
      </c>
      <c r="X5456">
        <f t="shared" si="2024"/>
        <v>7.2623294533122342</v>
      </c>
      <c r="Y5456">
        <f t="shared" si="2025"/>
        <v>-6.2030903004798672E-3</v>
      </c>
      <c r="Z5456">
        <f t="shared" si="2026"/>
        <v>-9.548356305524942E-7</v>
      </c>
      <c r="AA5456">
        <f t="shared" si="2027"/>
        <v>-9.1508751387069497E-7</v>
      </c>
      <c r="AB5456">
        <f t="shared" si="2009"/>
        <v>1.7992575373186948</v>
      </c>
      <c r="AC5456">
        <f t="shared" si="2028"/>
        <v>1.9918026514448703</v>
      </c>
      <c r="AD5456">
        <f t="shared" si="2029"/>
        <v>5.1650929297126794E-8</v>
      </c>
      <c r="AE5456">
        <f t="shared" si="2030"/>
        <v>-1.2239102017666957E-4</v>
      </c>
      <c r="AF5456">
        <f t="shared" si="2031"/>
        <v>-4.2010671257642867E-5</v>
      </c>
      <c r="AG5456">
        <f t="shared" si="2010"/>
        <v>5.1650929297126791E-6</v>
      </c>
      <c r="AH5456" t="str">
        <f t="shared" si="2011"/>
        <v>NaN</v>
      </c>
    </row>
    <row r="5457" spans="1:34" ht="15">
      <c r="A5457" s="8">
        <v>43262.061111111114</v>
      </c>
      <c r="B5457" s="9">
        <v>-4.4299999999999998E-4</v>
      </c>
      <c r="C5457" s="7">
        <v>3.0651795169999998</v>
      </c>
      <c r="D5457" s="9">
        <v>9.8600000000000007E-3</v>
      </c>
      <c r="E5457" s="9">
        <v>9.6600000000000002E-3</v>
      </c>
      <c r="F5457" s="9">
        <v>9.6799999999999994E-3</v>
      </c>
      <c r="G5457" s="7">
        <v>-4913770</v>
      </c>
      <c r="H5457" s="7">
        <v>17015003</v>
      </c>
      <c r="K5457">
        <f t="shared" si="2012"/>
        <v>28.681010309896475</v>
      </c>
      <c r="L5457">
        <f t="shared" si="2013"/>
        <v>21.02485158888868</v>
      </c>
      <c r="M5457">
        <f t="shared" si="2014"/>
        <v>7.0400190572415484</v>
      </c>
      <c r="N5457">
        <f t="shared" si="2015"/>
        <v>0.16918461486008521</v>
      </c>
      <c r="O5457">
        <f t="shared" si="2016"/>
        <v>28.358381294853185</v>
      </c>
      <c r="P5457">
        <f t="shared" si="2017"/>
        <v>28.351329369544761</v>
      </c>
      <c r="Q5457">
        <f t="shared" si="2018"/>
        <v>-1.6042144084156718E-2</v>
      </c>
      <c r="R5457">
        <f t="shared" si="2019"/>
        <v>28.374423438937342</v>
      </c>
      <c r="S5457">
        <f t="shared" si="2020"/>
        <v>7.0507138199643196</v>
      </c>
      <c r="T5457">
        <f t="shared" si="2021"/>
        <v>17.450255731908481</v>
      </c>
      <c r="U5457">
        <f t="shared" si="2008"/>
        <v>0.67559905834365164</v>
      </c>
      <c r="V5457" s="6">
        <f t="shared" si="2022"/>
        <v>313920.000000461</v>
      </c>
      <c r="W5457">
        <f t="shared" si="2023"/>
        <v>17.44701621322724</v>
      </c>
      <c r="X5457">
        <f t="shared" si="2024"/>
        <v>7.3234500137605902</v>
      </c>
      <c r="Y5457">
        <f t="shared" si="2025"/>
        <v>-1.6076700693261614E-2</v>
      </c>
      <c r="Z5457">
        <f t="shared" si="2026"/>
        <v>-1.0876265013304081E-6</v>
      </c>
      <c r="AA5457">
        <f t="shared" si="2027"/>
        <v>-9.2908940784290645E-7</v>
      </c>
      <c r="AB5457">
        <f t="shared" si="2009"/>
        <v>1.8078009214925745</v>
      </c>
      <c r="AC5457">
        <f t="shared" si="2028"/>
        <v>1.9919253291890482</v>
      </c>
      <c r="AD5457">
        <f t="shared" si="2029"/>
        <v>2.0235360409896198E-8</v>
      </c>
      <c r="AE5457">
        <f t="shared" si="2030"/>
        <v>-8.6542976052280719E-5</v>
      </c>
      <c r="AF5457">
        <f t="shared" si="2031"/>
        <v>-2.327609677817473E-5</v>
      </c>
      <c r="AG5457">
        <f t="shared" si="2010"/>
        <v>2.02353604098962E-6</v>
      </c>
      <c r="AH5457" t="str">
        <f t="shared" si="2011"/>
        <v>NaN</v>
      </c>
    </row>
    <row r="5458" spans="1:34" ht="15">
      <c r="A5458" s="8">
        <v>43262.061805555553</v>
      </c>
      <c r="B5458" s="9">
        <v>-4.3800000000000002E-4</v>
      </c>
      <c r="C5458" s="7">
        <v>3.064929781</v>
      </c>
      <c r="D5458" s="9">
        <v>9.8499999999999994E-3</v>
      </c>
      <c r="E5458" s="9">
        <v>9.6399999999999993E-3</v>
      </c>
      <c r="F5458" s="9">
        <v>9.6699999999999998E-3</v>
      </c>
      <c r="G5458" s="7">
        <v>-4913288</v>
      </c>
      <c r="H5458" s="7">
        <v>17015003</v>
      </c>
      <c r="K5458">
        <f t="shared" si="2012"/>
        <v>28.36248965166272</v>
      </c>
      <c r="L5458">
        <f t="shared" si="2013"/>
        <v>20.719475839643849</v>
      </c>
      <c r="M5458">
        <f t="shared" si="2014"/>
        <v>6.9377662025560394</v>
      </c>
      <c r="N5458">
        <f t="shared" si="2015"/>
        <v>0.16910892376365841</v>
      </c>
      <c r="O5458">
        <f t="shared" si="2016"/>
        <v>28.32834578436562</v>
      </c>
      <c r="P5458">
        <f t="shared" si="2017"/>
        <v>28.291470555560096</v>
      </c>
      <c r="Q5458">
        <f t="shared" si="2018"/>
        <v>-1.5938474256856239E-2</v>
      </c>
      <c r="R5458">
        <f t="shared" si="2019"/>
        <v>28.344284258622476</v>
      </c>
      <c r="S5458">
        <f t="shared" si="2020"/>
        <v>6.9483918520606105</v>
      </c>
      <c r="T5458">
        <f t="shared" si="2021"/>
        <v>17.442288248074078</v>
      </c>
      <c r="U5458">
        <f t="shared" si="2008"/>
        <v>0.67576078275029472</v>
      </c>
      <c r="V5458" s="6">
        <f t="shared" si="2022"/>
        <v>313980.00000002794</v>
      </c>
      <c r="W5458">
        <f t="shared" si="2023"/>
        <v>17.44258301794131</v>
      </c>
      <c r="X5458">
        <f t="shared" si="2024"/>
        <v>7.4039273459680803</v>
      </c>
      <c r="Y5458">
        <f t="shared" si="2025"/>
        <v>-1.5938474256855056E-2</v>
      </c>
      <c r="Z5458">
        <f t="shared" si="2026"/>
        <v>-1.5365876143639148E-6</v>
      </c>
      <c r="AA5458">
        <f t="shared" si="2027"/>
        <v>-9.2005574432367687E-7</v>
      </c>
      <c r="AB5458">
        <f t="shared" si="2009"/>
        <v>1.8273368311492564</v>
      </c>
      <c r="AC5458">
        <f t="shared" si="2028"/>
        <v>1.9921175845739723</v>
      </c>
      <c r="AD5458">
        <f t="shared" si="2029"/>
        <v>2.0214344938821473E-8</v>
      </c>
      <c r="AE5458">
        <f t="shared" si="2030"/>
        <v>-6.5699769146927757E-5</v>
      </c>
      <c r="AF5458">
        <f t="shared" si="2031"/>
        <v>-3.0628580150566637E-5</v>
      </c>
      <c r="AG5458">
        <f t="shared" si="2010"/>
        <v>2.0214344938821474E-6</v>
      </c>
      <c r="AH5458" t="str">
        <f t="shared" si="2011"/>
        <v>NaN</v>
      </c>
    </row>
    <row r="5459" spans="1:34" ht="15">
      <c r="A5459" s="8">
        <v>43262.0625</v>
      </c>
      <c r="B5459" s="9">
        <v>-4.3600000000000003E-4</v>
      </c>
      <c r="C5459" s="7">
        <v>3.0646015559999999</v>
      </c>
      <c r="D5459" s="9">
        <v>9.8399999999999998E-3</v>
      </c>
      <c r="E5459" s="9">
        <v>9.6299999999999997E-3</v>
      </c>
      <c r="F5459" s="9">
        <v>9.6600000000000002E-3</v>
      </c>
      <c r="G5459" s="7">
        <v>-4912806</v>
      </c>
      <c r="H5459" s="7">
        <v>17015003</v>
      </c>
      <c r="K5459">
        <f t="shared" si="2012"/>
        <v>28.235081388369217</v>
      </c>
      <c r="L5459">
        <f t="shared" si="2013"/>
        <v>20.605212485339276</v>
      </c>
      <c r="M5459">
        <f t="shared" si="2014"/>
        <v>6.899505947141269</v>
      </c>
      <c r="N5459">
        <f t="shared" si="2015"/>
        <v>0.16900944387239442</v>
      </c>
      <c r="O5459">
        <f t="shared" si="2016"/>
        <v>28.298310273878059</v>
      </c>
      <c r="P5459">
        <f t="shared" si="2017"/>
        <v>28.261541148567769</v>
      </c>
      <c r="Q5459">
        <f t="shared" si="2018"/>
        <v>-1.5834804429552207E-2</v>
      </c>
      <c r="R5459">
        <f t="shared" si="2019"/>
        <v>28.314145078307611</v>
      </c>
      <c r="S5459">
        <f t="shared" si="2020"/>
        <v>6.9100624834276374</v>
      </c>
      <c r="T5459">
        <f t="shared" si="2021"/>
        <v>17.431816680572606</v>
      </c>
      <c r="U5459">
        <f t="shared" si="2008"/>
        <v>0.67597333517914138</v>
      </c>
      <c r="V5459" s="6">
        <f t="shared" si="2022"/>
        <v>314040.00000022352</v>
      </c>
      <c r="W5459">
        <f t="shared" si="2023"/>
        <v>17.438937817665614</v>
      </c>
      <c r="X5459">
        <f t="shared" si="2024"/>
        <v>7.5017873552702632</v>
      </c>
      <c r="Y5459">
        <f t="shared" si="2025"/>
        <v>-1.580024782044968E-2</v>
      </c>
      <c r="Z5459">
        <f t="shared" si="2026"/>
        <v>-1.4891628670647958E-6</v>
      </c>
      <c r="AA5459">
        <f t="shared" si="2027"/>
        <v>-8.2023613622993472E-7</v>
      </c>
      <c r="AB5459">
        <f t="shared" si="2009"/>
        <v>1.8348715197978001</v>
      </c>
      <c r="AC5459">
        <f t="shared" si="2028"/>
        <v>1.9923702634977829</v>
      </c>
      <c r="AD5459">
        <f t="shared" si="2029"/>
        <v>1.818119222028821E-8</v>
      </c>
      <c r="AE5459">
        <f t="shared" si="2030"/>
        <v>-5.0428300852537746E-5</v>
      </c>
      <c r="AF5459">
        <f t="shared" si="2031"/>
        <v>-3.5890462860800188E-5</v>
      </c>
      <c r="AG5459">
        <f t="shared" si="2010"/>
        <v>1.818119222028821E-6</v>
      </c>
      <c r="AH5459" t="str">
        <f t="shared" si="2011"/>
        <v>NaN</v>
      </c>
    </row>
    <row r="5460" spans="1:34" ht="15">
      <c r="A5460" s="8">
        <v>43262.063194444447</v>
      </c>
      <c r="B5460" s="9">
        <v>-4.4999999999999999E-4</v>
      </c>
      <c r="C5460" s="7">
        <v>3.0643696579999999</v>
      </c>
      <c r="D5460" s="9">
        <v>9.8200000000000006E-3</v>
      </c>
      <c r="E5460" s="9">
        <v>9.6200000000000001E-3</v>
      </c>
      <c r="F5460" s="9">
        <v>9.6399999999999993E-3</v>
      </c>
      <c r="G5460" s="7">
        <v>-4912509</v>
      </c>
      <c r="H5460" s="7">
        <v>17015003</v>
      </c>
      <c r="K5460">
        <f t="shared" si="2012"/>
        <v>29.126939231423737</v>
      </c>
      <c r="L5460">
        <f t="shared" si="2013"/>
        <v>21.523360146371658</v>
      </c>
      <c r="M5460">
        <f t="shared" si="2014"/>
        <v>7.2069410319361467</v>
      </c>
      <c r="N5460">
        <f t="shared" si="2015"/>
        <v>0.16893915919625963</v>
      </c>
      <c r="O5460">
        <f t="shared" si="2016"/>
        <v>28.238239252902932</v>
      </c>
      <c r="P5460">
        <f t="shared" si="2017"/>
        <v>28.231611741575438</v>
      </c>
      <c r="Q5460">
        <f t="shared" si="2018"/>
        <v>-1.5627464774940591E-2</v>
      </c>
      <c r="R5460">
        <f t="shared" si="2019"/>
        <v>28.253866717677873</v>
      </c>
      <c r="S5460">
        <f t="shared" si="2020"/>
        <v>7.2173593417861071</v>
      </c>
      <c r="T5460">
        <f t="shared" si="2021"/>
        <v>17.424418293611051</v>
      </c>
      <c r="U5460">
        <f t="shared" si="2008"/>
        <v>0.67612350802747601</v>
      </c>
      <c r="V5460" s="6">
        <f t="shared" si="2022"/>
        <v>314100.0000004191</v>
      </c>
      <c r="W5460">
        <f t="shared" si="2023"/>
        <v>17.435447295983167</v>
      </c>
      <c r="X5460">
        <f t="shared" si="2024"/>
        <v>7.6091591210591609</v>
      </c>
      <c r="Y5460">
        <f t="shared" si="2025"/>
        <v>-1.5696577993144462E-2</v>
      </c>
      <c r="Z5460">
        <f t="shared" si="2026"/>
        <v>-5.9439910773583999E-7</v>
      </c>
      <c r="AA5460">
        <f t="shared" si="2027"/>
        <v>-7.4435526241046141E-7</v>
      </c>
      <c r="AB5460">
        <f t="shared" si="2009"/>
        <v>1.7776865379401752</v>
      </c>
      <c r="AC5460">
        <f t="shared" si="2028"/>
        <v>1.9925487865751654</v>
      </c>
      <c r="AD5460">
        <f t="shared" si="2029"/>
        <v>1.6609690951545125E-8</v>
      </c>
      <c r="AE5460">
        <f t="shared" si="2030"/>
        <v>-4.4713174607536956E-5</v>
      </c>
      <c r="AF5460">
        <f t="shared" si="2031"/>
        <v>-3.6979163446757206E-5</v>
      </c>
      <c r="AG5460">
        <f t="shared" si="2010"/>
        <v>1.6609690951545124E-6</v>
      </c>
      <c r="AH5460" t="str">
        <f t="shared" si="2011"/>
        <v>NaN</v>
      </c>
    </row>
    <row r="5461" spans="1:34" ht="15">
      <c r="A5461" s="8">
        <v>43262.063888888886</v>
      </c>
      <c r="B5461" s="9">
        <v>-4.7100000000000001E-4</v>
      </c>
      <c r="C5461" s="7">
        <v>3.064377983</v>
      </c>
      <c r="D5461" s="9">
        <v>9.8200000000000006E-3</v>
      </c>
      <c r="E5461" s="9">
        <v>9.6100000000000005E-3</v>
      </c>
      <c r="F5461" s="9">
        <v>9.6399999999999993E-3</v>
      </c>
      <c r="G5461" s="7">
        <v>-4912509</v>
      </c>
      <c r="H5461" s="7">
        <v>17015003</v>
      </c>
      <c r="K5461">
        <f t="shared" si="2012"/>
        <v>30.464725996005519</v>
      </c>
      <c r="L5461">
        <f t="shared" si="2013"/>
        <v>22.861146910953437</v>
      </c>
      <c r="M5461">
        <f t="shared" si="2014"/>
        <v>7.6548892268313029</v>
      </c>
      <c r="N5461">
        <f t="shared" si="2015"/>
        <v>0.16894168237424662</v>
      </c>
      <c r="O5461">
        <f t="shared" si="2016"/>
        <v>28.238239252902932</v>
      </c>
      <c r="P5461">
        <f t="shared" si="2017"/>
        <v>28.201682334583108</v>
      </c>
      <c r="Q5461">
        <f t="shared" si="2018"/>
        <v>-1.5627464774940591E-2</v>
      </c>
      <c r="R5461">
        <f t="shared" si="2019"/>
        <v>28.253866717677873</v>
      </c>
      <c r="S5461">
        <f t="shared" si="2020"/>
        <v>7.6653075366812633</v>
      </c>
      <c r="T5461">
        <f t="shared" si="2021"/>
        <v>17.424683891293892</v>
      </c>
      <c r="U5461">
        <f t="shared" si="2008"/>
        <v>0.67611811691171642</v>
      </c>
      <c r="V5461" s="6">
        <f t="shared" si="2022"/>
        <v>314159.99999998603</v>
      </c>
      <c r="W5461">
        <f t="shared" si="2023"/>
        <v>17.432085188847747</v>
      </c>
      <c r="X5461">
        <f t="shared" si="2024"/>
        <v>7.7240685486703313</v>
      </c>
      <c r="Y5461">
        <f t="shared" si="2025"/>
        <v>-1.5592908165840432E-2</v>
      </c>
      <c r="Z5461">
        <f t="shared" si="2026"/>
        <v>-9.1688361422639112E-8</v>
      </c>
      <c r="AA5461">
        <f t="shared" si="2027"/>
        <v>-6.210488887683085E-7</v>
      </c>
      <c r="AB5461">
        <f t="shared" si="2009"/>
        <v>1.7071203320778501</v>
      </c>
      <c r="AC5461">
        <f t="shared" si="2028"/>
        <v>1.9925423777030784</v>
      </c>
      <c r="AD5461">
        <f t="shared" si="2029"/>
        <v>1.3950299836662379E-8</v>
      </c>
      <c r="AE5461">
        <f t="shared" si="2030"/>
        <v>-4.0973735420073277E-5</v>
      </c>
      <c r="AF5461">
        <f t="shared" si="2031"/>
        <v>-3.3892922560689897E-5</v>
      </c>
      <c r="AG5461">
        <f t="shared" si="2010"/>
        <v>1.3950299836662378E-6</v>
      </c>
      <c r="AH5461" t="str">
        <f t="shared" si="2011"/>
        <v>NaN</v>
      </c>
    </row>
    <row r="5462" spans="1:34" ht="15">
      <c r="A5462" s="8">
        <v>43262.064583333333</v>
      </c>
      <c r="B5462" s="9">
        <v>-4.86E-4</v>
      </c>
      <c r="C5462" s="7">
        <v>3.0643351710000002</v>
      </c>
      <c r="D5462" s="9">
        <v>9.8099999999999993E-3</v>
      </c>
      <c r="E5462" s="7">
        <v>9.6061440000000005E-3</v>
      </c>
      <c r="F5462" s="9">
        <v>9.6299999999999997E-3</v>
      </c>
      <c r="G5462" s="7">
        <v>-4912509</v>
      </c>
      <c r="H5462" s="7">
        <v>17015003</v>
      </c>
      <c r="K5462">
        <f t="shared" si="2012"/>
        <v>31.420287970706791</v>
      </c>
      <c r="L5462">
        <f t="shared" si="2013"/>
        <v>23.82985379464364</v>
      </c>
      <c r="M5462">
        <f t="shared" si="2014"/>
        <v>7.9792537006173729</v>
      </c>
      <c r="N5462">
        <f t="shared" si="2015"/>
        <v>0.16892870672307814</v>
      </c>
      <c r="O5462">
        <f t="shared" si="2016"/>
        <v>28.208203742415368</v>
      </c>
      <c r="P5462">
        <f t="shared" si="2017"/>
        <v>28.190141555246868</v>
      </c>
      <c r="Q5462">
        <f t="shared" si="2018"/>
        <v>-1.5523794947640113E-2</v>
      </c>
      <c r="R5462">
        <f t="shared" si="2019"/>
        <v>28.223727537363008</v>
      </c>
      <c r="S5462">
        <f t="shared" si="2020"/>
        <v>7.9896028972491333</v>
      </c>
      <c r="T5462">
        <f t="shared" si="2021"/>
        <v>17.423318033276157</v>
      </c>
      <c r="U5462">
        <f t="shared" si="2008"/>
        <v>0.67614584116972176</v>
      </c>
      <c r="V5462" s="6">
        <f t="shared" si="2022"/>
        <v>314220.00000018161</v>
      </c>
      <c r="W5462">
        <f t="shared" si="2023"/>
        <v>17.428512949709599</v>
      </c>
      <c r="X5462">
        <f t="shared" si="2024"/>
        <v>7.854619264207825</v>
      </c>
      <c r="Y5462">
        <f t="shared" si="2025"/>
        <v>-1.5558351556740272E-2</v>
      </c>
      <c r="Z5462">
        <f t="shared" si="2026"/>
        <v>1.2647128860548457E-8</v>
      </c>
      <c r="AA5462">
        <f t="shared" si="2027"/>
        <v>-4.0198796065305015E-7</v>
      </c>
      <c r="AB5462">
        <f t="shared" si="2009"/>
        <v>1.6635291933517657</v>
      </c>
      <c r="AC5462">
        <f t="shared" si="2028"/>
        <v>1.9925753358570462</v>
      </c>
      <c r="AD5462">
        <f t="shared" si="2029"/>
        <v>9.0498529706348147E-9</v>
      </c>
      <c r="AE5462">
        <f t="shared" si="2030"/>
        <v>-3.5501513670636589E-5</v>
      </c>
      <c r="AF5462">
        <f t="shared" si="2031"/>
        <v>-2.5376147444997335E-5</v>
      </c>
      <c r="AG5462">
        <f t="shared" si="2010"/>
        <v>9.0498529706348146E-7</v>
      </c>
      <c r="AH5462" t="str">
        <f t="shared" si="2011"/>
        <v>NaN</v>
      </c>
    </row>
    <row r="5463" spans="1:34" ht="15">
      <c r="A5463" s="8">
        <v>43262.06527777778</v>
      </c>
      <c r="B5463" s="9">
        <v>-4.95E-4</v>
      </c>
      <c r="C5463" s="7">
        <v>3.0643827400000001</v>
      </c>
      <c r="D5463" s="9">
        <v>9.8099999999999993E-3</v>
      </c>
      <c r="E5463" s="9">
        <v>9.6100000000000005E-3</v>
      </c>
      <c r="F5463" s="9">
        <v>9.6299999999999997E-3</v>
      </c>
      <c r="G5463" s="7">
        <v>-4912509</v>
      </c>
      <c r="H5463" s="7">
        <v>17015003</v>
      </c>
      <c r="K5463">
        <f t="shared" si="2012"/>
        <v>31.993625155527553</v>
      </c>
      <c r="L5463">
        <f t="shared" si="2013"/>
        <v>24.403190979464405</v>
      </c>
      <c r="M5463">
        <f t="shared" si="2014"/>
        <v>8.1712314984295844</v>
      </c>
      <c r="N5463">
        <f t="shared" si="2015"/>
        <v>0.16894312414694143</v>
      </c>
      <c r="O5463">
        <f t="shared" si="2016"/>
        <v>28.208203742415368</v>
      </c>
      <c r="P5463">
        <f t="shared" si="2017"/>
        <v>28.201682334583108</v>
      </c>
      <c r="Q5463">
        <f t="shared" si="2018"/>
        <v>-1.5523794947640113E-2</v>
      </c>
      <c r="R5463">
        <f t="shared" si="2019"/>
        <v>28.223727537363008</v>
      </c>
      <c r="S5463">
        <f t="shared" si="2020"/>
        <v>8.1815806950613439</v>
      </c>
      <c r="T5463">
        <f t="shared" si="2021"/>
        <v>17.424835656840713</v>
      </c>
      <c r="U5463">
        <f t="shared" si="2008"/>
        <v>0.67611503636665138</v>
      </c>
      <c r="V5463" s="6">
        <f t="shared" si="2022"/>
        <v>314280.00000037719</v>
      </c>
      <c r="W5463">
        <f t="shared" si="2023"/>
        <v>17.425378484759097</v>
      </c>
      <c r="X5463">
        <f t="shared" si="2024"/>
        <v>7.9980639612791382</v>
      </c>
      <c r="Y5463">
        <f t="shared" si="2025"/>
        <v>-1.5523794947640113E-2</v>
      </c>
      <c r="Z5463">
        <f t="shared" si="2026"/>
        <v>-4.2366951381618032E-7</v>
      </c>
      <c r="AA5463">
        <f t="shared" si="2027"/>
        <v>-2.1635063902002552E-7</v>
      </c>
      <c r="AB5463">
        <f t="shared" si="2009"/>
        <v>1.6401691302092543</v>
      </c>
      <c r="AC5463">
        <f t="shared" si="2028"/>
        <v>1.9925387156004337</v>
      </c>
      <c r="AD5463">
        <f t="shared" si="2029"/>
        <v>4.8813995942476504E-9</v>
      </c>
      <c r="AE5463">
        <f t="shared" si="2030"/>
        <v>-2.8433574718956179E-5</v>
      </c>
      <c r="AF5463">
        <f t="shared" si="2031"/>
        <v>-1.7090073609901639E-5</v>
      </c>
      <c r="AG5463">
        <f t="shared" si="2010"/>
        <v>4.8813995942476504E-7</v>
      </c>
      <c r="AH5463" t="str">
        <f t="shared" si="2011"/>
        <v>NaN</v>
      </c>
    </row>
    <row r="5464" spans="1:34" ht="15">
      <c r="A5464" s="8">
        <v>43262.065972222219</v>
      </c>
      <c r="B5464" s="9">
        <v>-5.04E-4</v>
      </c>
      <c r="C5464" s="7">
        <v>3.064175815</v>
      </c>
      <c r="D5464" s="9">
        <v>9.8099999999999993E-3</v>
      </c>
      <c r="E5464" s="9">
        <v>9.5999999999999992E-3</v>
      </c>
      <c r="F5464" s="9">
        <v>9.6299999999999997E-3</v>
      </c>
      <c r="G5464" s="7">
        <v>-4912508</v>
      </c>
      <c r="H5464" s="7">
        <v>17015003</v>
      </c>
      <c r="K5464">
        <f t="shared" si="2012"/>
        <v>32.566962340348319</v>
      </c>
      <c r="L5464">
        <f t="shared" si="2013"/>
        <v>24.97652816428517</v>
      </c>
      <c r="M5464">
        <f t="shared" si="2014"/>
        <v>8.363209296241795</v>
      </c>
      <c r="N5464">
        <f t="shared" si="2015"/>
        <v>0.16888040839859866</v>
      </c>
      <c r="O5464">
        <f t="shared" si="2016"/>
        <v>28.208203742415368</v>
      </c>
      <c r="P5464">
        <f t="shared" si="2017"/>
        <v>28.171752927590774</v>
      </c>
      <c r="Q5464">
        <f t="shared" si="2018"/>
        <v>-1.5523794947640113E-2</v>
      </c>
      <c r="R5464">
        <f t="shared" si="2019"/>
        <v>28.223727537363008</v>
      </c>
      <c r="S5464">
        <f t="shared" si="2020"/>
        <v>8.3735584928735545</v>
      </c>
      <c r="T5464">
        <f t="shared" si="2021"/>
        <v>17.418233999120424</v>
      </c>
      <c r="U5464">
        <f t="shared" si="2008"/>
        <v>0.67624903716287055</v>
      </c>
      <c r="V5464" s="6">
        <f t="shared" si="2022"/>
        <v>314339.99999994412</v>
      </c>
      <c r="W5464">
        <f t="shared" si="2023"/>
        <v>17.422702224587223</v>
      </c>
      <c r="X5464">
        <f t="shared" si="2024"/>
        <v>8.1510204148371646</v>
      </c>
      <c r="Y5464">
        <f t="shared" si="2025"/>
        <v>-1.5523794947640113E-2</v>
      </c>
      <c r="Z5464">
        <f t="shared" si="2026"/>
        <v>-2.2448188583533708E-7</v>
      </c>
      <c r="AA5464">
        <f t="shared" si="2027"/>
        <v>-1.6621523075869315E-7</v>
      </c>
      <c r="AB5464">
        <f t="shared" si="2009"/>
        <v>1.6184036515568829</v>
      </c>
      <c r="AC5464">
        <f t="shared" si="2028"/>
        <v>1.992698013601224</v>
      </c>
      <c r="AD5464">
        <f t="shared" si="2029"/>
        <v>3.7505219762702725E-9</v>
      </c>
      <c r="AE5464">
        <f t="shared" si="2030"/>
        <v>-2.1356757241970422E-5</v>
      </c>
      <c r="AF5464">
        <f t="shared" si="2031"/>
        <v>-1.7481852007535003E-5</v>
      </c>
      <c r="AG5464">
        <f t="shared" si="2010"/>
        <v>3.7505219762702725E-7</v>
      </c>
      <c r="AH5464" t="str">
        <f t="shared" si="2011"/>
        <v>NaN</v>
      </c>
    </row>
    <row r="5465" spans="1:34" ht="15">
      <c r="A5465" s="8">
        <v>43262.066666666666</v>
      </c>
      <c r="B5465" s="9">
        <v>-5.1199999999999998E-4</v>
      </c>
      <c r="C5465" s="7">
        <v>3.0642983049999999</v>
      </c>
      <c r="D5465" s="9">
        <v>9.8099999999999993E-3</v>
      </c>
      <c r="E5465" s="9">
        <v>9.5999999999999992E-3</v>
      </c>
      <c r="F5465" s="9">
        <v>9.6299999999999997E-3</v>
      </c>
      <c r="G5465" s="7">
        <v>-4912508</v>
      </c>
      <c r="H5465" s="7">
        <v>17015003</v>
      </c>
      <c r="K5465">
        <f t="shared" si="2012"/>
        <v>33.076595393522332</v>
      </c>
      <c r="L5465">
        <f t="shared" si="2013"/>
        <v>25.486161217459184</v>
      </c>
      <c r="M5465">
        <f t="shared" si="2014"/>
        <v>8.5338562276304266</v>
      </c>
      <c r="N5465">
        <f t="shared" si="2015"/>
        <v>0.16891753321200687</v>
      </c>
      <c r="O5465">
        <f t="shared" si="2016"/>
        <v>28.208203742415368</v>
      </c>
      <c r="P5465">
        <f t="shared" si="2017"/>
        <v>28.171752927590774</v>
      </c>
      <c r="Q5465">
        <f t="shared" si="2018"/>
        <v>-1.5523794947640113E-2</v>
      </c>
      <c r="R5465">
        <f t="shared" si="2019"/>
        <v>28.223727537363008</v>
      </c>
      <c r="S5465">
        <f t="shared" si="2020"/>
        <v>8.5442054242621861</v>
      </c>
      <c r="T5465">
        <f t="shared" si="2021"/>
        <v>17.42214187421602</v>
      </c>
      <c r="U5465">
        <f t="shared" si="2008"/>
        <v>0.67616971490829103</v>
      </c>
      <c r="V5465" s="6">
        <f t="shared" si="2022"/>
        <v>314400.0000001397</v>
      </c>
      <c r="W5465">
        <f t="shared" si="2023"/>
        <v>17.420685544878555</v>
      </c>
      <c r="X5465">
        <f t="shared" si="2024"/>
        <v>8.3167702966393815</v>
      </c>
      <c r="Y5465">
        <f t="shared" si="2025"/>
        <v>-1.5523794947640113E-2</v>
      </c>
      <c r="Z5465">
        <f t="shared" si="2026"/>
        <v>-3.1611175571069646E-9</v>
      </c>
      <c r="AA5465">
        <f t="shared" si="2027"/>
        <v>-2.1589943060039868E-7</v>
      </c>
      <c r="AB5465">
        <f t="shared" si="2009"/>
        <v>1.6002626081401963</v>
      </c>
      <c r="AC5465">
        <f t="shared" si="2028"/>
        <v>1.9926037165751675</v>
      </c>
      <c r="AD5465">
        <f t="shared" si="2029"/>
        <v>4.8713781385125714E-9</v>
      </c>
      <c r="AE5465">
        <f t="shared" si="2030"/>
        <v>-1.3691356636385816E-5</v>
      </c>
      <c r="AF5465">
        <f t="shared" si="2031"/>
        <v>-3.5419008166669958E-5</v>
      </c>
      <c r="AG5465">
        <f t="shared" si="2010"/>
        <v>4.8713781385125711E-7</v>
      </c>
      <c r="AH5465" t="str">
        <f t="shared" si="2011"/>
        <v>NaN</v>
      </c>
    </row>
    <row r="5466" spans="1:34" ht="15">
      <c r="A5466" s="8">
        <v>43262.067361111112</v>
      </c>
      <c r="B5466" s="9">
        <v>-5.1699999999999999E-4</v>
      </c>
      <c r="C5466" s="7">
        <v>3.0641746259999998</v>
      </c>
      <c r="D5466" s="9">
        <v>9.8099999999999993E-3</v>
      </c>
      <c r="E5466" s="9">
        <v>9.5999999999999992E-3</v>
      </c>
      <c r="F5466" s="9">
        <v>9.6299999999999997E-3</v>
      </c>
      <c r="G5466" s="7">
        <v>-4912508</v>
      </c>
      <c r="H5466" s="7">
        <v>17015003</v>
      </c>
      <c r="K5466">
        <f t="shared" si="2012"/>
        <v>33.395116051756091</v>
      </c>
      <c r="L5466">
        <f t="shared" si="2013"/>
        <v>25.804681875692943</v>
      </c>
      <c r="M5466">
        <f t="shared" si="2014"/>
        <v>8.6405105597483214</v>
      </c>
      <c r="N5466">
        <f t="shared" si="2015"/>
        <v>0.168880048031196</v>
      </c>
      <c r="O5466">
        <f t="shared" si="2016"/>
        <v>28.208203742415368</v>
      </c>
      <c r="P5466">
        <f t="shared" si="2017"/>
        <v>28.171752927590774</v>
      </c>
      <c r="Q5466">
        <f t="shared" si="2018"/>
        <v>-1.5523794947640113E-2</v>
      </c>
      <c r="R5466">
        <f t="shared" si="2019"/>
        <v>28.223727537363008</v>
      </c>
      <c r="S5466">
        <f t="shared" si="2020"/>
        <v>8.6508597563800809</v>
      </c>
      <c r="T5466">
        <f t="shared" si="2021"/>
        <v>17.418196065709616</v>
      </c>
      <c r="U5466">
        <f t="shared" si="2008"/>
        <v>0.67624980713724181</v>
      </c>
      <c r="V5466" s="6">
        <f t="shared" si="2022"/>
        <v>314460.00000033528</v>
      </c>
      <c r="W5466">
        <f t="shared" si="2023"/>
        <v>17.419483124226339</v>
      </c>
      <c r="X5466">
        <f t="shared" si="2024"/>
        <v>8.4920319349283133</v>
      </c>
      <c r="Y5466">
        <f t="shared" si="2025"/>
        <v>-1.5523794947640113E-2</v>
      </c>
      <c r="Z5466">
        <f t="shared" si="2026"/>
        <v>-1.8970161563362355E-7</v>
      </c>
      <c r="AA5466">
        <f t="shared" si="2027"/>
        <v>-2.15447842378124E-7</v>
      </c>
      <c r="AB5466">
        <f t="shared" si="2009"/>
        <v>1.5894552125815742</v>
      </c>
      <c r="AC5466">
        <f t="shared" si="2028"/>
        <v>1.992698928934427</v>
      </c>
      <c r="AD5466">
        <f t="shared" si="2029"/>
        <v>4.8614211529217367E-9</v>
      </c>
      <c r="AE5466">
        <f t="shared" si="2030"/>
        <v>-8.0228435974988467E-6</v>
      </c>
      <c r="AF5466">
        <f t="shared" si="2031"/>
        <v>-6.0320642184381883E-5</v>
      </c>
      <c r="AG5466">
        <f t="shared" si="2010"/>
        <v>4.8614211529217362E-7</v>
      </c>
      <c r="AH5466" t="str">
        <f t="shared" si="2011"/>
        <v>NaN</v>
      </c>
    </row>
    <row r="5467" spans="1:34" ht="15">
      <c r="A5467" s="8">
        <v>43262.068055555559</v>
      </c>
      <c r="B5467" s="9">
        <v>-5.1800000000000001E-4</v>
      </c>
      <c r="C5467" s="7">
        <v>3.0642269519999998</v>
      </c>
      <c r="D5467" s="9">
        <v>9.8099999999999993E-3</v>
      </c>
      <c r="E5467" s="9">
        <v>9.5999999999999992E-3</v>
      </c>
      <c r="F5467" s="9">
        <v>9.6299999999999997E-3</v>
      </c>
      <c r="G5467" s="7">
        <v>-4912508</v>
      </c>
      <c r="H5467" s="7">
        <v>17015003</v>
      </c>
      <c r="K5467">
        <f t="shared" si="2012"/>
        <v>33.458820183402842</v>
      </c>
      <c r="L5467">
        <f t="shared" si="2013"/>
        <v>25.868386007339694</v>
      </c>
      <c r="M5467">
        <f t="shared" si="2014"/>
        <v>8.6618414261719003</v>
      </c>
      <c r="N5467">
        <f t="shared" si="2015"/>
        <v>0.16889590722775411</v>
      </c>
      <c r="O5467">
        <f t="shared" si="2016"/>
        <v>28.208203742415368</v>
      </c>
      <c r="P5467">
        <f t="shared" si="2017"/>
        <v>28.171752927590774</v>
      </c>
      <c r="Q5467">
        <f t="shared" si="2018"/>
        <v>-1.5523794947640113E-2</v>
      </c>
      <c r="R5467">
        <f t="shared" si="2019"/>
        <v>28.223727537363008</v>
      </c>
      <c r="S5467">
        <f t="shared" si="2020"/>
        <v>8.6721906228036598</v>
      </c>
      <c r="T5467">
        <f t="shared" si="2021"/>
        <v>17.419865454820997</v>
      </c>
      <c r="U5467">
        <f t="shared" si="2008"/>
        <v>0.67621592178910594</v>
      </c>
      <c r="V5467" s="6">
        <f t="shared" si="2022"/>
        <v>314520.00000053085</v>
      </c>
      <c r="W5467">
        <f t="shared" si="2023"/>
        <v>17.418841056399444</v>
      </c>
      <c r="X5467">
        <f t="shared" si="2024"/>
        <v>8.6502186968584631</v>
      </c>
      <c r="Y5467">
        <f t="shared" si="2025"/>
        <v>-1.5523794947640113E-2</v>
      </c>
      <c r="Z5467">
        <f t="shared" si="2026"/>
        <v>-2.4345124990651346E-7</v>
      </c>
      <c r="AA5467">
        <f t="shared" si="2027"/>
        <v>-1.3730826711054142E-7</v>
      </c>
      <c r="AB5467">
        <f t="shared" si="2009"/>
        <v>1.5873402653936151</v>
      </c>
      <c r="AC5467">
        <f t="shared" si="2028"/>
        <v>1.9926586465751694</v>
      </c>
      <c r="AD5467">
        <f t="shared" si="2029"/>
        <v>3.0981968214175785E-9</v>
      </c>
      <c r="AE5467">
        <f t="shared" si="2030"/>
        <v>-6.7600729030481245E-6</v>
      </c>
      <c r="AF5467">
        <f t="shared" si="2031"/>
        <v>-4.5623506451669732E-5</v>
      </c>
      <c r="AG5467">
        <f t="shared" si="2010"/>
        <v>3.0981968214175786E-7</v>
      </c>
      <c r="AH5467" t="str">
        <f t="shared" si="2011"/>
        <v>NaN</v>
      </c>
    </row>
    <row r="5468" spans="1:34" ht="15">
      <c r="A5468" s="8">
        <v>43262.068749999999</v>
      </c>
      <c r="B5468" s="9">
        <v>-5.2499999999999997E-4</v>
      </c>
      <c r="C5468" s="7">
        <v>3.0640830559999999</v>
      </c>
      <c r="D5468" s="9">
        <v>9.8099999999999993E-3</v>
      </c>
      <c r="E5468" s="9">
        <v>9.5999999999999992E-3</v>
      </c>
      <c r="F5468" s="9">
        <v>9.6299999999999997E-3</v>
      </c>
      <c r="G5468" s="7">
        <v>-4912508</v>
      </c>
      <c r="H5468" s="7">
        <v>17015003</v>
      </c>
      <c r="K5468">
        <f t="shared" si="2012"/>
        <v>33.904749104930097</v>
      </c>
      <c r="L5468">
        <f t="shared" si="2013"/>
        <v>26.314314928866949</v>
      </c>
      <c r="M5468">
        <f t="shared" si="2014"/>
        <v>8.8111574911369512</v>
      </c>
      <c r="N5468">
        <f t="shared" si="2015"/>
        <v>0.16885229458876158</v>
      </c>
      <c r="O5468">
        <f t="shared" si="2016"/>
        <v>28.208203742415368</v>
      </c>
      <c r="P5468">
        <f t="shared" si="2017"/>
        <v>28.171752927590774</v>
      </c>
      <c r="Q5468">
        <f t="shared" si="2018"/>
        <v>-1.5523794947640113E-2</v>
      </c>
      <c r="R5468">
        <f t="shared" si="2019"/>
        <v>28.223727537363008</v>
      </c>
      <c r="S5468">
        <f t="shared" si="2020"/>
        <v>8.8215066877687107</v>
      </c>
      <c r="T5468">
        <f t="shared" si="2021"/>
        <v>17.415274650716519</v>
      </c>
      <c r="U5468">
        <f t="shared" si="2008"/>
        <v>0.67630910617268836</v>
      </c>
      <c r="V5468" s="6">
        <f t="shared" si="2022"/>
        <v>314580.00000009779</v>
      </c>
      <c r="W5468">
        <f t="shared" si="2023"/>
        <v>17.418152291481217</v>
      </c>
      <c r="X5468">
        <f t="shared" si="2024"/>
        <v>8.7775628358783173</v>
      </c>
      <c r="Y5468">
        <f t="shared" si="2025"/>
        <v>-1.5523794947640113E-2</v>
      </c>
      <c r="Z5468">
        <f t="shared" si="2026"/>
        <v>-4.3947776031457781E-7</v>
      </c>
      <c r="AA5468">
        <f t="shared" si="2027"/>
        <v>-9.6657730787600144E-8</v>
      </c>
      <c r="AB5468">
        <f t="shared" si="2009"/>
        <v>1.5729501721234873</v>
      </c>
      <c r="AC5468">
        <f t="shared" si="2028"/>
        <v>1.9927694226782102</v>
      </c>
      <c r="AD5468">
        <f t="shared" si="2029"/>
        <v>2.1810873333959489E-9</v>
      </c>
      <c r="AE5468">
        <f t="shared" si="2030"/>
        <v>-8.6519334980167885E-6</v>
      </c>
      <c r="AF5468">
        <f t="shared" si="2031"/>
        <v>-2.5095214893748446E-5</v>
      </c>
      <c r="AG5468">
        <f t="shared" si="2010"/>
        <v>2.1810873333959488E-7</v>
      </c>
      <c r="AH5468" t="str">
        <f t="shared" si="2011"/>
        <v>NaN</v>
      </c>
    </row>
    <row r="5469" spans="1:34" ht="15">
      <c r="A5469" s="8">
        <v>43262.069444444445</v>
      </c>
      <c r="B5469" s="9">
        <v>-5.31E-4</v>
      </c>
      <c r="C5469" s="7">
        <v>3.0640616500000002</v>
      </c>
      <c r="D5469" s="9">
        <v>9.8099999999999993E-3</v>
      </c>
      <c r="E5469" s="9">
        <v>9.5999999999999992E-3</v>
      </c>
      <c r="F5469" s="9">
        <v>9.6299999999999997E-3</v>
      </c>
      <c r="G5469" s="7">
        <v>-4912508</v>
      </c>
      <c r="H5469" s="7">
        <v>17015003</v>
      </c>
      <c r="K5469">
        <f t="shared" si="2012"/>
        <v>34.286973894810608</v>
      </c>
      <c r="L5469">
        <f t="shared" si="2013"/>
        <v>26.696539718747459</v>
      </c>
      <c r="M5469">
        <f t="shared" si="2014"/>
        <v>8.939142689678425</v>
      </c>
      <c r="N5469">
        <f t="shared" si="2015"/>
        <v>0.1688458067631774</v>
      </c>
      <c r="O5469">
        <f t="shared" si="2016"/>
        <v>28.208203742415368</v>
      </c>
      <c r="P5469">
        <f t="shared" si="2017"/>
        <v>28.171752927590774</v>
      </c>
      <c r="Q5469">
        <f t="shared" si="2018"/>
        <v>-1.5523794947640113E-2</v>
      </c>
      <c r="R5469">
        <f t="shared" si="2019"/>
        <v>28.223727537363008</v>
      </c>
      <c r="S5469">
        <f t="shared" si="2020"/>
        <v>8.9494918863101844</v>
      </c>
      <c r="T5469">
        <f t="shared" si="2021"/>
        <v>17.414591721707659</v>
      </c>
      <c r="U5469">
        <f t="shared" si="2008"/>
        <v>0.67632296830169081</v>
      </c>
      <c r="V5469" s="6">
        <f t="shared" si="2022"/>
        <v>314640.00000029337</v>
      </c>
      <c r="W5469">
        <f t="shared" si="2023"/>
        <v>17.417431421699174</v>
      </c>
      <c r="X5469">
        <f t="shared" si="2024"/>
        <v>8.8865245214463613</v>
      </c>
      <c r="Y5469">
        <f t="shared" si="2025"/>
        <v>-1.5489238338538769E-2</v>
      </c>
      <c r="Z5469">
        <f t="shared" si="2026"/>
        <v>1.5808246416471182E-8</v>
      </c>
      <c r="AA5469">
        <f t="shared" si="2027"/>
        <v>-9.6206142565156271E-8</v>
      </c>
      <c r="AB5469">
        <f t="shared" si="2009"/>
        <v>1.5611599330522561</v>
      </c>
      <c r="AC5469">
        <f t="shared" si="2028"/>
        <v>1.9927859017551941</v>
      </c>
      <c r="AD5469">
        <f t="shared" si="2029"/>
        <v>2.1757584992442897E-9</v>
      </c>
      <c r="AE5469">
        <f t="shared" si="2030"/>
        <v>-1.1031502421656725E-5</v>
      </c>
      <c r="AF5469">
        <f t="shared" si="2031"/>
        <v>-1.9633921940482622E-5</v>
      </c>
      <c r="AG5469">
        <f t="shared" si="2010"/>
        <v>2.1757584992442897E-7</v>
      </c>
      <c r="AH5469" t="str">
        <f t="shared" si="2011"/>
        <v>NaN</v>
      </c>
    </row>
    <row r="5470" spans="1:34" ht="15">
      <c r="A5470" s="8">
        <v>43262.070138888892</v>
      </c>
      <c r="B5470" s="9">
        <v>-5.3499999999999999E-4</v>
      </c>
      <c r="C5470" s="7">
        <v>3.0640890019999998</v>
      </c>
      <c r="D5470" s="9">
        <v>9.7999999999999997E-3</v>
      </c>
      <c r="E5470" s="9">
        <v>9.5899999999999996E-3</v>
      </c>
      <c r="F5470" s="9">
        <v>9.6200000000000001E-3</v>
      </c>
      <c r="G5470" s="7">
        <v>-4912508</v>
      </c>
      <c r="H5470" s="7">
        <v>17015003</v>
      </c>
      <c r="K5470">
        <f t="shared" si="2012"/>
        <v>34.541790421397614</v>
      </c>
      <c r="L5470">
        <f t="shared" si="2013"/>
        <v>26.964501154323393</v>
      </c>
      <c r="M5470">
        <f t="shared" si="2014"/>
        <v>9.0288676328051256</v>
      </c>
      <c r="N5470">
        <f t="shared" si="2015"/>
        <v>0.16885409672885893</v>
      </c>
      <c r="O5470">
        <f t="shared" si="2016"/>
        <v>28.178168231927806</v>
      </c>
      <c r="P5470">
        <f t="shared" si="2017"/>
        <v>28.141823520598443</v>
      </c>
      <c r="Q5470">
        <f t="shared" si="2018"/>
        <v>-1.5420125120336081E-2</v>
      </c>
      <c r="R5470">
        <f t="shared" si="2019"/>
        <v>28.193588357048142</v>
      </c>
      <c r="S5470">
        <f t="shared" si="2020"/>
        <v>9.0391477162186824</v>
      </c>
      <c r="T5470">
        <f t="shared" si="2021"/>
        <v>17.415464349674135</v>
      </c>
      <c r="U5470">
        <f t="shared" si="2008"/>
        <v>0.67630525565325228</v>
      </c>
      <c r="V5470" s="6">
        <f t="shared" si="2022"/>
        <v>314700.00000048894</v>
      </c>
      <c r="W5470">
        <f t="shared" si="2023"/>
        <v>17.416582137370103</v>
      </c>
      <c r="X5470">
        <f t="shared" si="2024"/>
        <v>8.9840003558632482</v>
      </c>
      <c r="Y5470">
        <f t="shared" si="2025"/>
        <v>-1.5454681729437425E-2</v>
      </c>
      <c r="Z5470">
        <f t="shared" si="2026"/>
        <v>1.2330751305689771E-7</v>
      </c>
      <c r="AA5470">
        <f t="shared" si="2027"/>
        <v>-7.4525730066783957E-8</v>
      </c>
      <c r="AB5470">
        <f t="shared" si="2009"/>
        <v>1.5531777523141079</v>
      </c>
      <c r="AC5470">
        <f t="shared" si="2028"/>
        <v>1.9927648452423632</v>
      </c>
      <c r="AD5470">
        <f t="shared" si="2029"/>
        <v>1.6891940146621693E-9</v>
      </c>
      <c r="AE5470">
        <f t="shared" si="2030"/>
        <v>-1.0084567572246692E-5</v>
      </c>
      <c r="AF5470">
        <f t="shared" si="2031"/>
        <v>-1.6674518025807837E-5</v>
      </c>
      <c r="AG5470">
        <f t="shared" si="2010"/>
        <v>1.6891940146621694E-7</v>
      </c>
      <c r="AH5470" t="str">
        <f t="shared" si="2011"/>
        <v>NaN</v>
      </c>
    </row>
    <row r="5471" spans="1:34" ht="15">
      <c r="A5471" s="8">
        <v>43262.070833333331</v>
      </c>
      <c r="B5471" s="9">
        <v>-5.3799999999999996E-4</v>
      </c>
      <c r="C5471" s="7">
        <v>3.0641080299999999</v>
      </c>
      <c r="D5471" s="9">
        <v>9.7999999999999997E-3</v>
      </c>
      <c r="E5471" s="9">
        <v>9.5899999999999996E-3</v>
      </c>
      <c r="F5471" s="9">
        <v>9.6200000000000001E-3</v>
      </c>
      <c r="G5471" s="7">
        <v>-4912508</v>
      </c>
      <c r="H5471" s="7">
        <v>17015003</v>
      </c>
      <c r="K5471">
        <f t="shared" si="2012"/>
        <v>34.732902816337869</v>
      </c>
      <c r="L5471">
        <f t="shared" si="2013"/>
        <v>27.155613549263649</v>
      </c>
      <c r="M5471">
        <f t="shared" si="2014"/>
        <v>9.0928602320758625</v>
      </c>
      <c r="N5471">
        <f t="shared" si="2015"/>
        <v>0.16885986381963805</v>
      </c>
      <c r="O5471">
        <f t="shared" si="2016"/>
        <v>28.178168231927806</v>
      </c>
      <c r="P5471">
        <f t="shared" si="2017"/>
        <v>28.141823520598443</v>
      </c>
      <c r="Q5471">
        <f t="shared" si="2018"/>
        <v>-1.5420125120336081E-2</v>
      </c>
      <c r="R5471">
        <f t="shared" si="2019"/>
        <v>28.193588357048142</v>
      </c>
      <c r="S5471">
        <f t="shared" si="2020"/>
        <v>9.1031403154894193</v>
      </c>
      <c r="T5471">
        <f t="shared" si="2021"/>
        <v>17.416071411861413</v>
      </c>
      <c r="U5471">
        <f t="shared" si="2008"/>
        <v>0.67629293347299146</v>
      </c>
      <c r="V5471" s="6">
        <f t="shared" si="2022"/>
        <v>314760.00000005588</v>
      </c>
      <c r="W5471">
        <f t="shared" si="2023"/>
        <v>17.416144363182454</v>
      </c>
      <c r="X5471">
        <f t="shared" si="2024"/>
        <v>9.0716311750077132</v>
      </c>
      <c r="Y5471">
        <f t="shared" si="2025"/>
        <v>-1.5420125120336081E-2</v>
      </c>
      <c r="Z5471">
        <f t="shared" si="2026"/>
        <v>6.0071868425251986E-8</v>
      </c>
      <c r="AA5471">
        <f t="shared" si="2027"/>
        <v>-6.5040858128223736E-8</v>
      </c>
      <c r="AB5471">
        <f t="shared" si="2009"/>
        <v>1.5476204857467613</v>
      </c>
      <c r="AC5471">
        <f t="shared" si="2028"/>
        <v>1.992750196831784</v>
      </c>
      <c r="AD5471">
        <f t="shared" si="2029"/>
        <v>1.4775035498651013E-9</v>
      </c>
      <c r="AE5471">
        <f t="shared" si="2030"/>
        <v>-8.969689790672879E-6</v>
      </c>
      <c r="AF5471">
        <f t="shared" si="2031"/>
        <v>-1.639767012527153E-5</v>
      </c>
      <c r="AG5471">
        <f t="shared" si="2010"/>
        <v>1.4775035498651013E-7</v>
      </c>
      <c r="AH5471" t="str">
        <f t="shared" si="2011"/>
        <v>NaN</v>
      </c>
    </row>
    <row r="5472" spans="1:34" ht="15">
      <c r="A5472" s="8">
        <v>43262.071527777778</v>
      </c>
      <c r="B5472" s="9">
        <v>-5.4199999999999995E-4</v>
      </c>
      <c r="C5472" s="7">
        <v>3.0641115970000001</v>
      </c>
      <c r="D5472" s="9">
        <v>9.7999999999999997E-3</v>
      </c>
      <c r="E5472" s="9">
        <v>9.5899999999999996E-3</v>
      </c>
      <c r="F5472" s="9">
        <v>9.6200000000000001E-3</v>
      </c>
      <c r="G5472" s="7">
        <v>-4912508</v>
      </c>
      <c r="H5472" s="7">
        <v>17015003</v>
      </c>
      <c r="K5472">
        <f t="shared" si="2012"/>
        <v>34.987719342924869</v>
      </c>
      <c r="L5472">
        <f t="shared" si="2013"/>
        <v>27.410430075850648</v>
      </c>
      <c r="M5472">
        <f t="shared" si="2014"/>
        <v>9.1781836977701765</v>
      </c>
      <c r="N5472">
        <f t="shared" si="2015"/>
        <v>0.16886094492184586</v>
      </c>
      <c r="O5472">
        <f t="shared" si="2016"/>
        <v>28.178168231927806</v>
      </c>
      <c r="P5472">
        <f t="shared" si="2017"/>
        <v>28.141823520598443</v>
      </c>
      <c r="Q5472">
        <f t="shared" si="2018"/>
        <v>-1.5420125120336081E-2</v>
      </c>
      <c r="R5472">
        <f t="shared" si="2019"/>
        <v>28.193588357048142</v>
      </c>
      <c r="S5472">
        <f t="shared" si="2020"/>
        <v>9.1884637811837333</v>
      </c>
      <c r="T5472">
        <f t="shared" si="2021"/>
        <v>17.416185212093811</v>
      </c>
      <c r="U5472">
        <f t="shared" si="2008"/>
        <v>0.67629062354987857</v>
      </c>
      <c r="V5472" s="6">
        <f t="shared" si="2022"/>
        <v>314820.00000025146</v>
      </c>
      <c r="W5472">
        <f t="shared" si="2023"/>
        <v>17.415548989992764</v>
      </c>
      <c r="X5472">
        <f t="shared" si="2024"/>
        <v>9.1510578147584933</v>
      </c>
      <c r="Y5472">
        <f t="shared" si="2025"/>
        <v>-1.5420125120336081E-2</v>
      </c>
      <c r="Z5472">
        <f t="shared" si="2026"/>
        <v>0</v>
      </c>
      <c r="AA5472">
        <f t="shared" si="2027"/>
        <v>-2.5293877939196774E-8</v>
      </c>
      <c r="AB5472">
        <f t="shared" si="2009"/>
        <v>1.5403891564788825</v>
      </c>
      <c r="AC5472">
        <f t="shared" si="2028"/>
        <v>1.9927474508321761</v>
      </c>
      <c r="AD5472">
        <f t="shared" si="2029"/>
        <v>5.745887127319224E-10</v>
      </c>
      <c r="AE5472">
        <f t="shared" si="2030"/>
        <v>-1.0807058787581665E-5</v>
      </c>
      <c r="AF5472">
        <f t="shared" si="2031"/>
        <v>-5.292740636175937E-6</v>
      </c>
      <c r="AG5472">
        <f t="shared" si="2010"/>
        <v>5.745887127319224E-8</v>
      </c>
      <c r="AH5472" t="str">
        <f t="shared" si="2011"/>
        <v>NaN</v>
      </c>
    </row>
    <row r="5473" spans="1:34" ht="15">
      <c r="A5473" s="8">
        <v>43262.072222222225</v>
      </c>
      <c r="B5473" s="9">
        <v>-5.4600000000000004E-4</v>
      </c>
      <c r="C5473" s="7">
        <v>3.0641080299999999</v>
      </c>
      <c r="D5473" s="9">
        <v>9.7999999999999997E-3</v>
      </c>
      <c r="E5473" s="9">
        <v>9.5899999999999996E-3</v>
      </c>
      <c r="F5473" s="9">
        <v>9.6200000000000001E-3</v>
      </c>
      <c r="G5473" s="7">
        <v>-4912508</v>
      </c>
      <c r="H5473" s="7">
        <v>17015003</v>
      </c>
      <c r="K5473">
        <f t="shared" si="2012"/>
        <v>35.242535869511883</v>
      </c>
      <c r="L5473">
        <f t="shared" si="2013"/>
        <v>27.665246602437662</v>
      </c>
      <c r="M5473">
        <f t="shared" si="2014"/>
        <v>9.2635071634644941</v>
      </c>
      <c r="N5473">
        <f t="shared" si="2015"/>
        <v>0.16885986381963805</v>
      </c>
      <c r="O5473">
        <f t="shared" si="2016"/>
        <v>28.178168231927806</v>
      </c>
      <c r="P5473">
        <f t="shared" si="2017"/>
        <v>28.141823520598443</v>
      </c>
      <c r="Q5473">
        <f t="shared" si="2018"/>
        <v>-1.5420125120336081E-2</v>
      </c>
      <c r="R5473">
        <f t="shared" si="2019"/>
        <v>28.193588357048142</v>
      </c>
      <c r="S5473">
        <f t="shared" si="2020"/>
        <v>9.2737872468780509</v>
      </c>
      <c r="T5473">
        <f t="shared" si="2021"/>
        <v>17.416071411861413</v>
      </c>
      <c r="U5473">
        <f t="shared" si="2008"/>
        <v>0.67629293347299146</v>
      </c>
      <c r="V5473" s="6">
        <f t="shared" si="2022"/>
        <v>314880.00000044703</v>
      </c>
      <c r="W5473">
        <f t="shared" si="2023"/>
        <v>17.414997393485599</v>
      </c>
      <c r="X5473">
        <f t="shared" si="2024"/>
        <v>9.2255619468730643</v>
      </c>
      <c r="Y5473">
        <f t="shared" si="2025"/>
        <v>-1.5385568511234737E-2</v>
      </c>
      <c r="Z5473">
        <f t="shared" si="2026"/>
        <v>-3.7938728145017334E-8</v>
      </c>
      <c r="AA5473">
        <f t="shared" si="2027"/>
        <v>-4.426400160966935E-8</v>
      </c>
      <c r="AB5473">
        <f t="shared" si="2009"/>
        <v>1.5333410392029978</v>
      </c>
      <c r="AC5473">
        <f t="shared" si="2028"/>
        <v>1.992750196831784</v>
      </c>
      <c r="AD5473">
        <f t="shared" si="2029"/>
        <v>1.0077836137746156E-9</v>
      </c>
      <c r="AE5473">
        <f t="shared" si="2030"/>
        <v>-1.0061868733534635E-5</v>
      </c>
      <c r="AF5473">
        <f t="shared" si="2031"/>
        <v>-9.9705629851320776E-6</v>
      </c>
      <c r="AG5473">
        <f t="shared" si="2010"/>
        <v>1.0077836137746156E-7</v>
      </c>
      <c r="AH5473" t="str">
        <f t="shared" si="2011"/>
        <v>NaN</v>
      </c>
    </row>
    <row r="5474" spans="1:34" ht="15">
      <c r="A5474" s="8">
        <v>43262.072916666664</v>
      </c>
      <c r="B5474" s="9">
        <v>-5.4799999999999998E-4</v>
      </c>
      <c r="C5474" s="7">
        <v>3.0640973269999998</v>
      </c>
      <c r="D5474" s="9">
        <v>9.7900000000000001E-3</v>
      </c>
      <c r="E5474" s="9">
        <v>9.5899999999999996E-3</v>
      </c>
      <c r="F5474" s="9">
        <v>9.6100000000000005E-3</v>
      </c>
      <c r="G5474" s="7">
        <v>-4912508</v>
      </c>
      <c r="H5474" s="7">
        <v>17015003</v>
      </c>
      <c r="K5474">
        <f t="shared" si="2012"/>
        <v>35.369944132805387</v>
      </c>
      <c r="L5474">
        <f t="shared" si="2013"/>
        <v>27.805799774720093</v>
      </c>
      <c r="M5474">
        <f t="shared" si="2014"/>
        <v>9.3105703737440386</v>
      </c>
      <c r="N5474">
        <f t="shared" si="2015"/>
        <v>0.16885661990684589</v>
      </c>
      <c r="O5474">
        <f t="shared" si="2016"/>
        <v>28.148132721440245</v>
      </c>
      <c r="P5474">
        <f t="shared" si="2017"/>
        <v>28.141823520598443</v>
      </c>
      <c r="Q5474">
        <f t="shared" si="2018"/>
        <v>-1.531645529303205E-2</v>
      </c>
      <c r="R5474">
        <f t="shared" si="2019"/>
        <v>28.163449176733277</v>
      </c>
      <c r="S5474">
        <f t="shared" si="2020"/>
        <v>9.3207813439393927</v>
      </c>
      <c r="T5474">
        <f t="shared" si="2021"/>
        <v>17.415729947356972</v>
      </c>
      <c r="U5474">
        <f t="shared" si="2008"/>
        <v>0.6762998645374928</v>
      </c>
      <c r="V5474" s="6">
        <f t="shared" si="2022"/>
        <v>314940.00000001397</v>
      </c>
      <c r="W5474">
        <f t="shared" si="2023"/>
        <v>17.41449249161564</v>
      </c>
      <c r="X5474">
        <f t="shared" si="2024"/>
        <v>9.3033477507451092</v>
      </c>
      <c r="Y5474">
        <f t="shared" si="2025"/>
        <v>-1.5351011902133394E-2</v>
      </c>
      <c r="Z5474">
        <f t="shared" si="2026"/>
        <v>-1.7705714633659188E-7</v>
      </c>
      <c r="AA5474">
        <f t="shared" si="2027"/>
        <v>-5.465242980273546E-8</v>
      </c>
      <c r="AB5474">
        <f t="shared" si="2009"/>
        <v>1.5295291013941901</v>
      </c>
      <c r="AC5474">
        <f t="shared" si="2028"/>
        <v>1.9927584363702762</v>
      </c>
      <c r="AD5474">
        <f t="shared" si="2029"/>
        <v>1.2471090489255349E-9</v>
      </c>
      <c r="AE5474">
        <f t="shared" si="2030"/>
        <v>-6.1181477668050072E-6</v>
      </c>
      <c r="AF5474">
        <f t="shared" si="2031"/>
        <v>-2.0291563173597671E-5</v>
      </c>
      <c r="AG5474">
        <f t="shared" si="2010"/>
        <v>1.2471090489255348E-7</v>
      </c>
      <c r="AH5474" t="str">
        <f t="shared" si="2011"/>
        <v>NaN</v>
      </c>
    </row>
    <row r="5475" spans="1:34" ht="15">
      <c r="A5475" s="8">
        <v>43262.073611111111</v>
      </c>
      <c r="B5475" s="9">
        <v>-5.5199999999999997E-4</v>
      </c>
      <c r="C5475" s="7">
        <v>3.0640414329999999</v>
      </c>
      <c r="D5475" s="9">
        <v>9.7900000000000001E-3</v>
      </c>
      <c r="E5475" s="9">
        <v>9.58E-3</v>
      </c>
      <c r="F5475" s="9">
        <v>9.6100000000000005E-3</v>
      </c>
      <c r="G5475" s="7">
        <v>-4912508</v>
      </c>
      <c r="H5475" s="7">
        <v>17015003</v>
      </c>
      <c r="K5475">
        <f t="shared" si="2012"/>
        <v>35.624760659392386</v>
      </c>
      <c r="L5475">
        <f t="shared" si="2013"/>
        <v>28.060616301307093</v>
      </c>
      <c r="M5475">
        <f t="shared" si="2014"/>
        <v>9.3958938394383527</v>
      </c>
      <c r="N5475">
        <f t="shared" si="2015"/>
        <v>0.16883967930499563</v>
      </c>
      <c r="O5475">
        <f t="shared" si="2016"/>
        <v>28.148132721440245</v>
      </c>
      <c r="P5475">
        <f t="shared" si="2017"/>
        <v>28.111894113606116</v>
      </c>
      <c r="Q5475">
        <f t="shared" si="2018"/>
        <v>-1.531645529303205E-2</v>
      </c>
      <c r="R5475">
        <f t="shared" si="2019"/>
        <v>28.163449176733277</v>
      </c>
      <c r="S5475">
        <f t="shared" si="2020"/>
        <v>9.4061048096337068</v>
      </c>
      <c r="T5475">
        <f t="shared" si="2021"/>
        <v>17.413946726109579</v>
      </c>
      <c r="U5475">
        <f t="shared" si="2008"/>
        <v>0.67633606045632266</v>
      </c>
      <c r="V5475" s="6">
        <f t="shared" si="2022"/>
        <v>315000.00000020955</v>
      </c>
      <c r="W5475">
        <f t="shared" si="2023"/>
        <v>17.414375751341442</v>
      </c>
      <c r="X5475">
        <f t="shared" si="2024"/>
        <v>9.3729293752234675</v>
      </c>
      <c r="Y5475">
        <f t="shared" si="2025"/>
        <v>-1.531645529303205E-2</v>
      </c>
      <c r="Z5475">
        <f t="shared" si="2026"/>
        <v>-1.6124889899138906E-7</v>
      </c>
      <c r="AA5475">
        <f t="shared" si="2027"/>
        <v>-8.1301072430263267E-8</v>
      </c>
      <c r="AB5475">
        <f t="shared" si="2009"/>
        <v>1.5227594164533031</v>
      </c>
      <c r="AC5475">
        <f t="shared" si="2028"/>
        <v>1.9928014654989759</v>
      </c>
      <c r="AD5475">
        <f t="shared" si="2029"/>
        <v>1.8594279211082654E-9</v>
      </c>
      <c r="AE5475">
        <f t="shared" si="2030"/>
        <v>-4.0861006556691476E-6</v>
      </c>
      <c r="AF5475">
        <f t="shared" si="2031"/>
        <v>-4.5300325574336977E-5</v>
      </c>
      <c r="AG5475">
        <f t="shared" si="2010"/>
        <v>1.8594279211082653E-7</v>
      </c>
      <c r="AH5475" t="str">
        <f t="shared" si="2011"/>
        <v>NaN</v>
      </c>
    </row>
    <row r="5476" spans="1:34" ht="15">
      <c r="A5476" s="8">
        <v>43262.074305555558</v>
      </c>
      <c r="B5476" s="9">
        <v>-5.5400000000000002E-4</v>
      </c>
      <c r="C5476" s="7">
        <v>3.0640366760000002</v>
      </c>
      <c r="D5476" s="9">
        <v>9.7900000000000001E-3</v>
      </c>
      <c r="E5476" s="9">
        <v>9.58E-3</v>
      </c>
      <c r="F5476" s="9">
        <v>9.6100000000000005E-3</v>
      </c>
      <c r="G5476" s="7">
        <v>-4912508</v>
      </c>
      <c r="H5476" s="7">
        <v>17015003</v>
      </c>
      <c r="K5476">
        <f t="shared" si="2012"/>
        <v>35.752168922685897</v>
      </c>
      <c r="L5476">
        <f t="shared" si="2013"/>
        <v>28.188024564600603</v>
      </c>
      <c r="M5476">
        <f t="shared" si="2014"/>
        <v>9.4385555722855123</v>
      </c>
      <c r="N5476">
        <f t="shared" si="2015"/>
        <v>0.16883823753230096</v>
      </c>
      <c r="O5476">
        <f t="shared" si="2016"/>
        <v>28.148132721440245</v>
      </c>
      <c r="P5476">
        <f t="shared" si="2017"/>
        <v>28.111894113606116</v>
      </c>
      <c r="Q5476">
        <f t="shared" si="2018"/>
        <v>-1.531645529303205E-2</v>
      </c>
      <c r="R5476">
        <f t="shared" si="2019"/>
        <v>28.163449176733277</v>
      </c>
      <c r="S5476">
        <f t="shared" si="2020"/>
        <v>9.4487665424808664</v>
      </c>
      <c r="T5476">
        <f t="shared" si="2021"/>
        <v>17.413794960562768</v>
      </c>
      <c r="U5476">
        <f t="shared" si="2008"/>
        <v>0.67633914100138759</v>
      </c>
      <c r="V5476" s="6">
        <f t="shared" si="2022"/>
        <v>315060.00000040513</v>
      </c>
      <c r="W5476">
        <f t="shared" si="2023"/>
        <v>17.414118922247386</v>
      </c>
      <c r="X5476">
        <f t="shared" si="2024"/>
        <v>9.4359476561868814</v>
      </c>
      <c r="Y5476">
        <f t="shared" si="2025"/>
        <v>-1.531645529303205E-2</v>
      </c>
      <c r="Z5476">
        <f t="shared" si="2026"/>
        <v>-1.1698261927683689E-7</v>
      </c>
      <c r="AA5476">
        <f t="shared" si="2027"/>
        <v>-9.4399789581452742E-8</v>
      </c>
      <c r="AB5476">
        <f t="shared" si="2009"/>
        <v>1.5194415927167815</v>
      </c>
      <c r="AC5476">
        <f t="shared" si="2028"/>
        <v>1.9928051276016203</v>
      </c>
      <c r="AD5476">
        <f t="shared" si="2029"/>
        <v>2.1590112136561509E-9</v>
      </c>
      <c r="AE5476">
        <f t="shared" si="2030"/>
        <v>-8.1657330133681915E-6</v>
      </c>
      <c r="AF5476">
        <f t="shared" si="2031"/>
        <v>-2.6320295320173584E-5</v>
      </c>
      <c r="AG5476">
        <f t="shared" si="2010"/>
        <v>2.1590112136561509E-7</v>
      </c>
      <c r="AH5476" t="str">
        <f t="shared" si="2011"/>
        <v>NaN</v>
      </c>
    </row>
    <row r="5477" spans="1:34" ht="15">
      <c r="A5477" s="8">
        <v>43262.074999999997</v>
      </c>
      <c r="B5477" s="9">
        <v>-5.5699999999999999E-4</v>
      </c>
      <c r="C5477" s="7">
        <v>3.0639974319999999</v>
      </c>
      <c r="D5477" s="9">
        <v>9.7900000000000001E-3</v>
      </c>
      <c r="E5477" s="9">
        <v>9.5899999999999996E-3</v>
      </c>
      <c r="F5477" s="9">
        <v>9.6100000000000005E-3</v>
      </c>
      <c r="G5477" s="7">
        <v>-4912508</v>
      </c>
      <c r="H5477" s="7">
        <v>17015003</v>
      </c>
      <c r="K5477">
        <f t="shared" si="2012"/>
        <v>35.943281317626145</v>
      </c>
      <c r="L5477">
        <f t="shared" si="2013"/>
        <v>28.379136959540851</v>
      </c>
      <c r="M5477">
        <f t="shared" si="2014"/>
        <v>9.5025481715562474</v>
      </c>
      <c r="N5477">
        <f t="shared" si="2015"/>
        <v>0.16882634328642449</v>
      </c>
      <c r="O5477">
        <f t="shared" si="2016"/>
        <v>28.148132721440245</v>
      </c>
      <c r="P5477">
        <f t="shared" si="2017"/>
        <v>28.141823520598443</v>
      </c>
      <c r="Q5477">
        <f t="shared" si="2018"/>
        <v>-1.531645529303205E-2</v>
      </c>
      <c r="R5477">
        <f t="shared" si="2019"/>
        <v>28.163449176733277</v>
      </c>
      <c r="S5477">
        <f t="shared" si="2020"/>
        <v>9.5127591417516015</v>
      </c>
      <c r="T5477">
        <f t="shared" si="2021"/>
        <v>17.412542934681035</v>
      </c>
      <c r="U5477">
        <f t="shared" si="2008"/>
        <v>0.67636455468869905</v>
      </c>
      <c r="V5477" s="6">
        <f t="shared" si="2022"/>
        <v>315119.99999997206</v>
      </c>
      <c r="W5477">
        <f t="shared" si="2023"/>
        <v>17.413684066014419</v>
      </c>
      <c r="X5477">
        <f t="shared" si="2024"/>
        <v>9.4957848186824521</v>
      </c>
      <c r="Y5477">
        <f t="shared" si="2025"/>
        <v>-1.531645529303205E-2</v>
      </c>
      <c r="Z5477">
        <f t="shared" si="2026"/>
        <v>5.058851570543499E-8</v>
      </c>
      <c r="AA5477">
        <f t="shared" si="2027"/>
        <v>-5.6459542216804002E-8</v>
      </c>
      <c r="AB5477">
        <f t="shared" si="2009"/>
        <v>1.5145430776937028</v>
      </c>
      <c r="AC5477">
        <f t="shared" si="2028"/>
        <v>1.9928353389861466</v>
      </c>
      <c r="AD5477">
        <f t="shared" si="2029"/>
        <v>1.2913019540378661E-9</v>
      </c>
      <c r="AE5477">
        <f t="shared" si="2030"/>
        <v>-1.1044828987987396E-5</v>
      </c>
      <c r="AF5477">
        <f t="shared" si="2031"/>
        <v>-1.1638576038339364E-5</v>
      </c>
      <c r="AG5477">
        <f t="shared" si="2010"/>
        <v>1.291301954037866E-7</v>
      </c>
      <c r="AH5477" t="str">
        <f t="shared" si="2011"/>
        <v>NaN</v>
      </c>
    </row>
    <row r="5478" spans="1:34" ht="15">
      <c r="A5478" s="8">
        <v>43262.075694444444</v>
      </c>
      <c r="B5478" s="9">
        <v>-5.5999999999999995E-4</v>
      </c>
      <c r="C5478" s="7">
        <v>3.0640557039999998</v>
      </c>
      <c r="D5478" s="9">
        <v>9.7900000000000001E-3</v>
      </c>
      <c r="E5478" s="9">
        <v>9.58E-3</v>
      </c>
      <c r="F5478" s="9">
        <v>9.6100000000000005E-3</v>
      </c>
      <c r="G5478" s="7">
        <v>-4912508</v>
      </c>
      <c r="H5478" s="7">
        <v>17015003</v>
      </c>
      <c r="K5478">
        <f t="shared" si="2012"/>
        <v>36.1343937125664</v>
      </c>
      <c r="L5478">
        <f t="shared" si="2013"/>
        <v>28.570249354481106</v>
      </c>
      <c r="M5478">
        <f t="shared" si="2014"/>
        <v>9.5665407708269843</v>
      </c>
      <c r="N5478">
        <f t="shared" si="2015"/>
        <v>0.16884400462307994</v>
      </c>
      <c r="O5478">
        <f t="shared" si="2016"/>
        <v>28.148132721440245</v>
      </c>
      <c r="P5478">
        <f t="shared" si="2017"/>
        <v>28.111894113606116</v>
      </c>
      <c r="Q5478">
        <f t="shared" si="2018"/>
        <v>-1.531645529303205E-2</v>
      </c>
      <c r="R5478">
        <f t="shared" si="2019"/>
        <v>28.163449176733277</v>
      </c>
      <c r="S5478">
        <f t="shared" si="2020"/>
        <v>9.5767517410223384</v>
      </c>
      <c r="T5478">
        <f t="shared" si="2021"/>
        <v>17.414402022750032</v>
      </c>
      <c r="U5478">
        <f t="shared" si="2008"/>
        <v>0.67632681882112711</v>
      </c>
      <c r="V5478" s="6">
        <f t="shared" si="2022"/>
        <v>315180.00000016764</v>
      </c>
      <c r="W5478">
        <f t="shared" si="2023"/>
        <v>17.413208351053598</v>
      </c>
      <c r="X5478">
        <f t="shared" si="2024"/>
        <v>9.555521427888392</v>
      </c>
      <c r="Y5478">
        <f t="shared" si="2025"/>
        <v>-1.531645529303205E-2</v>
      </c>
      <c r="Z5478">
        <f t="shared" si="2026"/>
        <v>-1.2646862996744278E-7</v>
      </c>
      <c r="AA5478">
        <f t="shared" si="2027"/>
        <v>-5.5555985834567107E-8</v>
      </c>
      <c r="AB5478">
        <f t="shared" si="2009"/>
        <v>1.5097360889493776</v>
      </c>
      <c r="AC5478">
        <f t="shared" si="2028"/>
        <v>1.9927904791910416</v>
      </c>
      <c r="AD5478">
        <f t="shared" si="2029"/>
        <v>1.2706078610288228E-9</v>
      </c>
      <c r="AE5478">
        <f t="shared" si="2030"/>
        <v>-1.1471732915750152E-5</v>
      </c>
      <c r="AF5478">
        <f t="shared" si="2031"/>
        <v>-1.1025887239119502E-5</v>
      </c>
      <c r="AG5478">
        <f t="shared" si="2010"/>
        <v>1.2706078610288228E-7</v>
      </c>
      <c r="AH5478" t="str">
        <f t="shared" si="2011"/>
        <v>NaN</v>
      </c>
    </row>
    <row r="5479" spans="1:34" ht="15">
      <c r="A5479" s="8">
        <v>43262.076388888891</v>
      </c>
      <c r="B5479" s="9">
        <v>-5.62E-4</v>
      </c>
      <c r="C5479" s="7">
        <v>3.0639498629999999</v>
      </c>
      <c r="D5479" s="9">
        <v>9.7900000000000001E-3</v>
      </c>
      <c r="E5479" s="9">
        <v>9.58E-3</v>
      </c>
      <c r="F5479" s="9">
        <v>9.6100000000000005E-3</v>
      </c>
      <c r="G5479" s="7">
        <v>-4912508</v>
      </c>
      <c r="H5479" s="7">
        <v>17015003</v>
      </c>
      <c r="K5479">
        <f t="shared" si="2012"/>
        <v>36.261801975859903</v>
      </c>
      <c r="L5479">
        <f t="shared" si="2013"/>
        <v>28.69765761777461</v>
      </c>
      <c r="M5479">
        <f t="shared" si="2014"/>
        <v>9.6092025036741422</v>
      </c>
      <c r="N5479">
        <f t="shared" si="2015"/>
        <v>0.16881192586256122</v>
      </c>
      <c r="O5479">
        <f t="shared" si="2016"/>
        <v>28.148132721440245</v>
      </c>
      <c r="P5479">
        <f t="shared" si="2017"/>
        <v>28.111894113606116</v>
      </c>
      <c r="Q5479">
        <f t="shared" si="2018"/>
        <v>-1.531645529303205E-2</v>
      </c>
      <c r="R5479">
        <f t="shared" si="2019"/>
        <v>28.163449176733277</v>
      </c>
      <c r="S5479">
        <f t="shared" si="2020"/>
        <v>9.6194134738694963</v>
      </c>
      <c r="T5479">
        <f t="shared" si="2021"/>
        <v>17.411025311116479</v>
      </c>
      <c r="U5479">
        <f t="shared" si="2008"/>
        <v>0.67639535949176943</v>
      </c>
      <c r="V5479" s="6">
        <f t="shared" si="2022"/>
        <v>315240.00000036322</v>
      </c>
      <c r="W5479">
        <f t="shared" si="2023"/>
        <v>17.412791007456942</v>
      </c>
      <c r="X5479">
        <f t="shared" si="2024"/>
        <v>9.6086946935793822</v>
      </c>
      <c r="Y5479">
        <f t="shared" si="2025"/>
        <v>-1.531645529303205E-2</v>
      </c>
      <c r="Z5479">
        <f t="shared" si="2026"/>
        <v>-9.1691020058326348E-8</v>
      </c>
      <c r="AA5479">
        <f t="shared" si="2027"/>
        <v>-7.9494339473255369E-8</v>
      </c>
      <c r="AB5479">
        <f t="shared" si="2009"/>
        <v>1.5065810188026267</v>
      </c>
      <c r="AC5479">
        <f t="shared" si="2028"/>
        <v>1.9928719592427595</v>
      </c>
      <c r="AD5479">
        <f t="shared" si="2029"/>
        <v>1.8181706436184903E-9</v>
      </c>
      <c r="AE5479">
        <f t="shared" si="2030"/>
        <v>-1.1319523774689761E-5</v>
      </c>
      <c r="AF5479">
        <f t="shared" si="2031"/>
        <v>-1.5989597123468942E-5</v>
      </c>
      <c r="AG5479">
        <f t="shared" si="2010"/>
        <v>1.8181706436184902E-7</v>
      </c>
      <c r="AH5479" t="str">
        <f t="shared" si="2011"/>
        <v>NaN</v>
      </c>
    </row>
    <row r="5480" spans="1:34" ht="15">
      <c r="A5480" s="8">
        <v>43262.07708333333</v>
      </c>
      <c r="B5480" s="9">
        <v>-5.6499999999999996E-4</v>
      </c>
      <c r="C5480" s="7">
        <v>3.064021216</v>
      </c>
      <c r="D5480" s="9">
        <v>9.7900000000000001E-3</v>
      </c>
      <c r="E5480" s="9">
        <v>9.58E-3</v>
      </c>
      <c r="F5480" s="9">
        <v>9.6100000000000005E-3</v>
      </c>
      <c r="G5480" s="7">
        <v>-4912508</v>
      </c>
      <c r="H5480" s="7">
        <v>17015003</v>
      </c>
      <c r="K5480">
        <f t="shared" si="2012"/>
        <v>36.452914370800158</v>
      </c>
      <c r="L5480">
        <f t="shared" si="2013"/>
        <v>28.888770012714865</v>
      </c>
      <c r="M5480">
        <f t="shared" si="2014"/>
        <v>9.6731951029448791</v>
      </c>
      <c r="N5480">
        <f t="shared" si="2015"/>
        <v>0.16883355184681398</v>
      </c>
      <c r="O5480">
        <f t="shared" si="2016"/>
        <v>28.148132721440245</v>
      </c>
      <c r="P5480">
        <f t="shared" si="2017"/>
        <v>28.111894113606116</v>
      </c>
      <c r="Q5480">
        <f t="shared" si="2018"/>
        <v>-1.531645529303205E-2</v>
      </c>
      <c r="R5480">
        <f t="shared" si="2019"/>
        <v>28.163449176733277</v>
      </c>
      <c r="S5480">
        <f t="shared" si="2020"/>
        <v>9.6834060731402332</v>
      </c>
      <c r="T5480">
        <f t="shared" si="2021"/>
        <v>17.41330173051151</v>
      </c>
      <c r="U5480">
        <f t="shared" si="2008"/>
        <v>0.6763491526109543</v>
      </c>
      <c r="V5480" s="6">
        <f t="shared" si="2022"/>
        <v>315299.99999993015</v>
      </c>
      <c r="W5480">
        <f t="shared" si="2023"/>
        <v>17.412391171588347</v>
      </c>
      <c r="X5480">
        <f t="shared" si="2024"/>
        <v>9.6602271233916372</v>
      </c>
      <c r="Y5480">
        <f t="shared" si="2025"/>
        <v>-1.531645529303205E-2</v>
      </c>
      <c r="Z5480">
        <f t="shared" si="2026"/>
        <v>2.2764300340752389E-7</v>
      </c>
      <c r="AA5480">
        <f t="shared" si="2027"/>
        <v>-7.9042371443516784E-8</v>
      </c>
      <c r="AB5480">
        <f t="shared" si="2009"/>
        <v>1.5019209724262921</v>
      </c>
      <c r="AC5480">
        <f t="shared" si="2028"/>
        <v>1.9928170292427572</v>
      </c>
      <c r="AD5480">
        <f t="shared" si="2029"/>
        <v>1.8077835369254331E-9</v>
      </c>
      <c r="AE5480">
        <f t="shared" si="2030"/>
        <v>-1.2436177625129246E-5</v>
      </c>
      <c r="AF5480">
        <f t="shared" si="2031"/>
        <v>-1.4470733539937438E-5</v>
      </c>
      <c r="AG5480">
        <f t="shared" si="2010"/>
        <v>1.8077835369254331E-7</v>
      </c>
      <c r="AH5480" t="str">
        <f t="shared" si="2011"/>
        <v>NaN</v>
      </c>
    </row>
    <row r="5481" spans="1:34" ht="15">
      <c r="A5481" s="8">
        <v>43262.077777777777</v>
      </c>
      <c r="B5481" s="9">
        <v>-5.6700000000000001E-4</v>
      </c>
      <c r="C5481" s="7">
        <v>3.0640354869999999</v>
      </c>
      <c r="D5481" s="9">
        <v>9.7900000000000001E-3</v>
      </c>
      <c r="E5481" s="9">
        <v>9.58E-3</v>
      </c>
      <c r="F5481" s="9">
        <v>9.6100000000000005E-3</v>
      </c>
      <c r="G5481" s="7">
        <v>-4912508</v>
      </c>
      <c r="H5481" s="7">
        <v>17015003</v>
      </c>
      <c r="K5481">
        <f t="shared" si="2012"/>
        <v>36.580322634093662</v>
      </c>
      <c r="L5481">
        <f t="shared" si="2013"/>
        <v>29.016178276008368</v>
      </c>
      <c r="M5481">
        <f t="shared" si="2014"/>
        <v>9.715856835792037</v>
      </c>
      <c r="N5481">
        <f t="shared" si="2015"/>
        <v>0.16883787716489829</v>
      </c>
      <c r="O5481">
        <f t="shared" si="2016"/>
        <v>28.148132721440245</v>
      </c>
      <c r="P5481">
        <f t="shared" si="2017"/>
        <v>28.111894113606116</v>
      </c>
      <c r="Q5481">
        <f t="shared" si="2018"/>
        <v>-1.531645529303205E-2</v>
      </c>
      <c r="R5481">
        <f t="shared" si="2019"/>
        <v>28.163449176733277</v>
      </c>
      <c r="S5481">
        <f t="shared" si="2020"/>
        <v>9.7260678059873911</v>
      </c>
      <c r="T5481">
        <f t="shared" si="2021"/>
        <v>17.413757027151963</v>
      </c>
      <c r="U5481">
        <f t="shared" si="2008"/>
        <v>0.67633991097575874</v>
      </c>
      <c r="V5481" s="6">
        <f t="shared" si="2022"/>
        <v>315360.00000012573</v>
      </c>
      <c r="W5481">
        <f t="shared" si="2023"/>
        <v>17.411924210491559</v>
      </c>
      <c r="X5481">
        <f t="shared" si="2024"/>
        <v>9.7097854585394465</v>
      </c>
      <c r="Y5481">
        <f t="shared" si="2025"/>
        <v>-1.531645529303205E-2</v>
      </c>
      <c r="Z5481">
        <f t="shared" si="2026"/>
        <v>-1.707322516609336E-7</v>
      </c>
      <c r="AA5481">
        <f t="shared" si="2027"/>
        <v>-7.4977317811049263E-8</v>
      </c>
      <c r="AB5481">
        <f t="shared" si="2009"/>
        <v>1.4988616154467642</v>
      </c>
      <c r="AC5481">
        <f t="shared" si="2028"/>
        <v>1.9928060429348229</v>
      </c>
      <c r="AD5481">
        <f t="shared" si="2029"/>
        <v>1.7148019608386794E-9</v>
      </c>
      <c r="AE5481">
        <f t="shared" si="2030"/>
        <v>-1.3118163187530506E-5</v>
      </c>
      <c r="AF5481">
        <f t="shared" si="2031"/>
        <v>-1.3012836654679077E-5</v>
      </c>
      <c r="AG5481">
        <f t="shared" si="2010"/>
        <v>1.7148019608386793E-7</v>
      </c>
      <c r="AH5481" t="str">
        <f t="shared" si="2011"/>
        <v>NaN</v>
      </c>
    </row>
    <row r="5482" spans="1:34" ht="15">
      <c r="A5482" s="8">
        <v>43262.078472222223</v>
      </c>
      <c r="B5482" s="9">
        <v>-5.6899999999999995E-4</v>
      </c>
      <c r="C5482" s="7">
        <v>3.0639569980000001</v>
      </c>
      <c r="D5482" s="9">
        <v>9.7900000000000001E-3</v>
      </c>
      <c r="E5482" s="9">
        <v>9.58E-3</v>
      </c>
      <c r="F5482" s="9">
        <v>9.6100000000000005E-3</v>
      </c>
      <c r="G5482" s="7">
        <v>-4912508</v>
      </c>
      <c r="H5482" s="7">
        <v>17015003</v>
      </c>
      <c r="K5482">
        <f t="shared" si="2012"/>
        <v>36.707730897387165</v>
      </c>
      <c r="L5482">
        <f t="shared" si="2013"/>
        <v>29.143586539301872</v>
      </c>
      <c r="M5482">
        <f t="shared" si="2014"/>
        <v>9.7585185686391949</v>
      </c>
      <c r="N5482">
        <f t="shared" si="2015"/>
        <v>0.1688140883700612</v>
      </c>
      <c r="O5482">
        <f t="shared" si="2016"/>
        <v>28.148132721440245</v>
      </c>
      <c r="P5482">
        <f t="shared" si="2017"/>
        <v>28.111894113606116</v>
      </c>
      <c r="Q5482">
        <f t="shared" si="2018"/>
        <v>-1.531645529303205E-2</v>
      </c>
      <c r="R5482">
        <f t="shared" si="2019"/>
        <v>28.163449176733277</v>
      </c>
      <c r="S5482">
        <f t="shared" si="2020"/>
        <v>9.768729538834549</v>
      </c>
      <c r="T5482">
        <f t="shared" si="2021"/>
        <v>17.4112529434849</v>
      </c>
      <c r="U5482">
        <f t="shared" si="2008"/>
        <v>0.67639073899796209</v>
      </c>
      <c r="V5482" s="6">
        <f t="shared" si="2022"/>
        <v>315420.00000032131</v>
      </c>
      <c r="W5482">
        <f t="shared" si="2023"/>
        <v>17.411524377077086</v>
      </c>
      <c r="X5482">
        <f t="shared" si="2024"/>
        <v>9.7560621219297854</v>
      </c>
      <c r="Y5482">
        <f t="shared" si="2025"/>
        <v>-5.2700618547412148E-3</v>
      </c>
      <c r="Z5482">
        <f t="shared" si="2026"/>
        <v>-3.2881737446220688E-7</v>
      </c>
      <c r="AA5482">
        <f t="shared" si="2027"/>
        <v>-4.5167177867332479E-8</v>
      </c>
      <c r="AB5482">
        <f t="shared" si="2009"/>
        <v>1.4944126452268167</v>
      </c>
      <c r="AC5482">
        <f t="shared" si="2028"/>
        <v>1.9928664664737092</v>
      </c>
      <c r="AD5482">
        <f t="shared" si="2029"/>
        <v>3.0023598942186092E-9</v>
      </c>
      <c r="AE5482">
        <f t="shared" si="2030"/>
        <v>-6.1016854798396552E-6</v>
      </c>
      <c r="AF5482">
        <f t="shared" si="2031"/>
        <v>-4.8982840771611112E-5</v>
      </c>
      <c r="AG5482">
        <f t="shared" si="2010"/>
        <v>3.002359894218609E-7</v>
      </c>
      <c r="AH5482" t="str">
        <f t="shared" si="2011"/>
        <v>NaN</v>
      </c>
    </row>
    <row r="5483" spans="1:34" ht="15">
      <c r="A5483" s="8">
        <v>43262.07916666667</v>
      </c>
      <c r="B5483" s="9">
        <v>-5.7200000000000003E-4</v>
      </c>
      <c r="C5483" s="7">
        <v>3.0639118079999998</v>
      </c>
      <c r="D5483" s="9">
        <v>9.7900000000000001E-3</v>
      </c>
      <c r="E5483" s="9">
        <v>9.58E-3</v>
      </c>
      <c r="F5483" s="9">
        <v>9.5999999999999992E-3</v>
      </c>
      <c r="G5483" s="7">
        <v>-4912508</v>
      </c>
      <c r="H5483" s="7">
        <v>17015003</v>
      </c>
      <c r="K5483">
        <f t="shared" si="2012"/>
        <v>36.89884329232742</v>
      </c>
      <c r="L5483">
        <f t="shared" si="2013"/>
        <v>29.347843843231061</v>
      </c>
      <c r="M5483">
        <f t="shared" si="2014"/>
        <v>9.8269126453423201</v>
      </c>
      <c r="N5483">
        <f t="shared" si="2015"/>
        <v>0.16880039198408742</v>
      </c>
      <c r="O5483">
        <f t="shared" si="2016"/>
        <v>28.148132721440245</v>
      </c>
      <c r="P5483">
        <f t="shared" si="2017"/>
        <v>28.111894113606116</v>
      </c>
      <c r="Q5483">
        <f t="shared" si="2018"/>
        <v>1.4822725021840455E-2</v>
      </c>
      <c r="R5483">
        <f t="shared" si="2019"/>
        <v>28.133309996418404</v>
      </c>
      <c r="S5483">
        <f t="shared" si="2020"/>
        <v>9.8170308286610926</v>
      </c>
      <c r="T5483">
        <f t="shared" si="2021"/>
        <v>17.409811218645554</v>
      </c>
      <c r="U5483">
        <f t="shared" si="2008"/>
        <v>0.67642000320470952</v>
      </c>
      <c r="V5483" s="6">
        <f t="shared" si="2022"/>
        <v>315480.00000051688</v>
      </c>
      <c r="W5483">
        <f t="shared" si="2023"/>
        <v>17.411521459122408</v>
      </c>
      <c r="X5483">
        <f t="shared" si="2024"/>
        <v>9.8055199037879675</v>
      </c>
      <c r="Y5483">
        <f t="shared" si="2025"/>
        <v>-5.2355052456375022E-3</v>
      </c>
      <c r="Z5483">
        <f t="shared" si="2026"/>
        <v>-1.1381884306866682E-7</v>
      </c>
      <c r="AA5483">
        <f t="shared" si="2027"/>
        <v>-4.5167177867332473E-8</v>
      </c>
      <c r="AB5483">
        <f t="shared" si="2009"/>
        <v>1.4896519423253261</v>
      </c>
      <c r="AC5483">
        <f t="shared" si="2028"/>
        <v>1.9929012552940828</v>
      </c>
      <c r="AD5483">
        <f t="shared" si="2029"/>
        <v>3.0222295310031823E-9</v>
      </c>
      <c r="AE5483">
        <f t="shared" si="2030"/>
        <v>-3.717964833911158E-6</v>
      </c>
      <c r="AF5483">
        <f t="shared" si="2031"/>
        <v>-8.091950233363762E-5</v>
      </c>
      <c r="AG5483">
        <f t="shared" si="2010"/>
        <v>3.0222295310031822E-7</v>
      </c>
      <c r="AH5483" t="str">
        <f t="shared" si="2011"/>
        <v>NaN</v>
      </c>
    </row>
    <row r="5484" spans="1:34" ht="15">
      <c r="A5484" s="8">
        <v>43262.079861111109</v>
      </c>
      <c r="B5484" s="9">
        <v>-5.7399999999999997E-4</v>
      </c>
      <c r="C5484" s="7">
        <v>3.063914187</v>
      </c>
      <c r="D5484" s="9">
        <v>9.7800000000000005E-3</v>
      </c>
      <c r="E5484" s="9">
        <v>9.5700000000000004E-3</v>
      </c>
      <c r="F5484" s="9">
        <v>9.5999999999999992E-3</v>
      </c>
      <c r="G5484" s="7">
        <v>-4912508</v>
      </c>
      <c r="H5484" s="7">
        <v>17015003</v>
      </c>
      <c r="K5484">
        <f t="shared" si="2012"/>
        <v>37.026251555620924</v>
      </c>
      <c r="L5484">
        <f t="shared" si="2013"/>
        <v>29.475252106524565</v>
      </c>
      <c r="M5484">
        <f t="shared" si="2014"/>
        <v>9.869574378189478</v>
      </c>
      <c r="N5484">
        <f t="shared" si="2015"/>
        <v>0.16880111302197706</v>
      </c>
      <c r="O5484">
        <f t="shared" si="2016"/>
        <v>28.118097210952683</v>
      </c>
      <c r="P5484">
        <f t="shared" si="2017"/>
        <v>28.081964706613785</v>
      </c>
      <c r="Q5484">
        <f t="shared" si="2018"/>
        <v>-1.5212785465720913E-2</v>
      </c>
      <c r="R5484">
        <f t="shared" si="2019"/>
        <v>28.133309996418404</v>
      </c>
      <c r="S5484">
        <f t="shared" si="2020"/>
        <v>9.8797162351666259</v>
      </c>
      <c r="T5484">
        <f t="shared" si="2021"/>
        <v>17.409887117370779</v>
      </c>
      <c r="U5484">
        <f t="shared" si="2008"/>
        <v>0.67641846260838612</v>
      </c>
      <c r="V5484" s="6">
        <f t="shared" si="2022"/>
        <v>315540.00000008382</v>
      </c>
      <c r="W5484">
        <f t="shared" si="2023"/>
        <v>17.411279224709986</v>
      </c>
      <c r="X5484">
        <f t="shared" si="2024"/>
        <v>9.8516960138886738</v>
      </c>
      <c r="Y5484">
        <f t="shared" si="2025"/>
        <v>-5.2009486365337905E-3</v>
      </c>
      <c r="Z5484">
        <f t="shared" si="2026"/>
        <v>7.904389113270774E-8</v>
      </c>
      <c r="AA5484">
        <f t="shared" si="2027"/>
        <v>-1.0298110516853654E-7</v>
      </c>
      <c r="AB5484">
        <f t="shared" si="2009"/>
        <v>1.4867266772761818</v>
      </c>
      <c r="AC5484">
        <f t="shared" si="2028"/>
        <v>1.992899423857843</v>
      </c>
      <c r="AD5484">
        <f t="shared" si="2029"/>
        <v>6.9364565857776675E-9</v>
      </c>
      <c r="AE5484">
        <f t="shared" si="2030"/>
        <v>-8.8643757747651729E-6</v>
      </c>
      <c r="AF5484">
        <f t="shared" si="2031"/>
        <v>-7.7896967346047816E-5</v>
      </c>
      <c r="AG5484">
        <f t="shared" si="2010"/>
        <v>6.9364565857776673E-7</v>
      </c>
      <c r="AH5484" t="str">
        <f t="shared" si="2011"/>
        <v>NaN</v>
      </c>
    </row>
    <row r="5485" spans="1:34" ht="15">
      <c r="A5485" s="8">
        <v>43262.080555555556</v>
      </c>
      <c r="B5485" s="9">
        <v>-5.7399999999999997E-4</v>
      </c>
      <c r="C5485" s="7">
        <v>3.063941539</v>
      </c>
      <c r="D5485" s="9">
        <v>9.7800000000000005E-3</v>
      </c>
      <c r="E5485" s="9">
        <v>9.5700000000000004E-3</v>
      </c>
      <c r="F5485" s="9">
        <v>9.5999999999999992E-3</v>
      </c>
      <c r="G5485" s="7">
        <v>-4912508</v>
      </c>
      <c r="H5485" s="7">
        <v>17015003</v>
      </c>
      <c r="K5485">
        <f t="shared" si="2012"/>
        <v>37.026251555620924</v>
      </c>
      <c r="L5485">
        <f t="shared" si="2013"/>
        <v>29.475252106524565</v>
      </c>
      <c r="M5485">
        <f t="shared" si="2014"/>
        <v>9.869574378189478</v>
      </c>
      <c r="N5485">
        <f t="shared" si="2015"/>
        <v>0.1688094029876587</v>
      </c>
      <c r="O5485">
        <f t="shared" si="2016"/>
        <v>28.118097210952683</v>
      </c>
      <c r="P5485">
        <f t="shared" si="2017"/>
        <v>28.081964706613785</v>
      </c>
      <c r="Q5485">
        <f t="shared" si="2018"/>
        <v>-1.5212785465720913E-2</v>
      </c>
      <c r="R5485">
        <f t="shared" si="2019"/>
        <v>28.133309996418404</v>
      </c>
      <c r="S5485">
        <f t="shared" si="2020"/>
        <v>9.8797162351666259</v>
      </c>
      <c r="T5485">
        <f t="shared" si="2021"/>
        <v>17.41075974533727</v>
      </c>
      <c r="U5485">
        <f t="shared" si="2008"/>
        <v>0.67640074995994715</v>
      </c>
      <c r="V5485" s="6">
        <f t="shared" si="2022"/>
        <v>315600.0000002794</v>
      </c>
      <c r="W5485">
        <f t="shared" si="2023"/>
        <v>17.410984457296884</v>
      </c>
      <c r="X5485">
        <f t="shared" si="2024"/>
        <v>9.8933834284285069</v>
      </c>
      <c r="Y5485">
        <f t="shared" si="2025"/>
        <v>-1.5212785465720913E-2</v>
      </c>
      <c r="Z5485">
        <f t="shared" si="2026"/>
        <v>8.2202349638574704E-8</v>
      </c>
      <c r="AA5485">
        <f t="shared" si="2027"/>
        <v>-2.9810140171035882E-8</v>
      </c>
      <c r="AB5485">
        <f t="shared" si="2009"/>
        <v>1.4881263779355358</v>
      </c>
      <c r="AC5485">
        <f t="shared" si="2028"/>
        <v>1.9928783673450117</v>
      </c>
      <c r="AD5485">
        <f t="shared" si="2029"/>
        <v>6.8645706266186065E-10</v>
      </c>
      <c r="AE5485">
        <f t="shared" si="2030"/>
        <v>-5.2306753993734094E-6</v>
      </c>
      <c r="AF5485">
        <f t="shared" si="2031"/>
        <v>-1.3064315014797526E-5</v>
      </c>
      <c r="AG5485">
        <f t="shared" si="2010"/>
        <v>6.864570626618607E-8</v>
      </c>
      <c r="AH5485" t="str">
        <f t="shared" si="2011"/>
        <v>NaN</v>
      </c>
    </row>
    <row r="5486" spans="1:34" ht="15">
      <c r="A5486" s="8">
        <v>43262.081250000003</v>
      </c>
      <c r="B5486" s="9">
        <v>-5.7700000000000004E-4</v>
      </c>
      <c r="C5486" s="7">
        <v>3.0639451059999998</v>
      </c>
      <c r="D5486" s="9">
        <v>9.7800000000000005E-3</v>
      </c>
      <c r="E5486" s="9">
        <v>9.5700000000000004E-3</v>
      </c>
      <c r="F5486" s="9">
        <v>9.5999999999999992E-3</v>
      </c>
      <c r="G5486" s="7">
        <v>-4912508</v>
      </c>
      <c r="H5486" s="7">
        <v>17015003</v>
      </c>
      <c r="K5486">
        <f t="shared" si="2012"/>
        <v>37.217363950561179</v>
      </c>
      <c r="L5486">
        <f t="shared" si="2013"/>
        <v>29.66636450146482</v>
      </c>
      <c r="M5486">
        <f t="shared" si="2014"/>
        <v>9.9335669774602149</v>
      </c>
      <c r="N5486">
        <f t="shared" si="2015"/>
        <v>0.1688104840898664</v>
      </c>
      <c r="O5486">
        <f t="shared" si="2016"/>
        <v>28.118097210952683</v>
      </c>
      <c r="P5486">
        <f t="shared" si="2017"/>
        <v>28.081964706613785</v>
      </c>
      <c r="Q5486">
        <f t="shared" si="2018"/>
        <v>-1.5212785465720913E-2</v>
      </c>
      <c r="R5486">
        <f t="shared" si="2019"/>
        <v>28.133309996418404</v>
      </c>
      <c r="S5486">
        <f t="shared" si="2020"/>
        <v>9.9437088344373628</v>
      </c>
      <c r="T5486">
        <f t="shared" si="2021"/>
        <v>17.410873545569657</v>
      </c>
      <c r="U5486">
        <f t="shared" si="2008"/>
        <v>0.67639844003683469</v>
      </c>
      <c r="V5486" s="6">
        <f t="shared" si="2022"/>
        <v>315660.00000047497</v>
      </c>
      <c r="W5486">
        <f t="shared" si="2023"/>
        <v>17.410984457296884</v>
      </c>
      <c r="X5486">
        <f t="shared" si="2024"/>
        <v>9.9334300070896049</v>
      </c>
      <c r="Y5486">
        <f t="shared" si="2025"/>
        <v>-1.5212785465720913E-2</v>
      </c>
      <c r="Z5486">
        <f t="shared" si="2026"/>
        <v>-9.1691020058326348E-8</v>
      </c>
      <c r="AA5486">
        <f t="shared" si="2027"/>
        <v>2.484228950642085E-8</v>
      </c>
      <c r="AB5486">
        <f t="shared" si="2009"/>
        <v>1.4837980982933399</v>
      </c>
      <c r="AC5486">
        <f t="shared" si="2028"/>
        <v>1.9928756213454042</v>
      </c>
      <c r="AD5486">
        <f t="shared" si="2029"/>
        <v>-5.7205841666183135E-10</v>
      </c>
      <c r="AE5486">
        <f t="shared" si="2030"/>
        <v>-4.2624514408033382E-6</v>
      </c>
      <c r="AF5486">
        <f t="shared" si="2031"/>
        <v>1.3360169600069844E-5</v>
      </c>
      <c r="AG5486" t="str">
        <f t="shared" si="2010"/>
        <v>NaN</v>
      </c>
      <c r="AH5486">
        <f t="shared" si="2011"/>
        <v>0.13360169600069846</v>
      </c>
    </row>
    <row r="5487" spans="1:34" ht="15">
      <c r="A5487" s="8">
        <v>43262.081944444442</v>
      </c>
      <c r="B5487" s="9">
        <v>-5.7799999999999995E-4</v>
      </c>
      <c r="C5487" s="7">
        <v>3.0639070510000002</v>
      </c>
      <c r="D5487" s="9">
        <v>9.7800000000000005E-3</v>
      </c>
      <c r="E5487" s="9">
        <v>9.5700000000000004E-3</v>
      </c>
      <c r="F5487" s="9">
        <v>9.5999999999999992E-3</v>
      </c>
      <c r="G5487" s="7">
        <v>-4912508</v>
      </c>
      <c r="H5487" s="7">
        <v>17015003</v>
      </c>
      <c r="K5487">
        <f t="shared" si="2012"/>
        <v>37.281068082207931</v>
      </c>
      <c r="L5487">
        <f t="shared" si="2013"/>
        <v>29.730068633111571</v>
      </c>
      <c r="M5487">
        <f t="shared" si="2014"/>
        <v>9.9548978438837938</v>
      </c>
      <c r="N5487">
        <f t="shared" si="2015"/>
        <v>0.16879895021139274</v>
      </c>
      <c r="O5487">
        <f t="shared" si="2016"/>
        <v>28.118097210952683</v>
      </c>
      <c r="P5487">
        <f t="shared" si="2017"/>
        <v>28.081964706613785</v>
      </c>
      <c r="Q5487">
        <f t="shared" si="2018"/>
        <v>-1.5212785465720913E-2</v>
      </c>
      <c r="R5487">
        <f t="shared" si="2019"/>
        <v>28.133309996418404</v>
      </c>
      <c r="S5487">
        <f t="shared" si="2020"/>
        <v>9.9650397008609417</v>
      </c>
      <c r="T5487">
        <f t="shared" si="2021"/>
        <v>17.409659453098747</v>
      </c>
      <c r="U5487">
        <f t="shared" si="2008"/>
        <v>0.67642308374977445</v>
      </c>
      <c r="V5487" s="6">
        <f t="shared" si="2022"/>
        <v>315720.00000004191</v>
      </c>
      <c r="W5487">
        <f t="shared" si="2023"/>
        <v>17.410753897157292</v>
      </c>
      <c r="X5487">
        <f t="shared" si="2024"/>
        <v>9.9718357498719659</v>
      </c>
      <c r="Y5487">
        <f t="shared" si="2025"/>
        <v>-1.5212785465720913E-2</v>
      </c>
      <c r="Z5487">
        <f t="shared" si="2026"/>
        <v>-1.7705448770090466E-7</v>
      </c>
      <c r="AA5487">
        <f t="shared" si="2027"/>
        <v>3.1618768660365444E-9</v>
      </c>
      <c r="AB5487">
        <f t="shared" si="2009"/>
        <v>1.482372345661739</v>
      </c>
      <c r="AC5487">
        <f t="shared" si="2028"/>
        <v>1.9929049173967273</v>
      </c>
      <c r="AD5487">
        <f t="shared" si="2029"/>
        <v>-7.281152016786995E-11</v>
      </c>
      <c r="AE5487">
        <f t="shared" si="2030"/>
        <v>-1.160037583865231E-5</v>
      </c>
      <c r="AF5487">
        <f t="shared" si="2031"/>
        <v>6.2482597318738266E-7</v>
      </c>
      <c r="AG5487" t="str">
        <f t="shared" si="2010"/>
        <v>NaN</v>
      </c>
      <c r="AH5487">
        <f t="shared" si="2011"/>
        <v>6.2482597318738271E-3</v>
      </c>
    </row>
    <row r="5488" spans="1:34" ht="15">
      <c r="A5488" s="8">
        <v>43262.082638888889</v>
      </c>
      <c r="B5488" s="9">
        <v>-5.8E-4</v>
      </c>
      <c r="C5488" s="7">
        <v>3.0638785099999999</v>
      </c>
      <c r="D5488" s="9">
        <v>9.7800000000000005E-3</v>
      </c>
      <c r="E5488" s="9">
        <v>9.5700000000000004E-3</v>
      </c>
      <c r="F5488" s="9">
        <v>9.5999999999999992E-3</v>
      </c>
      <c r="G5488" s="7">
        <v>-4912508</v>
      </c>
      <c r="H5488" s="7">
        <v>17015003</v>
      </c>
      <c r="K5488">
        <f t="shared" si="2012"/>
        <v>37.408476345501434</v>
      </c>
      <c r="L5488">
        <f t="shared" si="2013"/>
        <v>29.857476896405075</v>
      </c>
      <c r="M5488">
        <f t="shared" si="2014"/>
        <v>9.9975595767309517</v>
      </c>
      <c r="N5488">
        <f t="shared" si="2015"/>
        <v>0.16879029987830843</v>
      </c>
      <c r="O5488">
        <f t="shared" si="2016"/>
        <v>28.118097210952683</v>
      </c>
      <c r="P5488">
        <f t="shared" si="2017"/>
        <v>28.081964706613785</v>
      </c>
      <c r="Q5488">
        <f t="shared" si="2018"/>
        <v>-1.5212785465720913E-2</v>
      </c>
      <c r="R5488">
        <f t="shared" si="2019"/>
        <v>28.133309996418404</v>
      </c>
      <c r="S5488">
        <f t="shared" si="2020"/>
        <v>10.0077014337081</v>
      </c>
      <c r="T5488">
        <f t="shared" si="2021"/>
        <v>17.408748891721451</v>
      </c>
      <c r="U5488">
        <f t="shared" ref="U5488:U5551" si="2032">(2.40665404368-T5488*2.40665404368/100-$M$7)/$M$7</f>
        <v>0.67644156637258435</v>
      </c>
      <c r="V5488" s="6">
        <f t="shared" si="2022"/>
        <v>315780.00000023749</v>
      </c>
      <c r="W5488">
        <f t="shared" si="2023"/>
        <v>17.410356981697497</v>
      </c>
      <c r="X5488">
        <f t="shared" si="2024"/>
        <v>10.011882328533062</v>
      </c>
      <c r="Y5488">
        <f t="shared" si="2025"/>
        <v>-2.5224622294910404E-2</v>
      </c>
      <c r="Z5488">
        <f t="shared" si="2026"/>
        <v>3.414645033215711E-7</v>
      </c>
      <c r="AA5488">
        <f t="shared" si="2027"/>
        <v>1.1291604223579305E-8</v>
      </c>
      <c r="AB5488">
        <f t="shared" si="2009"/>
        <v>1.4809209990095809</v>
      </c>
      <c r="AC5488">
        <f t="shared" si="2028"/>
        <v>1.9929268892427614</v>
      </c>
      <c r="AD5488">
        <f t="shared" si="2029"/>
        <v>-1.5681935011554346E-10</v>
      </c>
      <c r="AE5488">
        <f t="shared" si="2030"/>
        <v>-9.3662007984112963E-6</v>
      </c>
      <c r="AF5488">
        <f t="shared" si="2031"/>
        <v>1.6667375566420145E-6</v>
      </c>
      <c r="AG5488" t="str">
        <f t="shared" si="2010"/>
        <v>NaN</v>
      </c>
      <c r="AH5488">
        <f t="shared" si="2011"/>
        <v>1.6667375566420145E-2</v>
      </c>
    </row>
    <row r="5489" spans="1:34" ht="15">
      <c r="A5489" s="8">
        <v>43262.083333333336</v>
      </c>
      <c r="B5489" s="9">
        <v>-5.8299999999999997E-4</v>
      </c>
      <c r="C5489" s="7">
        <v>3.0640354869999999</v>
      </c>
      <c r="D5489" s="9">
        <v>9.7699999999999992E-3</v>
      </c>
      <c r="E5489" s="9">
        <v>9.5700000000000004E-3</v>
      </c>
      <c r="F5489" s="9">
        <v>9.5999999999999992E-3</v>
      </c>
      <c r="G5489" s="7">
        <v>-4912508</v>
      </c>
      <c r="H5489" s="7">
        <v>17015003</v>
      </c>
      <c r="K5489">
        <f t="shared" si="2012"/>
        <v>37.599588740441682</v>
      </c>
      <c r="L5489">
        <f t="shared" si="2013"/>
        <v>30.048589291345323</v>
      </c>
      <c r="M5489">
        <f t="shared" si="2014"/>
        <v>10.061552176001685</v>
      </c>
      <c r="N5489">
        <f t="shared" si="2015"/>
        <v>0.16883787716489829</v>
      </c>
      <c r="O5489">
        <f t="shared" si="2016"/>
        <v>28.088061700465115</v>
      </c>
      <c r="P5489">
        <f t="shared" si="2017"/>
        <v>28.081964706613785</v>
      </c>
      <c r="Q5489">
        <f t="shared" si="2018"/>
        <v>-4.5248295953289386E-2</v>
      </c>
      <c r="R5489">
        <f t="shared" si="2019"/>
        <v>28.133309996418404</v>
      </c>
      <c r="S5489">
        <f t="shared" si="2020"/>
        <v>10.091717706637212</v>
      </c>
      <c r="T5489">
        <f t="shared" si="2021"/>
        <v>17.413757027151963</v>
      </c>
      <c r="U5489">
        <f t="shared" si="2032"/>
        <v>0.67633991097575874</v>
      </c>
      <c r="V5489" s="6">
        <f t="shared" si="2022"/>
        <v>315840.00000043306</v>
      </c>
      <c r="W5489">
        <f t="shared" si="2023"/>
        <v>17.410237323468621</v>
      </c>
      <c r="X5489">
        <f t="shared" si="2024"/>
        <v>10.051828353904529</v>
      </c>
      <c r="Y5489">
        <f t="shared" si="2025"/>
        <v>-3.5236459124099895E-2</v>
      </c>
      <c r="Z5489">
        <f t="shared" si="2026"/>
        <v>5.3749633279990248E-8</v>
      </c>
      <c r="AA5489">
        <f t="shared" si="2027"/>
        <v>-3.6134657648220362E-9</v>
      </c>
      <c r="AB5489">
        <f t="shared" si="2009"/>
        <v>1.4780940338561452</v>
      </c>
      <c r="AC5489">
        <f t="shared" si="2028"/>
        <v>1.9928060429348229</v>
      </c>
      <c r="AD5489">
        <f t="shared" si="2029"/>
        <v>3.5923117857624155E-11</v>
      </c>
      <c r="AE5489">
        <f t="shared" si="2030"/>
        <v>-2.1638132064681329E-7</v>
      </c>
      <c r="AF5489">
        <f t="shared" si="2031"/>
        <v>-1.652666759136528E-5</v>
      </c>
      <c r="AG5489">
        <f t="shared" si="2010"/>
        <v>3.5923117857624156E-9</v>
      </c>
      <c r="AH5489" t="str">
        <f t="shared" si="2011"/>
        <v>NaN</v>
      </c>
    </row>
    <row r="5490" spans="1:34" ht="15">
      <c r="A5490" s="8">
        <v>43262.084027777775</v>
      </c>
      <c r="B5490" s="9">
        <v>-5.8399999999999999E-4</v>
      </c>
      <c r="C5490" s="7">
        <v>3.0638987270000002</v>
      </c>
      <c r="D5490" s="9">
        <v>9.7699999999999992E-3</v>
      </c>
      <c r="E5490" s="9">
        <v>9.5700000000000004E-3</v>
      </c>
      <c r="F5490" s="9">
        <v>9.5999999999999992E-3</v>
      </c>
      <c r="G5490" s="7">
        <v>-4912508</v>
      </c>
      <c r="H5490" s="7">
        <v>17015003</v>
      </c>
      <c r="K5490">
        <f t="shared" si="2012"/>
        <v>37.663292872088441</v>
      </c>
      <c r="L5490">
        <f t="shared" si="2013"/>
        <v>30.112293422992082</v>
      </c>
      <c r="M5490">
        <f t="shared" si="2014"/>
        <v>10.082883042425268</v>
      </c>
      <c r="N5490">
        <f t="shared" si="2015"/>
        <v>0.16879642733649022</v>
      </c>
      <c r="O5490">
        <f t="shared" si="2016"/>
        <v>28.088061700465115</v>
      </c>
      <c r="P5490">
        <f t="shared" si="2017"/>
        <v>28.081964706613785</v>
      </c>
      <c r="Q5490">
        <f t="shared" si="2018"/>
        <v>-4.5248295953289386E-2</v>
      </c>
      <c r="R5490">
        <f t="shared" si="2019"/>
        <v>28.133309996418404</v>
      </c>
      <c r="S5490">
        <f t="shared" si="2020"/>
        <v>10.113048573060794</v>
      </c>
      <c r="T5490">
        <f t="shared" si="2021"/>
        <v>17.409393887319535</v>
      </c>
      <c r="U5490">
        <f t="shared" si="2032"/>
        <v>0.67642847421795238</v>
      </c>
      <c r="V5490" s="6">
        <f t="shared" si="2022"/>
        <v>315900</v>
      </c>
      <c r="W5490">
        <f t="shared" si="2023"/>
        <v>17.410345307424663</v>
      </c>
      <c r="X5490">
        <f t="shared" si="2024"/>
        <v>10.090133543397256</v>
      </c>
      <c r="Y5490">
        <f t="shared" si="2025"/>
        <v>-3.5201902515000917E-2</v>
      </c>
      <c r="Z5490">
        <f t="shared" si="2026"/>
        <v>-2.6558173155135694E-7</v>
      </c>
      <c r="AA5490">
        <f t="shared" si="2027"/>
        <v>-1.9421712264150008E-8</v>
      </c>
      <c r="AB5490">
        <f t="shared" si="2009"/>
        <v>1.4767048798898739</v>
      </c>
      <c r="AC5490">
        <f t="shared" si="2028"/>
        <v>1.9929113254989796</v>
      </c>
      <c r="AD5490">
        <f t="shared" si="2029"/>
        <v>1.9327988670326493E-10</v>
      </c>
      <c r="AE5490">
        <f t="shared" si="2030"/>
        <v>5.3656554903350823E-6</v>
      </c>
      <c r="AF5490">
        <f t="shared" si="2031"/>
        <v>3.5858730778202687E-6</v>
      </c>
      <c r="AG5490">
        <f t="shared" si="2010"/>
        <v>1.9327988670326491E-8</v>
      </c>
      <c r="AH5490">
        <f t="shared" si="2011"/>
        <v>3.5858730778202688E-2</v>
      </c>
    </row>
    <row r="5491" spans="1:34" ht="15">
      <c r="A5491" s="8">
        <v>43262.084722222222</v>
      </c>
      <c r="B5491" s="9">
        <v>-5.8500000000000002E-4</v>
      </c>
      <c r="C5491" s="7">
        <v>3.0639355930000001</v>
      </c>
      <c r="D5491" s="9">
        <v>9.7699999999999992E-3</v>
      </c>
      <c r="E5491" s="9">
        <v>9.5600000000000008E-3</v>
      </c>
      <c r="F5491" s="9">
        <v>9.5899999999999996E-3</v>
      </c>
      <c r="G5491" s="7">
        <v>-4912508</v>
      </c>
      <c r="H5491" s="7">
        <v>17015003</v>
      </c>
      <c r="K5491">
        <f t="shared" si="2012"/>
        <v>37.726997003735192</v>
      </c>
      <c r="L5491">
        <f t="shared" si="2013"/>
        <v>30.189142463627761</v>
      </c>
      <c r="M5491">
        <f t="shared" si="2014"/>
        <v>10.108615386281231</v>
      </c>
      <c r="N5491">
        <f t="shared" si="2015"/>
        <v>0.16880760084756136</v>
      </c>
      <c r="O5491">
        <f t="shared" si="2016"/>
        <v>28.088061700465115</v>
      </c>
      <c r="P5491">
        <f t="shared" si="2017"/>
        <v>28.052035299621455</v>
      </c>
      <c r="Q5491">
        <f t="shared" si="2018"/>
        <v>-1.5109115638423987E-2</v>
      </c>
      <c r="R5491">
        <f t="shared" si="2019"/>
        <v>28.103170816103539</v>
      </c>
      <c r="S5491">
        <f t="shared" si="2020"/>
        <v>10.11868813004018</v>
      </c>
      <c r="T5491">
        <f t="shared" si="2021"/>
        <v>17.410570046379654</v>
      </c>
      <c r="U5491">
        <f t="shared" si="2032"/>
        <v>0.67640460047938333</v>
      </c>
      <c r="V5491" s="6">
        <f t="shared" si="2022"/>
        <v>315960.00000019558</v>
      </c>
      <c r="W5491">
        <f t="shared" si="2023"/>
        <v>17.410502903972588</v>
      </c>
      <c r="X5491">
        <f t="shared" si="2024"/>
        <v>10.123616778543408</v>
      </c>
      <c r="Y5491">
        <f t="shared" si="2025"/>
        <v>-2.5155509076712452E-2</v>
      </c>
      <c r="Z5491">
        <f t="shared" si="2026"/>
        <v>1.3595198263550702E-7</v>
      </c>
      <c r="AA5491">
        <f t="shared" si="2027"/>
        <v>-1.3551447985352948E-9</v>
      </c>
      <c r="AB5491">
        <f t="shared" ref="AB5491:AB5554" si="2033">((M5491-$M$241)-(Y5491-$Y$241))/(M5491-$M$241)</f>
        <v>1.4736862810970333</v>
      </c>
      <c r="AC5491">
        <f t="shared" si="2028"/>
        <v>1.9928829447808589</v>
      </c>
      <c r="AD5491">
        <f t="shared" si="2029"/>
        <v>1.8871728923594036E-11</v>
      </c>
      <c r="AE5491">
        <f t="shared" si="2030"/>
        <v>5.8448282750329594E-6</v>
      </c>
      <c r="AF5491">
        <f t="shared" si="2031"/>
        <v>3.2141857387408643E-7</v>
      </c>
      <c r="AG5491">
        <f t="shared" si="2010"/>
        <v>1.8871728923594037E-9</v>
      </c>
      <c r="AH5491">
        <f t="shared" si="2011"/>
        <v>3.2141857387408645E-3</v>
      </c>
    </row>
    <row r="5492" spans="1:34" ht="15">
      <c r="A5492" s="8">
        <v>43262.085416666669</v>
      </c>
      <c r="B5492" s="9">
        <v>-5.8600000000000004E-4</v>
      </c>
      <c r="C5492" s="7">
        <v>3.0639498629999999</v>
      </c>
      <c r="D5492" s="9">
        <v>9.7699999999999992E-3</v>
      </c>
      <c r="E5492" s="9">
        <v>9.5600000000000008E-3</v>
      </c>
      <c r="F5492" s="9">
        <v>9.5899999999999996E-3</v>
      </c>
      <c r="G5492" s="7">
        <v>-4912508</v>
      </c>
      <c r="H5492" s="7">
        <v>17015003</v>
      </c>
      <c r="K5492">
        <f t="shared" si="2012"/>
        <v>37.790701135381944</v>
      </c>
      <c r="L5492">
        <f t="shared" si="2013"/>
        <v>30.252846595274512</v>
      </c>
      <c r="M5492">
        <f t="shared" si="2014"/>
        <v>10.12994625270481</v>
      </c>
      <c r="N5492">
        <f t="shared" si="2015"/>
        <v>0.16881192586256122</v>
      </c>
      <c r="O5492">
        <f t="shared" si="2016"/>
        <v>28.088061700465115</v>
      </c>
      <c r="P5492">
        <f t="shared" si="2017"/>
        <v>28.052035299621455</v>
      </c>
      <c r="Q5492">
        <f t="shared" si="2018"/>
        <v>-1.5109115638423987E-2</v>
      </c>
      <c r="R5492">
        <f t="shared" si="2019"/>
        <v>28.103170816103539</v>
      </c>
      <c r="S5492">
        <f t="shared" si="2020"/>
        <v>10.140018996463759</v>
      </c>
      <c r="T5492">
        <f t="shared" si="2021"/>
        <v>17.411025311116479</v>
      </c>
      <c r="U5492">
        <f t="shared" si="2032"/>
        <v>0.67639535949176943</v>
      </c>
      <c r="V5492" s="6">
        <f t="shared" si="2022"/>
        <v>316020.00000039116</v>
      </c>
      <c r="W5492">
        <f t="shared" si="2023"/>
        <v>17.410628398110816</v>
      </c>
      <c r="X5492">
        <f t="shared" si="2024"/>
        <v>10.160381685447032</v>
      </c>
      <c r="Y5492">
        <f t="shared" si="2025"/>
        <v>-1.5109115638423987E-2</v>
      </c>
      <c r="Z5492">
        <f t="shared" si="2026"/>
        <v>-2.2133140280234655E-8</v>
      </c>
      <c r="AA5492">
        <f t="shared" si="2027"/>
        <v>-1.8970503551201475E-8</v>
      </c>
      <c r="AB5492">
        <f t="shared" si="2033"/>
        <v>1.4709680897445832</v>
      </c>
      <c r="AC5492">
        <f t="shared" si="2028"/>
        <v>1.9928719592427595</v>
      </c>
      <c r="AD5492">
        <f t="shared" si="2029"/>
        <v>4.3984181804881498E-10</v>
      </c>
      <c r="AE5492">
        <f t="shared" si="2030"/>
        <v>5.491215322120412E-6</v>
      </c>
      <c r="AF5492">
        <f t="shared" si="2031"/>
        <v>7.9736850931405833E-6</v>
      </c>
      <c r="AG5492">
        <f t="shared" si="2010"/>
        <v>4.3984181804881498E-8</v>
      </c>
      <c r="AH5492">
        <f t="shared" si="2011"/>
        <v>7.9736850931405825E-2</v>
      </c>
    </row>
    <row r="5493" spans="1:34" ht="15">
      <c r="A5493" s="8">
        <v>43262.086111111108</v>
      </c>
      <c r="B5493" s="9">
        <v>-5.8799999999999998E-4</v>
      </c>
      <c r="C5493" s="7">
        <v>3.063927268</v>
      </c>
      <c r="D5493" s="9">
        <v>9.7699999999999992E-3</v>
      </c>
      <c r="E5493" s="9">
        <v>9.5600000000000008E-3</v>
      </c>
      <c r="F5493" s="9">
        <v>9.5899999999999996E-3</v>
      </c>
      <c r="G5493" s="7">
        <v>-4912508</v>
      </c>
      <c r="H5493" s="7">
        <v>17015003</v>
      </c>
      <c r="K5493">
        <f t="shared" si="2012"/>
        <v>37.918109398675441</v>
      </c>
      <c r="L5493">
        <f t="shared" si="2013"/>
        <v>30.380254858568009</v>
      </c>
      <c r="M5493">
        <f t="shared" si="2014"/>
        <v>10.172607985551966</v>
      </c>
      <c r="N5493">
        <f t="shared" si="2015"/>
        <v>0.16880507766957439</v>
      </c>
      <c r="O5493">
        <f t="shared" si="2016"/>
        <v>28.088061700465115</v>
      </c>
      <c r="P5493">
        <f t="shared" si="2017"/>
        <v>28.052035299621455</v>
      </c>
      <c r="Q5493">
        <f t="shared" si="2018"/>
        <v>-1.5109115638423987E-2</v>
      </c>
      <c r="R5493">
        <f t="shared" si="2019"/>
        <v>28.103170816103539</v>
      </c>
      <c r="S5493">
        <f t="shared" si="2020"/>
        <v>10.182680729310915</v>
      </c>
      <c r="T5493">
        <f t="shared" si="2021"/>
        <v>17.410304448696817</v>
      </c>
      <c r="U5493">
        <f t="shared" si="2032"/>
        <v>0.6764099915951427</v>
      </c>
      <c r="V5493" s="6">
        <f t="shared" si="2022"/>
        <v>316079.99999995809</v>
      </c>
      <c r="W5493">
        <f t="shared" si="2023"/>
        <v>17.410768486930678</v>
      </c>
      <c r="X5493">
        <f t="shared" si="2024"/>
        <v>10.193764367303547</v>
      </c>
      <c r="Y5493">
        <f t="shared" si="2025"/>
        <v>-1.5109115638423987E-2</v>
      </c>
      <c r="Z5493">
        <f t="shared" si="2026"/>
        <v>-2.0234874555362215E-7</v>
      </c>
      <c r="AA5493">
        <f t="shared" si="2027"/>
        <v>-3.798689828439991E-13</v>
      </c>
      <c r="AB5493">
        <f t="shared" si="2033"/>
        <v>1.4682732598561969</v>
      </c>
      <c r="AC5493">
        <f t="shared" si="2028"/>
        <v>1.9928893536529455</v>
      </c>
      <c r="AD5493">
        <f t="shared" si="2029"/>
        <v>8.8075533646111502E-15</v>
      </c>
      <c r="AE5493">
        <f t="shared" si="2030"/>
        <v>5.6061884523028683E-6</v>
      </c>
      <c r="AF5493">
        <f t="shared" si="2031"/>
        <v>1.5639347395992686E-10</v>
      </c>
      <c r="AG5493">
        <f t="shared" si="2010"/>
        <v>8.8075533646111498E-13</v>
      </c>
      <c r="AH5493">
        <f t="shared" si="2011"/>
        <v>1.5639347395992687E-6</v>
      </c>
    </row>
    <row r="5494" spans="1:34" ht="15">
      <c r="A5494" s="8">
        <v>43262.086805555555</v>
      </c>
      <c r="B5494" s="9">
        <v>-5.9100000000000005E-4</v>
      </c>
      <c r="C5494" s="7">
        <v>3.0638737530000002</v>
      </c>
      <c r="D5494" s="9">
        <v>9.7699999999999992E-3</v>
      </c>
      <c r="E5494" s="9">
        <v>9.5600000000000008E-3</v>
      </c>
      <c r="F5494" s="9">
        <v>9.5899999999999996E-3</v>
      </c>
      <c r="G5494" s="7">
        <v>-4912508</v>
      </c>
      <c r="H5494" s="7">
        <v>17015003</v>
      </c>
      <c r="K5494">
        <f t="shared" si="2012"/>
        <v>38.109221793615703</v>
      </c>
      <c r="L5494">
        <f t="shared" si="2013"/>
        <v>30.571367253508271</v>
      </c>
      <c r="M5494">
        <f t="shared" si="2014"/>
        <v>10.236600584822705</v>
      </c>
      <c r="N5494">
        <f t="shared" si="2015"/>
        <v>0.16878885810561375</v>
      </c>
      <c r="O5494">
        <f t="shared" si="2016"/>
        <v>28.088061700465115</v>
      </c>
      <c r="P5494">
        <f t="shared" si="2017"/>
        <v>28.052035299621455</v>
      </c>
      <c r="Q5494">
        <f t="shared" si="2018"/>
        <v>-1.5109115638423987E-2</v>
      </c>
      <c r="R5494">
        <f t="shared" si="2019"/>
        <v>28.103170816103539</v>
      </c>
      <c r="S5494">
        <f t="shared" si="2020"/>
        <v>10.246673328581654</v>
      </c>
      <c r="T5494">
        <f t="shared" si="2021"/>
        <v>17.408597126174641</v>
      </c>
      <c r="U5494">
        <f t="shared" si="2032"/>
        <v>0.67644464691764927</v>
      </c>
      <c r="V5494" s="6">
        <f t="shared" si="2022"/>
        <v>316140.00000015367</v>
      </c>
      <c r="W5494">
        <f t="shared" si="2023"/>
        <v>17.410888145159554</v>
      </c>
      <c r="X5494">
        <f t="shared" si="2024"/>
        <v>10.227580861235406</v>
      </c>
      <c r="Y5494">
        <f t="shared" si="2025"/>
        <v>-2.5120952467611108E-2</v>
      </c>
      <c r="Z5494">
        <f t="shared" si="2026"/>
        <v>-5.0588515441601704E-8</v>
      </c>
      <c r="AA5494">
        <f t="shared" si="2027"/>
        <v>5.1941761022869211E-8</v>
      </c>
      <c r="AB5494">
        <f t="shared" si="2033"/>
        <v>1.4656197309283416</v>
      </c>
      <c r="AC5494">
        <f t="shared" si="2028"/>
        <v>1.9929305513454059</v>
      </c>
      <c r="AD5494">
        <f t="shared" si="2029"/>
        <v>-7.2435262824760166E-10</v>
      </c>
      <c r="AE5494">
        <f t="shared" si="2030"/>
        <v>5.4521504643654955E-6</v>
      </c>
      <c r="AF5494">
        <f t="shared" si="2031"/>
        <v>-1.3225534829788873E-5</v>
      </c>
      <c r="AG5494" t="str">
        <f t="shared" si="2010"/>
        <v>NaN</v>
      </c>
      <c r="AH5494" t="str">
        <f t="shared" si="2011"/>
        <v>NaN</v>
      </c>
    </row>
    <row r="5495" spans="1:34" ht="15">
      <c r="A5495" s="8">
        <v>43262.087500000001</v>
      </c>
      <c r="B5495" s="9">
        <v>-5.9199999999999997E-4</v>
      </c>
      <c r="C5495" s="7">
        <v>3.0639082399999999</v>
      </c>
      <c r="D5495" s="9">
        <v>9.7599999999999996E-3</v>
      </c>
      <c r="E5495" s="9">
        <v>9.5600000000000008E-3</v>
      </c>
      <c r="F5495" s="9">
        <v>9.5899999999999996E-3</v>
      </c>
      <c r="G5495" s="7">
        <v>-4912508</v>
      </c>
      <c r="H5495" s="7">
        <v>17015003</v>
      </c>
      <c r="K5495">
        <f t="shared" si="2012"/>
        <v>38.172925925262447</v>
      </c>
      <c r="L5495">
        <f t="shared" si="2013"/>
        <v>30.635071385155015</v>
      </c>
      <c r="M5495">
        <f t="shared" si="2014"/>
        <v>10.257931451246282</v>
      </c>
      <c r="N5495">
        <f t="shared" si="2015"/>
        <v>0.16879931057879527</v>
      </c>
      <c r="O5495">
        <f t="shared" si="2016"/>
        <v>28.058026189977554</v>
      </c>
      <c r="P5495">
        <f t="shared" si="2017"/>
        <v>28.052035299621455</v>
      </c>
      <c r="Q5495">
        <f t="shared" si="2018"/>
        <v>-4.5144626125985354E-2</v>
      </c>
      <c r="R5495">
        <f t="shared" si="2019"/>
        <v>28.103170816103539</v>
      </c>
      <c r="S5495">
        <f t="shared" si="2020"/>
        <v>10.288027868663606</v>
      </c>
      <c r="T5495">
        <f t="shared" si="2021"/>
        <v>17.409697386509539</v>
      </c>
      <c r="U5495">
        <f t="shared" si="2032"/>
        <v>0.67642231377540363</v>
      </c>
      <c r="V5495" s="6">
        <f t="shared" si="2022"/>
        <v>316200.00000034925</v>
      </c>
      <c r="W5495">
        <f t="shared" si="2023"/>
        <v>17.411016559706578</v>
      </c>
      <c r="X5495">
        <f t="shared" si="2024"/>
        <v>10.259756519288525</v>
      </c>
      <c r="Y5495">
        <f t="shared" si="2025"/>
        <v>-2.5086395858509764E-2</v>
      </c>
      <c r="Z5495">
        <f t="shared" si="2026"/>
        <v>2.1815699205290783E-7</v>
      </c>
      <c r="AA5495">
        <f t="shared" si="2027"/>
        <v>4.1553712689321041E-8</v>
      </c>
      <c r="AB5495">
        <f t="shared" si="2033"/>
        <v>1.4642981069286192</v>
      </c>
      <c r="AC5495">
        <f t="shared" si="2028"/>
        <v>1.9929040020635247</v>
      </c>
      <c r="AD5495">
        <f t="shared" si="2029"/>
        <v>-5.8027685454617412E-10</v>
      </c>
      <c r="AE5495">
        <f t="shared" si="2030"/>
        <v>-2.2754023610112654E-6</v>
      </c>
      <c r="AF5495">
        <f t="shared" si="2031"/>
        <v>2.5386806911107966E-5</v>
      </c>
      <c r="AG5495" t="str">
        <f t="shared" si="2010"/>
        <v>NaN</v>
      </c>
      <c r="AH5495">
        <f t="shared" si="2011"/>
        <v>0.25386806911107967</v>
      </c>
    </row>
    <row r="5496" spans="1:34" ht="15">
      <c r="A5496" s="8">
        <v>43262.088194444441</v>
      </c>
      <c r="B5496" s="9">
        <v>-5.9400000000000002E-4</v>
      </c>
      <c r="C5496" s="7">
        <v>3.0639558089999999</v>
      </c>
      <c r="D5496" s="9">
        <v>9.7599999999999996E-3</v>
      </c>
      <c r="E5496" s="9">
        <v>9.5499999999999995E-3</v>
      </c>
      <c r="F5496" s="9">
        <v>9.58E-3</v>
      </c>
      <c r="G5496" s="7">
        <v>-4912508</v>
      </c>
      <c r="H5496" s="7">
        <v>17015003</v>
      </c>
      <c r="K5496">
        <f t="shared" si="2012"/>
        <v>38.300334188555958</v>
      </c>
      <c r="L5496">
        <f t="shared" si="2013"/>
        <v>30.775624557437453</v>
      </c>
      <c r="M5496">
        <f t="shared" si="2014"/>
        <v>10.304994661525829</v>
      </c>
      <c r="N5496">
        <f t="shared" si="2015"/>
        <v>0.16881372800265854</v>
      </c>
      <c r="O5496">
        <f t="shared" si="2016"/>
        <v>28.058026189977554</v>
      </c>
      <c r="P5496">
        <f t="shared" si="2017"/>
        <v>28.022105892629121</v>
      </c>
      <c r="Q5496">
        <f t="shared" si="2018"/>
        <v>-1.5005445811119955E-2</v>
      </c>
      <c r="R5496">
        <f t="shared" si="2019"/>
        <v>28.073031635788674</v>
      </c>
      <c r="S5496">
        <f t="shared" si="2020"/>
        <v>10.314998292066575</v>
      </c>
      <c r="T5496">
        <f t="shared" si="2021"/>
        <v>17.411215010074095</v>
      </c>
      <c r="U5496">
        <f t="shared" si="2032"/>
        <v>0.67639150897233324</v>
      </c>
      <c r="V5496" s="6">
        <f t="shared" si="2022"/>
        <v>316259.99999991618</v>
      </c>
      <c r="W5496">
        <f t="shared" si="2023"/>
        <v>17.410794753431016</v>
      </c>
      <c r="X5496">
        <f t="shared" si="2024"/>
        <v>10.287110222995064</v>
      </c>
      <c r="Y5496">
        <f t="shared" si="2025"/>
        <v>-2.505183924940842E-2</v>
      </c>
      <c r="Z5496">
        <f t="shared" si="2026"/>
        <v>1.8654049905552072E-7</v>
      </c>
      <c r="AA5496">
        <f t="shared" si="2027"/>
        <v>3.0713696271487654E-8</v>
      </c>
      <c r="AB5496">
        <f t="shared" si="2033"/>
        <v>1.4614139264733104</v>
      </c>
      <c r="AC5496">
        <f t="shared" si="2028"/>
        <v>1.992867381806912</v>
      </c>
      <c r="AD5496">
        <f t="shared" si="2029"/>
        <v>-4.2948517280339784E-10</v>
      </c>
      <c r="AE5496">
        <f t="shared" si="2030"/>
        <v>-3.8288068978310414E-6</v>
      </c>
      <c r="AF5496">
        <f t="shared" si="2031"/>
        <v>1.1166465989415701E-5</v>
      </c>
      <c r="AG5496" t="str">
        <f t="shared" ref="AG5496:AG5559" si="2034">IF(AD5496&gt;0,AD5496*100,"NaN")</f>
        <v>NaN</v>
      </c>
      <c r="AH5496">
        <f t="shared" ref="AH5496:AH5559" si="2035">IF(AF5496&gt;0,AF5496*100*100,"NaN")</f>
        <v>0.11166465989415701</v>
      </c>
    </row>
    <row r="5497" spans="1:34" ht="15">
      <c r="A5497" s="8">
        <v>43262.088888888888</v>
      </c>
      <c r="B5497" s="9">
        <v>-5.9400000000000002E-4</v>
      </c>
      <c r="C5497" s="7">
        <v>3.0639784040000002</v>
      </c>
      <c r="D5497" s="9">
        <v>9.7599999999999996E-3</v>
      </c>
      <c r="E5497" s="9">
        <v>9.5499999999999995E-3</v>
      </c>
      <c r="F5497" s="9">
        <v>9.58E-3</v>
      </c>
      <c r="G5497" s="7">
        <v>-4912508</v>
      </c>
      <c r="H5497" s="7">
        <v>17015003</v>
      </c>
      <c r="K5497">
        <f t="shared" si="2012"/>
        <v>38.300334188555958</v>
      </c>
      <c r="L5497">
        <f t="shared" si="2013"/>
        <v>30.775624557437453</v>
      </c>
      <c r="M5497">
        <f t="shared" si="2014"/>
        <v>10.304994661525829</v>
      </c>
      <c r="N5497">
        <f t="shared" si="2015"/>
        <v>0.1688205761956455</v>
      </c>
      <c r="O5497">
        <f t="shared" si="2016"/>
        <v>28.058026189977554</v>
      </c>
      <c r="P5497">
        <f t="shared" si="2017"/>
        <v>28.022105892629121</v>
      </c>
      <c r="Q5497">
        <f t="shared" si="2018"/>
        <v>-1.5005445811119955E-2</v>
      </c>
      <c r="R5497">
        <f t="shared" si="2019"/>
        <v>28.073031635788674</v>
      </c>
      <c r="S5497">
        <f t="shared" si="2020"/>
        <v>10.314998292066575</v>
      </c>
      <c r="T5497">
        <f t="shared" si="2021"/>
        <v>17.411935872493775</v>
      </c>
      <c r="U5497">
        <f t="shared" si="2032"/>
        <v>0.67637687686895931</v>
      </c>
      <c r="V5497" s="6">
        <f t="shared" si="2022"/>
        <v>316320.00000011176</v>
      </c>
      <c r="W5497">
        <f t="shared" si="2023"/>
        <v>17.41087647088672</v>
      </c>
      <c r="X5497">
        <f t="shared" si="2024"/>
        <v>10.312823090822867</v>
      </c>
      <c r="Y5497">
        <f t="shared" si="2025"/>
        <v>-1.5005445811119955E-2</v>
      </c>
      <c r="Z5497">
        <f t="shared" si="2026"/>
        <v>9.8013254691607378E-8</v>
      </c>
      <c r="AA5497">
        <f t="shared" si="2027"/>
        <v>3.2520428975189754E-8</v>
      </c>
      <c r="AB5497">
        <f t="shared" si="2033"/>
        <v>1.460089987756847</v>
      </c>
      <c r="AC5497">
        <f t="shared" si="2028"/>
        <v>1.9928499873967251</v>
      </c>
      <c r="AD5497">
        <f t="shared" si="2029"/>
        <v>-7.5920538261676147E-10</v>
      </c>
      <c r="AE5497">
        <f t="shared" si="2030"/>
        <v>7.5689501897120879E-8</v>
      </c>
      <c r="AF5497">
        <f t="shared" si="2031"/>
        <v>-9.9851516991078266E-4</v>
      </c>
      <c r="AG5497" t="str">
        <f t="shared" si="2034"/>
        <v>NaN</v>
      </c>
      <c r="AH5497" t="str">
        <f t="shared" si="2035"/>
        <v>NaN</v>
      </c>
    </row>
    <row r="5498" spans="1:34" ht="15">
      <c r="A5498" s="8">
        <v>43262.089583333334</v>
      </c>
      <c r="B5498" s="9">
        <v>-5.9599999999999996E-4</v>
      </c>
      <c r="C5498" s="7">
        <v>3.0639926750000002</v>
      </c>
      <c r="D5498" s="9">
        <v>9.7599999999999996E-3</v>
      </c>
      <c r="E5498" s="9">
        <v>9.5499999999999995E-3</v>
      </c>
      <c r="F5498" s="9">
        <v>9.58E-3</v>
      </c>
      <c r="G5498" s="7">
        <v>-4912508</v>
      </c>
      <c r="H5498" s="7">
        <v>17015003</v>
      </c>
      <c r="K5498">
        <f t="shared" si="2012"/>
        <v>38.427742451849454</v>
      </c>
      <c r="L5498">
        <f t="shared" si="2013"/>
        <v>30.903032820730949</v>
      </c>
      <c r="M5498">
        <f t="shared" si="2014"/>
        <v>10.347656394372983</v>
      </c>
      <c r="N5498">
        <f t="shared" si="2015"/>
        <v>0.16882490151372981</v>
      </c>
      <c r="O5498">
        <f t="shared" si="2016"/>
        <v>28.058026189977554</v>
      </c>
      <c r="P5498">
        <f t="shared" si="2017"/>
        <v>28.022105892629121</v>
      </c>
      <c r="Q5498">
        <f t="shared" si="2018"/>
        <v>-1.5005445811119955E-2</v>
      </c>
      <c r="R5498">
        <f t="shared" si="2019"/>
        <v>28.073031635788674</v>
      </c>
      <c r="S5498">
        <f t="shared" si="2020"/>
        <v>10.357660024913729</v>
      </c>
      <c r="T5498">
        <f t="shared" si="2021"/>
        <v>17.412391169134228</v>
      </c>
      <c r="U5498">
        <f t="shared" si="2032"/>
        <v>0.67636763523376398</v>
      </c>
      <c r="V5498" s="6">
        <f t="shared" si="2022"/>
        <v>316380.00000030734</v>
      </c>
      <c r="W5498">
        <f t="shared" si="2023"/>
        <v>17.410797671385691</v>
      </c>
      <c r="X5498">
        <f t="shared" si="2024"/>
        <v>10.343024654211543</v>
      </c>
      <c r="Y5498">
        <f t="shared" si="2025"/>
        <v>-2.5017282640307077E-2</v>
      </c>
      <c r="Z5498">
        <f t="shared" si="2026"/>
        <v>6.3235644300669859E-8</v>
      </c>
      <c r="AA5498">
        <f t="shared" si="2027"/>
        <v>3.5682306141558608E-8</v>
      </c>
      <c r="AB5498">
        <f t="shared" si="2033"/>
        <v>1.4588297996007278</v>
      </c>
      <c r="AC5498">
        <f t="shared" si="2028"/>
        <v>1.9928390010887911</v>
      </c>
      <c r="AD5498">
        <f t="shared" si="2029"/>
        <v>-4.9964586916682515E-10</v>
      </c>
      <c r="AE5498">
        <f t="shared" si="2030"/>
        <v>-1.8220394216178032E-6</v>
      </c>
      <c r="AF5498">
        <f t="shared" si="2031"/>
        <v>2.7298297853775141E-5</v>
      </c>
      <c r="AG5498" t="str">
        <f t="shared" si="2034"/>
        <v>NaN</v>
      </c>
      <c r="AH5498">
        <f t="shared" si="2035"/>
        <v>0.27298297853775139</v>
      </c>
    </row>
    <row r="5499" spans="1:34" ht="15">
      <c r="A5499" s="8">
        <v>43262.090277777781</v>
      </c>
      <c r="B5499" s="9">
        <v>-5.9599999999999996E-4</v>
      </c>
      <c r="C5499" s="7">
        <v>3.064002189</v>
      </c>
      <c r="D5499" s="9">
        <v>9.75E-3</v>
      </c>
      <c r="E5499" s="9">
        <v>9.5499999999999995E-3</v>
      </c>
      <c r="F5499" s="9">
        <v>9.58E-3</v>
      </c>
      <c r="G5499" s="7">
        <v>-4912508</v>
      </c>
      <c r="H5499" s="7">
        <v>17015003</v>
      </c>
      <c r="K5499">
        <f t="shared" si="2012"/>
        <v>38.427742451849454</v>
      </c>
      <c r="L5499">
        <f t="shared" si="2013"/>
        <v>30.903032820730949</v>
      </c>
      <c r="M5499">
        <f t="shared" si="2014"/>
        <v>10.347656394372983</v>
      </c>
      <c r="N5499">
        <f t="shared" si="2015"/>
        <v>0.1688277850591193</v>
      </c>
      <c r="O5499">
        <f t="shared" si="2016"/>
        <v>28.027990679489992</v>
      </c>
      <c r="P5499">
        <f t="shared" si="2017"/>
        <v>28.022105892629121</v>
      </c>
      <c r="Q5499">
        <f t="shared" si="2018"/>
        <v>-4.5040956298681323E-2</v>
      </c>
      <c r="R5499">
        <f t="shared" si="2019"/>
        <v>28.073031635788674</v>
      </c>
      <c r="S5499">
        <f t="shared" si="2020"/>
        <v>10.377683698572104</v>
      </c>
      <c r="T5499">
        <f t="shared" si="2021"/>
        <v>17.412694700227856</v>
      </c>
      <c r="U5499">
        <f t="shared" si="2032"/>
        <v>0.67636147414363368</v>
      </c>
      <c r="V5499" s="6">
        <f t="shared" si="2022"/>
        <v>316440.00000050291</v>
      </c>
      <c r="W5499">
        <f t="shared" si="2023"/>
        <v>17.410800589340372</v>
      </c>
      <c r="X5499">
        <f t="shared" si="2024"/>
        <v>10.373226217600218</v>
      </c>
      <c r="Y5499">
        <f t="shared" si="2025"/>
        <v>-2.498272603120455E-2</v>
      </c>
      <c r="Z5499">
        <f t="shared" si="2026"/>
        <v>-9.8013255205068388E-8</v>
      </c>
      <c r="AA5499">
        <f t="shared" si="2027"/>
        <v>4.9686097873813633E-9</v>
      </c>
      <c r="AB5499">
        <f t="shared" si="2033"/>
        <v>1.4588252711043452</v>
      </c>
      <c r="AC5499">
        <f t="shared" si="2028"/>
        <v>1.9928316768835019</v>
      </c>
      <c r="AD5499">
        <f t="shared" si="2029"/>
        <v>-6.9669547588800014E-11</v>
      </c>
      <c r="AE5499">
        <f t="shared" si="2030"/>
        <v>-4.6181124463978085E-6</v>
      </c>
      <c r="AF5499">
        <f t="shared" si="2031"/>
        <v>1.5017910887789442E-6</v>
      </c>
      <c r="AG5499" t="str">
        <f t="shared" si="2034"/>
        <v>NaN</v>
      </c>
      <c r="AH5499">
        <f t="shared" si="2035"/>
        <v>1.5017910887789443E-2</v>
      </c>
    </row>
    <row r="5500" spans="1:34" ht="15">
      <c r="A5500" s="8">
        <v>43262.09097222222</v>
      </c>
      <c r="B5500" s="9">
        <v>-5.9800000000000001E-4</v>
      </c>
      <c r="C5500" s="7">
        <v>3.0639558089999999</v>
      </c>
      <c r="D5500" s="9">
        <v>9.75E-3</v>
      </c>
      <c r="E5500" s="9">
        <v>9.5399999999999999E-3</v>
      </c>
      <c r="F5500" s="9">
        <v>9.5700000000000004E-3</v>
      </c>
      <c r="G5500" s="7">
        <v>-4912508</v>
      </c>
      <c r="H5500" s="7">
        <v>17015003</v>
      </c>
      <c r="K5500">
        <f t="shared" si="2012"/>
        <v>38.555150715142958</v>
      </c>
      <c r="L5500">
        <f t="shared" si="2013"/>
        <v>31.043585993013387</v>
      </c>
      <c r="M5500">
        <f t="shared" si="2014"/>
        <v>10.394719604652529</v>
      </c>
      <c r="N5500">
        <f t="shared" si="2015"/>
        <v>0.16881372800265854</v>
      </c>
      <c r="O5500">
        <f t="shared" si="2016"/>
        <v>28.027990679489992</v>
      </c>
      <c r="P5500">
        <f t="shared" si="2017"/>
        <v>27.99217648563679</v>
      </c>
      <c r="Q5500">
        <f t="shared" si="2018"/>
        <v>-1.4901775983812371E-2</v>
      </c>
      <c r="R5500">
        <f t="shared" si="2019"/>
        <v>28.042892455473805</v>
      </c>
      <c r="S5500">
        <f t="shared" si="2020"/>
        <v>10.404654121975071</v>
      </c>
      <c r="T5500">
        <f t="shared" si="2021"/>
        <v>17.411215010074095</v>
      </c>
      <c r="U5500">
        <f t="shared" si="2032"/>
        <v>0.67639150897233324</v>
      </c>
      <c r="V5500" s="6">
        <f t="shared" si="2022"/>
        <v>316500.00000006985</v>
      </c>
      <c r="W5500">
        <f t="shared" si="2023"/>
        <v>17.410610887928627</v>
      </c>
      <c r="X5500">
        <f t="shared" si="2024"/>
        <v>10.40168639182053</v>
      </c>
      <c r="Y5500">
        <f t="shared" si="2025"/>
        <v>-2.4948169422102023E-2</v>
      </c>
      <c r="Z5500">
        <f t="shared" si="2026"/>
        <v>-1.8970161662770747E-7</v>
      </c>
      <c r="AA5500">
        <f t="shared" si="2027"/>
        <v>-3.7488279434121555E-8</v>
      </c>
      <c r="AB5500">
        <f t="shared" si="2033"/>
        <v>1.4560083416323222</v>
      </c>
      <c r="AC5500">
        <f t="shared" si="2028"/>
        <v>1.992867381806912</v>
      </c>
      <c r="AD5500">
        <f t="shared" si="2029"/>
        <v>5.2639593889781489E-10</v>
      </c>
      <c r="AE5500">
        <f t="shared" si="2030"/>
        <v>-5.750042168780001E-6</v>
      </c>
      <c r="AF5500">
        <f t="shared" si="2031"/>
        <v>-9.113234306715E-6</v>
      </c>
      <c r="AG5500">
        <f t="shared" si="2034"/>
        <v>5.2639593889781489E-8</v>
      </c>
      <c r="AH5500" t="str">
        <f t="shared" si="2035"/>
        <v>NaN</v>
      </c>
    </row>
    <row r="5501" spans="1:34" ht="15">
      <c r="A5501" s="8">
        <v>43262.091666666667</v>
      </c>
      <c r="B5501" s="9">
        <v>-5.9900000000000003E-4</v>
      </c>
      <c r="C5501" s="7">
        <v>3.0639308359999999</v>
      </c>
      <c r="D5501" s="9">
        <v>9.75E-3</v>
      </c>
      <c r="E5501" s="9">
        <v>9.5399999999999999E-3</v>
      </c>
      <c r="F5501" s="9">
        <v>9.5700000000000004E-3</v>
      </c>
      <c r="G5501" s="7">
        <v>-4912508</v>
      </c>
      <c r="H5501" s="7">
        <v>17015003</v>
      </c>
      <c r="K5501">
        <f t="shared" si="2012"/>
        <v>38.618854846789716</v>
      </c>
      <c r="L5501">
        <f t="shared" si="2013"/>
        <v>31.107290124660146</v>
      </c>
      <c r="M5501">
        <f t="shared" si="2014"/>
        <v>10.416050471076112</v>
      </c>
      <c r="N5501">
        <f t="shared" si="2015"/>
        <v>0.16880615907486654</v>
      </c>
      <c r="O5501">
        <f t="shared" si="2016"/>
        <v>28.027990679489992</v>
      </c>
      <c r="P5501">
        <f t="shared" si="2017"/>
        <v>27.99217648563679</v>
      </c>
      <c r="Q5501">
        <f t="shared" si="2018"/>
        <v>-1.4901775983812371E-2</v>
      </c>
      <c r="R5501">
        <f t="shared" si="2019"/>
        <v>28.042892455473805</v>
      </c>
      <c r="S5501">
        <f t="shared" si="2020"/>
        <v>10.425984988398653</v>
      </c>
      <c r="T5501">
        <f t="shared" si="2021"/>
        <v>17.410418280832829</v>
      </c>
      <c r="U5501">
        <f t="shared" si="2032"/>
        <v>0.6764076810244487</v>
      </c>
      <c r="V5501" s="6">
        <f t="shared" si="2022"/>
        <v>316560.00000026543</v>
      </c>
      <c r="W5501">
        <f t="shared" si="2023"/>
        <v>17.410587539382963</v>
      </c>
      <c r="X5501">
        <f t="shared" si="2024"/>
        <v>10.426965447572995</v>
      </c>
      <c r="Y5501">
        <f t="shared" si="2025"/>
        <v>-1.4901775983812371E-2</v>
      </c>
      <c r="Z5501">
        <f t="shared" si="2026"/>
        <v>-2.845537527701964E-8</v>
      </c>
      <c r="AA5501">
        <f t="shared" si="2027"/>
        <v>-4.4263621989260844E-8</v>
      </c>
      <c r="AB5501">
        <f t="shared" si="2033"/>
        <v>1.4534401339346745</v>
      </c>
      <c r="AC5501">
        <f t="shared" si="2028"/>
        <v>1.9928866068835036</v>
      </c>
      <c r="AD5501">
        <f t="shared" si="2029"/>
        <v>1.0405640409865069E-9</v>
      </c>
      <c r="AE5501">
        <f t="shared" si="2030"/>
        <v>-5.8386369511095478E-6</v>
      </c>
      <c r="AF5501">
        <f t="shared" si="2031"/>
        <v>-1.7741420043228591E-5</v>
      </c>
      <c r="AG5501">
        <f t="shared" si="2034"/>
        <v>1.040564040986507E-7</v>
      </c>
      <c r="AH5501" t="str">
        <f t="shared" si="2035"/>
        <v>NaN</v>
      </c>
    </row>
    <row r="5502" spans="1:34" ht="15">
      <c r="A5502" s="8">
        <v>43262.092361111114</v>
      </c>
      <c r="B5502" s="9">
        <v>-5.9999999999999995E-4</v>
      </c>
      <c r="C5502" s="7">
        <v>3.0639451059999998</v>
      </c>
      <c r="D5502" s="9">
        <v>9.75E-3</v>
      </c>
      <c r="E5502" s="9">
        <v>9.5399999999999999E-3</v>
      </c>
      <c r="F5502" s="9">
        <v>9.5700000000000004E-3</v>
      </c>
      <c r="G5502" s="7">
        <v>-4912508</v>
      </c>
      <c r="H5502" s="7">
        <v>17015003</v>
      </c>
      <c r="K5502">
        <f t="shared" ref="K5502:K5565" si="2036">(B5502-$B$19)*($B$17/$B$18)</f>
        <v>38.682558978436461</v>
      </c>
      <c r="L5502">
        <f t="shared" ref="L5502:L5565" si="2037">K5502-R5502*$B$8+$D$8</f>
        <v>31.170994256306891</v>
      </c>
      <c r="M5502">
        <f t="shared" ref="M5502:M5565" si="2038">L5502/((($B$7/2))^2*PI())</f>
        <v>10.437381337499687</v>
      </c>
      <c r="N5502">
        <f t="shared" ref="N5502:N5565" si="2039">(C5502-$C$19)*($C$17/$C$18)</f>
        <v>0.1688104840898664</v>
      </c>
      <c r="O5502">
        <f t="shared" ref="O5502:O5565" si="2040">(D5502-$D$19)*($D$17/$D$18)</f>
        <v>28.027990679489992</v>
      </c>
      <c r="P5502">
        <f t="shared" ref="P5502:P5565" si="2041">(E5502-$E$19)*($E$17/$E$18)</f>
        <v>27.99217648563679</v>
      </c>
      <c r="Q5502">
        <f t="shared" ref="Q5502:Q5565" si="2042">O5502-R5502</f>
        <v>-1.4901775983812371E-2</v>
      </c>
      <c r="R5502">
        <f t="shared" ref="R5502:R5565" si="2043">(F5502-$F$19)*($F$17/$F$18)</f>
        <v>28.042892455473805</v>
      </c>
      <c r="S5502">
        <f t="shared" ref="S5502:S5565" si="2044">M5502-(2/3)*Q5502</f>
        <v>10.447315854822229</v>
      </c>
      <c r="T5502">
        <f t="shared" ref="T5502:T5565" si="2045">N5502/$D$7*100-$N$30/$D$7*100</f>
        <v>17.410873545569657</v>
      </c>
      <c r="U5502">
        <f t="shared" si="2032"/>
        <v>0.67639844003683469</v>
      </c>
      <c r="V5502" s="6">
        <f t="shared" ref="V5502:V5565" si="2046">(A5502-$A$240)*86400</f>
        <v>316620.000000461</v>
      </c>
      <c r="W5502">
        <f t="shared" ref="W5502:W5565" si="2047">AVERAGE(T5496:T5508)</f>
        <v>17.410400755925899</v>
      </c>
      <c r="X5502">
        <f t="shared" ref="X5502:X5565" si="2048">AVERAGE(S5496:S5508)</f>
        <v>10.453885339204195</v>
      </c>
      <c r="Y5502">
        <f t="shared" ref="Y5502:Y5565" si="2049">AVERAGE(Q5501:Q5503)</f>
        <v>-1.4901775983812371E-2</v>
      </c>
      <c r="Z5502">
        <f t="shared" ref="Z5502:Z5565" si="2050">(T5503-T5501)/100/(V5503-V5501)</f>
        <v>3.1611175736670778E-9</v>
      </c>
      <c r="AA5502">
        <f t="shared" ref="AA5502:AA5565" si="2051">AVERAGE(Z5499:Z5505)</f>
        <v>-7.3622553622107745E-8</v>
      </c>
      <c r="AB5502">
        <f t="shared" si="2033"/>
        <v>1.4521873543139585</v>
      </c>
      <c r="AC5502">
        <f t="shared" ref="AC5502:AC5565" si="2052">($D$7-$D$7*(T5502/100))*2.54</f>
        <v>1.9928756213454042</v>
      </c>
      <c r="AD5502">
        <f t="shared" ref="AD5502:AD5565" si="2053">AA5502*AC5502*$D$7*2.54*1.024*9.81/2/Y5502/10000*0.14503773773</f>
        <v>1.7307340918898214E-9</v>
      </c>
      <c r="AE5502">
        <f t="shared" ref="AE5502:AE5565" si="2054">(W5503-W5501)/(X5503-X5501)*0.14503773773/100</f>
        <v>-1.4484217640639086E-5</v>
      </c>
      <c r="AF5502">
        <f t="shared" ref="AF5502:AF5565" si="2055">AD5502/AE5502/(1.024*9.81)</f>
        <v>-1.1895051934173899E-5</v>
      </c>
      <c r="AG5502">
        <f t="shared" si="2034"/>
        <v>1.7307340918898214E-7</v>
      </c>
      <c r="AH5502" t="str">
        <f t="shared" si="2035"/>
        <v>NaN</v>
      </c>
    </row>
    <row r="5503" spans="1:34" ht="15">
      <c r="A5503" s="8">
        <v>43262.093055555553</v>
      </c>
      <c r="B5503" s="9">
        <v>-5.9999999999999995E-4</v>
      </c>
      <c r="C5503" s="7">
        <v>3.0639320250000002</v>
      </c>
      <c r="D5503" s="9">
        <v>9.75E-3</v>
      </c>
      <c r="E5503" s="9">
        <v>9.5399999999999999E-3</v>
      </c>
      <c r="F5503" s="9">
        <v>9.5700000000000004E-3</v>
      </c>
      <c r="G5503" s="7">
        <v>-4912508</v>
      </c>
      <c r="H5503" s="7">
        <v>17015003</v>
      </c>
      <c r="K5503">
        <f t="shared" si="2036"/>
        <v>38.682558978436461</v>
      </c>
      <c r="L5503">
        <f t="shared" si="2037"/>
        <v>31.170994256306891</v>
      </c>
      <c r="M5503">
        <f t="shared" si="2038"/>
        <v>10.437381337499687</v>
      </c>
      <c r="N5503">
        <f t="shared" si="2039"/>
        <v>0.16880651944226921</v>
      </c>
      <c r="O5503">
        <f t="shared" si="2040"/>
        <v>28.027990679489992</v>
      </c>
      <c r="P5503">
        <f t="shared" si="2041"/>
        <v>27.99217648563679</v>
      </c>
      <c r="Q5503">
        <f t="shared" si="2042"/>
        <v>-1.4901775983812371E-2</v>
      </c>
      <c r="R5503">
        <f t="shared" si="2043"/>
        <v>28.042892455473805</v>
      </c>
      <c r="S5503">
        <f t="shared" si="2044"/>
        <v>10.447315854822229</v>
      </c>
      <c r="T5503">
        <f t="shared" si="2045"/>
        <v>17.410456214243638</v>
      </c>
      <c r="U5503">
        <f t="shared" si="2032"/>
        <v>0.67640691105007755</v>
      </c>
      <c r="V5503" s="6">
        <f t="shared" si="2046"/>
        <v>316680.00000002794</v>
      </c>
      <c r="W5503">
        <f t="shared" si="2047"/>
        <v>17.410082639967129</v>
      </c>
      <c r="X5503">
        <f t="shared" si="2048"/>
        <v>10.477523559077925</v>
      </c>
      <c r="Y5503">
        <f t="shared" si="2049"/>
        <v>-1.4901775983812371E-2</v>
      </c>
      <c r="Z5503">
        <f t="shared" si="2050"/>
        <v>-1.1065772549499973E-7</v>
      </c>
      <c r="AA5503">
        <f t="shared" si="2051"/>
        <v>-9.2592677304368657E-8</v>
      </c>
      <c r="AB5503">
        <f t="shared" si="2033"/>
        <v>1.4521873543139585</v>
      </c>
      <c r="AC5503">
        <f t="shared" si="2052"/>
        <v>1.9928856915503008</v>
      </c>
      <c r="AD5503">
        <f t="shared" si="2053"/>
        <v>2.1766986495599938E-9</v>
      </c>
      <c r="AE5503">
        <f t="shared" si="2054"/>
        <v>-1.074422696480995E-5</v>
      </c>
      <c r="AF5503">
        <f t="shared" si="2055"/>
        <v>-2.0167597715727175E-5</v>
      </c>
      <c r="AG5503">
        <f t="shared" si="2034"/>
        <v>2.1766986495599939E-7</v>
      </c>
      <c r="AH5503" t="str">
        <f t="shared" si="2035"/>
        <v>NaN</v>
      </c>
    </row>
    <row r="5504" spans="1:34" ht="15">
      <c r="A5504" s="8">
        <v>43262.09375</v>
      </c>
      <c r="B5504" s="9">
        <v>-6.0300000000000002E-4</v>
      </c>
      <c r="C5504" s="7">
        <v>3.0639034839999999</v>
      </c>
      <c r="D5504" s="9">
        <v>9.75E-3</v>
      </c>
      <c r="E5504" s="9">
        <v>9.5399999999999999E-3</v>
      </c>
      <c r="F5504" s="9">
        <v>9.5700000000000004E-3</v>
      </c>
      <c r="G5504" s="7">
        <v>-4912508</v>
      </c>
      <c r="H5504" s="7">
        <v>17015003</v>
      </c>
      <c r="K5504">
        <f t="shared" si="2036"/>
        <v>38.873671373376716</v>
      </c>
      <c r="L5504">
        <f t="shared" si="2037"/>
        <v>31.362106651247146</v>
      </c>
      <c r="M5504">
        <f t="shared" si="2038"/>
        <v>10.501373936770424</v>
      </c>
      <c r="N5504">
        <f t="shared" si="2039"/>
        <v>0.1687978691091849</v>
      </c>
      <c r="O5504">
        <f t="shared" si="2040"/>
        <v>28.027990679489992</v>
      </c>
      <c r="P5504">
        <f t="shared" si="2041"/>
        <v>27.99217648563679</v>
      </c>
      <c r="Q5504">
        <f t="shared" si="2042"/>
        <v>-1.4901775983812371E-2</v>
      </c>
      <c r="R5504">
        <f t="shared" si="2043"/>
        <v>28.042892455473805</v>
      </c>
      <c r="S5504">
        <f t="shared" si="2044"/>
        <v>10.511308454092966</v>
      </c>
      <c r="T5504">
        <f t="shared" si="2045"/>
        <v>17.409545652866345</v>
      </c>
      <c r="U5504">
        <f t="shared" si="2032"/>
        <v>0.67642539367288734</v>
      </c>
      <c r="V5504" s="6">
        <f t="shared" si="2046"/>
        <v>316740.00000022352</v>
      </c>
      <c r="W5504">
        <f t="shared" si="2047"/>
        <v>17.410050537557435</v>
      </c>
      <c r="X5504">
        <f t="shared" si="2048"/>
        <v>10.501161778951653</v>
      </c>
      <c r="Y5504">
        <f t="shared" si="2049"/>
        <v>-1.4901775983812371E-2</v>
      </c>
      <c r="Z5504">
        <f t="shared" si="2050"/>
        <v>5.0585856805632333E-8</v>
      </c>
      <c r="AA5504">
        <f t="shared" si="2051"/>
        <v>-7.2267788912523425E-8</v>
      </c>
      <c r="AB5504">
        <f t="shared" si="2033"/>
        <v>1.4484702086806978</v>
      </c>
      <c r="AC5504">
        <f t="shared" si="2052"/>
        <v>1.992907663396335</v>
      </c>
      <c r="AD5504">
        <f t="shared" si="2053"/>
        <v>1.6989133204075852E-9</v>
      </c>
      <c r="AE5504">
        <f t="shared" si="2054"/>
        <v>-9.1826583128026109E-6</v>
      </c>
      <c r="AF5504">
        <f t="shared" si="2055"/>
        <v>-1.8417633772750084E-5</v>
      </c>
      <c r="AG5504">
        <f t="shared" si="2034"/>
        <v>1.6989133204075852E-7</v>
      </c>
      <c r="AH5504" t="str">
        <f t="shared" si="2035"/>
        <v>NaN</v>
      </c>
    </row>
    <row r="5505" spans="1:34" ht="15">
      <c r="A5505" s="8">
        <v>43262.094444444447</v>
      </c>
      <c r="B5505" s="9">
        <v>-6.0400000000000004E-4</v>
      </c>
      <c r="C5505" s="7">
        <v>3.0639510520000002</v>
      </c>
      <c r="D5505" s="9">
        <v>9.75E-3</v>
      </c>
      <c r="E5505" s="9">
        <v>9.5399999999999999E-3</v>
      </c>
      <c r="F5505" s="9">
        <v>9.5700000000000004E-3</v>
      </c>
      <c r="G5505" s="7">
        <v>-4912508</v>
      </c>
      <c r="H5505" s="7">
        <v>17015003</v>
      </c>
      <c r="K5505">
        <f t="shared" si="2036"/>
        <v>38.937375505023475</v>
      </c>
      <c r="L5505">
        <f t="shared" si="2037"/>
        <v>31.425810782893905</v>
      </c>
      <c r="M5505">
        <f t="shared" si="2038"/>
        <v>10.522704803194006</v>
      </c>
      <c r="N5505">
        <f t="shared" si="2039"/>
        <v>0.16881228622996386</v>
      </c>
      <c r="O5505">
        <f t="shared" si="2040"/>
        <v>28.027990679489992</v>
      </c>
      <c r="P5505">
        <f t="shared" si="2041"/>
        <v>27.99217648563679</v>
      </c>
      <c r="Q5505">
        <f t="shared" si="2042"/>
        <v>-1.4901775983812371E-2</v>
      </c>
      <c r="R5505">
        <f t="shared" si="2043"/>
        <v>28.042892455473805</v>
      </c>
      <c r="S5505">
        <f t="shared" si="2044"/>
        <v>10.532639320516548</v>
      </c>
      <c r="T5505">
        <f t="shared" si="2045"/>
        <v>17.411063244527284</v>
      </c>
      <c r="U5505">
        <f t="shared" si="2032"/>
        <v>0.67639458951739828</v>
      </c>
      <c r="V5505" s="6">
        <f t="shared" si="2046"/>
        <v>316800.0000004191</v>
      </c>
      <c r="W5505">
        <f t="shared" si="2047"/>
        <v>17.409793710917501</v>
      </c>
      <c r="X5505">
        <f t="shared" si="2048"/>
        <v>10.523159162946644</v>
      </c>
      <c r="Y5505">
        <f t="shared" si="2049"/>
        <v>-2.4913612812999492E-2</v>
      </c>
      <c r="Z5505">
        <f t="shared" si="2050"/>
        <v>-1.4227687712925834E-7</v>
      </c>
      <c r="AA5505">
        <f t="shared" si="2051"/>
        <v>-8.265621712680049E-8</v>
      </c>
      <c r="AB5505">
        <f t="shared" si="2033"/>
        <v>1.4485272904538113</v>
      </c>
      <c r="AC5505">
        <f t="shared" si="2052"/>
        <v>1.9928710439095565</v>
      </c>
      <c r="AD5505">
        <f t="shared" si="2053"/>
        <v>1.1622386640327085E-9</v>
      </c>
      <c r="AE5505">
        <f t="shared" si="2054"/>
        <v>-1.9966406557370436E-5</v>
      </c>
      <c r="AF5505">
        <f t="shared" si="2055"/>
        <v>-5.7946397990825845E-6</v>
      </c>
      <c r="AG5505">
        <f t="shared" si="2034"/>
        <v>1.1622386640327085E-7</v>
      </c>
      <c r="AH5505" t="str">
        <f t="shared" si="2035"/>
        <v>NaN</v>
      </c>
    </row>
    <row r="5506" spans="1:34" ht="15">
      <c r="A5506" s="8">
        <v>43262.095138888886</v>
      </c>
      <c r="B5506" s="9">
        <v>-6.0400000000000004E-4</v>
      </c>
      <c r="C5506" s="7">
        <v>3.0638499690000001</v>
      </c>
      <c r="D5506" s="9">
        <v>9.7400000000000004E-3</v>
      </c>
      <c r="E5506" s="9">
        <v>9.5399999999999999E-3</v>
      </c>
      <c r="F5506" s="9">
        <v>9.5700000000000004E-3</v>
      </c>
      <c r="G5506" s="7">
        <v>-4912508</v>
      </c>
      <c r="H5506" s="7">
        <v>17015003</v>
      </c>
      <c r="K5506">
        <f t="shared" si="2036"/>
        <v>38.937375505023475</v>
      </c>
      <c r="L5506">
        <f t="shared" si="2037"/>
        <v>31.425810782893905</v>
      </c>
      <c r="M5506">
        <f t="shared" si="2038"/>
        <v>10.522704803194006</v>
      </c>
      <c r="N5506">
        <f t="shared" si="2039"/>
        <v>0.16878164954522429</v>
      </c>
      <c r="O5506">
        <f t="shared" si="2040"/>
        <v>27.997955169002431</v>
      </c>
      <c r="P5506">
        <f t="shared" si="2041"/>
        <v>27.99217648563679</v>
      </c>
      <c r="Q5506">
        <f t="shared" si="2042"/>
        <v>-4.4937286471373739E-2</v>
      </c>
      <c r="R5506">
        <f t="shared" si="2043"/>
        <v>28.042892455473805</v>
      </c>
      <c r="S5506">
        <f t="shared" si="2044"/>
        <v>10.552662994174922</v>
      </c>
      <c r="T5506">
        <f t="shared" si="2045"/>
        <v>17.407838330344173</v>
      </c>
      <c r="U5506">
        <f t="shared" si="2032"/>
        <v>0.67646004899539391</v>
      </c>
      <c r="V5506" s="6">
        <f t="shared" si="2046"/>
        <v>316859.99999998603</v>
      </c>
      <c r="W5506">
        <f t="shared" si="2047"/>
        <v>17.409399713412384</v>
      </c>
      <c r="X5506">
        <f t="shared" si="2048"/>
        <v>10.548438218699111</v>
      </c>
      <c r="Y5506">
        <f t="shared" si="2049"/>
        <v>-2.4913612812999492E-2</v>
      </c>
      <c r="Z5506">
        <f t="shared" si="2050"/>
        <v>-2.308041209808949E-7</v>
      </c>
      <c r="AA5506">
        <f t="shared" si="2051"/>
        <v>-4.9382887883120925E-8</v>
      </c>
      <c r="AB5506">
        <f t="shared" si="2033"/>
        <v>1.4485272904538113</v>
      </c>
      <c r="AC5506">
        <f t="shared" si="2052"/>
        <v>1.9929488610887951</v>
      </c>
      <c r="AD5506">
        <f t="shared" si="2053"/>
        <v>6.944056329927939E-10</v>
      </c>
      <c r="AE5506">
        <f t="shared" si="2054"/>
        <v>-1.8159756793627494E-5</v>
      </c>
      <c r="AF5506">
        <f t="shared" si="2055"/>
        <v>-3.8065737049119563E-6</v>
      </c>
      <c r="AG5506">
        <f t="shared" si="2034"/>
        <v>6.9440563299279394E-8</v>
      </c>
      <c r="AH5506" t="str">
        <f t="shared" si="2035"/>
        <v>NaN</v>
      </c>
    </row>
    <row r="5507" spans="1:34" ht="15">
      <c r="A5507" s="8">
        <v>43262.095833333333</v>
      </c>
      <c r="B5507" s="9">
        <v>-6.0599999999999998E-4</v>
      </c>
      <c r="C5507" s="7">
        <v>3.0638642389999999</v>
      </c>
      <c r="D5507" s="9">
        <v>9.75E-3</v>
      </c>
      <c r="E5507" s="9">
        <v>9.5399999999999999E-3</v>
      </c>
      <c r="F5507" s="9">
        <v>9.5700000000000004E-3</v>
      </c>
      <c r="G5507" s="7">
        <v>-4912508</v>
      </c>
      <c r="H5507" s="7">
        <v>17015003</v>
      </c>
      <c r="K5507">
        <f t="shared" si="2036"/>
        <v>39.064783768316971</v>
      </c>
      <c r="L5507">
        <f t="shared" si="2037"/>
        <v>31.553219046187401</v>
      </c>
      <c r="M5507">
        <f t="shared" si="2038"/>
        <v>10.565366536041161</v>
      </c>
      <c r="N5507">
        <f t="shared" si="2039"/>
        <v>0.16878597456022412</v>
      </c>
      <c r="O5507">
        <f t="shared" si="2040"/>
        <v>28.027990679489992</v>
      </c>
      <c r="P5507">
        <f t="shared" si="2041"/>
        <v>27.99217648563679</v>
      </c>
      <c r="Q5507">
        <f t="shared" si="2042"/>
        <v>-1.4901775983812371E-2</v>
      </c>
      <c r="R5507">
        <f t="shared" si="2043"/>
        <v>28.042892455473805</v>
      </c>
      <c r="S5507">
        <f t="shared" si="2044"/>
        <v>10.575301053363702</v>
      </c>
      <c r="T5507">
        <f t="shared" si="2045"/>
        <v>17.408293595080995</v>
      </c>
      <c r="U5507">
        <f t="shared" si="2032"/>
        <v>0.6764508080077799</v>
      </c>
      <c r="V5507" s="6">
        <f t="shared" si="2046"/>
        <v>316920.00000018161</v>
      </c>
      <c r="W5507">
        <f t="shared" si="2047"/>
        <v>17.409186663454975</v>
      </c>
      <c r="X5507">
        <f t="shared" si="2048"/>
        <v>10.571642626497502</v>
      </c>
      <c r="Y5507">
        <f t="shared" si="2049"/>
        <v>-3.4925449642186614E-2</v>
      </c>
      <c r="Z5507">
        <f t="shared" si="2050"/>
        <v>-4.74273978847908E-8</v>
      </c>
      <c r="AA5507">
        <f t="shared" si="2051"/>
        <v>-1.7916544569608165E-8</v>
      </c>
      <c r="AB5507">
        <f t="shared" si="2033"/>
        <v>1.4473649079143385</v>
      </c>
      <c r="AC5507">
        <f t="shared" si="2052"/>
        <v>1.9929378755506957</v>
      </c>
      <c r="AD5507">
        <f t="shared" si="2053"/>
        <v>1.7971458175670637E-10</v>
      </c>
      <c r="AE5507">
        <f t="shared" si="2054"/>
        <v>-1.2080244485024729E-5</v>
      </c>
      <c r="AF5507">
        <f t="shared" si="2055"/>
        <v>-1.4809439731857531E-6</v>
      </c>
      <c r="AG5507">
        <f t="shared" si="2034"/>
        <v>1.7971458175670636E-8</v>
      </c>
      <c r="AH5507" t="str">
        <f t="shared" si="2035"/>
        <v>NaN</v>
      </c>
    </row>
    <row r="5508" spans="1:34" ht="15">
      <c r="A5508" s="8">
        <v>43262.09652777778</v>
      </c>
      <c r="B5508" s="9">
        <v>-6.0800000000000003E-4</v>
      </c>
      <c r="C5508" s="7">
        <v>3.0638321300000002</v>
      </c>
      <c r="D5508" s="9">
        <v>9.7400000000000004E-3</v>
      </c>
      <c r="E5508" s="9">
        <v>9.5300000000000003E-3</v>
      </c>
      <c r="F5508" s="9">
        <v>9.5700000000000004E-3</v>
      </c>
      <c r="G5508" s="7">
        <v>-4912508</v>
      </c>
      <c r="H5508" s="7">
        <v>17015003</v>
      </c>
      <c r="K5508">
        <f t="shared" si="2036"/>
        <v>39.192192031610475</v>
      </c>
      <c r="L5508">
        <f t="shared" si="2037"/>
        <v>31.680627309480904</v>
      </c>
      <c r="M5508">
        <f t="shared" si="2038"/>
        <v>10.608028268888319</v>
      </c>
      <c r="N5508">
        <f t="shared" si="2039"/>
        <v>0.16877624282184781</v>
      </c>
      <c r="O5508">
        <f t="shared" si="2040"/>
        <v>27.997955169002431</v>
      </c>
      <c r="P5508">
        <f t="shared" si="2041"/>
        <v>27.962247078644463</v>
      </c>
      <c r="Q5508">
        <f t="shared" si="2042"/>
        <v>-4.4937286471373739E-2</v>
      </c>
      <c r="R5508">
        <f t="shared" si="2043"/>
        <v>28.042892455473805</v>
      </c>
      <c r="S5508">
        <f t="shared" si="2044"/>
        <v>10.637986459869234</v>
      </c>
      <c r="T5508">
        <f t="shared" si="2045"/>
        <v>17.407269201567701</v>
      </c>
      <c r="U5508">
        <f t="shared" si="2032"/>
        <v>0.67647160120128369</v>
      </c>
      <c r="V5508" s="6">
        <f t="shared" si="2046"/>
        <v>316980.00000037719</v>
      </c>
      <c r="W5508">
        <f t="shared" si="2047"/>
        <v>17.409023226089449</v>
      </c>
      <c r="X5508">
        <f t="shared" si="2048"/>
        <v>10.593640010492493</v>
      </c>
      <c r="Y5508">
        <f t="shared" si="2049"/>
        <v>-2.4879056203898148E-2</v>
      </c>
      <c r="Z5508">
        <f t="shared" si="2050"/>
        <v>-1.0117437277695911E-7</v>
      </c>
      <c r="AA5508">
        <f t="shared" si="2051"/>
        <v>-7.2117006425381222E-8</v>
      </c>
      <c r="AB5508">
        <f t="shared" si="2033"/>
        <v>1.4436732762445492</v>
      </c>
      <c r="AC5508">
        <f t="shared" si="2052"/>
        <v>1.9929625941661713</v>
      </c>
      <c r="AD5508">
        <f t="shared" si="2053"/>
        <v>1.0155007407876404E-9</v>
      </c>
      <c r="AE5508">
        <f t="shared" si="2054"/>
        <v>-1.1160878426286392E-5</v>
      </c>
      <c r="AF5508">
        <f t="shared" si="2055"/>
        <v>-9.0575951099629531E-6</v>
      </c>
      <c r="AG5508">
        <f t="shared" si="2034"/>
        <v>1.0155007407876404E-7</v>
      </c>
      <c r="AH5508" t="str">
        <f t="shared" si="2035"/>
        <v>NaN</v>
      </c>
    </row>
    <row r="5509" spans="1:34" ht="15">
      <c r="A5509" s="8">
        <v>43262.097222222219</v>
      </c>
      <c r="B5509" s="9">
        <v>-6.0800000000000003E-4</v>
      </c>
      <c r="C5509" s="7">
        <v>3.0638261839999998</v>
      </c>
      <c r="D5509" s="9">
        <v>9.7400000000000004E-3</v>
      </c>
      <c r="E5509" s="9">
        <v>9.5300000000000003E-3</v>
      </c>
      <c r="F5509" s="9">
        <v>9.5600000000000008E-3</v>
      </c>
      <c r="G5509" s="7">
        <v>-4912508</v>
      </c>
      <c r="H5509" s="7">
        <v>17015003</v>
      </c>
      <c r="K5509">
        <f t="shared" si="2036"/>
        <v>39.192192031610475</v>
      </c>
      <c r="L5509">
        <f t="shared" si="2037"/>
        <v>31.693772218469832</v>
      </c>
      <c r="M5509">
        <f t="shared" si="2038"/>
        <v>10.612429746320705</v>
      </c>
      <c r="N5509">
        <f t="shared" si="2039"/>
        <v>0.16877444068175035</v>
      </c>
      <c r="O5509">
        <f t="shared" si="2040"/>
        <v>27.997955169002431</v>
      </c>
      <c r="P5509">
        <f t="shared" si="2041"/>
        <v>27.962247078644463</v>
      </c>
      <c r="Q5509">
        <f t="shared" si="2042"/>
        <v>-1.4798106156508339E-2</v>
      </c>
      <c r="R5509">
        <f t="shared" si="2043"/>
        <v>28.012753275158939</v>
      </c>
      <c r="S5509">
        <f t="shared" si="2044"/>
        <v>10.622295150425044</v>
      </c>
      <c r="T5509">
        <f t="shared" si="2045"/>
        <v>17.407079502610074</v>
      </c>
      <c r="U5509">
        <f t="shared" si="2032"/>
        <v>0.67647545172071999</v>
      </c>
      <c r="V5509" s="6">
        <f t="shared" si="2046"/>
        <v>317039.99999994412</v>
      </c>
      <c r="W5509">
        <f t="shared" si="2047"/>
        <v>17.408848116905219</v>
      </c>
      <c r="X5509">
        <f t="shared" si="2048"/>
        <v>10.615637394487482</v>
      </c>
      <c r="Y5509">
        <f t="shared" si="2049"/>
        <v>-2.4844499594796805E-2</v>
      </c>
      <c r="Z5509">
        <f t="shared" si="2050"/>
        <v>2.3607442227942415E-7</v>
      </c>
      <c r="AA5509">
        <f t="shared" si="2051"/>
        <v>-5.9018669079289918E-8</v>
      </c>
      <c r="AB5509">
        <f t="shared" si="2033"/>
        <v>1.4434215727433581</v>
      </c>
      <c r="AC5509">
        <f t="shared" si="2052"/>
        <v>1.992967171602019</v>
      </c>
      <c r="AD5509">
        <f t="shared" si="2053"/>
        <v>8.3221705187180833E-10</v>
      </c>
      <c r="AE5509">
        <f t="shared" si="2054"/>
        <v>-1.5675536832724397E-5</v>
      </c>
      <c r="AF5509">
        <f t="shared" si="2055"/>
        <v>-5.2850028184943946E-6</v>
      </c>
      <c r="AG5509">
        <f t="shared" si="2034"/>
        <v>8.3221705187180839E-8</v>
      </c>
      <c r="AH5509" t="str">
        <f t="shared" si="2035"/>
        <v>NaN</v>
      </c>
    </row>
    <row r="5510" spans="1:34" ht="15">
      <c r="A5510" s="8">
        <v>43262.098611111112</v>
      </c>
      <c r="B5510" s="9">
        <v>-6.0800000000000003E-4</v>
      </c>
      <c r="C5510" s="7">
        <v>3.0639653230000001</v>
      </c>
      <c r="D5510" s="9">
        <v>9.7400000000000004E-3</v>
      </c>
      <c r="E5510" s="9">
        <v>9.5300000000000003E-3</v>
      </c>
      <c r="F5510" s="9">
        <v>9.5600000000000008E-3</v>
      </c>
      <c r="G5510" s="7">
        <v>-4912508</v>
      </c>
      <c r="H5510" s="7">
        <v>17015003</v>
      </c>
      <c r="K5510">
        <f t="shared" si="2036"/>
        <v>39.192192031610475</v>
      </c>
      <c r="L5510">
        <f t="shared" si="2037"/>
        <v>31.693772218469832</v>
      </c>
      <c r="M5510">
        <f t="shared" si="2038"/>
        <v>10.612429746320705</v>
      </c>
      <c r="N5510">
        <f t="shared" si="2039"/>
        <v>0.16881661154804817</v>
      </c>
      <c r="O5510">
        <f t="shared" si="2040"/>
        <v>27.997955169002431</v>
      </c>
      <c r="P5510">
        <f t="shared" si="2041"/>
        <v>27.962247078644463</v>
      </c>
      <c r="Q5510">
        <f t="shared" si="2042"/>
        <v>-1.4798106156508339E-2</v>
      </c>
      <c r="R5510">
        <f t="shared" si="2043"/>
        <v>28.012753275158939</v>
      </c>
      <c r="S5510">
        <f t="shared" si="2044"/>
        <v>10.622295150425044</v>
      </c>
      <c r="T5510">
        <f t="shared" si="2045"/>
        <v>17.411518541167741</v>
      </c>
      <c r="U5510">
        <f t="shared" si="2032"/>
        <v>0.67638534788220261</v>
      </c>
      <c r="V5510" s="6">
        <f t="shared" si="2046"/>
        <v>317160.00000033528</v>
      </c>
      <c r="W5510">
        <f t="shared" si="2047"/>
        <v>17.408530000946445</v>
      </c>
      <c r="X5510">
        <f t="shared" si="2048"/>
        <v>10.639275614361212</v>
      </c>
      <c r="Y5510">
        <f t="shared" si="2049"/>
        <v>-1.4798106156508339E-2</v>
      </c>
      <c r="Z5510">
        <f t="shared" si="2050"/>
        <v>1.0960667769958946E-7</v>
      </c>
      <c r="AA5510">
        <f t="shared" si="2051"/>
        <v>-1.7464956352109237E-8</v>
      </c>
      <c r="AB5510">
        <f t="shared" si="2033"/>
        <v>1.4421491842856387</v>
      </c>
      <c r="AC5510">
        <f t="shared" si="2052"/>
        <v>1.9928600576016222</v>
      </c>
      <c r="AD5510">
        <f t="shared" si="2053"/>
        <v>4.1344284100812364E-10</v>
      </c>
      <c r="AE5510">
        <f t="shared" si="2054"/>
        <v>-1.4335923826729688E-5</v>
      </c>
      <c r="AF5510">
        <f t="shared" si="2055"/>
        <v>-2.870918259882437E-6</v>
      </c>
      <c r="AG5510">
        <f t="shared" si="2034"/>
        <v>4.1344284100812367E-8</v>
      </c>
      <c r="AH5510" t="str">
        <f t="shared" si="2035"/>
        <v>NaN</v>
      </c>
    </row>
    <row r="5511" spans="1:34" ht="15">
      <c r="A5511" s="8">
        <v>43262.099305555559</v>
      </c>
      <c r="B5511" s="9">
        <v>-6.0899999999999995E-4</v>
      </c>
      <c r="C5511" s="7">
        <v>3.0638880240000002</v>
      </c>
      <c r="D5511" s="9">
        <v>9.7400000000000004E-3</v>
      </c>
      <c r="E5511" s="9">
        <v>9.5300000000000003E-3</v>
      </c>
      <c r="F5511" s="9">
        <v>9.5600000000000008E-3</v>
      </c>
      <c r="G5511" s="7">
        <v>-4912508</v>
      </c>
      <c r="H5511" s="7">
        <v>17015003</v>
      </c>
      <c r="K5511">
        <f t="shared" si="2036"/>
        <v>39.255896163257226</v>
      </c>
      <c r="L5511">
        <f t="shared" si="2037"/>
        <v>31.757476350116583</v>
      </c>
      <c r="M5511">
        <f t="shared" si="2038"/>
        <v>10.633760612744284</v>
      </c>
      <c r="N5511">
        <f t="shared" si="2039"/>
        <v>0.16879318342369806</v>
      </c>
      <c r="O5511">
        <f t="shared" si="2040"/>
        <v>27.997955169002431</v>
      </c>
      <c r="P5511">
        <f t="shared" si="2041"/>
        <v>27.962247078644463</v>
      </c>
      <c r="Q5511">
        <f t="shared" si="2042"/>
        <v>-1.4798106156508339E-2</v>
      </c>
      <c r="R5511">
        <f t="shared" si="2043"/>
        <v>28.012753275158939</v>
      </c>
      <c r="S5511">
        <f t="shared" si="2044"/>
        <v>10.643626016848623</v>
      </c>
      <c r="T5511">
        <f t="shared" si="2045"/>
        <v>17.409052422815098</v>
      </c>
      <c r="U5511">
        <f t="shared" si="2032"/>
        <v>0.67643540528245372</v>
      </c>
      <c r="V5511" s="6">
        <f t="shared" si="2046"/>
        <v>317220.00000053085</v>
      </c>
      <c r="W5511">
        <f t="shared" si="2047"/>
        <v>17.408413260672248</v>
      </c>
      <c r="X5511">
        <f t="shared" si="2048"/>
        <v>10.659632162477466</v>
      </c>
      <c r="Y5511">
        <f t="shared" si="2049"/>
        <v>-2.4809942985695461E-2</v>
      </c>
      <c r="Z5511">
        <f t="shared" si="2050"/>
        <v>-3.2881737618477903E-7</v>
      </c>
      <c r="AA5511">
        <f t="shared" si="2051"/>
        <v>-8.8828810933101464E-9</v>
      </c>
      <c r="AB5511">
        <f t="shared" si="2033"/>
        <v>1.4422224960973953</v>
      </c>
      <c r="AC5511">
        <f t="shared" si="2052"/>
        <v>1.9929195650374718</v>
      </c>
      <c r="AD5511">
        <f t="shared" si="2053"/>
        <v>1.2542819154515578E-10</v>
      </c>
      <c r="AE5511">
        <f t="shared" si="2054"/>
        <v>-1.1777649378909214E-5</v>
      </c>
      <c r="AF5511">
        <f t="shared" si="2055"/>
        <v>-1.0601506289079273E-6</v>
      </c>
      <c r="AG5511">
        <f t="shared" si="2034"/>
        <v>1.2542819154515579E-8</v>
      </c>
      <c r="AH5511" t="str">
        <f t="shared" si="2035"/>
        <v>NaN</v>
      </c>
    </row>
    <row r="5512" spans="1:34" ht="15">
      <c r="A5512" s="8">
        <v>43262.1</v>
      </c>
      <c r="B5512" s="9">
        <v>-6.11E-4</v>
      </c>
      <c r="C5512" s="7">
        <v>3.063841644</v>
      </c>
      <c r="D5512" s="9">
        <v>9.7300000000000008E-3</v>
      </c>
      <c r="E5512" s="9">
        <v>9.5300000000000003E-3</v>
      </c>
      <c r="F5512" s="9">
        <v>9.5600000000000008E-3</v>
      </c>
      <c r="G5512" s="7">
        <v>-4912508</v>
      </c>
      <c r="H5512" s="7">
        <v>17015003</v>
      </c>
      <c r="K5512">
        <f t="shared" si="2036"/>
        <v>39.38330442655073</v>
      </c>
      <c r="L5512">
        <f t="shared" si="2037"/>
        <v>31.884884613410087</v>
      </c>
      <c r="M5512">
        <f t="shared" si="2038"/>
        <v>10.676422345591442</v>
      </c>
      <c r="N5512">
        <f t="shared" si="2039"/>
        <v>0.1687791263672373</v>
      </c>
      <c r="O5512">
        <f t="shared" si="2040"/>
        <v>27.967919658514869</v>
      </c>
      <c r="P5512">
        <f t="shared" si="2041"/>
        <v>27.962247078644463</v>
      </c>
      <c r="Q5512">
        <f t="shared" si="2042"/>
        <v>-4.4833616644069707E-2</v>
      </c>
      <c r="R5512">
        <f t="shared" si="2043"/>
        <v>28.012753275158939</v>
      </c>
      <c r="S5512">
        <f t="shared" si="2044"/>
        <v>10.706311423354155</v>
      </c>
      <c r="T5512">
        <f t="shared" si="2045"/>
        <v>17.407572732661333</v>
      </c>
      <c r="U5512">
        <f t="shared" si="2032"/>
        <v>0.67646544011115339</v>
      </c>
      <c r="V5512" s="6">
        <f t="shared" si="2046"/>
        <v>317280.00000009779</v>
      </c>
      <c r="W5512">
        <f t="shared" si="2047"/>
        <v>17.408200210714845</v>
      </c>
      <c r="X5512">
        <f t="shared" si="2048"/>
        <v>10.67988815730409</v>
      </c>
      <c r="Y5512">
        <f t="shared" si="2049"/>
        <v>-3.4821779814882582E-2</v>
      </c>
      <c r="Z5512">
        <f t="shared" si="2050"/>
        <v>-5.0588515706619228E-8</v>
      </c>
      <c r="AA5512">
        <f t="shared" si="2051"/>
        <v>-1.7916164807103089E-8</v>
      </c>
      <c r="AB5512">
        <f t="shared" si="2033"/>
        <v>1.441110123397233</v>
      </c>
      <c r="AC5512">
        <f t="shared" si="2052"/>
        <v>1.9929552699608821</v>
      </c>
      <c r="AD5512">
        <f t="shared" si="2053"/>
        <v>1.8024737246237135E-10</v>
      </c>
      <c r="AE5512">
        <f t="shared" si="2054"/>
        <v>-7.1156315125164056E-6</v>
      </c>
      <c r="AF5512">
        <f t="shared" si="2055"/>
        <v>-2.5216599958474677E-6</v>
      </c>
      <c r="AG5512">
        <f t="shared" si="2034"/>
        <v>1.8024737246237136E-8</v>
      </c>
      <c r="AH5512" t="str">
        <f t="shared" si="2035"/>
        <v>NaN</v>
      </c>
    </row>
    <row r="5513" spans="1:34" ht="15">
      <c r="A5513" s="8">
        <v>43262.100694444445</v>
      </c>
      <c r="B5513" s="9">
        <v>-6.11E-4</v>
      </c>
      <c r="C5513" s="7">
        <v>3.0638689960000001</v>
      </c>
      <c r="D5513" s="9">
        <v>9.7300000000000008E-3</v>
      </c>
      <c r="E5513" s="9">
        <v>9.5300000000000003E-3</v>
      </c>
      <c r="F5513" s="9">
        <v>9.5600000000000008E-3</v>
      </c>
      <c r="G5513" s="7">
        <v>-4912508</v>
      </c>
      <c r="H5513" s="7">
        <v>17015003</v>
      </c>
      <c r="K5513">
        <f t="shared" si="2036"/>
        <v>39.38330442655073</v>
      </c>
      <c r="L5513">
        <f t="shared" si="2037"/>
        <v>31.884884613410087</v>
      </c>
      <c r="M5513">
        <f t="shared" si="2038"/>
        <v>10.676422345591442</v>
      </c>
      <c r="N5513">
        <f t="shared" si="2039"/>
        <v>0.16878741633291894</v>
      </c>
      <c r="O5513">
        <f t="shared" si="2040"/>
        <v>27.967919658514869</v>
      </c>
      <c r="P5513">
        <f t="shared" si="2041"/>
        <v>27.962247078644463</v>
      </c>
      <c r="Q5513">
        <f t="shared" si="2042"/>
        <v>-4.4833616644069707E-2</v>
      </c>
      <c r="R5513">
        <f t="shared" si="2043"/>
        <v>28.012753275158939</v>
      </c>
      <c r="S5513">
        <f t="shared" si="2044"/>
        <v>10.706311423354155</v>
      </c>
      <c r="T5513">
        <f t="shared" si="2045"/>
        <v>17.40844536062782</v>
      </c>
      <c r="U5513">
        <f t="shared" si="2032"/>
        <v>0.67644772746271464</v>
      </c>
      <c r="V5513" s="6">
        <f t="shared" si="2046"/>
        <v>317340.00000029337</v>
      </c>
      <c r="W5513">
        <f t="shared" si="2047"/>
        <v>17.408211884987676</v>
      </c>
      <c r="X5513">
        <f t="shared" si="2048"/>
        <v>10.700678517495682</v>
      </c>
      <c r="Y5513">
        <f t="shared" si="2049"/>
        <v>-3.4787223205778872E-2</v>
      </c>
      <c r="Z5513">
        <f t="shared" si="2050"/>
        <v>6.0071868109369881E-8</v>
      </c>
      <c r="AA5513">
        <f t="shared" si="2051"/>
        <v>-5.8416045025593064E-8</v>
      </c>
      <c r="AB5513">
        <f t="shared" si="2033"/>
        <v>1.4411057819452626</v>
      </c>
      <c r="AC5513">
        <f t="shared" si="2052"/>
        <v>1.9929342134480508</v>
      </c>
      <c r="AD5513">
        <f t="shared" si="2053"/>
        <v>5.882780671966925E-10</v>
      </c>
      <c r="AE5513">
        <f t="shared" si="2054"/>
        <v>-3.1027700969620216E-6</v>
      </c>
      <c r="AF5513">
        <f t="shared" si="2055"/>
        <v>-1.8874006295714898E-5</v>
      </c>
      <c r="AG5513">
        <f t="shared" si="2034"/>
        <v>5.8827806719669249E-8</v>
      </c>
      <c r="AH5513" t="str">
        <f t="shared" si="2035"/>
        <v>NaN</v>
      </c>
    </row>
    <row r="5514" spans="1:34" ht="15">
      <c r="A5514" s="8">
        <v>43262.101388888892</v>
      </c>
      <c r="B5514" s="9">
        <v>-6.1200000000000002E-4</v>
      </c>
      <c r="C5514" s="7">
        <v>3.0638642389999999</v>
      </c>
      <c r="D5514" s="9">
        <v>9.7300000000000008E-3</v>
      </c>
      <c r="E5514" s="7">
        <v>9.5248850000000003E-3</v>
      </c>
      <c r="F5514" s="9">
        <v>9.5499999999999995E-3</v>
      </c>
      <c r="G5514" s="7">
        <v>-4912508</v>
      </c>
      <c r="H5514" s="7">
        <v>17015003</v>
      </c>
      <c r="K5514">
        <f t="shared" si="2036"/>
        <v>39.447008558197481</v>
      </c>
      <c r="L5514">
        <f t="shared" si="2037"/>
        <v>31.961733654045773</v>
      </c>
      <c r="M5514">
        <f t="shared" si="2038"/>
        <v>10.70215468944741</v>
      </c>
      <c r="N5514">
        <f t="shared" si="2039"/>
        <v>0.16878597456022412</v>
      </c>
      <c r="O5514">
        <f t="shared" si="2040"/>
        <v>27.967919658514869</v>
      </c>
      <c r="P5514">
        <f t="shared" si="2041"/>
        <v>27.946938186967884</v>
      </c>
      <c r="Q5514">
        <f t="shared" si="2042"/>
        <v>-1.4694436329197202E-2</v>
      </c>
      <c r="R5514">
        <f t="shared" si="2043"/>
        <v>27.982614094844067</v>
      </c>
      <c r="S5514">
        <f t="shared" si="2044"/>
        <v>10.71195098033354</v>
      </c>
      <c r="T5514">
        <f t="shared" si="2045"/>
        <v>17.408293595080995</v>
      </c>
      <c r="U5514">
        <f t="shared" si="2032"/>
        <v>0.6764508080077799</v>
      </c>
      <c r="V5514" s="6">
        <f t="shared" si="2046"/>
        <v>317400.00000048894</v>
      </c>
      <c r="W5514">
        <f t="shared" si="2047"/>
        <v>17.408118493259146</v>
      </c>
      <c r="X5514">
        <f t="shared" si="2048"/>
        <v>10.718086652640171</v>
      </c>
      <c r="Y5514">
        <f t="shared" si="2049"/>
        <v>-2.4740829767488037E-2</v>
      </c>
      <c r="Z5514">
        <f t="shared" si="2050"/>
        <v>1.2647128926802838E-8</v>
      </c>
      <c r="AA5514">
        <f t="shared" si="2051"/>
        <v>-5.0587376300747315E-8</v>
      </c>
      <c r="AB5514">
        <f t="shared" si="2033"/>
        <v>1.4384262642116221</v>
      </c>
      <c r="AC5514">
        <f t="shared" si="2052"/>
        <v>1.9929378755506957</v>
      </c>
      <c r="AD5514">
        <f t="shared" si="2053"/>
        <v>7.1630661640957201E-10</v>
      </c>
      <c r="AE5514">
        <f t="shared" si="2054"/>
        <v>0</v>
      </c>
      <c r="AF5514" t="s">
        <v>79</v>
      </c>
      <c r="AG5514">
        <f t="shared" si="2034"/>
        <v>7.1630661640957205E-8</v>
      </c>
      <c r="AH5514" t="s">
        <v>79</v>
      </c>
    </row>
    <row r="5515" spans="1:34" ht="15">
      <c r="A5515" s="8">
        <v>43262.102083333331</v>
      </c>
      <c r="B5515" s="9">
        <v>-6.1300000000000005E-4</v>
      </c>
      <c r="C5515" s="7">
        <v>3.0638737530000002</v>
      </c>
      <c r="D5515" s="9">
        <v>9.7300000000000008E-3</v>
      </c>
      <c r="E5515" s="9">
        <v>9.5200000000000007E-3</v>
      </c>
      <c r="F5515" s="9">
        <v>9.5499999999999995E-3</v>
      </c>
      <c r="G5515" s="7">
        <v>-4912508</v>
      </c>
      <c r="H5515" s="7">
        <v>17015003</v>
      </c>
      <c r="K5515">
        <f t="shared" si="2036"/>
        <v>39.510712689844233</v>
      </c>
      <c r="L5515">
        <f t="shared" si="2037"/>
        <v>32.025437785692525</v>
      </c>
      <c r="M5515">
        <f t="shared" si="2038"/>
        <v>10.723485555870989</v>
      </c>
      <c r="N5515">
        <f t="shared" si="2039"/>
        <v>0.16878885810561375</v>
      </c>
      <c r="O5515">
        <f t="shared" si="2040"/>
        <v>27.967919658514869</v>
      </c>
      <c r="P5515">
        <f t="shared" si="2041"/>
        <v>27.932317671652132</v>
      </c>
      <c r="Q5515">
        <f t="shared" si="2042"/>
        <v>-1.4694436329197202E-2</v>
      </c>
      <c r="R5515">
        <f t="shared" si="2043"/>
        <v>27.982614094844067</v>
      </c>
      <c r="S5515">
        <f t="shared" si="2044"/>
        <v>10.733281846757119</v>
      </c>
      <c r="T5515">
        <f t="shared" si="2045"/>
        <v>17.408597126174641</v>
      </c>
      <c r="U5515">
        <f t="shared" si="2032"/>
        <v>0.67644464691764927</v>
      </c>
      <c r="V5515" s="6">
        <f t="shared" si="2046"/>
        <v>317460.00000005588</v>
      </c>
      <c r="W5515">
        <f t="shared" si="2047"/>
        <v>17.408211884987676</v>
      </c>
      <c r="X5515">
        <f t="shared" si="2048"/>
        <v>10.733954505195552</v>
      </c>
      <c r="Y5515">
        <f t="shared" si="2049"/>
        <v>-1.4694436329197202E-2</v>
      </c>
      <c r="Z5515">
        <f t="shared" si="2050"/>
        <v>-1.6440735877350969E-7</v>
      </c>
      <c r="AA5515">
        <f t="shared" si="2051"/>
        <v>-4.0650536418055643E-9</v>
      </c>
      <c r="AB5515">
        <f t="shared" si="2033"/>
        <v>1.4360035085039482</v>
      </c>
      <c r="AC5515">
        <f t="shared" si="2052"/>
        <v>1.9929305513454059</v>
      </c>
      <c r="AD5515">
        <f t="shared" si="2053"/>
        <v>9.6913174962193589E-11</v>
      </c>
      <c r="AE5515">
        <f t="shared" si="2054"/>
        <v>1.0921959228749549E-5</v>
      </c>
      <c r="AF5515">
        <f t="shared" si="2055"/>
        <v>8.8331032445698428E-7</v>
      </c>
      <c r="AG5515">
        <f t="shared" si="2034"/>
        <v>9.6913174962193586E-9</v>
      </c>
      <c r="AH5515">
        <f t="shared" si="2035"/>
        <v>8.8331032445698419E-3</v>
      </c>
    </row>
    <row r="5516" spans="1:34" ht="15">
      <c r="A5516" s="8">
        <v>43262.102777777778</v>
      </c>
      <c r="B5516" s="9">
        <v>-6.1399999999999996E-4</v>
      </c>
      <c r="C5516" s="7">
        <v>3.0638024000000001</v>
      </c>
      <c r="D5516" s="9">
        <v>9.7300000000000008E-3</v>
      </c>
      <c r="E5516" s="9">
        <v>9.5200000000000007E-3</v>
      </c>
      <c r="F5516" s="9">
        <v>9.5499999999999995E-3</v>
      </c>
      <c r="G5516" s="7">
        <v>-4912508</v>
      </c>
      <c r="H5516" s="7">
        <v>17015003</v>
      </c>
      <c r="K5516">
        <f t="shared" si="2036"/>
        <v>39.574416821490985</v>
      </c>
      <c r="L5516">
        <f t="shared" si="2037"/>
        <v>32.089141917339276</v>
      </c>
      <c r="M5516">
        <f t="shared" si="2038"/>
        <v>10.744816422294567</v>
      </c>
      <c r="N5516">
        <f t="shared" si="2039"/>
        <v>0.16876723212136099</v>
      </c>
      <c r="O5516">
        <f t="shared" si="2040"/>
        <v>27.967919658514869</v>
      </c>
      <c r="P5516">
        <f t="shared" si="2041"/>
        <v>27.932317671652132</v>
      </c>
      <c r="Q5516">
        <f t="shared" si="2042"/>
        <v>-1.4694436329197202E-2</v>
      </c>
      <c r="R5516">
        <f t="shared" si="2043"/>
        <v>27.982614094844067</v>
      </c>
      <c r="S5516">
        <f t="shared" si="2044"/>
        <v>10.754612713180698</v>
      </c>
      <c r="T5516">
        <f t="shared" si="2045"/>
        <v>17.406320706779617</v>
      </c>
      <c r="U5516">
        <f t="shared" si="2032"/>
        <v>0.67649085379846419</v>
      </c>
      <c r="V5516" s="6">
        <f t="shared" si="2046"/>
        <v>317520.00000025146</v>
      </c>
      <c r="W5516">
        <f t="shared" si="2047"/>
        <v>17.408366566035042</v>
      </c>
      <c r="X5516">
        <f t="shared" si="2048"/>
        <v>10.751029381554332</v>
      </c>
      <c r="Y5516">
        <f t="shared" si="2049"/>
        <v>-1.4694436329197202E-2</v>
      </c>
      <c r="Z5516">
        <f t="shared" si="2050"/>
        <v>-4.7424739250005668E-8</v>
      </c>
      <c r="AA5516">
        <f t="shared" si="2051"/>
        <v>-1.1291604576136815E-8</v>
      </c>
      <c r="AB5516">
        <f t="shared" si="2033"/>
        <v>1.4348450336748768</v>
      </c>
      <c r="AC5516">
        <f t="shared" si="2052"/>
        <v>1.9929854813454075</v>
      </c>
      <c r="AD5516">
        <f t="shared" si="2053"/>
        <v>2.6920565090304523E-10</v>
      </c>
      <c r="AE5516">
        <f t="shared" si="2054"/>
        <v>-1.0771985829820227E-5</v>
      </c>
      <c r="AF5516">
        <f t="shared" si="2055"/>
        <v>-2.4878227474154372E-6</v>
      </c>
      <c r="AG5516">
        <f t="shared" si="2034"/>
        <v>2.6920565090304522E-8</v>
      </c>
      <c r="AH5516" t="str">
        <f t="shared" si="2035"/>
        <v>NaN</v>
      </c>
    </row>
    <row r="5517" spans="1:34" ht="15">
      <c r="A5517" s="8">
        <v>43262.103472222225</v>
      </c>
      <c r="B5517" s="9">
        <v>-6.1499999999999999E-4</v>
      </c>
      <c r="C5517" s="7">
        <v>3.063855915</v>
      </c>
      <c r="D5517" s="9">
        <v>9.7300000000000008E-3</v>
      </c>
      <c r="E5517" s="9">
        <v>9.5200000000000007E-3</v>
      </c>
      <c r="F5517" s="9">
        <v>9.5499999999999995E-3</v>
      </c>
      <c r="G5517" s="7">
        <v>-4912508</v>
      </c>
      <c r="H5517" s="7">
        <v>17015003</v>
      </c>
      <c r="K5517">
        <f t="shared" si="2036"/>
        <v>39.638120953137737</v>
      </c>
      <c r="L5517">
        <f t="shared" si="2037"/>
        <v>32.152846048986028</v>
      </c>
      <c r="M5517">
        <f t="shared" si="2038"/>
        <v>10.766147288718146</v>
      </c>
      <c r="N5517">
        <f t="shared" si="2039"/>
        <v>0.16878345168532161</v>
      </c>
      <c r="O5517">
        <f t="shared" si="2040"/>
        <v>27.967919658514869</v>
      </c>
      <c r="P5517">
        <f t="shared" si="2041"/>
        <v>27.932317671652132</v>
      </c>
      <c r="Q5517">
        <f t="shared" si="2042"/>
        <v>-1.4694436329197202E-2</v>
      </c>
      <c r="R5517">
        <f t="shared" si="2043"/>
        <v>27.982614094844067</v>
      </c>
      <c r="S5517">
        <f t="shared" si="2044"/>
        <v>10.775943579604277</v>
      </c>
      <c r="T5517">
        <f t="shared" si="2045"/>
        <v>17.408028029301786</v>
      </c>
      <c r="U5517">
        <f t="shared" si="2032"/>
        <v>0.67645619847595784</v>
      </c>
      <c r="V5517" s="6">
        <f t="shared" si="2046"/>
        <v>317580.00000044703</v>
      </c>
      <c r="W5517">
        <f t="shared" si="2047"/>
        <v>17.407934627756752</v>
      </c>
      <c r="X5517">
        <f t="shared" si="2048"/>
        <v>10.771285376380956</v>
      </c>
      <c r="Y5517">
        <f t="shared" si="2049"/>
        <v>-2.470627315838551E-2</v>
      </c>
      <c r="Z5517">
        <f t="shared" si="2050"/>
        <v>1.6440735877350969E-7</v>
      </c>
      <c r="AA5517">
        <f t="shared" si="2051"/>
        <v>-1.4001893489430236E-8</v>
      </c>
      <c r="AB5517">
        <f t="shared" si="2033"/>
        <v>1.4349364956710124</v>
      </c>
      <c r="AC5517">
        <f t="shared" si="2052"/>
        <v>1.9929442836529478</v>
      </c>
      <c r="AD5517">
        <f t="shared" si="2053"/>
        <v>1.9854181863693067E-10</v>
      </c>
      <c r="AE5517">
        <f t="shared" si="2054"/>
        <v>-1.4809973646028249E-5</v>
      </c>
      <c r="AF5517">
        <f t="shared" si="2055"/>
        <v>-1.334531244092015E-6</v>
      </c>
      <c r="AG5517">
        <f t="shared" si="2034"/>
        <v>1.9854181863693068E-8</v>
      </c>
      <c r="AH5517" t="str">
        <f t="shared" si="2035"/>
        <v>NaN</v>
      </c>
    </row>
    <row r="5518" spans="1:34" ht="15">
      <c r="A5518" s="8">
        <v>43262.104166666664</v>
      </c>
      <c r="B5518" s="9">
        <v>-6.1499999999999999E-4</v>
      </c>
      <c r="C5518" s="7">
        <v>3.0638642389999999</v>
      </c>
      <c r="D5518" s="9">
        <v>9.7199999999999995E-3</v>
      </c>
      <c r="E5518" s="9">
        <v>9.5200000000000007E-3</v>
      </c>
      <c r="F5518" s="9">
        <v>9.5499999999999995E-3</v>
      </c>
      <c r="G5518" s="7">
        <v>-4912508</v>
      </c>
      <c r="H5518" s="7">
        <v>17015003</v>
      </c>
      <c r="K5518">
        <f t="shared" si="2036"/>
        <v>39.638120953137737</v>
      </c>
      <c r="L5518">
        <f t="shared" si="2037"/>
        <v>32.152846048986028</v>
      </c>
      <c r="M5518">
        <f t="shared" si="2038"/>
        <v>10.766147288718146</v>
      </c>
      <c r="N5518">
        <f t="shared" si="2039"/>
        <v>0.16878597456022412</v>
      </c>
      <c r="O5518">
        <f t="shared" si="2040"/>
        <v>27.937884148027305</v>
      </c>
      <c r="P5518">
        <f t="shared" si="2041"/>
        <v>27.932317671652132</v>
      </c>
      <c r="Q5518">
        <f t="shared" si="2042"/>
        <v>-4.4729946816762123E-2</v>
      </c>
      <c r="R5518">
        <f t="shared" si="2043"/>
        <v>27.982614094844067</v>
      </c>
      <c r="S5518">
        <f t="shared" si="2044"/>
        <v>10.795967253262654</v>
      </c>
      <c r="T5518">
        <f t="shared" si="2045"/>
        <v>17.408293595080995</v>
      </c>
      <c r="U5518">
        <f t="shared" si="2032"/>
        <v>0.6764508080077799</v>
      </c>
      <c r="V5518" s="6">
        <f t="shared" si="2046"/>
        <v>317640.00000001397</v>
      </c>
      <c r="W5518">
        <f t="shared" si="2047"/>
        <v>17.407969648121124</v>
      </c>
      <c r="X5518">
        <f t="shared" si="2048"/>
        <v>10.789900535328842</v>
      </c>
      <c r="Y5518">
        <f t="shared" si="2049"/>
        <v>-2.467171654928535E-2</v>
      </c>
      <c r="Z5518">
        <f t="shared" si="2050"/>
        <v>-3.1611175721867806E-9</v>
      </c>
      <c r="AA5518">
        <f t="shared" si="2051"/>
        <v>8.1301073757213624E-9</v>
      </c>
      <c r="AB5518">
        <f t="shared" si="2033"/>
        <v>1.4349322026121947</v>
      </c>
      <c r="AC5518">
        <f t="shared" si="2052"/>
        <v>1.9929378755506957</v>
      </c>
      <c r="AD5518">
        <f t="shared" si="2053"/>
        <v>-1.1544310067560593E-10</v>
      </c>
      <c r="AE5518">
        <f t="shared" si="2054"/>
        <v>5.4264943326769587E-6</v>
      </c>
      <c r="AF5518">
        <f t="shared" si="2055"/>
        <v>-2.117774258299731E-6</v>
      </c>
      <c r="AG5518" t="str">
        <f t="shared" si="2034"/>
        <v>NaN</v>
      </c>
      <c r="AH5518" t="str">
        <f t="shared" si="2035"/>
        <v>NaN</v>
      </c>
    </row>
    <row r="5519" spans="1:34" ht="15">
      <c r="A5519" s="8">
        <v>43262.104861111111</v>
      </c>
      <c r="B5519" s="9">
        <v>-6.1700000000000004E-4</v>
      </c>
      <c r="C5519" s="7">
        <v>3.0638547260000002</v>
      </c>
      <c r="D5519" s="9">
        <v>9.7199999999999995E-3</v>
      </c>
      <c r="E5519" s="9">
        <v>9.5099999999999994E-3</v>
      </c>
      <c r="F5519" s="9">
        <v>9.5399999999999999E-3</v>
      </c>
      <c r="G5519" s="7">
        <v>-4912508</v>
      </c>
      <c r="H5519" s="7">
        <v>17015003</v>
      </c>
      <c r="K5519">
        <f t="shared" si="2036"/>
        <v>39.76552921643124</v>
      </c>
      <c r="L5519">
        <f t="shared" si="2037"/>
        <v>32.293399221268459</v>
      </c>
      <c r="M5519">
        <f t="shared" si="2038"/>
        <v>10.813210498997689</v>
      </c>
      <c r="N5519">
        <f t="shared" si="2039"/>
        <v>0.1687830913179191</v>
      </c>
      <c r="O5519">
        <f t="shared" si="2040"/>
        <v>27.937884148027305</v>
      </c>
      <c r="P5519">
        <f t="shared" si="2041"/>
        <v>27.902388264659798</v>
      </c>
      <c r="Q5519">
        <f t="shared" si="2042"/>
        <v>-1.4590766501896724E-2</v>
      </c>
      <c r="R5519">
        <f t="shared" si="2043"/>
        <v>27.952474914529201</v>
      </c>
      <c r="S5519">
        <f t="shared" si="2044"/>
        <v>10.822937676665621</v>
      </c>
      <c r="T5519">
        <f t="shared" si="2045"/>
        <v>17.407990095890995</v>
      </c>
      <c r="U5519">
        <f t="shared" si="2032"/>
        <v>0.67645696845032854</v>
      </c>
      <c r="V5519" s="6">
        <f t="shared" si="2046"/>
        <v>317700.00000020955</v>
      </c>
      <c r="W5519">
        <f t="shared" si="2047"/>
        <v>17.408051365576821</v>
      </c>
      <c r="X5519">
        <f t="shared" si="2048"/>
        <v>10.802486716126753</v>
      </c>
      <c r="Y5519">
        <f t="shared" si="2049"/>
        <v>-2.4637159940185189E-2</v>
      </c>
      <c r="Z5519">
        <f t="shared" si="2050"/>
        <v>-1.0117437224693798E-7</v>
      </c>
      <c r="AA5519">
        <f t="shared" si="2051"/>
        <v>9.0317672130497156E-10</v>
      </c>
      <c r="AB5519">
        <f t="shared" si="2033"/>
        <v>1.4323997602932232</v>
      </c>
      <c r="AC5519">
        <f t="shared" si="2052"/>
        <v>1.9929451989861504</v>
      </c>
      <c r="AD5519">
        <f t="shared" si="2053"/>
        <v>-1.2842653249009068E-11</v>
      </c>
      <c r="AE5519">
        <f t="shared" si="2054"/>
        <v>2.3802743184731108E-6</v>
      </c>
      <c r="AF5519">
        <f t="shared" si="2055"/>
        <v>-5.3710448868042695E-7</v>
      </c>
      <c r="AG5519" t="str">
        <f t="shared" si="2034"/>
        <v>NaN</v>
      </c>
      <c r="AH5519" t="str">
        <f t="shared" si="2035"/>
        <v>NaN</v>
      </c>
    </row>
    <row r="5520" spans="1:34" ht="15">
      <c r="A5520" s="8">
        <v>43262.105555555558</v>
      </c>
      <c r="B5520" s="9">
        <v>-6.1600000000000001E-4</v>
      </c>
      <c r="C5520" s="7">
        <v>3.0638261839999998</v>
      </c>
      <c r="D5520" s="9">
        <v>9.7199999999999995E-3</v>
      </c>
      <c r="E5520" s="9">
        <v>9.5099999999999994E-3</v>
      </c>
      <c r="F5520" s="9">
        <v>9.5399999999999999E-3</v>
      </c>
      <c r="G5520" s="7">
        <v>-4912508</v>
      </c>
      <c r="H5520" s="7">
        <v>17015003</v>
      </c>
      <c r="K5520">
        <f t="shared" si="2036"/>
        <v>39.701825084784488</v>
      </c>
      <c r="L5520">
        <f t="shared" si="2037"/>
        <v>32.229695089621707</v>
      </c>
      <c r="M5520">
        <f t="shared" si="2038"/>
        <v>10.79187963257411</v>
      </c>
      <c r="N5520">
        <f t="shared" si="2039"/>
        <v>0.16877444068175035</v>
      </c>
      <c r="O5520">
        <f t="shared" si="2040"/>
        <v>27.937884148027305</v>
      </c>
      <c r="P5520">
        <f t="shared" si="2041"/>
        <v>27.902388264659798</v>
      </c>
      <c r="Q5520">
        <f t="shared" si="2042"/>
        <v>-1.4590766501896724E-2</v>
      </c>
      <c r="R5520">
        <f t="shared" si="2043"/>
        <v>27.952474914529201</v>
      </c>
      <c r="S5520">
        <f t="shared" si="2044"/>
        <v>10.801606810242042</v>
      </c>
      <c r="T5520">
        <f t="shared" si="2045"/>
        <v>17.407079502610074</v>
      </c>
      <c r="U5520">
        <f t="shared" si="2032"/>
        <v>0.67647545172071999</v>
      </c>
      <c r="V5520" s="6">
        <f t="shared" si="2046"/>
        <v>317760.00000040513</v>
      </c>
      <c r="W5520">
        <f t="shared" si="2047"/>
        <v>17.408016345212452</v>
      </c>
      <c r="X5520">
        <f t="shared" si="2048"/>
        <v>10.818354568682135</v>
      </c>
      <c r="Y5520">
        <f t="shared" si="2049"/>
        <v>-1.4590766501896724E-2</v>
      </c>
      <c r="Z5520">
        <f t="shared" si="2050"/>
        <v>4.1099845716315935E-8</v>
      </c>
      <c r="AA5520">
        <f t="shared" si="2051"/>
        <v>1.2646369552969541E-8</v>
      </c>
      <c r="AB5520">
        <f t="shared" si="2033"/>
        <v>1.4322978510716673</v>
      </c>
      <c r="AC5520">
        <f t="shared" si="2052"/>
        <v>1.992967171602019</v>
      </c>
      <c r="AD5520">
        <f t="shared" si="2053"/>
        <v>-3.0364435635439292E-10</v>
      </c>
      <c r="AE5520">
        <f t="shared" si="2054"/>
        <v>-9.4654043859453021E-7</v>
      </c>
      <c r="AF5520">
        <f t="shared" si="2055"/>
        <v>3.1934276164350255E-5</v>
      </c>
      <c r="AG5520" t="str">
        <f t="shared" si="2034"/>
        <v>NaN</v>
      </c>
      <c r="AH5520">
        <f t="shared" si="2035"/>
        <v>0.31934276164350256</v>
      </c>
    </row>
    <row r="5521" spans="1:34" ht="15">
      <c r="A5521" s="8">
        <v>43262.106249999997</v>
      </c>
      <c r="B5521" s="9">
        <v>-6.1799999999999995E-4</v>
      </c>
      <c r="C5521" s="7">
        <v>3.0638701849999999</v>
      </c>
      <c r="D5521" s="9">
        <v>9.7199999999999995E-3</v>
      </c>
      <c r="E5521" s="9">
        <v>9.5099999999999994E-3</v>
      </c>
      <c r="F5521" s="9">
        <v>9.5399999999999999E-3</v>
      </c>
      <c r="G5521" s="7">
        <v>-4912508</v>
      </c>
      <c r="H5521" s="7">
        <v>17015003</v>
      </c>
      <c r="K5521">
        <f t="shared" si="2036"/>
        <v>39.829233348077985</v>
      </c>
      <c r="L5521">
        <f t="shared" si="2037"/>
        <v>32.357103352915203</v>
      </c>
      <c r="M5521">
        <f t="shared" si="2038"/>
        <v>10.834541365421266</v>
      </c>
      <c r="N5521">
        <f t="shared" si="2039"/>
        <v>0.16878777670032147</v>
      </c>
      <c r="O5521">
        <f t="shared" si="2040"/>
        <v>27.937884148027305</v>
      </c>
      <c r="P5521">
        <f t="shared" si="2041"/>
        <v>27.902388264659798</v>
      </c>
      <c r="Q5521">
        <f t="shared" si="2042"/>
        <v>-1.4590766501896724E-2</v>
      </c>
      <c r="R5521">
        <f t="shared" si="2043"/>
        <v>27.952474914529201</v>
      </c>
      <c r="S5521">
        <f t="shared" si="2044"/>
        <v>10.844268543089198</v>
      </c>
      <c r="T5521">
        <f t="shared" si="2045"/>
        <v>17.408483294038614</v>
      </c>
      <c r="U5521">
        <f t="shared" si="2032"/>
        <v>0.67644695748834371</v>
      </c>
      <c r="V5521" s="6">
        <f t="shared" si="2046"/>
        <v>317819.99999997206</v>
      </c>
      <c r="W5521">
        <f t="shared" si="2047"/>
        <v>17.40803093743996</v>
      </c>
      <c r="X5521">
        <f t="shared" si="2048"/>
        <v>10.83378860916218</v>
      </c>
      <c r="Y5521">
        <f t="shared" si="2049"/>
        <v>-1.4590766501896724E-2</v>
      </c>
      <c r="Z5521">
        <f t="shared" si="2050"/>
        <v>1.6757113498286402E-7</v>
      </c>
      <c r="AA5521">
        <f t="shared" si="2051"/>
        <v>2.1680033072114427E-8</v>
      </c>
      <c r="AB5521">
        <f t="shared" si="2033"/>
        <v>1.4300259847569687</v>
      </c>
      <c r="AC5521">
        <f t="shared" si="2052"/>
        <v>1.9929332981148482</v>
      </c>
      <c r="AD5521">
        <f t="shared" si="2053"/>
        <v>-5.2053735832953592E-10</v>
      </c>
      <c r="AE5521">
        <f t="shared" si="2054"/>
        <v>-7.1614247826857842E-6</v>
      </c>
      <c r="AF5521">
        <f t="shared" si="2055"/>
        <v>7.2357491937926713E-6</v>
      </c>
      <c r="AG5521" t="str">
        <f t="shared" si="2034"/>
        <v>NaN</v>
      </c>
      <c r="AH5521">
        <f t="shared" si="2035"/>
        <v>7.2357491937926705E-2</v>
      </c>
    </row>
    <row r="5522" spans="1:34" ht="15">
      <c r="A5522" s="8">
        <v>43262.106944444444</v>
      </c>
      <c r="B5522" s="9">
        <v>-6.1799999999999995E-4</v>
      </c>
      <c r="C5522" s="7">
        <v>3.0638892129999999</v>
      </c>
      <c r="D5522" s="9">
        <v>9.7199999999999995E-3</v>
      </c>
      <c r="E5522" s="9">
        <v>9.5099999999999994E-3</v>
      </c>
      <c r="F5522" s="9">
        <v>9.5399999999999999E-3</v>
      </c>
      <c r="G5522" s="7">
        <v>-4912508</v>
      </c>
      <c r="H5522" s="7">
        <v>17015003</v>
      </c>
      <c r="K5522">
        <f t="shared" si="2036"/>
        <v>39.829233348077985</v>
      </c>
      <c r="L5522">
        <f t="shared" si="2037"/>
        <v>32.357103352915203</v>
      </c>
      <c r="M5522">
        <f t="shared" si="2038"/>
        <v>10.834541365421266</v>
      </c>
      <c r="N5522">
        <f t="shared" si="2039"/>
        <v>0.16879354379110059</v>
      </c>
      <c r="O5522">
        <f t="shared" si="2040"/>
        <v>27.937884148027305</v>
      </c>
      <c r="P5522">
        <f t="shared" si="2041"/>
        <v>27.902388264659798</v>
      </c>
      <c r="Q5522">
        <f t="shared" si="2042"/>
        <v>-1.4590766501896724E-2</v>
      </c>
      <c r="R5522">
        <f t="shared" si="2043"/>
        <v>27.952474914529201</v>
      </c>
      <c r="S5522">
        <f t="shared" si="2044"/>
        <v>10.844268543089198</v>
      </c>
      <c r="T5522">
        <f t="shared" si="2045"/>
        <v>17.409090356225889</v>
      </c>
      <c r="U5522">
        <f t="shared" si="2032"/>
        <v>0.67643463530808301</v>
      </c>
      <c r="V5522" s="6">
        <f t="shared" si="2046"/>
        <v>317880.00000016764</v>
      </c>
      <c r="W5522">
        <f t="shared" si="2047"/>
        <v>17.407855828255727</v>
      </c>
      <c r="X5522">
        <f t="shared" si="2048"/>
        <v>10.850863485520961</v>
      </c>
      <c r="Y5522">
        <f t="shared" si="2049"/>
        <v>-2.4602603331083845E-2</v>
      </c>
      <c r="Z5522">
        <f t="shared" si="2050"/>
        <v>-2.1499587335442441E-7</v>
      </c>
      <c r="AA5522">
        <f t="shared" si="2051"/>
        <v>4.0650539636026156E-9</v>
      </c>
      <c r="AB5522">
        <f t="shared" si="2033"/>
        <v>1.4312593024637796</v>
      </c>
      <c r="AC5522">
        <f t="shared" si="2052"/>
        <v>1.9929186497042692</v>
      </c>
      <c r="AD5522">
        <f t="shared" si="2053"/>
        <v>-5.7883146266197518E-11</v>
      </c>
      <c r="AE5522">
        <f t="shared" si="2054"/>
        <v>2.5776899687408416E-6</v>
      </c>
      <c r="AF5522">
        <f t="shared" si="2055"/>
        <v>-2.2353857798863044E-6</v>
      </c>
      <c r="AG5522" t="str">
        <f t="shared" si="2034"/>
        <v>NaN</v>
      </c>
      <c r="AH5522" t="str">
        <f t="shared" si="2035"/>
        <v>NaN</v>
      </c>
    </row>
    <row r="5523" spans="1:34" ht="15">
      <c r="A5523" s="8">
        <v>43262.107638888891</v>
      </c>
      <c r="B5523" s="9">
        <v>-6.1899999999999998E-4</v>
      </c>
      <c r="C5523" s="7">
        <v>3.063789318</v>
      </c>
      <c r="D5523" s="9">
        <v>9.7099999999999999E-3</v>
      </c>
      <c r="E5523" s="9">
        <v>9.5099999999999994E-3</v>
      </c>
      <c r="F5523" s="9">
        <v>9.5399999999999999E-3</v>
      </c>
      <c r="G5523" s="7">
        <v>-4912508</v>
      </c>
      <c r="H5523" s="7">
        <v>17015003</v>
      </c>
      <c r="K5523">
        <f t="shared" si="2036"/>
        <v>39.892937479724743</v>
      </c>
      <c r="L5523">
        <f t="shared" si="2037"/>
        <v>32.420807484561962</v>
      </c>
      <c r="M5523">
        <f t="shared" si="2038"/>
        <v>10.855872231844847</v>
      </c>
      <c r="N5523">
        <f t="shared" si="2039"/>
        <v>0.16876326717067919</v>
      </c>
      <c r="O5523">
        <f t="shared" si="2040"/>
        <v>27.907848637539743</v>
      </c>
      <c r="P5523">
        <f t="shared" si="2041"/>
        <v>27.902388264659798</v>
      </c>
      <c r="Q5523">
        <f t="shared" si="2042"/>
        <v>-4.4626276989458091E-2</v>
      </c>
      <c r="R5523">
        <f t="shared" si="2043"/>
        <v>27.952474914529201</v>
      </c>
      <c r="S5523">
        <f t="shared" si="2044"/>
        <v>10.885623083171152</v>
      </c>
      <c r="T5523">
        <f t="shared" si="2045"/>
        <v>17.405903343549952</v>
      </c>
      <c r="U5523">
        <f t="shared" si="2032"/>
        <v>0.67649932545928915</v>
      </c>
      <c r="V5523" s="6">
        <f t="shared" si="2046"/>
        <v>317940.00000036322</v>
      </c>
      <c r="W5523">
        <f t="shared" si="2047"/>
        <v>17.40808930635</v>
      </c>
      <c r="X5523">
        <f t="shared" si="2048"/>
        <v>10.866630784786711</v>
      </c>
      <c r="Y5523">
        <f t="shared" si="2049"/>
        <v>-3.4614440160270966E-2</v>
      </c>
      <c r="Z5523">
        <f t="shared" si="2050"/>
        <v>3.4777610571646314E-8</v>
      </c>
      <c r="AA5523">
        <f t="shared" si="2051"/>
        <v>1.6711803018801118E-8</v>
      </c>
      <c r="AB5523">
        <f t="shared" si="2033"/>
        <v>1.4313591535940644</v>
      </c>
      <c r="AC5523">
        <f t="shared" si="2052"/>
        <v>1.9929955523201397</v>
      </c>
      <c r="AD5523">
        <f t="shared" si="2053"/>
        <v>-1.6914128783242465E-10</v>
      </c>
      <c r="AE5523">
        <f t="shared" si="2054"/>
        <v>5.3691469431110228E-6</v>
      </c>
      <c r="AF5523">
        <f t="shared" si="2055"/>
        <v>-3.1359951259533628E-6</v>
      </c>
      <c r="AG5523" t="str">
        <f t="shared" si="2034"/>
        <v>NaN</v>
      </c>
      <c r="AH5523" t="str">
        <f t="shared" si="2035"/>
        <v>NaN</v>
      </c>
    </row>
    <row r="5524" spans="1:34" ht="15">
      <c r="A5524" s="8">
        <v>43262.10833333333</v>
      </c>
      <c r="B5524" s="9">
        <v>-6.1899999999999998E-4</v>
      </c>
      <c r="C5524" s="7">
        <v>3.063902294</v>
      </c>
      <c r="D5524" s="9">
        <v>9.7099999999999999E-3</v>
      </c>
      <c r="E5524" s="9">
        <v>9.5099999999999994E-3</v>
      </c>
      <c r="F5524" s="9">
        <v>9.5399999999999999E-3</v>
      </c>
      <c r="G5524" s="7">
        <v>-4912508</v>
      </c>
      <c r="H5524" s="7">
        <v>17015003</v>
      </c>
      <c r="K5524">
        <f t="shared" si="2036"/>
        <v>39.892937479724743</v>
      </c>
      <c r="L5524">
        <f t="shared" si="2037"/>
        <v>32.420807484561962</v>
      </c>
      <c r="M5524">
        <f t="shared" si="2038"/>
        <v>10.855872231844847</v>
      </c>
      <c r="N5524">
        <f t="shared" si="2039"/>
        <v>0.16879750843869792</v>
      </c>
      <c r="O5524">
        <f t="shared" si="2040"/>
        <v>27.907848637539743</v>
      </c>
      <c r="P5524">
        <f t="shared" si="2041"/>
        <v>27.902388264659798</v>
      </c>
      <c r="Q5524">
        <f t="shared" si="2042"/>
        <v>-4.4626276989458091E-2</v>
      </c>
      <c r="R5524">
        <f t="shared" si="2043"/>
        <v>27.952474914529201</v>
      </c>
      <c r="S5524">
        <f t="shared" si="2044"/>
        <v>10.885623083171152</v>
      </c>
      <c r="T5524">
        <f t="shared" si="2045"/>
        <v>17.409507687551923</v>
      </c>
      <c r="U5524">
        <f t="shared" si="2032"/>
        <v>0.67642616429483982</v>
      </c>
      <c r="V5524" s="6">
        <f t="shared" si="2046"/>
        <v>317999.99999993015</v>
      </c>
      <c r="W5524">
        <f t="shared" si="2047"/>
        <v>17.407972566075799</v>
      </c>
      <c r="X5524">
        <f t="shared" si="2048"/>
        <v>10.882398084052463</v>
      </c>
      <c r="Y5524">
        <f t="shared" si="2049"/>
        <v>-3.4579883551169623E-2</v>
      </c>
      <c r="Z5524">
        <f t="shared" si="2050"/>
        <v>2.2764300340752389E-7</v>
      </c>
      <c r="AA5524">
        <f t="shared" si="2051"/>
        <v>-9.0332834487833686E-9</v>
      </c>
      <c r="AB5524">
        <f t="shared" si="2033"/>
        <v>1.4313549078614374</v>
      </c>
      <c r="AC5524">
        <f t="shared" si="2052"/>
        <v>1.9929085794993719</v>
      </c>
      <c r="AD5524">
        <f t="shared" si="2053"/>
        <v>9.1513843473250673E-11</v>
      </c>
      <c r="AE5524">
        <f t="shared" si="2054"/>
        <v>-5.7535320234436842E-6</v>
      </c>
      <c r="AF5524">
        <f t="shared" si="2055"/>
        <v>-1.5833732257318554E-6</v>
      </c>
      <c r="AG5524">
        <f t="shared" si="2034"/>
        <v>9.1513843473250679E-9</v>
      </c>
      <c r="AH5524" t="str">
        <f t="shared" si="2035"/>
        <v>NaN</v>
      </c>
    </row>
    <row r="5525" spans="1:34" ht="15">
      <c r="A5525" s="8">
        <v>43262.109027777777</v>
      </c>
      <c r="B5525" s="9">
        <v>-6.1899999999999998E-4</v>
      </c>
      <c r="C5525" s="7">
        <v>3.063874942</v>
      </c>
      <c r="D5525" s="9">
        <v>9.7099999999999999E-3</v>
      </c>
      <c r="E5525" s="9">
        <v>9.4999999999999998E-3</v>
      </c>
      <c r="F5525" s="9">
        <v>9.5300000000000003E-3</v>
      </c>
      <c r="G5525" s="7">
        <v>-4912508</v>
      </c>
      <c r="H5525" s="7">
        <v>17015003</v>
      </c>
      <c r="K5525">
        <f t="shared" si="2036"/>
        <v>39.892937479724743</v>
      </c>
      <c r="L5525">
        <f t="shared" si="2037"/>
        <v>32.433952393550889</v>
      </c>
      <c r="M5525">
        <f t="shared" si="2038"/>
        <v>10.860273709277234</v>
      </c>
      <c r="N5525">
        <f t="shared" si="2039"/>
        <v>0.16878921847301628</v>
      </c>
      <c r="O5525">
        <f t="shared" si="2040"/>
        <v>27.907848637539743</v>
      </c>
      <c r="P5525">
        <f t="shared" si="2041"/>
        <v>27.872458857667468</v>
      </c>
      <c r="Q5525">
        <f t="shared" si="2042"/>
        <v>-1.4487096674592692E-2</v>
      </c>
      <c r="R5525">
        <f t="shared" si="2043"/>
        <v>27.922335734214336</v>
      </c>
      <c r="S5525">
        <f t="shared" si="2044"/>
        <v>10.869931773726963</v>
      </c>
      <c r="T5525">
        <f t="shared" si="2045"/>
        <v>17.408635059585436</v>
      </c>
      <c r="U5525">
        <f t="shared" si="2032"/>
        <v>0.67644387694327857</v>
      </c>
      <c r="V5525" s="6">
        <f t="shared" si="2046"/>
        <v>318060.00000012573</v>
      </c>
      <c r="W5525">
        <f t="shared" si="2047"/>
        <v>17.407963812211772</v>
      </c>
      <c r="X5525">
        <f t="shared" si="2048"/>
        <v>10.898265936607844</v>
      </c>
      <c r="Y5525">
        <f t="shared" si="2049"/>
        <v>-2.4533490112881157E-2</v>
      </c>
      <c r="Z5525">
        <f t="shared" si="2050"/>
        <v>-1.2646597133176945E-7</v>
      </c>
      <c r="AA5525">
        <f t="shared" si="2051"/>
        <v>-2.2583588824740135E-8</v>
      </c>
      <c r="AB5525">
        <f t="shared" si="2033"/>
        <v>1.4298881021169312</v>
      </c>
      <c r="AC5525">
        <f t="shared" si="2052"/>
        <v>1.9929296360122035</v>
      </c>
      <c r="AD5525">
        <f t="shared" si="2053"/>
        <v>3.2248008225421074E-10</v>
      </c>
      <c r="AE5525">
        <f t="shared" si="2054"/>
        <v>-1.0573973441782989E-6</v>
      </c>
      <c r="AF5525">
        <f t="shared" si="2055"/>
        <v>-3.035957702716125E-5</v>
      </c>
      <c r="AG5525">
        <f t="shared" si="2034"/>
        <v>3.2248008225421071E-8</v>
      </c>
      <c r="AH5525" t="str">
        <f t="shared" si="2035"/>
        <v>NaN</v>
      </c>
    </row>
    <row r="5526" spans="1:34" ht="15">
      <c r="A5526" s="8">
        <v>43262.109722222223</v>
      </c>
      <c r="B5526" s="9">
        <v>-6.2100000000000002E-4</v>
      </c>
      <c r="C5526" s="7">
        <v>3.0638547260000002</v>
      </c>
      <c r="D5526" s="9">
        <v>9.7099999999999999E-3</v>
      </c>
      <c r="E5526" s="9">
        <v>9.4999999999999998E-3</v>
      </c>
      <c r="F5526" s="9">
        <v>9.5300000000000003E-3</v>
      </c>
      <c r="G5526" s="7">
        <v>-4912508</v>
      </c>
      <c r="H5526" s="7">
        <v>17015003</v>
      </c>
      <c r="K5526">
        <f t="shared" si="2036"/>
        <v>40.020345743018247</v>
      </c>
      <c r="L5526">
        <f t="shared" si="2037"/>
        <v>32.561360656844393</v>
      </c>
      <c r="M5526">
        <f t="shared" si="2038"/>
        <v>10.902935442124392</v>
      </c>
      <c r="N5526">
        <f t="shared" si="2039"/>
        <v>0.1687830913179191</v>
      </c>
      <c r="O5526">
        <f t="shared" si="2040"/>
        <v>27.907848637539743</v>
      </c>
      <c r="P5526">
        <f t="shared" si="2041"/>
        <v>27.872458857667468</v>
      </c>
      <c r="Q5526">
        <f t="shared" si="2042"/>
        <v>-1.4487096674592692E-2</v>
      </c>
      <c r="R5526">
        <f t="shared" si="2043"/>
        <v>27.922335734214336</v>
      </c>
      <c r="S5526">
        <f t="shared" si="2044"/>
        <v>10.912593506574121</v>
      </c>
      <c r="T5526">
        <f t="shared" si="2045"/>
        <v>17.407990095890995</v>
      </c>
      <c r="U5526">
        <f t="shared" si="2032"/>
        <v>0.67645696845032854</v>
      </c>
      <c r="V5526" s="6">
        <f t="shared" si="2046"/>
        <v>318120.00000032131</v>
      </c>
      <c r="W5526">
        <f t="shared" si="2047"/>
        <v>17.407952137938938</v>
      </c>
      <c r="X5526">
        <f t="shared" si="2048"/>
        <v>10.910418305330413</v>
      </c>
      <c r="Y5526">
        <f t="shared" si="2049"/>
        <v>-1.4487096674592692E-2</v>
      </c>
      <c r="Z5526">
        <f t="shared" si="2050"/>
        <v>-1.2647128860548457E-8</v>
      </c>
      <c r="AA5526">
        <f t="shared" si="2051"/>
        <v>1.0388428285345509E-8</v>
      </c>
      <c r="AB5526">
        <f t="shared" si="2033"/>
        <v>1.4264205400920766</v>
      </c>
      <c r="AC5526">
        <f t="shared" si="2052"/>
        <v>1.9929451989861504</v>
      </c>
      <c r="AD5526">
        <f t="shared" si="2053"/>
        <v>-2.5121244592046739E-10</v>
      </c>
      <c r="AE5526">
        <f t="shared" si="2054"/>
        <v>3.6571161298479419E-6</v>
      </c>
      <c r="AF5526">
        <f t="shared" si="2055"/>
        <v>-6.8380683369743862E-6</v>
      </c>
      <c r="AG5526" t="str">
        <f t="shared" si="2034"/>
        <v>NaN</v>
      </c>
      <c r="AH5526" t="str">
        <f t="shared" si="2035"/>
        <v>NaN</v>
      </c>
    </row>
    <row r="5527" spans="1:34" ht="15">
      <c r="A5527" s="8">
        <v>43262.11041666667</v>
      </c>
      <c r="B5527" s="9">
        <v>-6.2100000000000002E-4</v>
      </c>
      <c r="C5527" s="7">
        <v>3.0638701849999999</v>
      </c>
      <c r="D5527" s="9">
        <v>9.7099999999999999E-3</v>
      </c>
      <c r="E5527" s="9">
        <v>9.4999999999999998E-3</v>
      </c>
      <c r="F5527" s="9">
        <v>9.5300000000000003E-3</v>
      </c>
      <c r="G5527" s="7">
        <v>-4912508</v>
      </c>
      <c r="H5527" s="7">
        <v>17015003</v>
      </c>
      <c r="K5527">
        <f t="shared" si="2036"/>
        <v>40.020345743018247</v>
      </c>
      <c r="L5527">
        <f t="shared" si="2037"/>
        <v>32.561360656844393</v>
      </c>
      <c r="M5527">
        <f t="shared" si="2038"/>
        <v>10.902935442124392</v>
      </c>
      <c r="N5527">
        <f t="shared" si="2039"/>
        <v>0.16878777670032147</v>
      </c>
      <c r="O5527">
        <f t="shared" si="2040"/>
        <v>27.907848637539743</v>
      </c>
      <c r="P5527">
        <f t="shared" si="2041"/>
        <v>27.872458857667468</v>
      </c>
      <c r="Q5527">
        <f t="shared" si="2042"/>
        <v>-1.4487096674592692E-2</v>
      </c>
      <c r="R5527">
        <f t="shared" si="2043"/>
        <v>27.922335734214336</v>
      </c>
      <c r="S5527">
        <f t="shared" si="2044"/>
        <v>10.912593506574121</v>
      </c>
      <c r="T5527">
        <f t="shared" si="2045"/>
        <v>17.408483294038614</v>
      </c>
      <c r="U5527">
        <f t="shared" si="2032"/>
        <v>0.67644695748834371</v>
      </c>
      <c r="V5527" s="6">
        <f t="shared" si="2046"/>
        <v>318180.00000051688</v>
      </c>
      <c r="W5527">
        <f t="shared" si="2047"/>
        <v>17.408045529667472</v>
      </c>
      <c r="X5527">
        <f t="shared" si="2048"/>
        <v>10.930674300157039</v>
      </c>
      <c r="Y5527">
        <f t="shared" si="2049"/>
        <v>-1.4487096674592692E-2</v>
      </c>
      <c r="Z5527">
        <f t="shared" si="2050"/>
        <v>-1.3911575955677549E-7</v>
      </c>
      <c r="AA5527">
        <f t="shared" si="2051"/>
        <v>-8.5813155917749483E-9</v>
      </c>
      <c r="AB5527">
        <f t="shared" si="2033"/>
        <v>1.4264205400920766</v>
      </c>
      <c r="AC5527">
        <f t="shared" si="2052"/>
        <v>1.9929332981148482</v>
      </c>
      <c r="AD5527">
        <f t="shared" si="2053"/>
        <v>2.0751169925348207E-10</v>
      </c>
      <c r="AE5527">
        <f t="shared" si="2054"/>
        <v>6.6417938657761318E-6</v>
      </c>
      <c r="AF5527">
        <f t="shared" si="2055"/>
        <v>3.1101993764551537E-6</v>
      </c>
      <c r="AG5527">
        <f t="shared" si="2034"/>
        <v>2.0751169925348207E-8</v>
      </c>
      <c r="AH5527">
        <f t="shared" si="2035"/>
        <v>3.1101993764551538E-2</v>
      </c>
    </row>
    <row r="5528" spans="1:34" ht="15">
      <c r="A5528" s="8">
        <v>43262.111111111109</v>
      </c>
      <c r="B5528" s="9">
        <v>-6.2299999999999996E-4</v>
      </c>
      <c r="C5528" s="7">
        <v>3.0638024000000001</v>
      </c>
      <c r="D5528" s="9">
        <v>9.7099999999999999E-3</v>
      </c>
      <c r="E5528" s="9">
        <v>9.4999999999999998E-3</v>
      </c>
      <c r="F5528" s="9">
        <v>9.5300000000000003E-3</v>
      </c>
      <c r="G5528" s="7">
        <v>-4912508</v>
      </c>
      <c r="H5528" s="7">
        <v>17015003</v>
      </c>
      <c r="K5528">
        <f t="shared" si="2036"/>
        <v>40.147754006311743</v>
      </c>
      <c r="L5528">
        <f t="shared" si="2037"/>
        <v>32.688768920137889</v>
      </c>
      <c r="M5528">
        <f t="shared" si="2038"/>
        <v>10.945597174971548</v>
      </c>
      <c r="N5528">
        <f t="shared" si="2039"/>
        <v>0.16876723212136099</v>
      </c>
      <c r="O5528">
        <f t="shared" si="2040"/>
        <v>27.907848637539743</v>
      </c>
      <c r="P5528">
        <f t="shared" si="2041"/>
        <v>27.872458857667468</v>
      </c>
      <c r="Q5528">
        <f t="shared" si="2042"/>
        <v>-1.4487096674592692E-2</v>
      </c>
      <c r="R5528">
        <f t="shared" si="2043"/>
        <v>27.922335734214336</v>
      </c>
      <c r="S5528">
        <f t="shared" si="2044"/>
        <v>10.955255239421277</v>
      </c>
      <c r="T5528">
        <f t="shared" si="2045"/>
        <v>17.406320706779617</v>
      </c>
      <c r="U5528">
        <f t="shared" si="2032"/>
        <v>0.67649085379846419</v>
      </c>
      <c r="V5528" s="6">
        <f t="shared" si="2046"/>
        <v>318240.00000008382</v>
      </c>
      <c r="W5528">
        <f t="shared" si="2047"/>
        <v>17.408115575304468</v>
      </c>
      <c r="X5528">
        <f t="shared" si="2048"/>
        <v>10.94610834063708</v>
      </c>
      <c r="Y5528">
        <f t="shared" si="2049"/>
        <v>-1.4452540065491348E-2</v>
      </c>
      <c r="Z5528">
        <f t="shared" si="2050"/>
        <v>7.2718997351166645E-8</v>
      </c>
      <c r="AA5528">
        <f t="shared" si="2051"/>
        <v>-2.5293118345566501E-8</v>
      </c>
      <c r="AB5528">
        <f t="shared" si="2033"/>
        <v>1.4242056055243504</v>
      </c>
      <c r="AC5528">
        <f t="shared" si="2052"/>
        <v>1.9929854813454075</v>
      </c>
      <c r="AD5528">
        <f t="shared" si="2053"/>
        <v>6.1311174591524752E-10</v>
      </c>
      <c r="AE5528">
        <f t="shared" si="2054"/>
        <v>-4.7019280026838787E-6</v>
      </c>
      <c r="AF5528">
        <f t="shared" si="2055"/>
        <v>-1.2980597916875663E-5</v>
      </c>
      <c r="AG5528">
        <f t="shared" si="2034"/>
        <v>6.1311174591524752E-8</v>
      </c>
      <c r="AH5528" t="str">
        <f t="shared" si="2035"/>
        <v>NaN</v>
      </c>
    </row>
    <row r="5529" spans="1:34" ht="15">
      <c r="A5529" s="8">
        <v>43262.111805555556</v>
      </c>
      <c r="B5529" s="9">
        <v>-6.2299999999999996E-4</v>
      </c>
      <c r="C5529" s="7">
        <v>3.0638975369999999</v>
      </c>
      <c r="D5529" s="9">
        <v>9.7000000000000003E-3</v>
      </c>
      <c r="E5529" s="9">
        <v>9.4900000000000002E-3</v>
      </c>
      <c r="F5529" s="9">
        <v>9.5200000000000007E-3</v>
      </c>
      <c r="G5529" s="7">
        <v>-4912508</v>
      </c>
      <c r="H5529" s="7">
        <v>17015003</v>
      </c>
      <c r="K5529">
        <f t="shared" si="2036"/>
        <v>40.147754006311743</v>
      </c>
      <c r="L5529">
        <f t="shared" si="2037"/>
        <v>32.701913829126816</v>
      </c>
      <c r="M5529">
        <f t="shared" si="2038"/>
        <v>10.949998652403933</v>
      </c>
      <c r="N5529">
        <f t="shared" si="2039"/>
        <v>0.16879606666600311</v>
      </c>
      <c r="O5529">
        <f t="shared" si="2040"/>
        <v>27.877813127052182</v>
      </c>
      <c r="P5529">
        <f t="shared" si="2041"/>
        <v>27.842529450675137</v>
      </c>
      <c r="Q5529">
        <f t="shared" si="2042"/>
        <v>-1.4383426847288661E-2</v>
      </c>
      <c r="R5529">
        <f t="shared" si="2043"/>
        <v>27.892196553899471</v>
      </c>
      <c r="S5529">
        <f t="shared" si="2044"/>
        <v>10.959587603635459</v>
      </c>
      <c r="T5529">
        <f t="shared" si="2045"/>
        <v>17.409355922005101</v>
      </c>
      <c r="U5529">
        <f t="shared" si="2032"/>
        <v>0.67642924483990485</v>
      </c>
      <c r="V5529" s="6">
        <f t="shared" si="2046"/>
        <v>318300.0000002794</v>
      </c>
      <c r="W5529">
        <f t="shared" si="2047"/>
        <v>17.407940466120234</v>
      </c>
      <c r="X5529">
        <f t="shared" si="2048"/>
        <v>10.963082663706233</v>
      </c>
      <c r="Y5529">
        <f t="shared" si="2049"/>
        <v>-1.4417983456390004E-2</v>
      </c>
      <c r="Z5529">
        <f t="shared" si="2050"/>
        <v>1.5808246416175124E-8</v>
      </c>
      <c r="AA5529">
        <f t="shared" si="2051"/>
        <v>-5.8717863456325502E-9</v>
      </c>
      <c r="AB5529">
        <f t="shared" si="2033"/>
        <v>1.4239746293743178</v>
      </c>
      <c r="AC5529">
        <f t="shared" si="2052"/>
        <v>1.9929122416020169</v>
      </c>
      <c r="AD5529">
        <f t="shared" si="2053"/>
        <v>1.4266952129779511E-10</v>
      </c>
      <c r="AE5529">
        <f t="shared" si="2054"/>
        <v>-4.725406115136152E-6</v>
      </c>
      <c r="AF5529">
        <f t="shared" si="2055"/>
        <v>-3.0055440746972532E-6</v>
      </c>
      <c r="AG5529">
        <f t="shared" si="2034"/>
        <v>1.4266952129779512E-8</v>
      </c>
      <c r="AH5529" t="str">
        <f t="shared" si="2035"/>
        <v>NaN</v>
      </c>
    </row>
    <row r="5530" spans="1:34" ht="15">
      <c r="A5530" s="8">
        <v>43262.112500000003</v>
      </c>
      <c r="B5530" s="9">
        <v>-6.2399999999999999E-4</v>
      </c>
      <c r="C5530" s="7">
        <v>3.0638083460000001</v>
      </c>
      <c r="D5530" s="9">
        <v>9.7000000000000003E-3</v>
      </c>
      <c r="E5530" s="9">
        <v>9.4900000000000002E-3</v>
      </c>
      <c r="F5530" s="9">
        <v>9.5200000000000007E-3</v>
      </c>
      <c r="G5530" s="7">
        <v>-4912508</v>
      </c>
      <c r="H5530" s="7">
        <v>17015003</v>
      </c>
      <c r="K5530">
        <f t="shared" si="2036"/>
        <v>40.211458137958502</v>
      </c>
      <c r="L5530">
        <f t="shared" si="2037"/>
        <v>32.765617960773575</v>
      </c>
      <c r="M5530">
        <f t="shared" si="2038"/>
        <v>10.971329518827515</v>
      </c>
      <c r="N5530">
        <f t="shared" si="2039"/>
        <v>0.16876903426145834</v>
      </c>
      <c r="O5530">
        <f t="shared" si="2040"/>
        <v>27.877813127052182</v>
      </c>
      <c r="P5530">
        <f t="shared" si="2041"/>
        <v>27.842529450675137</v>
      </c>
      <c r="Q5530">
        <f t="shared" si="2042"/>
        <v>-1.4383426847288661E-2</v>
      </c>
      <c r="R5530">
        <f t="shared" si="2043"/>
        <v>27.892196553899471</v>
      </c>
      <c r="S5530">
        <f t="shared" si="2044"/>
        <v>10.980918470059041</v>
      </c>
      <c r="T5530">
        <f t="shared" si="2045"/>
        <v>17.40651040573723</v>
      </c>
      <c r="U5530">
        <f t="shared" si="2032"/>
        <v>0.67648700327902822</v>
      </c>
      <c r="V5530" s="6">
        <f t="shared" si="2046"/>
        <v>318360.00000047497</v>
      </c>
      <c r="W5530">
        <f t="shared" si="2047"/>
        <v>17.40801926562126</v>
      </c>
      <c r="X5530">
        <f t="shared" si="2048"/>
        <v>10.975668844504138</v>
      </c>
      <c r="Y5530">
        <f t="shared" si="2049"/>
        <v>-1.4383426847288661E-2</v>
      </c>
      <c r="Z5530">
        <f t="shared" si="2050"/>
        <v>-9.8010596568196908E-8</v>
      </c>
      <c r="AA5530">
        <f t="shared" si="2051"/>
        <v>1.4453481806352038E-8</v>
      </c>
      <c r="AB5530">
        <f t="shared" si="2033"/>
        <v>1.4228748417897432</v>
      </c>
      <c r="AC5530">
        <f t="shared" si="2052"/>
        <v>1.9929809039095605</v>
      </c>
      <c r="AD5530">
        <f t="shared" si="2053"/>
        <v>-3.5203881952313004E-10</v>
      </c>
      <c r="AE5530">
        <f t="shared" si="2054"/>
        <v>-5.6832219149213708E-6</v>
      </c>
      <c r="AF5530">
        <f t="shared" si="2055"/>
        <v>6.1663330478398322E-6</v>
      </c>
      <c r="AG5530" t="str">
        <f t="shared" si="2034"/>
        <v>NaN</v>
      </c>
      <c r="AH5530">
        <f t="shared" si="2035"/>
        <v>6.1663330478398323E-2</v>
      </c>
    </row>
    <row r="5531" spans="1:34" ht="15">
      <c r="A5531" s="8">
        <v>43262.113194444442</v>
      </c>
      <c r="B5531" s="9">
        <v>-6.2500000000000001E-4</v>
      </c>
      <c r="C5531" s="7">
        <v>3.0638606720000001</v>
      </c>
      <c r="D5531" s="9">
        <v>9.7000000000000003E-3</v>
      </c>
      <c r="E5531" s="9">
        <v>9.4900000000000002E-3</v>
      </c>
      <c r="F5531" s="9">
        <v>9.5200000000000007E-3</v>
      </c>
      <c r="G5531" s="7">
        <v>-4912508</v>
      </c>
      <c r="H5531" s="7">
        <v>17015003</v>
      </c>
      <c r="K5531">
        <f t="shared" si="2036"/>
        <v>40.275162269605254</v>
      </c>
      <c r="L5531">
        <f t="shared" si="2037"/>
        <v>32.829322092420327</v>
      </c>
      <c r="M5531">
        <f t="shared" si="2038"/>
        <v>10.992660385251094</v>
      </c>
      <c r="N5531">
        <f t="shared" si="2039"/>
        <v>0.16878489345801642</v>
      </c>
      <c r="O5531">
        <f t="shared" si="2040"/>
        <v>27.877813127052182</v>
      </c>
      <c r="P5531">
        <f t="shared" si="2041"/>
        <v>27.842529450675137</v>
      </c>
      <c r="Q5531">
        <f t="shared" si="2042"/>
        <v>-1.4383426847288661E-2</v>
      </c>
      <c r="R5531">
        <f t="shared" si="2043"/>
        <v>27.892196553899471</v>
      </c>
      <c r="S5531">
        <f t="shared" si="2044"/>
        <v>11.00224933648262</v>
      </c>
      <c r="T5531">
        <f t="shared" si="2045"/>
        <v>17.408179794848611</v>
      </c>
      <c r="U5531">
        <f t="shared" si="2032"/>
        <v>0.67645311793089258</v>
      </c>
      <c r="V5531" s="6">
        <f t="shared" si="2046"/>
        <v>318420.00000004191</v>
      </c>
      <c r="W5531">
        <f t="shared" si="2047"/>
        <v>17.407835400118874</v>
      </c>
      <c r="X5531">
        <f t="shared" si="2048"/>
        <v>10.989895861180786</v>
      </c>
      <c r="Y5531">
        <f t="shared" si="2049"/>
        <v>-1.4383426847288661E-2</v>
      </c>
      <c r="Z5531">
        <f t="shared" si="2050"/>
        <v>1.1066038413098305E-7</v>
      </c>
      <c r="AA5531">
        <f t="shared" si="2051"/>
        <v>1.6712182539919599E-8</v>
      </c>
      <c r="AB5531">
        <f t="shared" si="2033"/>
        <v>1.4217848990780364</v>
      </c>
      <c r="AC5531">
        <f t="shared" si="2052"/>
        <v>1.9929406215503029</v>
      </c>
      <c r="AD5531">
        <f t="shared" si="2053"/>
        <v>-4.0704504126738513E-10</v>
      </c>
      <c r="AE5531">
        <f t="shared" si="2054"/>
        <v>-9.704259705692946E-6</v>
      </c>
      <c r="AF5531">
        <f t="shared" si="2055"/>
        <v>4.1755250530258009E-6</v>
      </c>
      <c r="AG5531" t="str">
        <f t="shared" si="2034"/>
        <v>NaN</v>
      </c>
      <c r="AH5531">
        <f t="shared" si="2035"/>
        <v>4.1755250530258005E-2</v>
      </c>
    </row>
    <row r="5532" spans="1:34" ht="15">
      <c r="A5532" s="8">
        <v>43262.113888888889</v>
      </c>
      <c r="B5532" s="9">
        <v>-6.2399999999999999E-4</v>
      </c>
      <c r="C5532" s="7">
        <v>3.0638499690000001</v>
      </c>
      <c r="D5532" s="9">
        <v>9.7000000000000003E-3</v>
      </c>
      <c r="E5532" s="9">
        <v>9.4900000000000002E-3</v>
      </c>
      <c r="F5532" s="9">
        <v>9.5200000000000007E-3</v>
      </c>
      <c r="G5532" s="7">
        <v>-4912508</v>
      </c>
      <c r="H5532" s="7">
        <v>17015003</v>
      </c>
      <c r="K5532">
        <f t="shared" si="2036"/>
        <v>40.211458137958502</v>
      </c>
      <c r="L5532">
        <f t="shared" si="2037"/>
        <v>32.765617960773575</v>
      </c>
      <c r="M5532">
        <f t="shared" si="2038"/>
        <v>10.971329518827515</v>
      </c>
      <c r="N5532">
        <f t="shared" si="2039"/>
        <v>0.16878164954522429</v>
      </c>
      <c r="O5532">
        <f t="shared" si="2040"/>
        <v>27.877813127052182</v>
      </c>
      <c r="P5532">
        <f t="shared" si="2041"/>
        <v>27.842529450675137</v>
      </c>
      <c r="Q5532">
        <f t="shared" si="2042"/>
        <v>-1.4383426847288661E-2</v>
      </c>
      <c r="R5532">
        <f t="shared" si="2043"/>
        <v>27.892196553899471</v>
      </c>
      <c r="S5532">
        <f t="shared" si="2044"/>
        <v>10.980918470059041</v>
      </c>
      <c r="T5532">
        <f t="shared" si="2045"/>
        <v>17.407838330344173</v>
      </c>
      <c r="U5532">
        <f t="shared" si="2032"/>
        <v>0.67646004899539391</v>
      </c>
      <c r="V5532" s="6">
        <f t="shared" si="2046"/>
        <v>318480.00000023749</v>
      </c>
      <c r="W5532">
        <f t="shared" si="2047"/>
        <v>17.407820807891362</v>
      </c>
      <c r="X5532">
        <f t="shared" si="2048"/>
        <v>11.005329901660827</v>
      </c>
      <c r="Y5532">
        <f t="shared" si="2049"/>
        <v>-2.4395263676475782E-2</v>
      </c>
      <c r="Z5532">
        <f t="shared" si="2050"/>
        <v>9.4833526677681807E-9</v>
      </c>
      <c r="AA5532">
        <f t="shared" si="2051"/>
        <v>-2.3035177179684799E-8</v>
      </c>
      <c r="AB5532">
        <f t="shared" si="2033"/>
        <v>1.4240877220044525</v>
      </c>
      <c r="AC5532">
        <f t="shared" si="2052"/>
        <v>1.9929488610887951</v>
      </c>
      <c r="AD5532">
        <f t="shared" si="2053"/>
        <v>3.3079543129282032E-10</v>
      </c>
      <c r="AE5532">
        <f t="shared" si="2054"/>
        <v>-2.3388470167807088E-6</v>
      </c>
      <c r="AF5532">
        <f t="shared" si="2055"/>
        <v>-1.4079548334587124E-5</v>
      </c>
      <c r="AG5532">
        <f t="shared" si="2034"/>
        <v>3.3079543129282036E-8</v>
      </c>
      <c r="AH5532" t="str">
        <f t="shared" si="2035"/>
        <v>NaN</v>
      </c>
    </row>
    <row r="5533" spans="1:34" ht="15">
      <c r="A5533" s="8">
        <v>43262.114583333336</v>
      </c>
      <c r="B5533" s="9">
        <v>-6.2699999999999995E-4</v>
      </c>
      <c r="C5533" s="7">
        <v>3.0638642389999999</v>
      </c>
      <c r="D5533" s="9">
        <v>9.6900000000000007E-3</v>
      </c>
      <c r="E5533" s="9">
        <v>9.4900000000000002E-3</v>
      </c>
      <c r="F5533" s="9">
        <v>9.5200000000000007E-3</v>
      </c>
      <c r="G5533" s="7">
        <v>-4912508</v>
      </c>
      <c r="H5533" s="7">
        <v>17015003</v>
      </c>
      <c r="K5533">
        <f t="shared" si="2036"/>
        <v>40.40257053289875</v>
      </c>
      <c r="L5533">
        <f t="shared" si="2037"/>
        <v>32.956730355713823</v>
      </c>
      <c r="M5533">
        <f t="shared" si="2038"/>
        <v>11.035322118098248</v>
      </c>
      <c r="N5533">
        <f t="shared" si="2039"/>
        <v>0.16878597456022412</v>
      </c>
      <c r="O5533">
        <f t="shared" si="2040"/>
        <v>27.84777761656462</v>
      </c>
      <c r="P5533">
        <f t="shared" si="2041"/>
        <v>27.842529450675137</v>
      </c>
      <c r="Q5533">
        <f t="shared" si="2042"/>
        <v>-4.4418937334850028E-2</v>
      </c>
      <c r="R5533">
        <f t="shared" si="2043"/>
        <v>27.892196553899471</v>
      </c>
      <c r="S5533">
        <f t="shared" si="2044"/>
        <v>11.064934742988148</v>
      </c>
      <c r="T5533">
        <f t="shared" si="2045"/>
        <v>17.408293595080995</v>
      </c>
      <c r="U5533">
        <f t="shared" si="2032"/>
        <v>0.6764508080077799</v>
      </c>
      <c r="V5533" s="6">
        <f t="shared" si="2046"/>
        <v>318540.00000043306</v>
      </c>
      <c r="W5533">
        <f t="shared" si="2047"/>
        <v>17.407785785072864</v>
      </c>
      <c r="X5533">
        <f t="shared" si="2048"/>
        <v>11.020663388851242</v>
      </c>
      <c r="Y5533">
        <f t="shared" si="2049"/>
        <v>-2.4395263676475782E-2</v>
      </c>
      <c r="Z5533">
        <f t="shared" si="2050"/>
        <v>1.2962974820334367E-7</v>
      </c>
      <c r="AA5533">
        <f t="shared" si="2051"/>
        <v>-2.1680412493679173E-8</v>
      </c>
      <c r="AB5533">
        <f t="shared" si="2033"/>
        <v>1.4208253327722216</v>
      </c>
      <c r="AC5533">
        <f t="shared" si="2052"/>
        <v>1.9929378755506957</v>
      </c>
      <c r="AD5533">
        <f t="shared" si="2053"/>
        <v>3.1133868922288702E-10</v>
      </c>
      <c r="AE5533">
        <f t="shared" si="2054"/>
        <v>-2.8582120146843693E-6</v>
      </c>
      <c r="AF5533">
        <f t="shared" si="2055"/>
        <v>-1.0843505102109714E-5</v>
      </c>
      <c r="AG5533">
        <f t="shared" si="2034"/>
        <v>3.1133868922288705E-8</v>
      </c>
      <c r="AH5533" t="str">
        <f t="shared" si="2035"/>
        <v>NaN</v>
      </c>
    </row>
    <row r="5534" spans="1:34" ht="15">
      <c r="A5534" s="8">
        <v>43262.115277777775</v>
      </c>
      <c r="B5534" s="9">
        <v>-6.2699999999999995E-4</v>
      </c>
      <c r="C5534" s="7">
        <v>3.0638987270000002</v>
      </c>
      <c r="D5534" s="9">
        <v>9.7000000000000003E-3</v>
      </c>
      <c r="E5534" s="9">
        <v>9.4900000000000002E-3</v>
      </c>
      <c r="F5534" s="9">
        <v>9.5200000000000007E-3</v>
      </c>
      <c r="G5534" s="7">
        <v>-4912508</v>
      </c>
      <c r="H5534" s="7">
        <v>17015003</v>
      </c>
      <c r="K5534">
        <f t="shared" si="2036"/>
        <v>40.40257053289875</v>
      </c>
      <c r="L5534">
        <f t="shared" si="2037"/>
        <v>32.956730355713823</v>
      </c>
      <c r="M5534">
        <f t="shared" si="2038"/>
        <v>11.035322118098248</v>
      </c>
      <c r="N5534">
        <f t="shared" si="2039"/>
        <v>0.16879642733649022</v>
      </c>
      <c r="O5534">
        <f t="shared" si="2040"/>
        <v>27.877813127052182</v>
      </c>
      <c r="P5534">
        <f t="shared" si="2041"/>
        <v>27.842529450675137</v>
      </c>
      <c r="Q5534">
        <f t="shared" si="2042"/>
        <v>-1.4383426847288661E-2</v>
      </c>
      <c r="R5534">
        <f t="shared" si="2043"/>
        <v>27.892196553899471</v>
      </c>
      <c r="S5534">
        <f t="shared" si="2044"/>
        <v>11.044911069329775</v>
      </c>
      <c r="T5534">
        <f t="shared" si="2045"/>
        <v>17.409393887319535</v>
      </c>
      <c r="U5534">
        <f t="shared" si="2032"/>
        <v>0.67642847421795238</v>
      </c>
      <c r="V5534" s="6">
        <f t="shared" si="2046"/>
        <v>318600</v>
      </c>
      <c r="W5534">
        <f t="shared" si="2047"/>
        <v>17.407759518572522</v>
      </c>
      <c r="X5534">
        <f t="shared" si="2048"/>
        <v>11.036430688116992</v>
      </c>
      <c r="Y5534">
        <f t="shared" si="2049"/>
        <v>-3.4407100505662903E-2</v>
      </c>
      <c r="Z5534">
        <f t="shared" si="2050"/>
        <v>-1.2330485442180259E-7</v>
      </c>
      <c r="AA5534">
        <f t="shared" si="2051"/>
        <v>1.0388048534630766E-8</v>
      </c>
      <c r="AB5534">
        <f t="shared" si="2033"/>
        <v>1.4220288826358098</v>
      </c>
      <c r="AC5534">
        <f t="shared" si="2052"/>
        <v>1.9929113254989796</v>
      </c>
      <c r="AD5534">
        <f t="shared" si="2053"/>
        <v>-1.0576724121781845E-10</v>
      </c>
      <c r="AE5534">
        <f t="shared" si="2054"/>
        <v>-2.5470118859301139E-6</v>
      </c>
      <c r="AF5534">
        <f t="shared" si="2055"/>
        <v>4.1338169425881E-6</v>
      </c>
      <c r="AG5534" t="str">
        <f t="shared" si="2034"/>
        <v>NaN</v>
      </c>
      <c r="AH5534">
        <f t="shared" si="2035"/>
        <v>4.1338169425880998E-2</v>
      </c>
    </row>
    <row r="5535" spans="1:34" ht="15">
      <c r="A5535" s="8">
        <v>43262.115972222222</v>
      </c>
      <c r="B5535" s="9">
        <v>-6.2699999999999995E-4</v>
      </c>
      <c r="C5535" s="7">
        <v>3.0638178599999999</v>
      </c>
      <c r="D5535" s="9">
        <v>9.6900000000000007E-3</v>
      </c>
      <c r="E5535" s="9">
        <v>9.4800000000000006E-3</v>
      </c>
      <c r="F5535" s="9">
        <v>9.5200000000000007E-3</v>
      </c>
      <c r="G5535" s="7">
        <v>-4912508</v>
      </c>
      <c r="H5535" s="7">
        <v>17015003</v>
      </c>
      <c r="K5535">
        <f t="shared" si="2036"/>
        <v>40.40257053289875</v>
      </c>
      <c r="L5535">
        <f t="shared" si="2037"/>
        <v>32.956730355713823</v>
      </c>
      <c r="M5535">
        <f t="shared" si="2038"/>
        <v>11.035322118098248</v>
      </c>
      <c r="N5535">
        <f t="shared" si="2039"/>
        <v>0.16877191780684783</v>
      </c>
      <c r="O5535">
        <f t="shared" si="2040"/>
        <v>27.84777761656462</v>
      </c>
      <c r="P5535">
        <f t="shared" si="2041"/>
        <v>27.81260004368281</v>
      </c>
      <c r="Q5535">
        <f t="shared" si="2042"/>
        <v>-4.4418937334850028E-2</v>
      </c>
      <c r="R5535">
        <f t="shared" si="2043"/>
        <v>27.892196553899471</v>
      </c>
      <c r="S5535">
        <f t="shared" si="2044"/>
        <v>11.064934742988148</v>
      </c>
      <c r="T5535">
        <f t="shared" si="2045"/>
        <v>17.406813936830861</v>
      </c>
      <c r="U5535">
        <f t="shared" si="2032"/>
        <v>0.67648084218889803</v>
      </c>
      <c r="V5535" s="6">
        <f t="shared" si="2046"/>
        <v>318660.00000019558</v>
      </c>
      <c r="W5535">
        <f t="shared" si="2047"/>
        <v>17.407736170026855</v>
      </c>
      <c r="X5535">
        <f t="shared" si="2048"/>
        <v>11.04891631562527</v>
      </c>
      <c r="Y5535">
        <f t="shared" si="2049"/>
        <v>-2.4360707067372072E-2</v>
      </c>
      <c r="Z5535">
        <f t="shared" si="2050"/>
        <v>-2.055125206860641E-7</v>
      </c>
      <c r="AA5535">
        <f t="shared" si="2051"/>
        <v>-4.5196790923163021E-10</v>
      </c>
      <c r="AB5535">
        <f t="shared" si="2033"/>
        <v>1.4208211786291924</v>
      </c>
      <c r="AC5535">
        <f t="shared" si="2052"/>
        <v>1.9929735797042711</v>
      </c>
      <c r="AD5535">
        <f t="shared" si="2053"/>
        <v>6.4997486019205951E-12</v>
      </c>
      <c r="AE5535">
        <f t="shared" si="2054"/>
        <v>-1.0147877349331838E-5</v>
      </c>
      <c r="AF5535">
        <f t="shared" si="2055"/>
        <v>-6.3760598604567683E-8</v>
      </c>
      <c r="AG5535">
        <f t="shared" si="2034"/>
        <v>6.4997486019205947E-10</v>
      </c>
      <c r="AH5535" t="str">
        <f t="shared" si="2035"/>
        <v>NaN</v>
      </c>
    </row>
    <row r="5536" spans="1:34" ht="15">
      <c r="A5536" s="8">
        <v>43262.116666666669</v>
      </c>
      <c r="B5536" s="9">
        <v>-6.2699999999999995E-4</v>
      </c>
      <c r="C5536" s="7">
        <v>3.0638214270000002</v>
      </c>
      <c r="D5536" s="9">
        <v>9.6900000000000007E-3</v>
      </c>
      <c r="E5536" s="9">
        <v>9.4800000000000006E-3</v>
      </c>
      <c r="F5536" s="9">
        <v>9.5099999999999994E-3</v>
      </c>
      <c r="G5536" s="7">
        <v>-4912508</v>
      </c>
      <c r="H5536" s="7">
        <v>17015003</v>
      </c>
      <c r="K5536">
        <f t="shared" si="2036"/>
        <v>40.40257053289875</v>
      </c>
      <c r="L5536">
        <f t="shared" si="2037"/>
        <v>32.969875264702758</v>
      </c>
      <c r="M5536">
        <f t="shared" si="2038"/>
        <v>11.039723595530637</v>
      </c>
      <c r="N5536">
        <f t="shared" si="2039"/>
        <v>0.16877299890905564</v>
      </c>
      <c r="O5536">
        <f t="shared" si="2040"/>
        <v>27.84777761656462</v>
      </c>
      <c r="P5536">
        <f t="shared" si="2041"/>
        <v>27.81260004368281</v>
      </c>
      <c r="Q5536">
        <f t="shared" si="2042"/>
        <v>-1.4279757019977524E-2</v>
      </c>
      <c r="R5536">
        <f t="shared" si="2043"/>
        <v>27.862057373584598</v>
      </c>
      <c r="S5536">
        <f t="shared" si="2044"/>
        <v>11.049243433543955</v>
      </c>
      <c r="T5536">
        <f t="shared" si="2045"/>
        <v>17.406927737063263</v>
      </c>
      <c r="U5536">
        <f t="shared" si="2032"/>
        <v>0.67647853226578492</v>
      </c>
      <c r="V5536" s="6">
        <f t="shared" si="2046"/>
        <v>318720.00000039116</v>
      </c>
      <c r="W5536">
        <f t="shared" si="2047"/>
        <v>17.407575653070133</v>
      </c>
      <c r="X5536">
        <f t="shared" si="2048"/>
        <v>11.062709520226576</v>
      </c>
      <c r="Y5536">
        <f t="shared" si="2049"/>
        <v>-2.4326150458268359E-2</v>
      </c>
      <c r="Z5536">
        <f t="shared" si="2050"/>
        <v>2.5291599218214494E-8</v>
      </c>
      <c r="AA5536">
        <f t="shared" si="2051"/>
        <v>-5.4201979837559034E-9</v>
      </c>
      <c r="AB5536">
        <f t="shared" si="2033"/>
        <v>1.4205944822870011</v>
      </c>
      <c r="AC5536">
        <f t="shared" si="2052"/>
        <v>1.9929708337046634</v>
      </c>
      <c r="AD5536">
        <f t="shared" si="2053"/>
        <v>7.8058465975842429E-11</v>
      </c>
      <c r="AE5536">
        <f t="shared" si="2054"/>
        <v>-7.9789361250110712E-6</v>
      </c>
      <c r="AF5536">
        <f t="shared" si="2055"/>
        <v>-9.738813739645524E-7</v>
      </c>
      <c r="AG5536">
        <f t="shared" si="2034"/>
        <v>7.8058465975842435E-9</v>
      </c>
      <c r="AH5536" t="str">
        <f t="shared" si="2035"/>
        <v>NaN</v>
      </c>
    </row>
    <row r="5537" spans="1:34" ht="15">
      <c r="A5537" s="8">
        <v>43262.117361111108</v>
      </c>
      <c r="B5537" s="9">
        <v>-6.2799999999999998E-4</v>
      </c>
      <c r="C5537" s="7">
        <v>3.0638273730000001</v>
      </c>
      <c r="D5537" s="9">
        <v>9.6900000000000007E-3</v>
      </c>
      <c r="E5537" s="9">
        <v>9.4800000000000006E-3</v>
      </c>
      <c r="F5537" s="9">
        <v>9.5099999999999994E-3</v>
      </c>
      <c r="G5537" s="7">
        <v>-4912508</v>
      </c>
      <c r="H5537" s="7">
        <v>17015003</v>
      </c>
      <c r="K5537">
        <f t="shared" si="2036"/>
        <v>40.466274664545502</v>
      </c>
      <c r="L5537">
        <f t="shared" si="2037"/>
        <v>33.033579396349509</v>
      </c>
      <c r="M5537">
        <f t="shared" si="2038"/>
        <v>11.061054461954216</v>
      </c>
      <c r="N5537">
        <f t="shared" si="2039"/>
        <v>0.16877480104915299</v>
      </c>
      <c r="O5537">
        <f t="shared" si="2040"/>
        <v>27.84777761656462</v>
      </c>
      <c r="P5537">
        <f t="shared" si="2041"/>
        <v>27.81260004368281</v>
      </c>
      <c r="Q5537">
        <f t="shared" si="2042"/>
        <v>-1.4279757019977524E-2</v>
      </c>
      <c r="R5537">
        <f t="shared" si="2043"/>
        <v>27.862057373584598</v>
      </c>
      <c r="S5537">
        <f t="shared" si="2044"/>
        <v>11.070574299967534</v>
      </c>
      <c r="T5537">
        <f t="shared" si="2045"/>
        <v>17.407117436020879</v>
      </c>
      <c r="U5537">
        <f t="shared" si="2032"/>
        <v>0.67647468174634895</v>
      </c>
      <c r="V5537" s="6">
        <f t="shared" si="2046"/>
        <v>318779.99999995809</v>
      </c>
      <c r="W5537">
        <f t="shared" si="2047"/>
        <v>17.407584409388285</v>
      </c>
      <c r="X5537">
        <f t="shared" si="2048"/>
        <v>11.076502724827886</v>
      </c>
      <c r="Y5537">
        <f t="shared" si="2049"/>
        <v>-1.4279757019977524E-2</v>
      </c>
      <c r="Z5537">
        <f t="shared" si="2050"/>
        <v>1.2646863062997266E-7</v>
      </c>
      <c r="AA5537">
        <f t="shared" si="2051"/>
        <v>-4.2005680674229659E-8</v>
      </c>
      <c r="AB5537">
        <f t="shared" si="2033"/>
        <v>1.4183153229585002</v>
      </c>
      <c r="AC5537">
        <f t="shared" si="2052"/>
        <v>1.992966256268816</v>
      </c>
      <c r="AD5537">
        <f t="shared" si="2053"/>
        <v>1.030539070713871E-9</v>
      </c>
      <c r="AE5537">
        <f t="shared" si="2054"/>
        <v>-1.5343959053692896E-6</v>
      </c>
      <c r="AF5537">
        <f t="shared" si="2055"/>
        <v>-6.685872139252524E-5</v>
      </c>
      <c r="AG5537">
        <f t="shared" si="2034"/>
        <v>1.030539070713871E-7</v>
      </c>
      <c r="AH5537" t="str">
        <f t="shared" si="2035"/>
        <v>NaN</v>
      </c>
    </row>
    <row r="5538" spans="1:34" ht="15">
      <c r="A5538" s="8">
        <v>43262.118055555555</v>
      </c>
      <c r="B5538" s="9">
        <v>-6.2799999999999998E-4</v>
      </c>
      <c r="C5538" s="7">
        <v>3.0638689960000001</v>
      </c>
      <c r="D5538" s="9">
        <v>9.6900000000000007E-3</v>
      </c>
      <c r="E5538" s="9">
        <v>9.4800000000000006E-3</v>
      </c>
      <c r="F5538" s="9">
        <v>9.5099999999999994E-3</v>
      </c>
      <c r="G5538" s="7">
        <v>-4912508</v>
      </c>
      <c r="H5538" s="7">
        <v>17015003</v>
      </c>
      <c r="K5538">
        <f t="shared" si="2036"/>
        <v>40.466274664545502</v>
      </c>
      <c r="L5538">
        <f t="shared" si="2037"/>
        <v>33.033579396349509</v>
      </c>
      <c r="M5538">
        <f t="shared" si="2038"/>
        <v>11.061054461954216</v>
      </c>
      <c r="N5538">
        <f t="shared" si="2039"/>
        <v>0.16878741633291894</v>
      </c>
      <c r="O5538">
        <f t="shared" si="2040"/>
        <v>27.84777761656462</v>
      </c>
      <c r="P5538">
        <f t="shared" si="2041"/>
        <v>27.81260004368281</v>
      </c>
      <c r="Q5538">
        <f t="shared" si="2042"/>
        <v>-1.4279757019977524E-2</v>
      </c>
      <c r="R5538">
        <f t="shared" si="2043"/>
        <v>27.862057373584598</v>
      </c>
      <c r="S5538">
        <f t="shared" si="2044"/>
        <v>11.070574299967534</v>
      </c>
      <c r="T5538">
        <f t="shared" si="2045"/>
        <v>17.40844536062782</v>
      </c>
      <c r="U5538">
        <f t="shared" si="2032"/>
        <v>0.67644772746271464</v>
      </c>
      <c r="V5538" s="6">
        <f t="shared" si="2046"/>
        <v>318840.00000015367</v>
      </c>
      <c r="W5538">
        <f t="shared" si="2047"/>
        <v>17.407546468615116</v>
      </c>
      <c r="X5538">
        <f t="shared" si="2048"/>
        <v>11.090295929429193</v>
      </c>
      <c r="Y5538">
        <f t="shared" si="2049"/>
        <v>-2.4291593849167015E-2</v>
      </c>
      <c r="Z5538">
        <f t="shared" si="2050"/>
        <v>3.4780269023946284E-8</v>
      </c>
      <c r="AA5538">
        <f t="shared" si="2051"/>
        <v>-3.4779129609547893E-8</v>
      </c>
      <c r="AB5538">
        <f t="shared" si="2033"/>
        <v>1.4195151612969537</v>
      </c>
      <c r="AC5538">
        <f t="shared" si="2052"/>
        <v>1.9929342134480508</v>
      </c>
      <c r="AD5538">
        <f t="shared" si="2053"/>
        <v>5.0157163494831465E-10</v>
      </c>
      <c r="AE5538">
        <f t="shared" si="2054"/>
        <v>-4.2000826142547956E-6</v>
      </c>
      <c r="AF5538">
        <f t="shared" si="2055"/>
        <v>-1.1887928140194929E-5</v>
      </c>
      <c r="AG5538">
        <f t="shared" si="2034"/>
        <v>5.0157163494831466E-8</v>
      </c>
      <c r="AH5538" t="str">
        <f t="shared" si="2035"/>
        <v>NaN</v>
      </c>
    </row>
    <row r="5539" spans="1:34" ht="15">
      <c r="A5539" s="8">
        <v>43262.118750000001</v>
      </c>
      <c r="B5539" s="9">
        <v>-6.29E-4</v>
      </c>
      <c r="C5539" s="7">
        <v>3.0638404549999998</v>
      </c>
      <c r="D5539" s="9">
        <v>9.6799999999999994E-3</v>
      </c>
      <c r="E5539" s="9">
        <v>9.4800000000000006E-3</v>
      </c>
      <c r="F5539" s="9">
        <v>9.5099999999999994E-3</v>
      </c>
      <c r="G5539" s="7">
        <v>-4912508</v>
      </c>
      <c r="H5539" s="7">
        <v>17015003</v>
      </c>
      <c r="K5539">
        <f t="shared" si="2036"/>
        <v>40.529978796192253</v>
      </c>
      <c r="L5539">
        <f t="shared" si="2037"/>
        <v>33.097283527996261</v>
      </c>
      <c r="M5539">
        <f t="shared" si="2038"/>
        <v>11.082385328377795</v>
      </c>
      <c r="N5539">
        <f t="shared" si="2039"/>
        <v>0.16877876599983466</v>
      </c>
      <c r="O5539">
        <f t="shared" si="2040"/>
        <v>27.817742106077052</v>
      </c>
      <c r="P5539">
        <f t="shared" si="2041"/>
        <v>27.81260004368281</v>
      </c>
      <c r="Q5539">
        <f t="shared" si="2042"/>
        <v>-4.4315267507545997E-2</v>
      </c>
      <c r="R5539">
        <f t="shared" si="2043"/>
        <v>27.862057373584598</v>
      </c>
      <c r="S5539">
        <f t="shared" si="2044"/>
        <v>11.111928840049492</v>
      </c>
      <c r="T5539">
        <f t="shared" si="2045"/>
        <v>17.407534799250527</v>
      </c>
      <c r="U5539">
        <f t="shared" si="2032"/>
        <v>0.67646621008552443</v>
      </c>
      <c r="V5539" s="6">
        <f t="shared" si="2046"/>
        <v>318900.00000034925</v>
      </c>
      <c r="W5539">
        <f t="shared" si="2047"/>
        <v>17.407499771523788</v>
      </c>
      <c r="X5539">
        <f t="shared" si="2048"/>
        <v>11.105729969909238</v>
      </c>
      <c r="Y5539">
        <f t="shared" si="2049"/>
        <v>-2.425703724006804E-2</v>
      </c>
      <c r="Z5539">
        <f t="shared" si="2050"/>
        <v>-2.5294257853901733E-8</v>
      </c>
      <c r="AA5539">
        <f t="shared" si="2051"/>
        <v>1.8067326943620727E-9</v>
      </c>
      <c r="AB5539">
        <f t="shared" si="2033"/>
        <v>1.418441344444753</v>
      </c>
      <c r="AC5539">
        <f t="shared" si="2052"/>
        <v>1.9929561852940849</v>
      </c>
      <c r="AD5539">
        <f t="shared" si="2053"/>
        <v>-2.6093432147388154E-11</v>
      </c>
      <c r="AE5539">
        <f t="shared" si="2054"/>
        <v>-3.7523515553218141E-6</v>
      </c>
      <c r="AF5539">
        <f t="shared" si="2055"/>
        <v>6.9224323859703006E-7</v>
      </c>
      <c r="AG5539" t="str">
        <f t="shared" si="2034"/>
        <v>NaN</v>
      </c>
      <c r="AH5539">
        <f t="shared" si="2035"/>
        <v>6.9224323859703009E-3</v>
      </c>
    </row>
    <row r="5540" spans="1:34" ht="15">
      <c r="A5540" s="8">
        <v>43262.119444444441</v>
      </c>
      <c r="B5540" s="9">
        <v>-6.3000000000000003E-4</v>
      </c>
      <c r="C5540" s="7">
        <v>3.0638594819999998</v>
      </c>
      <c r="D5540" s="9">
        <v>9.6799999999999994E-3</v>
      </c>
      <c r="E5540" s="9">
        <v>9.4699999999999993E-3</v>
      </c>
      <c r="F5540" s="9">
        <v>9.4999999999999998E-3</v>
      </c>
      <c r="G5540" s="7">
        <v>-4912508</v>
      </c>
      <c r="H5540" s="7">
        <v>17015003</v>
      </c>
      <c r="K5540">
        <f t="shared" si="2036"/>
        <v>40.593682927839012</v>
      </c>
      <c r="L5540">
        <f t="shared" si="2037"/>
        <v>33.174132568631947</v>
      </c>
      <c r="M5540">
        <f t="shared" si="2038"/>
        <v>11.108117672233762</v>
      </c>
      <c r="N5540">
        <f t="shared" si="2039"/>
        <v>0.16878453278752931</v>
      </c>
      <c r="O5540">
        <f t="shared" si="2040"/>
        <v>27.817742106077052</v>
      </c>
      <c r="P5540">
        <f t="shared" si="2041"/>
        <v>27.782670636690472</v>
      </c>
      <c r="Q5540">
        <f t="shared" si="2042"/>
        <v>-1.4176087192680598E-2</v>
      </c>
      <c r="R5540">
        <f t="shared" si="2043"/>
        <v>27.831918193269733</v>
      </c>
      <c r="S5540">
        <f t="shared" si="2044"/>
        <v>11.117568397028883</v>
      </c>
      <c r="T5540">
        <f t="shared" si="2045"/>
        <v>17.408141829534173</v>
      </c>
      <c r="U5540">
        <f t="shared" si="2032"/>
        <v>0.67645388855284516</v>
      </c>
      <c r="V5540" s="6">
        <f t="shared" si="2046"/>
        <v>318959.99999991618</v>
      </c>
      <c r="W5540">
        <f t="shared" si="2047"/>
        <v>17.407479343386925</v>
      </c>
      <c r="X5540">
        <f t="shared" si="2048"/>
        <v>11.11624150275307</v>
      </c>
      <c r="Y5540">
        <f t="shared" si="2049"/>
        <v>-2.4222480630969063E-2</v>
      </c>
      <c r="Z5540">
        <f t="shared" si="2050"/>
        <v>-1.2646863062997266E-7</v>
      </c>
      <c r="AA5540">
        <f t="shared" si="2051"/>
        <v>3.1622569783527616E-9</v>
      </c>
      <c r="AB5540">
        <f t="shared" si="2033"/>
        <v>1.4171540678441883</v>
      </c>
      <c r="AC5540">
        <f t="shared" si="2052"/>
        <v>1.9929415376533404</v>
      </c>
      <c r="AD5540">
        <f t="shared" si="2053"/>
        <v>-4.5735181685564602E-11</v>
      </c>
      <c r="AE5540">
        <f t="shared" si="2054"/>
        <v>-2.7106966736553485E-5</v>
      </c>
      <c r="AF5540">
        <f t="shared" si="2055"/>
        <v>1.6795793320555456E-7</v>
      </c>
      <c r="AG5540" t="str">
        <f t="shared" si="2034"/>
        <v>NaN</v>
      </c>
      <c r="AH5540">
        <f t="shared" si="2035"/>
        <v>1.6795793320555454E-3</v>
      </c>
    </row>
    <row r="5541" spans="1:34" ht="15">
      <c r="A5541" s="8">
        <v>43262.120138888888</v>
      </c>
      <c r="B5541" s="9">
        <v>-6.3000000000000003E-4</v>
      </c>
      <c r="C5541" s="7">
        <v>3.0637928859999999</v>
      </c>
      <c r="D5541" s="9">
        <v>9.6799999999999994E-3</v>
      </c>
      <c r="E5541" s="9">
        <v>9.4699999999999993E-3</v>
      </c>
      <c r="F5541" s="9">
        <v>9.4999999999999998E-3</v>
      </c>
      <c r="G5541" s="7">
        <v>-4912508</v>
      </c>
      <c r="H5541" s="7">
        <v>17015003</v>
      </c>
      <c r="K5541">
        <f t="shared" si="2036"/>
        <v>40.593682927839012</v>
      </c>
      <c r="L5541">
        <f t="shared" si="2037"/>
        <v>33.174132568631947</v>
      </c>
      <c r="M5541">
        <f t="shared" si="2038"/>
        <v>11.108117672233762</v>
      </c>
      <c r="N5541">
        <f t="shared" si="2039"/>
        <v>0.16876434857597136</v>
      </c>
      <c r="O5541">
        <f t="shared" si="2040"/>
        <v>27.817742106077052</v>
      </c>
      <c r="P5541">
        <f t="shared" si="2041"/>
        <v>27.782670636690472</v>
      </c>
      <c r="Q5541">
        <f t="shared" si="2042"/>
        <v>-1.4176087192680598E-2</v>
      </c>
      <c r="R5541">
        <f t="shared" si="2043"/>
        <v>27.831918193269733</v>
      </c>
      <c r="S5541">
        <f t="shared" si="2044"/>
        <v>11.117568397028883</v>
      </c>
      <c r="T5541">
        <f t="shared" si="2045"/>
        <v>17.406017175685971</v>
      </c>
      <c r="U5541">
        <f t="shared" si="2032"/>
        <v>0.67649701488859482</v>
      </c>
      <c r="V5541" s="6">
        <f t="shared" si="2046"/>
        <v>319020.00000011176</v>
      </c>
      <c r="W5541">
        <f t="shared" si="2047"/>
        <v>17.407047405108635</v>
      </c>
      <c r="X5541">
        <f t="shared" si="2048"/>
        <v>11.129934154064749</v>
      </c>
      <c r="Y5541">
        <f t="shared" si="2049"/>
        <v>-1.4176087192680598E-2</v>
      </c>
      <c r="Z5541">
        <f t="shared" si="2050"/>
        <v>-7.2718996969030166E-8</v>
      </c>
      <c r="AA5541">
        <f t="shared" si="2051"/>
        <v>-7.678139244367335E-9</v>
      </c>
      <c r="AB5541">
        <f t="shared" si="2033"/>
        <v>1.4159568407118366</v>
      </c>
      <c r="AC5541">
        <f t="shared" si="2052"/>
        <v>1.9929928055506974</v>
      </c>
      <c r="AD5541">
        <f t="shared" si="2053"/>
        <v>1.897503765560829E-10</v>
      </c>
      <c r="AE5541">
        <f t="shared" si="2054"/>
        <v>-3.367380831572644E-5</v>
      </c>
      <c r="AF5541">
        <f t="shared" si="2055"/>
        <v>-5.6094650567864833E-7</v>
      </c>
      <c r="AG5541">
        <f t="shared" si="2034"/>
        <v>1.897503765560829E-8</v>
      </c>
      <c r="AH5541" t="str">
        <f t="shared" si="2035"/>
        <v>NaN</v>
      </c>
    </row>
    <row r="5542" spans="1:34" ht="15">
      <c r="A5542" s="8">
        <v>43262.120833333334</v>
      </c>
      <c r="B5542" s="9">
        <v>-6.3100000000000005E-4</v>
      </c>
      <c r="C5542" s="7">
        <v>3.0638321300000002</v>
      </c>
      <c r="D5542" s="9">
        <v>9.6799999999999994E-3</v>
      </c>
      <c r="E5542" s="9">
        <v>9.4699999999999993E-3</v>
      </c>
      <c r="F5542" s="9">
        <v>9.4999999999999998E-3</v>
      </c>
      <c r="G5542" s="7">
        <v>-4912508</v>
      </c>
      <c r="H5542" s="7">
        <v>17015003</v>
      </c>
      <c r="K5542">
        <f t="shared" si="2036"/>
        <v>40.657387059485764</v>
      </c>
      <c r="L5542">
        <f t="shared" si="2037"/>
        <v>33.237836700278699</v>
      </c>
      <c r="M5542">
        <f t="shared" si="2038"/>
        <v>11.129448538657341</v>
      </c>
      <c r="N5542">
        <f t="shared" si="2039"/>
        <v>0.16877624282184781</v>
      </c>
      <c r="O5542">
        <f t="shared" si="2040"/>
        <v>27.817742106077052</v>
      </c>
      <c r="P5542">
        <f t="shared" si="2041"/>
        <v>27.782670636690472</v>
      </c>
      <c r="Q5542">
        <f t="shared" si="2042"/>
        <v>-1.4176087192680598E-2</v>
      </c>
      <c r="R5542">
        <f t="shared" si="2043"/>
        <v>27.831918193269733</v>
      </c>
      <c r="S5542">
        <f t="shared" si="2044"/>
        <v>11.138899263452462</v>
      </c>
      <c r="T5542">
        <f t="shared" si="2045"/>
        <v>17.407269201567701</v>
      </c>
      <c r="U5542">
        <f t="shared" si="2032"/>
        <v>0.67647160120128369</v>
      </c>
      <c r="V5542" s="6">
        <f t="shared" si="2046"/>
        <v>319080.00000030734</v>
      </c>
      <c r="W5542">
        <f t="shared" si="2047"/>
        <v>17.406907316288773</v>
      </c>
      <c r="X5542">
        <f t="shared" si="2048"/>
        <v>11.140879498983919</v>
      </c>
      <c r="Y5542">
        <f t="shared" si="2049"/>
        <v>-1.4176087192680598E-2</v>
      </c>
      <c r="Z5542">
        <f t="shared" si="2050"/>
        <v>5.0588515441305646E-8</v>
      </c>
      <c r="AA5542">
        <f t="shared" si="2051"/>
        <v>-8.5816954939282834E-9</v>
      </c>
      <c r="AB5542">
        <f t="shared" si="2033"/>
        <v>1.4149021610736876</v>
      </c>
      <c r="AC5542">
        <f t="shared" si="2052"/>
        <v>1.9929625941661713</v>
      </c>
      <c r="AD5542">
        <f t="shared" si="2053"/>
        <v>2.1207680863131575E-10</v>
      </c>
      <c r="AE5542">
        <f t="shared" si="2054"/>
        <v>-1.2195235004504532E-5</v>
      </c>
      <c r="AF5542">
        <f t="shared" si="2055"/>
        <v>-1.7311473758017169E-6</v>
      </c>
      <c r="AG5542">
        <f t="shared" si="2034"/>
        <v>2.1207680863131574E-8</v>
      </c>
      <c r="AH5542" t="str">
        <f t="shared" si="2035"/>
        <v>NaN</v>
      </c>
    </row>
    <row r="5543" spans="1:34" ht="15">
      <c r="A5543" s="8">
        <v>43262.121527777781</v>
      </c>
      <c r="B5543" s="9">
        <v>-6.3199999999999997E-4</v>
      </c>
      <c r="C5543" s="7">
        <v>3.063811914</v>
      </c>
      <c r="D5543" s="9">
        <v>9.6799999999999994E-3</v>
      </c>
      <c r="E5543" s="9">
        <v>9.4699999999999993E-3</v>
      </c>
      <c r="F5543" s="9">
        <v>9.4999999999999998E-3</v>
      </c>
      <c r="G5543" s="7">
        <v>-4912508</v>
      </c>
      <c r="H5543" s="7">
        <v>17015003</v>
      </c>
      <c r="K5543">
        <f t="shared" si="2036"/>
        <v>40.721091191132508</v>
      </c>
      <c r="L5543">
        <f t="shared" si="2037"/>
        <v>33.301540831925443</v>
      </c>
      <c r="M5543">
        <f t="shared" si="2038"/>
        <v>11.150779405080918</v>
      </c>
      <c r="N5543">
        <f t="shared" si="2039"/>
        <v>0.16877011566675049</v>
      </c>
      <c r="O5543">
        <f t="shared" si="2040"/>
        <v>27.817742106077052</v>
      </c>
      <c r="P5543">
        <f t="shared" si="2041"/>
        <v>27.782670636690472</v>
      </c>
      <c r="Q5543">
        <f t="shared" si="2042"/>
        <v>-1.4176087192680598E-2</v>
      </c>
      <c r="R5543">
        <f t="shared" si="2043"/>
        <v>27.831918193269733</v>
      </c>
      <c r="S5543">
        <f t="shared" si="2044"/>
        <v>11.160230129876039</v>
      </c>
      <c r="T5543">
        <f t="shared" si="2045"/>
        <v>17.406624237873245</v>
      </c>
      <c r="U5543">
        <f t="shared" si="2032"/>
        <v>0.676484692708334</v>
      </c>
      <c r="V5543" s="6">
        <f t="shared" si="2046"/>
        <v>319140.00000050291</v>
      </c>
      <c r="W5543">
        <f t="shared" si="2047"/>
        <v>17.406825598833073</v>
      </c>
      <c r="X5543">
        <f t="shared" si="2048"/>
        <v>11.156313539463964</v>
      </c>
      <c r="Y5543">
        <f t="shared" si="2049"/>
        <v>-1.4176087192680598E-2</v>
      </c>
      <c r="Z5543">
        <f t="shared" si="2050"/>
        <v>3.4780269206149318E-8</v>
      </c>
      <c r="AA5543">
        <f t="shared" si="2051"/>
        <v>-4.6070354633640554E-8</v>
      </c>
      <c r="AB5543">
        <f t="shared" si="2033"/>
        <v>1.4138528162960153</v>
      </c>
      <c r="AC5543">
        <f t="shared" si="2052"/>
        <v>1.9929781571401184</v>
      </c>
      <c r="AD5543">
        <f t="shared" si="2053"/>
        <v>1.1385314344064107E-9</v>
      </c>
      <c r="AE5543">
        <f t="shared" si="2054"/>
        <v>-1.28890804389075E-5</v>
      </c>
      <c r="AF5543">
        <f t="shared" si="2055"/>
        <v>-8.7933453043924407E-6</v>
      </c>
      <c r="AG5543">
        <f t="shared" si="2034"/>
        <v>1.1385314344064107E-7</v>
      </c>
      <c r="AH5543" t="str">
        <f t="shared" si="2035"/>
        <v>NaN</v>
      </c>
    </row>
    <row r="5544" spans="1:34" ht="15">
      <c r="A5544" s="8">
        <v>43262.12222222222</v>
      </c>
      <c r="B5544" s="9">
        <v>-6.3299999999999999E-4</v>
      </c>
      <c r="C5544" s="7">
        <v>3.0638452119999999</v>
      </c>
      <c r="D5544" s="9">
        <v>9.6799999999999994E-3</v>
      </c>
      <c r="E5544" s="9">
        <v>9.4699999999999993E-3</v>
      </c>
      <c r="F5544" s="9">
        <v>9.4999999999999998E-3</v>
      </c>
      <c r="G5544" s="7">
        <v>-4912508</v>
      </c>
      <c r="H5544" s="7">
        <v>17015003</v>
      </c>
      <c r="K5544">
        <f t="shared" si="2036"/>
        <v>40.78479532277926</v>
      </c>
      <c r="L5544">
        <f t="shared" si="2037"/>
        <v>33.365244963572195</v>
      </c>
      <c r="M5544">
        <f t="shared" si="2038"/>
        <v>11.172110271504497</v>
      </c>
      <c r="N5544">
        <f t="shared" si="2039"/>
        <v>0.16878020777252947</v>
      </c>
      <c r="O5544">
        <f t="shared" si="2040"/>
        <v>27.817742106077052</v>
      </c>
      <c r="P5544">
        <f t="shared" si="2041"/>
        <v>27.782670636690472</v>
      </c>
      <c r="Q5544">
        <f t="shared" si="2042"/>
        <v>-1.4176087192680598E-2</v>
      </c>
      <c r="R5544">
        <f t="shared" si="2043"/>
        <v>27.831918193269733</v>
      </c>
      <c r="S5544">
        <f t="shared" si="2044"/>
        <v>11.181560996299618</v>
      </c>
      <c r="T5544">
        <f t="shared" si="2045"/>
        <v>17.407686564797348</v>
      </c>
      <c r="U5544">
        <f t="shared" si="2032"/>
        <v>0.67646312954045917</v>
      </c>
      <c r="V5544" s="6">
        <f t="shared" si="2046"/>
        <v>319200.00000006985</v>
      </c>
      <c r="W5544">
        <f t="shared" si="2047"/>
        <v>17.406662163921673</v>
      </c>
      <c r="X5544">
        <f t="shared" si="2048"/>
        <v>11.168465908186541</v>
      </c>
      <c r="Y5544">
        <f t="shared" si="2049"/>
        <v>-1.4176087192680598E-2</v>
      </c>
      <c r="Z5544">
        <f t="shared" si="2050"/>
        <v>5.0585857070931993E-8</v>
      </c>
      <c r="AA5544">
        <f t="shared" si="2051"/>
        <v>-6.4137301866493788E-8</v>
      </c>
      <c r="AB5544">
        <f t="shared" si="2033"/>
        <v>1.4128087660031421</v>
      </c>
      <c r="AC5544">
        <f t="shared" si="2052"/>
        <v>1.9929525231914398</v>
      </c>
      <c r="AD5544">
        <f t="shared" si="2053"/>
        <v>1.5849974598800504E-9</v>
      </c>
      <c r="AE5544">
        <f t="shared" si="2054"/>
        <v>-2.82332975487627E-5</v>
      </c>
      <c r="AF5544">
        <f t="shared" si="2055"/>
        <v>-5.5885353369895278E-6</v>
      </c>
      <c r="AG5544">
        <f t="shared" si="2034"/>
        <v>1.5849974598800504E-7</v>
      </c>
      <c r="AH5544" t="str">
        <f t="shared" si="2035"/>
        <v>NaN</v>
      </c>
    </row>
    <row r="5545" spans="1:34" ht="15">
      <c r="A5545" s="8">
        <v>43262.122916666667</v>
      </c>
      <c r="B5545" s="9">
        <v>-6.3299999999999999E-4</v>
      </c>
      <c r="C5545" s="7">
        <v>3.063830941</v>
      </c>
      <c r="D5545" s="9">
        <v>9.6799999999999994E-3</v>
      </c>
      <c r="E5545" s="9">
        <v>9.4699999999999993E-3</v>
      </c>
      <c r="F5545" s="9">
        <v>9.4999999999999998E-3</v>
      </c>
      <c r="G5545" s="7">
        <v>-4912508</v>
      </c>
      <c r="H5545" s="7">
        <v>17015003</v>
      </c>
      <c r="K5545">
        <f t="shared" si="2036"/>
        <v>40.78479532277926</v>
      </c>
      <c r="L5545">
        <f t="shared" si="2037"/>
        <v>33.365244963572195</v>
      </c>
      <c r="M5545">
        <f t="shared" si="2038"/>
        <v>11.172110271504497</v>
      </c>
      <c r="N5545">
        <f t="shared" si="2039"/>
        <v>0.16877588245444516</v>
      </c>
      <c r="O5545">
        <f t="shared" si="2040"/>
        <v>27.817742106077052</v>
      </c>
      <c r="P5545">
        <f t="shared" si="2041"/>
        <v>27.782670636690472</v>
      </c>
      <c r="Q5545">
        <f t="shared" si="2042"/>
        <v>-1.4176087192680598E-2</v>
      </c>
      <c r="R5545">
        <f t="shared" si="2043"/>
        <v>27.831918193269733</v>
      </c>
      <c r="S5545">
        <f t="shared" si="2044"/>
        <v>11.181560996299618</v>
      </c>
      <c r="T5545">
        <f t="shared" si="2045"/>
        <v>17.407231268156895</v>
      </c>
      <c r="U5545">
        <f t="shared" si="2032"/>
        <v>0.67647237117565473</v>
      </c>
      <c r="V5545" s="6">
        <f t="shared" si="2046"/>
        <v>319260.00000026543</v>
      </c>
      <c r="W5545">
        <f t="shared" si="2047"/>
        <v>17.406288597007542</v>
      </c>
      <c r="X5545">
        <f t="shared" si="2048"/>
        <v>11.18389994866658</v>
      </c>
      <c r="Y5545">
        <f t="shared" si="2049"/>
        <v>-2.4187924021867719E-2</v>
      </c>
      <c r="Z5545">
        <f t="shared" si="2050"/>
        <v>2.845537527701964E-8</v>
      </c>
      <c r="AA5545">
        <f t="shared" si="2051"/>
        <v>-2.890696383981169E-8</v>
      </c>
      <c r="AB5545">
        <f t="shared" si="2033"/>
        <v>1.4139928452555932</v>
      </c>
      <c r="AC5545">
        <f t="shared" si="2052"/>
        <v>1.9929635094993741</v>
      </c>
      <c r="AD5545">
        <f t="shared" si="2053"/>
        <v>4.1867838261842194E-10</v>
      </c>
      <c r="AE5545">
        <f t="shared" si="2054"/>
        <v>-2.4702408099846978E-5</v>
      </c>
      <c r="AF5545">
        <f t="shared" si="2055"/>
        <v>-1.687222201589132E-6</v>
      </c>
      <c r="AG5545">
        <f t="shared" si="2034"/>
        <v>4.1867838261842193E-8</v>
      </c>
      <c r="AH5545" t="str">
        <f t="shared" si="2035"/>
        <v>NaN</v>
      </c>
    </row>
    <row r="5546" spans="1:34" ht="15">
      <c r="A5546" s="8">
        <v>43262.123611111114</v>
      </c>
      <c r="B5546" s="9">
        <v>-6.3299999999999999E-4</v>
      </c>
      <c r="C5546" s="7">
        <v>3.063855915</v>
      </c>
      <c r="D5546" s="9">
        <v>9.6699999999999998E-3</v>
      </c>
      <c r="E5546" s="9">
        <v>9.4699999999999993E-3</v>
      </c>
      <c r="F5546" s="9">
        <v>9.4999999999999998E-3</v>
      </c>
      <c r="G5546" s="7">
        <v>-4912508</v>
      </c>
      <c r="H5546" s="7">
        <v>17015003</v>
      </c>
      <c r="K5546">
        <f t="shared" si="2036"/>
        <v>40.78479532277926</v>
      </c>
      <c r="L5546">
        <f t="shared" si="2037"/>
        <v>33.365244963572195</v>
      </c>
      <c r="M5546">
        <f t="shared" si="2038"/>
        <v>11.172110271504497</v>
      </c>
      <c r="N5546">
        <f t="shared" si="2039"/>
        <v>0.16878345168532161</v>
      </c>
      <c r="O5546">
        <f t="shared" si="2040"/>
        <v>27.787706595589491</v>
      </c>
      <c r="P5546">
        <f t="shared" si="2041"/>
        <v>27.782670636690472</v>
      </c>
      <c r="Q5546">
        <f t="shared" si="2042"/>
        <v>-4.4211597680241965E-2</v>
      </c>
      <c r="R5546">
        <f t="shared" si="2043"/>
        <v>27.831918193269733</v>
      </c>
      <c r="S5546">
        <f t="shared" si="2044"/>
        <v>11.201584669957992</v>
      </c>
      <c r="T5546">
        <f t="shared" si="2045"/>
        <v>17.408028029301786</v>
      </c>
      <c r="U5546">
        <f t="shared" si="2032"/>
        <v>0.67645619847595784</v>
      </c>
      <c r="V5546" s="6">
        <f t="shared" si="2046"/>
        <v>319320.000000461</v>
      </c>
      <c r="W5546">
        <f t="shared" si="2047"/>
        <v>17.406218553824676</v>
      </c>
      <c r="X5546">
        <f t="shared" si="2048"/>
        <v>11.194512034800047</v>
      </c>
      <c r="Y5546">
        <f t="shared" si="2049"/>
        <v>-3.419976085105484E-2</v>
      </c>
      <c r="Z5546">
        <f t="shared" si="2050"/>
        <v>-2.8771487183188764E-7</v>
      </c>
      <c r="AA5546">
        <f t="shared" si="2051"/>
        <v>-3.6133894617141082E-8</v>
      </c>
      <c r="AB5546">
        <f t="shared" si="2033"/>
        <v>1.4151769245080439</v>
      </c>
      <c r="AC5546">
        <f t="shared" si="2052"/>
        <v>1.9929442836529478</v>
      </c>
      <c r="AD5546">
        <f t="shared" si="2053"/>
        <v>3.7013842207301896E-10</v>
      </c>
      <c r="AE5546">
        <f t="shared" si="2054"/>
        <v>-1.960047886629717E-5</v>
      </c>
      <c r="AF5546">
        <f t="shared" si="2055"/>
        <v>-1.8798730562663979E-6</v>
      </c>
      <c r="AG5546">
        <f t="shared" si="2034"/>
        <v>3.7013842207301896E-8</v>
      </c>
      <c r="AH5546" t="str">
        <f t="shared" si="2035"/>
        <v>NaN</v>
      </c>
    </row>
    <row r="5547" spans="1:34" ht="15">
      <c r="A5547" s="8">
        <v>43262.124305555553</v>
      </c>
      <c r="B5547" s="9">
        <v>-6.3400000000000001E-4</v>
      </c>
      <c r="C5547" s="7">
        <v>3.0637227220000001</v>
      </c>
      <c r="D5547" s="9">
        <v>9.6699999999999998E-3</v>
      </c>
      <c r="E5547" s="9">
        <v>9.4599999999999997E-3</v>
      </c>
      <c r="F5547" s="9">
        <v>9.4999999999999998E-3</v>
      </c>
      <c r="G5547" s="7">
        <v>-4912508</v>
      </c>
      <c r="H5547" s="7">
        <v>17015003</v>
      </c>
      <c r="K5547">
        <f t="shared" si="2036"/>
        <v>40.848499454426012</v>
      </c>
      <c r="L5547">
        <f t="shared" si="2037"/>
        <v>33.428949095218947</v>
      </c>
      <c r="M5547">
        <f t="shared" si="2038"/>
        <v>11.193441137928076</v>
      </c>
      <c r="N5547">
        <f t="shared" si="2039"/>
        <v>0.16874308295912124</v>
      </c>
      <c r="O5547">
        <f t="shared" si="2040"/>
        <v>27.787706595589491</v>
      </c>
      <c r="P5547">
        <f t="shared" si="2041"/>
        <v>27.752741229698145</v>
      </c>
      <c r="Q5547">
        <f t="shared" si="2042"/>
        <v>-4.4211597680241965E-2</v>
      </c>
      <c r="R5547">
        <f t="shared" si="2043"/>
        <v>27.831918193269733</v>
      </c>
      <c r="S5547">
        <f t="shared" si="2044"/>
        <v>11.222915536381571</v>
      </c>
      <c r="T5547">
        <f t="shared" si="2045"/>
        <v>17.403778689701745</v>
      </c>
      <c r="U5547">
        <f t="shared" si="2032"/>
        <v>0.67654245179503869</v>
      </c>
      <c r="V5547" s="6">
        <f t="shared" si="2046"/>
        <v>319380.00000002794</v>
      </c>
      <c r="W5547">
        <f t="shared" si="2047"/>
        <v>17.40596464513942</v>
      </c>
      <c r="X5547">
        <f t="shared" si="2048"/>
        <v>11.207871427326015</v>
      </c>
      <c r="Y5547">
        <f t="shared" si="2049"/>
        <v>-3.4165204241953497E-2</v>
      </c>
      <c r="Z5547">
        <f t="shared" si="2050"/>
        <v>-2.5293726125994531E-7</v>
      </c>
      <c r="AA5547">
        <f t="shared" si="2051"/>
        <v>-6.8202735450506884E-8</v>
      </c>
      <c r="AB5547">
        <f t="shared" si="2033"/>
        <v>1.4141280928205084</v>
      </c>
      <c r="AC5547">
        <f t="shared" si="2052"/>
        <v>1.9930468202174967</v>
      </c>
      <c r="AD5547">
        <f t="shared" si="2053"/>
        <v>6.9937898871474979E-10</v>
      </c>
      <c r="AE5547">
        <f t="shared" si="2054"/>
        <v>-1.2515509590954462E-5</v>
      </c>
      <c r="AF5547">
        <f t="shared" si="2055"/>
        <v>-5.5628209218420425E-6</v>
      </c>
      <c r="AG5547">
        <f t="shared" si="2034"/>
        <v>6.9937898871474984E-8</v>
      </c>
      <c r="AH5547" t="str">
        <f t="shared" si="2035"/>
        <v>NaN</v>
      </c>
    </row>
    <row r="5548" spans="1:34" ht="15">
      <c r="A5548" s="8">
        <v>43262.125</v>
      </c>
      <c r="B5548" s="9">
        <v>-6.3400000000000001E-4</v>
      </c>
      <c r="C5548" s="7">
        <v>3.0637607770000002</v>
      </c>
      <c r="D5548" s="9">
        <v>9.6699999999999998E-3</v>
      </c>
      <c r="E5548" s="7">
        <v>9.4621419999999998E-3</v>
      </c>
      <c r="F5548" s="9">
        <v>9.4900000000000002E-3</v>
      </c>
      <c r="G5548" s="7">
        <v>-4912508</v>
      </c>
      <c r="H5548" s="7">
        <v>17015003</v>
      </c>
      <c r="K5548">
        <f t="shared" si="2036"/>
        <v>40.848499454426012</v>
      </c>
      <c r="L5548">
        <f t="shared" si="2037"/>
        <v>33.442094004207874</v>
      </c>
      <c r="M5548">
        <f t="shared" si="2038"/>
        <v>11.197842615360461</v>
      </c>
      <c r="N5548">
        <f t="shared" si="2039"/>
        <v>0.16875461683759505</v>
      </c>
      <c r="O5548">
        <f t="shared" si="2040"/>
        <v>27.787706595589491</v>
      </c>
      <c r="P5548">
        <f t="shared" si="2041"/>
        <v>27.759152108675902</v>
      </c>
      <c r="Q5548">
        <f t="shared" si="2042"/>
        <v>-1.4072417365376566E-2</v>
      </c>
      <c r="R5548">
        <f t="shared" si="2043"/>
        <v>27.801779012954867</v>
      </c>
      <c r="S5548">
        <f t="shared" si="2044"/>
        <v>11.207224226937379</v>
      </c>
      <c r="T5548">
        <f t="shared" si="2045"/>
        <v>17.404992782172673</v>
      </c>
      <c r="U5548">
        <f t="shared" si="2032"/>
        <v>0.6765178080820986</v>
      </c>
      <c r="V5548" s="6">
        <f t="shared" si="2046"/>
        <v>319440.00000022352</v>
      </c>
      <c r="W5548">
        <f t="shared" si="2047"/>
        <v>17.405987993685081</v>
      </c>
      <c r="X5548">
        <f t="shared" si="2048"/>
        <v>11.221230819851986</v>
      </c>
      <c r="Y5548">
        <f t="shared" si="2049"/>
        <v>-2.4118810803665031E-2</v>
      </c>
      <c r="Z5548">
        <f t="shared" si="2050"/>
        <v>1.7389336921774448E-7</v>
      </c>
      <c r="AA5548">
        <f t="shared" si="2051"/>
        <v>-5.6007194850471427E-8</v>
      </c>
      <c r="AB5548">
        <f t="shared" si="2033"/>
        <v>1.4127286098052694</v>
      </c>
      <c r="AC5548">
        <f t="shared" si="2052"/>
        <v>1.9930175241661732</v>
      </c>
      <c r="AD5548">
        <f t="shared" si="2053"/>
        <v>8.1353521236303129E-10</v>
      </c>
      <c r="AE5548">
        <f t="shared" si="2054"/>
        <v>-3.0144194153552415E-6</v>
      </c>
      <c r="AF5548">
        <f t="shared" si="2055"/>
        <v>-2.6866043460033139E-5</v>
      </c>
      <c r="AG5548">
        <f t="shared" si="2034"/>
        <v>8.1353521236303132E-8</v>
      </c>
      <c r="AH5548" t="str">
        <f t="shared" si="2035"/>
        <v>NaN</v>
      </c>
    </row>
    <row r="5549" spans="1:34" ht="15">
      <c r="A5549" s="8">
        <v>43262.125694444447</v>
      </c>
      <c r="B5549" s="9">
        <v>-6.3599999999999996E-4</v>
      </c>
      <c r="C5549" s="7">
        <v>3.0637881290000002</v>
      </c>
      <c r="D5549" s="9">
        <v>9.6699999999999998E-3</v>
      </c>
      <c r="E5549" s="9">
        <v>9.4599999999999997E-3</v>
      </c>
      <c r="F5549" s="9">
        <v>9.4900000000000002E-3</v>
      </c>
      <c r="G5549" s="7">
        <v>-4912508</v>
      </c>
      <c r="H5549" s="7">
        <v>17015003</v>
      </c>
      <c r="K5549">
        <f t="shared" si="2036"/>
        <v>40.975907717719515</v>
      </c>
      <c r="L5549">
        <f t="shared" si="2037"/>
        <v>33.569502267501377</v>
      </c>
      <c r="M5549">
        <f t="shared" si="2038"/>
        <v>11.240504348207619</v>
      </c>
      <c r="N5549">
        <f t="shared" si="2039"/>
        <v>0.16876290680327669</v>
      </c>
      <c r="O5549">
        <f t="shared" si="2040"/>
        <v>27.787706595589491</v>
      </c>
      <c r="P5549">
        <f t="shared" si="2041"/>
        <v>27.752741229698145</v>
      </c>
      <c r="Q5549">
        <f t="shared" si="2042"/>
        <v>-1.4072417365376566E-2</v>
      </c>
      <c r="R5549">
        <f t="shared" si="2043"/>
        <v>27.801779012954867</v>
      </c>
      <c r="S5549">
        <f t="shared" si="2044"/>
        <v>11.249885959784537</v>
      </c>
      <c r="T5549">
        <f t="shared" si="2045"/>
        <v>17.40586541013916</v>
      </c>
      <c r="U5549">
        <f t="shared" si="2032"/>
        <v>0.67650009543365974</v>
      </c>
      <c r="V5549" s="6">
        <f t="shared" si="2046"/>
        <v>319500.0000004191</v>
      </c>
      <c r="W5549">
        <f t="shared" si="2047"/>
        <v>17.405915032547536</v>
      </c>
      <c r="X5549">
        <f t="shared" si="2048"/>
        <v>11.23174235269582</v>
      </c>
      <c r="Y5549">
        <f t="shared" si="2049"/>
        <v>-1.4072417365376566E-2</v>
      </c>
      <c r="Z5549">
        <f t="shared" si="2050"/>
        <v>0</v>
      </c>
      <c r="AA5549">
        <f t="shared" si="2051"/>
        <v>-4.5167178411553947E-8</v>
      </c>
      <c r="AB5549">
        <f t="shared" si="2033"/>
        <v>1.4094842582248124</v>
      </c>
      <c r="AC5549">
        <f t="shared" si="2052"/>
        <v>1.9929964676533418</v>
      </c>
      <c r="AD5549">
        <f t="shared" si="2053"/>
        <v>1.1244446702939841E-9</v>
      </c>
      <c r="AE5549">
        <f t="shared" si="2054"/>
        <v>-1.0482883401086487E-5</v>
      </c>
      <c r="AF5549">
        <f t="shared" si="2055"/>
        <v>-1.0677962000748954E-5</v>
      </c>
      <c r="AG5549">
        <f t="shared" si="2034"/>
        <v>1.1244446702939842E-7</v>
      </c>
      <c r="AH5549" t="str">
        <f t="shared" si="2035"/>
        <v>NaN</v>
      </c>
    </row>
    <row r="5550" spans="1:34" ht="15">
      <c r="A5550" s="8">
        <v>43262.126388888886</v>
      </c>
      <c r="B5550" s="9">
        <v>-6.3500000000000004E-4</v>
      </c>
      <c r="C5550" s="7">
        <v>3.0637607770000002</v>
      </c>
      <c r="D5550" s="9">
        <v>9.6699999999999998E-3</v>
      </c>
      <c r="E5550" s="9">
        <v>9.4599999999999997E-3</v>
      </c>
      <c r="F5550" s="9">
        <v>9.4900000000000002E-3</v>
      </c>
      <c r="G5550" s="7">
        <v>-4912508</v>
      </c>
      <c r="H5550" s="7">
        <v>17015003</v>
      </c>
      <c r="K5550">
        <f t="shared" si="2036"/>
        <v>40.912203586072771</v>
      </c>
      <c r="L5550">
        <f t="shared" si="2037"/>
        <v>33.505798135854633</v>
      </c>
      <c r="M5550">
        <f t="shared" si="2038"/>
        <v>11.219173481784043</v>
      </c>
      <c r="N5550">
        <f t="shared" si="2039"/>
        <v>0.16875461683759505</v>
      </c>
      <c r="O5550">
        <f t="shared" si="2040"/>
        <v>27.787706595589491</v>
      </c>
      <c r="P5550">
        <f t="shared" si="2041"/>
        <v>27.752741229698145</v>
      </c>
      <c r="Q5550">
        <f t="shared" si="2042"/>
        <v>-1.4072417365376566E-2</v>
      </c>
      <c r="R5550">
        <f t="shared" si="2043"/>
        <v>27.801779012954867</v>
      </c>
      <c r="S5550">
        <f t="shared" si="2044"/>
        <v>11.228555093360962</v>
      </c>
      <c r="T5550">
        <f t="shared" si="2045"/>
        <v>17.404992782172673</v>
      </c>
      <c r="U5550">
        <f t="shared" si="2032"/>
        <v>0.6765178080820986</v>
      </c>
      <c r="V5550" s="6">
        <f t="shared" si="2046"/>
        <v>319559.99999998603</v>
      </c>
      <c r="W5550">
        <f t="shared" si="2047"/>
        <v>17.405847904865219</v>
      </c>
      <c r="X5550">
        <f t="shared" si="2048"/>
        <v>11.240613049660917</v>
      </c>
      <c r="Y5550">
        <f t="shared" si="2049"/>
        <v>-1.4072417365376566E-2</v>
      </c>
      <c r="Z5550">
        <f t="shared" si="2050"/>
        <v>-1.8970161662741141E-7</v>
      </c>
      <c r="AA5550">
        <f t="shared" si="2051"/>
        <v>-7.6785192716302025E-9</v>
      </c>
      <c r="AB5550">
        <f t="shared" si="2033"/>
        <v>1.410511569619362</v>
      </c>
      <c r="AC5550">
        <f t="shared" si="2052"/>
        <v>1.9930175241661732</v>
      </c>
      <c r="AD5550">
        <f t="shared" si="2053"/>
        <v>1.9116007675308506E-10</v>
      </c>
      <c r="AE5550">
        <f t="shared" si="2054"/>
        <v>-1.9803316017887911E-5</v>
      </c>
      <c r="AF5550">
        <f t="shared" si="2055"/>
        <v>-9.6092681851435659E-7</v>
      </c>
      <c r="AG5550">
        <f t="shared" si="2034"/>
        <v>1.9116007675308508E-8</v>
      </c>
      <c r="AH5550" t="str">
        <f t="shared" si="2035"/>
        <v>NaN</v>
      </c>
    </row>
    <row r="5551" spans="1:34" ht="15">
      <c r="A5551" s="8">
        <v>43262.127083333333</v>
      </c>
      <c r="B5551" s="9">
        <v>-6.3699999999999998E-4</v>
      </c>
      <c r="C5551" s="7">
        <v>3.0637167760000001</v>
      </c>
      <c r="D5551" s="9">
        <v>9.6699999999999998E-3</v>
      </c>
      <c r="E5551" s="9">
        <v>9.4599999999999997E-3</v>
      </c>
      <c r="F5551" s="9">
        <v>9.4900000000000002E-3</v>
      </c>
      <c r="G5551" s="7">
        <v>-4912508</v>
      </c>
      <c r="H5551" s="7">
        <v>17015003</v>
      </c>
      <c r="K5551">
        <f t="shared" si="2036"/>
        <v>41.039611849366267</v>
      </c>
      <c r="L5551">
        <f t="shared" si="2037"/>
        <v>33.633206399148129</v>
      </c>
      <c r="M5551">
        <f t="shared" si="2038"/>
        <v>11.261835214631198</v>
      </c>
      <c r="N5551">
        <f t="shared" si="2039"/>
        <v>0.16874128081902393</v>
      </c>
      <c r="O5551">
        <f t="shared" si="2040"/>
        <v>27.787706595589491</v>
      </c>
      <c r="P5551">
        <f t="shared" si="2041"/>
        <v>27.752741229698145</v>
      </c>
      <c r="Q5551">
        <f t="shared" si="2042"/>
        <v>-1.4072417365376566E-2</v>
      </c>
      <c r="R5551">
        <f t="shared" si="2043"/>
        <v>27.801779012954867</v>
      </c>
      <c r="S5551">
        <f t="shared" si="2044"/>
        <v>11.271216826208116</v>
      </c>
      <c r="T5551">
        <f t="shared" si="2045"/>
        <v>17.403588990744137</v>
      </c>
      <c r="U5551">
        <f t="shared" si="2032"/>
        <v>0.67654630231447477</v>
      </c>
      <c r="V5551" s="6">
        <f t="shared" si="2046"/>
        <v>319620.00000018161</v>
      </c>
      <c r="W5551">
        <f t="shared" si="2047"/>
        <v>17.405672793226863</v>
      </c>
      <c r="X5551">
        <f t="shared" si="2048"/>
        <v>11.249483746626014</v>
      </c>
      <c r="Y5551">
        <f t="shared" si="2049"/>
        <v>-1.4072417365376566E-2</v>
      </c>
      <c r="Z5551">
        <f t="shared" si="2050"/>
        <v>1.3595464127118032E-7</v>
      </c>
      <c r="AA5551">
        <f t="shared" si="2051"/>
        <v>4.6070734110049999E-8</v>
      </c>
      <c r="AB5551">
        <f t="shared" si="2033"/>
        <v>1.4084620757196586</v>
      </c>
      <c r="AC5551">
        <f t="shared" si="2052"/>
        <v>1.9930513976533442</v>
      </c>
      <c r="AD5551">
        <f t="shared" si="2053"/>
        <v>-1.1469704560902742E-9</v>
      </c>
      <c r="AE5551">
        <f t="shared" si="2054"/>
        <v>-2.1839355722350548E-5</v>
      </c>
      <c r="AF5551">
        <f t="shared" si="2055"/>
        <v>5.2280946942726781E-6</v>
      </c>
      <c r="AG5551" t="str">
        <f t="shared" si="2034"/>
        <v>NaN</v>
      </c>
      <c r="AH5551">
        <f t="shared" si="2035"/>
        <v>5.228094694272678E-2</v>
      </c>
    </row>
    <row r="5552" spans="1:34" ht="15">
      <c r="A5552" s="8">
        <v>43262.12777777778</v>
      </c>
      <c r="B5552" s="9">
        <v>-6.3599999999999996E-4</v>
      </c>
      <c r="C5552" s="7">
        <v>3.063811914</v>
      </c>
      <c r="D5552" s="9">
        <v>9.6699999999999998E-3</v>
      </c>
      <c r="E5552" s="9">
        <v>9.4599999999999997E-3</v>
      </c>
      <c r="F5552" s="9">
        <v>9.4900000000000002E-3</v>
      </c>
      <c r="G5552" s="7">
        <v>-4912508</v>
      </c>
      <c r="H5552" s="7">
        <v>17015003</v>
      </c>
      <c r="K5552">
        <f t="shared" si="2036"/>
        <v>40.975907717719515</v>
      </c>
      <c r="L5552">
        <f t="shared" si="2037"/>
        <v>33.569502267501377</v>
      </c>
      <c r="M5552">
        <f t="shared" si="2038"/>
        <v>11.240504348207619</v>
      </c>
      <c r="N5552">
        <f t="shared" si="2039"/>
        <v>0.16877011566675049</v>
      </c>
      <c r="O5552">
        <f t="shared" si="2040"/>
        <v>27.787706595589491</v>
      </c>
      <c r="P5552">
        <f t="shared" si="2041"/>
        <v>27.752741229698145</v>
      </c>
      <c r="Q5552">
        <f t="shared" si="2042"/>
        <v>-1.4072417365376566E-2</v>
      </c>
      <c r="R5552">
        <f t="shared" si="2043"/>
        <v>27.801779012954867</v>
      </c>
      <c r="S5552">
        <f t="shared" si="2044"/>
        <v>11.249885959784537</v>
      </c>
      <c r="T5552">
        <f t="shared" si="2045"/>
        <v>17.406624237873245</v>
      </c>
      <c r="U5552">
        <f t="shared" ref="U5552:U5615" si="2056">(2.40665404368-T5552*2.40665404368/100-$M$7)/$M$7</f>
        <v>0.676484692708334</v>
      </c>
      <c r="V5552" s="6">
        <f t="shared" si="2046"/>
        <v>319680.00000037719</v>
      </c>
      <c r="W5552">
        <f t="shared" si="2047"/>
        <v>17.405556052952665</v>
      </c>
      <c r="X5552">
        <f t="shared" si="2048"/>
        <v>11.259995279469846</v>
      </c>
      <c r="Y5552">
        <f t="shared" si="2049"/>
        <v>-2.4084254194563687E-2</v>
      </c>
      <c r="Z5552">
        <f t="shared" si="2050"/>
        <v>1.0433549034944194E-7</v>
      </c>
      <c r="AA5552">
        <f t="shared" si="2051"/>
        <v>1.4453481666661496E-8</v>
      </c>
      <c r="AB5552">
        <f t="shared" si="2033"/>
        <v>1.4106588365176924</v>
      </c>
      <c r="AC5552">
        <f t="shared" si="2052"/>
        <v>1.9929781571401184</v>
      </c>
      <c r="AD5552">
        <f t="shared" si="2053"/>
        <v>-2.1024182602932306E-10</v>
      </c>
      <c r="AE5552">
        <f t="shared" si="2054"/>
        <v>-8.0538897241023433E-6</v>
      </c>
      <c r="AF5552">
        <f t="shared" si="2055"/>
        <v>2.5986301745445596E-6</v>
      </c>
      <c r="AG5552" t="str">
        <f t="shared" si="2034"/>
        <v>NaN</v>
      </c>
      <c r="AH5552">
        <f t="shared" si="2035"/>
        <v>2.5986301745445594E-2</v>
      </c>
    </row>
    <row r="5553" spans="1:34" ht="15">
      <c r="A5553" s="8">
        <v>43262.128472222219</v>
      </c>
      <c r="B5553" s="9">
        <v>-6.3699999999999998E-4</v>
      </c>
      <c r="C5553" s="7">
        <v>3.06375602</v>
      </c>
      <c r="D5553" s="9">
        <v>9.6600000000000002E-3</v>
      </c>
      <c r="E5553" s="9">
        <v>9.4599999999999997E-3</v>
      </c>
      <c r="F5553" s="9">
        <v>9.4900000000000002E-3</v>
      </c>
      <c r="G5553" s="7">
        <v>-4912508</v>
      </c>
      <c r="H5553" s="7">
        <v>17015003</v>
      </c>
      <c r="K5553">
        <f t="shared" si="2036"/>
        <v>41.039611849366267</v>
      </c>
      <c r="L5553">
        <f t="shared" si="2037"/>
        <v>33.633206399148129</v>
      </c>
      <c r="M5553">
        <f t="shared" si="2038"/>
        <v>11.261835214631198</v>
      </c>
      <c r="N5553">
        <f t="shared" si="2039"/>
        <v>0.16875317506490023</v>
      </c>
      <c r="O5553">
        <f t="shared" si="2040"/>
        <v>27.757671085101929</v>
      </c>
      <c r="P5553">
        <f t="shared" si="2041"/>
        <v>27.752741229698145</v>
      </c>
      <c r="Q5553">
        <f t="shared" si="2042"/>
        <v>-4.4107927852937934E-2</v>
      </c>
      <c r="R5553">
        <f t="shared" si="2043"/>
        <v>27.801779012954867</v>
      </c>
      <c r="S5553">
        <f t="shared" si="2044"/>
        <v>11.29124049986649</v>
      </c>
      <c r="T5553">
        <f t="shared" si="2045"/>
        <v>17.404841016625852</v>
      </c>
      <c r="U5553">
        <f t="shared" si="2056"/>
        <v>0.67652088862716397</v>
      </c>
      <c r="V5553" s="6">
        <f t="shared" si="2046"/>
        <v>319739.99999994412</v>
      </c>
      <c r="W5553">
        <f t="shared" si="2047"/>
        <v>17.405556052952669</v>
      </c>
      <c r="X5553">
        <f t="shared" si="2048"/>
        <v>11.27050681231368</v>
      </c>
      <c r="Y5553">
        <f t="shared" si="2049"/>
        <v>-3.4096091023750809E-2</v>
      </c>
      <c r="Z5553">
        <f t="shared" si="2050"/>
        <v>-2.5294257852421437E-8</v>
      </c>
      <c r="AA5553">
        <f t="shared" si="2051"/>
        <v>3.6130854437299314E-9</v>
      </c>
      <c r="AB5553">
        <f t="shared" si="2033"/>
        <v>1.4108053681806918</v>
      </c>
      <c r="AC5553">
        <f t="shared" si="2052"/>
        <v>1.9930211862688183</v>
      </c>
      <c r="AD5553">
        <f t="shared" si="2053"/>
        <v>-3.7124692320903392E-11</v>
      </c>
      <c r="AE5553">
        <f t="shared" si="2054"/>
        <v>3.4229327620294491E-6</v>
      </c>
      <c r="AF5553">
        <f t="shared" si="2055"/>
        <v>-1.0796811789524427E-6</v>
      </c>
      <c r="AG5553" t="str">
        <f t="shared" si="2034"/>
        <v>NaN</v>
      </c>
      <c r="AH5553" t="str">
        <f t="shared" si="2035"/>
        <v>NaN</v>
      </c>
    </row>
    <row r="5554" spans="1:34" ht="15">
      <c r="A5554" s="8">
        <v>43262.129166666666</v>
      </c>
      <c r="B5554" s="9">
        <v>-6.3699999999999998E-4</v>
      </c>
      <c r="C5554" s="7">
        <v>3.0638024000000001</v>
      </c>
      <c r="D5554" s="9">
        <v>9.6600000000000002E-3</v>
      </c>
      <c r="E5554" s="9">
        <v>9.4500000000000001E-3</v>
      </c>
      <c r="F5554" s="9">
        <v>9.4900000000000002E-3</v>
      </c>
      <c r="G5554" s="7">
        <v>-4912508</v>
      </c>
      <c r="H5554" s="7">
        <v>17015003</v>
      </c>
      <c r="K5554">
        <f t="shared" si="2036"/>
        <v>41.039611849366267</v>
      </c>
      <c r="L5554">
        <f t="shared" si="2037"/>
        <v>33.633206399148129</v>
      </c>
      <c r="M5554">
        <f t="shared" si="2038"/>
        <v>11.261835214631198</v>
      </c>
      <c r="N5554">
        <f t="shared" si="2039"/>
        <v>0.16876723212136099</v>
      </c>
      <c r="O5554">
        <f t="shared" si="2040"/>
        <v>27.757671085101929</v>
      </c>
      <c r="P5554">
        <f t="shared" si="2041"/>
        <v>27.722811822705815</v>
      </c>
      <c r="Q5554">
        <f t="shared" si="2042"/>
        <v>-4.4107927852937934E-2</v>
      </c>
      <c r="R5554">
        <f t="shared" si="2043"/>
        <v>27.801779012954867</v>
      </c>
      <c r="S5554">
        <f t="shared" si="2044"/>
        <v>11.29124049986649</v>
      </c>
      <c r="T5554">
        <f t="shared" si="2045"/>
        <v>17.406320706779617</v>
      </c>
      <c r="U5554">
        <f t="shared" si="2056"/>
        <v>0.67649085379846419</v>
      </c>
      <c r="V5554" s="6">
        <f t="shared" si="2046"/>
        <v>319800.0000001397</v>
      </c>
      <c r="W5554">
        <f t="shared" si="2047"/>
        <v>17.405605667998671</v>
      </c>
      <c r="X5554">
        <f t="shared" si="2048"/>
        <v>11.281018345157513</v>
      </c>
      <c r="Y5554">
        <f t="shared" si="2049"/>
        <v>-3.4061534414649465E-2</v>
      </c>
      <c r="Z5554">
        <f t="shared" si="2050"/>
        <v>1.233075124118161E-7</v>
      </c>
      <c r="AA5554">
        <f t="shared" si="2051"/>
        <v>3.0261728165904872E-8</v>
      </c>
      <c r="AB5554">
        <f t="shared" si="2033"/>
        <v>1.410801324155456</v>
      </c>
      <c r="AC5554">
        <f t="shared" si="2052"/>
        <v>1.9929854813454075</v>
      </c>
      <c r="AD5554">
        <f t="shared" si="2053"/>
        <v>-3.1125114645714846E-10</v>
      </c>
      <c r="AE5554">
        <f t="shared" si="2054"/>
        <v>-4.07847248954463E-6</v>
      </c>
      <c r="AF5554">
        <f t="shared" si="2055"/>
        <v>7.5970407956630618E-6</v>
      </c>
      <c r="AG5554" t="str">
        <f t="shared" si="2034"/>
        <v>NaN</v>
      </c>
      <c r="AH5554">
        <f t="shared" si="2035"/>
        <v>7.5970407956630612E-2</v>
      </c>
    </row>
    <row r="5555" spans="1:34" ht="15">
      <c r="A5555" s="8">
        <v>43262.129861111112</v>
      </c>
      <c r="B5555" s="9">
        <v>-6.3699999999999998E-4</v>
      </c>
      <c r="C5555" s="7">
        <v>3.0638024000000001</v>
      </c>
      <c r="D5555" s="9">
        <v>9.6600000000000002E-3</v>
      </c>
      <c r="E5555" s="9">
        <v>9.4500000000000001E-3</v>
      </c>
      <c r="F5555" s="9">
        <v>9.4800000000000006E-3</v>
      </c>
      <c r="G5555" s="7">
        <v>-4912508</v>
      </c>
      <c r="H5555" s="7">
        <v>17015003</v>
      </c>
      <c r="K5555">
        <f t="shared" si="2036"/>
        <v>41.039611849366267</v>
      </c>
      <c r="L5555">
        <f t="shared" si="2037"/>
        <v>33.646351308137064</v>
      </c>
      <c r="M5555">
        <f t="shared" si="2038"/>
        <v>11.266236692063586</v>
      </c>
      <c r="N5555">
        <f t="shared" si="2039"/>
        <v>0.16876723212136099</v>
      </c>
      <c r="O5555">
        <f t="shared" si="2040"/>
        <v>27.757671085101929</v>
      </c>
      <c r="P5555">
        <f t="shared" si="2041"/>
        <v>27.722811822705815</v>
      </c>
      <c r="Q5555">
        <f t="shared" si="2042"/>
        <v>-1.3968747538072535E-2</v>
      </c>
      <c r="R5555">
        <f t="shared" si="2043"/>
        <v>27.771639832640002</v>
      </c>
      <c r="S5555">
        <f t="shared" si="2044"/>
        <v>11.275549190422302</v>
      </c>
      <c r="T5555">
        <f t="shared" si="2045"/>
        <v>17.406320706779617</v>
      </c>
      <c r="U5555">
        <f t="shared" si="2056"/>
        <v>0.67649085379846419</v>
      </c>
      <c r="V5555" s="6">
        <f t="shared" si="2046"/>
        <v>319860.00000033528</v>
      </c>
      <c r="W5555">
        <f t="shared" si="2047"/>
        <v>17.405488927724473</v>
      </c>
      <c r="X5555">
        <f t="shared" si="2048"/>
        <v>11.294377737683485</v>
      </c>
      <c r="Y5555">
        <f t="shared" si="2049"/>
        <v>-2.4015140976361E-2</v>
      </c>
      <c r="Z5555">
        <f t="shared" si="2050"/>
        <v>-4.7427397885975038E-8</v>
      </c>
      <c r="AA5555">
        <f t="shared" si="2051"/>
        <v>4.2005300776680913E-8</v>
      </c>
      <c r="AB5555">
        <f t="shared" ref="AB5555:AB5618" si="2057">((M5555-$M$241)-(Y5555-$Y$241))/(M5555-$M$241)</f>
        <v>1.4094147493802194</v>
      </c>
      <c r="AC5555">
        <f t="shared" si="2052"/>
        <v>1.9929854813454075</v>
      </c>
      <c r="AD5555">
        <f t="shared" si="2053"/>
        <v>-6.1277409984778926E-10</v>
      </c>
      <c r="AE5555">
        <f t="shared" si="2054"/>
        <v>-1.4802416286753873E-5</v>
      </c>
      <c r="AF5555">
        <f t="shared" si="2055"/>
        <v>4.1209640224167937E-6</v>
      </c>
      <c r="AG5555" t="str">
        <f t="shared" si="2034"/>
        <v>NaN</v>
      </c>
      <c r="AH5555">
        <f t="shared" si="2035"/>
        <v>4.120964022416794E-2</v>
      </c>
    </row>
    <row r="5556" spans="1:34" ht="15">
      <c r="A5556" s="8">
        <v>43262.130555555559</v>
      </c>
      <c r="B5556" s="9">
        <v>-6.3699999999999998E-4</v>
      </c>
      <c r="C5556" s="7">
        <v>3.0637845609999999</v>
      </c>
      <c r="D5556" s="9">
        <v>9.6600000000000002E-3</v>
      </c>
      <c r="E5556" s="9">
        <v>9.4500000000000001E-3</v>
      </c>
      <c r="F5556" s="9">
        <v>9.4800000000000006E-3</v>
      </c>
      <c r="G5556" s="7">
        <v>-4912508</v>
      </c>
      <c r="H5556" s="7">
        <v>17015003</v>
      </c>
      <c r="K5556">
        <f t="shared" si="2036"/>
        <v>41.039611849366267</v>
      </c>
      <c r="L5556">
        <f t="shared" si="2037"/>
        <v>33.646351308137064</v>
      </c>
      <c r="M5556">
        <f t="shared" si="2038"/>
        <v>11.266236692063586</v>
      </c>
      <c r="N5556">
        <f t="shared" si="2039"/>
        <v>0.16876182539798437</v>
      </c>
      <c r="O5556">
        <f t="shared" si="2040"/>
        <v>27.757671085101929</v>
      </c>
      <c r="P5556">
        <f t="shared" si="2041"/>
        <v>27.722811822705815</v>
      </c>
      <c r="Q5556">
        <f t="shared" si="2042"/>
        <v>-1.3968747538072535E-2</v>
      </c>
      <c r="R5556">
        <f t="shared" si="2043"/>
        <v>27.771639832640002</v>
      </c>
      <c r="S5556">
        <f t="shared" si="2044"/>
        <v>11.275549190422302</v>
      </c>
      <c r="T5556">
        <f t="shared" si="2045"/>
        <v>17.40575157800313</v>
      </c>
      <c r="U5556">
        <f t="shared" si="2056"/>
        <v>0.67650240600435441</v>
      </c>
      <c r="V5556" s="6">
        <f t="shared" si="2046"/>
        <v>319920.00000053085</v>
      </c>
      <c r="W5556">
        <f t="shared" si="2047"/>
        <v>17.405395535995943</v>
      </c>
      <c r="X5556">
        <f t="shared" si="2048"/>
        <v>11.301607598769845</v>
      </c>
      <c r="Y5556">
        <f t="shared" si="2049"/>
        <v>-1.3968747538072535E-2</v>
      </c>
      <c r="Z5556">
        <f t="shared" si="2050"/>
        <v>-7.5882773560520958E-8</v>
      </c>
      <c r="AA5556">
        <f t="shared" si="2051"/>
        <v>1.1743572452030781E-8</v>
      </c>
      <c r="AB5556">
        <f t="shared" si="2057"/>
        <v>1.40823966439634</v>
      </c>
      <c r="AC5556">
        <f t="shared" si="2052"/>
        <v>1.9929992144227844</v>
      </c>
      <c r="AD5556">
        <f t="shared" si="2053"/>
        <v>-2.9452841355540665E-10</v>
      </c>
      <c r="AE5556">
        <f t="shared" si="2054"/>
        <v>3.5787892561496304E-6</v>
      </c>
      <c r="AF5556">
        <f t="shared" si="2055"/>
        <v>-8.1926067547936918E-6</v>
      </c>
      <c r="AG5556" t="str">
        <f t="shared" si="2034"/>
        <v>NaN</v>
      </c>
      <c r="AH5556" t="str">
        <f t="shared" si="2035"/>
        <v>NaN</v>
      </c>
    </row>
    <row r="5557" spans="1:34" ht="15">
      <c r="A5557" s="8">
        <v>43262.131249999999</v>
      </c>
      <c r="B5557" s="9">
        <v>-6.38E-4</v>
      </c>
      <c r="C5557" s="7">
        <v>3.0637738579999998</v>
      </c>
      <c r="D5557" s="9">
        <v>9.6600000000000002E-3</v>
      </c>
      <c r="E5557" s="9">
        <v>9.4500000000000001E-3</v>
      </c>
      <c r="F5557" s="9">
        <v>9.4800000000000006E-3</v>
      </c>
      <c r="G5557" s="7">
        <v>-4912508</v>
      </c>
      <c r="H5557" s="7">
        <v>17015003</v>
      </c>
      <c r="K5557">
        <f t="shared" si="2036"/>
        <v>41.103315981013019</v>
      </c>
      <c r="L5557">
        <f t="shared" si="2037"/>
        <v>33.710055439783815</v>
      </c>
      <c r="M5557">
        <f t="shared" si="2038"/>
        <v>11.287567558487165</v>
      </c>
      <c r="N5557">
        <f t="shared" si="2039"/>
        <v>0.16875858148519224</v>
      </c>
      <c r="O5557">
        <f t="shared" si="2040"/>
        <v>27.757671085101929</v>
      </c>
      <c r="P5557">
        <f t="shared" si="2041"/>
        <v>27.722811822705815</v>
      </c>
      <c r="Q5557">
        <f t="shared" si="2042"/>
        <v>-1.3968747538072535E-2</v>
      </c>
      <c r="R5557">
        <f t="shared" si="2043"/>
        <v>27.771639832640002</v>
      </c>
      <c r="S5557">
        <f t="shared" si="2044"/>
        <v>11.296880056845881</v>
      </c>
      <c r="T5557">
        <f t="shared" si="2045"/>
        <v>17.405410113498693</v>
      </c>
      <c r="U5557">
        <f t="shared" si="2056"/>
        <v>0.67650933706885574</v>
      </c>
      <c r="V5557" s="6">
        <f t="shared" si="2046"/>
        <v>319980.00000009779</v>
      </c>
      <c r="W5557">
        <f t="shared" si="2047"/>
        <v>17.405532704406998</v>
      </c>
      <c r="X5557">
        <f t="shared" si="2048"/>
        <v>11.312119131613681</v>
      </c>
      <c r="Y5557">
        <f t="shared" si="2049"/>
        <v>-1.3968747538072535E-2</v>
      </c>
      <c r="Z5557">
        <f t="shared" si="2050"/>
        <v>-3.1611175721867806E-9</v>
      </c>
      <c r="AA5557">
        <f t="shared" si="2051"/>
        <v>-3.8843803839209321E-8</v>
      </c>
      <c r="AB5557">
        <f t="shared" si="2057"/>
        <v>1.4072236483170917</v>
      </c>
      <c r="AC5557">
        <f t="shared" si="2052"/>
        <v>1.9930074539612765</v>
      </c>
      <c r="AD5557">
        <f t="shared" si="2053"/>
        <v>9.7420535924328907E-10</v>
      </c>
      <c r="AE5557">
        <f t="shared" si="2054"/>
        <v>2.0965583159025775E-5</v>
      </c>
      <c r="AF5557">
        <f t="shared" si="2055"/>
        <v>4.6256695417160172E-6</v>
      </c>
      <c r="AG5557">
        <f t="shared" si="2034"/>
        <v>9.7420535924328902E-8</v>
      </c>
      <c r="AH5557">
        <f t="shared" si="2035"/>
        <v>4.6256695417160175E-2</v>
      </c>
    </row>
    <row r="5558" spans="1:34" ht="15">
      <c r="A5558" s="8">
        <v>43262.131944444445</v>
      </c>
      <c r="B5558" s="9">
        <v>-6.3900000000000003E-4</v>
      </c>
      <c r="C5558" s="7">
        <v>3.0637833720000001</v>
      </c>
      <c r="D5558" s="9">
        <v>9.6600000000000002E-3</v>
      </c>
      <c r="E5558" s="9">
        <v>9.4500000000000001E-3</v>
      </c>
      <c r="F5558" s="9">
        <v>9.4800000000000006E-3</v>
      </c>
      <c r="G5558" s="7">
        <v>-4912508</v>
      </c>
      <c r="H5558" s="7">
        <v>17015003</v>
      </c>
      <c r="K5558">
        <f t="shared" si="2036"/>
        <v>41.16702011265977</v>
      </c>
      <c r="L5558">
        <f t="shared" si="2037"/>
        <v>33.773759571430567</v>
      </c>
      <c r="M5558">
        <f t="shared" si="2038"/>
        <v>11.308898424910744</v>
      </c>
      <c r="N5558">
        <f t="shared" si="2039"/>
        <v>0.16876146503058187</v>
      </c>
      <c r="O5558">
        <f t="shared" si="2040"/>
        <v>27.757671085101929</v>
      </c>
      <c r="P5558">
        <f t="shared" si="2041"/>
        <v>27.722811822705815</v>
      </c>
      <c r="Q5558">
        <f t="shared" si="2042"/>
        <v>-1.3968747538072535E-2</v>
      </c>
      <c r="R5558">
        <f t="shared" si="2043"/>
        <v>27.771639832640002</v>
      </c>
      <c r="S5558">
        <f t="shared" si="2044"/>
        <v>11.31821092326946</v>
      </c>
      <c r="T5558">
        <f t="shared" si="2045"/>
        <v>17.405713644592339</v>
      </c>
      <c r="U5558">
        <f t="shared" si="2056"/>
        <v>0.67650317597872511</v>
      </c>
      <c r="V5558" s="6">
        <f t="shared" si="2046"/>
        <v>320040.00000029337</v>
      </c>
      <c r="W5558">
        <f t="shared" si="2047"/>
        <v>17.405675711181537</v>
      </c>
      <c r="X5558">
        <f t="shared" si="2048"/>
        <v>11.320989828578776</v>
      </c>
      <c r="Y5558">
        <f t="shared" si="2049"/>
        <v>-2.3980584367259656E-2</v>
      </c>
      <c r="Z5558">
        <f t="shared" si="2050"/>
        <v>2.1815964954661258E-7</v>
      </c>
      <c r="AA5558">
        <f t="shared" si="2051"/>
        <v>-5.3749253616142762E-8</v>
      </c>
      <c r="AB5558">
        <f t="shared" si="2057"/>
        <v>1.4073779055401447</v>
      </c>
      <c r="AC5558">
        <f t="shared" si="2052"/>
        <v>1.9930001297559869</v>
      </c>
      <c r="AD5558">
        <f t="shared" si="2053"/>
        <v>7.8523077136422049E-10</v>
      </c>
      <c r="AE5558">
        <f t="shared" si="2054"/>
        <v>5.8389811626065421E-6</v>
      </c>
      <c r="AF5558">
        <f t="shared" si="2055"/>
        <v>1.3387246867645362E-5</v>
      </c>
      <c r="AG5558">
        <f t="shared" si="2034"/>
        <v>7.852307713642205E-8</v>
      </c>
      <c r="AH5558">
        <f t="shared" si="2035"/>
        <v>0.13387246867645361</v>
      </c>
    </row>
    <row r="5559" spans="1:34" ht="15">
      <c r="A5559" s="8">
        <v>43262.132638888892</v>
      </c>
      <c r="B5559" s="9">
        <v>-6.3900000000000003E-4</v>
      </c>
      <c r="C5559" s="7">
        <v>3.063855915</v>
      </c>
      <c r="D5559" s="9">
        <v>9.6500000000000006E-3</v>
      </c>
      <c r="E5559" s="9">
        <v>9.4400000000000005E-3</v>
      </c>
      <c r="F5559" s="9">
        <v>9.4800000000000006E-3</v>
      </c>
      <c r="G5559" s="7">
        <v>-4912508</v>
      </c>
      <c r="H5559" s="7">
        <v>17015003</v>
      </c>
      <c r="K5559">
        <f t="shared" si="2036"/>
        <v>41.16702011265977</v>
      </c>
      <c r="L5559">
        <f t="shared" si="2037"/>
        <v>33.773759571430567</v>
      </c>
      <c r="M5559">
        <f t="shared" si="2038"/>
        <v>11.308898424910744</v>
      </c>
      <c r="N5559">
        <f t="shared" si="2039"/>
        <v>0.16878345168532161</v>
      </c>
      <c r="O5559">
        <f t="shared" si="2040"/>
        <v>27.727635574614368</v>
      </c>
      <c r="P5559">
        <f t="shared" si="2041"/>
        <v>27.692882415713484</v>
      </c>
      <c r="Q5559">
        <f t="shared" si="2042"/>
        <v>-4.4004258025633902E-2</v>
      </c>
      <c r="R5559">
        <f t="shared" si="2043"/>
        <v>27.771639832640002</v>
      </c>
      <c r="S5559">
        <f t="shared" si="2044"/>
        <v>11.338234596927833</v>
      </c>
      <c r="T5559">
        <f t="shared" si="2045"/>
        <v>17.408028029301786</v>
      </c>
      <c r="U5559">
        <f t="shared" si="2056"/>
        <v>0.67645619847595784</v>
      </c>
      <c r="V5559" s="6">
        <f t="shared" si="2046"/>
        <v>320100.00000048894</v>
      </c>
      <c r="W5559">
        <f t="shared" si="2047"/>
        <v>17.405617339817375</v>
      </c>
      <c r="X5559">
        <f t="shared" si="2048"/>
        <v>11.333142197301347</v>
      </c>
      <c r="Y5559">
        <f t="shared" si="2049"/>
        <v>-3.3992421196446777E-2</v>
      </c>
      <c r="Z5559">
        <f t="shared" si="2050"/>
        <v>-1.0749660792310902E-7</v>
      </c>
      <c r="AA5559">
        <f t="shared" si="2051"/>
        <v>-7.6785192173353294E-9</v>
      </c>
      <c r="AB5559">
        <f t="shared" si="2057"/>
        <v>1.4085431341297023</v>
      </c>
      <c r="AC5559">
        <f t="shared" si="2052"/>
        <v>1.9929442836529478</v>
      </c>
      <c r="AD5559">
        <f t="shared" si="2053"/>
        <v>7.9134860455728893E-11</v>
      </c>
      <c r="AE5559">
        <f t="shared" si="2054"/>
        <v>1.3015250202617703E-6</v>
      </c>
      <c r="AF5559">
        <f t="shared" si="2055"/>
        <v>6.0526610709586601E-6</v>
      </c>
      <c r="AG5559">
        <f t="shared" si="2034"/>
        <v>7.9134860455728894E-9</v>
      </c>
      <c r="AH5559">
        <f t="shared" si="2035"/>
        <v>6.0526610709586606E-2</v>
      </c>
    </row>
    <row r="5560" spans="1:34" ht="15">
      <c r="A5560" s="8">
        <v>43262.133333333331</v>
      </c>
      <c r="B5560" s="9">
        <v>-6.4000000000000005E-4</v>
      </c>
      <c r="C5560" s="7">
        <v>3.0637429389999999</v>
      </c>
      <c r="D5560" s="9">
        <v>9.6500000000000006E-3</v>
      </c>
      <c r="E5560" s="9">
        <v>9.4400000000000005E-3</v>
      </c>
      <c r="F5560" s="9">
        <v>9.4800000000000006E-3</v>
      </c>
      <c r="G5560" s="7">
        <v>-4912508</v>
      </c>
      <c r="H5560" s="7">
        <v>17015003</v>
      </c>
      <c r="K5560">
        <f t="shared" si="2036"/>
        <v>41.230724244306529</v>
      </c>
      <c r="L5560">
        <f t="shared" si="2037"/>
        <v>33.837463703077326</v>
      </c>
      <c r="M5560">
        <f t="shared" si="2038"/>
        <v>11.330229291334325</v>
      </c>
      <c r="N5560">
        <f t="shared" si="2039"/>
        <v>0.1687492104173029</v>
      </c>
      <c r="O5560">
        <f t="shared" si="2040"/>
        <v>27.727635574614368</v>
      </c>
      <c r="P5560">
        <f t="shared" si="2041"/>
        <v>27.692882415713484</v>
      </c>
      <c r="Q5560">
        <f t="shared" si="2042"/>
        <v>-4.4004258025633902E-2</v>
      </c>
      <c r="R5560">
        <f t="shared" si="2043"/>
        <v>27.771639832640002</v>
      </c>
      <c r="S5560">
        <f t="shared" si="2044"/>
        <v>11.359565463351414</v>
      </c>
      <c r="T5560">
        <f t="shared" si="2045"/>
        <v>17.404423685299815</v>
      </c>
      <c r="U5560">
        <f t="shared" si="2056"/>
        <v>0.67652935964040717</v>
      </c>
      <c r="V5560" s="6">
        <f t="shared" si="2046"/>
        <v>320160.00000005588</v>
      </c>
      <c r="W5560">
        <f t="shared" si="2047"/>
        <v>17.405696139318401</v>
      </c>
      <c r="X5560">
        <f t="shared" si="2048"/>
        <v>11.343754283434809</v>
      </c>
      <c r="Y5560">
        <f t="shared" si="2049"/>
        <v>-4.4004258025633902E-2</v>
      </c>
      <c r="Z5560">
        <f t="shared" si="2050"/>
        <v>-3.7940589189110217E-7</v>
      </c>
      <c r="AA5560">
        <f t="shared" si="2051"/>
        <v>1.264712874925464E-8</v>
      </c>
      <c r="AB5560">
        <f t="shared" si="2057"/>
        <v>1.4086937417063541</v>
      </c>
      <c r="AC5560">
        <f t="shared" si="2052"/>
        <v>1.9930312564737154</v>
      </c>
      <c r="AD5560">
        <f t="shared" si="2053"/>
        <v>-1.0069053636479614E-10</v>
      </c>
      <c r="AE5560">
        <f t="shared" si="2054"/>
        <v>-5.4317056341063474E-6</v>
      </c>
      <c r="AF5560">
        <f t="shared" si="2055"/>
        <v>1.845370035987216E-6</v>
      </c>
      <c r="AG5560" t="str">
        <f t="shared" ref="AG5560:AG5623" si="2058">IF(AD5560&gt;0,AD5560*100,"NaN")</f>
        <v>NaN</v>
      </c>
      <c r="AH5560">
        <f t="shared" ref="AH5560:AH5623" si="2059">IF(AF5560&gt;0,AF5560*100*100,"NaN")</f>
        <v>1.845370035987216E-2</v>
      </c>
    </row>
    <row r="5561" spans="1:34" ht="15">
      <c r="A5561" s="8">
        <v>43262.134027777778</v>
      </c>
      <c r="B5561" s="9">
        <v>-6.4099999999999997E-4</v>
      </c>
      <c r="C5561" s="7">
        <v>3.0637132079999998</v>
      </c>
      <c r="D5561" s="9">
        <v>9.6500000000000006E-3</v>
      </c>
      <c r="E5561" s="9">
        <v>9.4400000000000005E-3</v>
      </c>
      <c r="F5561" s="9">
        <v>9.4800000000000006E-3</v>
      </c>
      <c r="G5561" s="7">
        <v>-4912508</v>
      </c>
      <c r="H5561" s="7">
        <v>17015003</v>
      </c>
      <c r="K5561">
        <f t="shared" si="2036"/>
        <v>41.294428375953274</v>
      </c>
      <c r="L5561">
        <f t="shared" si="2037"/>
        <v>33.90116783472407</v>
      </c>
      <c r="M5561">
        <f t="shared" si="2038"/>
        <v>11.351560157757902</v>
      </c>
      <c r="N5561">
        <f t="shared" si="2039"/>
        <v>0.16874019941373161</v>
      </c>
      <c r="O5561">
        <f t="shared" si="2040"/>
        <v>27.727635574614368</v>
      </c>
      <c r="P5561">
        <f t="shared" si="2041"/>
        <v>27.692882415713484</v>
      </c>
      <c r="Q5561">
        <f t="shared" si="2042"/>
        <v>-4.4004258025633902E-2</v>
      </c>
      <c r="R5561">
        <f t="shared" si="2043"/>
        <v>27.771639832640002</v>
      </c>
      <c r="S5561">
        <f t="shared" si="2044"/>
        <v>11.380896329774991</v>
      </c>
      <c r="T5561">
        <f t="shared" si="2045"/>
        <v>17.403475158608103</v>
      </c>
      <c r="U5561">
        <f t="shared" si="2056"/>
        <v>0.67654861288516932</v>
      </c>
      <c r="V5561" s="6">
        <f t="shared" si="2046"/>
        <v>320220.00000025146</v>
      </c>
      <c r="W5561">
        <f t="shared" si="2047"/>
        <v>17.405544376225706</v>
      </c>
      <c r="X5561">
        <f t="shared" si="2048"/>
        <v>11.352624980399908</v>
      </c>
      <c r="Y5561">
        <f t="shared" si="2049"/>
        <v>-3.3957864587343067E-2</v>
      </c>
      <c r="Z5561">
        <f t="shared" si="2050"/>
        <v>1.8969363973282089E-8</v>
      </c>
      <c r="AA5561">
        <f t="shared" si="2051"/>
        <v>2.2587006130183172E-9</v>
      </c>
      <c r="AB5561">
        <f t="shared" si="2057"/>
        <v>1.4065206599929332</v>
      </c>
      <c r="AC5561">
        <f t="shared" si="2052"/>
        <v>1.9930541444227863</v>
      </c>
      <c r="AD5561">
        <f t="shared" si="2053"/>
        <v>-2.3303153829901226E-11</v>
      </c>
      <c r="AE5561">
        <f t="shared" si="2054"/>
        <v>-1.932940306220302E-5</v>
      </c>
      <c r="AF5561">
        <f t="shared" si="2055"/>
        <v>1.2001272470632069E-7</v>
      </c>
      <c r="AG5561" t="str">
        <f t="shared" si="2058"/>
        <v>NaN</v>
      </c>
      <c r="AH5561">
        <f t="shared" si="2059"/>
        <v>1.200127247063207E-3</v>
      </c>
    </row>
    <row r="5562" spans="1:34" ht="15">
      <c r="A5562" s="8">
        <v>43262.134722222225</v>
      </c>
      <c r="B5562" s="9">
        <v>-6.4000000000000005E-4</v>
      </c>
      <c r="C5562" s="7">
        <v>3.0637500740000001</v>
      </c>
      <c r="D5562" s="9">
        <v>9.6500000000000006E-3</v>
      </c>
      <c r="E5562" s="9">
        <v>9.4400000000000005E-3</v>
      </c>
      <c r="F5562" s="9">
        <v>9.4699999999999993E-3</v>
      </c>
      <c r="G5562" s="7">
        <v>-4912508</v>
      </c>
      <c r="H5562" s="7">
        <v>17015003</v>
      </c>
      <c r="K5562">
        <f t="shared" si="2036"/>
        <v>41.230724244306529</v>
      </c>
      <c r="L5562">
        <f t="shared" si="2037"/>
        <v>33.850608612066253</v>
      </c>
      <c r="M5562">
        <f t="shared" si="2038"/>
        <v>11.334630768766711</v>
      </c>
      <c r="N5562">
        <f t="shared" si="2039"/>
        <v>0.16875137292480288</v>
      </c>
      <c r="O5562">
        <f t="shared" si="2040"/>
        <v>27.727635574614368</v>
      </c>
      <c r="P5562">
        <f t="shared" si="2041"/>
        <v>27.692882415713484</v>
      </c>
      <c r="Q5562">
        <f t="shared" si="2042"/>
        <v>-1.3865077710761398E-2</v>
      </c>
      <c r="R5562">
        <f t="shared" si="2043"/>
        <v>27.741500652325129</v>
      </c>
      <c r="S5562">
        <f t="shared" si="2044"/>
        <v>11.343874153907219</v>
      </c>
      <c r="T5562">
        <f t="shared" si="2045"/>
        <v>17.404651317668236</v>
      </c>
      <c r="U5562">
        <f t="shared" si="2056"/>
        <v>0.67652473914660016</v>
      </c>
      <c r="V5562" s="6">
        <f t="shared" si="2046"/>
        <v>320280.00000044703</v>
      </c>
      <c r="W5562">
        <f t="shared" si="2047"/>
        <v>17.405415961678678</v>
      </c>
      <c r="X5562">
        <f t="shared" si="2048"/>
        <v>11.36477734912248</v>
      </c>
      <c r="Y5562">
        <f t="shared" si="2049"/>
        <v>-2.3911471149052232E-2</v>
      </c>
      <c r="Z5562">
        <f t="shared" si="2050"/>
        <v>2.7506774290567696E-7</v>
      </c>
      <c r="AA5562">
        <f t="shared" si="2051"/>
        <v>-2.3938733526262577E-8</v>
      </c>
      <c r="AB5562">
        <f t="shared" si="2057"/>
        <v>1.4061534884242044</v>
      </c>
      <c r="AC5562">
        <f t="shared" si="2052"/>
        <v>1.9930257637046656</v>
      </c>
      <c r="AD5562">
        <f t="shared" si="2053"/>
        <v>3.5073983536331909E-10</v>
      </c>
      <c r="AE5562">
        <f t="shared" si="2054"/>
        <v>-1.8809339353562028E-5</v>
      </c>
      <c r="AF5562">
        <f t="shared" si="2055"/>
        <v>-1.8562761630431506E-6</v>
      </c>
      <c r="AG5562">
        <f t="shared" si="2058"/>
        <v>3.507398353633191E-8</v>
      </c>
      <c r="AH5562" t="str">
        <f t="shared" si="2059"/>
        <v>NaN</v>
      </c>
    </row>
    <row r="5563" spans="1:34" ht="15">
      <c r="A5563" s="8">
        <v>43262.135416666664</v>
      </c>
      <c r="B5563" s="9">
        <v>-6.4099999999999997E-4</v>
      </c>
      <c r="C5563" s="7">
        <v>3.06381667</v>
      </c>
      <c r="D5563" s="9">
        <v>9.6500000000000006E-3</v>
      </c>
      <c r="E5563" s="9">
        <v>9.4400000000000005E-3</v>
      </c>
      <c r="F5563" s="9">
        <v>9.4699999999999993E-3</v>
      </c>
      <c r="G5563" s="7">
        <v>-4912508</v>
      </c>
      <c r="H5563" s="7">
        <v>17015003</v>
      </c>
      <c r="K5563">
        <f t="shared" si="2036"/>
        <v>41.294428375953274</v>
      </c>
      <c r="L5563">
        <f t="shared" si="2037"/>
        <v>33.914312743712998</v>
      </c>
      <c r="M5563">
        <f t="shared" si="2038"/>
        <v>11.355961635190289</v>
      </c>
      <c r="N5563">
        <f t="shared" si="2039"/>
        <v>0.16877155713636083</v>
      </c>
      <c r="O5563">
        <f t="shared" si="2040"/>
        <v>27.727635574614368</v>
      </c>
      <c r="P5563">
        <f t="shared" si="2041"/>
        <v>27.692882415713484</v>
      </c>
      <c r="Q5563">
        <f t="shared" si="2042"/>
        <v>-1.3865077710761398E-2</v>
      </c>
      <c r="R5563">
        <f t="shared" si="2043"/>
        <v>27.741500652325129</v>
      </c>
      <c r="S5563">
        <f t="shared" si="2044"/>
        <v>11.365205020330796</v>
      </c>
      <c r="T5563">
        <f t="shared" si="2045"/>
        <v>17.406775971516439</v>
      </c>
      <c r="U5563">
        <f t="shared" si="2056"/>
        <v>0.67648161281085029</v>
      </c>
      <c r="V5563" s="6">
        <f t="shared" si="2046"/>
        <v>320340.00000001397</v>
      </c>
      <c r="W5563">
        <f t="shared" si="2047"/>
        <v>17.405229178221614</v>
      </c>
      <c r="X5563">
        <f t="shared" si="2048"/>
        <v>11.376929717845051</v>
      </c>
      <c r="Y5563">
        <f t="shared" si="2049"/>
        <v>-1.3865077710761398E-2</v>
      </c>
      <c r="Z5563">
        <f t="shared" si="2050"/>
        <v>6.639676220560885E-8</v>
      </c>
      <c r="AA5563">
        <f t="shared" si="2051"/>
        <v>-2.6649022484555133E-8</v>
      </c>
      <c r="AB5563">
        <f t="shared" si="2057"/>
        <v>1.4039877859081709</v>
      </c>
      <c r="AC5563">
        <f t="shared" si="2052"/>
        <v>1.9929744958073081</v>
      </c>
      <c r="AD5563">
        <f t="shared" si="2053"/>
        <v>6.7334559545321399E-10</v>
      </c>
      <c r="AE5563">
        <f t="shared" si="2054"/>
        <v>-2.2292485256494549E-5</v>
      </c>
      <c r="AF5563">
        <f t="shared" si="2055"/>
        <v>-3.0068417480666594E-6</v>
      </c>
      <c r="AG5563">
        <f t="shared" si="2058"/>
        <v>6.7334559545321402E-8</v>
      </c>
      <c r="AH5563" t="str">
        <f t="shared" si="2059"/>
        <v>NaN</v>
      </c>
    </row>
    <row r="5564" spans="1:34" ht="15">
      <c r="A5564" s="8">
        <v>43262.136111111111</v>
      </c>
      <c r="B5564" s="9">
        <v>-6.4199999999999999E-4</v>
      </c>
      <c r="C5564" s="7">
        <v>3.0637750480000001</v>
      </c>
      <c r="D5564" s="9">
        <v>9.6500000000000006E-3</v>
      </c>
      <c r="E5564" s="9">
        <v>9.4400000000000005E-3</v>
      </c>
      <c r="F5564" s="9">
        <v>9.4699999999999993E-3</v>
      </c>
      <c r="G5564" s="7">
        <v>-4912508</v>
      </c>
      <c r="H5564" s="7">
        <v>17015003</v>
      </c>
      <c r="K5564">
        <f t="shared" si="2036"/>
        <v>41.358132507600025</v>
      </c>
      <c r="L5564">
        <f t="shared" si="2037"/>
        <v>33.978016875359749</v>
      </c>
      <c r="M5564">
        <f t="shared" si="2038"/>
        <v>11.377292501613868</v>
      </c>
      <c r="N5564">
        <f t="shared" si="2039"/>
        <v>0.16875894215567935</v>
      </c>
      <c r="O5564">
        <f t="shared" si="2040"/>
        <v>27.727635574614368</v>
      </c>
      <c r="P5564">
        <f t="shared" si="2041"/>
        <v>27.692882415713484</v>
      </c>
      <c r="Q5564">
        <f t="shared" si="2042"/>
        <v>-1.3865077710761398E-2</v>
      </c>
      <c r="R5564">
        <f t="shared" si="2043"/>
        <v>27.741500652325129</v>
      </c>
      <c r="S5564">
        <f t="shared" si="2044"/>
        <v>11.386535886754375</v>
      </c>
      <c r="T5564">
        <f t="shared" si="2045"/>
        <v>17.405448078813127</v>
      </c>
      <c r="U5564">
        <f t="shared" si="2056"/>
        <v>0.67650856644690305</v>
      </c>
      <c r="V5564" s="6">
        <f t="shared" si="2046"/>
        <v>320400.00000020955</v>
      </c>
      <c r="W5564">
        <f t="shared" si="2047"/>
        <v>17.40504239476455</v>
      </c>
      <c r="X5564">
        <f t="shared" si="2048"/>
        <v>11.389082086567621</v>
      </c>
      <c r="Y5564">
        <f t="shared" si="2049"/>
        <v>-1.3865077710761398E-2</v>
      </c>
      <c r="Z5564">
        <f t="shared" si="2050"/>
        <v>-7.5880114525841076E-8</v>
      </c>
      <c r="AA5564">
        <f t="shared" si="2051"/>
        <v>1.3098337464568882E-8</v>
      </c>
      <c r="AB5564">
        <f t="shared" si="2057"/>
        <v>1.4029927682686234</v>
      </c>
      <c r="AC5564">
        <f t="shared" si="2052"/>
        <v>1.9930065378582391</v>
      </c>
      <c r="AD5564">
        <f t="shared" si="2053"/>
        <v>-3.3096334559765285E-10</v>
      </c>
      <c r="AE5564">
        <f t="shared" si="2054"/>
        <v>-2.7710444607943639E-5</v>
      </c>
      <c r="AF5564">
        <f t="shared" si="2055"/>
        <v>1.1889605367749106E-6</v>
      </c>
      <c r="AG5564" t="str">
        <f t="shared" si="2058"/>
        <v>NaN</v>
      </c>
      <c r="AH5564">
        <f t="shared" si="2059"/>
        <v>1.1889605367749106E-2</v>
      </c>
    </row>
    <row r="5565" spans="1:34" ht="15">
      <c r="A5565" s="8">
        <v>43262.136805555558</v>
      </c>
      <c r="B5565" s="9">
        <v>-6.4300000000000002E-4</v>
      </c>
      <c r="C5565" s="7">
        <v>3.0637881290000002</v>
      </c>
      <c r="D5565" s="9">
        <v>9.6500000000000006E-3</v>
      </c>
      <c r="E5565" s="9">
        <v>9.4400000000000005E-3</v>
      </c>
      <c r="F5565" s="9">
        <v>9.4699999999999993E-3</v>
      </c>
      <c r="G5565" s="7">
        <v>-4912508</v>
      </c>
      <c r="H5565" s="7">
        <v>17015003</v>
      </c>
      <c r="K5565">
        <f t="shared" si="2036"/>
        <v>41.421836639246777</v>
      </c>
      <c r="L5565">
        <f t="shared" si="2037"/>
        <v>34.041721007006501</v>
      </c>
      <c r="M5565">
        <f t="shared" si="2038"/>
        <v>11.398623368037446</v>
      </c>
      <c r="N5565">
        <f t="shared" si="2039"/>
        <v>0.16876290680327669</v>
      </c>
      <c r="O5565">
        <f t="shared" si="2040"/>
        <v>27.727635574614368</v>
      </c>
      <c r="P5565">
        <f t="shared" si="2041"/>
        <v>27.692882415713484</v>
      </c>
      <c r="Q5565">
        <f t="shared" si="2042"/>
        <v>-1.3865077710761398E-2</v>
      </c>
      <c r="R5565">
        <f t="shared" si="2043"/>
        <v>27.741500652325129</v>
      </c>
      <c r="S5565">
        <f t="shared" si="2044"/>
        <v>11.407866753177954</v>
      </c>
      <c r="T5565">
        <f t="shared" si="2045"/>
        <v>17.40586541013916</v>
      </c>
      <c r="U5565">
        <f t="shared" si="2056"/>
        <v>0.67650009543365974</v>
      </c>
      <c r="V5565" s="6">
        <f t="shared" si="2046"/>
        <v>320460.00000040513</v>
      </c>
      <c r="W5565">
        <f t="shared" si="2047"/>
        <v>17.40476513753363</v>
      </c>
      <c r="X5565">
        <f t="shared" si="2048"/>
        <v>11.40121782023823</v>
      </c>
      <c r="Y5565">
        <f t="shared" si="2049"/>
        <v>-1.3865077710761398E-2</v>
      </c>
      <c r="Z5565">
        <f t="shared" si="2050"/>
        <v>3.4777610571646314E-8</v>
      </c>
      <c r="AA5565">
        <f t="shared" si="2051"/>
        <v>-1.8067325711973157E-9</v>
      </c>
      <c r="AB5565">
        <f t="shared" si="2057"/>
        <v>1.4020026400223751</v>
      </c>
      <c r="AC5565">
        <f t="shared" si="2052"/>
        <v>1.9929964676533418</v>
      </c>
      <c r="AD5565">
        <f t="shared" si="2053"/>
        <v>4.5651536816414456E-11</v>
      </c>
      <c r="AE5565">
        <f t="shared" si="2054"/>
        <v>-4.0751688854407587E-5</v>
      </c>
      <c r="AF5565">
        <f t="shared" si="2055"/>
        <v>-1.1151693551068857E-7</v>
      </c>
      <c r="AG5565">
        <f t="shared" si="2058"/>
        <v>4.565153681641446E-9</v>
      </c>
      <c r="AH5565" t="str">
        <f t="shared" si="2059"/>
        <v>NaN</v>
      </c>
    </row>
    <row r="5566" spans="1:34" ht="15">
      <c r="A5566" s="8">
        <v>43262.137499999997</v>
      </c>
      <c r="B5566" s="9">
        <v>-6.4400000000000004E-4</v>
      </c>
      <c r="C5566" s="7">
        <v>3.0637881290000002</v>
      </c>
      <c r="D5566" s="9">
        <v>9.6500000000000006E-3</v>
      </c>
      <c r="E5566" s="9">
        <v>9.4400000000000005E-3</v>
      </c>
      <c r="F5566" s="9">
        <v>9.4699999999999993E-3</v>
      </c>
      <c r="G5566" s="7">
        <v>-4912508</v>
      </c>
      <c r="H5566" s="7">
        <v>17015003</v>
      </c>
      <c r="K5566">
        <f t="shared" ref="K5566:K5629" si="2060">(B5566-$B$19)*($B$17/$B$18)</f>
        <v>41.485540770893529</v>
      </c>
      <c r="L5566">
        <f t="shared" ref="L5566:L5629" si="2061">K5566-R5566*$B$8+$D$8</f>
        <v>34.105425138653253</v>
      </c>
      <c r="M5566">
        <f t="shared" ref="M5566:M5629" si="2062">L5566/((($B$7/2))^2*PI())</f>
        <v>11.419954234461025</v>
      </c>
      <c r="N5566">
        <f t="shared" ref="N5566:N5629" si="2063">(C5566-$C$19)*($C$17/$C$18)</f>
        <v>0.16876290680327669</v>
      </c>
      <c r="O5566">
        <f t="shared" ref="O5566:O5629" si="2064">(D5566-$D$19)*($D$17/$D$18)</f>
        <v>27.727635574614368</v>
      </c>
      <c r="P5566">
        <f t="shared" ref="P5566:P5629" si="2065">(E5566-$E$19)*($E$17/$E$18)</f>
        <v>27.692882415713484</v>
      </c>
      <c r="Q5566">
        <f t="shared" ref="Q5566:Q5629" si="2066">O5566-R5566</f>
        <v>-1.3865077710761398E-2</v>
      </c>
      <c r="R5566">
        <f t="shared" ref="R5566:R5629" si="2067">(F5566-$F$19)*($F$17/$F$18)</f>
        <v>27.741500652325129</v>
      </c>
      <c r="S5566">
        <f t="shared" ref="S5566:S5629" si="2068">M5566-(2/3)*Q5566</f>
        <v>11.429197619601533</v>
      </c>
      <c r="T5566">
        <f t="shared" ref="T5566:T5629" si="2069">N5566/$D$7*100-$N$30/$D$7*100</f>
        <v>17.40586541013916</v>
      </c>
      <c r="U5566">
        <f t="shared" si="2056"/>
        <v>0.67650009543365974</v>
      </c>
      <c r="V5566" s="6">
        <f t="shared" ref="V5566:V5629" si="2070">(A5566-$A$240)*86400</f>
        <v>320519.99999997206</v>
      </c>
      <c r="W5566">
        <f t="shared" ref="W5566:W5629" si="2071">AVERAGE(T5560:T5572)</f>
        <v>17.40440324243821</v>
      </c>
      <c r="X5566">
        <f t="shared" ref="X5566:X5629" si="2072">AVERAGE(S5560:S5572)</f>
        <v>11.411829906371691</v>
      </c>
      <c r="Y5566">
        <f t="shared" ref="Y5566:Y5629" si="2073">AVERAGE(Q5565:Q5567)</f>
        <v>-2.3876914539949706E-2</v>
      </c>
      <c r="Z5566">
        <f t="shared" ref="Z5566:Z5629" si="2074">(T5567-T5565)/100/(V5567-V5565)</f>
        <v>-1.2646863063115689E-7</v>
      </c>
      <c r="AA5566">
        <f t="shared" ref="AA5566:AA5629" si="2075">AVERAGE(Z5563:Z5569)</f>
        <v>-6.097580435158995E-8</v>
      </c>
      <c r="AB5566">
        <f t="shared" si="2057"/>
        <v>1.4021677251293725</v>
      </c>
      <c r="AC5566">
        <f t="shared" ref="AC5566:AC5629" si="2076">($D$7-$D$7*(T5566/100))*2.54</f>
        <v>1.9929964676533418</v>
      </c>
      <c r="AD5566">
        <f t="shared" ref="AD5566:AD5629" si="2077">AA5566*AC5566*$D$7*2.54*1.024*9.81/2/Y5566/10000*0.14503773773</f>
        <v>8.9467060650498231E-10</v>
      </c>
      <c r="AE5566">
        <f t="shared" ref="AE5566:AE5629" si="2078">(W5567-W5565)/(X5567-X5565)*0.14503773773/100</f>
        <v>-3.6896353070235782E-5</v>
      </c>
      <c r="AF5566">
        <f t="shared" ref="AF5566:AF5629" si="2079">AD5566/AE5566/(1.024*9.81)</f>
        <v>-2.4138526946362226E-6</v>
      </c>
      <c r="AG5566">
        <f t="shared" si="2058"/>
        <v>8.9467060650498231E-8</v>
      </c>
      <c r="AH5566" t="str">
        <f t="shared" si="2059"/>
        <v>NaN</v>
      </c>
    </row>
    <row r="5567" spans="1:34" ht="15">
      <c r="A5567" s="8">
        <v>43262.138194444444</v>
      </c>
      <c r="B5567" s="9">
        <v>-6.4199999999999999E-4</v>
      </c>
      <c r="C5567" s="7">
        <v>3.0637405599999998</v>
      </c>
      <c r="D5567" s="9">
        <v>9.6399999999999993E-3</v>
      </c>
      <c r="E5567" s="9">
        <v>9.4400000000000005E-3</v>
      </c>
      <c r="F5567" s="9">
        <v>9.4699999999999993E-3</v>
      </c>
      <c r="G5567" s="7">
        <v>-4912508</v>
      </c>
      <c r="H5567" s="7">
        <v>17015003</v>
      </c>
      <c r="K5567">
        <f t="shared" si="2060"/>
        <v>41.358132507600025</v>
      </c>
      <c r="L5567">
        <f t="shared" si="2061"/>
        <v>33.978016875359749</v>
      </c>
      <c r="M5567">
        <f t="shared" si="2062"/>
        <v>11.377292501613868</v>
      </c>
      <c r="N5567">
        <f t="shared" si="2063"/>
        <v>0.16874848937941325</v>
      </c>
      <c r="O5567">
        <f t="shared" si="2064"/>
        <v>27.697600064126803</v>
      </c>
      <c r="P5567">
        <f t="shared" si="2065"/>
        <v>27.692882415713484</v>
      </c>
      <c r="Q5567">
        <f t="shared" si="2066"/>
        <v>-4.3900588198326318E-2</v>
      </c>
      <c r="R5567">
        <f t="shared" si="2067"/>
        <v>27.741500652325129</v>
      </c>
      <c r="S5567">
        <f t="shared" si="2068"/>
        <v>11.406559560412752</v>
      </c>
      <c r="T5567">
        <f t="shared" si="2069"/>
        <v>17.40434778657459</v>
      </c>
      <c r="U5567">
        <f t="shared" si="2056"/>
        <v>0.67653090023673057</v>
      </c>
      <c r="V5567" s="6">
        <f t="shared" si="2070"/>
        <v>320580.00000016764</v>
      </c>
      <c r="W5567">
        <f t="shared" si="2071"/>
        <v>17.404225212845173</v>
      </c>
      <c r="X5567">
        <f t="shared" si="2072"/>
        <v>11.422441992505158</v>
      </c>
      <c r="Y5567">
        <f t="shared" si="2073"/>
        <v>-2.3842357930849545E-2</v>
      </c>
      <c r="Z5567">
        <f t="shared" si="2074"/>
        <v>-1.0117437224723404E-7</v>
      </c>
      <c r="AA5567">
        <f t="shared" si="2075"/>
        <v>-8.4914537844853245E-8</v>
      </c>
      <c r="AB5567">
        <f t="shared" si="2057"/>
        <v>1.4041448047148479</v>
      </c>
      <c r="AC5567">
        <f t="shared" si="2076"/>
        <v>1.9930330879099551</v>
      </c>
      <c r="AD5567">
        <f t="shared" si="2077"/>
        <v>1.2477416234242778E-9</v>
      </c>
      <c r="AE5567">
        <f t="shared" si="2078"/>
        <v>-1.6907797562371089E-5</v>
      </c>
      <c r="AF5567">
        <f t="shared" si="2079"/>
        <v>-7.346299999487348E-6</v>
      </c>
      <c r="AG5567">
        <f t="shared" si="2058"/>
        <v>1.2477416234242777E-7</v>
      </c>
      <c r="AH5567" t="str">
        <f t="shared" si="2059"/>
        <v>NaN</v>
      </c>
    </row>
    <row r="5568" spans="1:34" ht="15">
      <c r="A5568" s="8">
        <v>43262.138888888891</v>
      </c>
      <c r="B5568" s="9">
        <v>-6.4400000000000004E-4</v>
      </c>
      <c r="C5568" s="7">
        <v>3.0637500740000001</v>
      </c>
      <c r="D5568" s="9">
        <v>9.6399999999999993E-3</v>
      </c>
      <c r="E5568" s="9">
        <v>9.4299999999999991E-3</v>
      </c>
      <c r="F5568" s="9">
        <v>9.4599999999999997E-3</v>
      </c>
      <c r="G5568" s="7">
        <v>-4912508</v>
      </c>
      <c r="H5568" s="7">
        <v>17015003</v>
      </c>
      <c r="K5568">
        <f t="shared" si="2060"/>
        <v>41.485540770893529</v>
      </c>
      <c r="L5568">
        <f t="shared" si="2061"/>
        <v>34.118570047642187</v>
      </c>
      <c r="M5568">
        <f t="shared" si="2062"/>
        <v>11.424355711893414</v>
      </c>
      <c r="N5568">
        <f t="shared" si="2063"/>
        <v>0.16875137292480288</v>
      </c>
      <c r="O5568">
        <f t="shared" si="2064"/>
        <v>27.697600064126803</v>
      </c>
      <c r="P5568">
        <f t="shared" si="2065"/>
        <v>27.66295300872115</v>
      </c>
      <c r="Q5568">
        <f t="shared" si="2066"/>
        <v>-1.3761407883460919E-2</v>
      </c>
      <c r="R5568">
        <f t="shared" si="2067"/>
        <v>27.711361472010264</v>
      </c>
      <c r="S5568">
        <f t="shared" si="2068"/>
        <v>11.43352998381572</v>
      </c>
      <c r="T5568">
        <f t="shared" si="2069"/>
        <v>17.404651317668236</v>
      </c>
      <c r="U5568">
        <f t="shared" si="2056"/>
        <v>0.67652473914660016</v>
      </c>
      <c r="V5568" s="6">
        <f t="shared" si="2070"/>
        <v>320640.00000036322</v>
      </c>
      <c r="W5568">
        <f t="shared" si="2071"/>
        <v>17.404190192480801</v>
      </c>
      <c r="X5568">
        <f t="shared" si="2072"/>
        <v>11.430105665666854</v>
      </c>
      <c r="Y5568">
        <f t="shared" si="2073"/>
        <v>-2.3807801321749384E-2</v>
      </c>
      <c r="Z5568">
        <f t="shared" si="2074"/>
        <v>-8.5366126277081304E-8</v>
      </c>
      <c r="AA5568">
        <f t="shared" si="2075"/>
        <v>-7.0009467873015989E-8</v>
      </c>
      <c r="AB5568">
        <f t="shared" si="2057"/>
        <v>1.4019565026821177</v>
      </c>
      <c r="AC5568">
        <f t="shared" si="2076"/>
        <v>1.9930257637046656</v>
      </c>
      <c r="AD5568">
        <f t="shared" si="2077"/>
        <v>1.0302146163738753E-9</v>
      </c>
      <c r="AE5568">
        <f t="shared" si="2078"/>
        <v>-1.9224819041977365E-5</v>
      </c>
      <c r="AF5568">
        <f t="shared" si="2079"/>
        <v>-5.3345339402227335E-6</v>
      </c>
      <c r="AG5568">
        <f t="shared" si="2058"/>
        <v>1.0302146163738754E-7</v>
      </c>
      <c r="AH5568" t="str">
        <f t="shared" si="2059"/>
        <v>NaN</v>
      </c>
    </row>
    <row r="5569" spans="1:34" ht="15">
      <c r="A5569" s="8">
        <v>43262.13958333333</v>
      </c>
      <c r="B5569" s="9">
        <v>-6.4400000000000004E-4</v>
      </c>
      <c r="C5569" s="7">
        <v>3.0637084510000001</v>
      </c>
      <c r="D5569" s="9">
        <v>9.6399999999999993E-3</v>
      </c>
      <c r="E5569" s="9">
        <v>9.4299999999999991E-3</v>
      </c>
      <c r="F5569" s="9">
        <v>9.4599999999999997E-3</v>
      </c>
      <c r="G5569" s="7">
        <v>-4912508</v>
      </c>
      <c r="H5569" s="7">
        <v>17015003</v>
      </c>
      <c r="K5569">
        <f t="shared" si="2060"/>
        <v>41.485540770893529</v>
      </c>
      <c r="L5569">
        <f t="shared" si="2061"/>
        <v>34.118570047642187</v>
      </c>
      <c r="M5569">
        <f t="shared" si="2062"/>
        <v>11.424355711893414</v>
      </c>
      <c r="N5569">
        <f t="shared" si="2063"/>
        <v>0.16873875764103693</v>
      </c>
      <c r="O5569">
        <f t="shared" si="2064"/>
        <v>27.697600064126803</v>
      </c>
      <c r="P5569">
        <f t="shared" si="2065"/>
        <v>27.66295300872115</v>
      </c>
      <c r="Q5569">
        <f t="shared" si="2066"/>
        <v>-1.3761407883460919E-2</v>
      </c>
      <c r="R5569">
        <f t="shared" si="2067"/>
        <v>27.711361472010264</v>
      </c>
      <c r="S5569">
        <f t="shared" si="2068"/>
        <v>11.43352998381572</v>
      </c>
      <c r="T5569">
        <f t="shared" si="2069"/>
        <v>17.403323393061292</v>
      </c>
      <c r="U5569">
        <f t="shared" si="2056"/>
        <v>0.67655169343023425</v>
      </c>
      <c r="V5569" s="6">
        <f t="shared" si="2070"/>
        <v>320699.99999993015</v>
      </c>
      <c r="W5569">
        <f t="shared" si="2071"/>
        <v>17.403962550295883</v>
      </c>
      <c r="X5569">
        <f t="shared" si="2072"/>
        <v>11.442258034389427</v>
      </c>
      <c r="Y5569">
        <f t="shared" si="2073"/>
        <v>-1.3761407883460919E-2</v>
      </c>
      <c r="Z5569">
        <f t="shared" si="2074"/>
        <v>-1.3911575955707156E-7</v>
      </c>
      <c r="AA5569">
        <f t="shared" si="2075"/>
        <v>-7.4977697954679742E-8</v>
      </c>
      <c r="AB5569">
        <f t="shared" si="2057"/>
        <v>1.4008027557019012</v>
      </c>
      <c r="AC5569">
        <f t="shared" si="2076"/>
        <v>1.993057806525431</v>
      </c>
      <c r="AD5569">
        <f t="shared" si="2077"/>
        <v>1.9088264191648393E-9</v>
      </c>
      <c r="AE5569">
        <f t="shared" si="2078"/>
        <v>-2.1104783320835703E-5</v>
      </c>
      <c r="AF5569">
        <f t="shared" si="2079"/>
        <v>-9.0036079407737757E-6</v>
      </c>
      <c r="AG5569">
        <f t="shared" si="2058"/>
        <v>1.9088264191648393E-7</v>
      </c>
      <c r="AH5569" t="str">
        <f t="shared" si="2059"/>
        <v>NaN</v>
      </c>
    </row>
    <row r="5570" spans="1:34" ht="15">
      <c r="A5570" s="8">
        <v>43262.140277777777</v>
      </c>
      <c r="B5570" s="9">
        <v>-6.4499999999999996E-4</v>
      </c>
      <c r="C5570" s="7">
        <v>3.0636977480000001</v>
      </c>
      <c r="D5570" s="9">
        <v>9.6399999999999993E-3</v>
      </c>
      <c r="E5570" s="9">
        <v>9.4299999999999991E-3</v>
      </c>
      <c r="F5570" s="9">
        <v>9.4599999999999997E-3</v>
      </c>
      <c r="G5570" s="7">
        <v>-4912508</v>
      </c>
      <c r="H5570" s="7">
        <v>17015003</v>
      </c>
      <c r="K5570">
        <f t="shared" si="2060"/>
        <v>41.549244902540281</v>
      </c>
      <c r="L5570">
        <f t="shared" si="2061"/>
        <v>34.182274179288939</v>
      </c>
      <c r="M5570">
        <f t="shared" si="2062"/>
        <v>11.445686578316993</v>
      </c>
      <c r="N5570">
        <f t="shared" si="2063"/>
        <v>0.16873551372824477</v>
      </c>
      <c r="O5570">
        <f t="shared" si="2064"/>
        <v>27.697600064126803</v>
      </c>
      <c r="P5570">
        <f t="shared" si="2065"/>
        <v>27.66295300872115</v>
      </c>
      <c r="Q5570">
        <f t="shared" si="2066"/>
        <v>-1.3761407883460919E-2</v>
      </c>
      <c r="R5570">
        <f t="shared" si="2067"/>
        <v>27.711361472010264</v>
      </c>
      <c r="S5570">
        <f t="shared" si="2068"/>
        <v>11.454860850239299</v>
      </c>
      <c r="T5570">
        <f t="shared" si="2069"/>
        <v>17.402981928556855</v>
      </c>
      <c r="U5570">
        <f t="shared" si="2056"/>
        <v>0.67655862449473581</v>
      </c>
      <c r="V5570" s="6">
        <f t="shared" si="2070"/>
        <v>320760.00000012573</v>
      </c>
      <c r="W5570">
        <f t="shared" si="2071"/>
        <v>17.403860404703323</v>
      </c>
      <c r="X5570">
        <f t="shared" si="2072"/>
        <v>11.452769567233259</v>
      </c>
      <c r="Y5570">
        <f t="shared" si="2073"/>
        <v>-1.3653280045705429E-2</v>
      </c>
      <c r="Z5570">
        <f t="shared" si="2074"/>
        <v>-1.0117437224723404E-7</v>
      </c>
      <c r="AA5570">
        <f t="shared" si="2075"/>
        <v>-6.0523836324217114E-8</v>
      </c>
      <c r="AB5570">
        <f t="shared" si="2057"/>
        <v>1.3998109303039616</v>
      </c>
      <c r="AC5570">
        <f t="shared" si="2076"/>
        <v>1.9930660460639231</v>
      </c>
      <c r="AD5570">
        <f t="shared" si="2077"/>
        <v>1.5530607634335383E-9</v>
      </c>
      <c r="AE5570">
        <f t="shared" si="2078"/>
        <v>-2.3367814958012222E-5</v>
      </c>
      <c r="AF5570">
        <f t="shared" si="2079"/>
        <v>-6.616089611057382E-6</v>
      </c>
      <c r="AG5570">
        <f t="shared" si="2058"/>
        <v>1.5530607634335384E-7</v>
      </c>
      <c r="AH5570" t="str">
        <f t="shared" si="2059"/>
        <v>NaN</v>
      </c>
    </row>
    <row r="5571" spans="1:34" ht="15">
      <c r="A5571" s="8">
        <v>43262.140972222223</v>
      </c>
      <c r="B5571" s="9">
        <v>-6.4599999999999998E-4</v>
      </c>
      <c r="C5571" s="7">
        <v>3.063670396</v>
      </c>
      <c r="D5571" s="7">
        <v>9.6401079999999997E-3</v>
      </c>
      <c r="E5571" s="9">
        <v>9.4299999999999991E-3</v>
      </c>
      <c r="F5571" s="9">
        <v>9.4599999999999997E-3</v>
      </c>
      <c r="G5571" s="7">
        <v>-4912508</v>
      </c>
      <c r="H5571" s="7">
        <v>17015003</v>
      </c>
      <c r="K5571">
        <f t="shared" si="2060"/>
        <v>41.612949034187032</v>
      </c>
      <c r="L5571">
        <f t="shared" si="2061"/>
        <v>34.245978310935691</v>
      </c>
      <c r="M5571">
        <f t="shared" si="2062"/>
        <v>11.467017444740572</v>
      </c>
      <c r="N5571">
        <f t="shared" si="2063"/>
        <v>0.16872722376256313</v>
      </c>
      <c r="O5571">
        <f t="shared" si="2064"/>
        <v>27.697924447640069</v>
      </c>
      <c r="P5571">
        <f t="shared" si="2065"/>
        <v>27.66295300872115</v>
      </c>
      <c r="Q5571">
        <f t="shared" si="2066"/>
        <v>-1.343702437019445E-2</v>
      </c>
      <c r="R5571">
        <f t="shared" si="2067"/>
        <v>27.711361472010264</v>
      </c>
      <c r="S5571">
        <f t="shared" si="2068"/>
        <v>11.475975460987367</v>
      </c>
      <c r="T5571">
        <f t="shared" si="2069"/>
        <v>17.402109300590368</v>
      </c>
      <c r="U5571">
        <f t="shared" si="2056"/>
        <v>0.67657633714317444</v>
      </c>
      <c r="V5571" s="6">
        <f t="shared" si="2070"/>
        <v>320820.00000032131</v>
      </c>
      <c r="W5571">
        <f t="shared" si="2071"/>
        <v>17.403650272700592</v>
      </c>
      <c r="X5571">
        <f t="shared" si="2072"/>
        <v>11.461640264198358</v>
      </c>
      <c r="Y5571">
        <f t="shared" si="2073"/>
        <v>-1.3653280045705429E-2</v>
      </c>
      <c r="Z5571">
        <f t="shared" si="2074"/>
        <v>2.845537527701964E-8</v>
      </c>
      <c r="AA5571">
        <f t="shared" si="2075"/>
        <v>-5.1038584630206698E-8</v>
      </c>
      <c r="AB5571">
        <f t="shared" si="2057"/>
        <v>1.3988362975845485</v>
      </c>
      <c r="AC5571">
        <f t="shared" si="2076"/>
        <v>1.9930871025767543</v>
      </c>
      <c r="AD5571">
        <f t="shared" si="2077"/>
        <v>1.3096800444394413E-9</v>
      </c>
      <c r="AE5571">
        <f t="shared" si="2078"/>
        <v>-4.079895990611637E-5</v>
      </c>
      <c r="AF5571">
        <f t="shared" si="2079"/>
        <v>-3.1955613113262812E-6</v>
      </c>
      <c r="AG5571">
        <f t="shared" si="2058"/>
        <v>1.3096800444394413E-7</v>
      </c>
      <c r="AH5571" t="str">
        <f t="shared" si="2059"/>
        <v>NaN</v>
      </c>
    </row>
    <row r="5572" spans="1:34" ht="15">
      <c r="A5572" s="8">
        <v>43262.14166666667</v>
      </c>
      <c r="B5572" s="9">
        <v>-6.4599999999999998E-4</v>
      </c>
      <c r="C5572" s="7">
        <v>3.0637084510000001</v>
      </c>
      <c r="D5572" s="9">
        <v>9.6399999999999993E-3</v>
      </c>
      <c r="E5572" s="9">
        <v>9.4299999999999991E-3</v>
      </c>
      <c r="F5572" s="9">
        <v>9.4599999999999997E-3</v>
      </c>
      <c r="G5572" s="7">
        <v>-4912508</v>
      </c>
      <c r="H5572" s="7">
        <v>17015003</v>
      </c>
      <c r="K5572">
        <f t="shared" si="2060"/>
        <v>41.612949034187032</v>
      </c>
      <c r="L5572">
        <f t="shared" si="2061"/>
        <v>34.245978310935691</v>
      </c>
      <c r="M5572">
        <f t="shared" si="2062"/>
        <v>11.467017444740572</v>
      </c>
      <c r="N5572">
        <f t="shared" si="2063"/>
        <v>0.16873875764103693</v>
      </c>
      <c r="O5572">
        <f t="shared" si="2064"/>
        <v>27.697600064126803</v>
      </c>
      <c r="P5572">
        <f t="shared" si="2065"/>
        <v>27.66295300872115</v>
      </c>
      <c r="Q5572">
        <f t="shared" si="2066"/>
        <v>-1.3761407883460919E-2</v>
      </c>
      <c r="R5572">
        <f t="shared" si="2067"/>
        <v>27.711361472010264</v>
      </c>
      <c r="S5572">
        <f t="shared" si="2068"/>
        <v>11.476191716662878</v>
      </c>
      <c r="T5572">
        <f t="shared" si="2069"/>
        <v>17.403323393061292</v>
      </c>
      <c r="U5572">
        <f t="shared" si="2056"/>
        <v>0.67655169343023425</v>
      </c>
      <c r="V5572" s="6">
        <f t="shared" si="2070"/>
        <v>320880.00000051688</v>
      </c>
      <c r="W5572">
        <f t="shared" si="2071"/>
        <v>17.403361341196842</v>
      </c>
      <c r="X5572">
        <f t="shared" si="2072"/>
        <v>11.470510961163455</v>
      </c>
      <c r="Y5572">
        <f t="shared" si="2073"/>
        <v>-1.3653280045705429E-2</v>
      </c>
      <c r="Z5572">
        <f t="shared" si="2074"/>
        <v>0</v>
      </c>
      <c r="AA5572">
        <f t="shared" si="2075"/>
        <v>-9.9364600828364521E-9</v>
      </c>
      <c r="AB5572">
        <f t="shared" si="2057"/>
        <v>1.3988362975845485</v>
      </c>
      <c r="AC5572">
        <f t="shared" si="2076"/>
        <v>1.993057806525431</v>
      </c>
      <c r="AD5572">
        <f t="shared" si="2077"/>
        <v>2.5497165120618103E-10</v>
      </c>
      <c r="AE5572">
        <f t="shared" si="2078"/>
        <v>-4.4789086273739855E-5</v>
      </c>
      <c r="AF5572">
        <f t="shared" si="2079"/>
        <v>-5.6669676022381153E-7</v>
      </c>
      <c r="AG5572">
        <f t="shared" si="2058"/>
        <v>2.5497165120618103E-8</v>
      </c>
      <c r="AH5572" t="str">
        <f t="shared" si="2059"/>
        <v>NaN</v>
      </c>
    </row>
    <row r="5573" spans="1:34" ht="15">
      <c r="A5573" s="8">
        <v>43262.142361111109</v>
      </c>
      <c r="B5573" s="9">
        <v>-6.4700000000000001E-4</v>
      </c>
      <c r="C5573" s="7">
        <v>3.063670396</v>
      </c>
      <c r="D5573" s="9">
        <v>9.6399999999999993E-3</v>
      </c>
      <c r="E5573" s="9">
        <v>9.4299999999999991E-3</v>
      </c>
      <c r="F5573" s="9">
        <v>9.4599999999999997E-3</v>
      </c>
      <c r="G5573" s="7">
        <v>-4912508</v>
      </c>
      <c r="H5573" s="7">
        <v>17015003</v>
      </c>
      <c r="K5573">
        <f t="shared" si="2060"/>
        <v>41.676653165833784</v>
      </c>
      <c r="L5573">
        <f t="shared" si="2061"/>
        <v>34.309682442582442</v>
      </c>
      <c r="M5573">
        <f t="shared" si="2062"/>
        <v>11.488348311164151</v>
      </c>
      <c r="N5573">
        <f t="shared" si="2063"/>
        <v>0.16872722376256313</v>
      </c>
      <c r="O5573">
        <f t="shared" si="2064"/>
        <v>27.697600064126803</v>
      </c>
      <c r="P5573">
        <f t="shared" si="2065"/>
        <v>27.66295300872115</v>
      </c>
      <c r="Q5573">
        <f t="shared" si="2066"/>
        <v>-1.3761407883460919E-2</v>
      </c>
      <c r="R5573">
        <f t="shared" si="2067"/>
        <v>27.711361472010264</v>
      </c>
      <c r="S5573">
        <f t="shared" si="2068"/>
        <v>11.497522583086457</v>
      </c>
      <c r="T5573">
        <f t="shared" si="2069"/>
        <v>17.402109300590368</v>
      </c>
      <c r="U5573">
        <f t="shared" si="2056"/>
        <v>0.67657633714317444</v>
      </c>
      <c r="V5573" s="6">
        <f t="shared" si="2070"/>
        <v>320940.00000008382</v>
      </c>
      <c r="W5573">
        <f t="shared" si="2071"/>
        <v>17.40320374219479</v>
      </c>
      <c r="X5573">
        <f t="shared" si="2072"/>
        <v>11.476099986371082</v>
      </c>
      <c r="Y5573">
        <f t="shared" si="2073"/>
        <v>-1.372685127435839E-2</v>
      </c>
      <c r="Z5573">
        <f t="shared" si="2074"/>
        <v>-2.5291599217918433E-8</v>
      </c>
      <c r="AA5573">
        <f t="shared" si="2075"/>
        <v>2.2132380750740837E-8</v>
      </c>
      <c r="AB5573">
        <f t="shared" si="2057"/>
        <v>1.3978747925212089</v>
      </c>
      <c r="AC5573">
        <f t="shared" si="2076"/>
        <v>1.9930871025767543</v>
      </c>
      <c r="AD5573">
        <f t="shared" si="2077"/>
        <v>-5.6488597319167871E-10</v>
      </c>
      <c r="AE5573">
        <f t="shared" si="2078"/>
        <v>-3.7884656709510602E-5</v>
      </c>
      <c r="AF5573">
        <f t="shared" si="2079"/>
        <v>1.4843231828929453E-6</v>
      </c>
      <c r="AG5573" t="str">
        <f t="shared" si="2058"/>
        <v>NaN</v>
      </c>
      <c r="AH5573">
        <f t="shared" si="2059"/>
        <v>1.4843231828929451E-2</v>
      </c>
    </row>
    <row r="5574" spans="1:34" ht="15">
      <c r="A5574" s="8">
        <v>43262.143055555556</v>
      </c>
      <c r="B5574" s="9">
        <v>-6.4599999999999998E-4</v>
      </c>
      <c r="C5574" s="7">
        <v>3.0636989379999999</v>
      </c>
      <c r="D5574" s="9">
        <v>9.6299999999999997E-3</v>
      </c>
      <c r="E5574" s="9">
        <v>9.4299999999999991E-3</v>
      </c>
      <c r="F5574" s="9">
        <v>9.4500000000000001E-3</v>
      </c>
      <c r="G5574" s="7">
        <v>-4912508</v>
      </c>
      <c r="H5574" s="7">
        <v>17015003</v>
      </c>
      <c r="K5574">
        <f t="shared" si="2060"/>
        <v>41.612949034187032</v>
      </c>
      <c r="L5574">
        <f t="shared" si="2061"/>
        <v>34.259123219924618</v>
      </c>
      <c r="M5574">
        <f t="shared" si="2062"/>
        <v>11.471418922172957</v>
      </c>
      <c r="N5574">
        <f t="shared" si="2063"/>
        <v>0.16873587439873178</v>
      </c>
      <c r="O5574">
        <f t="shared" si="2064"/>
        <v>27.667564553639242</v>
      </c>
      <c r="P5574">
        <f t="shared" si="2065"/>
        <v>27.66295300872115</v>
      </c>
      <c r="Q5574">
        <f t="shared" si="2066"/>
        <v>-1.3657738056153335E-2</v>
      </c>
      <c r="R5574">
        <f t="shared" si="2067"/>
        <v>27.681222291695395</v>
      </c>
      <c r="S5574">
        <f t="shared" si="2068"/>
        <v>11.480524080877059</v>
      </c>
      <c r="T5574">
        <f t="shared" si="2069"/>
        <v>17.403019893871278</v>
      </c>
      <c r="U5574">
        <f t="shared" si="2056"/>
        <v>0.67655785387278333</v>
      </c>
      <c r="V5574" s="6">
        <f t="shared" si="2070"/>
        <v>321000.0000002794</v>
      </c>
      <c r="W5574">
        <f t="shared" si="2071"/>
        <v>17.402938159236701</v>
      </c>
      <c r="X5574">
        <f t="shared" si="2072"/>
        <v>11.486712072504544</v>
      </c>
      <c r="Y5574">
        <f t="shared" si="2073"/>
        <v>-1.3692294665255863E-2</v>
      </c>
      <c r="Z5574">
        <f t="shared" si="2074"/>
        <v>-3.4777610389161152E-8</v>
      </c>
      <c r="AA5574">
        <f t="shared" si="2075"/>
        <v>-3.1614971648369437E-9</v>
      </c>
      <c r="AB5574">
        <f t="shared" si="2057"/>
        <v>1.3986402363718773</v>
      </c>
      <c r="AC5574">
        <f t="shared" si="2076"/>
        <v>1.9930651299608861</v>
      </c>
      <c r="AD5574">
        <f t="shared" si="2077"/>
        <v>8.0893822579324912E-11</v>
      </c>
      <c r="AE5574">
        <f t="shared" si="2078"/>
        <v>-3.1711364822918174E-5</v>
      </c>
      <c r="AF5574">
        <f t="shared" si="2079"/>
        <v>-2.5394020167283861E-7</v>
      </c>
      <c r="AG5574">
        <f t="shared" si="2058"/>
        <v>8.0893822579324908E-9</v>
      </c>
      <c r="AH5574" t="str">
        <f t="shared" si="2059"/>
        <v>NaN</v>
      </c>
    </row>
    <row r="5575" spans="1:34" ht="15">
      <c r="A5575" s="8">
        <v>43262.143750000003</v>
      </c>
      <c r="B5575" s="9">
        <v>-6.4700000000000001E-4</v>
      </c>
      <c r="C5575" s="7">
        <v>3.0636573149999999</v>
      </c>
      <c r="D5575" s="9">
        <v>9.6299999999999997E-3</v>
      </c>
      <c r="E5575" s="9">
        <v>9.4199999999999996E-3</v>
      </c>
      <c r="F5575" s="9">
        <v>9.4500000000000001E-3</v>
      </c>
      <c r="G5575" s="7">
        <v>-4912508</v>
      </c>
      <c r="H5575" s="7">
        <v>17015003</v>
      </c>
      <c r="K5575">
        <f t="shared" si="2060"/>
        <v>41.676653165833784</v>
      </c>
      <c r="L5575">
        <f t="shared" si="2061"/>
        <v>34.32282735157137</v>
      </c>
      <c r="M5575">
        <f t="shared" si="2062"/>
        <v>11.492749788596536</v>
      </c>
      <c r="N5575">
        <f t="shared" si="2063"/>
        <v>0.16872325911496583</v>
      </c>
      <c r="O5575">
        <f t="shared" si="2064"/>
        <v>27.667564553639242</v>
      </c>
      <c r="P5575">
        <f t="shared" si="2065"/>
        <v>27.633023601728819</v>
      </c>
      <c r="Q5575">
        <f t="shared" si="2066"/>
        <v>-1.3657738056153335E-2</v>
      </c>
      <c r="R5575">
        <f t="shared" si="2067"/>
        <v>27.681222291695395</v>
      </c>
      <c r="S5575">
        <f t="shared" si="2068"/>
        <v>11.501854947300638</v>
      </c>
      <c r="T5575">
        <f t="shared" si="2069"/>
        <v>17.401691969264338</v>
      </c>
      <c r="U5575">
        <f t="shared" si="2056"/>
        <v>0.67658480815641775</v>
      </c>
      <c r="V5575" s="6">
        <f t="shared" si="2070"/>
        <v>321060.00000047497</v>
      </c>
      <c r="W5575">
        <f t="shared" si="2071"/>
        <v>17.402751375779641</v>
      </c>
      <c r="X5575">
        <f t="shared" si="2072"/>
        <v>11.49678979327304</v>
      </c>
      <c r="Y5575">
        <f t="shared" si="2073"/>
        <v>-1.3657738056153335E-2</v>
      </c>
      <c r="Z5575">
        <f t="shared" si="2074"/>
        <v>2.0234874555451034E-7</v>
      </c>
      <c r="AA5575">
        <f t="shared" si="2075"/>
        <v>5.871786570251548E-9</v>
      </c>
      <c r="AB5575">
        <f t="shared" si="2057"/>
        <v>1.397667369247424</v>
      </c>
      <c r="AC5575">
        <f t="shared" si="2076"/>
        <v>1.9930971727816513</v>
      </c>
      <c r="AD5575">
        <f t="shared" si="2077"/>
        <v>-1.5062507033293067E-10</v>
      </c>
      <c r="AE5575">
        <f t="shared" si="2078"/>
        <v>-1.4802243409748727E-5</v>
      </c>
      <c r="AF5575">
        <f t="shared" si="2079"/>
        <v>1.0129797348356271E-6</v>
      </c>
      <c r="AG5575" t="str">
        <f t="shared" si="2058"/>
        <v>NaN</v>
      </c>
      <c r="AH5575">
        <f t="shared" si="2059"/>
        <v>1.012979734835627E-2</v>
      </c>
    </row>
    <row r="5576" spans="1:34" ht="15">
      <c r="A5576" s="8">
        <v>43262.144444444442</v>
      </c>
      <c r="B5576" s="9">
        <v>-6.4700000000000001E-4</v>
      </c>
      <c r="C5576" s="7">
        <v>3.0637750480000001</v>
      </c>
      <c r="D5576" s="9">
        <v>9.6299999999999997E-3</v>
      </c>
      <c r="E5576" s="9">
        <v>9.4199999999999996E-3</v>
      </c>
      <c r="F5576" s="9">
        <v>9.4500000000000001E-3</v>
      </c>
      <c r="G5576" s="7">
        <v>-4912508</v>
      </c>
      <c r="H5576" s="7">
        <v>17015003</v>
      </c>
      <c r="K5576">
        <f t="shared" si="2060"/>
        <v>41.676653165833784</v>
      </c>
      <c r="L5576">
        <f t="shared" si="2061"/>
        <v>34.32282735157137</v>
      </c>
      <c r="M5576">
        <f t="shared" si="2062"/>
        <v>11.492749788596536</v>
      </c>
      <c r="N5576">
        <f t="shared" si="2063"/>
        <v>0.16875894215567935</v>
      </c>
      <c r="O5576">
        <f t="shared" si="2064"/>
        <v>27.667564553639242</v>
      </c>
      <c r="P5576">
        <f t="shared" si="2065"/>
        <v>27.633023601728819</v>
      </c>
      <c r="Q5576">
        <f t="shared" si="2066"/>
        <v>-1.3657738056153335E-2</v>
      </c>
      <c r="R5576">
        <f t="shared" si="2067"/>
        <v>27.681222291695395</v>
      </c>
      <c r="S5576">
        <f t="shared" si="2068"/>
        <v>11.501854947300638</v>
      </c>
      <c r="T5576">
        <f t="shared" si="2069"/>
        <v>17.405448078813127</v>
      </c>
      <c r="U5576">
        <f t="shared" si="2056"/>
        <v>0.67650856644690305</v>
      </c>
      <c r="V5576" s="6">
        <f t="shared" si="2070"/>
        <v>321120.00000004191</v>
      </c>
      <c r="W5576">
        <f t="shared" si="2071"/>
        <v>17.402728029688099</v>
      </c>
      <c r="X5576">
        <f t="shared" si="2072"/>
        <v>11.507301326116874</v>
      </c>
      <c r="Y5576">
        <f t="shared" si="2073"/>
        <v>-1.3657738056153335E-2</v>
      </c>
      <c r="Z5576">
        <f t="shared" si="2074"/>
        <v>8.5366126277969484E-8</v>
      </c>
      <c r="AA5576">
        <f t="shared" si="2075"/>
        <v>-8.5816952550706188E-9</v>
      </c>
      <c r="AB5576">
        <f t="shared" si="2057"/>
        <v>1.397667369247424</v>
      </c>
      <c r="AC5576">
        <f t="shared" si="2076"/>
        <v>1.9930065378582391</v>
      </c>
      <c r="AD5576">
        <f t="shared" si="2077"/>
        <v>2.201305607486476E-10</v>
      </c>
      <c r="AE5576">
        <f t="shared" si="2078"/>
        <v>-1.998062699356752E-5</v>
      </c>
      <c r="AF5576">
        <f t="shared" si="2079"/>
        <v>-1.096736414891935E-6</v>
      </c>
      <c r="AG5576">
        <f t="shared" si="2058"/>
        <v>2.201305607486476E-8</v>
      </c>
      <c r="AH5576" t="str">
        <f t="shared" si="2059"/>
        <v>NaN</v>
      </c>
    </row>
    <row r="5577" spans="1:34" ht="15">
      <c r="A5577" s="8">
        <v>43262.145138888889</v>
      </c>
      <c r="B5577" s="9">
        <v>-6.4700000000000001E-4</v>
      </c>
      <c r="C5577" s="7">
        <v>3.0636894240000001</v>
      </c>
      <c r="D5577" s="9">
        <v>9.6299999999999997E-3</v>
      </c>
      <c r="E5577" s="9">
        <v>9.4199999999999996E-3</v>
      </c>
      <c r="F5577" s="9">
        <v>9.4500000000000001E-3</v>
      </c>
      <c r="G5577" s="7">
        <v>-4912508</v>
      </c>
      <c r="H5577" s="7">
        <v>17015003</v>
      </c>
      <c r="K5577">
        <f t="shared" si="2060"/>
        <v>41.676653165833784</v>
      </c>
      <c r="L5577">
        <f t="shared" si="2061"/>
        <v>34.32282735157137</v>
      </c>
      <c r="M5577">
        <f t="shared" si="2062"/>
        <v>11.492749788596536</v>
      </c>
      <c r="N5577">
        <f t="shared" si="2063"/>
        <v>0.16873299085334229</v>
      </c>
      <c r="O5577">
        <f t="shared" si="2064"/>
        <v>27.667564553639242</v>
      </c>
      <c r="P5577">
        <f t="shared" si="2065"/>
        <v>27.633023601728819</v>
      </c>
      <c r="Q5577">
        <f t="shared" si="2066"/>
        <v>-1.3657738056153335E-2</v>
      </c>
      <c r="R5577">
        <f t="shared" si="2067"/>
        <v>27.681222291695395</v>
      </c>
      <c r="S5577">
        <f t="shared" si="2068"/>
        <v>11.501854947300638</v>
      </c>
      <c r="T5577">
        <f t="shared" si="2069"/>
        <v>17.402716362777646</v>
      </c>
      <c r="U5577">
        <f t="shared" si="2056"/>
        <v>0.67656401496291352</v>
      </c>
      <c r="V5577" s="6">
        <f t="shared" si="2070"/>
        <v>321180.00000023749</v>
      </c>
      <c r="W5577">
        <f t="shared" si="2071"/>
        <v>17.402529571958201</v>
      </c>
      <c r="X5577">
        <f t="shared" si="2072"/>
        <v>11.512890351324497</v>
      </c>
      <c r="Y5577">
        <f t="shared" si="2073"/>
        <v>-1.3657738056153335E-2</v>
      </c>
      <c r="Z5577">
        <f t="shared" si="2074"/>
        <v>-2.782315176562785E-7</v>
      </c>
      <c r="AA5577">
        <f t="shared" si="2075"/>
        <v>-2.3938733235350891E-8</v>
      </c>
      <c r="AB5577">
        <f t="shared" si="2057"/>
        <v>1.397667369247424</v>
      </c>
      <c r="AC5577">
        <f t="shared" si="2076"/>
        <v>1.9930724541661753</v>
      </c>
      <c r="AD5577">
        <f t="shared" si="2077"/>
        <v>6.1407692784961701E-10</v>
      </c>
      <c r="AE5577">
        <f t="shared" si="2078"/>
        <v>-2.9020679285478625E-5</v>
      </c>
      <c r="AF5577">
        <f t="shared" si="2079"/>
        <v>-2.1064261740481921E-6</v>
      </c>
      <c r="AG5577">
        <f t="shared" si="2058"/>
        <v>6.1407692784961695E-8</v>
      </c>
      <c r="AH5577" t="str">
        <f t="shared" si="2059"/>
        <v>NaN</v>
      </c>
    </row>
    <row r="5578" spans="1:34" ht="15">
      <c r="A5578" s="8">
        <v>43262.145833333336</v>
      </c>
      <c r="B5578" s="9">
        <v>-6.4800000000000003E-4</v>
      </c>
      <c r="C5578" s="7">
        <v>3.063670396</v>
      </c>
      <c r="D5578" s="9">
        <v>9.6299999999999997E-3</v>
      </c>
      <c r="E5578" s="9">
        <v>9.4199999999999996E-3</v>
      </c>
      <c r="F5578" s="9">
        <v>9.4500000000000001E-3</v>
      </c>
      <c r="G5578" s="7">
        <v>-4912508</v>
      </c>
      <c r="H5578" s="7">
        <v>17015003</v>
      </c>
      <c r="K5578">
        <f t="shared" si="2060"/>
        <v>41.740357297480536</v>
      </c>
      <c r="L5578">
        <f t="shared" si="2061"/>
        <v>34.386531483218121</v>
      </c>
      <c r="M5578">
        <f t="shared" si="2062"/>
        <v>11.514080655020114</v>
      </c>
      <c r="N5578">
        <f t="shared" si="2063"/>
        <v>0.16872722376256313</v>
      </c>
      <c r="O5578">
        <f t="shared" si="2064"/>
        <v>27.667564553639242</v>
      </c>
      <c r="P5578">
        <f t="shared" si="2065"/>
        <v>27.633023601728819</v>
      </c>
      <c r="Q5578">
        <f t="shared" si="2066"/>
        <v>-1.3657738056153335E-2</v>
      </c>
      <c r="R5578">
        <f t="shared" si="2067"/>
        <v>27.681222291695395</v>
      </c>
      <c r="S5578">
        <f t="shared" si="2068"/>
        <v>11.523185813724217</v>
      </c>
      <c r="T5578">
        <f t="shared" si="2069"/>
        <v>17.402109300590368</v>
      </c>
      <c r="U5578">
        <f t="shared" si="2056"/>
        <v>0.67657633714317444</v>
      </c>
      <c r="V5578" s="6">
        <f t="shared" si="2070"/>
        <v>321240.00000043306</v>
      </c>
      <c r="W5578">
        <f t="shared" si="2071"/>
        <v>17.402471203048169</v>
      </c>
      <c r="X5578">
        <f t="shared" si="2072"/>
        <v>11.520136847462819</v>
      </c>
      <c r="Y5578">
        <f t="shared" si="2073"/>
        <v>-1.3657738056153335E-2</v>
      </c>
      <c r="Z5578">
        <f t="shared" si="2074"/>
        <v>9.1688361422639112E-8</v>
      </c>
      <c r="AA5578">
        <f t="shared" si="2075"/>
        <v>6.3233748683281115E-9</v>
      </c>
      <c r="AB5578">
        <f t="shared" si="2057"/>
        <v>1.3967031480022996</v>
      </c>
      <c r="AC5578">
        <f t="shared" si="2076"/>
        <v>1.9930871025767543</v>
      </c>
      <c r="AD5578">
        <f t="shared" si="2077"/>
        <v>-1.622085476968695E-10</v>
      </c>
      <c r="AE5578">
        <f t="shared" si="2078"/>
        <v>-1.9172028098173309E-5</v>
      </c>
      <c r="AF5578">
        <f t="shared" si="2079"/>
        <v>8.4224165200855097E-7</v>
      </c>
      <c r="AG5578" t="str">
        <f t="shared" si="2058"/>
        <v>NaN</v>
      </c>
      <c r="AH5578">
        <f t="shared" si="2059"/>
        <v>8.4224165200855097E-3</v>
      </c>
    </row>
    <row r="5579" spans="1:34" ht="15">
      <c r="A5579" s="8">
        <v>43262.146527777775</v>
      </c>
      <c r="B5579" s="9">
        <v>-6.4700000000000001E-4</v>
      </c>
      <c r="C5579" s="7">
        <v>3.0637239109999999</v>
      </c>
      <c r="D5579" s="9">
        <v>9.6299999999999997E-3</v>
      </c>
      <c r="E5579" s="9">
        <v>9.4199999999999996E-3</v>
      </c>
      <c r="F5579" s="9">
        <v>9.4500000000000001E-3</v>
      </c>
      <c r="G5579" s="7">
        <v>-4912508</v>
      </c>
      <c r="H5579" s="7">
        <v>17015003</v>
      </c>
      <c r="K5579">
        <f t="shared" si="2060"/>
        <v>41.676653165833784</v>
      </c>
      <c r="L5579">
        <f t="shared" si="2061"/>
        <v>34.32282735157137</v>
      </c>
      <c r="M5579">
        <f t="shared" si="2062"/>
        <v>11.492749788596536</v>
      </c>
      <c r="N5579">
        <f t="shared" si="2063"/>
        <v>0.16874344332652377</v>
      </c>
      <c r="O5579">
        <f t="shared" si="2064"/>
        <v>27.667564553639242</v>
      </c>
      <c r="P5579">
        <f t="shared" si="2065"/>
        <v>27.633023601728819</v>
      </c>
      <c r="Q5579">
        <f t="shared" si="2066"/>
        <v>-1.3657738056153335E-2</v>
      </c>
      <c r="R5579">
        <f t="shared" si="2067"/>
        <v>27.681222291695395</v>
      </c>
      <c r="S5579">
        <f t="shared" si="2068"/>
        <v>11.501854947300638</v>
      </c>
      <c r="T5579">
        <f t="shared" si="2069"/>
        <v>17.40381662311254</v>
      </c>
      <c r="U5579">
        <f t="shared" si="2056"/>
        <v>0.67654168182066809</v>
      </c>
      <c r="V5579" s="6">
        <f t="shared" si="2070"/>
        <v>321300</v>
      </c>
      <c r="W5579">
        <f t="shared" si="2071"/>
        <v>17.402316524454925</v>
      </c>
      <c r="X5579">
        <f t="shared" si="2072"/>
        <v>11.529007544427914</v>
      </c>
      <c r="Y5579">
        <f t="shared" si="2073"/>
        <v>-1.3657738056153335E-2</v>
      </c>
      <c r="Z5579">
        <f t="shared" si="2074"/>
        <v>-1.0117437277725517E-7</v>
      </c>
      <c r="AA5579">
        <f t="shared" si="2075"/>
        <v>-4.4264001422700532E-8</v>
      </c>
      <c r="AB5579">
        <f t="shared" si="2057"/>
        <v>1.397667369247424</v>
      </c>
      <c r="AC5579">
        <f t="shared" si="2076"/>
        <v>1.9930459048842946</v>
      </c>
      <c r="AD5579">
        <f t="shared" si="2077"/>
        <v>1.1354460431099896E-9</v>
      </c>
      <c r="AE5579">
        <f t="shared" si="2078"/>
        <v>-3.1475519863816897E-5</v>
      </c>
      <c r="AF5579">
        <f t="shared" si="2079"/>
        <v>-3.5910762387637084E-6</v>
      </c>
      <c r="AG5579">
        <f t="shared" si="2058"/>
        <v>1.1354460431099895E-7</v>
      </c>
      <c r="AH5579" t="str">
        <f t="shared" si="2059"/>
        <v>NaN</v>
      </c>
    </row>
    <row r="5580" spans="1:34" ht="15">
      <c r="A5580" s="8">
        <v>43262.147222222222</v>
      </c>
      <c r="B5580" s="9">
        <v>-6.4899999999999995E-4</v>
      </c>
      <c r="C5580" s="7">
        <v>3.0636323409999999</v>
      </c>
      <c r="D5580" s="9">
        <v>9.6299999999999997E-3</v>
      </c>
      <c r="E5580" s="9">
        <v>9.4199999999999996E-3</v>
      </c>
      <c r="F5580" s="9">
        <v>9.4500000000000001E-3</v>
      </c>
      <c r="G5580" s="7">
        <v>-4912508</v>
      </c>
      <c r="H5580" s="7">
        <v>17015003</v>
      </c>
      <c r="K5580">
        <f t="shared" si="2060"/>
        <v>41.80406142912728</v>
      </c>
      <c r="L5580">
        <f t="shared" si="2061"/>
        <v>34.450235614864866</v>
      </c>
      <c r="M5580">
        <f t="shared" si="2062"/>
        <v>11.535411521443692</v>
      </c>
      <c r="N5580">
        <f t="shared" si="2063"/>
        <v>0.16871568988408936</v>
      </c>
      <c r="O5580">
        <f t="shared" si="2064"/>
        <v>27.667564553639242</v>
      </c>
      <c r="P5580">
        <f t="shared" si="2065"/>
        <v>27.633023601728819</v>
      </c>
      <c r="Q5580">
        <f t="shared" si="2066"/>
        <v>-1.3657738056153335E-2</v>
      </c>
      <c r="R5580">
        <f t="shared" si="2067"/>
        <v>27.681222291695395</v>
      </c>
      <c r="S5580">
        <f t="shared" si="2068"/>
        <v>11.544516680147794</v>
      </c>
      <c r="T5580">
        <f t="shared" si="2069"/>
        <v>17.400895208119444</v>
      </c>
      <c r="U5580">
        <f t="shared" si="2056"/>
        <v>0.67660098085611453</v>
      </c>
      <c r="V5580" s="6">
        <f t="shared" si="2070"/>
        <v>321360.00000019558</v>
      </c>
      <c r="W5580">
        <f t="shared" si="2071"/>
        <v>17.402150171588847</v>
      </c>
      <c r="X5580">
        <f t="shared" si="2072"/>
        <v>11.534929828421244</v>
      </c>
      <c r="Y5580">
        <f t="shared" si="2073"/>
        <v>-2.3669574885340456E-2</v>
      </c>
      <c r="Z5580">
        <f t="shared" si="2074"/>
        <v>-1.3279086507988037E-7</v>
      </c>
      <c r="AA5580">
        <f t="shared" si="2075"/>
        <v>-7.6332842152165785E-8</v>
      </c>
      <c r="AB5580">
        <f t="shared" si="2057"/>
        <v>1.3968788903157385</v>
      </c>
      <c r="AC5580">
        <f t="shared" si="2076"/>
        <v>1.9931163986280778</v>
      </c>
      <c r="AD5580">
        <f t="shared" si="2077"/>
        <v>1.1298764191889511E-9</v>
      </c>
      <c r="AE5580">
        <f t="shared" si="2078"/>
        <v>-3.0159517688166099E-5</v>
      </c>
      <c r="AF5580">
        <f t="shared" si="2079"/>
        <v>-3.7293881701139877E-6</v>
      </c>
      <c r="AG5580">
        <f t="shared" si="2058"/>
        <v>1.129876419188951E-7</v>
      </c>
      <c r="AH5580" t="str">
        <f t="shared" si="2059"/>
        <v>NaN</v>
      </c>
    </row>
    <row r="5581" spans="1:34" ht="15">
      <c r="A5581" s="8">
        <v>43262.147916666669</v>
      </c>
      <c r="B5581" s="9">
        <v>-6.4899999999999995E-4</v>
      </c>
      <c r="C5581" s="7">
        <v>3.0636739639999999</v>
      </c>
      <c r="D5581" s="9">
        <v>9.6200000000000001E-3</v>
      </c>
      <c r="E5581" s="9">
        <v>9.41E-3</v>
      </c>
      <c r="F5581" s="9">
        <v>9.4500000000000001E-3</v>
      </c>
      <c r="G5581" s="7">
        <v>-4912508</v>
      </c>
      <c r="H5581" s="7">
        <v>17015003</v>
      </c>
      <c r="K5581">
        <f t="shared" si="2060"/>
        <v>41.80406142912728</v>
      </c>
      <c r="L5581">
        <f t="shared" si="2061"/>
        <v>34.450235614864866</v>
      </c>
      <c r="M5581">
        <f t="shared" si="2062"/>
        <v>11.535411521443692</v>
      </c>
      <c r="N5581">
        <f t="shared" si="2063"/>
        <v>0.16872830516785531</v>
      </c>
      <c r="O5581">
        <f t="shared" si="2064"/>
        <v>27.63752904315168</v>
      </c>
      <c r="P5581">
        <f t="shared" si="2065"/>
        <v>27.603094194736492</v>
      </c>
      <c r="Q5581">
        <f t="shared" si="2066"/>
        <v>-4.3693248543714702E-2</v>
      </c>
      <c r="R5581">
        <f t="shared" si="2067"/>
        <v>27.681222291695395</v>
      </c>
      <c r="S5581">
        <f t="shared" si="2068"/>
        <v>11.564540353806168</v>
      </c>
      <c r="T5581">
        <f t="shared" si="2069"/>
        <v>17.402223132726387</v>
      </c>
      <c r="U5581">
        <f t="shared" si="2056"/>
        <v>0.67657402657248022</v>
      </c>
      <c r="V5581" s="6">
        <f t="shared" si="2070"/>
        <v>321420.00000039116</v>
      </c>
      <c r="W5581">
        <f t="shared" si="2071"/>
        <v>17.401983816268643</v>
      </c>
      <c r="X5581">
        <f t="shared" si="2072"/>
        <v>11.545007549189741</v>
      </c>
      <c r="Y5581">
        <f t="shared" si="2073"/>
        <v>-2.3635018276239112E-2</v>
      </c>
      <c r="Z5581">
        <f t="shared" si="2074"/>
        <v>1.7705714633659188E-7</v>
      </c>
      <c r="AA5581">
        <f t="shared" si="2075"/>
        <v>-2.5745086264263044E-8</v>
      </c>
      <c r="AB5581">
        <f t="shared" si="2057"/>
        <v>1.3968749717457491</v>
      </c>
      <c r="AC5581">
        <f t="shared" si="2076"/>
        <v>1.9930843558073121</v>
      </c>
      <c r="AD5581">
        <f t="shared" si="2077"/>
        <v>3.8162902390209098E-10</v>
      </c>
      <c r="AE5581">
        <f t="shared" si="2078"/>
        <v>-1.6895865536324782E-5</v>
      </c>
      <c r="AF5581">
        <f t="shared" si="2079"/>
        <v>-2.2484953198064984E-6</v>
      </c>
      <c r="AG5581">
        <f t="shared" si="2058"/>
        <v>3.8162902390209098E-8</v>
      </c>
      <c r="AH5581" t="str">
        <f t="shared" si="2059"/>
        <v>NaN</v>
      </c>
    </row>
    <row r="5582" spans="1:34" ht="15">
      <c r="A5582" s="8">
        <v>43262.148611111108</v>
      </c>
      <c r="B5582" s="9">
        <v>-6.4999999999999997E-4</v>
      </c>
      <c r="C5582" s="7">
        <v>3.0636989379999999</v>
      </c>
      <c r="D5582" s="9">
        <v>9.6200000000000001E-3</v>
      </c>
      <c r="E5582" s="9">
        <v>9.41E-3</v>
      </c>
      <c r="F5582" s="9">
        <v>9.4400000000000005E-3</v>
      </c>
      <c r="G5582" s="7">
        <v>-4912508</v>
      </c>
      <c r="H5582" s="7">
        <v>17015003</v>
      </c>
      <c r="K5582">
        <f t="shared" si="2060"/>
        <v>41.867765560774039</v>
      </c>
      <c r="L5582">
        <f t="shared" si="2061"/>
        <v>34.527084655500552</v>
      </c>
      <c r="M5582">
        <f t="shared" si="2062"/>
        <v>11.561143865299659</v>
      </c>
      <c r="N5582">
        <f t="shared" si="2063"/>
        <v>0.16873587439873178</v>
      </c>
      <c r="O5582">
        <f t="shared" si="2064"/>
        <v>27.63752904315168</v>
      </c>
      <c r="P5582">
        <f t="shared" si="2065"/>
        <v>27.603094194736492</v>
      </c>
      <c r="Q5582">
        <f t="shared" si="2066"/>
        <v>-1.3554068228849303E-2</v>
      </c>
      <c r="R5582">
        <f t="shared" si="2067"/>
        <v>27.65108311138053</v>
      </c>
      <c r="S5582">
        <f t="shared" si="2068"/>
        <v>11.570179910785559</v>
      </c>
      <c r="T5582">
        <f t="shared" si="2069"/>
        <v>17.403019893871278</v>
      </c>
      <c r="U5582">
        <f t="shared" si="2056"/>
        <v>0.67655785387278333</v>
      </c>
      <c r="V5582" s="6">
        <f t="shared" si="2070"/>
        <v>321479.99999995809</v>
      </c>
      <c r="W5582">
        <f t="shared" si="2071"/>
        <v>17.401896260449462</v>
      </c>
      <c r="X5582">
        <f t="shared" si="2072"/>
        <v>11.556726105836976</v>
      </c>
      <c r="Y5582">
        <f t="shared" si="2073"/>
        <v>-2.3600461667137768E-2</v>
      </c>
      <c r="Z5582">
        <f t="shared" si="2074"/>
        <v>-1.5176288848269014E-7</v>
      </c>
      <c r="AA5582">
        <f t="shared" si="2075"/>
        <v>-5.5555226364145899E-8</v>
      </c>
      <c r="AB5582">
        <f t="shared" si="2057"/>
        <v>1.395716377920083</v>
      </c>
      <c r="AC5582">
        <f t="shared" si="2076"/>
        <v>1.9930651299608861</v>
      </c>
      <c r="AD5582">
        <f t="shared" si="2077"/>
        <v>8.2471372302378496E-10</v>
      </c>
      <c r="AE5582">
        <f t="shared" si="2078"/>
        <v>-3.4127812314614323E-5</v>
      </c>
      <c r="AF5582">
        <f t="shared" si="2079"/>
        <v>-2.4056132514619605E-6</v>
      </c>
      <c r="AG5582">
        <f t="shared" si="2058"/>
        <v>8.2471372302378491E-8</v>
      </c>
      <c r="AH5582" t="str">
        <f t="shared" si="2059"/>
        <v>NaN</v>
      </c>
    </row>
    <row r="5583" spans="1:34" ht="15">
      <c r="A5583" s="8">
        <v>43262.149305555555</v>
      </c>
      <c r="B5583" s="9">
        <v>-6.4800000000000003E-4</v>
      </c>
      <c r="C5583" s="7">
        <v>3.0636168810000002</v>
      </c>
      <c r="D5583" s="9">
        <v>9.6200000000000001E-3</v>
      </c>
      <c r="E5583" s="9">
        <v>9.41E-3</v>
      </c>
      <c r="F5583" s="9">
        <v>9.4400000000000005E-3</v>
      </c>
      <c r="G5583" s="7">
        <v>-4912508</v>
      </c>
      <c r="H5583" s="7">
        <v>17015003</v>
      </c>
      <c r="K5583">
        <f t="shared" si="2060"/>
        <v>41.740357297480536</v>
      </c>
      <c r="L5583">
        <f t="shared" si="2061"/>
        <v>34.399676392207049</v>
      </c>
      <c r="M5583">
        <f t="shared" si="2062"/>
        <v>11.518482132452501</v>
      </c>
      <c r="N5583">
        <f t="shared" si="2063"/>
        <v>0.16871100419860252</v>
      </c>
      <c r="O5583">
        <f t="shared" si="2064"/>
        <v>27.63752904315168</v>
      </c>
      <c r="P5583">
        <f t="shared" si="2065"/>
        <v>27.603094194736492</v>
      </c>
      <c r="Q5583">
        <f t="shared" si="2066"/>
        <v>-1.3554068228849303E-2</v>
      </c>
      <c r="R5583">
        <f t="shared" si="2067"/>
        <v>27.65108311138053</v>
      </c>
      <c r="S5583">
        <f t="shared" si="2068"/>
        <v>11.527518177938401</v>
      </c>
      <c r="T5583">
        <f t="shared" si="2069"/>
        <v>17.400401978068199</v>
      </c>
      <c r="U5583">
        <f t="shared" si="2056"/>
        <v>0.67661099246568079</v>
      </c>
      <c r="V5583" s="6">
        <f t="shared" si="2070"/>
        <v>321540.00000015367</v>
      </c>
      <c r="W5583">
        <f t="shared" si="2071"/>
        <v>17.401499344989666</v>
      </c>
      <c r="X5583">
        <f t="shared" si="2072"/>
        <v>11.565596802802073</v>
      </c>
      <c r="Y5583">
        <f t="shared" si="2073"/>
        <v>-1.3554068228849303E-2</v>
      </c>
      <c r="Z5583">
        <f t="shared" si="2074"/>
        <v>-1.391157588282873E-7</v>
      </c>
      <c r="AA5583">
        <f t="shared" si="2075"/>
        <v>-4.6521942621789039E-8</v>
      </c>
      <c r="AB5583">
        <f t="shared" si="2057"/>
        <v>1.3964929909360881</v>
      </c>
      <c r="AC5583">
        <f t="shared" si="2076"/>
        <v>1.9931283002692142</v>
      </c>
      <c r="AD5583">
        <f t="shared" si="2077"/>
        <v>1.202543338583142E-9</v>
      </c>
      <c r="AE5583">
        <f t="shared" si="2078"/>
        <v>-2.2712760999910706E-5</v>
      </c>
      <c r="AF5583">
        <f t="shared" si="2079"/>
        <v>-5.2706216535184617E-6</v>
      </c>
      <c r="AG5583">
        <f t="shared" si="2058"/>
        <v>1.2025433385831421E-7</v>
      </c>
      <c r="AH5583" t="str">
        <f t="shared" si="2059"/>
        <v>NaN</v>
      </c>
    </row>
    <row r="5584" spans="1:34" ht="15">
      <c r="A5584" s="8">
        <v>43262.15</v>
      </c>
      <c r="B5584" s="9">
        <v>-6.4999999999999997E-4</v>
      </c>
      <c r="C5584" s="7">
        <v>3.0636466119999999</v>
      </c>
      <c r="D5584" s="9">
        <v>9.6200000000000001E-3</v>
      </c>
      <c r="E5584" s="9">
        <v>9.41E-3</v>
      </c>
      <c r="F5584" s="9">
        <v>9.4400000000000005E-3</v>
      </c>
      <c r="G5584" s="7">
        <v>-4912508</v>
      </c>
      <c r="H5584" s="7">
        <v>17015003</v>
      </c>
      <c r="K5584">
        <f t="shared" si="2060"/>
        <v>41.867765560774039</v>
      </c>
      <c r="L5584">
        <f t="shared" si="2061"/>
        <v>34.527084655500552</v>
      </c>
      <c r="M5584">
        <f t="shared" si="2062"/>
        <v>11.561143865299659</v>
      </c>
      <c r="N5584">
        <f t="shared" si="2063"/>
        <v>0.16872001520217367</v>
      </c>
      <c r="O5584">
        <f t="shared" si="2064"/>
        <v>27.63752904315168</v>
      </c>
      <c r="P5584">
        <f t="shared" si="2065"/>
        <v>27.603094194736492</v>
      </c>
      <c r="Q5584">
        <f t="shared" si="2066"/>
        <v>-1.3554068228849303E-2</v>
      </c>
      <c r="R5584">
        <f t="shared" si="2067"/>
        <v>27.65108311138053</v>
      </c>
      <c r="S5584">
        <f t="shared" si="2068"/>
        <v>11.570179910785559</v>
      </c>
      <c r="T5584">
        <f t="shared" si="2069"/>
        <v>17.401350504759897</v>
      </c>
      <c r="U5584">
        <f t="shared" si="2056"/>
        <v>0.67659173922091898</v>
      </c>
      <c r="V5584" s="6">
        <f t="shared" si="2070"/>
        <v>321600.00000034925</v>
      </c>
      <c r="W5584">
        <f t="shared" si="2071"/>
        <v>17.4015927367182</v>
      </c>
      <c r="X5584">
        <f t="shared" si="2072"/>
        <v>11.576108335645905</v>
      </c>
      <c r="Y5584">
        <f t="shared" si="2073"/>
        <v>-1.3554068228849303E-2</v>
      </c>
      <c r="Z5584">
        <f t="shared" si="2074"/>
        <v>7.5882773559040676E-8</v>
      </c>
      <c r="AA5584">
        <f t="shared" si="2075"/>
        <v>-2.0325268066673498E-8</v>
      </c>
      <c r="AB5584">
        <f t="shared" si="2057"/>
        <v>1.3945804748551784</v>
      </c>
      <c r="AC5584">
        <f t="shared" si="2076"/>
        <v>1.9931054123201437</v>
      </c>
      <c r="AD5584">
        <f t="shared" si="2077"/>
        <v>5.2538079157669983E-10</v>
      </c>
      <c r="AE5584">
        <f t="shared" si="2078"/>
        <v>1.2406790425865524E-5</v>
      </c>
      <c r="AF5584">
        <f t="shared" si="2079"/>
        <v>4.2154678387080282E-6</v>
      </c>
      <c r="AG5584">
        <f t="shared" si="2058"/>
        <v>5.2538079157669981E-8</v>
      </c>
      <c r="AH5584">
        <f t="shared" si="2059"/>
        <v>4.2154678387080279E-2</v>
      </c>
    </row>
    <row r="5585" spans="1:34" ht="15">
      <c r="A5585" s="8">
        <v>43262.150694444441</v>
      </c>
      <c r="B5585" s="9">
        <v>-6.5099999999999999E-4</v>
      </c>
      <c r="C5585" s="7">
        <v>3.0636454230000001</v>
      </c>
      <c r="D5585" s="9">
        <v>9.6200000000000001E-3</v>
      </c>
      <c r="E5585" s="9">
        <v>9.41E-3</v>
      </c>
      <c r="F5585" s="9">
        <v>9.4400000000000005E-3</v>
      </c>
      <c r="G5585" s="7">
        <v>-4912508</v>
      </c>
      <c r="H5585" s="7">
        <v>17015003</v>
      </c>
      <c r="K5585">
        <f t="shared" si="2060"/>
        <v>41.931469692420791</v>
      </c>
      <c r="L5585">
        <f t="shared" si="2061"/>
        <v>34.590788787147304</v>
      </c>
      <c r="M5585">
        <f t="shared" si="2062"/>
        <v>11.582474731723238</v>
      </c>
      <c r="N5585">
        <f t="shared" si="2063"/>
        <v>0.16871965483477114</v>
      </c>
      <c r="O5585">
        <f t="shared" si="2064"/>
        <v>27.63752904315168</v>
      </c>
      <c r="P5585">
        <f t="shared" si="2065"/>
        <v>27.603094194736492</v>
      </c>
      <c r="Q5585">
        <f t="shared" si="2066"/>
        <v>-1.3554068228849303E-2</v>
      </c>
      <c r="R5585">
        <f t="shared" si="2067"/>
        <v>27.65108311138053</v>
      </c>
      <c r="S5585">
        <f t="shared" si="2068"/>
        <v>11.591510777209137</v>
      </c>
      <c r="T5585">
        <f t="shared" si="2069"/>
        <v>17.401312571349106</v>
      </c>
      <c r="U5585">
        <f t="shared" si="2056"/>
        <v>0.6765925091952899</v>
      </c>
      <c r="V5585" s="6">
        <f t="shared" si="2070"/>
        <v>321659.99999991618</v>
      </c>
      <c r="W5585">
        <f t="shared" si="2071"/>
        <v>17.401651108082362</v>
      </c>
      <c r="X5585">
        <f t="shared" si="2072"/>
        <v>11.583338196732266</v>
      </c>
      <c r="Y5585">
        <f t="shared" si="2073"/>
        <v>-1.3519511619746774E-2</v>
      </c>
      <c r="Z5585">
        <f t="shared" si="2074"/>
        <v>-1.1698261927654084E-7</v>
      </c>
      <c r="AA5585">
        <f t="shared" si="2075"/>
        <v>-5.2394108900293089E-8</v>
      </c>
      <c r="AB5585">
        <f t="shared" si="2057"/>
        <v>1.3936272212817167</v>
      </c>
      <c r="AC5585">
        <f t="shared" si="2076"/>
        <v>1.9931063276533461</v>
      </c>
      <c r="AD5585">
        <f t="shared" si="2077"/>
        <v>1.3577794468926159E-9</v>
      </c>
      <c r="AE5585">
        <f t="shared" si="2078"/>
        <v>-5.1520335700541224E-6</v>
      </c>
      <c r="AF5585">
        <f t="shared" si="2079"/>
        <v>-2.6235031026758482E-5</v>
      </c>
      <c r="AG5585">
        <f t="shared" si="2058"/>
        <v>1.3577794468926159E-7</v>
      </c>
      <c r="AH5585" t="str">
        <f t="shared" si="2059"/>
        <v>NaN</v>
      </c>
    </row>
    <row r="5586" spans="1:34" ht="15">
      <c r="A5586" s="8">
        <v>43262.151388888888</v>
      </c>
      <c r="B5586" s="9">
        <v>-6.4999999999999997E-4</v>
      </c>
      <c r="C5586" s="7">
        <v>3.0636026109999999</v>
      </c>
      <c r="D5586" s="9">
        <v>9.6100000000000005E-3</v>
      </c>
      <c r="E5586" s="9">
        <v>9.41E-3</v>
      </c>
      <c r="F5586" s="9">
        <v>9.4299999999999991E-3</v>
      </c>
      <c r="G5586" s="7">
        <v>-4912508</v>
      </c>
      <c r="H5586" s="7">
        <v>17015003</v>
      </c>
      <c r="K5586">
        <f t="shared" si="2060"/>
        <v>41.867765560774039</v>
      </c>
      <c r="L5586">
        <f t="shared" si="2061"/>
        <v>34.540229564489486</v>
      </c>
      <c r="M5586">
        <f t="shared" si="2062"/>
        <v>11.565545342732047</v>
      </c>
      <c r="N5586">
        <f t="shared" si="2063"/>
        <v>0.16870667918360255</v>
      </c>
      <c r="O5586">
        <f t="shared" si="2064"/>
        <v>27.607493532664119</v>
      </c>
      <c r="P5586">
        <f t="shared" si="2065"/>
        <v>27.603094194736492</v>
      </c>
      <c r="Q5586">
        <f t="shared" si="2066"/>
        <v>-1.3450398401541719E-2</v>
      </c>
      <c r="R5586">
        <f t="shared" si="2067"/>
        <v>27.620943931065661</v>
      </c>
      <c r="S5586">
        <f t="shared" si="2068"/>
        <v>11.574512274999742</v>
      </c>
      <c r="T5586">
        <f t="shared" si="2069"/>
        <v>17.399946713331357</v>
      </c>
      <c r="U5586">
        <f t="shared" si="2056"/>
        <v>0.67662023345329536</v>
      </c>
      <c r="V5586" s="6">
        <f t="shared" si="2070"/>
        <v>321720.00000011176</v>
      </c>
      <c r="W5586">
        <f t="shared" si="2071"/>
        <v>17.401528531898808</v>
      </c>
      <c r="X5586">
        <f t="shared" si="2072"/>
        <v>11.594182988361808</v>
      </c>
      <c r="Y5586">
        <f t="shared" si="2073"/>
        <v>-2.3531348448933898E-2</v>
      </c>
      <c r="Z5586">
        <f t="shared" si="2074"/>
        <v>-3.7941386580757194E-8</v>
      </c>
      <c r="AA5586">
        <f t="shared" si="2075"/>
        <v>9.4852518382229352E-9</v>
      </c>
      <c r="AB5586">
        <f t="shared" si="2057"/>
        <v>1.3955117346470807</v>
      </c>
      <c r="AC5586">
        <f t="shared" si="2076"/>
        <v>1.9931392858073143</v>
      </c>
      <c r="AD5586">
        <f t="shared" si="2077"/>
        <v>-1.4122676400112016E-10</v>
      </c>
      <c r="AE5586">
        <f t="shared" si="2078"/>
        <v>-2.9891973175712987E-6</v>
      </c>
      <c r="AF5586">
        <f t="shared" si="2079"/>
        <v>4.7032001403760473E-6</v>
      </c>
      <c r="AG5586" t="str">
        <f t="shared" si="2058"/>
        <v>NaN</v>
      </c>
      <c r="AH5586">
        <f t="shared" si="2059"/>
        <v>4.7032001403760473E-2</v>
      </c>
    </row>
    <row r="5587" spans="1:34" ht="15">
      <c r="A5587" s="8">
        <v>43262.152083333334</v>
      </c>
      <c r="B5587" s="9">
        <v>-6.5099999999999999E-4</v>
      </c>
      <c r="C5587" s="7">
        <v>3.0636311520000001</v>
      </c>
      <c r="D5587" s="9">
        <v>9.6100000000000005E-3</v>
      </c>
      <c r="E5587" s="9">
        <v>9.41E-3</v>
      </c>
      <c r="F5587" s="9">
        <v>9.4400000000000005E-3</v>
      </c>
      <c r="G5587" s="7">
        <v>-4912508</v>
      </c>
      <c r="H5587" s="7">
        <v>17015003</v>
      </c>
      <c r="K5587">
        <f t="shared" si="2060"/>
        <v>41.931469692420791</v>
      </c>
      <c r="L5587">
        <f t="shared" si="2061"/>
        <v>34.590788787147304</v>
      </c>
      <c r="M5587">
        <f t="shared" si="2062"/>
        <v>11.582474731723238</v>
      </c>
      <c r="N5587">
        <f t="shared" si="2063"/>
        <v>0.16871532951668683</v>
      </c>
      <c r="O5587">
        <f t="shared" si="2064"/>
        <v>27.607493532664119</v>
      </c>
      <c r="P5587">
        <f t="shared" si="2065"/>
        <v>27.603094194736492</v>
      </c>
      <c r="Q5587">
        <f t="shared" si="2066"/>
        <v>-4.3589578716410671E-2</v>
      </c>
      <c r="R5587">
        <f t="shared" si="2067"/>
        <v>27.65108311138053</v>
      </c>
      <c r="S5587">
        <f t="shared" si="2068"/>
        <v>11.611534450867511</v>
      </c>
      <c r="T5587">
        <f t="shared" si="2069"/>
        <v>17.400857274708653</v>
      </c>
      <c r="U5587">
        <f t="shared" si="2056"/>
        <v>0.67660175083048524</v>
      </c>
      <c r="V5587" s="6">
        <f t="shared" si="2070"/>
        <v>321780.00000030734</v>
      </c>
      <c r="W5587">
        <f t="shared" si="2071"/>
        <v>17.401613169763312</v>
      </c>
      <c r="X5587">
        <f t="shared" si="2072"/>
        <v>11.601746108233876</v>
      </c>
      <c r="Y5587">
        <f t="shared" si="2073"/>
        <v>-3.3543185278121022E-2</v>
      </c>
      <c r="Z5587">
        <f t="shared" si="2074"/>
        <v>5.0585856805928391E-8</v>
      </c>
      <c r="AA5587">
        <f t="shared" si="2075"/>
        <v>6.0072627864282318E-8</v>
      </c>
      <c r="AB5587">
        <f t="shared" si="2057"/>
        <v>1.3958857659366808</v>
      </c>
      <c r="AC5587">
        <f t="shared" si="2076"/>
        <v>1.9931173139612803</v>
      </c>
      <c r="AD5587">
        <f t="shared" si="2077"/>
        <v>-6.2745487604548448E-10</v>
      </c>
      <c r="AE5587">
        <f t="shared" si="2078"/>
        <v>3.8920955857966624E-6</v>
      </c>
      <c r="AF5587">
        <f t="shared" si="2079"/>
        <v>-1.6048337055546349E-5</v>
      </c>
      <c r="AG5587" t="str">
        <f t="shared" si="2058"/>
        <v>NaN</v>
      </c>
      <c r="AH5587" t="str">
        <f t="shared" si="2059"/>
        <v>NaN</v>
      </c>
    </row>
    <row r="5588" spans="1:34" ht="15">
      <c r="A5588" s="8">
        <v>43262.152777777781</v>
      </c>
      <c r="B5588" s="9">
        <v>-6.5300000000000004E-4</v>
      </c>
      <c r="C5588" s="7">
        <v>3.0636216379999999</v>
      </c>
      <c r="D5588" s="9">
        <v>9.6100000000000005E-3</v>
      </c>
      <c r="E5588" s="9">
        <v>9.41E-3</v>
      </c>
      <c r="F5588" s="9">
        <v>9.4400000000000005E-3</v>
      </c>
      <c r="G5588" s="7">
        <v>-4912508</v>
      </c>
      <c r="H5588" s="7">
        <v>17015003</v>
      </c>
      <c r="K5588">
        <f t="shared" si="2060"/>
        <v>42.058877955714294</v>
      </c>
      <c r="L5588">
        <f t="shared" si="2061"/>
        <v>34.718197050440807</v>
      </c>
      <c r="M5588">
        <f t="shared" si="2062"/>
        <v>11.625136464570396</v>
      </c>
      <c r="N5588">
        <f t="shared" si="2063"/>
        <v>0.1687124459712972</v>
      </c>
      <c r="O5588">
        <f t="shared" si="2064"/>
        <v>27.607493532664119</v>
      </c>
      <c r="P5588">
        <f t="shared" si="2065"/>
        <v>27.603094194736492</v>
      </c>
      <c r="Q5588">
        <f t="shared" si="2066"/>
        <v>-4.3589578716410671E-2</v>
      </c>
      <c r="R5588">
        <f t="shared" si="2067"/>
        <v>27.65108311138053</v>
      </c>
      <c r="S5588">
        <f t="shared" si="2068"/>
        <v>11.654196183714669</v>
      </c>
      <c r="T5588">
        <f t="shared" si="2069"/>
        <v>17.400553743615006</v>
      </c>
      <c r="U5588">
        <f t="shared" si="2056"/>
        <v>0.67660791192061587</v>
      </c>
      <c r="V5588" s="6">
        <f t="shared" si="2070"/>
        <v>321840.00000050291</v>
      </c>
      <c r="W5588">
        <f t="shared" si="2071"/>
        <v>17.401569393080788</v>
      </c>
      <c r="X5588">
        <f t="shared" si="2072"/>
        <v>11.609409781395572</v>
      </c>
      <c r="Y5588">
        <f t="shared" si="2073"/>
        <v>-3.3543185278121022E-2</v>
      </c>
      <c r="Z5588">
        <f t="shared" si="2074"/>
        <v>-4.7424739498745204E-8</v>
      </c>
      <c r="AA5588">
        <f t="shared" si="2075"/>
        <v>2.8906963480155006E-8</v>
      </c>
      <c r="AB5588">
        <f t="shared" si="2057"/>
        <v>1.3939898961769701</v>
      </c>
      <c r="AC5588">
        <f t="shared" si="2076"/>
        <v>1.9931246381665697</v>
      </c>
      <c r="AD5588">
        <f t="shared" si="2077"/>
        <v>-3.0193255204654363E-10</v>
      </c>
      <c r="AE5588">
        <f t="shared" si="2078"/>
        <v>9.3789280246428219E-6</v>
      </c>
      <c r="AF5588">
        <f t="shared" si="2079"/>
        <v>-3.2047028810103043E-6</v>
      </c>
      <c r="AG5588" t="str">
        <f t="shared" si="2058"/>
        <v>NaN</v>
      </c>
      <c r="AH5588" t="str">
        <f t="shared" si="2059"/>
        <v>NaN</v>
      </c>
    </row>
    <row r="5589" spans="1:34" ht="15">
      <c r="A5589" s="8">
        <v>43262.15347222222</v>
      </c>
      <c r="B5589" s="9">
        <v>-6.5200000000000002E-4</v>
      </c>
      <c r="C5589" s="7">
        <v>3.0636133139999999</v>
      </c>
      <c r="D5589" s="9">
        <v>9.6100000000000005E-3</v>
      </c>
      <c r="E5589" s="9">
        <v>9.4000000000000004E-3</v>
      </c>
      <c r="F5589" s="9">
        <v>9.4299999999999991E-3</v>
      </c>
      <c r="G5589" s="7">
        <v>-4912508</v>
      </c>
      <c r="H5589" s="7">
        <v>17015003</v>
      </c>
      <c r="K5589">
        <f t="shared" si="2060"/>
        <v>41.995173824067543</v>
      </c>
      <c r="L5589">
        <f t="shared" si="2061"/>
        <v>34.66763782778299</v>
      </c>
      <c r="M5589">
        <f t="shared" si="2062"/>
        <v>11.608207075579205</v>
      </c>
      <c r="N5589">
        <f t="shared" si="2063"/>
        <v>0.16870992309639468</v>
      </c>
      <c r="O5589">
        <f t="shared" si="2064"/>
        <v>27.607493532664119</v>
      </c>
      <c r="P5589">
        <f t="shared" si="2065"/>
        <v>27.573164787744162</v>
      </c>
      <c r="Q5589">
        <f t="shared" si="2066"/>
        <v>-1.3450398401541719E-2</v>
      </c>
      <c r="R5589">
        <f t="shared" si="2067"/>
        <v>27.620943931065661</v>
      </c>
      <c r="S5589">
        <f t="shared" si="2068"/>
        <v>11.6171740078469</v>
      </c>
      <c r="T5589">
        <f t="shared" si="2069"/>
        <v>17.400288177835794</v>
      </c>
      <c r="U5589">
        <f t="shared" si="2056"/>
        <v>0.67661330238879402</v>
      </c>
      <c r="V5589" s="6">
        <f t="shared" si="2070"/>
        <v>321900.00000006985</v>
      </c>
      <c r="W5589">
        <f t="shared" si="2071"/>
        <v>17.401709479446524</v>
      </c>
      <c r="X5589">
        <f t="shared" si="2072"/>
        <v>11.61663964248193</v>
      </c>
      <c r="Y5589">
        <f t="shared" si="2073"/>
        <v>-2.3496791839831371E-2</v>
      </c>
      <c r="Z5589">
        <f t="shared" si="2074"/>
        <v>2.81392636686922E-7</v>
      </c>
      <c r="AA5589">
        <f t="shared" si="2075"/>
        <v>3.5230338041091938E-8</v>
      </c>
      <c r="AB5589">
        <f t="shared" si="2057"/>
        <v>1.3936101632790414</v>
      </c>
      <c r="AC5589">
        <f t="shared" si="2076"/>
        <v>1.9931310462688223</v>
      </c>
      <c r="AD5589">
        <f t="shared" si="2077"/>
        <v>-5.2531693574631512E-10</v>
      </c>
      <c r="AE5589">
        <f t="shared" si="2078"/>
        <v>1.3321817838456635E-5</v>
      </c>
      <c r="AF5589">
        <f t="shared" si="2079"/>
        <v>-3.9254454578012269E-6</v>
      </c>
      <c r="AG5589" t="str">
        <f t="shared" si="2058"/>
        <v>NaN</v>
      </c>
      <c r="AH5589" t="str">
        <f t="shared" si="2059"/>
        <v>NaN</v>
      </c>
    </row>
    <row r="5590" spans="1:34" ht="15">
      <c r="A5590" s="8">
        <v>43262.154166666667</v>
      </c>
      <c r="B5590" s="9">
        <v>-6.5300000000000004E-4</v>
      </c>
      <c r="C5590" s="7">
        <v>3.0637274790000002</v>
      </c>
      <c r="D5590" s="9">
        <v>9.6100000000000005E-3</v>
      </c>
      <c r="E5590" s="9">
        <v>9.4000000000000004E-3</v>
      </c>
      <c r="F5590" s="9">
        <v>9.4299999999999991E-3</v>
      </c>
      <c r="G5590" s="7">
        <v>-4912508</v>
      </c>
      <c r="H5590" s="7">
        <v>17015003</v>
      </c>
      <c r="K5590">
        <f t="shared" si="2060"/>
        <v>42.058877955714294</v>
      </c>
      <c r="L5590">
        <f t="shared" si="2061"/>
        <v>34.731341959429741</v>
      </c>
      <c r="M5590">
        <f t="shared" si="2062"/>
        <v>11.629537942002784</v>
      </c>
      <c r="N5590">
        <f t="shared" si="2063"/>
        <v>0.16874452473181606</v>
      </c>
      <c r="O5590">
        <f t="shared" si="2064"/>
        <v>27.607493532664119</v>
      </c>
      <c r="P5590">
        <f t="shared" si="2065"/>
        <v>27.573164787744162</v>
      </c>
      <c r="Q5590">
        <f t="shared" si="2066"/>
        <v>-1.3450398401541719E-2</v>
      </c>
      <c r="R5590">
        <f t="shared" si="2067"/>
        <v>27.620943931065661</v>
      </c>
      <c r="S5590">
        <f t="shared" si="2068"/>
        <v>11.638504874270479</v>
      </c>
      <c r="T5590">
        <f t="shared" si="2069"/>
        <v>17.403930455248567</v>
      </c>
      <c r="U5590">
        <f t="shared" si="2056"/>
        <v>0.67653937124997365</v>
      </c>
      <c r="V5590" s="6">
        <f t="shared" si="2070"/>
        <v>321960.00000026543</v>
      </c>
      <c r="W5590">
        <f t="shared" si="2071"/>
        <v>17.401747420219696</v>
      </c>
      <c r="X5590">
        <f t="shared" si="2072"/>
        <v>11.628792011204499</v>
      </c>
      <c r="Y5590">
        <f t="shared" si="2073"/>
        <v>-1.3450398401541719E-2</v>
      </c>
      <c r="Z5590">
        <f t="shared" si="2074"/>
        <v>2.1499587335412837E-7</v>
      </c>
      <c r="AA5590">
        <f t="shared" si="2075"/>
        <v>3.3875573374183314E-8</v>
      </c>
      <c r="AB5590">
        <f t="shared" si="2057"/>
        <v>1.3915409561864234</v>
      </c>
      <c r="AC5590">
        <f t="shared" si="2076"/>
        <v>1.993043158114852</v>
      </c>
      <c r="AD5590">
        <f t="shared" si="2077"/>
        <v>-8.8235940051489993E-10</v>
      </c>
      <c r="AE5590">
        <f t="shared" si="2078"/>
        <v>6.6443870658622493E-6</v>
      </c>
      <c r="AF5590">
        <f t="shared" si="2079"/>
        <v>-1.3219700887085537E-5</v>
      </c>
      <c r="AG5590" t="str">
        <f t="shared" si="2058"/>
        <v>NaN</v>
      </c>
      <c r="AH5590" t="str">
        <f t="shared" si="2059"/>
        <v>NaN</v>
      </c>
    </row>
    <row r="5591" spans="1:34" ht="15">
      <c r="A5591" s="8">
        <v>43262.154861111114</v>
      </c>
      <c r="B5591" s="9">
        <v>-6.5200000000000002E-4</v>
      </c>
      <c r="C5591" s="7">
        <v>3.0636941809999998</v>
      </c>
      <c r="D5591" s="9">
        <v>9.6100000000000005E-3</v>
      </c>
      <c r="E5591" s="9">
        <v>9.4000000000000004E-3</v>
      </c>
      <c r="F5591" s="9">
        <v>9.4299999999999991E-3</v>
      </c>
      <c r="G5591" s="7">
        <v>-4912508</v>
      </c>
      <c r="H5591" s="7">
        <v>17015003</v>
      </c>
      <c r="K5591">
        <f t="shared" si="2060"/>
        <v>41.995173824067543</v>
      </c>
      <c r="L5591">
        <f t="shared" si="2061"/>
        <v>34.66763782778299</v>
      </c>
      <c r="M5591">
        <f t="shared" si="2062"/>
        <v>11.608207075579205</v>
      </c>
      <c r="N5591">
        <f t="shared" si="2063"/>
        <v>0.16873443262603696</v>
      </c>
      <c r="O5591">
        <f t="shared" si="2064"/>
        <v>27.607493532664119</v>
      </c>
      <c r="P5591">
        <f t="shared" si="2065"/>
        <v>27.573164787744162</v>
      </c>
      <c r="Q5591">
        <f t="shared" si="2066"/>
        <v>-1.3450398401541719E-2</v>
      </c>
      <c r="R5591">
        <f t="shared" si="2067"/>
        <v>27.620943931065661</v>
      </c>
      <c r="S5591">
        <f t="shared" si="2068"/>
        <v>11.6171740078469</v>
      </c>
      <c r="T5591">
        <f t="shared" si="2069"/>
        <v>17.402868128324453</v>
      </c>
      <c r="U5591">
        <f t="shared" si="2056"/>
        <v>0.67656093441784859</v>
      </c>
      <c r="V5591" s="6">
        <f t="shared" si="2070"/>
        <v>322020.000000461</v>
      </c>
      <c r="W5591">
        <f t="shared" si="2071"/>
        <v>17.401805789129732</v>
      </c>
      <c r="X5591">
        <f t="shared" si="2072"/>
        <v>11.637662708169596</v>
      </c>
      <c r="Y5591">
        <f t="shared" si="2073"/>
        <v>-1.341584179244156E-2</v>
      </c>
      <c r="Z5591">
        <f t="shared" si="2074"/>
        <v>-1.4227687712985047E-7</v>
      </c>
      <c r="AA5591">
        <f t="shared" si="2075"/>
        <v>6.0524216134089044E-8</v>
      </c>
      <c r="AB5591">
        <f t="shared" si="2057"/>
        <v>1.3924763861423557</v>
      </c>
      <c r="AC5591">
        <f t="shared" si="2076"/>
        <v>1.9930687920635308</v>
      </c>
      <c r="AD5591">
        <f t="shared" si="2077"/>
        <v>-1.5805594713858796E-9</v>
      </c>
      <c r="AE5591">
        <f t="shared" si="2078"/>
        <v>-1.8404372616413712E-6</v>
      </c>
      <c r="AF5591">
        <f t="shared" si="2079"/>
        <v>8.5491091144912322E-5</v>
      </c>
      <c r="AG5591" t="str">
        <f t="shared" si="2058"/>
        <v>NaN</v>
      </c>
      <c r="AH5591">
        <f t="shared" si="2059"/>
        <v>0.85491091144912312</v>
      </c>
    </row>
    <row r="5592" spans="1:34" ht="15">
      <c r="A5592" s="8">
        <v>43262.155555555553</v>
      </c>
      <c r="B5592" s="9">
        <v>-6.5300000000000004E-4</v>
      </c>
      <c r="C5592" s="7">
        <v>3.0636739639999999</v>
      </c>
      <c r="D5592" s="9">
        <v>9.5999999999999992E-3</v>
      </c>
      <c r="E5592" s="9">
        <v>9.4000000000000004E-3</v>
      </c>
      <c r="F5592" s="9">
        <v>9.4199999999999996E-3</v>
      </c>
      <c r="G5592" s="7">
        <v>-4912508</v>
      </c>
      <c r="H5592" s="7">
        <v>17015003</v>
      </c>
      <c r="K5592">
        <f t="shared" si="2060"/>
        <v>42.058877955714294</v>
      </c>
      <c r="L5592">
        <f t="shared" si="2061"/>
        <v>34.744486868418669</v>
      </c>
      <c r="M5592">
        <f t="shared" si="2062"/>
        <v>11.633939419435169</v>
      </c>
      <c r="N5592">
        <f t="shared" si="2063"/>
        <v>0.16872830516785531</v>
      </c>
      <c r="O5592">
        <f t="shared" si="2064"/>
        <v>27.57745802217655</v>
      </c>
      <c r="P5592">
        <f t="shared" si="2065"/>
        <v>27.573164787744162</v>
      </c>
      <c r="Q5592">
        <f t="shared" si="2066"/>
        <v>-1.334672857424124E-2</v>
      </c>
      <c r="R5592">
        <f t="shared" si="2067"/>
        <v>27.590804750750792</v>
      </c>
      <c r="S5592">
        <f t="shared" si="2068"/>
        <v>11.642837238484663</v>
      </c>
      <c r="T5592">
        <f t="shared" si="2069"/>
        <v>17.402223132726387</v>
      </c>
      <c r="U5592">
        <f t="shared" si="2056"/>
        <v>0.67657402657248022</v>
      </c>
      <c r="V5592" s="6">
        <f t="shared" si="2070"/>
        <v>322080.00000002794</v>
      </c>
      <c r="W5592">
        <f t="shared" si="2071"/>
        <v>17.40172698962871</v>
      </c>
      <c r="X5592">
        <f t="shared" si="2072"/>
        <v>11.644892569255957</v>
      </c>
      <c r="Y5592">
        <f t="shared" si="2073"/>
        <v>-1.3381285183341399E-2</v>
      </c>
      <c r="Z5592">
        <f t="shared" si="2074"/>
        <v>-7.2718997349982413E-8</v>
      </c>
      <c r="AA5592">
        <f t="shared" si="2075"/>
        <v>5.8265515400563775E-8</v>
      </c>
      <c r="AB5592">
        <f t="shared" si="2057"/>
        <v>1.3913399434688474</v>
      </c>
      <c r="AC5592">
        <f t="shared" si="2076"/>
        <v>1.9930843558073121</v>
      </c>
      <c r="AD5592">
        <f t="shared" si="2077"/>
        <v>-1.5255159528544122E-9</v>
      </c>
      <c r="AE5592">
        <f t="shared" si="2078"/>
        <v>1.1304816795023928E-5</v>
      </c>
      <c r="AF5592">
        <f t="shared" si="2079"/>
        <v>-1.3433347856693726E-5</v>
      </c>
      <c r="AG5592" t="str">
        <f t="shared" si="2058"/>
        <v>NaN</v>
      </c>
      <c r="AH5592" t="str">
        <f t="shared" si="2059"/>
        <v>NaN</v>
      </c>
    </row>
    <row r="5593" spans="1:34" ht="15">
      <c r="A5593" s="8">
        <v>43262.15625</v>
      </c>
      <c r="B5593" s="9">
        <v>-6.5300000000000004E-4</v>
      </c>
      <c r="C5593" s="7">
        <v>3.0636668290000002</v>
      </c>
      <c r="D5593" s="9">
        <v>9.5999999999999992E-3</v>
      </c>
      <c r="E5593" s="9">
        <v>9.4000000000000004E-3</v>
      </c>
      <c r="F5593" s="9">
        <v>9.4199999999999996E-3</v>
      </c>
      <c r="G5593" s="7">
        <v>-4912508</v>
      </c>
      <c r="H5593" s="7">
        <v>17015003</v>
      </c>
      <c r="K5593">
        <f t="shared" si="2060"/>
        <v>42.058877955714294</v>
      </c>
      <c r="L5593">
        <f t="shared" si="2061"/>
        <v>34.744486868418669</v>
      </c>
      <c r="M5593">
        <f t="shared" si="2062"/>
        <v>11.633939419435169</v>
      </c>
      <c r="N5593">
        <f t="shared" si="2063"/>
        <v>0.16872614266035546</v>
      </c>
      <c r="O5593">
        <f t="shared" si="2064"/>
        <v>27.57745802217655</v>
      </c>
      <c r="P5593">
        <f t="shared" si="2065"/>
        <v>27.573164787744162</v>
      </c>
      <c r="Q5593">
        <f t="shared" si="2066"/>
        <v>-1.334672857424124E-2</v>
      </c>
      <c r="R5593">
        <f t="shared" si="2067"/>
        <v>27.590804750750792</v>
      </c>
      <c r="S5593">
        <f t="shared" si="2068"/>
        <v>11.642837238484663</v>
      </c>
      <c r="T5593">
        <f t="shared" si="2069"/>
        <v>17.40199550035798</v>
      </c>
      <c r="U5593">
        <f t="shared" si="2056"/>
        <v>0.67657864706628712</v>
      </c>
      <c r="V5593" s="6">
        <f t="shared" si="2070"/>
        <v>322140.00000022352</v>
      </c>
      <c r="W5593">
        <f t="shared" si="2071"/>
        <v>17.40193128326796</v>
      </c>
      <c r="X5593">
        <f t="shared" si="2072"/>
        <v>11.653763266221056</v>
      </c>
      <c r="Y5593">
        <f t="shared" si="2073"/>
        <v>-1.334672857424124E-2</v>
      </c>
      <c r="Z5593">
        <f t="shared" si="2074"/>
        <v>-4.7424739249117488E-8</v>
      </c>
      <c r="AA5593">
        <f t="shared" si="2075"/>
        <v>-1.4453861585421213E-8</v>
      </c>
      <c r="AB5593">
        <f t="shared" si="2057"/>
        <v>1.3913360681958777</v>
      </c>
      <c r="AC5593">
        <f t="shared" si="2076"/>
        <v>1.9930898485763617</v>
      </c>
      <c r="AD5593">
        <f t="shared" si="2077"/>
        <v>3.7941390877156998E-10</v>
      </c>
      <c r="AE5593">
        <f t="shared" si="2078"/>
        <v>1.534722813533922E-5</v>
      </c>
      <c r="AF5593">
        <f t="shared" si="2079"/>
        <v>2.4610154180045461E-6</v>
      </c>
      <c r="AG5593">
        <f t="shared" si="2058"/>
        <v>3.7941390877157E-8</v>
      </c>
      <c r="AH5593">
        <f t="shared" si="2059"/>
        <v>2.4610154180045463E-2</v>
      </c>
    </row>
    <row r="5594" spans="1:34" ht="15">
      <c r="A5594" s="8">
        <v>43262.156944444447</v>
      </c>
      <c r="B5594" s="9">
        <v>-6.5399999999999996E-4</v>
      </c>
      <c r="C5594" s="7">
        <v>3.0636561260000001</v>
      </c>
      <c r="D5594" s="9">
        <v>9.5999999999999992E-3</v>
      </c>
      <c r="E5594" s="9">
        <v>9.3900000000000008E-3</v>
      </c>
      <c r="F5594" s="9">
        <v>9.4199999999999996E-3</v>
      </c>
      <c r="G5594" s="7">
        <v>-4912508</v>
      </c>
      <c r="H5594" s="7">
        <v>17015003</v>
      </c>
      <c r="K5594">
        <f t="shared" si="2060"/>
        <v>42.122582087361039</v>
      </c>
      <c r="L5594">
        <f t="shared" si="2061"/>
        <v>34.808191000065413</v>
      </c>
      <c r="M5594">
        <f t="shared" si="2062"/>
        <v>11.655270285858746</v>
      </c>
      <c r="N5594">
        <f t="shared" si="2063"/>
        <v>0.1687228987475633</v>
      </c>
      <c r="O5594">
        <f t="shared" si="2064"/>
        <v>27.57745802217655</v>
      </c>
      <c r="P5594">
        <f t="shared" si="2065"/>
        <v>27.543235380751831</v>
      </c>
      <c r="Q5594">
        <f t="shared" si="2066"/>
        <v>-1.334672857424124E-2</v>
      </c>
      <c r="R5594">
        <f t="shared" si="2067"/>
        <v>27.590804750750792</v>
      </c>
      <c r="S5594">
        <f t="shared" si="2068"/>
        <v>11.66416810490824</v>
      </c>
      <c r="T5594">
        <f t="shared" si="2069"/>
        <v>17.401654035853543</v>
      </c>
      <c r="U5594">
        <f t="shared" si="2056"/>
        <v>0.67658557813078835</v>
      </c>
      <c r="V5594" s="6">
        <f t="shared" si="2070"/>
        <v>322200.0000004191</v>
      </c>
      <c r="W5594">
        <f t="shared" si="2071"/>
        <v>17.401884586176632</v>
      </c>
      <c r="X5594">
        <f t="shared" si="2072"/>
        <v>11.65978610350402</v>
      </c>
      <c r="Y5594">
        <f t="shared" si="2073"/>
        <v>-1.334672857424124E-2</v>
      </c>
      <c r="Z5594">
        <f t="shared" si="2074"/>
        <v>2.3712635612526847E-7</v>
      </c>
      <c r="AA5594">
        <f t="shared" si="2075"/>
        <v>-5.2394108789001265E-8</v>
      </c>
      <c r="AB5594">
        <f t="shared" si="2057"/>
        <v>1.3904021863865264</v>
      </c>
      <c r="AC5594">
        <f t="shared" si="2076"/>
        <v>1.9930980881148539</v>
      </c>
      <c r="AD5594">
        <f t="shared" si="2077"/>
        <v>1.375351194267992E-9</v>
      </c>
      <c r="AE5594">
        <f t="shared" si="2078"/>
        <v>4.8816464869659507E-6</v>
      </c>
      <c r="AF5594">
        <f t="shared" si="2079"/>
        <v>2.8046477183522462E-5</v>
      </c>
      <c r="AG5594">
        <f t="shared" si="2058"/>
        <v>1.375351194267992E-7</v>
      </c>
      <c r="AH5594">
        <f t="shared" si="2059"/>
        <v>0.28046477183522461</v>
      </c>
    </row>
    <row r="5595" spans="1:34" ht="15">
      <c r="A5595" s="8">
        <v>43262.157638888886</v>
      </c>
      <c r="B5595" s="9">
        <v>-6.5399999999999996E-4</v>
      </c>
      <c r="C5595" s="7">
        <v>3.06375602</v>
      </c>
      <c r="D5595" s="9">
        <v>9.5999999999999992E-3</v>
      </c>
      <c r="E5595" s="9">
        <v>9.3900000000000008E-3</v>
      </c>
      <c r="F5595" s="9">
        <v>9.4199999999999996E-3</v>
      </c>
      <c r="G5595" s="7">
        <v>-4912508</v>
      </c>
      <c r="H5595" s="7">
        <v>17015003</v>
      </c>
      <c r="K5595">
        <f t="shared" si="2060"/>
        <v>42.122582087361039</v>
      </c>
      <c r="L5595">
        <f t="shared" si="2061"/>
        <v>34.808191000065413</v>
      </c>
      <c r="M5595">
        <f t="shared" si="2062"/>
        <v>11.655270285858746</v>
      </c>
      <c r="N5595">
        <f t="shared" si="2063"/>
        <v>0.16875317506490023</v>
      </c>
      <c r="O5595">
        <f t="shared" si="2064"/>
        <v>27.57745802217655</v>
      </c>
      <c r="P5595">
        <f t="shared" si="2065"/>
        <v>27.543235380751831</v>
      </c>
      <c r="Q5595">
        <f t="shared" si="2066"/>
        <v>-1.334672857424124E-2</v>
      </c>
      <c r="R5595">
        <f t="shared" si="2067"/>
        <v>27.590804750750792</v>
      </c>
      <c r="S5595">
        <f t="shared" si="2068"/>
        <v>11.66416810490824</v>
      </c>
      <c r="T5595">
        <f t="shared" si="2069"/>
        <v>17.404841016625852</v>
      </c>
      <c r="U5595">
        <f t="shared" si="2056"/>
        <v>0.67652088862716397</v>
      </c>
      <c r="V5595" s="6">
        <f t="shared" si="2070"/>
        <v>322259.99999998603</v>
      </c>
      <c r="W5595">
        <f t="shared" si="2071"/>
        <v>17.401966303632328</v>
      </c>
      <c r="X5595">
        <f t="shared" si="2072"/>
        <v>11.664168104908244</v>
      </c>
      <c r="Y5595">
        <f t="shared" si="2073"/>
        <v>-1.334672857424124E-2</v>
      </c>
      <c r="Z5595">
        <f t="shared" si="2074"/>
        <v>-6.3235644633422068E-8</v>
      </c>
      <c r="AA5595">
        <f t="shared" si="2075"/>
        <v>-2.6197054291466724E-8</v>
      </c>
      <c r="AB5595">
        <f t="shared" si="2057"/>
        <v>1.3904021863865264</v>
      </c>
      <c r="AC5595">
        <f t="shared" si="2076"/>
        <v>1.9930211862688183</v>
      </c>
      <c r="AD5595">
        <f t="shared" si="2077"/>
        <v>6.8764906110266034E-10</v>
      </c>
      <c r="AE5595">
        <f t="shared" si="2078"/>
        <v>-2.8746098960531351E-6</v>
      </c>
      <c r="AF5595">
        <f t="shared" si="2079"/>
        <v>-2.3813266593717568E-5</v>
      </c>
      <c r="AG5595">
        <f t="shared" si="2058"/>
        <v>6.8764906110266032E-8</v>
      </c>
      <c r="AH5595" t="str">
        <f t="shared" si="2059"/>
        <v>NaN</v>
      </c>
    </row>
    <row r="5596" spans="1:34" ht="15">
      <c r="A5596" s="8">
        <v>43262.158333333333</v>
      </c>
      <c r="B5596" s="9">
        <v>-6.5499999999999998E-4</v>
      </c>
      <c r="C5596" s="7">
        <v>3.0636323409999999</v>
      </c>
      <c r="D5596" s="9">
        <v>9.5999999999999992E-3</v>
      </c>
      <c r="E5596" s="9">
        <v>9.3900000000000008E-3</v>
      </c>
      <c r="F5596" s="9">
        <v>9.4199999999999996E-3</v>
      </c>
      <c r="G5596" s="7">
        <v>-4912508</v>
      </c>
      <c r="H5596" s="7">
        <v>17015003</v>
      </c>
      <c r="K5596">
        <f t="shared" si="2060"/>
        <v>42.186286219007798</v>
      </c>
      <c r="L5596">
        <f t="shared" si="2061"/>
        <v>34.871895131712172</v>
      </c>
      <c r="M5596">
        <f t="shared" si="2062"/>
        <v>11.676601152282327</v>
      </c>
      <c r="N5596">
        <f t="shared" si="2063"/>
        <v>0.16871568988408936</v>
      </c>
      <c r="O5596">
        <f t="shared" si="2064"/>
        <v>27.57745802217655</v>
      </c>
      <c r="P5596">
        <f t="shared" si="2065"/>
        <v>27.543235380751831</v>
      </c>
      <c r="Q5596">
        <f t="shared" si="2066"/>
        <v>-1.334672857424124E-2</v>
      </c>
      <c r="R5596">
        <f t="shared" si="2067"/>
        <v>27.590804750750792</v>
      </c>
      <c r="S5596">
        <f t="shared" si="2068"/>
        <v>11.685498971331821</v>
      </c>
      <c r="T5596">
        <f t="shared" si="2069"/>
        <v>17.400895208119444</v>
      </c>
      <c r="U5596">
        <f t="shared" si="2056"/>
        <v>0.67660098085611453</v>
      </c>
      <c r="V5596" s="6">
        <f t="shared" si="2070"/>
        <v>322320.00000018161</v>
      </c>
      <c r="W5596">
        <f t="shared" si="2071"/>
        <v>17.401858319676286</v>
      </c>
      <c r="X5596">
        <f t="shared" si="2072"/>
        <v>11.673038801873339</v>
      </c>
      <c r="Y5596">
        <f t="shared" si="2073"/>
        <v>-1.334672857424124E-2</v>
      </c>
      <c r="Z5596">
        <f t="shared" si="2074"/>
        <v>-2.2764300221497289E-7</v>
      </c>
      <c r="AA5596">
        <f t="shared" si="2075"/>
        <v>-1.6260594125940659E-8</v>
      </c>
      <c r="AB5596">
        <f t="shared" si="2057"/>
        <v>1.3894727511845879</v>
      </c>
      <c r="AC5596">
        <f t="shared" si="2076"/>
        <v>1.9931163986280778</v>
      </c>
      <c r="AD5596">
        <f t="shared" si="2077"/>
        <v>4.2684632919550706E-10</v>
      </c>
      <c r="AE5596">
        <f t="shared" si="2078"/>
        <v>-4.5081770697224814E-5</v>
      </c>
      <c r="AF5596">
        <f t="shared" si="2079"/>
        <v>-9.4254397405494971E-7</v>
      </c>
      <c r="AG5596">
        <f t="shared" si="2058"/>
        <v>4.2684632919550703E-8</v>
      </c>
      <c r="AH5596" t="str">
        <f t="shared" si="2059"/>
        <v>NaN</v>
      </c>
    </row>
    <row r="5597" spans="1:34" ht="15">
      <c r="A5597" s="8">
        <v>43262.15902777778</v>
      </c>
      <c r="B5597" s="9">
        <v>-6.5499999999999998E-4</v>
      </c>
      <c r="C5597" s="7">
        <v>3.063670396</v>
      </c>
      <c r="D5597" s="9">
        <v>9.5999999999999992E-3</v>
      </c>
      <c r="E5597" s="9">
        <v>9.3900000000000008E-3</v>
      </c>
      <c r="F5597" s="9">
        <v>9.4199999999999996E-3</v>
      </c>
      <c r="G5597" s="7">
        <v>-4912508</v>
      </c>
      <c r="H5597" s="7">
        <v>17015003</v>
      </c>
      <c r="K5597">
        <f t="shared" si="2060"/>
        <v>42.186286219007798</v>
      </c>
      <c r="L5597">
        <f t="shared" si="2061"/>
        <v>34.871895131712172</v>
      </c>
      <c r="M5597">
        <f t="shared" si="2062"/>
        <v>11.676601152282327</v>
      </c>
      <c r="N5597">
        <f t="shared" si="2063"/>
        <v>0.16872722376256313</v>
      </c>
      <c r="O5597">
        <f t="shared" si="2064"/>
        <v>27.57745802217655</v>
      </c>
      <c r="P5597">
        <f t="shared" si="2065"/>
        <v>27.543235380751831</v>
      </c>
      <c r="Q5597">
        <f t="shared" si="2066"/>
        <v>-1.334672857424124E-2</v>
      </c>
      <c r="R5597">
        <f t="shared" si="2067"/>
        <v>27.590804750750792</v>
      </c>
      <c r="S5597">
        <f t="shared" si="2068"/>
        <v>11.685498971331821</v>
      </c>
      <c r="T5597">
        <f t="shared" si="2069"/>
        <v>17.402109300590368</v>
      </c>
      <c r="U5597">
        <f t="shared" si="2056"/>
        <v>0.67657633714317444</v>
      </c>
      <c r="V5597" s="6">
        <f t="shared" si="2070"/>
        <v>322380.00000037719</v>
      </c>
      <c r="W5597">
        <f t="shared" si="2071"/>
        <v>17.401516855171852</v>
      </c>
      <c r="X5597">
        <f t="shared" si="2072"/>
        <v>11.678627827080962</v>
      </c>
      <c r="Y5597">
        <f t="shared" si="2073"/>
        <v>-1.334672857424124E-2</v>
      </c>
      <c r="Z5597">
        <f t="shared" si="2074"/>
        <v>-5.0585857070931993E-8</v>
      </c>
      <c r="AA5597">
        <f t="shared" si="2075"/>
        <v>-2.1229203986800474E-8</v>
      </c>
      <c r="AB5597">
        <f t="shared" si="2057"/>
        <v>1.3894727511845879</v>
      </c>
      <c r="AC5597">
        <f t="shared" si="2076"/>
        <v>1.9930871025767543</v>
      </c>
      <c r="AD5597">
        <f t="shared" si="2077"/>
        <v>5.5726589878810173E-10</v>
      </c>
      <c r="AE5597">
        <f t="shared" si="2078"/>
        <v>-4.1839626017923633E-5</v>
      </c>
      <c r="AF5597">
        <f t="shared" si="2079"/>
        <v>-1.3258845493706005E-6</v>
      </c>
      <c r="AG5597">
        <f t="shared" si="2058"/>
        <v>5.5726589878810174E-8</v>
      </c>
      <c r="AH5597" t="str">
        <f t="shared" si="2059"/>
        <v>NaN</v>
      </c>
    </row>
    <row r="5598" spans="1:34" ht="15">
      <c r="A5598" s="8">
        <v>43262.159722222219</v>
      </c>
      <c r="B5598" s="9">
        <v>-6.5499999999999998E-4</v>
      </c>
      <c r="C5598" s="7">
        <v>3.0636133139999999</v>
      </c>
      <c r="D5598" s="9">
        <v>9.5999999999999992E-3</v>
      </c>
      <c r="E5598" s="9">
        <v>9.3900000000000008E-3</v>
      </c>
      <c r="F5598" s="9">
        <v>9.4199999999999996E-3</v>
      </c>
      <c r="G5598" s="7">
        <v>-4912508</v>
      </c>
      <c r="H5598" s="7">
        <v>17015003</v>
      </c>
      <c r="K5598">
        <f t="shared" si="2060"/>
        <v>42.186286219007798</v>
      </c>
      <c r="L5598">
        <f t="shared" si="2061"/>
        <v>34.871895131712172</v>
      </c>
      <c r="M5598">
        <f t="shared" si="2062"/>
        <v>11.676601152282327</v>
      </c>
      <c r="N5598">
        <f t="shared" si="2063"/>
        <v>0.16870992309639468</v>
      </c>
      <c r="O5598">
        <f t="shared" si="2064"/>
        <v>27.57745802217655</v>
      </c>
      <c r="P5598">
        <f t="shared" si="2065"/>
        <v>27.543235380751831</v>
      </c>
      <c r="Q5598">
        <f t="shared" si="2066"/>
        <v>-1.334672857424124E-2</v>
      </c>
      <c r="R5598">
        <f t="shared" si="2067"/>
        <v>27.590804750750792</v>
      </c>
      <c r="S5598">
        <f t="shared" si="2068"/>
        <v>11.685498971331821</v>
      </c>
      <c r="T5598">
        <f t="shared" si="2069"/>
        <v>17.400288177835794</v>
      </c>
      <c r="U5598">
        <f t="shared" si="2056"/>
        <v>0.67661330238879402</v>
      </c>
      <c r="V5598" s="6">
        <f t="shared" si="2070"/>
        <v>322439.99999994412</v>
      </c>
      <c r="W5598">
        <f t="shared" si="2071"/>
        <v>17.40147891439868</v>
      </c>
      <c r="X5598">
        <f t="shared" si="2072"/>
        <v>11.68619094695303</v>
      </c>
      <c r="Y5598">
        <f t="shared" si="2073"/>
        <v>-1.3312171965139896E-2</v>
      </c>
      <c r="Z5598">
        <f t="shared" si="2074"/>
        <v>4.1102504352891351E-8</v>
      </c>
      <c r="AA5598">
        <f t="shared" si="2075"/>
        <v>-7.136423244307695E-8</v>
      </c>
      <c r="AB5598">
        <f t="shared" si="2057"/>
        <v>1.3894688943634366</v>
      </c>
      <c r="AC5598">
        <f t="shared" si="2076"/>
        <v>1.9931310462688223</v>
      </c>
      <c r="AD5598">
        <f t="shared" si="2077"/>
        <v>1.8782129964816319E-9</v>
      </c>
      <c r="AE5598">
        <f t="shared" si="2078"/>
        <v>-1.9457782214607459E-5</v>
      </c>
      <c r="AF5598">
        <f t="shared" si="2079"/>
        <v>-9.6090961539233319E-6</v>
      </c>
      <c r="AG5598">
        <f t="shared" si="2058"/>
        <v>1.8782129964816319E-7</v>
      </c>
      <c r="AH5598" t="str">
        <f t="shared" si="2059"/>
        <v>NaN</v>
      </c>
    </row>
    <row r="5599" spans="1:34" ht="15">
      <c r="A5599" s="8">
        <v>43262.160416666666</v>
      </c>
      <c r="B5599" s="9">
        <v>-6.5499999999999998E-4</v>
      </c>
      <c r="C5599" s="7">
        <v>3.0636858560000002</v>
      </c>
      <c r="D5599" s="9">
        <v>9.5899999999999996E-3</v>
      </c>
      <c r="E5599" s="9">
        <v>9.3799999999999994E-3</v>
      </c>
      <c r="F5599" s="9">
        <v>9.41E-3</v>
      </c>
      <c r="G5599" s="7">
        <v>-4912508</v>
      </c>
      <c r="H5599" s="7">
        <v>17015003</v>
      </c>
      <c r="K5599">
        <f t="shared" si="2060"/>
        <v>42.186286219007798</v>
      </c>
      <c r="L5599">
        <f t="shared" si="2061"/>
        <v>34.885040040701099</v>
      </c>
      <c r="M5599">
        <f t="shared" si="2062"/>
        <v>11.681002629714714</v>
      </c>
      <c r="N5599">
        <f t="shared" si="2063"/>
        <v>0.16873190944805011</v>
      </c>
      <c r="O5599">
        <f t="shared" si="2064"/>
        <v>27.547422511688989</v>
      </c>
      <c r="P5599">
        <f t="shared" si="2065"/>
        <v>27.513305973759497</v>
      </c>
      <c r="Q5599">
        <f t="shared" si="2066"/>
        <v>-1.3243058746937209E-2</v>
      </c>
      <c r="R5599">
        <f t="shared" si="2067"/>
        <v>27.560665570435926</v>
      </c>
      <c r="S5599">
        <f t="shared" si="2068"/>
        <v>11.689831335546005</v>
      </c>
      <c r="T5599">
        <f t="shared" si="2069"/>
        <v>17.402602530641627</v>
      </c>
      <c r="U5599">
        <f t="shared" si="2056"/>
        <v>0.67656632553360785</v>
      </c>
      <c r="V5599" s="6">
        <f t="shared" si="2070"/>
        <v>322500.0000001397</v>
      </c>
      <c r="W5599">
        <f t="shared" si="2071"/>
        <v>17.401318397441955</v>
      </c>
      <c r="X5599">
        <f t="shared" si="2072"/>
        <v>11.69342080803939</v>
      </c>
      <c r="Y5599">
        <f t="shared" si="2073"/>
        <v>-1.3277615356038552E-2</v>
      </c>
      <c r="Z5599">
        <f t="shared" si="2074"/>
        <v>-3.1637761912999782E-9</v>
      </c>
      <c r="AA5599">
        <f t="shared" si="2075"/>
        <v>-8.7624067167003023E-8</v>
      </c>
      <c r="AB5599">
        <f t="shared" si="2057"/>
        <v>1.3892738092951047</v>
      </c>
      <c r="AC5599">
        <f t="shared" si="2076"/>
        <v>1.9930752009356174</v>
      </c>
      <c r="AD5599">
        <f t="shared" si="2077"/>
        <v>2.3120877732877586E-9</v>
      </c>
      <c r="AE5599">
        <f t="shared" si="2078"/>
        <v>-2.9708305118906504E-5</v>
      </c>
      <c r="AF5599">
        <f t="shared" si="2079"/>
        <v>-7.7474267250371542E-6</v>
      </c>
      <c r="AG5599">
        <f t="shared" si="2058"/>
        <v>2.3120877732877587E-7</v>
      </c>
      <c r="AH5599" t="str">
        <f t="shared" si="2059"/>
        <v>NaN</v>
      </c>
    </row>
    <row r="5600" spans="1:34" ht="15">
      <c r="A5600" s="8">
        <v>43262.161111111112</v>
      </c>
      <c r="B5600" s="9">
        <v>-6.5499999999999998E-4</v>
      </c>
      <c r="C5600" s="7">
        <v>3.063612124</v>
      </c>
      <c r="D5600" s="9">
        <v>9.5899999999999996E-3</v>
      </c>
      <c r="E5600" s="9">
        <v>9.3799999999999994E-3</v>
      </c>
      <c r="F5600" s="9">
        <v>9.41E-3</v>
      </c>
      <c r="G5600" s="7">
        <v>-4912508</v>
      </c>
      <c r="H5600" s="7">
        <v>17015003</v>
      </c>
      <c r="K5600">
        <f t="shared" si="2060"/>
        <v>42.186286219007798</v>
      </c>
      <c r="L5600">
        <f t="shared" si="2061"/>
        <v>34.885040040701099</v>
      </c>
      <c r="M5600">
        <f t="shared" si="2062"/>
        <v>11.681002629714714</v>
      </c>
      <c r="N5600">
        <f t="shared" si="2063"/>
        <v>0.16870956242590771</v>
      </c>
      <c r="O5600">
        <f t="shared" si="2064"/>
        <v>27.547422511688989</v>
      </c>
      <c r="P5600">
        <f t="shared" si="2065"/>
        <v>27.513305973759497</v>
      </c>
      <c r="Q5600">
        <f t="shared" si="2066"/>
        <v>-1.3243058746937209E-2</v>
      </c>
      <c r="R5600">
        <f t="shared" si="2067"/>
        <v>27.560665570435926</v>
      </c>
      <c r="S5600">
        <f t="shared" si="2068"/>
        <v>11.689831335546005</v>
      </c>
      <c r="T5600">
        <f t="shared" si="2069"/>
        <v>17.400250212521374</v>
      </c>
      <c r="U5600">
        <f t="shared" si="2056"/>
        <v>0.67661407301074628</v>
      </c>
      <c r="V5600" s="6">
        <f t="shared" si="2070"/>
        <v>322560.00000033528</v>
      </c>
      <c r="W5600">
        <f t="shared" si="2071"/>
        <v>17.401149124167073</v>
      </c>
      <c r="X5600">
        <f t="shared" si="2072"/>
        <v>11.702291505004489</v>
      </c>
      <c r="Y5600">
        <f t="shared" si="2073"/>
        <v>-1.3243058746937209E-2</v>
      </c>
      <c r="Z5600">
        <f t="shared" si="2074"/>
        <v>-8.2205008275136196E-8</v>
      </c>
      <c r="AA5600">
        <f t="shared" si="2075"/>
        <v>-1.3549925724656937E-8</v>
      </c>
      <c r="AB5600">
        <f t="shared" si="2057"/>
        <v>1.3892699543676617</v>
      </c>
      <c r="AC5600">
        <f t="shared" si="2076"/>
        <v>1.9931319623718593</v>
      </c>
      <c r="AD5600">
        <f t="shared" si="2077"/>
        <v>3.5847755598740447E-10</v>
      </c>
      <c r="AE5600">
        <f t="shared" si="2078"/>
        <v>-2.2872932182328846E-5</v>
      </c>
      <c r="AF5600">
        <f t="shared" si="2079"/>
        <v>-1.5601672731255427E-6</v>
      </c>
      <c r="AG5600">
        <f t="shared" si="2058"/>
        <v>3.5847755598740448E-8</v>
      </c>
      <c r="AH5600" t="str">
        <f t="shared" si="2059"/>
        <v>NaN</v>
      </c>
    </row>
    <row r="5601" spans="1:34" ht="15">
      <c r="A5601" s="8">
        <v>43262.161805555559</v>
      </c>
      <c r="B5601" s="9">
        <v>-6.5600000000000001E-4</v>
      </c>
      <c r="C5601" s="7">
        <v>3.0636549359999998</v>
      </c>
      <c r="D5601" s="9">
        <v>9.5899999999999996E-3</v>
      </c>
      <c r="E5601" s="9">
        <v>9.3799999999999994E-3</v>
      </c>
      <c r="F5601" s="9">
        <v>9.41E-3</v>
      </c>
      <c r="G5601" s="7">
        <v>-4912508</v>
      </c>
      <c r="H5601" s="7">
        <v>17015003</v>
      </c>
      <c r="K5601">
        <f t="shared" si="2060"/>
        <v>42.249990350654549</v>
      </c>
      <c r="L5601">
        <f t="shared" si="2061"/>
        <v>34.948744172347851</v>
      </c>
      <c r="M5601">
        <f t="shared" si="2062"/>
        <v>11.702333496138293</v>
      </c>
      <c r="N5601">
        <f t="shared" si="2063"/>
        <v>0.16872253807707618</v>
      </c>
      <c r="O5601">
        <f t="shared" si="2064"/>
        <v>27.547422511688989</v>
      </c>
      <c r="P5601">
        <f t="shared" si="2065"/>
        <v>27.513305973759497</v>
      </c>
      <c r="Q5601">
        <f t="shared" si="2066"/>
        <v>-1.3243058746937209E-2</v>
      </c>
      <c r="R5601">
        <f t="shared" si="2067"/>
        <v>27.560665570435926</v>
      </c>
      <c r="S5601">
        <f t="shared" si="2068"/>
        <v>11.711162201969584</v>
      </c>
      <c r="T5601">
        <f t="shared" si="2069"/>
        <v>17.401616070539109</v>
      </c>
      <c r="U5601">
        <f t="shared" si="2056"/>
        <v>0.67658634875274104</v>
      </c>
      <c r="V5601" s="6">
        <f t="shared" si="2070"/>
        <v>322620.00000053085</v>
      </c>
      <c r="W5601">
        <f t="shared" si="2071"/>
        <v>17.40106448630257</v>
      </c>
      <c r="X5601">
        <f t="shared" si="2072"/>
        <v>11.709521366090847</v>
      </c>
      <c r="Y5601">
        <f t="shared" si="2073"/>
        <v>-1.3243058746937209E-2</v>
      </c>
      <c r="Z5601">
        <f t="shared" si="2074"/>
        <v>-1.1381884306866682E-7</v>
      </c>
      <c r="AA5601">
        <f t="shared" si="2075"/>
        <v>1.3551443252633355E-9</v>
      </c>
      <c r="AB5601">
        <f t="shared" si="2057"/>
        <v>1.3883458686174428</v>
      </c>
      <c r="AC5601">
        <f t="shared" si="2076"/>
        <v>1.9930990042178911</v>
      </c>
      <c r="AD5601">
        <f t="shared" si="2077"/>
        <v>-3.5851177538922411E-11</v>
      </c>
      <c r="AE5601">
        <f t="shared" si="2078"/>
        <v>-5.1814743243129472E-5</v>
      </c>
      <c r="AF5601">
        <f t="shared" si="2079"/>
        <v>6.8878092331845955E-8</v>
      </c>
      <c r="AG5601" t="str">
        <f t="shared" si="2058"/>
        <v>NaN</v>
      </c>
      <c r="AH5601">
        <f t="shared" si="2059"/>
        <v>6.8878092331845961E-4</v>
      </c>
    </row>
    <row r="5602" spans="1:34" ht="15">
      <c r="A5602" s="8">
        <v>43262.162499999999</v>
      </c>
      <c r="B5602" s="9">
        <v>-6.5700000000000003E-4</v>
      </c>
      <c r="C5602" s="7">
        <v>3.0635693129999999</v>
      </c>
      <c r="D5602" s="9">
        <v>9.5899999999999996E-3</v>
      </c>
      <c r="E5602" s="9">
        <v>9.3799999999999994E-3</v>
      </c>
      <c r="F5602" s="9">
        <v>9.41E-3</v>
      </c>
      <c r="G5602" s="7">
        <v>-4912508</v>
      </c>
      <c r="H5602" s="7">
        <v>17015003</v>
      </c>
      <c r="K5602">
        <f t="shared" si="2060"/>
        <v>42.313694482301301</v>
      </c>
      <c r="L5602">
        <f t="shared" si="2061"/>
        <v>35.012448303994603</v>
      </c>
      <c r="M5602">
        <f t="shared" si="2062"/>
        <v>11.723664362561871</v>
      </c>
      <c r="N5602">
        <f t="shared" si="2063"/>
        <v>0.16869658707782356</v>
      </c>
      <c r="O5602">
        <f t="shared" si="2064"/>
        <v>27.547422511688989</v>
      </c>
      <c r="P5602">
        <f t="shared" si="2065"/>
        <v>27.513305973759497</v>
      </c>
      <c r="Q5602">
        <f t="shared" si="2066"/>
        <v>-1.3243058746937209E-2</v>
      </c>
      <c r="R5602">
        <f t="shared" si="2067"/>
        <v>27.560665570435926</v>
      </c>
      <c r="S5602">
        <f t="shared" si="2068"/>
        <v>11.732493068393163</v>
      </c>
      <c r="T5602">
        <f t="shared" si="2069"/>
        <v>17.398884386407254</v>
      </c>
      <c r="U5602">
        <f t="shared" si="2056"/>
        <v>0.67664179662117019</v>
      </c>
      <c r="V5602" s="6">
        <f t="shared" si="2070"/>
        <v>322680.00000009779</v>
      </c>
      <c r="W5602">
        <f t="shared" si="2071"/>
        <v>17.400632550478409</v>
      </c>
      <c r="X5602">
        <f t="shared" si="2072"/>
        <v>11.716751227177209</v>
      </c>
      <c r="Y5602">
        <f t="shared" si="2073"/>
        <v>-1.3243058746937209E-2</v>
      </c>
      <c r="Z5602">
        <f t="shared" si="2074"/>
        <v>-1.7705448770090466E-7</v>
      </c>
      <c r="AA5602">
        <f t="shared" si="2075"/>
        <v>-3.5230338365210425E-8</v>
      </c>
      <c r="AB5602">
        <f t="shared" si="2057"/>
        <v>1.3874261598406576</v>
      </c>
      <c r="AC5602">
        <f t="shared" si="2076"/>
        <v>1.9931649197559929</v>
      </c>
      <c r="AD5602">
        <f t="shared" si="2077"/>
        <v>9.3207111844359649E-10</v>
      </c>
      <c r="AE5602">
        <f t="shared" si="2078"/>
        <v>-3.9955181942980985E-5</v>
      </c>
      <c r="AF5602">
        <f t="shared" si="2079"/>
        <v>-2.3222393202840126E-6</v>
      </c>
      <c r="AG5602">
        <f t="shared" si="2058"/>
        <v>9.3207111844359646E-8</v>
      </c>
      <c r="AH5602" t="str">
        <f t="shared" si="2059"/>
        <v>NaN</v>
      </c>
    </row>
    <row r="5603" spans="1:34" ht="15">
      <c r="A5603" s="8">
        <v>43262.163194444445</v>
      </c>
      <c r="B5603" s="9">
        <v>-6.5600000000000001E-4</v>
      </c>
      <c r="C5603" s="7">
        <v>3.0635883399999999</v>
      </c>
      <c r="D5603" s="9">
        <v>9.5899999999999996E-3</v>
      </c>
      <c r="E5603" s="9">
        <v>9.3799999999999994E-3</v>
      </c>
      <c r="F5603" s="9">
        <v>9.41E-3</v>
      </c>
      <c r="G5603" s="7">
        <v>-4912508</v>
      </c>
      <c r="H5603" s="7">
        <v>17015003</v>
      </c>
      <c r="K5603">
        <f t="shared" si="2060"/>
        <v>42.249990350654549</v>
      </c>
      <c r="L5603">
        <f t="shared" si="2061"/>
        <v>34.948744172347851</v>
      </c>
      <c r="M5603">
        <f t="shared" si="2062"/>
        <v>11.702333496138293</v>
      </c>
      <c r="N5603">
        <f t="shared" si="2063"/>
        <v>0.16870235386551821</v>
      </c>
      <c r="O5603">
        <f t="shared" si="2064"/>
        <v>27.547422511688989</v>
      </c>
      <c r="P5603">
        <f t="shared" si="2065"/>
        <v>27.513305973759497</v>
      </c>
      <c r="Q5603">
        <f t="shared" si="2066"/>
        <v>-1.3243058746937209E-2</v>
      </c>
      <c r="R5603">
        <f t="shared" si="2067"/>
        <v>27.560665570435926</v>
      </c>
      <c r="S5603">
        <f t="shared" si="2068"/>
        <v>11.711162201969584</v>
      </c>
      <c r="T5603">
        <f t="shared" si="2069"/>
        <v>17.399491416690903</v>
      </c>
      <c r="U5603">
        <f t="shared" si="2056"/>
        <v>0.67662947508849092</v>
      </c>
      <c r="V5603" s="6">
        <f t="shared" si="2070"/>
        <v>322740.00000029337</v>
      </c>
      <c r="W5603">
        <f t="shared" si="2071"/>
        <v>17.400711349979431</v>
      </c>
      <c r="X5603">
        <f t="shared" si="2072"/>
        <v>11.72234025238483</v>
      </c>
      <c r="Y5603">
        <f t="shared" si="2073"/>
        <v>-1.3208502137835865E-2</v>
      </c>
      <c r="Z5603">
        <f t="shared" si="2074"/>
        <v>2.9087598788144972E-7</v>
      </c>
      <c r="AA5603">
        <f t="shared" si="2075"/>
        <v>-2.9810140282202816E-8</v>
      </c>
      <c r="AB5603">
        <f t="shared" si="2057"/>
        <v>1.3883420228411902</v>
      </c>
      <c r="AC5603">
        <f t="shared" si="2076"/>
        <v>1.9931502721152483</v>
      </c>
      <c r="AD5603">
        <f t="shared" si="2077"/>
        <v>7.9072924163476557E-10</v>
      </c>
      <c r="AE5603">
        <f t="shared" si="2078"/>
        <v>-3.5668565508647524E-5</v>
      </c>
      <c r="AF5603">
        <f t="shared" si="2079"/>
        <v>-2.2068519151485104E-6</v>
      </c>
      <c r="AG5603">
        <f t="shared" si="2058"/>
        <v>7.9072924163476563E-8</v>
      </c>
      <c r="AH5603" t="str">
        <f t="shared" si="2059"/>
        <v>NaN</v>
      </c>
    </row>
    <row r="5604" spans="1:34" ht="15">
      <c r="A5604" s="8">
        <v>43262.163888888892</v>
      </c>
      <c r="B5604" s="9">
        <v>-6.5600000000000001E-4</v>
      </c>
      <c r="C5604" s="7">
        <v>3.063678721</v>
      </c>
      <c r="D5604" s="9">
        <v>9.58E-3</v>
      </c>
      <c r="E5604" s="9">
        <v>9.3699999999999999E-3</v>
      </c>
      <c r="F5604" s="9">
        <v>9.4000000000000004E-3</v>
      </c>
      <c r="G5604" s="7">
        <v>-4912508</v>
      </c>
      <c r="H5604" s="7">
        <v>17015003</v>
      </c>
      <c r="K5604">
        <f t="shared" si="2060"/>
        <v>42.249990350654549</v>
      </c>
      <c r="L5604">
        <f t="shared" si="2061"/>
        <v>34.961889081336786</v>
      </c>
      <c r="M5604">
        <f t="shared" si="2062"/>
        <v>11.706734973570679</v>
      </c>
      <c r="N5604">
        <f t="shared" si="2063"/>
        <v>0.16872974694055012</v>
      </c>
      <c r="O5604">
        <f t="shared" si="2064"/>
        <v>27.517387001201428</v>
      </c>
      <c r="P5604">
        <f t="shared" si="2065"/>
        <v>27.483376566767166</v>
      </c>
      <c r="Q5604">
        <f t="shared" si="2066"/>
        <v>-1.3139388919633177E-2</v>
      </c>
      <c r="R5604">
        <f t="shared" si="2067"/>
        <v>27.530526390121061</v>
      </c>
      <c r="S5604">
        <f t="shared" si="2068"/>
        <v>11.715494566183768</v>
      </c>
      <c r="T5604">
        <f t="shared" si="2069"/>
        <v>17.402374898273209</v>
      </c>
      <c r="U5604">
        <f t="shared" si="2056"/>
        <v>0.67657094602741508</v>
      </c>
      <c r="V5604" s="6">
        <f t="shared" si="2070"/>
        <v>322800.00000048894</v>
      </c>
      <c r="W5604">
        <f t="shared" si="2071"/>
        <v>17.400349457338134</v>
      </c>
      <c r="X5604">
        <f t="shared" si="2072"/>
        <v>11.728262536378161</v>
      </c>
      <c r="Y5604">
        <f t="shared" si="2073"/>
        <v>-1.3173945528734521E-2</v>
      </c>
      <c r="Z5604">
        <f t="shared" si="2074"/>
        <v>5.3749633278509952E-8</v>
      </c>
      <c r="AA5604">
        <f t="shared" si="2075"/>
        <v>-2.4841530456961812E-8</v>
      </c>
      <c r="AB5604">
        <f t="shared" si="2057"/>
        <v>1.3881480478833608</v>
      </c>
      <c r="AC5604">
        <f t="shared" si="2076"/>
        <v>1.9930806937046674</v>
      </c>
      <c r="AD5604">
        <f t="shared" si="2077"/>
        <v>6.6063971010883945E-10</v>
      </c>
      <c r="AE5604">
        <f t="shared" si="2078"/>
        <v>-3.1518317073581995E-5</v>
      </c>
      <c r="AF5604">
        <f t="shared" si="2079"/>
        <v>-2.0865687113737526E-6</v>
      </c>
      <c r="AG5604">
        <f t="shared" si="2058"/>
        <v>6.6063971010883939E-8</v>
      </c>
      <c r="AH5604" t="str">
        <f t="shared" si="2059"/>
        <v>NaN</v>
      </c>
    </row>
    <row r="5605" spans="1:34" ht="15">
      <c r="A5605" s="8">
        <v>43262.164583333331</v>
      </c>
      <c r="B5605" s="9">
        <v>-6.5700000000000003E-4</v>
      </c>
      <c r="C5605" s="7">
        <v>3.0636085569999998</v>
      </c>
      <c r="D5605" s="9">
        <v>9.58E-3</v>
      </c>
      <c r="E5605" s="9">
        <v>9.3699999999999999E-3</v>
      </c>
      <c r="F5605" s="9">
        <v>9.4000000000000004E-3</v>
      </c>
      <c r="G5605" s="7">
        <v>-4912508</v>
      </c>
      <c r="H5605" s="7">
        <v>17015003</v>
      </c>
      <c r="K5605">
        <f t="shared" si="2060"/>
        <v>42.313694482301301</v>
      </c>
      <c r="L5605">
        <f t="shared" si="2061"/>
        <v>35.025593212983537</v>
      </c>
      <c r="M5605">
        <f t="shared" si="2062"/>
        <v>11.72806583999426</v>
      </c>
      <c r="N5605">
        <f t="shared" si="2063"/>
        <v>0.16870848132369987</v>
      </c>
      <c r="O5605">
        <f t="shared" si="2064"/>
        <v>27.517387001201428</v>
      </c>
      <c r="P5605">
        <f t="shared" si="2065"/>
        <v>27.483376566767166</v>
      </c>
      <c r="Q5605">
        <f t="shared" si="2066"/>
        <v>-1.3139388919633177E-2</v>
      </c>
      <c r="R5605">
        <f t="shared" si="2067"/>
        <v>27.530526390121061</v>
      </c>
      <c r="S5605">
        <f t="shared" si="2068"/>
        <v>11.736825432607349</v>
      </c>
      <c r="T5605">
        <f t="shared" si="2069"/>
        <v>17.400136412288969</v>
      </c>
      <c r="U5605">
        <f t="shared" si="2056"/>
        <v>0.67661638293385928</v>
      </c>
      <c r="V5605" s="6">
        <f t="shared" si="2070"/>
        <v>322860.00000005588</v>
      </c>
      <c r="W5605">
        <f t="shared" si="2071"/>
        <v>17.400454523339498</v>
      </c>
      <c r="X5605">
        <f t="shared" si="2072"/>
        <v>11.734158635567477</v>
      </c>
      <c r="Y5605">
        <f t="shared" si="2073"/>
        <v>-1.3139388919633177E-2</v>
      </c>
      <c r="Z5605">
        <f t="shared" si="2074"/>
        <v>-2.1499587448042499E-7</v>
      </c>
      <c r="AA5605">
        <f t="shared" si="2075"/>
        <v>7.6785187963268839E-9</v>
      </c>
      <c r="AB5605">
        <f t="shared" si="2057"/>
        <v>1.3872254217974034</v>
      </c>
      <c r="AC5605">
        <f t="shared" si="2076"/>
        <v>1.993134708371467</v>
      </c>
      <c r="AD5605">
        <f t="shared" si="2077"/>
        <v>-2.0474638535351307E-10</v>
      </c>
      <c r="AE5605">
        <f t="shared" si="2078"/>
        <v>-1.289943357743982E-5</v>
      </c>
      <c r="AF5605">
        <f t="shared" si="2079"/>
        <v>1.5800711327505157E-6</v>
      </c>
      <c r="AG5605" t="str">
        <f t="shared" si="2058"/>
        <v>NaN</v>
      </c>
      <c r="AH5605">
        <f t="shared" si="2059"/>
        <v>1.5800711327505157E-2</v>
      </c>
    </row>
    <row r="5606" spans="1:34" ht="15">
      <c r="A5606" s="8">
        <v>43262.165277777778</v>
      </c>
      <c r="B5606" s="9">
        <v>-6.5799999999999995E-4</v>
      </c>
      <c r="C5606" s="7">
        <v>3.0635978540000002</v>
      </c>
      <c r="D5606" s="9">
        <v>9.58E-3</v>
      </c>
      <c r="E5606" s="9">
        <v>9.3699999999999999E-3</v>
      </c>
      <c r="F5606" s="9">
        <v>9.4000000000000004E-3</v>
      </c>
      <c r="G5606" s="7">
        <v>-4912508</v>
      </c>
      <c r="H5606" s="7">
        <v>17015003</v>
      </c>
      <c r="K5606">
        <f t="shared" si="2060"/>
        <v>42.377398613948046</v>
      </c>
      <c r="L5606">
        <f t="shared" si="2061"/>
        <v>35.089297344630282</v>
      </c>
      <c r="M5606">
        <f t="shared" si="2062"/>
        <v>11.749396706417835</v>
      </c>
      <c r="N5606">
        <f t="shared" si="2063"/>
        <v>0.16870523741090784</v>
      </c>
      <c r="O5606">
        <f t="shared" si="2064"/>
        <v>27.517387001201428</v>
      </c>
      <c r="P5606">
        <f t="shared" si="2065"/>
        <v>27.483376566767166</v>
      </c>
      <c r="Q5606">
        <f t="shared" si="2066"/>
        <v>-1.3139388919633177E-2</v>
      </c>
      <c r="R5606">
        <f t="shared" si="2067"/>
        <v>27.530526390121061</v>
      </c>
      <c r="S5606">
        <f t="shared" si="2068"/>
        <v>11.758156299030924</v>
      </c>
      <c r="T5606">
        <f t="shared" si="2069"/>
        <v>17.399794947784549</v>
      </c>
      <c r="U5606">
        <f t="shared" si="2056"/>
        <v>0.67662331399836029</v>
      </c>
      <c r="V5606" s="6">
        <f t="shared" si="2070"/>
        <v>322920.00000025146</v>
      </c>
      <c r="W5606">
        <f t="shared" si="2071"/>
        <v>17.400232717063936</v>
      </c>
      <c r="X5606">
        <f t="shared" si="2072"/>
        <v>11.741388496653835</v>
      </c>
      <c r="Y5606">
        <f t="shared" si="2073"/>
        <v>-1.3139388919633177E-2</v>
      </c>
      <c r="Z5606">
        <f t="shared" si="2074"/>
        <v>3.4777610389753267E-8</v>
      </c>
      <c r="AA5606">
        <f t="shared" si="2075"/>
        <v>1.1291604512294436E-8</v>
      </c>
      <c r="AB5606">
        <f t="shared" si="2057"/>
        <v>1.3863109790601118</v>
      </c>
      <c r="AC5606">
        <f t="shared" si="2076"/>
        <v>1.9931429479099587</v>
      </c>
      <c r="AD5606">
        <f t="shared" si="2077"/>
        <v>-3.0108994031555465E-10</v>
      </c>
      <c r="AE5606">
        <f t="shared" si="2078"/>
        <v>-3.4835846586152934E-5</v>
      </c>
      <c r="AF5606">
        <f t="shared" si="2079"/>
        <v>8.6040101149709094E-7</v>
      </c>
      <c r="AG5606" t="str">
        <f t="shared" si="2058"/>
        <v>NaN</v>
      </c>
      <c r="AH5606">
        <f t="shared" si="2059"/>
        <v>8.6040101149709083E-3</v>
      </c>
    </row>
    <row r="5607" spans="1:34" ht="15">
      <c r="A5607" s="8">
        <v>43262.165972222225</v>
      </c>
      <c r="B5607" s="9">
        <v>-6.5799999999999995E-4</v>
      </c>
      <c r="C5607" s="7">
        <v>3.0636216379999999</v>
      </c>
      <c r="D5607" s="9">
        <v>9.58E-3</v>
      </c>
      <c r="E5607" s="9">
        <v>9.3699999999999999E-3</v>
      </c>
      <c r="F5607" s="9">
        <v>9.4000000000000004E-3</v>
      </c>
      <c r="G5607" s="7">
        <v>-4912508</v>
      </c>
      <c r="H5607" s="7">
        <v>17015003</v>
      </c>
      <c r="K5607">
        <f t="shared" si="2060"/>
        <v>42.377398613948046</v>
      </c>
      <c r="L5607">
        <f t="shared" si="2061"/>
        <v>35.089297344630282</v>
      </c>
      <c r="M5607">
        <f t="shared" si="2062"/>
        <v>11.749396706417835</v>
      </c>
      <c r="N5607">
        <f t="shared" si="2063"/>
        <v>0.1687124459712972</v>
      </c>
      <c r="O5607">
        <f t="shared" si="2064"/>
        <v>27.517387001201428</v>
      </c>
      <c r="P5607">
        <f t="shared" si="2065"/>
        <v>27.483376566767166</v>
      </c>
      <c r="Q5607">
        <f t="shared" si="2066"/>
        <v>-1.3139388919633177E-2</v>
      </c>
      <c r="R5607">
        <f t="shared" si="2067"/>
        <v>27.530526390121061</v>
      </c>
      <c r="S5607">
        <f t="shared" si="2068"/>
        <v>11.758156299030924</v>
      </c>
      <c r="T5607">
        <f t="shared" si="2069"/>
        <v>17.400553743615006</v>
      </c>
      <c r="U5607">
        <f t="shared" si="2056"/>
        <v>0.67660791192061587</v>
      </c>
      <c r="V5607" s="6">
        <f t="shared" si="2070"/>
        <v>322980.00000044703</v>
      </c>
      <c r="W5607">
        <f t="shared" si="2071"/>
        <v>17.400107222925708</v>
      </c>
      <c r="X5607">
        <f t="shared" si="2072"/>
        <v>11.748618357740195</v>
      </c>
      <c r="Y5607">
        <f t="shared" si="2073"/>
        <v>-1.3139388919633177E-2</v>
      </c>
      <c r="Z5607">
        <f t="shared" si="2074"/>
        <v>-4.7424739498449146E-8</v>
      </c>
      <c r="AA5607">
        <f t="shared" si="2075"/>
        <v>-3.3423605420033162E-8</v>
      </c>
      <c r="AB5607">
        <f t="shared" si="2057"/>
        <v>1.3863109790601118</v>
      </c>
      <c r="AC5607">
        <f t="shared" si="2076"/>
        <v>1.9931246381665697</v>
      </c>
      <c r="AD5607">
        <f t="shared" si="2077"/>
        <v>8.9123019699978169E-10</v>
      </c>
      <c r="AE5607">
        <f t="shared" si="2078"/>
        <v>-1.1416661806369706E-5</v>
      </c>
      <c r="AF5607">
        <f t="shared" si="2079"/>
        <v>-7.7710873883726212E-6</v>
      </c>
      <c r="AG5607">
        <f t="shared" si="2058"/>
        <v>8.9123019699978167E-8</v>
      </c>
      <c r="AH5607" t="str">
        <f t="shared" si="2059"/>
        <v>NaN</v>
      </c>
    </row>
    <row r="5608" spans="1:34" ht="15">
      <c r="A5608" s="8">
        <v>43262.166666666664</v>
      </c>
      <c r="B5608" s="9">
        <v>-6.5799999999999995E-4</v>
      </c>
      <c r="C5608" s="7">
        <v>3.063580016</v>
      </c>
      <c r="D5608" s="9">
        <v>9.58E-3</v>
      </c>
      <c r="E5608" s="9">
        <v>9.3699999999999999E-3</v>
      </c>
      <c r="F5608" s="9">
        <v>9.4000000000000004E-3</v>
      </c>
      <c r="G5608" s="7">
        <v>-4912508</v>
      </c>
      <c r="H5608" s="7">
        <v>17015003</v>
      </c>
      <c r="K5608">
        <f t="shared" si="2060"/>
        <v>42.377398613948046</v>
      </c>
      <c r="L5608">
        <f t="shared" si="2061"/>
        <v>35.089297344630282</v>
      </c>
      <c r="M5608">
        <f t="shared" si="2062"/>
        <v>11.749396706417835</v>
      </c>
      <c r="N5608">
        <f t="shared" si="2063"/>
        <v>0.16869983099061572</v>
      </c>
      <c r="O5608">
        <f t="shared" si="2064"/>
        <v>27.517387001201428</v>
      </c>
      <c r="P5608">
        <f t="shared" si="2065"/>
        <v>27.483376566767166</v>
      </c>
      <c r="Q5608">
        <f t="shared" si="2066"/>
        <v>-1.3139388919633177E-2</v>
      </c>
      <c r="R5608">
        <f t="shared" si="2067"/>
        <v>27.530526390121061</v>
      </c>
      <c r="S5608">
        <f t="shared" si="2068"/>
        <v>11.758156299030924</v>
      </c>
      <c r="T5608">
        <f t="shared" si="2069"/>
        <v>17.399225850911694</v>
      </c>
      <c r="U5608">
        <f t="shared" si="2056"/>
        <v>0.67663486555666863</v>
      </c>
      <c r="V5608" s="6">
        <f t="shared" si="2070"/>
        <v>323040.00000001397</v>
      </c>
      <c r="W5608">
        <f t="shared" si="2071"/>
        <v>17.400118897198539</v>
      </c>
      <c r="X5608">
        <f t="shared" si="2072"/>
        <v>11.755848218826555</v>
      </c>
      <c r="Y5608">
        <f t="shared" si="2073"/>
        <v>-1.3139388919633177E-2</v>
      </c>
      <c r="Z5608">
        <f t="shared" si="2074"/>
        <v>1.1382150170435406E-7</v>
      </c>
      <c r="AA5608">
        <f t="shared" si="2075"/>
        <v>-1.3550305288195362E-8</v>
      </c>
      <c r="AB5608">
        <f t="shared" si="2057"/>
        <v>1.3863109790601118</v>
      </c>
      <c r="AC5608">
        <f t="shared" si="2076"/>
        <v>1.9931566802175007</v>
      </c>
      <c r="AD5608">
        <f t="shared" si="2077"/>
        <v>3.6132054708096794E-10</v>
      </c>
      <c r="AE5608">
        <f t="shared" si="2078"/>
        <v>1.8599269261914986E-5</v>
      </c>
      <c r="AF5608">
        <f t="shared" si="2079"/>
        <v>1.9338723915772747E-6</v>
      </c>
      <c r="AG5608">
        <f t="shared" si="2058"/>
        <v>3.6132054708096793E-8</v>
      </c>
      <c r="AH5608">
        <f t="shared" si="2059"/>
        <v>1.9338723915772748E-2</v>
      </c>
    </row>
    <row r="5609" spans="1:34" ht="15">
      <c r="A5609" s="8">
        <v>43262.167361111111</v>
      </c>
      <c r="B5609" s="9">
        <v>-6.5799999999999995E-4</v>
      </c>
      <c r="C5609" s="7">
        <v>3.0636644500000001</v>
      </c>
      <c r="D5609" s="9">
        <v>9.58E-3</v>
      </c>
      <c r="E5609" s="9">
        <v>9.3699999999999999E-3</v>
      </c>
      <c r="F5609" s="9">
        <v>9.4000000000000004E-3</v>
      </c>
      <c r="G5609" s="7">
        <v>-4912508</v>
      </c>
      <c r="H5609" s="7">
        <v>17015003</v>
      </c>
      <c r="K5609">
        <f t="shared" si="2060"/>
        <v>42.377398613948046</v>
      </c>
      <c r="L5609">
        <f t="shared" si="2061"/>
        <v>35.089297344630282</v>
      </c>
      <c r="M5609">
        <f t="shared" si="2062"/>
        <v>11.749396706417835</v>
      </c>
      <c r="N5609">
        <f t="shared" si="2063"/>
        <v>0.16872542162246582</v>
      </c>
      <c r="O5609">
        <f t="shared" si="2064"/>
        <v>27.517387001201428</v>
      </c>
      <c r="P5609">
        <f t="shared" si="2065"/>
        <v>27.483376566767166</v>
      </c>
      <c r="Q5609">
        <f t="shared" si="2066"/>
        <v>-1.3139388919633177E-2</v>
      </c>
      <c r="R5609">
        <f t="shared" si="2067"/>
        <v>27.530526390121061</v>
      </c>
      <c r="S5609">
        <f t="shared" si="2068"/>
        <v>11.758156299030924</v>
      </c>
      <c r="T5609">
        <f t="shared" si="2069"/>
        <v>17.401919601632756</v>
      </c>
      <c r="U5609">
        <f t="shared" si="2056"/>
        <v>0.67658018766261063</v>
      </c>
      <c r="V5609" s="6">
        <f t="shared" si="2070"/>
        <v>323100.00000020955</v>
      </c>
      <c r="W5609">
        <f t="shared" si="2071"/>
        <v>17.40029692433745</v>
      </c>
      <c r="X5609">
        <f t="shared" si="2072"/>
        <v>11.763411338698623</v>
      </c>
      <c r="Y5609">
        <f t="shared" si="2073"/>
        <v>-1.3104832310531833E-2</v>
      </c>
      <c r="Z5609">
        <f t="shared" si="2074"/>
        <v>-1.5176288768913181E-7</v>
      </c>
      <c r="AA5609">
        <f t="shared" si="2075"/>
        <v>-1.8970503210472631E-8</v>
      </c>
      <c r="AB5609">
        <f t="shared" si="2057"/>
        <v>1.3863071533216444</v>
      </c>
      <c r="AC5609">
        <f t="shared" si="2076"/>
        <v>1.9930916800126015</v>
      </c>
      <c r="AD5609">
        <f t="shared" si="2077"/>
        <v>5.0716814351231321E-10</v>
      </c>
      <c r="AE5609">
        <f t="shared" si="2078"/>
        <v>1.0354026487007225E-5</v>
      </c>
      <c r="AF5609">
        <f t="shared" si="2079"/>
        <v>4.8761126573096425E-6</v>
      </c>
      <c r="AG5609">
        <f t="shared" si="2058"/>
        <v>5.0716814351231321E-8</v>
      </c>
      <c r="AH5609">
        <f t="shared" si="2059"/>
        <v>4.8761126573096426E-2</v>
      </c>
    </row>
    <row r="5610" spans="1:34" ht="15">
      <c r="A5610" s="8">
        <v>43262.168055555558</v>
      </c>
      <c r="B5610" s="9">
        <v>-6.5799999999999995E-4</v>
      </c>
      <c r="C5610" s="7">
        <v>3.0635229329999998</v>
      </c>
      <c r="D5610" s="9">
        <v>9.5700000000000004E-3</v>
      </c>
      <c r="E5610" s="9">
        <v>9.3600000000000003E-3</v>
      </c>
      <c r="F5610" s="9">
        <v>9.3900000000000008E-3</v>
      </c>
      <c r="G5610" s="7">
        <v>-4912508</v>
      </c>
      <c r="H5610" s="7">
        <v>17015003</v>
      </c>
      <c r="K5610">
        <f t="shared" si="2060"/>
        <v>42.377398613948046</v>
      </c>
      <c r="L5610">
        <f t="shared" si="2061"/>
        <v>35.102442253619209</v>
      </c>
      <c r="M5610">
        <f t="shared" si="2062"/>
        <v>11.753798183850222</v>
      </c>
      <c r="N5610">
        <f t="shared" si="2063"/>
        <v>0.1686825300213628</v>
      </c>
      <c r="O5610">
        <f t="shared" si="2064"/>
        <v>27.487351490713866</v>
      </c>
      <c r="P5610">
        <f t="shared" si="2065"/>
        <v>27.453447159774839</v>
      </c>
      <c r="Q5610">
        <f t="shared" si="2066"/>
        <v>-1.3035719092329145E-2</v>
      </c>
      <c r="R5610">
        <f t="shared" si="2067"/>
        <v>27.500387209806195</v>
      </c>
      <c r="S5610">
        <f t="shared" si="2068"/>
        <v>11.762488663245108</v>
      </c>
      <c r="T5610">
        <f t="shared" si="2069"/>
        <v>17.397404696253489</v>
      </c>
      <c r="U5610">
        <f t="shared" si="2056"/>
        <v>0.67667183144986986</v>
      </c>
      <c r="V5610" s="6">
        <f t="shared" si="2070"/>
        <v>323160.00000040513</v>
      </c>
      <c r="W5610">
        <f t="shared" si="2071"/>
        <v>17.400226881154584</v>
      </c>
      <c r="X5610">
        <f t="shared" si="2072"/>
        <v>11.77097445857069</v>
      </c>
      <c r="Y5610">
        <f t="shared" si="2073"/>
        <v>-1.2900074475335069E-2</v>
      </c>
      <c r="Z5610">
        <f t="shared" si="2074"/>
        <v>-2.2130481644843478E-8</v>
      </c>
      <c r="AA5610">
        <f t="shared" si="2075"/>
        <v>4.5158852742701299E-10</v>
      </c>
      <c r="AB5610">
        <f t="shared" si="2057"/>
        <v>1.3860963459402269</v>
      </c>
      <c r="AC5610">
        <f t="shared" si="2076"/>
        <v>1.9932006246794032</v>
      </c>
      <c r="AD5610">
        <f t="shared" si="2077"/>
        <v>-1.2265323422829153E-11</v>
      </c>
      <c r="AE5610">
        <f t="shared" si="2078"/>
        <v>-2.9758975187808376E-5</v>
      </c>
      <c r="AF5610">
        <f t="shared" si="2079"/>
        <v>4.102910743456003E-8</v>
      </c>
      <c r="AG5610" t="str">
        <f t="shared" si="2058"/>
        <v>NaN</v>
      </c>
      <c r="AH5610">
        <f t="shared" si="2059"/>
        <v>4.1029107434560033E-4</v>
      </c>
    </row>
    <row r="5611" spans="1:34" ht="15">
      <c r="A5611" s="8">
        <v>43262.168749999997</v>
      </c>
      <c r="B5611" s="9">
        <v>-6.5799999999999995E-4</v>
      </c>
      <c r="C5611" s="7">
        <v>3.0636561260000001</v>
      </c>
      <c r="D5611" s="7">
        <v>9.5701699999999994E-3</v>
      </c>
      <c r="E5611" s="9">
        <v>9.3600000000000003E-3</v>
      </c>
      <c r="F5611" s="9">
        <v>9.3900000000000008E-3</v>
      </c>
      <c r="G5611" s="7">
        <v>-4912508</v>
      </c>
      <c r="H5611" s="7">
        <v>17015003</v>
      </c>
      <c r="K5611">
        <f t="shared" si="2060"/>
        <v>42.377398613948046</v>
      </c>
      <c r="L5611">
        <f t="shared" si="2061"/>
        <v>35.102442253619209</v>
      </c>
      <c r="M5611">
        <f t="shared" si="2062"/>
        <v>11.753798183850222</v>
      </c>
      <c r="N5611">
        <f t="shared" si="2063"/>
        <v>0.1687228987475633</v>
      </c>
      <c r="O5611">
        <f t="shared" si="2064"/>
        <v>27.487862094392153</v>
      </c>
      <c r="P5611">
        <f t="shared" si="2065"/>
        <v>27.453447159774839</v>
      </c>
      <c r="Q5611">
        <f t="shared" si="2066"/>
        <v>-1.2525115414042887E-2</v>
      </c>
      <c r="R5611">
        <f t="shared" si="2067"/>
        <v>27.500387209806195</v>
      </c>
      <c r="S5611">
        <f t="shared" si="2068"/>
        <v>11.762148260792918</v>
      </c>
      <c r="T5611">
        <f t="shared" si="2069"/>
        <v>17.401654035853543</v>
      </c>
      <c r="U5611">
        <f t="shared" si="2056"/>
        <v>0.67658557813078835</v>
      </c>
      <c r="V5611" s="6">
        <f t="shared" si="2070"/>
        <v>323219.99999997206</v>
      </c>
      <c r="W5611">
        <f t="shared" si="2071"/>
        <v>17.399993400606188</v>
      </c>
      <c r="X5611">
        <f t="shared" si="2072"/>
        <v>11.77820431965705</v>
      </c>
      <c r="Y5611">
        <f t="shared" si="2073"/>
        <v>-1.2865517866233725E-2</v>
      </c>
      <c r="Z5611">
        <f t="shared" si="2074"/>
        <v>1.9286273420137455E-7</v>
      </c>
      <c r="AA5611">
        <f t="shared" si="2075"/>
        <v>3.7940247667477643E-8</v>
      </c>
      <c r="AB5611">
        <f t="shared" si="2057"/>
        <v>1.3860925220650748</v>
      </c>
      <c r="AC5611">
        <f t="shared" si="2076"/>
        <v>1.9930980881148539</v>
      </c>
      <c r="AD5611">
        <f t="shared" si="2077"/>
        <v>-1.0331868481820087E-9</v>
      </c>
      <c r="AE5611">
        <f t="shared" si="2078"/>
        <v>-1.9906479375206857E-5</v>
      </c>
      <c r="AF5611">
        <f t="shared" si="2079"/>
        <v>5.1667261921830482E-6</v>
      </c>
      <c r="AG5611" t="str">
        <f t="shared" si="2058"/>
        <v>NaN</v>
      </c>
      <c r="AH5611">
        <f t="shared" si="2059"/>
        <v>5.1667261921830479E-2</v>
      </c>
    </row>
    <row r="5612" spans="1:34" ht="15">
      <c r="A5612" s="8">
        <v>43262.169444444444</v>
      </c>
      <c r="B5612" s="9">
        <v>-6.5899999999999997E-4</v>
      </c>
      <c r="C5612" s="7">
        <v>3.0635954750000001</v>
      </c>
      <c r="D5612" s="9">
        <v>9.5700000000000004E-3</v>
      </c>
      <c r="E5612" s="9">
        <v>9.3600000000000003E-3</v>
      </c>
      <c r="F5612" s="9">
        <v>9.3900000000000008E-3</v>
      </c>
      <c r="G5612" s="7">
        <v>-4912508</v>
      </c>
      <c r="H5612" s="7">
        <v>17015003</v>
      </c>
      <c r="K5612">
        <f t="shared" si="2060"/>
        <v>42.441102745594797</v>
      </c>
      <c r="L5612">
        <f t="shared" si="2061"/>
        <v>35.166146385265961</v>
      </c>
      <c r="M5612">
        <f t="shared" si="2062"/>
        <v>11.775129050273801</v>
      </c>
      <c r="N5612">
        <f t="shared" si="2063"/>
        <v>0.16870451637301823</v>
      </c>
      <c r="O5612">
        <f t="shared" si="2064"/>
        <v>27.487351490713866</v>
      </c>
      <c r="P5612">
        <f t="shared" si="2065"/>
        <v>27.453447159774839</v>
      </c>
      <c r="Q5612">
        <f t="shared" si="2066"/>
        <v>-1.3035719092329145E-2</v>
      </c>
      <c r="R5612">
        <f t="shared" si="2067"/>
        <v>27.500387209806195</v>
      </c>
      <c r="S5612">
        <f t="shared" si="2068"/>
        <v>11.783819529668687</v>
      </c>
      <c r="T5612">
        <f t="shared" si="2069"/>
        <v>17.399719049059325</v>
      </c>
      <c r="U5612">
        <f t="shared" si="2056"/>
        <v>0.67662485459468358</v>
      </c>
      <c r="V5612" s="6">
        <f t="shared" si="2070"/>
        <v>323280.00000016764</v>
      </c>
      <c r="W5612">
        <f t="shared" si="2071"/>
        <v>17.40002842097056</v>
      </c>
      <c r="X5612">
        <f t="shared" si="2072"/>
        <v>11.785434180743408</v>
      </c>
      <c r="Y5612">
        <f t="shared" si="2073"/>
        <v>-1.2865517866233725E-2</v>
      </c>
      <c r="Z5612">
        <f t="shared" si="2074"/>
        <v>-2.5293725993636586E-7</v>
      </c>
      <c r="AA5612">
        <f t="shared" si="2075"/>
        <v>-1.6260214027438183E-8</v>
      </c>
      <c r="AB5612">
        <f t="shared" si="2057"/>
        <v>1.3851833447729474</v>
      </c>
      <c r="AC5612">
        <f t="shared" si="2076"/>
        <v>1.9931447793461985</v>
      </c>
      <c r="AD5612">
        <f t="shared" si="2077"/>
        <v>4.4280767457738373E-10</v>
      </c>
      <c r="AE5612">
        <f t="shared" si="2078"/>
        <v>3.1699804658841846E-5</v>
      </c>
      <c r="AF5612">
        <f t="shared" si="2079"/>
        <v>1.3905595411532737E-6</v>
      </c>
      <c r="AG5612">
        <f t="shared" si="2058"/>
        <v>4.4280767457738371E-8</v>
      </c>
      <c r="AH5612">
        <f t="shared" si="2059"/>
        <v>1.3905595411532736E-2</v>
      </c>
    </row>
    <row r="5613" spans="1:34" ht="15">
      <c r="A5613" s="8">
        <v>43262.170138888891</v>
      </c>
      <c r="B5613" s="9">
        <v>-6.5899999999999997E-4</v>
      </c>
      <c r="C5613" s="7">
        <v>3.0635609879999999</v>
      </c>
      <c r="D5613" s="9">
        <v>9.5700000000000004E-3</v>
      </c>
      <c r="E5613" s="9">
        <v>9.3600000000000003E-3</v>
      </c>
      <c r="F5613" s="9">
        <v>9.3900000000000008E-3</v>
      </c>
      <c r="G5613" s="7">
        <v>-4912508</v>
      </c>
      <c r="H5613" s="7">
        <v>17015003</v>
      </c>
      <c r="K5613">
        <f t="shared" si="2060"/>
        <v>42.441102745594797</v>
      </c>
      <c r="L5613">
        <f t="shared" si="2061"/>
        <v>35.166146385265961</v>
      </c>
      <c r="M5613">
        <f t="shared" si="2062"/>
        <v>11.775129050273801</v>
      </c>
      <c r="N5613">
        <f t="shared" si="2063"/>
        <v>0.16869406389983657</v>
      </c>
      <c r="O5613">
        <f t="shared" si="2064"/>
        <v>27.487351490713866</v>
      </c>
      <c r="P5613">
        <f t="shared" si="2065"/>
        <v>27.453447159774839</v>
      </c>
      <c r="Q5613">
        <f t="shared" si="2066"/>
        <v>-1.3035719092329145E-2</v>
      </c>
      <c r="R5613">
        <f t="shared" si="2067"/>
        <v>27.500387209806195</v>
      </c>
      <c r="S5613">
        <f t="shared" si="2068"/>
        <v>11.783819529668687</v>
      </c>
      <c r="T5613">
        <f t="shared" si="2069"/>
        <v>17.398618788724413</v>
      </c>
      <c r="U5613">
        <f t="shared" si="2056"/>
        <v>0.67664718773692967</v>
      </c>
      <c r="V5613" s="6">
        <f t="shared" si="2070"/>
        <v>323340.00000036322</v>
      </c>
      <c r="W5613">
        <f t="shared" si="2071"/>
        <v>17.40027357333766</v>
      </c>
      <c r="X5613">
        <f t="shared" si="2072"/>
        <v>11.791023205951031</v>
      </c>
      <c r="Y5613">
        <f t="shared" si="2073"/>
        <v>-1.3035719092329145E-2</v>
      </c>
      <c r="Z5613">
        <f t="shared" si="2074"/>
        <v>1.7073225255505077E-7</v>
      </c>
      <c r="AA5613">
        <f t="shared" si="2075"/>
        <v>-1.6711802249670569E-8</v>
      </c>
      <c r="AB5613">
        <f t="shared" si="2057"/>
        <v>1.3852021341065854</v>
      </c>
      <c r="AC5613">
        <f t="shared" si="2076"/>
        <v>1.9931713286280799</v>
      </c>
      <c r="AD5613">
        <f t="shared" si="2077"/>
        <v>4.491694739123718E-10</v>
      </c>
      <c r="AE5613">
        <f t="shared" si="2078"/>
        <v>3.3730943513720946E-5</v>
      </c>
      <c r="AF5613">
        <f t="shared" si="2079"/>
        <v>1.3256008688616576E-6</v>
      </c>
      <c r="AG5613">
        <f t="shared" si="2058"/>
        <v>4.4916947391237177E-8</v>
      </c>
      <c r="AH5613">
        <f t="shared" si="2059"/>
        <v>1.3256008688616577E-2</v>
      </c>
    </row>
    <row r="5614" spans="1:34" ht="15">
      <c r="A5614" s="8">
        <v>43262.17083333333</v>
      </c>
      <c r="B5614" s="9">
        <v>-6.6E-4</v>
      </c>
      <c r="C5614" s="7">
        <v>3.063659693</v>
      </c>
      <c r="D5614" s="9">
        <v>9.5700000000000004E-3</v>
      </c>
      <c r="E5614" s="9">
        <v>9.3600000000000003E-3</v>
      </c>
      <c r="F5614" s="9">
        <v>9.3900000000000008E-3</v>
      </c>
      <c r="G5614" s="7">
        <v>-4912508</v>
      </c>
      <c r="H5614" s="7">
        <v>17015003</v>
      </c>
      <c r="K5614">
        <f t="shared" si="2060"/>
        <v>42.504806877241556</v>
      </c>
      <c r="L5614">
        <f t="shared" si="2061"/>
        <v>35.22985051691272</v>
      </c>
      <c r="M5614">
        <f t="shared" si="2062"/>
        <v>11.796459916697382</v>
      </c>
      <c r="N5614">
        <f t="shared" si="2063"/>
        <v>0.168723979849771</v>
      </c>
      <c r="O5614">
        <f t="shared" si="2064"/>
        <v>27.487351490713866</v>
      </c>
      <c r="P5614">
        <f t="shared" si="2065"/>
        <v>27.453447159774839</v>
      </c>
      <c r="Q5614">
        <f t="shared" si="2066"/>
        <v>-1.3035719092329145E-2</v>
      </c>
      <c r="R5614">
        <f t="shared" si="2067"/>
        <v>27.500387209806195</v>
      </c>
      <c r="S5614">
        <f t="shared" si="2068"/>
        <v>11.805150396092268</v>
      </c>
      <c r="T5614">
        <f t="shared" si="2069"/>
        <v>17.401767836085931</v>
      </c>
      <c r="U5614">
        <f t="shared" si="2056"/>
        <v>0.67658326820767578</v>
      </c>
      <c r="V5614" s="6">
        <f t="shared" si="2070"/>
        <v>323399.99999993015</v>
      </c>
      <c r="W5614">
        <f t="shared" si="2071"/>
        <v>17.400250224791996</v>
      </c>
      <c r="X5614">
        <f t="shared" si="2072"/>
        <v>11.794971395279919</v>
      </c>
      <c r="Y5614">
        <f t="shared" si="2073"/>
        <v>-1.3001162483225434E-2</v>
      </c>
      <c r="Z5614">
        <f t="shared" si="2074"/>
        <v>2.1499587448190526E-7</v>
      </c>
      <c r="AA5614">
        <f t="shared" si="2075"/>
        <v>1.0388048892088913E-8</v>
      </c>
      <c r="AB5614">
        <f t="shared" si="2057"/>
        <v>1.3842933785977232</v>
      </c>
      <c r="AC5614">
        <f t="shared" si="2076"/>
        <v>1.9930953421152464</v>
      </c>
      <c r="AD5614">
        <f t="shared" si="2077"/>
        <v>-2.7993498667437596E-10</v>
      </c>
      <c r="AE5614">
        <f t="shared" si="2078"/>
        <v>4.0447709260786381E-6</v>
      </c>
      <c r="AF5614">
        <f t="shared" si="2079"/>
        <v>-6.8896044082997717E-6</v>
      </c>
      <c r="AG5614" t="str">
        <f t="shared" si="2058"/>
        <v>NaN</v>
      </c>
      <c r="AH5614" t="str">
        <f t="shared" si="2059"/>
        <v>NaN</v>
      </c>
    </row>
    <row r="5615" spans="1:34" ht="15">
      <c r="A5615" s="8">
        <v>43262.171527777777</v>
      </c>
      <c r="B5615" s="9">
        <v>-6.6100000000000002E-4</v>
      </c>
      <c r="C5615" s="7">
        <v>3.0636418550000002</v>
      </c>
      <c r="D5615" s="9">
        <v>9.5600000000000008E-3</v>
      </c>
      <c r="E5615" s="9">
        <v>9.3600000000000003E-3</v>
      </c>
      <c r="F5615" s="9">
        <v>9.3799999999999994E-3</v>
      </c>
      <c r="G5615" s="7">
        <v>-4912508</v>
      </c>
      <c r="H5615" s="7">
        <v>17015003</v>
      </c>
      <c r="K5615">
        <f t="shared" si="2060"/>
        <v>42.568511008888308</v>
      </c>
      <c r="L5615">
        <f t="shared" si="2061"/>
        <v>35.306699557548399</v>
      </c>
      <c r="M5615">
        <f t="shared" si="2062"/>
        <v>11.822192260553347</v>
      </c>
      <c r="N5615">
        <f t="shared" si="2063"/>
        <v>0.16871857342947899</v>
      </c>
      <c r="O5615">
        <f t="shared" si="2064"/>
        <v>27.457315980226305</v>
      </c>
      <c r="P5615">
        <f t="shared" si="2065"/>
        <v>27.453447159774839</v>
      </c>
      <c r="Q5615">
        <f t="shared" si="2066"/>
        <v>-1.2932049265018009E-2</v>
      </c>
      <c r="R5615">
        <f t="shared" si="2067"/>
        <v>27.470248029491323</v>
      </c>
      <c r="S5615">
        <f t="shared" si="2068"/>
        <v>11.830813626730025</v>
      </c>
      <c r="T5615">
        <f t="shared" si="2069"/>
        <v>17.40119873921309</v>
      </c>
      <c r="U5615">
        <f t="shared" si="2056"/>
        <v>0.6765948197659839</v>
      </c>
      <c r="V5615" s="6">
        <f t="shared" si="2070"/>
        <v>323460.00000012573</v>
      </c>
      <c r="W5615">
        <f t="shared" si="2071"/>
        <v>17.400305675747354</v>
      </c>
      <c r="X5615">
        <f t="shared" si="2072"/>
        <v>11.802534515151986</v>
      </c>
      <c r="Y5615">
        <f t="shared" si="2073"/>
        <v>-1.296660587412172E-2</v>
      </c>
      <c r="Z5615">
        <f t="shared" si="2074"/>
        <v>-2.6558173016005672E-7</v>
      </c>
      <c r="AA5615">
        <f t="shared" si="2075"/>
        <v>2.6196675196303583E-8</v>
      </c>
      <c r="AB5615">
        <f t="shared" si="2057"/>
        <v>1.3832035570239993</v>
      </c>
      <c r="AC5615">
        <f t="shared" si="2076"/>
        <v>1.9931090744227882</v>
      </c>
      <c r="AD5615">
        <f t="shared" si="2077"/>
        <v>-7.0782881573943559E-10</v>
      </c>
      <c r="AE5615">
        <f t="shared" si="2078"/>
        <v>-3.5854451480756429E-6</v>
      </c>
      <c r="AF5615">
        <f t="shared" si="2079"/>
        <v>1.9652427009569679E-5</v>
      </c>
      <c r="AG5615" t="str">
        <f t="shared" si="2058"/>
        <v>NaN</v>
      </c>
      <c r="AH5615">
        <f t="shared" si="2059"/>
        <v>0.19652427009569676</v>
      </c>
    </row>
    <row r="5616" spans="1:34" ht="15">
      <c r="A5616" s="8">
        <v>43262.172222222223</v>
      </c>
      <c r="B5616" s="9">
        <v>-6.6E-4</v>
      </c>
      <c r="C5616" s="7">
        <v>3.0635597990000001</v>
      </c>
      <c r="D5616" s="9">
        <v>9.5600000000000008E-3</v>
      </c>
      <c r="E5616" s="9">
        <v>9.3500000000000007E-3</v>
      </c>
      <c r="F5616" s="9">
        <v>9.3799999999999994E-3</v>
      </c>
      <c r="G5616" s="7">
        <v>-4912508</v>
      </c>
      <c r="H5616" s="7">
        <v>17015003</v>
      </c>
      <c r="K5616">
        <f t="shared" si="2060"/>
        <v>42.504806877241556</v>
      </c>
      <c r="L5616">
        <f t="shared" si="2061"/>
        <v>35.242995425901647</v>
      </c>
      <c r="M5616">
        <f t="shared" si="2062"/>
        <v>11.800861394129768</v>
      </c>
      <c r="N5616">
        <f t="shared" si="2063"/>
        <v>0.16869370353243407</v>
      </c>
      <c r="O5616">
        <f t="shared" si="2064"/>
        <v>27.457315980226305</v>
      </c>
      <c r="P5616">
        <f t="shared" si="2065"/>
        <v>27.423517752782509</v>
      </c>
      <c r="Q5616">
        <f t="shared" si="2066"/>
        <v>-1.2932049265018009E-2</v>
      </c>
      <c r="R5616">
        <f t="shared" si="2067"/>
        <v>27.470248029491323</v>
      </c>
      <c r="S5616">
        <f t="shared" si="2068"/>
        <v>11.809482760306446</v>
      </c>
      <c r="T5616">
        <f t="shared" si="2069"/>
        <v>17.398580855313622</v>
      </c>
      <c r="U5616">
        <f t="shared" ref="U5616:U5679" si="2080">(2.40665404368-T5616*2.40665404368/100-$M$7)/$M$7</f>
        <v>0.67664795771130037</v>
      </c>
      <c r="V5616" s="6">
        <f t="shared" si="2070"/>
        <v>323520.00000032131</v>
      </c>
      <c r="W5616">
        <f t="shared" si="2071"/>
        <v>17.400212284018824</v>
      </c>
      <c r="X5616">
        <f t="shared" si="2072"/>
        <v>11.810319123891976</v>
      </c>
      <c r="Y5616">
        <f t="shared" si="2073"/>
        <v>-1.2932049265018009E-2</v>
      </c>
      <c r="Z5616">
        <f t="shared" si="2074"/>
        <v>-1.5492400524475846E-7</v>
      </c>
      <c r="AA5616">
        <f t="shared" si="2075"/>
        <v>5.8265515861924469E-8</v>
      </c>
      <c r="AB5616">
        <f t="shared" si="2057"/>
        <v>1.3840995711381445</v>
      </c>
      <c r="AC5616">
        <f t="shared" si="2076"/>
        <v>1.993172243961282</v>
      </c>
      <c r="AD5616">
        <f t="shared" si="2077"/>
        <v>-1.5785792274066227E-9</v>
      </c>
      <c r="AE5616">
        <f t="shared" si="2078"/>
        <v>5.6383573737922362E-6</v>
      </c>
      <c r="AF5616">
        <f t="shared" si="2079"/>
        <v>-2.7870503875213329E-5</v>
      </c>
      <c r="AG5616" t="str">
        <f t="shared" si="2058"/>
        <v>NaN</v>
      </c>
      <c r="AH5616" t="str">
        <f t="shared" si="2059"/>
        <v>NaN</v>
      </c>
    </row>
    <row r="5617" spans="1:34" ht="15">
      <c r="A5617" s="8">
        <v>43262.17291666667</v>
      </c>
      <c r="B5617" s="9">
        <v>-6.6E-4</v>
      </c>
      <c r="C5617" s="7">
        <v>3.0635835830000002</v>
      </c>
      <c r="D5617" s="9">
        <v>9.5600000000000008E-3</v>
      </c>
      <c r="E5617" s="9">
        <v>9.3500000000000007E-3</v>
      </c>
      <c r="F5617" s="9">
        <v>9.3799999999999994E-3</v>
      </c>
      <c r="G5617" s="7">
        <v>-4912508</v>
      </c>
      <c r="H5617" s="7">
        <v>17015003</v>
      </c>
      <c r="K5617">
        <f t="shared" si="2060"/>
        <v>42.504806877241556</v>
      </c>
      <c r="L5617">
        <f t="shared" si="2061"/>
        <v>35.242995425901647</v>
      </c>
      <c r="M5617">
        <f t="shared" si="2062"/>
        <v>11.800861394129768</v>
      </c>
      <c r="N5617">
        <f t="shared" si="2063"/>
        <v>0.16870091209282354</v>
      </c>
      <c r="O5617">
        <f t="shared" si="2064"/>
        <v>27.457315980226305</v>
      </c>
      <c r="P5617">
        <f t="shared" si="2065"/>
        <v>27.423517752782509</v>
      </c>
      <c r="Q5617">
        <f t="shared" si="2066"/>
        <v>-1.2932049265018009E-2</v>
      </c>
      <c r="R5617">
        <f t="shared" si="2067"/>
        <v>27.470248029491323</v>
      </c>
      <c r="S5617">
        <f t="shared" si="2068"/>
        <v>11.809482760306446</v>
      </c>
      <c r="T5617">
        <f t="shared" si="2069"/>
        <v>17.399339651144093</v>
      </c>
      <c r="U5617">
        <f t="shared" si="2080"/>
        <v>0.67663255563355584</v>
      </c>
      <c r="V5617" s="6">
        <f t="shared" si="2070"/>
        <v>323580.00000051688</v>
      </c>
      <c r="W5617">
        <f t="shared" si="2071"/>
        <v>17.400364044657394</v>
      </c>
      <c r="X5617">
        <f t="shared" si="2072"/>
        <v>11.817548984978336</v>
      </c>
      <c r="Y5617">
        <f t="shared" si="2073"/>
        <v>-1.2932049265018009E-2</v>
      </c>
      <c r="Z5617">
        <f t="shared" si="2074"/>
        <v>1.6756847634747284E-7</v>
      </c>
      <c r="AA5617">
        <f t="shared" si="2075"/>
        <v>-2.2583205924316823E-9</v>
      </c>
      <c r="AB5617">
        <f t="shared" si="2057"/>
        <v>1.3840995711381445</v>
      </c>
      <c r="AC5617">
        <f t="shared" si="2076"/>
        <v>1.9931539342178928</v>
      </c>
      <c r="AD5617">
        <f t="shared" si="2077"/>
        <v>6.118379241911491E-11</v>
      </c>
      <c r="AE5617">
        <f t="shared" si="2078"/>
        <v>6.2608646681759717E-6</v>
      </c>
      <c r="AF5617">
        <f t="shared" si="2079"/>
        <v>9.7282139287291692E-7</v>
      </c>
      <c r="AG5617">
        <f t="shared" si="2058"/>
        <v>6.1183792419114912E-9</v>
      </c>
      <c r="AH5617">
        <f t="shared" si="2059"/>
        <v>9.7282139287291694E-3</v>
      </c>
    </row>
    <row r="5618" spans="1:34" ht="15">
      <c r="A5618" s="8">
        <v>43262.173611111109</v>
      </c>
      <c r="B5618" s="9">
        <v>-6.6100000000000002E-4</v>
      </c>
      <c r="C5618" s="7">
        <v>3.0636228270000001</v>
      </c>
      <c r="D5618" s="9">
        <v>9.5600000000000008E-3</v>
      </c>
      <c r="E5618" s="9">
        <v>9.3500000000000007E-3</v>
      </c>
      <c r="F5618" s="9">
        <v>9.3799999999999994E-3</v>
      </c>
      <c r="G5618" s="7">
        <v>-4912508</v>
      </c>
      <c r="H5618" s="7">
        <v>17015003</v>
      </c>
      <c r="K5618">
        <f t="shared" si="2060"/>
        <v>42.568511008888308</v>
      </c>
      <c r="L5618">
        <f t="shared" si="2061"/>
        <v>35.306699557548399</v>
      </c>
      <c r="M5618">
        <f t="shared" si="2062"/>
        <v>11.822192260553347</v>
      </c>
      <c r="N5618">
        <f t="shared" si="2063"/>
        <v>0.16871280633869987</v>
      </c>
      <c r="O5618">
        <f t="shared" si="2064"/>
        <v>27.457315980226305</v>
      </c>
      <c r="P5618">
        <f t="shared" si="2065"/>
        <v>27.423517752782509</v>
      </c>
      <c r="Q5618">
        <f t="shared" si="2066"/>
        <v>-1.2932049265018009E-2</v>
      </c>
      <c r="R5618">
        <f t="shared" si="2067"/>
        <v>27.470248029491323</v>
      </c>
      <c r="S5618">
        <f t="shared" si="2068"/>
        <v>11.830813626730025</v>
      </c>
      <c r="T5618">
        <f t="shared" si="2069"/>
        <v>17.400591677025812</v>
      </c>
      <c r="U5618">
        <f t="shared" si="2080"/>
        <v>0.67660714194624483</v>
      </c>
      <c r="V5618" s="6">
        <f t="shared" si="2070"/>
        <v>323640.00000008382</v>
      </c>
      <c r="W5618">
        <f t="shared" si="2071"/>
        <v>17.40026773252006</v>
      </c>
      <c r="X5618">
        <f t="shared" si="2072"/>
        <v>11.823164194989973</v>
      </c>
      <c r="Y5618">
        <f t="shared" si="2073"/>
        <v>-1.2932049265018009E-2</v>
      </c>
      <c r="Z5618">
        <f t="shared" si="2074"/>
        <v>3.0352311833087726E-7</v>
      </c>
      <c r="AA5618">
        <f t="shared" si="2075"/>
        <v>-2.755181883562952E-8</v>
      </c>
      <c r="AB5618">
        <f t="shared" si="2057"/>
        <v>1.3831997618712217</v>
      </c>
      <c r="AC5618">
        <f t="shared" si="2076"/>
        <v>1.9931237228333671</v>
      </c>
      <c r="AD5618">
        <f t="shared" si="2077"/>
        <v>7.4643928703229299E-10</v>
      </c>
      <c r="AE5618">
        <f t="shared" si="2078"/>
        <v>-2.2079011020825738E-5</v>
      </c>
      <c r="AF5618">
        <f t="shared" si="2079"/>
        <v>-3.3654714376675253E-6</v>
      </c>
      <c r="AG5618">
        <f t="shared" si="2058"/>
        <v>7.4643928703229299E-8</v>
      </c>
      <c r="AH5618" t="str">
        <f t="shared" si="2059"/>
        <v>NaN</v>
      </c>
    </row>
    <row r="5619" spans="1:34" ht="15">
      <c r="A5619" s="8">
        <v>43262.174305555556</v>
      </c>
      <c r="B5619" s="9">
        <v>-6.6100000000000002E-4</v>
      </c>
      <c r="C5619" s="7">
        <v>3.0636977480000001</v>
      </c>
      <c r="D5619" s="9">
        <v>9.5600000000000008E-3</v>
      </c>
      <c r="E5619" s="9">
        <v>9.3500000000000007E-3</v>
      </c>
      <c r="F5619" s="9">
        <v>9.3799999999999994E-3</v>
      </c>
      <c r="G5619" s="7">
        <v>-4912508</v>
      </c>
      <c r="H5619" s="7">
        <v>17015003</v>
      </c>
      <c r="K5619">
        <f t="shared" si="2060"/>
        <v>42.568511008888308</v>
      </c>
      <c r="L5619">
        <f t="shared" si="2061"/>
        <v>35.306699557548399</v>
      </c>
      <c r="M5619">
        <f t="shared" si="2062"/>
        <v>11.822192260553347</v>
      </c>
      <c r="N5619">
        <f t="shared" si="2063"/>
        <v>0.16873551372824477</v>
      </c>
      <c r="O5619">
        <f t="shared" si="2064"/>
        <v>27.457315980226305</v>
      </c>
      <c r="P5619">
        <f t="shared" si="2065"/>
        <v>27.423517752782509</v>
      </c>
      <c r="Q5619">
        <f t="shared" si="2066"/>
        <v>-1.2932049265018009E-2</v>
      </c>
      <c r="R5619">
        <f t="shared" si="2067"/>
        <v>27.470248029491323</v>
      </c>
      <c r="S5619">
        <f t="shared" si="2068"/>
        <v>11.830813626730025</v>
      </c>
      <c r="T5619">
        <f t="shared" si="2069"/>
        <v>17.402981928556855</v>
      </c>
      <c r="U5619">
        <f t="shared" si="2080"/>
        <v>0.67655862449473581</v>
      </c>
      <c r="V5619" s="6">
        <f t="shared" si="2070"/>
        <v>323700.0000002794</v>
      </c>
      <c r="W5619">
        <f t="shared" si="2071"/>
        <v>17.400168504882178</v>
      </c>
      <c r="X5619">
        <f t="shared" si="2072"/>
        <v>11.830394056076333</v>
      </c>
      <c r="Y5619">
        <f t="shared" si="2073"/>
        <v>-1.2932049265018009E-2</v>
      </c>
      <c r="Z5619">
        <f t="shared" si="2074"/>
        <v>-2.845537527701964E-8</v>
      </c>
      <c r="AA5619">
        <f t="shared" si="2075"/>
        <v>3.6130857751227473E-9</v>
      </c>
      <c r="AB5619">
        <f t="shared" ref="AB5619:AB5682" si="2081">((M5619-$M$241)-(Y5619-$Y$241))/(M5619-$M$241)</f>
        <v>1.3831997618712217</v>
      </c>
      <c r="AC5619">
        <f t="shared" si="2076"/>
        <v>1.9930660460639231</v>
      </c>
      <c r="AD5619">
        <f t="shared" si="2077"/>
        <v>-9.7883596798982488E-11</v>
      </c>
      <c r="AE5619">
        <f t="shared" si="2078"/>
        <v>1.4637175107576738E-5</v>
      </c>
      <c r="AF5619">
        <f t="shared" si="2079"/>
        <v>-6.6570786351132422E-7</v>
      </c>
      <c r="AG5619" t="str">
        <f t="shared" si="2058"/>
        <v>NaN</v>
      </c>
      <c r="AH5619" t="str">
        <f t="shared" si="2059"/>
        <v>NaN</v>
      </c>
    </row>
    <row r="5620" spans="1:34" ht="15">
      <c r="A5620" s="8">
        <v>43262.175000000003</v>
      </c>
      <c r="B5620" s="9">
        <v>-6.6E-4</v>
      </c>
      <c r="C5620" s="7">
        <v>3.063612124</v>
      </c>
      <c r="D5620" s="9">
        <v>9.5600000000000008E-3</v>
      </c>
      <c r="E5620" s="9">
        <v>9.3500000000000007E-3</v>
      </c>
      <c r="F5620" s="9">
        <v>9.3799999999999994E-3</v>
      </c>
      <c r="G5620" s="7">
        <v>-4912508</v>
      </c>
      <c r="H5620" s="7">
        <v>17015003</v>
      </c>
      <c r="K5620">
        <f t="shared" si="2060"/>
        <v>42.504806877241556</v>
      </c>
      <c r="L5620">
        <f t="shared" si="2061"/>
        <v>35.242995425901647</v>
      </c>
      <c r="M5620">
        <f t="shared" si="2062"/>
        <v>11.800861394129768</v>
      </c>
      <c r="N5620">
        <f t="shared" si="2063"/>
        <v>0.16870956242590771</v>
      </c>
      <c r="O5620">
        <f t="shared" si="2064"/>
        <v>27.457315980226305</v>
      </c>
      <c r="P5620">
        <f t="shared" si="2065"/>
        <v>27.423517752782509</v>
      </c>
      <c r="Q5620">
        <f t="shared" si="2066"/>
        <v>-1.2932049265018009E-2</v>
      </c>
      <c r="R5620">
        <f t="shared" si="2067"/>
        <v>27.470248029491323</v>
      </c>
      <c r="S5620">
        <f t="shared" si="2068"/>
        <v>11.809482760306446</v>
      </c>
      <c r="T5620">
        <f t="shared" si="2069"/>
        <v>17.400250212521374</v>
      </c>
      <c r="U5620">
        <f t="shared" si="2080"/>
        <v>0.67661407301074628</v>
      </c>
      <c r="V5620" s="6">
        <f t="shared" si="2070"/>
        <v>323760.00000047497</v>
      </c>
      <c r="W5620">
        <f t="shared" si="2071"/>
        <v>17.4004136597034</v>
      </c>
      <c r="X5620">
        <f t="shared" si="2072"/>
        <v>11.837623917162695</v>
      </c>
      <c r="Y5620">
        <f t="shared" si="2073"/>
        <v>-1.289749265591785E-2</v>
      </c>
      <c r="Z5620">
        <f t="shared" si="2074"/>
        <v>-2.5293460262544229E-7</v>
      </c>
      <c r="AA5620">
        <f t="shared" si="2075"/>
        <v>2.2131621116885178E-8</v>
      </c>
      <c r="AB5620">
        <f t="shared" si="2081"/>
        <v>1.3840957670737917</v>
      </c>
      <c r="AC5620">
        <f t="shared" si="2076"/>
        <v>1.9931319623718593</v>
      </c>
      <c r="AD5620">
        <f t="shared" si="2077"/>
        <v>-6.0120322067776804E-10</v>
      </c>
      <c r="AE5620">
        <f t="shared" si="2078"/>
        <v>8.0461964248542538E-6</v>
      </c>
      <c r="AF5620">
        <f t="shared" si="2079"/>
        <v>-7.4380947107838524E-6</v>
      </c>
      <c r="AG5620" t="str">
        <f t="shared" si="2058"/>
        <v>NaN</v>
      </c>
      <c r="AH5620" t="str">
        <f t="shared" si="2059"/>
        <v>NaN</v>
      </c>
    </row>
    <row r="5621" spans="1:34" ht="15">
      <c r="A5621" s="8">
        <v>43262.175694444442</v>
      </c>
      <c r="B5621" s="9">
        <v>-6.6200000000000005E-4</v>
      </c>
      <c r="C5621" s="7">
        <v>3.0636026109999999</v>
      </c>
      <c r="D5621" s="9">
        <v>9.5499999999999995E-3</v>
      </c>
      <c r="E5621" s="9">
        <v>9.3500000000000007E-3</v>
      </c>
      <c r="F5621" s="9">
        <v>9.3699999999999999E-3</v>
      </c>
      <c r="G5621" s="7">
        <v>-4912508</v>
      </c>
      <c r="H5621" s="7">
        <v>17015003</v>
      </c>
      <c r="K5621">
        <f t="shared" si="2060"/>
        <v>42.63221514053506</v>
      </c>
      <c r="L5621">
        <f t="shared" si="2061"/>
        <v>35.383548598184085</v>
      </c>
      <c r="M5621">
        <f t="shared" si="2062"/>
        <v>11.847924604409313</v>
      </c>
      <c r="N5621">
        <f t="shared" si="2063"/>
        <v>0.16870667918360255</v>
      </c>
      <c r="O5621">
        <f t="shared" si="2064"/>
        <v>27.42728046973874</v>
      </c>
      <c r="P5621">
        <f t="shared" si="2065"/>
        <v>27.423517752782509</v>
      </c>
      <c r="Q5621">
        <f t="shared" si="2066"/>
        <v>-1.282837943771753E-2</v>
      </c>
      <c r="R5621">
        <f t="shared" si="2067"/>
        <v>27.440108849176458</v>
      </c>
      <c r="S5621">
        <f t="shared" si="2068"/>
        <v>11.856476857367792</v>
      </c>
      <c r="T5621">
        <f t="shared" si="2069"/>
        <v>17.399946713331357</v>
      </c>
      <c r="U5621">
        <f t="shared" si="2080"/>
        <v>0.67662023345329536</v>
      </c>
      <c r="V5621" s="6">
        <f t="shared" si="2070"/>
        <v>323820.00000004191</v>
      </c>
      <c r="W5621">
        <f t="shared" si="2071"/>
        <v>17.400241468473844</v>
      </c>
      <c r="X5621">
        <f t="shared" si="2072"/>
        <v>11.843546201156023</v>
      </c>
      <c r="Y5621">
        <f t="shared" si="2073"/>
        <v>-1.4706449242743483E-2</v>
      </c>
      <c r="Z5621">
        <f t="shared" si="2074"/>
        <v>3.7941386779520338E-8</v>
      </c>
      <c r="AA5621">
        <f t="shared" si="2075"/>
        <v>-1.3098337289428715E-8</v>
      </c>
      <c r="AB5621">
        <f t="shared" si="2081"/>
        <v>1.3823142007760341</v>
      </c>
      <c r="AC5621">
        <f t="shared" si="2076"/>
        <v>1.9931392858073143</v>
      </c>
      <c r="AD5621">
        <f t="shared" si="2077"/>
        <v>3.1204936125879639E-10</v>
      </c>
      <c r="AE5621">
        <f t="shared" si="2078"/>
        <v>-3.3878741135790939E-5</v>
      </c>
      <c r="AF5621">
        <f t="shared" si="2079"/>
        <v>-9.1691076048558866E-7</v>
      </c>
      <c r="AG5621">
        <f t="shared" si="2058"/>
        <v>3.1204936125879638E-8</v>
      </c>
      <c r="AH5621" t="str">
        <f t="shared" si="2059"/>
        <v>NaN</v>
      </c>
    </row>
    <row r="5622" spans="1:34" ht="15">
      <c r="A5622" s="8">
        <v>43262.176388888889</v>
      </c>
      <c r="B5622" s="9">
        <v>-6.6200000000000005E-4</v>
      </c>
      <c r="C5622" s="7">
        <v>3.063626395</v>
      </c>
      <c r="D5622" s="9">
        <v>9.5499999999999995E-3</v>
      </c>
      <c r="E5622" s="9">
        <v>9.3399999999999993E-3</v>
      </c>
      <c r="F5622" s="7">
        <v>9.3718350000000002E-3</v>
      </c>
      <c r="G5622" s="7">
        <v>-4912508</v>
      </c>
      <c r="H5622" s="7">
        <v>17015003</v>
      </c>
      <c r="K5622">
        <f t="shared" si="2060"/>
        <v>42.63221514053506</v>
      </c>
      <c r="L5622">
        <f t="shared" si="2061"/>
        <v>35.381136507384618</v>
      </c>
      <c r="M5622">
        <f t="shared" si="2062"/>
        <v>11.847116933300471</v>
      </c>
      <c r="N5622">
        <f t="shared" si="2063"/>
        <v>0.16871388774399201</v>
      </c>
      <c r="O5622">
        <f t="shared" si="2064"/>
        <v>27.42728046973874</v>
      </c>
      <c r="P5622">
        <f t="shared" si="2065"/>
        <v>27.393588345790175</v>
      </c>
      <c r="Q5622">
        <f t="shared" si="2066"/>
        <v>-1.8358919025494913E-2</v>
      </c>
      <c r="R5622">
        <f t="shared" si="2067"/>
        <v>27.445639388764235</v>
      </c>
      <c r="S5622">
        <f t="shared" si="2068"/>
        <v>11.859356212650802</v>
      </c>
      <c r="T5622">
        <f t="shared" si="2069"/>
        <v>17.400705509161828</v>
      </c>
      <c r="U5622">
        <f t="shared" si="2080"/>
        <v>0.67660483137555072</v>
      </c>
      <c r="V5622" s="6">
        <f t="shared" si="2070"/>
        <v>323880.00000023749</v>
      </c>
      <c r="W5622">
        <f t="shared" si="2071"/>
        <v>17.400183099563808</v>
      </c>
      <c r="X5622">
        <f t="shared" si="2072"/>
        <v>11.847494390484909</v>
      </c>
      <c r="Y5622">
        <f t="shared" si="2073"/>
        <v>-1.4671892633643324E-2</v>
      </c>
      <c r="Z5622">
        <f t="shared" si="2074"/>
        <v>-4.74273978847908E-8</v>
      </c>
      <c r="AA5622">
        <f t="shared" si="2075"/>
        <v>-3.9746600294139996E-8</v>
      </c>
      <c r="AB5622">
        <f t="shared" si="2081"/>
        <v>1.3823442353864732</v>
      </c>
      <c r="AC5622">
        <f t="shared" si="2076"/>
        <v>1.993120976063925</v>
      </c>
      <c r="AD5622">
        <f t="shared" si="2077"/>
        <v>9.4912806275934305E-10</v>
      </c>
      <c r="AE5622">
        <f t="shared" si="2078"/>
        <v>4.8471153827049172E-5</v>
      </c>
      <c r="AF5622">
        <f t="shared" si="2079"/>
        <v>1.949272214770376E-6</v>
      </c>
      <c r="AG5622">
        <f t="shared" si="2058"/>
        <v>9.4912806275934305E-8</v>
      </c>
      <c r="AH5622">
        <f t="shared" si="2059"/>
        <v>1.9492722147703759E-2</v>
      </c>
    </row>
    <row r="5623" spans="1:34" ht="15">
      <c r="A5623" s="8">
        <v>43262.177083333336</v>
      </c>
      <c r="B5623" s="9">
        <v>-6.6200000000000005E-4</v>
      </c>
      <c r="C5623" s="7">
        <v>3.063584772</v>
      </c>
      <c r="D5623" s="9">
        <v>9.5499999999999995E-3</v>
      </c>
      <c r="E5623" s="9">
        <v>9.3399999999999993E-3</v>
      </c>
      <c r="F5623" s="9">
        <v>9.3699999999999999E-3</v>
      </c>
      <c r="G5623" s="7">
        <v>-4912508</v>
      </c>
      <c r="H5623" s="7">
        <v>17015003</v>
      </c>
      <c r="K5623">
        <f t="shared" si="2060"/>
        <v>42.63221514053506</v>
      </c>
      <c r="L5623">
        <f t="shared" si="2061"/>
        <v>35.383548598184085</v>
      </c>
      <c r="M5623">
        <f t="shared" si="2062"/>
        <v>11.847924604409313</v>
      </c>
      <c r="N5623">
        <f t="shared" si="2063"/>
        <v>0.16870127246022606</v>
      </c>
      <c r="O5623">
        <f t="shared" si="2064"/>
        <v>27.42728046973874</v>
      </c>
      <c r="P5623">
        <f t="shared" si="2065"/>
        <v>27.393588345790175</v>
      </c>
      <c r="Q5623">
        <f t="shared" si="2066"/>
        <v>-1.282837943771753E-2</v>
      </c>
      <c r="R5623">
        <f t="shared" si="2067"/>
        <v>27.440108849176458</v>
      </c>
      <c r="S5623">
        <f t="shared" si="2068"/>
        <v>11.856476857367792</v>
      </c>
      <c r="T5623">
        <f t="shared" si="2069"/>
        <v>17.399377584554884</v>
      </c>
      <c r="U5623">
        <f t="shared" si="2080"/>
        <v>0.67663178565918514</v>
      </c>
      <c r="V5623" s="6">
        <f t="shared" si="2070"/>
        <v>323940.00000043306</v>
      </c>
      <c r="W5623">
        <f t="shared" si="2071"/>
        <v>17.400615035387975</v>
      </c>
      <c r="X5623">
        <f t="shared" si="2072"/>
        <v>11.85472425157127</v>
      </c>
      <c r="Y5623">
        <f t="shared" si="2073"/>
        <v>-1.4671892633643324E-2</v>
      </c>
      <c r="Z5623">
        <f t="shared" si="2074"/>
        <v>-2.5294257852421437E-8</v>
      </c>
      <c r="AA5623">
        <f t="shared" si="2075"/>
        <v>-2.2583209336876714E-8</v>
      </c>
      <c r="AB5623">
        <f t="shared" si="2081"/>
        <v>1.3823104163182656</v>
      </c>
      <c r="AC5623">
        <f t="shared" si="2076"/>
        <v>1.9931530188846904</v>
      </c>
      <c r="AD5623">
        <f t="shared" si="2077"/>
        <v>5.3928391772000011E-10</v>
      </c>
      <c r="AE5623">
        <f t="shared" si="2078"/>
        <v>6.868337287583529E-5</v>
      </c>
      <c r="AF5623">
        <f t="shared" si="2079"/>
        <v>7.8162220905950761E-7</v>
      </c>
      <c r="AG5623">
        <f t="shared" si="2058"/>
        <v>5.392839177200001E-8</v>
      </c>
      <c r="AH5623">
        <f t="shared" si="2059"/>
        <v>7.816222090595076E-3</v>
      </c>
    </row>
    <row r="5624" spans="1:34" ht="15">
      <c r="A5624" s="8">
        <v>43262.177777777775</v>
      </c>
      <c r="B5624" s="9">
        <v>-6.6100000000000002E-4</v>
      </c>
      <c r="C5624" s="7">
        <v>3.0636168810000002</v>
      </c>
      <c r="D5624" s="9">
        <v>9.5499999999999995E-3</v>
      </c>
      <c r="E5624" s="9">
        <v>9.3399999999999993E-3</v>
      </c>
      <c r="F5624" s="9">
        <v>9.3699999999999999E-3</v>
      </c>
      <c r="G5624" s="7">
        <v>-4912508</v>
      </c>
      <c r="H5624" s="7">
        <v>17015003</v>
      </c>
      <c r="K5624">
        <f t="shared" si="2060"/>
        <v>42.568511008888308</v>
      </c>
      <c r="L5624">
        <f t="shared" si="2061"/>
        <v>35.319844466537333</v>
      </c>
      <c r="M5624">
        <f t="shared" si="2062"/>
        <v>11.826593737985734</v>
      </c>
      <c r="N5624">
        <f t="shared" si="2063"/>
        <v>0.16871100419860252</v>
      </c>
      <c r="O5624">
        <f t="shared" si="2064"/>
        <v>27.42728046973874</v>
      </c>
      <c r="P5624">
        <f t="shared" si="2065"/>
        <v>27.393588345790175</v>
      </c>
      <c r="Q5624">
        <f t="shared" si="2066"/>
        <v>-1.282837943771753E-2</v>
      </c>
      <c r="R5624">
        <f t="shared" si="2067"/>
        <v>27.440108849176458</v>
      </c>
      <c r="S5624">
        <f t="shared" si="2068"/>
        <v>11.835145990944213</v>
      </c>
      <c r="T5624">
        <f t="shared" si="2069"/>
        <v>17.400401978068199</v>
      </c>
      <c r="U5624">
        <f t="shared" si="2080"/>
        <v>0.67661099246568079</v>
      </c>
      <c r="V5624" s="6">
        <f t="shared" si="2070"/>
        <v>324000</v>
      </c>
      <c r="W5624">
        <f t="shared" si="2071"/>
        <v>17.400790144572206</v>
      </c>
      <c r="X5624">
        <f t="shared" si="2072"/>
        <v>11.860313276778893</v>
      </c>
      <c r="Y5624">
        <f t="shared" si="2073"/>
        <v>-1.282837943771753E-2</v>
      </c>
      <c r="Z5624">
        <f t="shared" si="2074"/>
        <v>-7.9041232496724453E-8</v>
      </c>
      <c r="AA5624">
        <f t="shared" si="2075"/>
        <v>-2.7099092051235141E-9</v>
      </c>
      <c r="AB5624">
        <f t="shared" si="2081"/>
        <v>1.3830032369212002</v>
      </c>
      <c r="AC5624">
        <f t="shared" si="2076"/>
        <v>1.9931283002692142</v>
      </c>
      <c r="AD5624">
        <f t="shared" si="2077"/>
        <v>7.4010869465085701E-11</v>
      </c>
      <c r="AE5624">
        <f t="shared" si="2078"/>
        <v>5.2834858890675071E-6</v>
      </c>
      <c r="AF5624">
        <f t="shared" si="2079"/>
        <v>1.3944597729650468E-6</v>
      </c>
      <c r="AG5624">
        <f t="shared" ref="AG5624:AG5687" si="2082">IF(AD5624&gt;0,AD5624*100,"NaN")</f>
        <v>7.4010869465085699E-9</v>
      </c>
      <c r="AH5624">
        <f t="shared" ref="AH5624:AH5687" si="2083">IF(AF5624&gt;0,AF5624*100*100,"NaN")</f>
        <v>1.3944597729650468E-2</v>
      </c>
    </row>
    <row r="5625" spans="1:34" ht="15">
      <c r="A5625" s="8">
        <v>43262.178472222222</v>
      </c>
      <c r="B5625" s="9">
        <v>-6.6299999999999996E-4</v>
      </c>
      <c r="C5625" s="7">
        <v>3.063555042</v>
      </c>
      <c r="D5625" s="9">
        <v>9.5499999999999995E-3</v>
      </c>
      <c r="E5625" s="9">
        <v>9.3399999999999993E-3</v>
      </c>
      <c r="F5625" s="9">
        <v>9.3699999999999999E-3</v>
      </c>
      <c r="G5625" s="7">
        <v>-4912508</v>
      </c>
      <c r="H5625" s="7">
        <v>17015003</v>
      </c>
      <c r="K5625">
        <f t="shared" si="2060"/>
        <v>42.695919272181804</v>
      </c>
      <c r="L5625">
        <f t="shared" si="2061"/>
        <v>35.447252729830829</v>
      </c>
      <c r="M5625">
        <f t="shared" si="2062"/>
        <v>11.86925547083289</v>
      </c>
      <c r="N5625">
        <f t="shared" si="2063"/>
        <v>0.16869226175973925</v>
      </c>
      <c r="O5625">
        <f t="shared" si="2064"/>
        <v>27.42728046973874</v>
      </c>
      <c r="P5625">
        <f t="shared" si="2065"/>
        <v>27.393588345790175</v>
      </c>
      <c r="Q5625">
        <f t="shared" si="2066"/>
        <v>-1.282837943771753E-2</v>
      </c>
      <c r="R5625">
        <f t="shared" si="2067"/>
        <v>27.440108849176458</v>
      </c>
      <c r="S5625">
        <f t="shared" si="2068"/>
        <v>11.877807723791369</v>
      </c>
      <c r="T5625">
        <f t="shared" si="2069"/>
        <v>17.3984290897668</v>
      </c>
      <c r="U5625">
        <f t="shared" si="2080"/>
        <v>0.67665103825636574</v>
      </c>
      <c r="V5625" s="6">
        <f t="shared" si="2070"/>
        <v>324060.00000019558</v>
      </c>
      <c r="W5625">
        <f t="shared" si="2071"/>
        <v>17.400661732479303</v>
      </c>
      <c r="X5625">
        <f t="shared" si="2072"/>
        <v>11.867543137865253</v>
      </c>
      <c r="Y5625">
        <f t="shared" si="2073"/>
        <v>-1.282837943771753E-2</v>
      </c>
      <c r="Z5625">
        <f t="shared" si="2074"/>
        <v>1.1698527729789824E-7</v>
      </c>
      <c r="AA5625">
        <f t="shared" si="2075"/>
        <v>4.7425498765212558E-8</v>
      </c>
      <c r="AB5625">
        <f t="shared" si="2081"/>
        <v>1.3812179824430568</v>
      </c>
      <c r="AC5625">
        <f t="shared" si="2076"/>
        <v>1.9931759060639269</v>
      </c>
      <c r="AD5625">
        <f t="shared" si="2077"/>
        <v>-1.2952781694929191E-9</v>
      </c>
      <c r="AE5625">
        <f t="shared" si="2078"/>
        <v>-2.8727913263351497E-5</v>
      </c>
      <c r="AF5625">
        <f t="shared" si="2079"/>
        <v>4.4883839543531222E-6</v>
      </c>
      <c r="AG5625" t="str">
        <f t="shared" si="2082"/>
        <v>NaN</v>
      </c>
      <c r="AH5625">
        <f t="shared" si="2083"/>
        <v>4.4883839543531222E-2</v>
      </c>
    </row>
    <row r="5626" spans="1:34" ht="15">
      <c r="A5626" s="8">
        <v>43262.179166666669</v>
      </c>
      <c r="B5626" s="9">
        <v>-6.6299999999999996E-4</v>
      </c>
      <c r="C5626" s="7">
        <v>3.0636608829999998</v>
      </c>
      <c r="D5626" s="9">
        <v>9.5499999999999995E-3</v>
      </c>
      <c r="E5626" s="9">
        <v>9.3399999999999993E-3</v>
      </c>
      <c r="F5626" s="9">
        <v>9.3699999999999999E-3</v>
      </c>
      <c r="G5626" s="7">
        <v>-4912508</v>
      </c>
      <c r="H5626" s="7">
        <v>17015003</v>
      </c>
      <c r="K5626">
        <f t="shared" si="2060"/>
        <v>42.695919272181804</v>
      </c>
      <c r="L5626">
        <f t="shared" si="2061"/>
        <v>35.447252729830829</v>
      </c>
      <c r="M5626">
        <f t="shared" si="2062"/>
        <v>11.86925547083289</v>
      </c>
      <c r="N5626">
        <f t="shared" si="2063"/>
        <v>0.16872434052025798</v>
      </c>
      <c r="O5626">
        <f t="shared" si="2064"/>
        <v>27.42728046973874</v>
      </c>
      <c r="P5626">
        <f t="shared" si="2065"/>
        <v>27.393588345790175</v>
      </c>
      <c r="Q5626">
        <f t="shared" si="2066"/>
        <v>-1.282837943771753E-2</v>
      </c>
      <c r="R5626">
        <f t="shared" si="2067"/>
        <v>27.440108849176458</v>
      </c>
      <c r="S5626">
        <f t="shared" si="2068"/>
        <v>11.877807723791369</v>
      </c>
      <c r="T5626">
        <f t="shared" si="2069"/>
        <v>17.40180580140035</v>
      </c>
      <c r="U5626">
        <f t="shared" si="2080"/>
        <v>0.67658249758572342</v>
      </c>
      <c r="V5626" s="6">
        <f t="shared" si="2070"/>
        <v>324120.00000039116</v>
      </c>
      <c r="W5626">
        <f t="shared" si="2071"/>
        <v>17.400536238341076</v>
      </c>
      <c r="X5626">
        <f t="shared" si="2072"/>
        <v>11.87313216307288</v>
      </c>
      <c r="Y5626">
        <f t="shared" si="2073"/>
        <v>-1.2793822828617371E-2</v>
      </c>
      <c r="Z5626">
        <f t="shared" si="2074"/>
        <v>9.1688361423823344E-8</v>
      </c>
      <c r="AA5626">
        <f t="shared" si="2075"/>
        <v>6.8202355115681667E-8</v>
      </c>
      <c r="AB5626">
        <f t="shared" si="2081"/>
        <v>1.3812142068053446</v>
      </c>
      <c r="AC5626">
        <f t="shared" si="2076"/>
        <v>1.9930944260122097</v>
      </c>
      <c r="AD5626">
        <f t="shared" si="2077"/>
        <v>-1.8676875396521883E-9</v>
      </c>
      <c r="AE5626">
        <f t="shared" si="2078"/>
        <v>-3.6319106278701049E-6</v>
      </c>
      <c r="AF5626">
        <f t="shared" si="2079"/>
        <v>5.1191765090691686E-5</v>
      </c>
      <c r="AG5626" t="str">
        <f t="shared" si="2082"/>
        <v>NaN</v>
      </c>
      <c r="AH5626">
        <f t="shared" si="2083"/>
        <v>0.51191765090691688</v>
      </c>
    </row>
    <row r="5627" spans="1:34" ht="15">
      <c r="A5627" s="8">
        <v>43262.179861111108</v>
      </c>
      <c r="B5627" s="9">
        <v>-6.6299999999999996E-4</v>
      </c>
      <c r="C5627" s="7">
        <v>3.0635895290000001</v>
      </c>
      <c r="D5627" s="9">
        <v>9.5399999999999999E-3</v>
      </c>
      <c r="E5627" s="9">
        <v>9.3299999999999998E-3</v>
      </c>
      <c r="F5627" s="9">
        <v>9.3600000000000003E-3</v>
      </c>
      <c r="G5627" s="7">
        <v>-4912508</v>
      </c>
      <c r="H5627" s="7">
        <v>17015003</v>
      </c>
      <c r="K5627">
        <f t="shared" si="2060"/>
        <v>42.695919272181804</v>
      </c>
      <c r="L5627">
        <f t="shared" si="2061"/>
        <v>35.460397638819757</v>
      </c>
      <c r="M5627">
        <f t="shared" si="2062"/>
        <v>11.873656948265277</v>
      </c>
      <c r="N5627">
        <f t="shared" si="2063"/>
        <v>0.16870271423292088</v>
      </c>
      <c r="O5627">
        <f t="shared" si="2064"/>
        <v>27.397244959251175</v>
      </c>
      <c r="P5627">
        <f t="shared" si="2065"/>
        <v>27.363658938797844</v>
      </c>
      <c r="Q5627">
        <f t="shared" si="2066"/>
        <v>-1.2724709610417051E-2</v>
      </c>
      <c r="R5627">
        <f t="shared" si="2067"/>
        <v>27.409969668861592</v>
      </c>
      <c r="S5627">
        <f t="shared" si="2068"/>
        <v>11.882140088005555</v>
      </c>
      <c r="T5627">
        <f t="shared" si="2069"/>
        <v>17.399529350101709</v>
      </c>
      <c r="U5627">
        <f t="shared" si="2080"/>
        <v>0.67662870511411977</v>
      </c>
      <c r="V5627" s="6">
        <f t="shared" si="2070"/>
        <v>324179.99999995809</v>
      </c>
      <c r="W5627">
        <f t="shared" si="2071"/>
        <v>17.400629632523735</v>
      </c>
      <c r="X5627">
        <f t="shared" si="2072"/>
        <v>11.880362024159242</v>
      </c>
      <c r="Y5627">
        <f t="shared" si="2073"/>
        <v>-1.275926621951721E-2</v>
      </c>
      <c r="Z5627">
        <f t="shared" si="2074"/>
        <v>-1.1382150170316983E-7</v>
      </c>
      <c r="AA5627">
        <f t="shared" si="2075"/>
        <v>9.0336631403448958E-9</v>
      </c>
      <c r="AB5627">
        <f t="shared" si="2081"/>
        <v>1.381027193967612</v>
      </c>
      <c r="AC5627">
        <f t="shared" si="2076"/>
        <v>1.9931493567820457</v>
      </c>
      <c r="AD5627">
        <f t="shared" si="2077"/>
        <v>-2.4805920307499582E-10</v>
      </c>
      <c r="AE5627">
        <f t="shared" si="2078"/>
        <v>9.888458372165232E-6</v>
      </c>
      <c r="AF5627">
        <f t="shared" si="2079"/>
        <v>-2.4972256696067634E-6</v>
      </c>
      <c r="AG5627" t="str">
        <f t="shared" si="2082"/>
        <v>NaN</v>
      </c>
      <c r="AH5627" t="str">
        <f t="shared" si="2083"/>
        <v>NaN</v>
      </c>
    </row>
    <row r="5628" spans="1:34" ht="15">
      <c r="A5628" s="8">
        <v>43262.180555555555</v>
      </c>
      <c r="B5628" s="9">
        <v>-6.6299999999999996E-4</v>
      </c>
      <c r="C5628" s="7">
        <v>3.0636180710000001</v>
      </c>
      <c r="D5628" s="9">
        <v>9.5399999999999999E-3</v>
      </c>
      <c r="E5628" s="9">
        <v>9.3299999999999998E-3</v>
      </c>
      <c r="F5628" s="9">
        <v>9.3600000000000003E-3</v>
      </c>
      <c r="G5628" s="7">
        <v>-4912508</v>
      </c>
      <c r="H5628" s="7">
        <v>17015003</v>
      </c>
      <c r="K5628">
        <f t="shared" si="2060"/>
        <v>42.695919272181804</v>
      </c>
      <c r="L5628">
        <f t="shared" si="2061"/>
        <v>35.460397638819757</v>
      </c>
      <c r="M5628">
        <f t="shared" si="2062"/>
        <v>11.873656948265277</v>
      </c>
      <c r="N5628">
        <f t="shared" si="2063"/>
        <v>0.1687113648690895</v>
      </c>
      <c r="O5628">
        <f t="shared" si="2064"/>
        <v>27.397244959251175</v>
      </c>
      <c r="P5628">
        <f t="shared" si="2065"/>
        <v>27.363658938797844</v>
      </c>
      <c r="Q5628">
        <f t="shared" si="2066"/>
        <v>-1.2724709610417051E-2</v>
      </c>
      <c r="R5628">
        <f t="shared" si="2067"/>
        <v>27.409969668861592</v>
      </c>
      <c r="S5628">
        <f t="shared" si="2068"/>
        <v>11.882140088005555</v>
      </c>
      <c r="T5628">
        <f t="shared" si="2069"/>
        <v>17.400439943382615</v>
      </c>
      <c r="U5628">
        <f t="shared" si="2080"/>
        <v>0.67661022184372877</v>
      </c>
      <c r="V5628" s="6">
        <f t="shared" si="2070"/>
        <v>324240.00000015367</v>
      </c>
      <c r="W5628">
        <f t="shared" si="2071"/>
        <v>17.400632550478409</v>
      </c>
      <c r="X5628">
        <f t="shared" si="2072"/>
        <v>11.887258626459897</v>
      </c>
      <c r="Y5628">
        <f t="shared" si="2073"/>
        <v>-1.2724709610417051E-2</v>
      </c>
      <c r="Z5628">
        <f t="shared" si="2074"/>
        <v>3.8888924257187285E-7</v>
      </c>
      <c r="AA5628">
        <f t="shared" si="2075"/>
        <v>1.7163770421461436E-8</v>
      </c>
      <c r="AB5628">
        <f t="shared" si="2081"/>
        <v>1.3810234201447433</v>
      </c>
      <c r="AC5628">
        <f t="shared" si="2076"/>
        <v>1.9931273841661774</v>
      </c>
      <c r="AD5628">
        <f t="shared" si="2077"/>
        <v>-4.725820046566738E-10</v>
      </c>
      <c r="AE5628">
        <f t="shared" si="2078"/>
        <v>-1.8539028458754077E-5</v>
      </c>
      <c r="AF5628">
        <f t="shared" si="2079"/>
        <v>2.5375887780639749E-6</v>
      </c>
      <c r="AG5628" t="str">
        <f t="shared" si="2082"/>
        <v>NaN</v>
      </c>
      <c r="AH5628">
        <f t="shared" si="2083"/>
        <v>2.5375887780639747E-2</v>
      </c>
    </row>
    <row r="5629" spans="1:34" ht="15">
      <c r="A5629" s="8">
        <v>43262.181250000001</v>
      </c>
      <c r="B5629" s="9">
        <v>-6.6399999999999999E-4</v>
      </c>
      <c r="C5629" s="7">
        <v>3.0637358030000001</v>
      </c>
      <c r="D5629" s="9">
        <v>9.5399999999999999E-3</v>
      </c>
      <c r="E5629" s="9">
        <v>9.3399999999999993E-3</v>
      </c>
      <c r="F5629" s="9">
        <v>9.3600000000000003E-3</v>
      </c>
      <c r="G5629" s="7">
        <v>-4912508</v>
      </c>
      <c r="H5629" s="7">
        <v>17015003</v>
      </c>
      <c r="K5629">
        <f t="shared" si="2060"/>
        <v>42.759623403828556</v>
      </c>
      <c r="L5629">
        <f t="shared" si="2061"/>
        <v>35.524101770466508</v>
      </c>
      <c r="M5629">
        <f t="shared" si="2062"/>
        <v>11.894987814688855</v>
      </c>
      <c r="N5629">
        <f t="shared" si="2063"/>
        <v>0.16874704760671858</v>
      </c>
      <c r="O5629">
        <f t="shared" si="2064"/>
        <v>27.397244959251175</v>
      </c>
      <c r="P5629">
        <f t="shared" si="2065"/>
        <v>27.393588345790175</v>
      </c>
      <c r="Q5629">
        <f t="shared" si="2066"/>
        <v>-1.2724709610417051E-2</v>
      </c>
      <c r="R5629">
        <f t="shared" si="2067"/>
        <v>27.409969668861592</v>
      </c>
      <c r="S5629">
        <f t="shared" si="2068"/>
        <v>11.903470954429133</v>
      </c>
      <c r="T5629">
        <f t="shared" si="2069"/>
        <v>17.404196021027783</v>
      </c>
      <c r="U5629">
        <f t="shared" si="2080"/>
        <v>0.6765339807817955</v>
      </c>
      <c r="V5629" s="6">
        <f t="shared" si="2070"/>
        <v>324300.00000034925</v>
      </c>
      <c r="W5629">
        <f t="shared" si="2071"/>
        <v>17.400457441294179</v>
      </c>
      <c r="X5629">
        <f t="shared" si="2072"/>
        <v>11.893833186602993</v>
      </c>
      <c r="Y5629">
        <f t="shared" si="2073"/>
        <v>-1.2724709610417051E-2</v>
      </c>
      <c r="Z5629">
        <f t="shared" si="2074"/>
        <v>9.8010596568492959E-8</v>
      </c>
      <c r="AA5629">
        <f t="shared" si="2075"/>
        <v>3.0713695921336158E-8</v>
      </c>
      <c r="AB5629">
        <f t="shared" si="2081"/>
        <v>1.3801378967178217</v>
      </c>
      <c r="AC5629">
        <f t="shared" si="2076"/>
        <v>1.9930367500125996</v>
      </c>
      <c r="AD5629">
        <f t="shared" si="2077"/>
        <v>-8.4562305360987044E-10</v>
      </c>
      <c r="AE5629">
        <f t="shared" si="2078"/>
        <v>-2.7837715644035207E-6</v>
      </c>
      <c r="AF5629">
        <f t="shared" si="2079"/>
        <v>3.0239475631122622E-5</v>
      </c>
      <c r="AG5629" t="str">
        <f t="shared" si="2082"/>
        <v>NaN</v>
      </c>
      <c r="AH5629">
        <f t="shared" si="2083"/>
        <v>0.3023947563112262</v>
      </c>
    </row>
    <row r="5630" spans="1:34" ht="15">
      <c r="A5630" s="8">
        <v>43262.181944444441</v>
      </c>
      <c r="B5630" s="9">
        <v>-6.6299999999999996E-4</v>
      </c>
      <c r="C5630" s="7">
        <v>3.0636549359999998</v>
      </c>
      <c r="D5630" s="9">
        <v>9.5399999999999999E-3</v>
      </c>
      <c r="E5630" s="9">
        <v>9.3299999999999998E-3</v>
      </c>
      <c r="F5630" s="9">
        <v>9.3600000000000003E-3</v>
      </c>
      <c r="G5630" s="7">
        <v>-4912508</v>
      </c>
      <c r="H5630" s="7">
        <v>17015003</v>
      </c>
      <c r="K5630">
        <f t="shared" ref="K5630:K5693" si="2084">(B5630-$B$19)*($B$17/$B$18)</f>
        <v>42.695919272181804</v>
      </c>
      <c r="L5630">
        <f t="shared" ref="L5630:L5693" si="2085">K5630-R5630*$B$8+$D$8</f>
        <v>35.460397638819757</v>
      </c>
      <c r="M5630">
        <f t="shared" ref="M5630:M5693" si="2086">L5630/((($B$7/2))^2*PI())</f>
        <v>11.873656948265277</v>
      </c>
      <c r="N5630">
        <f t="shared" ref="N5630:N5693" si="2087">(C5630-$C$19)*($C$17/$C$18)</f>
        <v>0.16872253807707618</v>
      </c>
      <c r="O5630">
        <f t="shared" ref="O5630:O5693" si="2088">(D5630-$D$19)*($D$17/$D$18)</f>
        <v>27.397244959251175</v>
      </c>
      <c r="P5630">
        <f t="shared" ref="P5630:P5693" si="2089">(E5630-$E$19)*($E$17/$E$18)</f>
        <v>27.363658938797844</v>
      </c>
      <c r="Q5630">
        <f t="shared" ref="Q5630:Q5693" si="2090">O5630-R5630</f>
        <v>-1.2724709610417051E-2</v>
      </c>
      <c r="R5630">
        <f t="shared" ref="R5630:R5693" si="2091">(F5630-$F$19)*($F$17/$F$18)</f>
        <v>27.409969668861592</v>
      </c>
      <c r="S5630">
        <f t="shared" ref="S5630:S5693" si="2092">M5630-(2/3)*Q5630</f>
        <v>11.882140088005555</v>
      </c>
      <c r="T5630">
        <f t="shared" ref="T5630:T5693" si="2093">N5630/$D$7*100-$N$30/$D$7*100</f>
        <v>17.401616070539109</v>
      </c>
      <c r="U5630">
        <f t="shared" si="2080"/>
        <v>0.67658634875274104</v>
      </c>
      <c r="V5630" s="6">
        <f t="shared" ref="V5630:V5693" si="2094">(A5630-$A$240)*86400</f>
        <v>324359.99999991618</v>
      </c>
      <c r="W5630">
        <f t="shared" ref="W5630:W5693" si="2095">AVERAGE(T5624:T5636)</f>
        <v>17.400609204386868</v>
      </c>
      <c r="X5630">
        <f t="shared" ref="X5630:X5693" si="2096">AVERAGE(S5624:S5636)</f>
        <v>11.899422211810618</v>
      </c>
      <c r="Y5630">
        <f t="shared" ref="Y5630:Y5693" si="2097">AVERAGE(Q5629:Q5631)</f>
        <v>-1.2724709610417051E-2</v>
      </c>
      <c r="Z5630">
        <f t="shared" ref="Z5630:Z5693" si="2098">(T5631-T5629)/100/(V5631-V5629)</f>
        <v>-4.3947510167977881E-7</v>
      </c>
      <c r="AA5630">
        <f t="shared" ref="AA5630:AA5693" si="2099">AVERAGE(Z5627:Z5633)</f>
        <v>1.355144046051419E-9</v>
      </c>
      <c r="AB5630">
        <f t="shared" si="2081"/>
        <v>1.3810234201447433</v>
      </c>
      <c r="AC5630">
        <f t="shared" ref="AC5630:AC5693" si="2100">($D$7-$D$7*(T5630/100))*2.54</f>
        <v>1.9930990042178911</v>
      </c>
      <c r="AD5630">
        <f t="shared" ref="AD5630:AD5693" si="2101">AA5630*AC5630*$D$7*2.54*1.024*9.81/2/Y5630/10000*0.14503773773</f>
        <v>-3.7311590363000475E-11</v>
      </c>
      <c r="AE5630">
        <f t="shared" ref="AE5630:AE5693" si="2102">(W5631-W5629)/(X5631-X5629)*0.14503773773/100</f>
        <v>4.6839354199763317E-6</v>
      </c>
      <c r="AF5630">
        <f t="shared" ref="AF5630:AF5693" si="2103">AD5630/AE5630/(1.024*9.81)</f>
        <v>-7.9298303858794479E-7</v>
      </c>
      <c r="AG5630" t="str">
        <f t="shared" si="2082"/>
        <v>NaN</v>
      </c>
      <c r="AH5630" t="str">
        <f t="shared" si="2083"/>
        <v>NaN</v>
      </c>
    </row>
    <row r="5631" spans="1:34" ht="15">
      <c r="A5631" s="8">
        <v>43262.182638888888</v>
      </c>
      <c r="B5631" s="9">
        <v>-6.6500000000000001E-4</v>
      </c>
      <c r="C5631" s="7">
        <v>3.0635705020000001</v>
      </c>
      <c r="D5631" s="9">
        <v>9.5399999999999999E-3</v>
      </c>
      <c r="E5631" s="9">
        <v>9.3299999999999998E-3</v>
      </c>
      <c r="F5631" s="9">
        <v>9.3600000000000003E-3</v>
      </c>
      <c r="G5631" s="7">
        <v>-4912508</v>
      </c>
      <c r="H5631" s="7">
        <v>17015003</v>
      </c>
      <c r="K5631">
        <f t="shared" si="2084"/>
        <v>42.823327535475315</v>
      </c>
      <c r="L5631">
        <f t="shared" si="2085"/>
        <v>35.587805902113267</v>
      </c>
      <c r="M5631">
        <f t="shared" si="2086"/>
        <v>11.916318681112436</v>
      </c>
      <c r="N5631">
        <f t="shared" si="2087"/>
        <v>0.16869694744522623</v>
      </c>
      <c r="O5631">
        <f t="shared" si="2088"/>
        <v>27.397244959251175</v>
      </c>
      <c r="P5631">
        <f t="shared" si="2089"/>
        <v>27.363658938797844</v>
      </c>
      <c r="Q5631">
        <f t="shared" si="2090"/>
        <v>-1.2724709610417051E-2</v>
      </c>
      <c r="R5631">
        <f t="shared" si="2091"/>
        <v>27.409969668861592</v>
      </c>
      <c r="S5631">
        <f t="shared" si="2092"/>
        <v>11.924801820852714</v>
      </c>
      <c r="T5631">
        <f t="shared" si="2093"/>
        <v>17.398922319818062</v>
      </c>
      <c r="U5631">
        <f t="shared" si="2080"/>
        <v>0.67664102664679904</v>
      </c>
      <c r="V5631" s="6">
        <f t="shared" si="2094"/>
        <v>324420.00000011176</v>
      </c>
      <c r="W5631">
        <f t="shared" si="2095"/>
        <v>17.400504138385507</v>
      </c>
      <c r="X5631">
        <f t="shared" si="2096"/>
        <v>11.908292908775714</v>
      </c>
      <c r="Y5631">
        <f t="shared" si="2097"/>
        <v>-1.2724709610417051E-2</v>
      </c>
      <c r="Z5631">
        <f t="shared" si="2098"/>
        <v>-2.2130481528908758E-8</v>
      </c>
      <c r="AA5631">
        <f t="shared" si="2099"/>
        <v>-1.8518535890630784E-8</v>
      </c>
      <c r="AB5631">
        <f t="shared" si="2081"/>
        <v>1.3792564797762434</v>
      </c>
      <c r="AC5631">
        <f t="shared" si="2100"/>
        <v>1.9931640044227901</v>
      </c>
      <c r="AD5631">
        <f t="shared" si="2101"/>
        <v>5.0989307091143393E-10</v>
      </c>
      <c r="AE5631">
        <f t="shared" si="2102"/>
        <v>5.6136343404144892E-6</v>
      </c>
      <c r="AF5631">
        <f t="shared" si="2103"/>
        <v>9.0420317147930224E-6</v>
      </c>
      <c r="AG5631">
        <f t="shared" si="2082"/>
        <v>5.0989307091143395E-8</v>
      </c>
      <c r="AH5631">
        <f t="shared" si="2083"/>
        <v>9.0420317147930224E-2</v>
      </c>
    </row>
    <row r="5632" spans="1:34" ht="15">
      <c r="A5632" s="8">
        <v>43262.183333333334</v>
      </c>
      <c r="B5632" s="9">
        <v>-6.6399999999999999E-4</v>
      </c>
      <c r="C5632" s="7">
        <v>3.0636466119999999</v>
      </c>
      <c r="D5632" s="9">
        <v>9.5399999999999999E-3</v>
      </c>
      <c r="E5632" s="9">
        <v>9.3299999999999998E-3</v>
      </c>
      <c r="F5632" s="9">
        <v>9.3600000000000003E-3</v>
      </c>
      <c r="G5632" s="7">
        <v>-4912508</v>
      </c>
      <c r="H5632" s="7">
        <v>17015003</v>
      </c>
      <c r="K5632">
        <f t="shared" si="2084"/>
        <v>42.759623403828556</v>
      </c>
      <c r="L5632">
        <f t="shared" si="2085"/>
        <v>35.524101770466508</v>
      </c>
      <c r="M5632">
        <f t="shared" si="2086"/>
        <v>11.894987814688855</v>
      </c>
      <c r="N5632">
        <f t="shared" si="2087"/>
        <v>0.16872001520217367</v>
      </c>
      <c r="O5632">
        <f t="shared" si="2088"/>
        <v>27.397244959251175</v>
      </c>
      <c r="P5632">
        <f t="shared" si="2089"/>
        <v>27.363658938797844</v>
      </c>
      <c r="Q5632">
        <f t="shared" si="2090"/>
        <v>-1.2724709610417051E-2</v>
      </c>
      <c r="R5632">
        <f t="shared" si="2091"/>
        <v>27.409969668861592</v>
      </c>
      <c r="S5632">
        <f t="shared" si="2092"/>
        <v>11.903470954429133</v>
      </c>
      <c r="T5632">
        <f t="shared" si="2093"/>
        <v>17.401350504759897</v>
      </c>
      <c r="U5632">
        <f t="shared" si="2080"/>
        <v>0.67659173922091898</v>
      </c>
      <c r="V5632" s="6">
        <f t="shared" si="2094"/>
        <v>324480.00000030734</v>
      </c>
      <c r="W5632">
        <f t="shared" si="2095"/>
        <v>17.400658819432877</v>
      </c>
      <c r="X5632">
        <f t="shared" si="2096"/>
        <v>11.9122410981046</v>
      </c>
      <c r="Y5632">
        <f t="shared" si="2097"/>
        <v>-1.2724709610417051E-2</v>
      </c>
      <c r="Z5632">
        <f t="shared" si="2098"/>
        <v>2.1183475579702137E-7</v>
      </c>
      <c r="AA5632">
        <f t="shared" si="2099"/>
        <v>-5.781392752848487E-8</v>
      </c>
      <c r="AB5632">
        <f t="shared" si="2081"/>
        <v>1.3801378967178217</v>
      </c>
      <c r="AC5632">
        <f t="shared" si="2100"/>
        <v>1.9931054123201437</v>
      </c>
      <c r="AD5632">
        <f t="shared" si="2101"/>
        <v>1.5918134481635116E-9</v>
      </c>
      <c r="AE5632">
        <f t="shared" si="2102"/>
        <v>3.0624322869473145E-5</v>
      </c>
      <c r="AF5632">
        <f t="shared" si="2103"/>
        <v>5.1743608294495552E-6</v>
      </c>
      <c r="AG5632">
        <f t="shared" si="2082"/>
        <v>1.5918134481635117E-7</v>
      </c>
      <c r="AH5632">
        <f t="shared" si="2083"/>
        <v>5.1743608294495549E-2</v>
      </c>
    </row>
    <row r="5633" spans="1:34" ht="15">
      <c r="A5633" s="8">
        <v>43262.184027777781</v>
      </c>
      <c r="B5633" s="9">
        <v>-6.6399999999999999E-4</v>
      </c>
      <c r="C5633" s="7">
        <v>3.0636501799999998</v>
      </c>
      <c r="D5633" s="9">
        <v>9.5399999999999999E-3</v>
      </c>
      <c r="E5633" s="9">
        <v>9.3299999999999998E-3</v>
      </c>
      <c r="F5633" s="9">
        <v>9.3600000000000003E-3</v>
      </c>
      <c r="G5633" s="7">
        <v>-4912508</v>
      </c>
      <c r="H5633" s="7">
        <v>17015003</v>
      </c>
      <c r="K5633">
        <f t="shared" si="2084"/>
        <v>42.759623403828556</v>
      </c>
      <c r="L5633">
        <f t="shared" si="2085"/>
        <v>35.524101770466508</v>
      </c>
      <c r="M5633">
        <f t="shared" si="2086"/>
        <v>11.894987814688855</v>
      </c>
      <c r="N5633">
        <f t="shared" si="2087"/>
        <v>0.16872109660746581</v>
      </c>
      <c r="O5633">
        <f t="shared" si="2088"/>
        <v>27.397244959251175</v>
      </c>
      <c r="P5633">
        <f t="shared" si="2089"/>
        <v>27.363658938797844</v>
      </c>
      <c r="Q5633">
        <f t="shared" si="2090"/>
        <v>-1.2724709610417051E-2</v>
      </c>
      <c r="R5633">
        <f t="shared" si="2091"/>
        <v>27.409969668861592</v>
      </c>
      <c r="S5633">
        <f t="shared" si="2092"/>
        <v>11.903470954429133</v>
      </c>
      <c r="T5633">
        <f t="shared" si="2093"/>
        <v>17.401464336895913</v>
      </c>
      <c r="U5633">
        <f t="shared" si="2080"/>
        <v>0.67658942865022498</v>
      </c>
      <c r="V5633" s="6">
        <f t="shared" si="2094"/>
        <v>324540.00000050291</v>
      </c>
      <c r="W5633">
        <f t="shared" si="2095"/>
        <v>17.400705514070079</v>
      </c>
      <c r="X5633">
        <f t="shared" si="2096"/>
        <v>11.917830123312225</v>
      </c>
      <c r="Y5633">
        <f t="shared" si="2097"/>
        <v>-1.2724709610417051E-2</v>
      </c>
      <c r="Z5633">
        <f t="shared" si="2098"/>
        <v>-1.1382150170316983E-7</v>
      </c>
      <c r="AA5633">
        <f t="shared" si="2099"/>
        <v>-6.4588890313850703E-8</v>
      </c>
      <c r="AB5633">
        <f t="shared" si="2081"/>
        <v>1.3801378967178217</v>
      </c>
      <c r="AC5633">
        <f t="shared" si="2100"/>
        <v>1.9931026655507014</v>
      </c>
      <c r="AD5633">
        <f t="shared" si="2101"/>
        <v>1.7783486939543844E-9</v>
      </c>
      <c r="AE5633">
        <f t="shared" si="2102"/>
        <v>1.0538608534775745E-5</v>
      </c>
      <c r="AF5633">
        <f t="shared" si="2103"/>
        <v>1.6798274884012573E-5</v>
      </c>
      <c r="AG5633">
        <f t="shared" si="2082"/>
        <v>1.7783486939543845E-7</v>
      </c>
      <c r="AH5633">
        <f t="shared" si="2083"/>
        <v>0.16798274884012573</v>
      </c>
    </row>
    <row r="5634" spans="1:34" ht="15">
      <c r="A5634" s="8">
        <v>43262.18472222222</v>
      </c>
      <c r="B5634" s="9">
        <v>-6.6600000000000003E-4</v>
      </c>
      <c r="C5634" s="7">
        <v>3.0636038000000001</v>
      </c>
      <c r="D5634" s="9">
        <v>9.5399999999999999E-3</v>
      </c>
      <c r="E5634" s="9">
        <v>9.3299999999999998E-3</v>
      </c>
      <c r="F5634" s="9">
        <v>9.3600000000000003E-3</v>
      </c>
      <c r="G5634" s="7">
        <v>-4912508</v>
      </c>
      <c r="H5634" s="7">
        <v>17015003</v>
      </c>
      <c r="K5634">
        <f t="shared" si="2084"/>
        <v>42.887031667122066</v>
      </c>
      <c r="L5634">
        <f t="shared" si="2085"/>
        <v>35.651510033760019</v>
      </c>
      <c r="M5634">
        <f t="shared" si="2086"/>
        <v>11.937649547536015</v>
      </c>
      <c r="N5634">
        <f t="shared" si="2087"/>
        <v>0.16870703955100519</v>
      </c>
      <c r="O5634">
        <f t="shared" si="2088"/>
        <v>27.397244959251175</v>
      </c>
      <c r="P5634">
        <f t="shared" si="2089"/>
        <v>27.363658938797844</v>
      </c>
      <c r="Q5634">
        <f t="shared" si="2090"/>
        <v>-1.2724709610417051E-2</v>
      </c>
      <c r="R5634">
        <f t="shared" si="2091"/>
        <v>27.409969668861592</v>
      </c>
      <c r="S5634">
        <f t="shared" si="2092"/>
        <v>11.946132687276293</v>
      </c>
      <c r="T5634">
        <f t="shared" si="2093"/>
        <v>17.399984646742162</v>
      </c>
      <c r="U5634">
        <f t="shared" si="2080"/>
        <v>0.67661946347892421</v>
      </c>
      <c r="V5634" s="6">
        <f t="shared" si="2094"/>
        <v>324600.00000006985</v>
      </c>
      <c r="W5634">
        <f t="shared" si="2095"/>
        <v>17.400737618933899</v>
      </c>
      <c r="X5634">
        <f t="shared" si="2096"/>
        <v>11.923085889734141</v>
      </c>
      <c r="Y5634">
        <f t="shared" si="2097"/>
        <v>-2.2736546439604172E-2</v>
      </c>
      <c r="Z5634">
        <f t="shared" si="2098"/>
        <v>-2.5293726125994531E-7</v>
      </c>
      <c r="AA5634">
        <f t="shared" si="2099"/>
        <v>-1.2646749348689385E-8</v>
      </c>
      <c r="AB5634">
        <f t="shared" si="2081"/>
        <v>1.3794649154023064</v>
      </c>
      <c r="AC5634">
        <f t="shared" si="2100"/>
        <v>1.9931383704741117</v>
      </c>
      <c r="AD5634">
        <f t="shared" si="2101"/>
        <v>1.9488085222635563E-10</v>
      </c>
      <c r="AE5634">
        <f t="shared" si="2102"/>
        <v>-4.876462844150052E-6</v>
      </c>
      <c r="AF5634">
        <f t="shared" si="2103"/>
        <v>-3.9782794521257489E-6</v>
      </c>
      <c r="AG5634">
        <f t="shared" si="2082"/>
        <v>1.9488085222635562E-8</v>
      </c>
      <c r="AH5634" t="str">
        <f t="shared" si="2083"/>
        <v>NaN</v>
      </c>
    </row>
    <row r="5635" spans="1:34" ht="15">
      <c r="A5635" s="8">
        <v>43262.185416666667</v>
      </c>
      <c r="B5635" s="9">
        <v>-6.6500000000000001E-4</v>
      </c>
      <c r="C5635" s="7">
        <v>3.063555042</v>
      </c>
      <c r="D5635" s="9">
        <v>9.5300000000000003E-3</v>
      </c>
      <c r="E5635" s="9">
        <v>9.3299999999999998E-3</v>
      </c>
      <c r="F5635" s="9">
        <v>9.3600000000000003E-3</v>
      </c>
      <c r="G5635" s="7">
        <v>-4912508</v>
      </c>
      <c r="H5635" s="7">
        <v>17015003</v>
      </c>
      <c r="K5635">
        <f t="shared" si="2084"/>
        <v>42.823327535475315</v>
      </c>
      <c r="L5635">
        <f t="shared" si="2085"/>
        <v>35.587805902113267</v>
      </c>
      <c r="M5635">
        <f t="shared" si="2086"/>
        <v>11.916318681112436</v>
      </c>
      <c r="N5635">
        <f t="shared" si="2087"/>
        <v>0.16869226175973925</v>
      </c>
      <c r="O5635">
        <f t="shared" si="2088"/>
        <v>27.367209448763614</v>
      </c>
      <c r="P5635">
        <f t="shared" si="2089"/>
        <v>27.363658938797844</v>
      </c>
      <c r="Q5635">
        <f t="shared" si="2090"/>
        <v>-4.2760220097978419E-2</v>
      </c>
      <c r="R5635">
        <f t="shared" si="2091"/>
        <v>27.409969668861592</v>
      </c>
      <c r="S5635">
        <f t="shared" si="2092"/>
        <v>11.944825494511088</v>
      </c>
      <c r="T5635">
        <f t="shared" si="2093"/>
        <v>17.3984290897668</v>
      </c>
      <c r="U5635">
        <f t="shared" si="2080"/>
        <v>0.67665103825636574</v>
      </c>
      <c r="V5635" s="6">
        <f t="shared" si="2094"/>
        <v>324660.00000026543</v>
      </c>
      <c r="W5635">
        <f t="shared" si="2095"/>
        <v>17.400664655342226</v>
      </c>
      <c r="X5635">
        <f t="shared" si="2096"/>
        <v>11.929982492034794</v>
      </c>
      <c r="Y5635">
        <f t="shared" si="2097"/>
        <v>-2.2701989830501645E-2</v>
      </c>
      <c r="Z5635">
        <f t="shared" si="2098"/>
        <v>1.1382150110689433E-7</v>
      </c>
      <c r="AA5635">
        <f t="shared" si="2099"/>
        <v>3.0713695899998326E-8</v>
      </c>
      <c r="AB5635">
        <f t="shared" si="2081"/>
        <v>1.3803410155953693</v>
      </c>
      <c r="AC5635">
        <f t="shared" si="2100"/>
        <v>1.9931759060639269</v>
      </c>
      <c r="AD5635">
        <f t="shared" si="2101"/>
        <v>-4.740139153718983E-10</v>
      </c>
      <c r="AE5635">
        <f t="shared" si="2102"/>
        <v>-3.9553077587146295E-5</v>
      </c>
      <c r="AF5635">
        <f t="shared" si="2103"/>
        <v>1.1930038521957403E-6</v>
      </c>
      <c r="AG5635" t="str">
        <f t="shared" si="2082"/>
        <v>NaN</v>
      </c>
      <c r="AH5635">
        <f t="shared" si="2083"/>
        <v>1.1930038521957403E-2</v>
      </c>
    </row>
    <row r="5636" spans="1:34" ht="15">
      <c r="A5636" s="8">
        <v>43262.186111111114</v>
      </c>
      <c r="B5636" s="9">
        <v>-6.6500000000000001E-4</v>
      </c>
      <c r="C5636" s="7">
        <v>3.0636466119999999</v>
      </c>
      <c r="D5636" s="9">
        <v>9.5300000000000003E-3</v>
      </c>
      <c r="E5636" s="9">
        <v>9.3200000000000002E-3</v>
      </c>
      <c r="F5636" s="9">
        <v>9.3500000000000007E-3</v>
      </c>
      <c r="G5636" s="7">
        <v>-4912508</v>
      </c>
      <c r="H5636" s="7">
        <v>17015003</v>
      </c>
      <c r="K5636">
        <f t="shared" si="2084"/>
        <v>42.823327535475315</v>
      </c>
      <c r="L5636">
        <f t="shared" si="2085"/>
        <v>35.600950811102194</v>
      </c>
      <c r="M5636">
        <f t="shared" si="2086"/>
        <v>11.920720158544823</v>
      </c>
      <c r="N5636">
        <f t="shared" si="2087"/>
        <v>0.16872001520217367</v>
      </c>
      <c r="O5636">
        <f t="shared" si="2088"/>
        <v>27.367209448763614</v>
      </c>
      <c r="P5636">
        <f t="shared" si="2089"/>
        <v>27.333729531805513</v>
      </c>
      <c r="Q5636">
        <f t="shared" si="2090"/>
        <v>-1.2621039783109467E-2</v>
      </c>
      <c r="R5636">
        <f t="shared" si="2091"/>
        <v>27.379830488546723</v>
      </c>
      <c r="S5636">
        <f t="shared" si="2092"/>
        <v>11.929134185066896</v>
      </c>
      <c r="T5636">
        <f t="shared" si="2093"/>
        <v>17.401350504759897</v>
      </c>
      <c r="U5636">
        <f t="shared" si="2080"/>
        <v>0.67659173922091898</v>
      </c>
      <c r="V5636" s="6">
        <f t="shared" si="2094"/>
        <v>324720.000000461</v>
      </c>
      <c r="W5636">
        <f t="shared" si="2095"/>
        <v>17.400352377746934</v>
      </c>
      <c r="X5636">
        <f t="shared" si="2096"/>
        <v>11.937212353121152</v>
      </c>
      <c r="Y5636">
        <f t="shared" si="2097"/>
        <v>-2.2667433221399119E-2</v>
      </c>
      <c r="Z5636">
        <f t="shared" si="2098"/>
        <v>5.0585857070931993E-8</v>
      </c>
      <c r="AA5636">
        <f t="shared" si="2099"/>
        <v>-5.4201984071320574E-9</v>
      </c>
      <c r="AB5636">
        <f t="shared" si="2081"/>
        <v>1.3801553765922212</v>
      </c>
      <c r="AC5636">
        <f t="shared" si="2100"/>
        <v>1.9931054123201437</v>
      </c>
      <c r="AD5636">
        <f t="shared" si="2101"/>
        <v>8.3776153277498406E-11</v>
      </c>
      <c r="AE5636">
        <f t="shared" si="2102"/>
        <v>-4.2927073338860942E-5</v>
      </c>
      <c r="AF5636">
        <f t="shared" si="2103"/>
        <v>-1.9427645523060146E-7</v>
      </c>
      <c r="AG5636">
        <f t="shared" si="2082"/>
        <v>8.3776153277498404E-9</v>
      </c>
      <c r="AH5636" t="str">
        <f t="shared" si="2083"/>
        <v>NaN</v>
      </c>
    </row>
    <row r="5637" spans="1:34" ht="15">
      <c r="A5637" s="8">
        <v>43262.186805555553</v>
      </c>
      <c r="B5637" s="9">
        <v>-6.6600000000000003E-4</v>
      </c>
      <c r="C5637" s="7">
        <v>3.063574069</v>
      </c>
      <c r="D5637" s="9">
        <v>9.5300000000000003E-3</v>
      </c>
      <c r="E5637" s="9">
        <v>9.3200000000000002E-3</v>
      </c>
      <c r="F5637" s="9">
        <v>9.3500000000000007E-3</v>
      </c>
      <c r="G5637" s="7">
        <v>-4912508</v>
      </c>
      <c r="H5637" s="7">
        <v>17015003</v>
      </c>
      <c r="K5637">
        <f t="shared" si="2084"/>
        <v>42.887031667122066</v>
      </c>
      <c r="L5637">
        <f t="shared" si="2085"/>
        <v>35.664654942748946</v>
      </c>
      <c r="M5637">
        <f t="shared" si="2086"/>
        <v>11.942051024968402</v>
      </c>
      <c r="N5637">
        <f t="shared" si="2087"/>
        <v>0.1686980285474339</v>
      </c>
      <c r="O5637">
        <f t="shared" si="2088"/>
        <v>27.367209448763614</v>
      </c>
      <c r="P5637">
        <f t="shared" si="2089"/>
        <v>27.333729531805513</v>
      </c>
      <c r="Q5637">
        <f t="shared" si="2090"/>
        <v>-1.2621039783109467E-2</v>
      </c>
      <c r="R5637">
        <f t="shared" si="2091"/>
        <v>27.379830488546723</v>
      </c>
      <c r="S5637">
        <f t="shared" si="2092"/>
        <v>11.950465051490475</v>
      </c>
      <c r="T5637">
        <f t="shared" si="2093"/>
        <v>17.39903612005045</v>
      </c>
      <c r="U5637">
        <f t="shared" si="2080"/>
        <v>0.67663871672368625</v>
      </c>
      <c r="V5637" s="6">
        <f t="shared" si="2094"/>
        <v>324780.00000002794</v>
      </c>
      <c r="W5637">
        <f t="shared" si="2095"/>
        <v>17.400285252518742</v>
      </c>
      <c r="X5637">
        <f t="shared" si="2096"/>
        <v>11.942801378328777</v>
      </c>
      <c r="Y5637">
        <f t="shared" si="2097"/>
        <v>-1.2621039783109467E-2</v>
      </c>
      <c r="Z5637">
        <f t="shared" si="2098"/>
        <v>-7.5880114923649478E-8</v>
      </c>
      <c r="AA5637">
        <f t="shared" si="2099"/>
        <v>-2.393873386475258E-8</v>
      </c>
      <c r="AB5637">
        <f t="shared" si="2081"/>
        <v>1.378187375391938</v>
      </c>
      <c r="AC5637">
        <f t="shared" si="2100"/>
        <v>1.9931612584231826</v>
      </c>
      <c r="AD5637">
        <f t="shared" si="2101"/>
        <v>6.6454712782968319E-10</v>
      </c>
      <c r="AE5637">
        <f t="shared" si="2102"/>
        <v>-4.4383173982904505E-5</v>
      </c>
      <c r="AF5637">
        <f t="shared" si="2103"/>
        <v>-1.4905222537568505E-6</v>
      </c>
      <c r="AG5637">
        <f t="shared" si="2082"/>
        <v>6.6454712782968321E-8</v>
      </c>
      <c r="AH5637" t="str">
        <f t="shared" si="2083"/>
        <v>NaN</v>
      </c>
    </row>
    <row r="5638" spans="1:34" ht="15">
      <c r="A5638" s="8">
        <v>43262.1875</v>
      </c>
      <c r="B5638" s="9">
        <v>-6.6500000000000001E-4</v>
      </c>
      <c r="C5638" s="7">
        <v>3.0636180710000001</v>
      </c>
      <c r="D5638" s="9">
        <v>9.5300000000000003E-3</v>
      </c>
      <c r="E5638" s="9">
        <v>9.3200000000000002E-3</v>
      </c>
      <c r="F5638" s="9">
        <v>9.3500000000000007E-3</v>
      </c>
      <c r="G5638" s="7">
        <v>-4912508</v>
      </c>
      <c r="H5638" s="7">
        <v>17015003</v>
      </c>
      <c r="K5638">
        <f t="shared" si="2084"/>
        <v>42.823327535475315</v>
      </c>
      <c r="L5638">
        <f t="shared" si="2085"/>
        <v>35.600950811102194</v>
      </c>
      <c r="M5638">
        <f t="shared" si="2086"/>
        <v>11.920720158544823</v>
      </c>
      <c r="N5638">
        <f t="shared" si="2087"/>
        <v>0.1687113648690895</v>
      </c>
      <c r="O5638">
        <f t="shared" si="2088"/>
        <v>27.367209448763614</v>
      </c>
      <c r="P5638">
        <f t="shared" si="2089"/>
        <v>27.333729531805513</v>
      </c>
      <c r="Q5638">
        <f t="shared" si="2090"/>
        <v>-1.2621039783109467E-2</v>
      </c>
      <c r="R5638">
        <f t="shared" si="2091"/>
        <v>27.379830488546723</v>
      </c>
      <c r="S5638">
        <f t="shared" si="2092"/>
        <v>11.929134185066896</v>
      </c>
      <c r="T5638">
        <f t="shared" si="2093"/>
        <v>17.400439943382615</v>
      </c>
      <c r="U5638">
        <f t="shared" si="2080"/>
        <v>0.67661022184372877</v>
      </c>
      <c r="V5638" s="6">
        <f t="shared" si="2094"/>
        <v>324840.00000022352</v>
      </c>
      <c r="W5638">
        <f t="shared" si="2095"/>
        <v>17.400060528288503</v>
      </c>
      <c r="X5638">
        <f t="shared" si="2096"/>
        <v>11.946749567657662</v>
      </c>
      <c r="Y5638">
        <f t="shared" si="2097"/>
        <v>-1.2621039783109467E-2</v>
      </c>
      <c r="Z5638">
        <f t="shared" si="2098"/>
        <v>2.8139263521190523E-7</v>
      </c>
      <c r="AA5638">
        <f t="shared" si="2099"/>
        <v>1.4453481517550349E-8</v>
      </c>
      <c r="AB5638">
        <f t="shared" si="2081"/>
        <v>1.3790638503615507</v>
      </c>
      <c r="AC5638">
        <f t="shared" si="2100"/>
        <v>1.9931273841661774</v>
      </c>
      <c r="AD5638">
        <f t="shared" si="2101"/>
        <v>-4.0122658300408877E-10</v>
      </c>
      <c r="AE5638">
        <f t="shared" si="2102"/>
        <v>-3.2843444247776502E-5</v>
      </c>
      <c r="AF5638">
        <f t="shared" si="2103"/>
        <v>1.2161077060737261E-6</v>
      </c>
      <c r="AG5638" t="str">
        <f t="shared" si="2082"/>
        <v>NaN</v>
      </c>
      <c r="AH5638">
        <f t="shared" si="2083"/>
        <v>1.216107706073726E-2</v>
      </c>
    </row>
    <row r="5639" spans="1:34" ht="15">
      <c r="A5639" s="8">
        <v>43262.188194444447</v>
      </c>
      <c r="B5639" s="9">
        <v>-6.6600000000000003E-4</v>
      </c>
      <c r="C5639" s="7">
        <v>3.0636799099999998</v>
      </c>
      <c r="D5639" s="9">
        <v>9.5300000000000003E-3</v>
      </c>
      <c r="E5639" s="9">
        <v>9.3200000000000002E-3</v>
      </c>
      <c r="F5639" s="9">
        <v>9.3500000000000007E-3</v>
      </c>
      <c r="G5639" s="7">
        <v>-4912508</v>
      </c>
      <c r="H5639" s="7">
        <v>17015003</v>
      </c>
      <c r="K5639">
        <f t="shared" si="2084"/>
        <v>42.887031667122066</v>
      </c>
      <c r="L5639">
        <f t="shared" si="2085"/>
        <v>35.664654942748946</v>
      </c>
      <c r="M5639">
        <f t="shared" si="2086"/>
        <v>11.942051024968402</v>
      </c>
      <c r="N5639">
        <f t="shared" si="2087"/>
        <v>0.16873010730795265</v>
      </c>
      <c r="O5639">
        <f t="shared" si="2088"/>
        <v>27.367209448763614</v>
      </c>
      <c r="P5639">
        <f t="shared" si="2089"/>
        <v>27.333729531805513</v>
      </c>
      <c r="Q5639">
        <f t="shared" si="2090"/>
        <v>-1.2621039783109467E-2</v>
      </c>
      <c r="R5639">
        <f t="shared" si="2091"/>
        <v>27.379830488546723</v>
      </c>
      <c r="S5639">
        <f t="shared" si="2092"/>
        <v>11.950465051490475</v>
      </c>
      <c r="T5639">
        <f t="shared" si="2093"/>
        <v>17.402412831684</v>
      </c>
      <c r="U5639">
        <f t="shared" si="2080"/>
        <v>0.67657017605304415</v>
      </c>
      <c r="V5639" s="6">
        <f t="shared" si="2094"/>
        <v>324900.0000004191</v>
      </c>
      <c r="W5639">
        <f t="shared" si="2095"/>
        <v>17.400069284606658</v>
      </c>
      <c r="X5639">
        <f t="shared" si="2096"/>
        <v>11.952338592865285</v>
      </c>
      <c r="Y5639">
        <f t="shared" si="2097"/>
        <v>-1.2621039783109467E-2</v>
      </c>
      <c r="Z5639">
        <f t="shared" si="2098"/>
        <v>-4.1102504352891351E-8</v>
      </c>
      <c r="AA5639">
        <f t="shared" si="2099"/>
        <v>1.3098337123628569E-8</v>
      </c>
      <c r="AB5639">
        <f t="shared" si="2081"/>
        <v>1.378187375391938</v>
      </c>
      <c r="AC5639">
        <f t="shared" si="2100"/>
        <v>1.9930797783714651</v>
      </c>
      <c r="AD5639">
        <f t="shared" si="2101"/>
        <v>-3.6359928337357089E-10</v>
      </c>
      <c r="AE5639">
        <f t="shared" si="2102"/>
        <v>-3.6983568216992719E-5</v>
      </c>
      <c r="AF5639">
        <f t="shared" si="2103"/>
        <v>9.786902110712052E-7</v>
      </c>
      <c r="AG5639" t="str">
        <f t="shared" si="2082"/>
        <v>NaN</v>
      </c>
      <c r="AH5639">
        <f t="shared" si="2083"/>
        <v>9.7869021107120525E-3</v>
      </c>
    </row>
    <row r="5640" spans="1:34" ht="15">
      <c r="A5640" s="8">
        <v>43262.188888888886</v>
      </c>
      <c r="B5640" s="9">
        <v>-6.6600000000000003E-4</v>
      </c>
      <c r="C5640" s="7">
        <v>3.0636026109999999</v>
      </c>
      <c r="D5640" s="9">
        <v>9.5300000000000003E-3</v>
      </c>
      <c r="E5640" s="9">
        <v>9.3200000000000002E-3</v>
      </c>
      <c r="F5640" s="9">
        <v>9.3500000000000007E-3</v>
      </c>
      <c r="G5640" s="7">
        <v>-4912508</v>
      </c>
      <c r="H5640" s="7">
        <v>17015003</v>
      </c>
      <c r="K5640">
        <f t="shared" si="2084"/>
        <v>42.887031667122066</v>
      </c>
      <c r="L5640">
        <f t="shared" si="2085"/>
        <v>35.664654942748946</v>
      </c>
      <c r="M5640">
        <f t="shared" si="2086"/>
        <v>11.942051024968402</v>
      </c>
      <c r="N5640">
        <f t="shared" si="2087"/>
        <v>0.16870667918360255</v>
      </c>
      <c r="O5640">
        <f t="shared" si="2088"/>
        <v>27.367209448763614</v>
      </c>
      <c r="P5640">
        <f t="shared" si="2089"/>
        <v>27.333729531805513</v>
      </c>
      <c r="Q5640">
        <f t="shared" si="2090"/>
        <v>-1.2621039783109467E-2</v>
      </c>
      <c r="R5640">
        <f t="shared" si="2091"/>
        <v>27.379830488546723</v>
      </c>
      <c r="S5640">
        <f t="shared" si="2092"/>
        <v>11.950465051490475</v>
      </c>
      <c r="T5640">
        <f t="shared" si="2093"/>
        <v>17.399946713331357</v>
      </c>
      <c r="U5640">
        <f t="shared" si="2080"/>
        <v>0.67662023345329536</v>
      </c>
      <c r="V5640" s="6">
        <f t="shared" si="2094"/>
        <v>324959.99999998603</v>
      </c>
      <c r="W5640">
        <f t="shared" si="2095"/>
        <v>17.399733656011577</v>
      </c>
      <c r="X5640">
        <f t="shared" si="2096"/>
        <v>11.959568453951647</v>
      </c>
      <c r="Y5640">
        <f t="shared" si="2097"/>
        <v>-1.2621039783109467E-2</v>
      </c>
      <c r="Z5640">
        <f t="shared" si="2098"/>
        <v>-2.4345124990651346E-7</v>
      </c>
      <c r="AA5640">
        <f t="shared" si="2099"/>
        <v>-4.3360445698302345E-8</v>
      </c>
      <c r="AB5640">
        <f t="shared" si="2081"/>
        <v>1.378187375391938</v>
      </c>
      <c r="AC5640">
        <f t="shared" si="2100"/>
        <v>1.9931392858073143</v>
      </c>
      <c r="AD5640">
        <f t="shared" si="2101"/>
        <v>1.2036869683965221E-9</v>
      </c>
      <c r="AE5640">
        <f t="shared" si="2102"/>
        <v>-7.6656565849695705E-5</v>
      </c>
      <c r="AF5640">
        <f t="shared" si="2103"/>
        <v>-1.5631304934647489E-6</v>
      </c>
      <c r="AG5640">
        <f t="shared" si="2082"/>
        <v>1.2036869683965221E-7</v>
      </c>
      <c r="AH5640" t="str">
        <f t="shared" si="2083"/>
        <v>NaN</v>
      </c>
    </row>
    <row r="5641" spans="1:34" ht="15">
      <c r="A5641" s="8">
        <v>43262.189583333333</v>
      </c>
      <c r="B5641" s="9">
        <v>-6.6699999999999995E-4</v>
      </c>
      <c r="C5641" s="7">
        <v>3.0635883399999999</v>
      </c>
      <c r="D5641" s="9">
        <v>9.5300000000000003E-3</v>
      </c>
      <c r="E5641" s="9">
        <v>9.3200000000000002E-3</v>
      </c>
      <c r="F5641" s="9">
        <v>9.3500000000000007E-3</v>
      </c>
      <c r="G5641" s="7">
        <v>-4912508</v>
      </c>
      <c r="H5641" s="7">
        <v>17015003</v>
      </c>
      <c r="K5641">
        <f t="shared" si="2084"/>
        <v>42.950735798768811</v>
      </c>
      <c r="L5641">
        <f t="shared" si="2085"/>
        <v>35.728359074395691</v>
      </c>
      <c r="M5641">
        <f t="shared" si="2086"/>
        <v>11.963381891391977</v>
      </c>
      <c r="N5641">
        <f t="shared" si="2087"/>
        <v>0.16870235386551821</v>
      </c>
      <c r="O5641">
        <f t="shared" si="2088"/>
        <v>27.367209448763614</v>
      </c>
      <c r="P5641">
        <f t="shared" si="2089"/>
        <v>27.333729531805513</v>
      </c>
      <c r="Q5641">
        <f t="shared" si="2090"/>
        <v>-1.2621039783109467E-2</v>
      </c>
      <c r="R5641">
        <f t="shared" si="2091"/>
        <v>27.379830488546723</v>
      </c>
      <c r="S5641">
        <f t="shared" si="2092"/>
        <v>11.971795917914051</v>
      </c>
      <c r="T5641">
        <f t="shared" si="2093"/>
        <v>17.399491416690903</v>
      </c>
      <c r="U5641">
        <f t="shared" si="2080"/>
        <v>0.67662947508849092</v>
      </c>
      <c r="V5641" s="6">
        <f t="shared" si="2094"/>
        <v>325020.00000018161</v>
      </c>
      <c r="W5641">
        <f t="shared" si="2095"/>
        <v>17.399651938555881</v>
      </c>
      <c r="X5641">
        <f t="shared" si="2096"/>
        <v>11.960234971523059</v>
      </c>
      <c r="Y5641">
        <f t="shared" si="2097"/>
        <v>-1.2586483174006938E-2</v>
      </c>
      <c r="Z5641">
        <f t="shared" si="2098"/>
        <v>1.5808246416175124E-8</v>
      </c>
      <c r="AA5641">
        <f t="shared" si="2099"/>
        <v>-2.3938354031303955E-8</v>
      </c>
      <c r="AB5641">
        <f t="shared" si="2081"/>
        <v>1.3773112070557798</v>
      </c>
      <c r="AC5641">
        <f t="shared" si="2100"/>
        <v>1.9931502721152483</v>
      </c>
      <c r="AD5641">
        <f t="shared" si="2101"/>
        <v>6.6635741788605934E-10</v>
      </c>
      <c r="AE5641">
        <f t="shared" si="2102"/>
        <v>4.0991307515385377E-5</v>
      </c>
      <c r="AF5641">
        <f t="shared" si="2103"/>
        <v>1.6182532996730356E-6</v>
      </c>
      <c r="AG5641">
        <f t="shared" si="2082"/>
        <v>6.663574178860594E-8</v>
      </c>
      <c r="AH5641">
        <f t="shared" si="2083"/>
        <v>1.6182532996730354E-2</v>
      </c>
    </row>
    <row r="5642" spans="1:34" ht="15">
      <c r="A5642" s="8">
        <v>43262.19027777778</v>
      </c>
      <c r="B5642" s="9">
        <v>-6.6799999999999997E-4</v>
      </c>
      <c r="C5642" s="7">
        <v>3.0636085569999998</v>
      </c>
      <c r="D5642" s="9">
        <v>9.5200000000000007E-3</v>
      </c>
      <c r="E5642" s="9">
        <v>9.3100000000000006E-3</v>
      </c>
      <c r="F5642" s="9">
        <v>9.3399999999999993E-3</v>
      </c>
      <c r="G5642" s="7">
        <v>-4912508</v>
      </c>
      <c r="H5642" s="7">
        <v>17015003</v>
      </c>
      <c r="K5642">
        <f t="shared" si="2084"/>
        <v>43.014439930415563</v>
      </c>
      <c r="L5642">
        <f t="shared" si="2085"/>
        <v>35.805208115031377</v>
      </c>
      <c r="M5642">
        <f t="shared" si="2086"/>
        <v>11.989114235247945</v>
      </c>
      <c r="N5642">
        <f t="shared" si="2087"/>
        <v>0.16870848132369987</v>
      </c>
      <c r="O5642">
        <f t="shared" si="2088"/>
        <v>27.337173938276052</v>
      </c>
      <c r="P5642">
        <f t="shared" si="2089"/>
        <v>27.303800124813186</v>
      </c>
      <c r="Q5642">
        <f t="shared" si="2090"/>
        <v>-1.2517369955801882E-2</v>
      </c>
      <c r="R5642">
        <f t="shared" si="2091"/>
        <v>27.349691308231854</v>
      </c>
      <c r="S5642">
        <f t="shared" si="2092"/>
        <v>11.997459148551812</v>
      </c>
      <c r="T5642">
        <f t="shared" si="2093"/>
        <v>17.400136412288969</v>
      </c>
      <c r="U5642">
        <f t="shared" si="2080"/>
        <v>0.67661638293385928</v>
      </c>
      <c r="V5642" s="6">
        <f t="shared" si="2094"/>
        <v>325080.00000037719</v>
      </c>
      <c r="W5642">
        <f t="shared" si="2095"/>
        <v>17.399829965694785</v>
      </c>
      <c r="X5642">
        <f t="shared" si="2096"/>
        <v>11.962976137048544</v>
      </c>
      <c r="Y5642">
        <f t="shared" si="2097"/>
        <v>-1.2551926564904411E-2</v>
      </c>
      <c r="Z5642">
        <f t="shared" si="2098"/>
        <v>1.0433549034944194E-7</v>
      </c>
      <c r="AA5642">
        <f t="shared" si="2099"/>
        <v>-5.1038964641203517E-8</v>
      </c>
      <c r="AB5642">
        <f t="shared" si="2081"/>
        <v>1.3762603811615861</v>
      </c>
      <c r="AC5642">
        <f t="shared" si="2100"/>
        <v>1.993134708371467</v>
      </c>
      <c r="AD5642">
        <f t="shared" si="2101"/>
        <v>1.4246409561986573E-9</v>
      </c>
      <c r="AE5642">
        <f t="shared" si="2102"/>
        <v>1.6260094782732912E-5</v>
      </c>
      <c r="AF5642">
        <f t="shared" si="2103"/>
        <v>8.7219459017779217E-6</v>
      </c>
      <c r="AG5642">
        <f t="shared" si="2082"/>
        <v>1.4246409561986572E-7</v>
      </c>
      <c r="AH5642">
        <f t="shared" si="2083"/>
        <v>8.7219459017779208E-2</v>
      </c>
    </row>
    <row r="5643" spans="1:34" ht="15">
      <c r="A5643" s="8">
        <v>43262.190972222219</v>
      </c>
      <c r="B5643" s="9">
        <v>-6.6600000000000003E-4</v>
      </c>
      <c r="C5643" s="7">
        <v>3.0636275839999998</v>
      </c>
      <c r="D5643" s="9">
        <v>9.5200000000000007E-3</v>
      </c>
      <c r="E5643" s="9">
        <v>9.3100000000000006E-3</v>
      </c>
      <c r="F5643" s="9">
        <v>9.3399999999999993E-3</v>
      </c>
      <c r="G5643" s="7">
        <v>-4912508</v>
      </c>
      <c r="H5643" s="7">
        <v>17015003</v>
      </c>
      <c r="K5643">
        <f t="shared" si="2084"/>
        <v>42.887031667122066</v>
      </c>
      <c r="L5643">
        <f t="shared" si="2085"/>
        <v>35.67779985173788</v>
      </c>
      <c r="M5643">
        <f t="shared" si="2086"/>
        <v>11.946452502400788</v>
      </c>
      <c r="N5643">
        <f t="shared" si="2087"/>
        <v>0.16871424811139454</v>
      </c>
      <c r="O5643">
        <f t="shared" si="2088"/>
        <v>27.337173938276052</v>
      </c>
      <c r="P5643">
        <f t="shared" si="2089"/>
        <v>27.303800124813186</v>
      </c>
      <c r="Q5643">
        <f t="shared" si="2090"/>
        <v>-1.2517369955801882E-2</v>
      </c>
      <c r="R5643">
        <f t="shared" si="2091"/>
        <v>27.349691308231854</v>
      </c>
      <c r="S5643">
        <f t="shared" si="2092"/>
        <v>11.954797415704656</v>
      </c>
      <c r="T5643">
        <f t="shared" si="2093"/>
        <v>17.400743442572619</v>
      </c>
      <c r="U5643">
        <f t="shared" si="2080"/>
        <v>0.6766040614011799</v>
      </c>
      <c r="V5643" s="6">
        <f t="shared" si="2094"/>
        <v>325139.99999994412</v>
      </c>
      <c r="W5643">
        <f t="shared" si="2095"/>
        <v>17.399745327830285</v>
      </c>
      <c r="X5643">
        <f t="shared" si="2096"/>
        <v>11.968565162256168</v>
      </c>
      <c r="Y5643">
        <f t="shared" si="2097"/>
        <v>-1.2517369955801882E-2</v>
      </c>
      <c r="Z5643">
        <f t="shared" si="2098"/>
        <v>-3.4462562268258445E-7</v>
      </c>
      <c r="AA5643">
        <f t="shared" si="2099"/>
        <v>-7.5429286434613027E-8</v>
      </c>
      <c r="AB5643">
        <f t="shared" si="2081"/>
        <v>1.3779957928611863</v>
      </c>
      <c r="AC5643">
        <f t="shared" si="2100"/>
        <v>1.9931200607307227</v>
      </c>
      <c r="AD5643">
        <f t="shared" si="2101"/>
        <v>2.1112403563155276E-9</v>
      </c>
      <c r="AE5643">
        <f t="shared" si="2102"/>
        <v>-4.4374963270820015E-7</v>
      </c>
      <c r="AF5643">
        <f t="shared" si="2103"/>
        <v>-4.7362073583613731E-4</v>
      </c>
      <c r="AG5643">
        <f t="shared" si="2082"/>
        <v>2.1112403563155277E-7</v>
      </c>
      <c r="AH5643" t="str">
        <f t="shared" si="2083"/>
        <v>NaN</v>
      </c>
    </row>
    <row r="5644" spans="1:34" ht="15">
      <c r="A5644" s="8">
        <v>43262.191666666666</v>
      </c>
      <c r="B5644" s="9">
        <v>-6.6699999999999995E-4</v>
      </c>
      <c r="C5644" s="7">
        <v>3.0634789320000002</v>
      </c>
      <c r="D5644" s="9">
        <v>9.5200000000000007E-3</v>
      </c>
      <c r="E5644" s="9">
        <v>9.3100000000000006E-3</v>
      </c>
      <c r="F5644" s="9">
        <v>9.3399999999999993E-3</v>
      </c>
      <c r="G5644" s="7">
        <v>-4912508</v>
      </c>
      <c r="H5644" s="7">
        <v>17015003</v>
      </c>
      <c r="K5644">
        <f t="shared" si="2084"/>
        <v>42.950735798768811</v>
      </c>
      <c r="L5644">
        <f t="shared" si="2085"/>
        <v>35.741503983384625</v>
      </c>
      <c r="M5644">
        <f t="shared" si="2086"/>
        <v>11.967783368824366</v>
      </c>
      <c r="N5644">
        <f t="shared" si="2087"/>
        <v>0.16866919400279179</v>
      </c>
      <c r="O5644">
        <f t="shared" si="2088"/>
        <v>27.337173938276052</v>
      </c>
      <c r="P5644">
        <f t="shared" si="2089"/>
        <v>27.303800124813186</v>
      </c>
      <c r="Q5644">
        <f t="shared" si="2090"/>
        <v>-1.2517369955801882E-2</v>
      </c>
      <c r="R5644">
        <f t="shared" si="2091"/>
        <v>27.349691308231854</v>
      </c>
      <c r="S5644">
        <f t="shared" si="2092"/>
        <v>11.976128282128233</v>
      </c>
      <c r="T5644">
        <f t="shared" si="2093"/>
        <v>17.396000904824962</v>
      </c>
      <c r="U5644">
        <f t="shared" si="2080"/>
        <v>0.67670032568224581</v>
      </c>
      <c r="V5644" s="6">
        <f t="shared" si="2094"/>
        <v>325200.0000001397</v>
      </c>
      <c r="W5644">
        <f t="shared" si="2095"/>
        <v>17.399827047740111</v>
      </c>
      <c r="X5644">
        <f t="shared" si="2096"/>
        <v>11.972513351585055</v>
      </c>
      <c r="Y5644">
        <f t="shared" si="2097"/>
        <v>-1.2517369955801882E-2</v>
      </c>
      <c r="Z5644">
        <f t="shared" si="2098"/>
        <v>6.0074526745339258E-8</v>
      </c>
      <c r="AA5644">
        <f t="shared" si="2099"/>
        <v>2.7099090278290759E-9</v>
      </c>
      <c r="AB5644">
        <f t="shared" si="2081"/>
        <v>1.3771242185617938</v>
      </c>
      <c r="AC5644">
        <f t="shared" si="2100"/>
        <v>1.9932344981665735</v>
      </c>
      <c r="AD5644">
        <f t="shared" si="2101"/>
        <v>-7.5853797187370655E-11</v>
      </c>
      <c r="AE5644">
        <f t="shared" si="2102"/>
        <v>-1.7749985319130321E-6</v>
      </c>
      <c r="AF5644">
        <f t="shared" si="2103"/>
        <v>4.254126147991102E-6</v>
      </c>
      <c r="AG5644" t="str">
        <f t="shared" si="2082"/>
        <v>NaN</v>
      </c>
      <c r="AH5644">
        <f t="shared" si="2083"/>
        <v>4.2541261479911018E-2</v>
      </c>
    </row>
    <row r="5645" spans="1:34" ht="15">
      <c r="A5645" s="8">
        <v>43262.192361111112</v>
      </c>
      <c r="B5645" s="9">
        <v>-6.6699999999999995E-4</v>
      </c>
      <c r="C5645" s="7">
        <v>3.0636501799999998</v>
      </c>
      <c r="D5645" s="9">
        <v>9.5200000000000007E-3</v>
      </c>
      <c r="E5645" s="9">
        <v>9.3100000000000006E-3</v>
      </c>
      <c r="F5645" s="9">
        <v>9.3399999999999993E-3</v>
      </c>
      <c r="G5645" s="7">
        <v>-4912508</v>
      </c>
      <c r="H5645" s="7">
        <v>17015003</v>
      </c>
      <c r="K5645">
        <f t="shared" si="2084"/>
        <v>42.950735798768811</v>
      </c>
      <c r="L5645">
        <f t="shared" si="2085"/>
        <v>35.741503983384625</v>
      </c>
      <c r="M5645">
        <f t="shared" si="2086"/>
        <v>11.967783368824366</v>
      </c>
      <c r="N5645">
        <f t="shared" si="2087"/>
        <v>0.16872109660746581</v>
      </c>
      <c r="O5645">
        <f t="shared" si="2088"/>
        <v>27.337173938276052</v>
      </c>
      <c r="P5645">
        <f t="shared" si="2089"/>
        <v>27.303800124813186</v>
      </c>
      <c r="Q5645">
        <f t="shared" si="2090"/>
        <v>-1.2517369955801882E-2</v>
      </c>
      <c r="R5645">
        <f t="shared" si="2091"/>
        <v>27.349691308231854</v>
      </c>
      <c r="S5645">
        <f t="shared" si="2092"/>
        <v>11.976128282128233</v>
      </c>
      <c r="T5645">
        <f t="shared" si="2093"/>
        <v>17.401464336895913</v>
      </c>
      <c r="U5645">
        <f t="shared" si="2080"/>
        <v>0.67658942865022498</v>
      </c>
      <c r="V5645" s="6">
        <f t="shared" si="2094"/>
        <v>325260.00000033528</v>
      </c>
      <c r="W5645">
        <f t="shared" si="2095"/>
        <v>17.399733656011581</v>
      </c>
      <c r="X5645">
        <f t="shared" si="2096"/>
        <v>11.97810237679268</v>
      </c>
      <c r="Y5645">
        <f t="shared" si="2097"/>
        <v>-1.2517369955801882E-2</v>
      </c>
      <c r="Z5645">
        <f t="shared" si="2098"/>
        <v>9.1688360942608309E-8</v>
      </c>
      <c r="AA5645">
        <f t="shared" si="2099"/>
        <v>1.6259834527703814E-8</v>
      </c>
      <c r="AB5645">
        <f t="shared" si="2081"/>
        <v>1.3771242185617938</v>
      </c>
      <c r="AC5645">
        <f t="shared" si="2100"/>
        <v>1.9931026655507014</v>
      </c>
      <c r="AD5645">
        <f t="shared" si="2101"/>
        <v>-4.5510332735963711E-10</v>
      </c>
      <c r="AE5645">
        <f t="shared" si="2102"/>
        <v>-4.2033489150961065E-5</v>
      </c>
      <c r="AF5645">
        <f t="shared" si="2103"/>
        <v>1.0778184286601572E-6</v>
      </c>
      <c r="AG5645" t="str">
        <f t="shared" si="2082"/>
        <v>NaN</v>
      </c>
      <c r="AH5645">
        <f t="shared" si="2083"/>
        <v>1.0778184286601572E-2</v>
      </c>
    </row>
    <row r="5646" spans="1:34" ht="15">
      <c r="A5646" s="8">
        <v>43262.193055555559</v>
      </c>
      <c r="B5646" s="9">
        <v>-6.6799999999999997E-4</v>
      </c>
      <c r="C5646" s="7">
        <v>3.063513419</v>
      </c>
      <c r="D5646" s="9">
        <v>9.5200000000000007E-3</v>
      </c>
      <c r="E5646" s="9">
        <v>9.3100000000000006E-3</v>
      </c>
      <c r="F5646" s="9">
        <v>9.3399999999999993E-3</v>
      </c>
      <c r="G5646" s="7">
        <v>-4912508</v>
      </c>
      <c r="H5646" s="7">
        <v>17015003</v>
      </c>
      <c r="K5646">
        <f t="shared" si="2084"/>
        <v>43.014439930415563</v>
      </c>
      <c r="L5646">
        <f t="shared" si="2085"/>
        <v>35.805208115031377</v>
      </c>
      <c r="M5646">
        <f t="shared" si="2086"/>
        <v>11.989114235247945</v>
      </c>
      <c r="N5646">
        <f t="shared" si="2087"/>
        <v>0.1686796464759733</v>
      </c>
      <c r="O5646">
        <f t="shared" si="2088"/>
        <v>27.337173938276052</v>
      </c>
      <c r="P5646">
        <f t="shared" si="2089"/>
        <v>27.303800124813186</v>
      </c>
      <c r="Q5646">
        <f t="shared" si="2090"/>
        <v>-1.2517369955801882E-2</v>
      </c>
      <c r="R5646">
        <f t="shared" si="2091"/>
        <v>27.349691308231854</v>
      </c>
      <c r="S5646">
        <f t="shared" si="2092"/>
        <v>11.997459148551812</v>
      </c>
      <c r="T5646">
        <f t="shared" si="2093"/>
        <v>17.39710116515986</v>
      </c>
      <c r="U5646">
        <f t="shared" si="2080"/>
        <v>0.67667799254000005</v>
      </c>
      <c r="V5646" s="6">
        <f t="shared" si="2094"/>
        <v>325320.00000053085</v>
      </c>
      <c r="W5646">
        <f t="shared" si="2095"/>
        <v>17.399503095871989</v>
      </c>
      <c r="X5646">
        <f t="shared" si="2096"/>
        <v>11.983691402000302</v>
      </c>
      <c r="Y5646">
        <f t="shared" si="2097"/>
        <v>-1.2517369955801882E-2</v>
      </c>
      <c r="Z5646">
        <f t="shared" si="2098"/>
        <v>-2.1183475690675788E-7</v>
      </c>
      <c r="AA5646">
        <f t="shared" si="2099"/>
        <v>-6.323374756905423E-9</v>
      </c>
      <c r="AB5646">
        <f t="shared" si="2081"/>
        <v>1.3762566543293808</v>
      </c>
      <c r="AC5646">
        <f t="shared" si="2100"/>
        <v>1.9932079488846925</v>
      </c>
      <c r="AD5646">
        <f t="shared" si="2101"/>
        <v>1.7699693702065319E-10</v>
      </c>
      <c r="AE5646">
        <f t="shared" si="2102"/>
        <v>-8.1221111352943956E-5</v>
      </c>
      <c r="AF5646">
        <f t="shared" si="2103"/>
        <v>-2.1693411736650899E-7</v>
      </c>
      <c r="AG5646">
        <f t="shared" si="2082"/>
        <v>1.7699693702065321E-8</v>
      </c>
      <c r="AH5646" t="str">
        <f t="shared" si="2083"/>
        <v>NaN</v>
      </c>
    </row>
    <row r="5647" spans="1:34" ht="15">
      <c r="A5647" s="8">
        <v>43262.193749999999</v>
      </c>
      <c r="B5647" s="9">
        <v>-6.6600000000000003E-4</v>
      </c>
      <c r="C5647" s="7">
        <v>3.0635705020000001</v>
      </c>
      <c r="D5647" s="9">
        <v>9.5200000000000007E-3</v>
      </c>
      <c r="E5647" s="9">
        <v>9.3100000000000006E-3</v>
      </c>
      <c r="F5647" s="9">
        <v>9.3399999999999993E-3</v>
      </c>
      <c r="G5647" s="7">
        <v>-4912508</v>
      </c>
      <c r="H5647" s="7">
        <v>17015003</v>
      </c>
      <c r="K5647">
        <f t="shared" si="2084"/>
        <v>42.887031667122066</v>
      </c>
      <c r="L5647">
        <f t="shared" si="2085"/>
        <v>35.67779985173788</v>
      </c>
      <c r="M5647">
        <f t="shared" si="2086"/>
        <v>11.946452502400788</v>
      </c>
      <c r="N5647">
        <f t="shared" si="2087"/>
        <v>0.16869694744522623</v>
      </c>
      <c r="O5647">
        <f t="shared" si="2088"/>
        <v>27.337173938276052</v>
      </c>
      <c r="P5647">
        <f t="shared" si="2089"/>
        <v>27.303800124813186</v>
      </c>
      <c r="Q5647">
        <f t="shared" si="2090"/>
        <v>-1.2517369955801882E-2</v>
      </c>
      <c r="R5647">
        <f t="shared" si="2091"/>
        <v>27.349691308231854</v>
      </c>
      <c r="S5647">
        <f t="shared" si="2092"/>
        <v>11.954797415704656</v>
      </c>
      <c r="T5647">
        <f t="shared" si="2093"/>
        <v>17.398922319818062</v>
      </c>
      <c r="U5647">
        <f t="shared" si="2080"/>
        <v>0.67664102664679904</v>
      </c>
      <c r="V5647" s="6">
        <f t="shared" si="2094"/>
        <v>325380.00000009779</v>
      </c>
      <c r="W5647">
        <f t="shared" si="2095"/>
        <v>17.399199572140727</v>
      </c>
      <c r="X5647">
        <f t="shared" si="2096"/>
        <v>11.987639591329188</v>
      </c>
      <c r="Y5647">
        <f t="shared" si="2097"/>
        <v>-1.2482813346701723E-2</v>
      </c>
      <c r="Z5647">
        <f t="shared" si="2098"/>
        <v>3.0352311833058123E-7</v>
      </c>
      <c r="AA5647">
        <f t="shared" si="2099"/>
        <v>3.0714075963137746E-8</v>
      </c>
      <c r="AB5647">
        <f t="shared" si="2081"/>
        <v>1.3779920488027677</v>
      </c>
      <c r="AC5647">
        <f t="shared" si="2100"/>
        <v>1.9931640044227901</v>
      </c>
      <c r="AD5647">
        <f t="shared" si="2101"/>
        <v>-8.6207553471609967E-10</v>
      </c>
      <c r="AE5647">
        <f t="shared" si="2102"/>
        <v>-4.7172959224260563E-5</v>
      </c>
      <c r="AF5647">
        <f t="shared" si="2103"/>
        <v>1.8192116779643819E-6</v>
      </c>
      <c r="AG5647" t="str">
        <f t="shared" si="2082"/>
        <v>NaN</v>
      </c>
      <c r="AH5647">
        <f t="shared" si="2083"/>
        <v>1.8192116779643819E-2</v>
      </c>
    </row>
    <row r="5648" spans="1:34" ht="15">
      <c r="A5648" s="8">
        <v>43262.194444444445</v>
      </c>
      <c r="B5648" s="9">
        <v>-6.6699999999999995E-4</v>
      </c>
      <c r="C5648" s="7">
        <v>3.0636275839999998</v>
      </c>
      <c r="D5648" s="9">
        <v>9.5099999999999994E-3</v>
      </c>
      <c r="E5648" s="9">
        <v>9.3100000000000006E-3</v>
      </c>
      <c r="F5648" s="9">
        <v>9.3299999999999998E-3</v>
      </c>
      <c r="G5648" s="7">
        <v>-4912508</v>
      </c>
      <c r="H5648" s="7">
        <v>17015003</v>
      </c>
      <c r="K5648">
        <f t="shared" si="2084"/>
        <v>42.950735798768811</v>
      </c>
      <c r="L5648">
        <f t="shared" si="2085"/>
        <v>35.754648892373552</v>
      </c>
      <c r="M5648">
        <f t="shared" si="2086"/>
        <v>11.972184846256752</v>
      </c>
      <c r="N5648">
        <f t="shared" si="2087"/>
        <v>0.16871424811139454</v>
      </c>
      <c r="O5648">
        <f t="shared" si="2088"/>
        <v>27.307138427788487</v>
      </c>
      <c r="P5648">
        <f t="shared" si="2089"/>
        <v>27.303800124813186</v>
      </c>
      <c r="Q5648">
        <f t="shared" si="2090"/>
        <v>-1.2413700128501404E-2</v>
      </c>
      <c r="R5648">
        <f t="shared" si="2091"/>
        <v>27.319552127916989</v>
      </c>
      <c r="S5648">
        <f t="shared" si="2092"/>
        <v>11.98046064634242</v>
      </c>
      <c r="T5648">
        <f t="shared" si="2093"/>
        <v>17.400743442572619</v>
      </c>
      <c r="U5648">
        <f t="shared" si="2080"/>
        <v>0.6766040614011799</v>
      </c>
      <c r="V5648" s="6">
        <f t="shared" si="2094"/>
        <v>325440.00000029337</v>
      </c>
      <c r="W5648">
        <f t="shared" si="2095"/>
        <v>17.399246269232059</v>
      </c>
      <c r="X5648">
        <f t="shared" si="2096"/>
        <v>11.991587780658078</v>
      </c>
      <c r="Y5648">
        <f t="shared" si="2097"/>
        <v>-1.2448256737601563E-2</v>
      </c>
      <c r="Z5648">
        <f t="shared" si="2098"/>
        <v>1.1065772491529827E-7</v>
      </c>
      <c r="AA5648">
        <f t="shared" si="2099"/>
        <v>1.4001893491797949E-8</v>
      </c>
      <c r="AB5648">
        <f t="shared" si="2081"/>
        <v>1.3769374079144761</v>
      </c>
      <c r="AC5648">
        <f t="shared" si="2100"/>
        <v>1.9931200607307227</v>
      </c>
      <c r="AD5648">
        <f t="shared" si="2101"/>
        <v>-3.940841796961593E-10</v>
      </c>
      <c r="AE5648">
        <f t="shared" si="2102"/>
        <v>-1.8946581178366E-5</v>
      </c>
      <c r="AF5648">
        <f t="shared" si="2103"/>
        <v>2.0705664927512032E-6</v>
      </c>
      <c r="AG5648" t="str">
        <f t="shared" si="2082"/>
        <v>NaN</v>
      </c>
      <c r="AH5648">
        <f t="shared" si="2083"/>
        <v>2.0705664927512031E-2</v>
      </c>
    </row>
    <row r="5649" spans="1:34" ht="15">
      <c r="A5649" s="8">
        <v>43262.195138888892</v>
      </c>
      <c r="B5649" s="9">
        <v>-6.6799999999999997E-4</v>
      </c>
      <c r="C5649" s="7">
        <v>3.063612124</v>
      </c>
      <c r="D5649" s="9">
        <v>9.5099999999999994E-3</v>
      </c>
      <c r="E5649" s="9">
        <v>9.2999999999999992E-3</v>
      </c>
      <c r="F5649" s="9">
        <v>9.3299999999999998E-3</v>
      </c>
      <c r="G5649" s="7">
        <v>-4912508</v>
      </c>
      <c r="H5649" s="7">
        <v>17015003</v>
      </c>
      <c r="K5649">
        <f t="shared" si="2084"/>
        <v>43.014439930415563</v>
      </c>
      <c r="L5649">
        <f t="shared" si="2085"/>
        <v>35.818353024020304</v>
      </c>
      <c r="M5649">
        <f t="shared" si="2086"/>
        <v>11.993515712680331</v>
      </c>
      <c r="N5649">
        <f t="shared" si="2087"/>
        <v>0.16870956242590771</v>
      </c>
      <c r="O5649">
        <f t="shared" si="2088"/>
        <v>27.307138427788487</v>
      </c>
      <c r="P5649">
        <f t="shared" si="2089"/>
        <v>27.273870717820852</v>
      </c>
      <c r="Q5649">
        <f t="shared" si="2090"/>
        <v>-1.2413700128501404E-2</v>
      </c>
      <c r="R5649">
        <f t="shared" si="2091"/>
        <v>27.319552127916989</v>
      </c>
      <c r="S5649">
        <f t="shared" si="2092"/>
        <v>12.001791512765999</v>
      </c>
      <c r="T5649">
        <f t="shared" si="2093"/>
        <v>17.400250212521374</v>
      </c>
      <c r="U5649">
        <f t="shared" si="2080"/>
        <v>0.67661407301074628</v>
      </c>
      <c r="V5649" s="6">
        <f t="shared" si="2094"/>
        <v>325500.00000048894</v>
      </c>
      <c r="W5649">
        <f t="shared" si="2095"/>
        <v>17.399117854685027</v>
      </c>
      <c r="X5649">
        <f t="shared" si="2096"/>
        <v>11.993895134108223</v>
      </c>
      <c r="Y5649">
        <f t="shared" si="2097"/>
        <v>-1.2413700128501404E-2</v>
      </c>
      <c r="Z5649">
        <f t="shared" si="2098"/>
        <v>-5.374697464282271E-8</v>
      </c>
      <c r="AA5649">
        <f t="shared" si="2099"/>
        <v>-3.7488659179935672E-8</v>
      </c>
      <c r="AB5649">
        <f t="shared" si="2081"/>
        <v>1.3760669597930575</v>
      </c>
      <c r="AC5649">
        <f t="shared" si="2100"/>
        <v>1.9931319623718593</v>
      </c>
      <c r="AD5649">
        <f t="shared" si="2101"/>
        <v>1.0580641962910537E-9</v>
      </c>
      <c r="AE5649">
        <f t="shared" si="2102"/>
        <v>-5.7894393661754072E-5</v>
      </c>
      <c r="AF5649">
        <f t="shared" si="2103"/>
        <v>-1.8193093216515197E-6</v>
      </c>
      <c r="AG5649">
        <f t="shared" si="2082"/>
        <v>1.0580641962910537E-7</v>
      </c>
      <c r="AH5649" t="str">
        <f t="shared" si="2083"/>
        <v>NaN</v>
      </c>
    </row>
    <row r="5650" spans="1:34" ht="15">
      <c r="A5650" s="8">
        <v>43262.195833333331</v>
      </c>
      <c r="B5650" s="9">
        <v>-6.6799999999999997E-4</v>
      </c>
      <c r="C5650" s="7">
        <v>3.063607368</v>
      </c>
      <c r="D5650" s="9">
        <v>9.5099999999999994E-3</v>
      </c>
      <c r="E5650" s="9">
        <v>9.2999999999999992E-3</v>
      </c>
      <c r="F5650" s="9">
        <v>9.3299999999999998E-3</v>
      </c>
      <c r="G5650" s="7">
        <v>-4912508</v>
      </c>
      <c r="H5650" s="7">
        <v>17015003</v>
      </c>
      <c r="K5650">
        <f t="shared" si="2084"/>
        <v>43.014439930415563</v>
      </c>
      <c r="L5650">
        <f t="shared" si="2085"/>
        <v>35.818353024020304</v>
      </c>
      <c r="M5650">
        <f t="shared" si="2086"/>
        <v>11.993515712680331</v>
      </c>
      <c r="N5650">
        <f t="shared" si="2087"/>
        <v>0.16870812095629736</v>
      </c>
      <c r="O5650">
        <f t="shared" si="2088"/>
        <v>27.307138427788487</v>
      </c>
      <c r="P5650">
        <f t="shared" si="2089"/>
        <v>27.273870717820852</v>
      </c>
      <c r="Q5650">
        <f t="shared" si="2090"/>
        <v>-1.2413700128501404E-2</v>
      </c>
      <c r="R5650">
        <f t="shared" si="2091"/>
        <v>27.319552127916989</v>
      </c>
      <c r="S5650">
        <f t="shared" si="2092"/>
        <v>12.001791512765999</v>
      </c>
      <c r="T5650">
        <f t="shared" si="2093"/>
        <v>17.400098478878181</v>
      </c>
      <c r="U5650">
        <f t="shared" si="2080"/>
        <v>0.67661715290822999</v>
      </c>
      <c r="V5650" s="6">
        <f t="shared" si="2094"/>
        <v>325560.00000005588</v>
      </c>
      <c r="W5650">
        <f t="shared" si="2095"/>
        <v>17.39893107122796</v>
      </c>
      <c r="X5650">
        <f t="shared" si="2096"/>
        <v>11.999484159315848</v>
      </c>
      <c r="Y5650">
        <f t="shared" si="2097"/>
        <v>-1.2413700128501404E-2</v>
      </c>
      <c r="Z5650">
        <f t="shared" si="2098"/>
        <v>-8.5363467642282249E-8</v>
      </c>
      <c r="AA5650">
        <f t="shared" si="2099"/>
        <v>9.0355621419788981E-10</v>
      </c>
      <c r="AB5650">
        <f t="shared" si="2081"/>
        <v>1.3760669597930575</v>
      </c>
      <c r="AC5650">
        <f t="shared" si="2100"/>
        <v>1.9931356237046696</v>
      </c>
      <c r="AD5650">
        <f t="shared" si="2101"/>
        <v>-2.5501638540225488E-11</v>
      </c>
      <c r="AE5650">
        <f t="shared" si="2102"/>
        <v>-2.6628710109993227E-6</v>
      </c>
      <c r="AF5650">
        <f t="shared" si="2103"/>
        <v>9.5334258265570105E-7</v>
      </c>
      <c r="AG5650" t="str">
        <f t="shared" si="2082"/>
        <v>NaN</v>
      </c>
      <c r="AH5650">
        <f t="shared" si="2083"/>
        <v>9.5334258265570102E-3</v>
      </c>
    </row>
    <row r="5651" spans="1:34" ht="15">
      <c r="A5651" s="8">
        <v>43262.196527777778</v>
      </c>
      <c r="B5651" s="9">
        <v>-6.6799999999999997E-4</v>
      </c>
      <c r="C5651" s="7">
        <v>3.063580016</v>
      </c>
      <c r="D5651" s="9">
        <v>9.5099999999999994E-3</v>
      </c>
      <c r="E5651" s="9">
        <v>9.2999999999999992E-3</v>
      </c>
      <c r="F5651" s="9">
        <v>9.3299999999999998E-3</v>
      </c>
      <c r="G5651" s="7">
        <v>-4912508</v>
      </c>
      <c r="H5651" s="7">
        <v>17015003</v>
      </c>
      <c r="K5651">
        <f t="shared" si="2084"/>
        <v>43.014439930415563</v>
      </c>
      <c r="L5651">
        <f t="shared" si="2085"/>
        <v>35.818353024020304</v>
      </c>
      <c r="M5651">
        <f t="shared" si="2086"/>
        <v>11.993515712680331</v>
      </c>
      <c r="N5651">
        <f t="shared" si="2087"/>
        <v>0.16869983099061572</v>
      </c>
      <c r="O5651">
        <f t="shared" si="2088"/>
        <v>27.307138427788487</v>
      </c>
      <c r="P5651">
        <f t="shared" si="2089"/>
        <v>27.273870717820852</v>
      </c>
      <c r="Q5651">
        <f t="shared" si="2090"/>
        <v>-1.2413700128501404E-2</v>
      </c>
      <c r="R5651">
        <f t="shared" si="2091"/>
        <v>27.319552127916989</v>
      </c>
      <c r="S5651">
        <f t="shared" si="2092"/>
        <v>12.001791512765999</v>
      </c>
      <c r="T5651">
        <f t="shared" si="2093"/>
        <v>17.399225850911694</v>
      </c>
      <c r="U5651">
        <f t="shared" si="2080"/>
        <v>0.67663486555666863</v>
      </c>
      <c r="V5651" s="6">
        <f t="shared" si="2094"/>
        <v>325620.00000025146</v>
      </c>
      <c r="W5651">
        <f t="shared" si="2095"/>
        <v>17.399100344502841</v>
      </c>
      <c r="X5651">
        <f t="shared" si="2096"/>
        <v>12.003432348644735</v>
      </c>
      <c r="Y5651">
        <f t="shared" si="2097"/>
        <v>-1.2413700128501404E-2</v>
      </c>
      <c r="Z5651">
        <f t="shared" si="2098"/>
        <v>-5.691075055403928E-8</v>
      </c>
      <c r="AA5651">
        <f t="shared" si="2099"/>
        <v>-1.3098337540115016E-8</v>
      </c>
      <c r="AB5651">
        <f t="shared" si="2081"/>
        <v>1.3760669597930575</v>
      </c>
      <c r="AC5651">
        <f t="shared" si="2100"/>
        <v>1.9931566802175007</v>
      </c>
      <c r="AD5651">
        <f t="shared" si="2101"/>
        <v>3.6968657072188658E-10</v>
      </c>
      <c r="AE5651">
        <f t="shared" si="2102"/>
        <v>-2.1978377137857871E-5</v>
      </c>
      <c r="AF5651">
        <f t="shared" si="2103"/>
        <v>-1.6744380687080652E-6</v>
      </c>
      <c r="AG5651">
        <f t="shared" si="2082"/>
        <v>3.6968657072188659E-8</v>
      </c>
      <c r="AH5651" t="str">
        <f t="shared" si="2083"/>
        <v>NaN</v>
      </c>
    </row>
    <row r="5652" spans="1:34" ht="15">
      <c r="A5652" s="8">
        <v>43262.197222222225</v>
      </c>
      <c r="B5652" s="9">
        <v>-6.69E-4</v>
      </c>
      <c r="C5652" s="7">
        <v>3.0635859619999999</v>
      </c>
      <c r="D5652" s="9">
        <v>9.5099999999999994E-3</v>
      </c>
      <c r="E5652" s="9">
        <v>9.2999999999999992E-3</v>
      </c>
      <c r="F5652" s="9">
        <v>9.3299999999999998E-3</v>
      </c>
      <c r="G5652" s="7">
        <v>-4912508</v>
      </c>
      <c r="H5652" s="7">
        <v>17015003</v>
      </c>
      <c r="K5652">
        <f t="shared" si="2084"/>
        <v>43.078144062062314</v>
      </c>
      <c r="L5652">
        <f t="shared" si="2085"/>
        <v>35.882057155667056</v>
      </c>
      <c r="M5652">
        <f t="shared" si="2086"/>
        <v>12.01484657910391</v>
      </c>
      <c r="N5652">
        <f t="shared" si="2087"/>
        <v>0.16870163313071304</v>
      </c>
      <c r="O5652">
        <f t="shared" si="2088"/>
        <v>27.307138427788487</v>
      </c>
      <c r="P5652">
        <f t="shared" si="2089"/>
        <v>27.273870717820852</v>
      </c>
      <c r="Q5652">
        <f t="shared" si="2090"/>
        <v>-1.2413700128501404E-2</v>
      </c>
      <c r="R5652">
        <f t="shared" si="2091"/>
        <v>27.319552127916989</v>
      </c>
      <c r="S5652">
        <f t="shared" si="2092"/>
        <v>12.023122379189578</v>
      </c>
      <c r="T5652">
        <f t="shared" si="2093"/>
        <v>17.399415549869307</v>
      </c>
      <c r="U5652">
        <f t="shared" si="2080"/>
        <v>0.67663101503723266</v>
      </c>
      <c r="V5652" s="6">
        <f t="shared" si="2094"/>
        <v>325680.00000044703</v>
      </c>
      <c r="W5652">
        <f t="shared" si="2095"/>
        <v>17.398811412999088</v>
      </c>
      <c r="X5652">
        <f t="shared" si="2096"/>
        <v>12.007380537973619</v>
      </c>
      <c r="Y5652">
        <f t="shared" si="2097"/>
        <v>-1.2413700128501404E-2</v>
      </c>
      <c r="Z5652">
        <f t="shared" si="2098"/>
        <v>-2.6874550775952701E-7</v>
      </c>
      <c r="AA5652">
        <f t="shared" si="2099"/>
        <v>-5.0135408372414681E-8</v>
      </c>
      <c r="AB5652">
        <f t="shared" si="2081"/>
        <v>1.3752042219919645</v>
      </c>
      <c r="AC5652">
        <f t="shared" si="2100"/>
        <v>1.9931521027816537</v>
      </c>
      <c r="AD5652">
        <f t="shared" si="2101"/>
        <v>1.4150150406909826E-9</v>
      </c>
      <c r="AE5652">
        <f t="shared" si="2102"/>
        <v>-6.2182967435419652E-5</v>
      </c>
      <c r="AF5652">
        <f t="shared" si="2103"/>
        <v>-2.2652735233114501E-6</v>
      </c>
      <c r="AG5652">
        <f t="shared" si="2082"/>
        <v>1.4150150406909827E-7</v>
      </c>
      <c r="AH5652" t="str">
        <f t="shared" si="2083"/>
        <v>NaN</v>
      </c>
    </row>
    <row r="5653" spans="1:34" ht="15">
      <c r="A5653" s="8">
        <v>43262.197916666664</v>
      </c>
      <c r="B5653" s="9">
        <v>-6.6799999999999997E-4</v>
      </c>
      <c r="C5653" s="7">
        <v>3.0634789320000002</v>
      </c>
      <c r="D5653" s="9">
        <v>9.5099999999999994E-3</v>
      </c>
      <c r="E5653" s="9">
        <v>9.2999999999999992E-3</v>
      </c>
      <c r="F5653" s="9">
        <v>9.3299999999999998E-3</v>
      </c>
      <c r="G5653" s="7">
        <v>-4912508</v>
      </c>
      <c r="H5653" s="7">
        <v>17015003</v>
      </c>
      <c r="K5653">
        <f t="shared" si="2084"/>
        <v>43.014439930415563</v>
      </c>
      <c r="L5653">
        <f t="shared" si="2085"/>
        <v>35.818353024020304</v>
      </c>
      <c r="M5653">
        <f t="shared" si="2086"/>
        <v>11.993515712680331</v>
      </c>
      <c r="N5653">
        <f t="shared" si="2087"/>
        <v>0.16866919400279179</v>
      </c>
      <c r="O5653">
        <f t="shared" si="2088"/>
        <v>27.307138427788487</v>
      </c>
      <c r="P5653">
        <f t="shared" si="2089"/>
        <v>27.273870717820852</v>
      </c>
      <c r="Q5653">
        <f t="shared" si="2090"/>
        <v>-1.2413700128501404E-2</v>
      </c>
      <c r="R5653">
        <f t="shared" si="2091"/>
        <v>27.319552127916989</v>
      </c>
      <c r="S5653">
        <f t="shared" si="2092"/>
        <v>12.001791512765999</v>
      </c>
      <c r="T5653">
        <f t="shared" si="2093"/>
        <v>17.396000904824962</v>
      </c>
      <c r="U5653">
        <f t="shared" si="2080"/>
        <v>0.67670032568224581</v>
      </c>
      <c r="V5653" s="6">
        <f t="shared" si="2094"/>
        <v>325740.00000001397</v>
      </c>
      <c r="W5653">
        <f t="shared" si="2095"/>
        <v>17.398761797953082</v>
      </c>
      <c r="X5653">
        <f t="shared" si="2096"/>
        <v>12.011328727302507</v>
      </c>
      <c r="Y5653">
        <f t="shared" si="2097"/>
        <v>-1.2413700128501404E-2</v>
      </c>
      <c r="Z5653">
        <f t="shared" si="2098"/>
        <v>5.691075085217703E-8</v>
      </c>
      <c r="AA5653">
        <f t="shared" si="2099"/>
        <v>-4.5618766515729693E-8</v>
      </c>
      <c r="AB5653">
        <f t="shared" si="2081"/>
        <v>1.3760669597930575</v>
      </c>
      <c r="AC5653">
        <f t="shared" si="2100"/>
        <v>1.9932344981665735</v>
      </c>
      <c r="AD5653">
        <f t="shared" si="2101"/>
        <v>1.287591172629487E-9</v>
      </c>
      <c r="AE5653">
        <f t="shared" si="2102"/>
        <v>-9.4671913972867264E-6</v>
      </c>
      <c r="AF5653">
        <f t="shared" si="2103"/>
        <v>-1.3539039936889437E-5</v>
      </c>
      <c r="AG5653">
        <f t="shared" si="2082"/>
        <v>1.287591172629487E-7</v>
      </c>
      <c r="AH5653" t="str">
        <f t="shared" si="2083"/>
        <v>NaN</v>
      </c>
    </row>
    <row r="5654" spans="1:34" ht="15">
      <c r="A5654" s="8">
        <v>43262.198611111111</v>
      </c>
      <c r="B5654" s="9">
        <v>-6.69E-4</v>
      </c>
      <c r="C5654" s="7">
        <v>3.063607368</v>
      </c>
      <c r="D5654" s="9">
        <v>9.5099999999999994E-3</v>
      </c>
      <c r="E5654" s="9">
        <v>9.2999999999999992E-3</v>
      </c>
      <c r="F5654" s="9">
        <v>9.3299999999999998E-3</v>
      </c>
      <c r="G5654" s="7">
        <v>-4912508</v>
      </c>
      <c r="H5654" s="7">
        <v>17015003</v>
      </c>
      <c r="K5654">
        <f t="shared" si="2084"/>
        <v>43.078144062062314</v>
      </c>
      <c r="L5654">
        <f t="shared" si="2085"/>
        <v>35.882057155667056</v>
      </c>
      <c r="M5654">
        <f t="shared" si="2086"/>
        <v>12.01484657910391</v>
      </c>
      <c r="N5654">
        <f t="shared" si="2087"/>
        <v>0.16870812095629736</v>
      </c>
      <c r="O5654">
        <f t="shared" si="2088"/>
        <v>27.307138427788487</v>
      </c>
      <c r="P5654">
        <f t="shared" si="2089"/>
        <v>27.273870717820852</v>
      </c>
      <c r="Q5654">
        <f t="shared" si="2090"/>
        <v>-1.2413700128501404E-2</v>
      </c>
      <c r="R5654">
        <f t="shared" si="2091"/>
        <v>27.319552127916989</v>
      </c>
      <c r="S5654">
        <f t="shared" si="2092"/>
        <v>12.023122379189578</v>
      </c>
      <c r="T5654">
        <f t="shared" si="2093"/>
        <v>17.400098478878181</v>
      </c>
      <c r="U5654">
        <f t="shared" si="2080"/>
        <v>0.67661715290822999</v>
      </c>
      <c r="V5654" s="6">
        <f t="shared" si="2094"/>
        <v>325800.00000020955</v>
      </c>
      <c r="W5654">
        <f t="shared" si="2095"/>
        <v>17.398738449407414</v>
      </c>
      <c r="X5654">
        <f t="shared" si="2096"/>
        <v>12.018558588388867</v>
      </c>
      <c r="Y5654">
        <f t="shared" si="2097"/>
        <v>-1.2379143519398875E-2</v>
      </c>
      <c r="Z5654">
        <f t="shared" si="2098"/>
        <v>2.055098620503908E-7</v>
      </c>
      <c r="AA5654">
        <f t="shared" si="2099"/>
        <v>-4.0650536396208273E-8</v>
      </c>
      <c r="AB5654">
        <f t="shared" si="2081"/>
        <v>1.3752005054736929</v>
      </c>
      <c r="AC5654">
        <f t="shared" si="2100"/>
        <v>1.9931356237046696</v>
      </c>
      <c r="AD5654">
        <f t="shared" si="2101"/>
        <v>1.1505085259726752E-9</v>
      </c>
      <c r="AE5654">
        <f t="shared" si="2102"/>
        <v>-1.6685966073641274E-5</v>
      </c>
      <c r="AF5654">
        <f t="shared" si="2103"/>
        <v>-6.8638774545335861E-6</v>
      </c>
      <c r="AG5654">
        <f t="shared" si="2082"/>
        <v>1.1505085259726752E-7</v>
      </c>
      <c r="AH5654" t="str">
        <f t="shared" si="2083"/>
        <v>NaN</v>
      </c>
    </row>
    <row r="5655" spans="1:34" ht="15">
      <c r="A5655" s="8">
        <v>43262.199305555558</v>
      </c>
      <c r="B5655" s="9">
        <v>-6.69E-4</v>
      </c>
      <c r="C5655" s="7">
        <v>3.0635562310000002</v>
      </c>
      <c r="D5655" s="9">
        <v>9.4999999999999998E-3</v>
      </c>
      <c r="E5655" s="9">
        <v>9.2899999999999996E-3</v>
      </c>
      <c r="F5655" s="9">
        <v>9.3200000000000002E-3</v>
      </c>
      <c r="G5655" s="7">
        <v>-4912508</v>
      </c>
      <c r="H5655" s="7">
        <v>17015003</v>
      </c>
      <c r="K5655">
        <f t="shared" si="2084"/>
        <v>43.078144062062314</v>
      </c>
      <c r="L5655">
        <f t="shared" si="2085"/>
        <v>35.895202064655983</v>
      </c>
      <c r="M5655">
        <f t="shared" si="2086"/>
        <v>12.019248056536295</v>
      </c>
      <c r="N5655">
        <f t="shared" si="2087"/>
        <v>0.16869262212714189</v>
      </c>
      <c r="O5655">
        <f t="shared" si="2088"/>
        <v>27.277102917300926</v>
      </c>
      <c r="P5655">
        <f t="shared" si="2089"/>
        <v>27.243941310828522</v>
      </c>
      <c r="Q5655">
        <f t="shared" si="2090"/>
        <v>-1.2310030301193819E-2</v>
      </c>
      <c r="R5655">
        <f t="shared" si="2091"/>
        <v>27.28941294760212</v>
      </c>
      <c r="S5655">
        <f t="shared" si="2092"/>
        <v>12.027454743403757</v>
      </c>
      <c r="T5655">
        <f t="shared" si="2093"/>
        <v>17.398467023177606</v>
      </c>
      <c r="U5655">
        <f t="shared" si="2080"/>
        <v>0.67665026828199459</v>
      </c>
      <c r="V5655" s="6">
        <f t="shared" si="2094"/>
        <v>325860.00000040513</v>
      </c>
      <c r="W5655">
        <f t="shared" si="2095"/>
        <v>17.398595445087004</v>
      </c>
      <c r="X5655">
        <f t="shared" si="2096"/>
        <v>12.025788449475225</v>
      </c>
      <c r="Y5655">
        <f t="shared" si="2097"/>
        <v>-1.2344586910296348E-2</v>
      </c>
      <c r="Z5655">
        <f t="shared" si="2098"/>
        <v>-1.4860177091079942E-7</v>
      </c>
      <c r="AA5655">
        <f t="shared" si="2099"/>
        <v>-5.3297665365179277E-8</v>
      </c>
      <c r="AB5655">
        <f t="shared" si="2081"/>
        <v>1.3750192649003994</v>
      </c>
      <c r="AC5655">
        <f t="shared" si="2100"/>
        <v>1.9931749907307243</v>
      </c>
      <c r="AD5655">
        <f t="shared" si="2101"/>
        <v>1.5127054122000188E-9</v>
      </c>
      <c r="AE5655">
        <f t="shared" si="2102"/>
        <v>-4.2790711617421668E-5</v>
      </c>
      <c r="AF5655">
        <f t="shared" si="2103"/>
        <v>-3.5191346786390577E-6</v>
      </c>
      <c r="AG5655">
        <f t="shared" si="2082"/>
        <v>1.5127054122000189E-7</v>
      </c>
      <c r="AH5655" t="str">
        <f t="shared" si="2083"/>
        <v>NaN</v>
      </c>
    </row>
    <row r="5656" spans="1:34" ht="15">
      <c r="A5656" s="8">
        <v>43262.2</v>
      </c>
      <c r="B5656" s="9">
        <v>-6.69E-4</v>
      </c>
      <c r="C5656" s="7">
        <v>3.0635514740000001</v>
      </c>
      <c r="D5656" s="9">
        <v>9.4999999999999998E-3</v>
      </c>
      <c r="E5656" s="9">
        <v>9.2899999999999996E-3</v>
      </c>
      <c r="F5656" s="9">
        <v>9.3200000000000002E-3</v>
      </c>
      <c r="G5656" s="7">
        <v>-4912508</v>
      </c>
      <c r="H5656" s="7">
        <v>17015003</v>
      </c>
      <c r="K5656">
        <f t="shared" si="2084"/>
        <v>43.078144062062314</v>
      </c>
      <c r="L5656">
        <f t="shared" si="2085"/>
        <v>35.895202064655983</v>
      </c>
      <c r="M5656">
        <f t="shared" si="2086"/>
        <v>12.019248056536295</v>
      </c>
      <c r="N5656">
        <f t="shared" si="2087"/>
        <v>0.16869118035444708</v>
      </c>
      <c r="O5656">
        <f t="shared" si="2088"/>
        <v>27.277102917300926</v>
      </c>
      <c r="P5656">
        <f t="shared" si="2089"/>
        <v>27.243941310828522</v>
      </c>
      <c r="Q5656">
        <f t="shared" si="2090"/>
        <v>-1.2310030301193819E-2</v>
      </c>
      <c r="R5656">
        <f t="shared" si="2091"/>
        <v>27.28941294760212</v>
      </c>
      <c r="S5656">
        <f t="shared" si="2092"/>
        <v>12.027454743403757</v>
      </c>
      <c r="T5656">
        <f t="shared" si="2093"/>
        <v>17.398315257630781</v>
      </c>
      <c r="U5656">
        <f t="shared" si="2080"/>
        <v>0.67665334882705996</v>
      </c>
      <c r="V5656" s="6">
        <f t="shared" si="2094"/>
        <v>325919.99999997206</v>
      </c>
      <c r="W5656">
        <f t="shared" si="2095"/>
        <v>17.398408661629936</v>
      </c>
      <c r="X5656">
        <f t="shared" si="2096"/>
        <v>12.029736638804112</v>
      </c>
      <c r="Y5656">
        <f t="shared" si="2097"/>
        <v>-1.2310030301193819E-2</v>
      </c>
      <c r="Z5656">
        <f t="shared" si="2098"/>
        <v>-2.2130481646027716E-8</v>
      </c>
      <c r="AA5656">
        <f t="shared" si="2099"/>
        <v>-4.0654335533392102E-9</v>
      </c>
      <c r="AB5656">
        <f t="shared" si="2081"/>
        <v>1.3750155501405954</v>
      </c>
      <c r="AC5656">
        <f t="shared" si="2100"/>
        <v>1.993178652833369</v>
      </c>
      <c r="AD5656">
        <f t="shared" si="2101"/>
        <v>1.1571010290419694E-10</v>
      </c>
      <c r="AE5656">
        <f t="shared" si="2102"/>
        <v>-2.9483155861399296E-5</v>
      </c>
      <c r="AF5656">
        <f t="shared" si="2103"/>
        <v>-3.9068644857962914E-7</v>
      </c>
      <c r="AG5656">
        <f t="shared" si="2082"/>
        <v>1.1571010290419695E-8</v>
      </c>
      <c r="AH5656" t="str">
        <f t="shared" si="2083"/>
        <v>NaN</v>
      </c>
    </row>
    <row r="5657" spans="1:34" ht="15">
      <c r="A5657" s="8">
        <v>43262.200694444444</v>
      </c>
      <c r="B5657" s="9">
        <v>-6.69E-4</v>
      </c>
      <c r="C5657" s="7">
        <v>3.0635479069999998</v>
      </c>
      <c r="D5657" s="9">
        <v>9.4999999999999998E-3</v>
      </c>
      <c r="E5657" s="9">
        <v>9.2899999999999996E-3</v>
      </c>
      <c r="F5657" s="9">
        <v>9.3200000000000002E-3</v>
      </c>
      <c r="G5657" s="7">
        <v>-4912508</v>
      </c>
      <c r="H5657" s="7">
        <v>17015003</v>
      </c>
      <c r="K5657">
        <f t="shared" si="2084"/>
        <v>43.078144062062314</v>
      </c>
      <c r="L5657">
        <f t="shared" si="2085"/>
        <v>35.895202064655983</v>
      </c>
      <c r="M5657">
        <f t="shared" si="2086"/>
        <v>12.019248056536295</v>
      </c>
      <c r="N5657">
        <f t="shared" si="2087"/>
        <v>0.16869009925223927</v>
      </c>
      <c r="O5657">
        <f t="shared" si="2088"/>
        <v>27.277102917300926</v>
      </c>
      <c r="P5657">
        <f t="shared" si="2089"/>
        <v>27.243941310828522</v>
      </c>
      <c r="Q5657">
        <f t="shared" si="2090"/>
        <v>-1.2310030301193819E-2</v>
      </c>
      <c r="R5657">
        <f t="shared" si="2091"/>
        <v>27.28941294760212</v>
      </c>
      <c r="S5657">
        <f t="shared" si="2092"/>
        <v>12.027454743403757</v>
      </c>
      <c r="T5657">
        <f t="shared" si="2093"/>
        <v>17.398201457398379</v>
      </c>
      <c r="U5657">
        <f t="shared" si="2080"/>
        <v>0.67665565875017275</v>
      </c>
      <c r="V5657" s="6">
        <f t="shared" si="2094"/>
        <v>325980.00000016764</v>
      </c>
      <c r="W5657">
        <f t="shared" si="2095"/>
        <v>17.398434928130278</v>
      </c>
      <c r="X5657">
        <f t="shared" si="2096"/>
        <v>12.033684828133001</v>
      </c>
      <c r="Y5657">
        <f t="shared" si="2097"/>
        <v>-1.2310030301193819E-2</v>
      </c>
      <c r="Z5657">
        <f t="shared" si="2098"/>
        <v>-5.0585856805632333E-8</v>
      </c>
      <c r="AA5657">
        <f t="shared" si="2099"/>
        <v>1.6711802486200804E-8</v>
      </c>
      <c r="AB5657">
        <f t="shared" si="2081"/>
        <v>1.3750155501405954</v>
      </c>
      <c r="AC5657">
        <f t="shared" si="2100"/>
        <v>1.993181398832977</v>
      </c>
      <c r="AD5657">
        <f t="shared" si="2101"/>
        <v>-4.7565088055470804E-10</v>
      </c>
      <c r="AE5657">
        <f t="shared" si="2102"/>
        <v>-5.3261152335070816E-6</v>
      </c>
      <c r="AF5657">
        <f t="shared" si="2103"/>
        <v>8.8901437347407856E-6</v>
      </c>
      <c r="AG5657" t="str">
        <f t="shared" si="2082"/>
        <v>NaN</v>
      </c>
      <c r="AH5657">
        <f t="shared" si="2083"/>
        <v>8.8901437347407852E-2</v>
      </c>
    </row>
    <row r="5658" spans="1:34" ht="15">
      <c r="A5658" s="8">
        <v>43262.201388888891</v>
      </c>
      <c r="B5658" s="9">
        <v>-6.69E-4</v>
      </c>
      <c r="C5658" s="7">
        <v>3.063532447</v>
      </c>
      <c r="D5658" s="9">
        <v>9.4999999999999998E-3</v>
      </c>
      <c r="E5658" s="9">
        <v>9.2899999999999996E-3</v>
      </c>
      <c r="F5658" s="9">
        <v>9.3200000000000002E-3</v>
      </c>
      <c r="G5658" s="7">
        <v>-4912508</v>
      </c>
      <c r="H5658" s="7">
        <v>17015003</v>
      </c>
      <c r="K5658">
        <f t="shared" si="2084"/>
        <v>43.078144062062314</v>
      </c>
      <c r="L5658">
        <f t="shared" si="2085"/>
        <v>35.895202064655983</v>
      </c>
      <c r="M5658">
        <f t="shared" si="2086"/>
        <v>12.019248056536295</v>
      </c>
      <c r="N5658">
        <f t="shared" si="2087"/>
        <v>0.16868541356675243</v>
      </c>
      <c r="O5658">
        <f t="shared" si="2088"/>
        <v>27.277102917300926</v>
      </c>
      <c r="P5658">
        <f t="shared" si="2089"/>
        <v>27.243941310828522</v>
      </c>
      <c r="Q5658">
        <f t="shared" si="2090"/>
        <v>-1.2310030301193819E-2</v>
      </c>
      <c r="R5658">
        <f t="shared" si="2091"/>
        <v>27.28941294760212</v>
      </c>
      <c r="S5658">
        <f t="shared" si="2092"/>
        <v>12.027454743403757</v>
      </c>
      <c r="T5658">
        <f t="shared" si="2093"/>
        <v>17.397708227347135</v>
      </c>
      <c r="U5658">
        <f t="shared" si="2080"/>
        <v>0.67666567035973924</v>
      </c>
      <c r="V5658" s="6">
        <f t="shared" si="2094"/>
        <v>326040.00000036322</v>
      </c>
      <c r="W5658">
        <f t="shared" si="2095"/>
        <v>17.398373638811446</v>
      </c>
      <c r="X5658">
        <f t="shared" si="2096"/>
        <v>12.039273853340623</v>
      </c>
      <c r="Y5658">
        <f t="shared" si="2097"/>
        <v>-1.2310030301193819E-2</v>
      </c>
      <c r="Z5658">
        <f t="shared" si="2098"/>
        <v>-1.4544065333683628E-7</v>
      </c>
      <c r="AA5658">
        <f t="shared" si="2099"/>
        <v>-2.2132000929209416E-8</v>
      </c>
      <c r="AB5658">
        <f t="shared" si="2081"/>
        <v>1.3750155501405954</v>
      </c>
      <c r="AC5658">
        <f t="shared" si="2100"/>
        <v>1.9931933004741136</v>
      </c>
      <c r="AD5658">
        <f t="shared" si="2101"/>
        <v>6.2992418671366021E-10</v>
      </c>
      <c r="AE5658">
        <f t="shared" si="2102"/>
        <v>6.3272041695401694E-6</v>
      </c>
      <c r="AF5658">
        <f t="shared" si="2103"/>
        <v>9.9107716806030813E-6</v>
      </c>
      <c r="AG5658">
        <f t="shared" si="2082"/>
        <v>6.2992418671366023E-8</v>
      </c>
      <c r="AH5658">
        <f t="shared" si="2083"/>
        <v>9.9107716806030824E-2</v>
      </c>
    </row>
    <row r="5659" spans="1:34" ht="15">
      <c r="A5659" s="8">
        <v>43262.20208333333</v>
      </c>
      <c r="B5659" s="9">
        <v>-6.7000000000000002E-4</v>
      </c>
      <c r="C5659" s="7">
        <v>3.0634932020000001</v>
      </c>
      <c r="D5659" s="9">
        <v>9.4999999999999998E-3</v>
      </c>
      <c r="E5659" s="9">
        <v>9.2899999999999996E-3</v>
      </c>
      <c r="F5659" s="9">
        <v>9.3200000000000002E-3</v>
      </c>
      <c r="G5659" s="7">
        <v>-4912508</v>
      </c>
      <c r="H5659" s="7">
        <v>17015003</v>
      </c>
      <c r="K5659">
        <f t="shared" si="2084"/>
        <v>43.141848193709073</v>
      </c>
      <c r="L5659">
        <f t="shared" si="2085"/>
        <v>35.958906196302742</v>
      </c>
      <c r="M5659">
        <f t="shared" si="2086"/>
        <v>12.040578922959877</v>
      </c>
      <c r="N5659">
        <f t="shared" si="2087"/>
        <v>0.16867351901779165</v>
      </c>
      <c r="O5659">
        <f t="shared" si="2088"/>
        <v>27.277102917300926</v>
      </c>
      <c r="P5659">
        <f t="shared" si="2089"/>
        <v>27.243941310828522</v>
      </c>
      <c r="Q5659">
        <f t="shared" si="2090"/>
        <v>-1.2310030301193819E-2</v>
      </c>
      <c r="R5659">
        <f t="shared" si="2091"/>
        <v>27.28941294760212</v>
      </c>
      <c r="S5659">
        <f t="shared" si="2092"/>
        <v>12.048785609827339</v>
      </c>
      <c r="T5659">
        <f t="shared" si="2093"/>
        <v>17.396456169561791</v>
      </c>
      <c r="U5659">
        <f t="shared" si="2080"/>
        <v>0.67669108469463168</v>
      </c>
      <c r="V5659" s="6">
        <f t="shared" si="2094"/>
        <v>326099.99999993015</v>
      </c>
      <c r="W5659">
        <f t="shared" si="2095"/>
        <v>17.398464110131176</v>
      </c>
      <c r="X5659">
        <f t="shared" si="2096"/>
        <v>12.040374182987373</v>
      </c>
      <c r="Y5659">
        <f t="shared" si="2097"/>
        <v>-1.2310030301193819E-2</v>
      </c>
      <c r="Z5659">
        <f t="shared" si="2098"/>
        <v>7.5880114923353427E-8</v>
      </c>
      <c r="AA5659">
        <f t="shared" si="2099"/>
        <v>1.7615358944239594E-8</v>
      </c>
      <c r="AB5659">
        <f t="shared" si="2081"/>
        <v>1.3741575987489789</v>
      </c>
      <c r="AC5659">
        <f t="shared" si="2100"/>
        <v>1.9932235126284741</v>
      </c>
      <c r="AD5659">
        <f t="shared" si="2101"/>
        <v>-5.0137847394438675E-10</v>
      </c>
      <c r="AE5659">
        <f t="shared" si="2102"/>
        <v>7.5608950847456827E-5</v>
      </c>
      <c r="AF5659">
        <f t="shared" si="2103"/>
        <v>-6.601209382838008E-7</v>
      </c>
      <c r="AG5659" t="str">
        <f t="shared" si="2082"/>
        <v>NaN</v>
      </c>
      <c r="AH5659" t="str">
        <f t="shared" si="2083"/>
        <v>NaN</v>
      </c>
    </row>
    <row r="5660" spans="1:34" ht="15">
      <c r="A5660" s="8">
        <v>43262.202777777777</v>
      </c>
      <c r="B5660" s="9">
        <v>-6.7000000000000002E-4</v>
      </c>
      <c r="C5660" s="7">
        <v>3.0635609879999999</v>
      </c>
      <c r="D5660" s="9">
        <v>9.4999999999999998E-3</v>
      </c>
      <c r="E5660" s="9">
        <v>9.2899999999999996E-3</v>
      </c>
      <c r="F5660" s="9">
        <v>9.3200000000000002E-3</v>
      </c>
      <c r="G5660" s="7">
        <v>-4912508</v>
      </c>
      <c r="H5660" s="7">
        <v>17015003</v>
      </c>
      <c r="K5660">
        <f t="shared" si="2084"/>
        <v>43.141848193709073</v>
      </c>
      <c r="L5660">
        <f t="shared" si="2085"/>
        <v>35.958906196302742</v>
      </c>
      <c r="M5660">
        <f t="shared" si="2086"/>
        <v>12.040578922959877</v>
      </c>
      <c r="N5660">
        <f t="shared" si="2087"/>
        <v>0.16869406389983657</v>
      </c>
      <c r="O5660">
        <f t="shared" si="2088"/>
        <v>27.277102917300926</v>
      </c>
      <c r="P5660">
        <f t="shared" si="2089"/>
        <v>27.243941310828522</v>
      </c>
      <c r="Q5660">
        <f t="shared" si="2090"/>
        <v>-1.2310030301193819E-2</v>
      </c>
      <c r="R5660">
        <f t="shared" si="2091"/>
        <v>27.28941294760212</v>
      </c>
      <c r="S5660">
        <f t="shared" si="2092"/>
        <v>12.048785609827339</v>
      </c>
      <c r="T5660">
        <f t="shared" si="2093"/>
        <v>17.398618788724413</v>
      </c>
      <c r="U5660">
        <f t="shared" si="2080"/>
        <v>0.67664718773692967</v>
      </c>
      <c r="V5660" s="6">
        <f t="shared" si="2094"/>
        <v>326160.00000012573</v>
      </c>
      <c r="W5660">
        <f t="shared" si="2095"/>
        <v>17.398802654226809</v>
      </c>
      <c r="X5660">
        <f t="shared" si="2096"/>
        <v>12.047503490784102</v>
      </c>
      <c r="Y5660">
        <f t="shared" si="2097"/>
        <v>-1.2275473692092476E-2</v>
      </c>
      <c r="Z5660">
        <f t="shared" si="2098"/>
        <v>2.0235140312895716E-7</v>
      </c>
      <c r="AA5660">
        <f t="shared" si="2099"/>
        <v>2.8003787137432573E-8</v>
      </c>
      <c r="AB5660">
        <f t="shared" si="2081"/>
        <v>1.3741538924877117</v>
      </c>
      <c r="AC5660">
        <f t="shared" si="2100"/>
        <v>1.9931713286280799</v>
      </c>
      <c r="AD5660">
        <f t="shared" si="2101"/>
        <v>-7.9928276181024718E-10</v>
      </c>
      <c r="AE5660">
        <f t="shared" si="2102"/>
        <v>4.4514600371249969E-5</v>
      </c>
      <c r="AF5660">
        <f t="shared" si="2103"/>
        <v>-1.7874298391790566E-6</v>
      </c>
      <c r="AG5660" t="str">
        <f t="shared" si="2082"/>
        <v>NaN</v>
      </c>
      <c r="AH5660" t="str">
        <f t="shared" si="2083"/>
        <v>NaN</v>
      </c>
    </row>
    <row r="5661" spans="1:34" ht="15">
      <c r="A5661" s="8">
        <v>43262.203472222223</v>
      </c>
      <c r="B5661" s="9">
        <v>-6.7100000000000005E-4</v>
      </c>
      <c r="C5661" s="7">
        <v>3.0635693129999999</v>
      </c>
      <c r="D5661" s="9">
        <v>9.4900000000000002E-3</v>
      </c>
      <c r="E5661" s="9">
        <v>9.2899999999999996E-3</v>
      </c>
      <c r="F5661" s="9">
        <v>9.3100000000000006E-3</v>
      </c>
      <c r="G5661" s="7">
        <v>-4912508</v>
      </c>
      <c r="H5661" s="7">
        <v>17015003</v>
      </c>
      <c r="K5661">
        <f t="shared" si="2084"/>
        <v>43.205552325355825</v>
      </c>
      <c r="L5661">
        <f t="shared" si="2085"/>
        <v>36.035755236938428</v>
      </c>
      <c r="M5661">
        <f t="shared" si="2086"/>
        <v>12.066311266815843</v>
      </c>
      <c r="N5661">
        <f t="shared" si="2087"/>
        <v>0.16869658707782356</v>
      </c>
      <c r="O5661">
        <f t="shared" si="2088"/>
        <v>27.247067406813365</v>
      </c>
      <c r="P5661">
        <f t="shared" si="2089"/>
        <v>27.243941310828522</v>
      </c>
      <c r="Q5661">
        <f t="shared" si="2090"/>
        <v>-1.2206360473889788E-2</v>
      </c>
      <c r="R5661">
        <f t="shared" si="2091"/>
        <v>27.259273767287254</v>
      </c>
      <c r="S5661">
        <f t="shared" si="2092"/>
        <v>12.074448840465102</v>
      </c>
      <c r="T5661">
        <f t="shared" si="2093"/>
        <v>17.398884386407254</v>
      </c>
      <c r="U5661">
        <f t="shared" si="2080"/>
        <v>0.67664179662117019</v>
      </c>
      <c r="V5661" s="6">
        <f t="shared" si="2094"/>
        <v>326220.00000032131</v>
      </c>
      <c r="W5661">
        <f t="shared" si="2095"/>
        <v>17.398814326045514</v>
      </c>
      <c r="X5661">
        <f t="shared" si="2096"/>
        <v>12.051784938898694</v>
      </c>
      <c r="Y5661">
        <f t="shared" si="2097"/>
        <v>-1.2240917082991132E-2</v>
      </c>
      <c r="Z5661">
        <f t="shared" si="2098"/>
        <v>-6.639676185748077E-8</v>
      </c>
      <c r="AA5661">
        <f t="shared" si="2099"/>
        <v>3.7036690998975937E-8</v>
      </c>
      <c r="AB5661">
        <f t="shared" si="2081"/>
        <v>1.3731204326969695</v>
      </c>
      <c r="AC5661">
        <f t="shared" si="2100"/>
        <v>1.9931649197559929</v>
      </c>
      <c r="AD5661">
        <f t="shared" si="2101"/>
        <v>-1.0600803010089393E-9</v>
      </c>
      <c r="AE5661">
        <f t="shared" si="2102"/>
        <v>4.4748004527603043E-5</v>
      </c>
      <c r="AF5661">
        <f t="shared" si="2103"/>
        <v>-2.358284121762581E-6</v>
      </c>
      <c r="AG5661" t="str">
        <f t="shared" si="2082"/>
        <v>NaN</v>
      </c>
      <c r="AH5661" t="str">
        <f t="shared" si="2083"/>
        <v>NaN</v>
      </c>
    </row>
    <row r="5662" spans="1:34" ht="15">
      <c r="A5662" s="8">
        <v>43262.20416666667</v>
      </c>
      <c r="B5662" s="9">
        <v>-6.7000000000000002E-4</v>
      </c>
      <c r="C5662" s="7">
        <v>3.0635360139999999</v>
      </c>
      <c r="D5662" s="9">
        <v>9.4900000000000002E-3</v>
      </c>
      <c r="E5662" s="9">
        <v>9.2800000000000001E-3</v>
      </c>
      <c r="F5662" s="9">
        <v>9.3100000000000006E-3</v>
      </c>
      <c r="G5662" s="7">
        <v>-4912508</v>
      </c>
      <c r="H5662" s="7">
        <v>17015003</v>
      </c>
      <c r="K5662">
        <f t="shared" si="2084"/>
        <v>43.141848193709073</v>
      </c>
      <c r="L5662">
        <f t="shared" si="2085"/>
        <v>35.972051105291676</v>
      </c>
      <c r="M5662">
        <f t="shared" si="2086"/>
        <v>12.044980400392264</v>
      </c>
      <c r="N5662">
        <f t="shared" si="2087"/>
        <v>0.16868649466896013</v>
      </c>
      <c r="O5662">
        <f t="shared" si="2088"/>
        <v>27.247067406813365</v>
      </c>
      <c r="P5662">
        <f t="shared" si="2089"/>
        <v>27.214011903836191</v>
      </c>
      <c r="Q5662">
        <f t="shared" si="2090"/>
        <v>-1.2206360473889788E-2</v>
      </c>
      <c r="R5662">
        <f t="shared" si="2091"/>
        <v>27.259273767287254</v>
      </c>
      <c r="S5662">
        <f t="shared" si="2092"/>
        <v>12.053117974041523</v>
      </c>
      <c r="T5662">
        <f t="shared" si="2093"/>
        <v>17.397822027579526</v>
      </c>
      <c r="U5662">
        <f t="shared" si="2080"/>
        <v>0.67666336043662634</v>
      </c>
      <c r="V5662" s="6">
        <f t="shared" si="2094"/>
        <v>326280.00000051688</v>
      </c>
      <c r="W5662">
        <f t="shared" si="2095"/>
        <v>17.399056560457936</v>
      </c>
      <c r="X5662">
        <f t="shared" si="2096"/>
        <v>12.05573312822758</v>
      </c>
      <c r="Y5662">
        <f t="shared" si="2097"/>
        <v>-1.2206360473889788E-2</v>
      </c>
      <c r="Z5662">
        <f t="shared" si="2098"/>
        <v>1.2962974820334367E-7</v>
      </c>
      <c r="AA5662">
        <f t="shared" si="2099"/>
        <v>8.1300692729279131E-8</v>
      </c>
      <c r="AB5662">
        <f t="shared" si="2081"/>
        <v>1.3739699411993442</v>
      </c>
      <c r="AC5662">
        <f t="shared" si="2100"/>
        <v>1.9931905544745059</v>
      </c>
      <c r="AD5662">
        <f t="shared" si="2101"/>
        <v>-2.3336417321541262E-9</v>
      </c>
      <c r="AE5662">
        <f t="shared" si="2102"/>
        <v>6.3467767117225598E-5</v>
      </c>
      <c r="AF5662">
        <f t="shared" si="2103"/>
        <v>-3.6602605331236683E-6</v>
      </c>
      <c r="AG5662" t="str">
        <f t="shared" si="2082"/>
        <v>NaN</v>
      </c>
      <c r="AH5662" t="str">
        <f t="shared" si="2083"/>
        <v>NaN</v>
      </c>
    </row>
    <row r="5663" spans="1:34" ht="15">
      <c r="A5663" s="8">
        <v>43262.204861111109</v>
      </c>
      <c r="B5663" s="9">
        <v>-6.7000000000000002E-4</v>
      </c>
      <c r="C5663" s="7">
        <v>3.0636180710000001</v>
      </c>
      <c r="D5663" s="9">
        <v>9.4900000000000002E-3</v>
      </c>
      <c r="E5663" s="9">
        <v>9.2800000000000001E-3</v>
      </c>
      <c r="F5663" s="9">
        <v>9.3100000000000006E-3</v>
      </c>
      <c r="G5663" s="7">
        <v>-4912508</v>
      </c>
      <c r="H5663" s="7">
        <v>17015003</v>
      </c>
      <c r="K5663">
        <f t="shared" si="2084"/>
        <v>43.141848193709073</v>
      </c>
      <c r="L5663">
        <f t="shared" si="2085"/>
        <v>35.972051105291676</v>
      </c>
      <c r="M5663">
        <f t="shared" si="2086"/>
        <v>12.044980400392264</v>
      </c>
      <c r="N5663">
        <f t="shared" si="2087"/>
        <v>0.1687113648690895</v>
      </c>
      <c r="O5663">
        <f t="shared" si="2088"/>
        <v>27.247067406813365</v>
      </c>
      <c r="P5663">
        <f t="shared" si="2089"/>
        <v>27.214011903836191</v>
      </c>
      <c r="Q5663">
        <f t="shared" si="2090"/>
        <v>-1.2206360473889788E-2</v>
      </c>
      <c r="R5663">
        <f t="shared" si="2091"/>
        <v>27.259273767287254</v>
      </c>
      <c r="S5663">
        <f t="shared" si="2092"/>
        <v>12.053117974041523</v>
      </c>
      <c r="T5663">
        <f t="shared" si="2093"/>
        <v>17.400439943382615</v>
      </c>
      <c r="U5663">
        <f t="shared" si="2080"/>
        <v>0.67661022184372877</v>
      </c>
      <c r="V5663" s="6">
        <f t="shared" si="2094"/>
        <v>326340.00000008382</v>
      </c>
      <c r="W5663">
        <f t="shared" si="2095"/>
        <v>17.39923166964217</v>
      </c>
      <c r="X5663">
        <f t="shared" si="2096"/>
        <v>12.061322153435206</v>
      </c>
      <c r="Y5663">
        <f t="shared" si="2097"/>
        <v>-1.2206360473889788E-2</v>
      </c>
      <c r="Z5663">
        <f t="shared" si="2098"/>
        <v>5.058851570632317E-8</v>
      </c>
      <c r="AA5663">
        <f t="shared" si="2099"/>
        <v>6.6395622679358858E-8</v>
      </c>
      <c r="AB5663">
        <f t="shared" si="2081"/>
        <v>1.3739699411993442</v>
      </c>
      <c r="AC5663">
        <f t="shared" si="2100"/>
        <v>1.9931273841661774</v>
      </c>
      <c r="AD5663">
        <f t="shared" si="2101"/>
        <v>-1.9057486483678105E-9</v>
      </c>
      <c r="AE5663">
        <f t="shared" si="2102"/>
        <v>4.2033489151401996E-5</v>
      </c>
      <c r="AF5663">
        <f t="shared" si="2103"/>
        <v>-4.5133728762222133E-6</v>
      </c>
      <c r="AG5663" t="str">
        <f t="shared" si="2082"/>
        <v>NaN</v>
      </c>
      <c r="AH5663" t="str">
        <f t="shared" si="2083"/>
        <v>NaN</v>
      </c>
    </row>
    <row r="5664" spans="1:34" ht="15">
      <c r="A5664" s="8">
        <v>43262.205555555556</v>
      </c>
      <c r="B5664" s="9">
        <v>-6.7100000000000005E-4</v>
      </c>
      <c r="C5664" s="7">
        <v>3.063555042</v>
      </c>
      <c r="D5664" s="9">
        <v>9.4900000000000002E-3</v>
      </c>
      <c r="E5664" s="9">
        <v>9.2800000000000001E-3</v>
      </c>
      <c r="F5664" s="9">
        <v>9.3100000000000006E-3</v>
      </c>
      <c r="G5664" s="7">
        <v>-4912508</v>
      </c>
      <c r="H5664" s="7">
        <v>17015003</v>
      </c>
      <c r="K5664">
        <f t="shared" si="2084"/>
        <v>43.205552325355825</v>
      </c>
      <c r="L5664">
        <f t="shared" si="2085"/>
        <v>36.035755236938428</v>
      </c>
      <c r="M5664">
        <f t="shared" si="2086"/>
        <v>12.066311266815843</v>
      </c>
      <c r="N5664">
        <f t="shared" si="2087"/>
        <v>0.16869226175973925</v>
      </c>
      <c r="O5664">
        <f t="shared" si="2088"/>
        <v>27.247067406813365</v>
      </c>
      <c r="P5664">
        <f t="shared" si="2089"/>
        <v>27.214011903836191</v>
      </c>
      <c r="Q5664">
        <f t="shared" si="2090"/>
        <v>-1.2206360473889788E-2</v>
      </c>
      <c r="R5664">
        <f t="shared" si="2091"/>
        <v>27.259273767287254</v>
      </c>
      <c r="S5664">
        <f t="shared" si="2092"/>
        <v>12.074448840465102</v>
      </c>
      <c r="T5664">
        <f t="shared" si="2093"/>
        <v>17.3984290897668</v>
      </c>
      <c r="U5664">
        <f t="shared" si="2080"/>
        <v>0.67665103825636574</v>
      </c>
      <c r="V5664" s="6">
        <f t="shared" si="2094"/>
        <v>326400.0000002794</v>
      </c>
      <c r="W5664">
        <f t="shared" si="2095"/>
        <v>17.399380512326061</v>
      </c>
      <c r="X5664">
        <f t="shared" si="2096"/>
        <v>12.066911178642831</v>
      </c>
      <c r="Y5664">
        <f t="shared" si="2097"/>
        <v>-2.1599670356001375E-3</v>
      </c>
      <c r="Z5664">
        <f t="shared" si="2098"/>
        <v>1.2644470225171205E-8</v>
      </c>
      <c r="AA5664">
        <f t="shared" si="2099"/>
        <v>5.1941761124657802E-8</v>
      </c>
      <c r="AB5664">
        <f t="shared" si="2081"/>
        <v>1.3720422075907601</v>
      </c>
      <c r="AC5664">
        <f t="shared" si="2100"/>
        <v>1.9931759060639269</v>
      </c>
      <c r="AD5664">
        <f t="shared" si="2101"/>
        <v>-8.4254379293574886E-9</v>
      </c>
      <c r="AE5664">
        <f t="shared" si="2102"/>
        <v>4.2163679392016111E-5</v>
      </c>
      <c r="AF5664">
        <f t="shared" si="2103"/>
        <v>-1.9892300770040199E-5</v>
      </c>
      <c r="AG5664" t="str">
        <f t="shared" si="2082"/>
        <v>NaN</v>
      </c>
      <c r="AH5664" t="str">
        <f t="shared" si="2083"/>
        <v>NaN</v>
      </c>
    </row>
    <row r="5665" spans="1:34" ht="15">
      <c r="A5665" s="8">
        <v>43262.206250000003</v>
      </c>
      <c r="B5665" s="9">
        <v>-6.7000000000000002E-4</v>
      </c>
      <c r="C5665" s="7">
        <v>3.0636228270000001</v>
      </c>
      <c r="D5665" s="9">
        <v>9.4900000000000002E-3</v>
      </c>
      <c r="E5665" s="9">
        <v>9.2800000000000001E-3</v>
      </c>
      <c r="F5665" s="9">
        <v>9.2999999999999992E-3</v>
      </c>
      <c r="G5665" s="7">
        <v>-4912508</v>
      </c>
      <c r="H5665" s="7">
        <v>17015003</v>
      </c>
      <c r="K5665">
        <f t="shared" si="2084"/>
        <v>43.141848193709073</v>
      </c>
      <c r="L5665">
        <f t="shared" si="2085"/>
        <v>35.985196014280604</v>
      </c>
      <c r="M5665">
        <f t="shared" si="2086"/>
        <v>12.049381877824651</v>
      </c>
      <c r="N5665">
        <f t="shared" si="2087"/>
        <v>0.16871280633869987</v>
      </c>
      <c r="O5665">
        <f t="shared" si="2088"/>
        <v>27.247067406813365</v>
      </c>
      <c r="P5665">
        <f t="shared" si="2089"/>
        <v>27.214011903836191</v>
      </c>
      <c r="Q5665">
        <f t="shared" si="2090"/>
        <v>1.7932819840979164E-2</v>
      </c>
      <c r="R5665">
        <f t="shared" si="2091"/>
        <v>27.229134586972386</v>
      </c>
      <c r="S5665">
        <f t="shared" si="2092"/>
        <v>12.037426664597332</v>
      </c>
      <c r="T5665">
        <f t="shared" si="2093"/>
        <v>17.400591677025812</v>
      </c>
      <c r="U5665">
        <f t="shared" si="2080"/>
        <v>0.67660714194624483</v>
      </c>
      <c r="V5665" s="6">
        <f t="shared" si="2094"/>
        <v>326460.00000047497</v>
      </c>
      <c r="W5665">
        <f t="shared" si="2095"/>
        <v>17.399508924418964</v>
      </c>
      <c r="X5665">
        <f t="shared" si="2096"/>
        <v>12.070859367971718</v>
      </c>
      <c r="Y5665">
        <f t="shared" si="2097"/>
        <v>-1.2171803864787259E-2</v>
      </c>
      <c r="Z5665">
        <f t="shared" si="2098"/>
        <v>1.6440735877528605E-7</v>
      </c>
      <c r="AA5665">
        <f t="shared" si="2099"/>
        <v>6.549206645088198E-8</v>
      </c>
      <c r="AB5665">
        <f t="shared" si="2081"/>
        <v>1.3737898661870871</v>
      </c>
      <c r="AC5665">
        <f t="shared" si="2100"/>
        <v>1.9931237228333671</v>
      </c>
      <c r="AD5665">
        <f t="shared" si="2101"/>
        <v>-1.8851474020465969E-9</v>
      </c>
      <c r="AE5665">
        <f t="shared" si="2102"/>
        <v>6.9951708995875093E-5</v>
      </c>
      <c r="AF5665">
        <f t="shared" si="2103"/>
        <v>-2.6827365156909199E-6</v>
      </c>
      <c r="AG5665" t="str">
        <f t="shared" si="2082"/>
        <v>NaN</v>
      </c>
      <c r="AH5665" t="str">
        <f t="shared" si="2083"/>
        <v>NaN</v>
      </c>
    </row>
    <row r="5666" spans="1:34" ht="15">
      <c r="A5666" s="8">
        <v>43262.206944444442</v>
      </c>
      <c r="B5666" s="9">
        <v>-6.7100000000000005E-4</v>
      </c>
      <c r="C5666" s="7">
        <v>3.0636168810000002</v>
      </c>
      <c r="D5666" s="9">
        <v>9.4800000000000006E-3</v>
      </c>
      <c r="E5666" s="9">
        <v>9.2700000000000005E-3</v>
      </c>
      <c r="F5666" s="9">
        <v>9.3100000000000006E-3</v>
      </c>
      <c r="G5666" s="7">
        <v>-4912508</v>
      </c>
      <c r="H5666" s="7">
        <v>17015003</v>
      </c>
      <c r="K5666">
        <f t="shared" si="2084"/>
        <v>43.205552325355825</v>
      </c>
      <c r="L5666">
        <f t="shared" si="2085"/>
        <v>36.035755236938428</v>
      </c>
      <c r="M5666">
        <f t="shared" si="2086"/>
        <v>12.066311266815843</v>
      </c>
      <c r="N5666">
        <f t="shared" si="2087"/>
        <v>0.16871100419860252</v>
      </c>
      <c r="O5666">
        <f t="shared" si="2088"/>
        <v>27.217031896325803</v>
      </c>
      <c r="P5666">
        <f t="shared" si="2089"/>
        <v>27.18408249684386</v>
      </c>
      <c r="Q5666">
        <f t="shared" si="2090"/>
        <v>-4.2241870961451156E-2</v>
      </c>
      <c r="R5666">
        <f t="shared" si="2091"/>
        <v>27.259273767287254</v>
      </c>
      <c r="S5666">
        <f t="shared" si="2092"/>
        <v>12.094472514123478</v>
      </c>
      <c r="T5666">
        <f t="shared" si="2093"/>
        <v>17.400401978068199</v>
      </c>
      <c r="U5666">
        <f t="shared" si="2080"/>
        <v>0.67661099246568079</v>
      </c>
      <c r="V5666" s="6">
        <f t="shared" si="2094"/>
        <v>326520.00000004191</v>
      </c>
      <c r="W5666">
        <f t="shared" si="2095"/>
        <v>17.399777427785857</v>
      </c>
      <c r="X5666">
        <f t="shared" si="2096"/>
        <v>12.075140816086311</v>
      </c>
      <c r="Y5666">
        <f t="shared" si="2097"/>
        <v>-1.2137247255684732E-2</v>
      </c>
      <c r="Z5666">
        <f t="shared" si="2098"/>
        <v>-2.8455375426088515E-8</v>
      </c>
      <c r="AA5666">
        <f t="shared" si="2099"/>
        <v>2.935855179006222E-8</v>
      </c>
      <c r="AB5666">
        <f t="shared" si="2081"/>
        <v>1.373109344514801</v>
      </c>
      <c r="AC5666">
        <f t="shared" si="2100"/>
        <v>1.9931283002692142</v>
      </c>
      <c r="AD5666">
        <f t="shared" si="2101"/>
        <v>-8.4747518895654209E-10</v>
      </c>
      <c r="AE5666">
        <f t="shared" si="2102"/>
        <v>4.1069607826785692E-5</v>
      </c>
      <c r="AF5666">
        <f t="shared" si="2103"/>
        <v>-2.0541751572488546E-6</v>
      </c>
      <c r="AG5666" t="str">
        <f t="shared" si="2082"/>
        <v>NaN</v>
      </c>
      <c r="AH5666" t="str">
        <f t="shared" si="2083"/>
        <v>NaN</v>
      </c>
    </row>
    <row r="5667" spans="1:34" ht="15">
      <c r="A5667" s="8">
        <v>43262.207638888889</v>
      </c>
      <c r="B5667" s="9">
        <v>-6.7100000000000005E-4</v>
      </c>
      <c r="C5667" s="7">
        <v>3.063612124</v>
      </c>
      <c r="D5667" s="9">
        <v>9.4800000000000006E-3</v>
      </c>
      <c r="E5667" s="9">
        <v>9.2700000000000005E-3</v>
      </c>
      <c r="F5667" s="9">
        <v>9.2999999999999992E-3</v>
      </c>
      <c r="G5667" s="7">
        <v>-4912508</v>
      </c>
      <c r="H5667" s="7">
        <v>17015003</v>
      </c>
      <c r="K5667">
        <f t="shared" si="2084"/>
        <v>43.205552325355825</v>
      </c>
      <c r="L5667">
        <f t="shared" si="2085"/>
        <v>36.048900145927355</v>
      </c>
      <c r="M5667">
        <f t="shared" si="2086"/>
        <v>12.07071274424823</v>
      </c>
      <c r="N5667">
        <f t="shared" si="2087"/>
        <v>0.16870956242590771</v>
      </c>
      <c r="O5667">
        <f t="shared" si="2088"/>
        <v>27.217031896325803</v>
      </c>
      <c r="P5667">
        <f t="shared" si="2089"/>
        <v>27.18408249684386</v>
      </c>
      <c r="Q5667">
        <f t="shared" si="2090"/>
        <v>-1.2102690646582204E-2</v>
      </c>
      <c r="R5667">
        <f t="shared" si="2091"/>
        <v>27.229134586972386</v>
      </c>
      <c r="S5667">
        <f t="shared" si="2092"/>
        <v>12.078781204679284</v>
      </c>
      <c r="T5667">
        <f t="shared" si="2093"/>
        <v>17.400250212521374</v>
      </c>
      <c r="U5667">
        <f t="shared" si="2080"/>
        <v>0.67661407301074628</v>
      </c>
      <c r="V5667" s="6">
        <f t="shared" si="2094"/>
        <v>326580.00000023749</v>
      </c>
      <c r="W5667">
        <f t="shared" si="2095"/>
        <v>17.399797858376843</v>
      </c>
      <c r="X5667">
        <f t="shared" si="2096"/>
        <v>12.081063100079639</v>
      </c>
      <c r="Y5667">
        <f t="shared" si="2097"/>
        <v>-2.2149084084871856E-2</v>
      </c>
      <c r="Z5667">
        <f t="shared" si="2098"/>
        <v>1.011743722460498E-7</v>
      </c>
      <c r="AA5667">
        <f t="shared" si="2099"/>
        <v>7.6781392252260431E-9</v>
      </c>
      <c r="AB5667">
        <f t="shared" si="2081"/>
        <v>1.37400410852706</v>
      </c>
      <c r="AC5667">
        <f t="shared" si="2100"/>
        <v>1.9931319623718593</v>
      </c>
      <c r="AD5667">
        <f t="shared" si="2101"/>
        <v>-1.214544892302996E-10</v>
      </c>
      <c r="AE5667">
        <f t="shared" si="2102"/>
        <v>-1.9030909688945665E-5</v>
      </c>
      <c r="AF5667">
        <f t="shared" si="2103"/>
        <v>6.3530907585652784E-7</v>
      </c>
      <c r="AG5667" t="str">
        <f t="shared" si="2082"/>
        <v>NaN</v>
      </c>
      <c r="AH5667">
        <f t="shared" si="2083"/>
        <v>6.3530907585652788E-3</v>
      </c>
    </row>
    <row r="5668" spans="1:34" ht="15">
      <c r="A5668" s="8">
        <v>43262.208333333336</v>
      </c>
      <c r="B5668" s="9">
        <v>-6.7100000000000005E-4</v>
      </c>
      <c r="C5668" s="7">
        <v>3.0636549359999998</v>
      </c>
      <c r="D5668" s="9">
        <v>9.4800000000000006E-3</v>
      </c>
      <c r="E5668" s="9">
        <v>9.2700000000000005E-3</v>
      </c>
      <c r="F5668" s="9">
        <v>9.2999999999999992E-3</v>
      </c>
      <c r="G5668" s="7">
        <v>-4912508</v>
      </c>
      <c r="H5668" s="7">
        <v>17015003</v>
      </c>
      <c r="K5668">
        <f t="shared" si="2084"/>
        <v>43.205552325355825</v>
      </c>
      <c r="L5668">
        <f t="shared" si="2085"/>
        <v>36.048900145927355</v>
      </c>
      <c r="M5668">
        <f t="shared" si="2086"/>
        <v>12.07071274424823</v>
      </c>
      <c r="N5668">
        <f t="shared" si="2087"/>
        <v>0.16872253807707618</v>
      </c>
      <c r="O5668">
        <f t="shared" si="2088"/>
        <v>27.217031896325803</v>
      </c>
      <c r="P5668">
        <f t="shared" si="2089"/>
        <v>27.18408249684386</v>
      </c>
      <c r="Q5668">
        <f t="shared" si="2090"/>
        <v>-1.2102690646582204E-2</v>
      </c>
      <c r="R5668">
        <f t="shared" si="2091"/>
        <v>27.229134586972386</v>
      </c>
      <c r="S5668">
        <f t="shared" si="2092"/>
        <v>12.078781204679284</v>
      </c>
      <c r="T5668">
        <f t="shared" si="2093"/>
        <v>17.401616070539109</v>
      </c>
      <c r="U5668">
        <f t="shared" si="2080"/>
        <v>0.67658634875274104</v>
      </c>
      <c r="V5668" s="6">
        <f t="shared" si="2094"/>
        <v>326640.00000043306</v>
      </c>
      <c r="W5668">
        <f t="shared" si="2095"/>
        <v>17.399669443829811</v>
      </c>
      <c r="X5668">
        <f t="shared" si="2096"/>
        <v>12.083370453529788</v>
      </c>
      <c r="Y5668">
        <f t="shared" si="2097"/>
        <v>-1.2102690646582204E-2</v>
      </c>
      <c r="Z5668">
        <f t="shared" si="2098"/>
        <v>2.8455375426088515E-8</v>
      </c>
      <c r="AA5668">
        <f t="shared" si="2099"/>
        <v>3.6134654074887805E-9</v>
      </c>
      <c r="AB5668">
        <f t="shared" si="2081"/>
        <v>1.3729300850968795</v>
      </c>
      <c r="AC5668">
        <f t="shared" si="2100"/>
        <v>1.9930990042178911</v>
      </c>
      <c r="AD5668">
        <f t="shared" si="2101"/>
        <v>-1.0460396541771389E-10</v>
      </c>
      <c r="AE5668">
        <f t="shared" si="2102"/>
        <v>1.2865270558974857E-5</v>
      </c>
      <c r="AF5668">
        <f t="shared" si="2103"/>
        <v>-8.0939452153383856E-7</v>
      </c>
      <c r="AG5668" t="str">
        <f t="shared" si="2082"/>
        <v>NaN</v>
      </c>
      <c r="AH5668" t="str">
        <f t="shared" si="2083"/>
        <v>NaN</v>
      </c>
    </row>
    <row r="5669" spans="1:34" ht="15">
      <c r="A5669" s="8">
        <v>43262.209027777775</v>
      </c>
      <c r="B5669" s="9">
        <v>-6.7199999999999996E-4</v>
      </c>
      <c r="C5669" s="7">
        <v>3.0636228270000001</v>
      </c>
      <c r="D5669" s="9">
        <v>9.4800000000000006E-3</v>
      </c>
      <c r="E5669" s="9">
        <v>9.2700000000000005E-3</v>
      </c>
      <c r="F5669" s="9">
        <v>9.2999999999999992E-3</v>
      </c>
      <c r="G5669" s="7">
        <v>-4912508</v>
      </c>
      <c r="H5669" s="7">
        <v>17015003</v>
      </c>
      <c r="K5669">
        <f t="shared" si="2084"/>
        <v>43.26925645700257</v>
      </c>
      <c r="L5669">
        <f t="shared" si="2085"/>
        <v>36.1126042775741</v>
      </c>
      <c r="M5669">
        <f t="shared" si="2086"/>
        <v>12.092043610671807</v>
      </c>
      <c r="N5669">
        <f t="shared" si="2087"/>
        <v>0.16871280633869987</v>
      </c>
      <c r="O5669">
        <f t="shared" si="2088"/>
        <v>27.217031896325803</v>
      </c>
      <c r="P5669">
        <f t="shared" si="2089"/>
        <v>27.18408249684386</v>
      </c>
      <c r="Q5669">
        <f t="shared" si="2090"/>
        <v>-1.2102690646582204E-2</v>
      </c>
      <c r="R5669">
        <f t="shared" si="2091"/>
        <v>27.229134586972386</v>
      </c>
      <c r="S5669">
        <f t="shared" si="2092"/>
        <v>12.100112071102862</v>
      </c>
      <c r="T5669">
        <f t="shared" si="2093"/>
        <v>17.400591677025812</v>
      </c>
      <c r="U5669">
        <f t="shared" si="2080"/>
        <v>0.67660714194624483</v>
      </c>
      <c r="V5669" s="6">
        <f t="shared" si="2094"/>
        <v>326700</v>
      </c>
      <c r="W5669">
        <f t="shared" si="2095"/>
        <v>17.399867901559713</v>
      </c>
      <c r="X5669">
        <f t="shared" si="2096"/>
        <v>12.088959478737412</v>
      </c>
      <c r="Y5669">
        <f t="shared" si="2097"/>
        <v>-1.2102690646582204E-2</v>
      </c>
      <c r="Z5669">
        <f t="shared" si="2098"/>
        <v>-1.2330485442239469E-7</v>
      </c>
      <c r="AA5669">
        <f t="shared" si="2099"/>
        <v>-2.574470666286696E-8</v>
      </c>
      <c r="AB5669">
        <f t="shared" si="2081"/>
        <v>1.3720815882161759</v>
      </c>
      <c r="AC5669">
        <f t="shared" si="2100"/>
        <v>1.9931237228333671</v>
      </c>
      <c r="AD5669">
        <f t="shared" si="2101"/>
        <v>7.4527676360458932E-10</v>
      </c>
      <c r="AE5669">
        <f t="shared" si="2102"/>
        <v>-1.5147633603698139E-6</v>
      </c>
      <c r="AF5669">
        <f t="shared" si="2103"/>
        <v>-4.8978313327294155E-5</v>
      </c>
      <c r="AG5669">
        <f t="shared" si="2082"/>
        <v>7.4527676360458927E-8</v>
      </c>
      <c r="AH5669" t="str">
        <f t="shared" si="2083"/>
        <v>NaN</v>
      </c>
    </row>
    <row r="5670" spans="1:34" ht="15">
      <c r="A5670" s="8">
        <v>43262.209722222222</v>
      </c>
      <c r="B5670" s="9">
        <v>-6.7199999999999996E-4</v>
      </c>
      <c r="C5670" s="7">
        <v>3.0636085569999998</v>
      </c>
      <c r="D5670" s="9">
        <v>9.4800000000000006E-3</v>
      </c>
      <c r="E5670" s="9">
        <v>9.2700000000000005E-3</v>
      </c>
      <c r="F5670" s="9">
        <v>9.2999999999999992E-3</v>
      </c>
      <c r="G5670" s="7">
        <v>-4912508</v>
      </c>
      <c r="H5670" s="7">
        <v>17015003</v>
      </c>
      <c r="K5670">
        <f t="shared" si="2084"/>
        <v>43.26925645700257</v>
      </c>
      <c r="L5670">
        <f t="shared" si="2085"/>
        <v>36.1126042775741</v>
      </c>
      <c r="M5670">
        <f t="shared" si="2086"/>
        <v>12.092043610671807</v>
      </c>
      <c r="N5670">
        <f t="shared" si="2087"/>
        <v>0.16870848132369987</v>
      </c>
      <c r="O5670">
        <f t="shared" si="2088"/>
        <v>27.217031896325803</v>
      </c>
      <c r="P5670">
        <f t="shared" si="2089"/>
        <v>27.18408249684386</v>
      </c>
      <c r="Q5670">
        <f t="shared" si="2090"/>
        <v>-1.2102690646582204E-2</v>
      </c>
      <c r="R5670">
        <f t="shared" si="2091"/>
        <v>27.229134586972386</v>
      </c>
      <c r="S5670">
        <f t="shared" si="2092"/>
        <v>12.100112071102862</v>
      </c>
      <c r="T5670">
        <f t="shared" si="2093"/>
        <v>17.400136412288969</v>
      </c>
      <c r="U5670">
        <f t="shared" si="2080"/>
        <v>0.67661638293385928</v>
      </c>
      <c r="V5670" s="6">
        <f t="shared" si="2094"/>
        <v>326760.00000019558</v>
      </c>
      <c r="W5670">
        <f t="shared" si="2095"/>
        <v>17.399657769556981</v>
      </c>
      <c r="X5670">
        <f t="shared" si="2096"/>
        <v>12.094548503945033</v>
      </c>
      <c r="Y5670">
        <f t="shared" si="2097"/>
        <v>-1.2102690646582204E-2</v>
      </c>
      <c r="Z5670">
        <f t="shared" si="2098"/>
        <v>-1.011743722475301E-7</v>
      </c>
      <c r="AA5670">
        <f t="shared" si="2099"/>
        <v>-5.4200081918379576E-8</v>
      </c>
      <c r="AB5670">
        <f t="shared" si="2081"/>
        <v>1.3720815882161759</v>
      </c>
      <c r="AC5670">
        <f t="shared" si="2100"/>
        <v>1.993134708371467</v>
      </c>
      <c r="AD5670">
        <f t="shared" si="2101"/>
        <v>1.5690326096516661E-9</v>
      </c>
      <c r="AE5670">
        <f t="shared" si="2102"/>
        <v>-2.5742330480722979E-5</v>
      </c>
      <c r="AF5670">
        <f t="shared" si="2103"/>
        <v>-6.0675748739245305E-6</v>
      </c>
      <c r="AG5670">
        <f t="shared" si="2082"/>
        <v>1.5690326096516662E-7</v>
      </c>
      <c r="AH5670" t="str">
        <f t="shared" si="2083"/>
        <v>NaN</v>
      </c>
    </row>
    <row r="5671" spans="1:34" ht="15">
      <c r="A5671" s="8">
        <v>43262.210416666669</v>
      </c>
      <c r="B5671" s="9">
        <v>-6.7100000000000005E-4</v>
      </c>
      <c r="C5671" s="7">
        <v>3.063584772</v>
      </c>
      <c r="D5671" s="9">
        <v>9.4800000000000006E-3</v>
      </c>
      <c r="E5671" s="9">
        <v>9.2599999999999991E-3</v>
      </c>
      <c r="F5671" s="9">
        <v>9.2999999999999992E-3</v>
      </c>
      <c r="G5671" s="7">
        <v>-4912508</v>
      </c>
      <c r="H5671" s="7">
        <v>17015003</v>
      </c>
      <c r="K5671">
        <f t="shared" si="2084"/>
        <v>43.205552325355825</v>
      </c>
      <c r="L5671">
        <f t="shared" si="2085"/>
        <v>36.048900145927355</v>
      </c>
      <c r="M5671">
        <f t="shared" si="2086"/>
        <v>12.07071274424823</v>
      </c>
      <c r="N5671">
        <f t="shared" si="2087"/>
        <v>0.16870127246022606</v>
      </c>
      <c r="O5671">
        <f t="shared" si="2088"/>
        <v>27.217031896325803</v>
      </c>
      <c r="P5671">
        <f t="shared" si="2089"/>
        <v>27.154153089851526</v>
      </c>
      <c r="Q5671">
        <f t="shared" si="2090"/>
        <v>-1.2102690646582204E-2</v>
      </c>
      <c r="R5671">
        <f t="shared" si="2091"/>
        <v>27.229134586972386</v>
      </c>
      <c r="S5671">
        <f t="shared" si="2092"/>
        <v>12.078781204679284</v>
      </c>
      <c r="T5671">
        <f t="shared" si="2093"/>
        <v>17.399377584554884</v>
      </c>
      <c r="U5671">
        <f t="shared" si="2080"/>
        <v>0.67663178565918514</v>
      </c>
      <c r="V5671" s="6">
        <f t="shared" si="2094"/>
        <v>326820.00000039116</v>
      </c>
      <c r="W5671">
        <f t="shared" si="2095"/>
        <v>17.399698628284835</v>
      </c>
      <c r="X5671">
        <f t="shared" si="2096"/>
        <v>12.098496693273923</v>
      </c>
      <c r="Y5671">
        <f t="shared" si="2097"/>
        <v>-1.2068134037482045E-2</v>
      </c>
      <c r="Z5671">
        <f t="shared" si="2098"/>
        <v>-1.5808246498989618E-8</v>
      </c>
      <c r="AA5671">
        <f t="shared" si="2099"/>
        <v>-5.0586996239848728E-8</v>
      </c>
      <c r="AB5671">
        <f t="shared" si="2081"/>
        <v>1.3729263907753235</v>
      </c>
      <c r="AC5671">
        <f t="shared" si="2100"/>
        <v>1.9931530188846904</v>
      </c>
      <c r="AD5671">
        <f t="shared" si="2101"/>
        <v>1.4686446128576477E-9</v>
      </c>
      <c r="AE5671">
        <f t="shared" si="2102"/>
        <v>1.162052629321254E-5</v>
      </c>
      <c r="AF5671">
        <f t="shared" si="2103"/>
        <v>1.2581196773330378E-5</v>
      </c>
      <c r="AG5671">
        <f t="shared" si="2082"/>
        <v>1.4686446128576476E-7</v>
      </c>
      <c r="AH5671">
        <f t="shared" si="2083"/>
        <v>0.12581196773330378</v>
      </c>
    </row>
    <row r="5672" spans="1:34" ht="15">
      <c r="A5672" s="8">
        <v>43262.211111111108</v>
      </c>
      <c r="B5672" s="9">
        <v>-6.7199999999999996E-4</v>
      </c>
      <c r="C5672" s="7">
        <v>3.0636026109999999</v>
      </c>
      <c r="D5672" s="9">
        <v>9.4699999999999993E-3</v>
      </c>
      <c r="E5672" s="9">
        <v>9.2599999999999991E-3</v>
      </c>
      <c r="F5672" s="9">
        <v>9.2899999999999996E-3</v>
      </c>
      <c r="G5672" s="7">
        <v>-4912508</v>
      </c>
      <c r="H5672" s="7">
        <v>17015003</v>
      </c>
      <c r="K5672">
        <f t="shared" si="2084"/>
        <v>43.26925645700257</v>
      </c>
      <c r="L5672">
        <f t="shared" si="2085"/>
        <v>36.125749186563034</v>
      </c>
      <c r="M5672">
        <f t="shared" si="2086"/>
        <v>12.096445088104193</v>
      </c>
      <c r="N5672">
        <f t="shared" si="2087"/>
        <v>0.16870667918360255</v>
      </c>
      <c r="O5672">
        <f t="shared" si="2088"/>
        <v>27.186996385838235</v>
      </c>
      <c r="P5672">
        <f t="shared" si="2089"/>
        <v>27.154153089851526</v>
      </c>
      <c r="Q5672">
        <f t="shared" si="2090"/>
        <v>-1.1999020819281725E-2</v>
      </c>
      <c r="R5672">
        <f t="shared" si="2091"/>
        <v>27.198995406657517</v>
      </c>
      <c r="S5672">
        <f t="shared" si="2092"/>
        <v>12.104444435317047</v>
      </c>
      <c r="T5672">
        <f t="shared" si="2093"/>
        <v>17.399946713331357</v>
      </c>
      <c r="U5672">
        <f t="shared" si="2080"/>
        <v>0.67662023345329536</v>
      </c>
      <c r="V5672" s="6">
        <f t="shared" si="2094"/>
        <v>326879.99999995809</v>
      </c>
      <c r="W5672">
        <f t="shared" si="2095"/>
        <v>17.399756999648993</v>
      </c>
      <c r="X5672">
        <f t="shared" si="2096"/>
        <v>12.106933578163684</v>
      </c>
      <c r="Y5672">
        <f t="shared" si="2097"/>
        <v>-1.2033577428381884E-2</v>
      </c>
      <c r="Z5672">
        <f t="shared" si="2098"/>
        <v>-4.1099845717204116E-8</v>
      </c>
      <c r="AA5672">
        <f t="shared" si="2099"/>
        <v>-4.8780263536019752E-8</v>
      </c>
      <c r="AB5672">
        <f t="shared" si="2081"/>
        <v>1.37189961867265</v>
      </c>
      <c r="AC5672">
        <f t="shared" si="2100"/>
        <v>1.9931392858073143</v>
      </c>
      <c r="AD5672">
        <f t="shared" si="2101"/>
        <v>1.4202485099512246E-9</v>
      </c>
      <c r="AE5672">
        <f t="shared" si="2102"/>
        <v>-1.356070355257614E-5</v>
      </c>
      <c r="AF5672">
        <f t="shared" si="2103"/>
        <v>-1.0425890425152859E-5</v>
      </c>
      <c r="AG5672">
        <f t="shared" si="2082"/>
        <v>1.4202485099512246E-7</v>
      </c>
      <c r="AH5672" t="str">
        <f t="shared" si="2083"/>
        <v>NaN</v>
      </c>
    </row>
    <row r="5673" spans="1:34" ht="15">
      <c r="A5673" s="8">
        <v>43262.211805555555</v>
      </c>
      <c r="B5673" s="9">
        <v>-6.7299999999999999E-4</v>
      </c>
      <c r="C5673" s="7">
        <v>3.0635693129999999</v>
      </c>
      <c r="D5673" s="9">
        <v>9.4699999999999993E-3</v>
      </c>
      <c r="E5673" s="9">
        <v>9.2599999999999991E-3</v>
      </c>
      <c r="F5673" s="9">
        <v>9.2899999999999996E-3</v>
      </c>
      <c r="G5673" s="7">
        <v>-4912508</v>
      </c>
      <c r="H5673" s="7">
        <v>17015003</v>
      </c>
      <c r="K5673">
        <f t="shared" si="2084"/>
        <v>43.332960588649321</v>
      </c>
      <c r="L5673">
        <f t="shared" si="2085"/>
        <v>36.189453318209786</v>
      </c>
      <c r="M5673">
        <f t="shared" si="2086"/>
        <v>12.117775954527772</v>
      </c>
      <c r="N5673">
        <f t="shared" si="2087"/>
        <v>0.16869658707782356</v>
      </c>
      <c r="O5673">
        <f t="shared" si="2088"/>
        <v>27.186996385838235</v>
      </c>
      <c r="P5673">
        <f t="shared" si="2089"/>
        <v>27.154153089851526</v>
      </c>
      <c r="Q5673">
        <f t="shared" si="2090"/>
        <v>-1.1999020819281725E-2</v>
      </c>
      <c r="R5673">
        <f t="shared" si="2091"/>
        <v>27.198995406657517</v>
      </c>
      <c r="S5673">
        <f t="shared" si="2092"/>
        <v>12.125775301740626</v>
      </c>
      <c r="T5673">
        <f t="shared" si="2093"/>
        <v>17.398884386407254</v>
      </c>
      <c r="U5673">
        <f t="shared" si="2080"/>
        <v>0.67664179662117019</v>
      </c>
      <c r="V5673" s="6">
        <f t="shared" si="2094"/>
        <v>326940.00000015367</v>
      </c>
      <c r="W5673">
        <f t="shared" si="2095"/>
        <v>17.399581890464763</v>
      </c>
      <c r="X5673">
        <f t="shared" si="2096"/>
        <v>12.110982320782201</v>
      </c>
      <c r="Y5673">
        <f t="shared" si="2097"/>
        <v>-1.1999020819281725E-2</v>
      </c>
      <c r="Z5673">
        <f t="shared" si="2098"/>
        <v>-2.2764300221467682E-7</v>
      </c>
      <c r="AA5673">
        <f t="shared" si="2099"/>
        <v>-4.8328675221465672E-8</v>
      </c>
      <c r="AB5673">
        <f t="shared" si="2081"/>
        <v>1.371052106570557</v>
      </c>
      <c r="AC5673">
        <f t="shared" si="2100"/>
        <v>1.9931649197559929</v>
      </c>
      <c r="AD5673">
        <f t="shared" si="2101"/>
        <v>1.4111709442828757E-9</v>
      </c>
      <c r="AE5673">
        <f t="shared" si="2102"/>
        <v>-5.6411455742924193E-5</v>
      </c>
      <c r="AF5673">
        <f t="shared" si="2103"/>
        <v>-2.4902523272544704E-6</v>
      </c>
      <c r="AG5673">
        <f t="shared" si="2082"/>
        <v>1.4111709442828757E-7</v>
      </c>
      <c r="AH5673" t="str">
        <f t="shared" si="2083"/>
        <v>NaN</v>
      </c>
    </row>
    <row r="5674" spans="1:34" ht="15">
      <c r="A5674" s="8">
        <v>43262.212500000001</v>
      </c>
      <c r="B5674" s="9">
        <v>-6.7199999999999996E-4</v>
      </c>
      <c r="C5674" s="7">
        <v>3.0635169869999999</v>
      </c>
      <c r="D5674" s="9">
        <v>9.4699999999999993E-3</v>
      </c>
      <c r="E5674" s="9">
        <v>9.2599999999999991E-3</v>
      </c>
      <c r="F5674" s="9">
        <v>9.2899999999999996E-3</v>
      </c>
      <c r="G5674" s="7">
        <v>-4912508</v>
      </c>
      <c r="H5674" s="7">
        <v>17015003</v>
      </c>
      <c r="K5674">
        <f t="shared" si="2084"/>
        <v>43.26925645700257</v>
      </c>
      <c r="L5674">
        <f t="shared" si="2085"/>
        <v>36.125749186563034</v>
      </c>
      <c r="M5674">
        <f t="shared" si="2086"/>
        <v>12.096445088104193</v>
      </c>
      <c r="N5674">
        <f t="shared" si="2087"/>
        <v>0.16868072788126545</v>
      </c>
      <c r="O5674">
        <f t="shared" si="2088"/>
        <v>27.186996385838235</v>
      </c>
      <c r="P5674">
        <f t="shared" si="2089"/>
        <v>27.154153089851526</v>
      </c>
      <c r="Q5674">
        <f t="shared" si="2090"/>
        <v>-1.1999020819281725E-2</v>
      </c>
      <c r="R5674">
        <f t="shared" si="2091"/>
        <v>27.198995406657517</v>
      </c>
      <c r="S5674">
        <f t="shared" si="2092"/>
        <v>12.104444435317047</v>
      </c>
      <c r="T5674">
        <f t="shared" si="2093"/>
        <v>17.397214997295876</v>
      </c>
      <c r="U5674">
        <f t="shared" si="2080"/>
        <v>0.67667568196930583</v>
      </c>
      <c r="V5674" s="6">
        <f t="shared" si="2094"/>
        <v>327000.00000034925</v>
      </c>
      <c r="W5674">
        <f t="shared" si="2095"/>
        <v>17.399395107007699</v>
      </c>
      <c r="X5674">
        <f t="shared" si="2096"/>
        <v>12.11623808720412</v>
      </c>
      <c r="Y5674">
        <f t="shared" si="2097"/>
        <v>-1.1999020819281725E-2</v>
      </c>
      <c r="Z5674">
        <f t="shared" si="2098"/>
        <v>1.2646597199576573E-7</v>
      </c>
      <c r="AA5674">
        <f t="shared" si="2099"/>
        <v>9.4852517768691923E-9</v>
      </c>
      <c r="AB5674">
        <f t="shared" si="2081"/>
        <v>1.3718959344861121</v>
      </c>
      <c r="AC5674">
        <f t="shared" si="2100"/>
        <v>1.9932052021152504</v>
      </c>
      <c r="AD5674">
        <f t="shared" si="2101"/>
        <v>-2.7696977344957423E-10</v>
      </c>
      <c r="AE5674">
        <f t="shared" si="2102"/>
        <v>-4.488648364129819E-5</v>
      </c>
      <c r="AF5674">
        <f t="shared" si="2103"/>
        <v>6.1425376509238269E-7</v>
      </c>
      <c r="AG5674" t="str">
        <f t="shared" si="2082"/>
        <v>NaN</v>
      </c>
      <c r="AH5674">
        <f t="shared" si="2083"/>
        <v>6.142537650923827E-3</v>
      </c>
    </row>
    <row r="5675" spans="1:34" ht="15">
      <c r="A5675" s="8">
        <v>43262.213194444441</v>
      </c>
      <c r="B5675" s="9">
        <v>-6.7299999999999999E-4</v>
      </c>
      <c r="C5675" s="7">
        <v>3.0636168810000002</v>
      </c>
      <c r="D5675" s="9">
        <v>9.4699999999999993E-3</v>
      </c>
      <c r="E5675" s="9">
        <v>9.2599999999999991E-3</v>
      </c>
      <c r="F5675" s="9">
        <v>9.2899999999999996E-3</v>
      </c>
      <c r="G5675" s="7">
        <v>-4912508</v>
      </c>
      <c r="H5675" s="7">
        <v>17015003</v>
      </c>
      <c r="K5675">
        <f t="shared" si="2084"/>
        <v>43.332960588649321</v>
      </c>
      <c r="L5675">
        <f t="shared" si="2085"/>
        <v>36.189453318209786</v>
      </c>
      <c r="M5675">
        <f t="shared" si="2086"/>
        <v>12.117775954527772</v>
      </c>
      <c r="N5675">
        <f t="shared" si="2087"/>
        <v>0.16871100419860252</v>
      </c>
      <c r="O5675">
        <f t="shared" si="2088"/>
        <v>27.186996385838235</v>
      </c>
      <c r="P5675">
        <f t="shared" si="2089"/>
        <v>27.154153089851526</v>
      </c>
      <c r="Q5675">
        <f t="shared" si="2090"/>
        <v>-1.1999020819281725E-2</v>
      </c>
      <c r="R5675">
        <f t="shared" si="2091"/>
        <v>27.198995406657517</v>
      </c>
      <c r="S5675">
        <f t="shared" si="2092"/>
        <v>12.125775301740626</v>
      </c>
      <c r="T5675">
        <f t="shared" si="2093"/>
        <v>17.400401978068199</v>
      </c>
      <c r="U5675">
        <f t="shared" si="2080"/>
        <v>0.67661099246568079</v>
      </c>
      <c r="V5675" s="6">
        <f t="shared" si="2094"/>
        <v>327059.99999991618</v>
      </c>
      <c r="W5675">
        <f t="shared" si="2095"/>
        <v>17.399246264323807</v>
      </c>
      <c r="X5675">
        <f t="shared" si="2096"/>
        <v>12.121827112411742</v>
      </c>
      <c r="Y5675">
        <f t="shared" si="2097"/>
        <v>-1.1999020819281725E-2</v>
      </c>
      <c r="Z5675">
        <f t="shared" si="2098"/>
        <v>4.1102504352891351E-8</v>
      </c>
      <c r="AA5675">
        <f t="shared" si="2099"/>
        <v>1.8067327369974694E-9</v>
      </c>
      <c r="AB5675">
        <f t="shared" si="2081"/>
        <v>1.371052106570557</v>
      </c>
      <c r="AC5675">
        <f t="shared" si="2100"/>
        <v>1.9931283002692142</v>
      </c>
      <c r="AD5675">
        <f t="shared" si="2101"/>
        <v>-5.2754640761065774E-11</v>
      </c>
      <c r="AE5675">
        <f t="shared" si="2102"/>
        <v>-2.8400937333727494E-5</v>
      </c>
      <c r="AF5675">
        <f t="shared" si="2103"/>
        <v>1.8490941831787628E-7</v>
      </c>
      <c r="AG5675" t="str">
        <f t="shared" si="2082"/>
        <v>NaN</v>
      </c>
      <c r="AH5675">
        <f t="shared" si="2083"/>
        <v>1.8490941831787629E-3</v>
      </c>
    </row>
    <row r="5676" spans="1:34" ht="15">
      <c r="A5676" s="8">
        <v>43262.213888888888</v>
      </c>
      <c r="B5676" s="9">
        <v>-6.7299999999999999E-4</v>
      </c>
      <c r="C5676" s="7">
        <v>3.063532447</v>
      </c>
      <c r="D5676" s="9">
        <v>9.4699999999999993E-3</v>
      </c>
      <c r="E5676" s="9">
        <v>9.2599999999999991E-3</v>
      </c>
      <c r="F5676" s="9">
        <v>9.2899999999999996E-3</v>
      </c>
      <c r="G5676" s="7">
        <v>-4912508</v>
      </c>
      <c r="H5676" s="7">
        <v>17015003</v>
      </c>
      <c r="K5676">
        <f t="shared" si="2084"/>
        <v>43.332960588649321</v>
      </c>
      <c r="L5676">
        <f t="shared" si="2085"/>
        <v>36.189453318209786</v>
      </c>
      <c r="M5676">
        <f t="shared" si="2086"/>
        <v>12.117775954527772</v>
      </c>
      <c r="N5676">
        <f t="shared" si="2087"/>
        <v>0.16868541356675243</v>
      </c>
      <c r="O5676">
        <f t="shared" si="2088"/>
        <v>27.186996385838235</v>
      </c>
      <c r="P5676">
        <f t="shared" si="2089"/>
        <v>27.154153089851526</v>
      </c>
      <c r="Q5676">
        <f t="shared" si="2090"/>
        <v>-1.1999020819281725E-2</v>
      </c>
      <c r="R5676">
        <f t="shared" si="2091"/>
        <v>27.198995406657517</v>
      </c>
      <c r="S5676">
        <f t="shared" si="2092"/>
        <v>12.125775301740626</v>
      </c>
      <c r="T5676">
        <f t="shared" si="2093"/>
        <v>17.397708227347135</v>
      </c>
      <c r="U5676">
        <f t="shared" si="2080"/>
        <v>0.67666567035973924</v>
      </c>
      <c r="V5676" s="6">
        <f t="shared" si="2094"/>
        <v>327120.00000011176</v>
      </c>
      <c r="W5676">
        <f t="shared" si="2095"/>
        <v>17.399176221140941</v>
      </c>
      <c r="X5676">
        <f t="shared" si="2096"/>
        <v>12.127416137619361</v>
      </c>
      <c r="Y5676">
        <f t="shared" si="2097"/>
        <v>-1.1999020819281725E-2</v>
      </c>
      <c r="Z5676">
        <f t="shared" si="2098"/>
        <v>-1.2014373622051612E-7</v>
      </c>
      <c r="AA5676">
        <f t="shared" si="2099"/>
        <v>-3.4327541533807188E-8</v>
      </c>
      <c r="AB5676">
        <f t="shared" si="2081"/>
        <v>1.371052106570557</v>
      </c>
      <c r="AC5676">
        <f t="shared" si="2100"/>
        <v>1.9931933004741136</v>
      </c>
      <c r="AD5676">
        <f t="shared" si="2101"/>
        <v>1.0023597532164651E-9</v>
      </c>
      <c r="AE5676">
        <f t="shared" si="2102"/>
        <v>-3.062432287003054E-5</v>
      </c>
      <c r="AF5676">
        <f t="shared" si="2103"/>
        <v>-3.2582781920515804E-6</v>
      </c>
      <c r="AG5676">
        <f t="shared" si="2082"/>
        <v>1.0023597532164651E-7</v>
      </c>
      <c r="AH5676" t="str">
        <f t="shared" si="2083"/>
        <v>NaN</v>
      </c>
    </row>
    <row r="5677" spans="1:34" ht="15">
      <c r="A5677" s="8">
        <v>43262.214583333334</v>
      </c>
      <c r="B5677" s="9">
        <v>-6.7299999999999999E-4</v>
      </c>
      <c r="C5677" s="7">
        <v>3.0635716909999999</v>
      </c>
      <c r="D5677" s="9">
        <v>9.4699999999999993E-3</v>
      </c>
      <c r="E5677" s="9">
        <v>9.2599999999999991E-3</v>
      </c>
      <c r="F5677" s="9">
        <v>9.2899999999999996E-3</v>
      </c>
      <c r="G5677" s="7">
        <v>-4912508</v>
      </c>
      <c r="H5677" s="7">
        <v>17015003</v>
      </c>
      <c r="K5677">
        <f t="shared" si="2084"/>
        <v>43.332960588649321</v>
      </c>
      <c r="L5677">
        <f t="shared" si="2085"/>
        <v>36.189453318209786</v>
      </c>
      <c r="M5677">
        <f t="shared" si="2086"/>
        <v>12.117775954527772</v>
      </c>
      <c r="N5677">
        <f t="shared" si="2087"/>
        <v>0.16869730781262873</v>
      </c>
      <c r="O5677">
        <f t="shared" si="2088"/>
        <v>27.186996385838235</v>
      </c>
      <c r="P5677">
        <f t="shared" si="2089"/>
        <v>27.154153089851526</v>
      </c>
      <c r="Q5677">
        <f t="shared" si="2090"/>
        <v>-1.1999020819281725E-2</v>
      </c>
      <c r="R5677">
        <f t="shared" si="2091"/>
        <v>27.198995406657517</v>
      </c>
      <c r="S5677">
        <f t="shared" si="2092"/>
        <v>12.125775301740626</v>
      </c>
      <c r="T5677">
        <f t="shared" si="2093"/>
        <v>17.398960253228854</v>
      </c>
      <c r="U5677">
        <f t="shared" si="2080"/>
        <v>0.67664025667242822</v>
      </c>
      <c r="V5677" s="6">
        <f t="shared" si="2094"/>
        <v>327180.00000030734</v>
      </c>
      <c r="W5677">
        <f t="shared" si="2095"/>
        <v>17.399044888639231</v>
      </c>
      <c r="X5677">
        <f t="shared" si="2096"/>
        <v>12.131364326948248</v>
      </c>
      <c r="Y5677">
        <f t="shared" si="2097"/>
        <v>-1.1999020819281725E-2</v>
      </c>
      <c r="Z5677">
        <f t="shared" si="2098"/>
        <v>3.0352311674081394E-7</v>
      </c>
      <c r="AA5677">
        <f t="shared" si="2099"/>
        <v>1.671142271444227E-8</v>
      </c>
      <c r="AB5677">
        <f t="shared" si="2081"/>
        <v>1.371052106570557</v>
      </c>
      <c r="AC5677">
        <f t="shared" si="2100"/>
        <v>1.9931630890895877</v>
      </c>
      <c r="AD5677">
        <f t="shared" si="2101"/>
        <v>-4.879639759243105E-10</v>
      </c>
      <c r="AE5677">
        <f t="shared" si="2102"/>
        <v>-1.4389774284159599E-5</v>
      </c>
      <c r="AF5677">
        <f t="shared" si="2103"/>
        <v>3.3757075538400719E-6</v>
      </c>
      <c r="AG5677" t="str">
        <f t="shared" si="2082"/>
        <v>NaN</v>
      </c>
      <c r="AH5677">
        <f t="shared" si="2083"/>
        <v>3.3757075538400717E-2</v>
      </c>
    </row>
    <row r="5678" spans="1:34" ht="15">
      <c r="A5678" s="8">
        <v>43262.215277777781</v>
      </c>
      <c r="B5678" s="9">
        <v>-6.7400000000000001E-4</v>
      </c>
      <c r="C5678" s="7">
        <v>3.0636466119999999</v>
      </c>
      <c r="D5678" s="9">
        <v>9.4699999999999993E-3</v>
      </c>
      <c r="E5678" s="9">
        <v>9.2599999999999991E-3</v>
      </c>
      <c r="F5678" s="9">
        <v>9.2899999999999996E-3</v>
      </c>
      <c r="G5678" s="7">
        <v>-4912508</v>
      </c>
      <c r="H5678" s="7">
        <v>17015003</v>
      </c>
      <c r="K5678">
        <f t="shared" si="2084"/>
        <v>43.396664720296073</v>
      </c>
      <c r="L5678">
        <f t="shared" si="2085"/>
        <v>36.253157449856538</v>
      </c>
      <c r="M5678">
        <f t="shared" si="2086"/>
        <v>12.139106820951351</v>
      </c>
      <c r="N5678">
        <f t="shared" si="2087"/>
        <v>0.16872001520217367</v>
      </c>
      <c r="O5678">
        <f t="shared" si="2088"/>
        <v>27.186996385838235</v>
      </c>
      <c r="P5678">
        <f t="shared" si="2089"/>
        <v>27.154153089851526</v>
      </c>
      <c r="Q5678">
        <f t="shared" si="2090"/>
        <v>-1.1999020819281725E-2</v>
      </c>
      <c r="R5678">
        <f t="shared" si="2091"/>
        <v>27.198995406657517</v>
      </c>
      <c r="S5678">
        <f t="shared" si="2092"/>
        <v>12.147106168164205</v>
      </c>
      <c r="T5678">
        <f t="shared" si="2093"/>
        <v>17.401350504759897</v>
      </c>
      <c r="U5678">
        <f t="shared" si="2080"/>
        <v>0.67659173922091898</v>
      </c>
      <c r="V5678" s="6">
        <f t="shared" si="2094"/>
        <v>327240.00000050291</v>
      </c>
      <c r="W5678">
        <f t="shared" si="2095"/>
        <v>17.399065319230218</v>
      </c>
      <c r="X5678">
        <f t="shared" si="2096"/>
        <v>12.13859418803461</v>
      </c>
      <c r="Y5678">
        <f t="shared" si="2097"/>
        <v>-1.1999020819281725E-2</v>
      </c>
      <c r="Z5678">
        <f t="shared" si="2098"/>
        <v>-6.9557879778091683E-8</v>
      </c>
      <c r="AA5678">
        <f t="shared" si="2099"/>
        <v>2.0776856151585048E-8</v>
      </c>
      <c r="AB5678">
        <f t="shared" si="2081"/>
        <v>1.3702120992592028</v>
      </c>
      <c r="AC5678">
        <f t="shared" si="2100"/>
        <v>1.9931054123201437</v>
      </c>
      <c r="AD5678">
        <f t="shared" si="2101"/>
        <v>-6.0665474935469338E-10</v>
      </c>
      <c r="AE5678">
        <f t="shared" si="2102"/>
        <v>-1.8985213037815638E-5</v>
      </c>
      <c r="AF5678">
        <f t="shared" si="2103"/>
        <v>3.1809523468487141E-6</v>
      </c>
      <c r="AG5678" t="str">
        <f t="shared" si="2082"/>
        <v>NaN</v>
      </c>
      <c r="AH5678">
        <f t="shared" si="2083"/>
        <v>3.1809523468487144E-2</v>
      </c>
    </row>
    <row r="5679" spans="1:34" ht="15">
      <c r="A5679" s="8">
        <v>43262.21597222222</v>
      </c>
      <c r="B5679" s="9">
        <v>-6.7400000000000001E-4</v>
      </c>
      <c r="C5679" s="7">
        <v>3.0635455280000001</v>
      </c>
      <c r="D5679" s="9">
        <v>9.4699999999999993E-3</v>
      </c>
      <c r="E5679" s="9">
        <v>9.2499999999999995E-3</v>
      </c>
      <c r="F5679" s="9">
        <v>9.2899999999999996E-3</v>
      </c>
      <c r="G5679" s="7">
        <v>-4912508</v>
      </c>
      <c r="H5679" s="7">
        <v>17015003</v>
      </c>
      <c r="K5679">
        <f t="shared" si="2084"/>
        <v>43.396664720296073</v>
      </c>
      <c r="L5679">
        <f t="shared" si="2085"/>
        <v>36.253157449856538</v>
      </c>
      <c r="M5679">
        <f t="shared" si="2086"/>
        <v>12.139106820951351</v>
      </c>
      <c r="N5679">
        <f t="shared" si="2087"/>
        <v>0.16868937821434976</v>
      </c>
      <c r="O5679">
        <f t="shared" si="2088"/>
        <v>27.186996385838235</v>
      </c>
      <c r="P5679">
        <f t="shared" si="2089"/>
        <v>27.124223682859199</v>
      </c>
      <c r="Q5679">
        <f t="shared" si="2090"/>
        <v>-1.1999020819281725E-2</v>
      </c>
      <c r="R5679">
        <f t="shared" si="2091"/>
        <v>27.198995406657517</v>
      </c>
      <c r="S5679">
        <f t="shared" si="2092"/>
        <v>12.147106168164205</v>
      </c>
      <c r="T5679">
        <f t="shared" si="2093"/>
        <v>17.398125558673168</v>
      </c>
      <c r="U5679">
        <f t="shared" si="2080"/>
        <v>0.67665719934649593</v>
      </c>
      <c r="V5679" s="6">
        <f t="shared" si="2094"/>
        <v>327300.00000006985</v>
      </c>
      <c r="W5679">
        <f t="shared" si="2095"/>
        <v>17.398881453727832</v>
      </c>
      <c r="X5679">
        <f t="shared" si="2096"/>
        <v>12.143849954456526</v>
      </c>
      <c r="Y5679">
        <f t="shared" si="2097"/>
        <v>-1.1999020819281725E-2</v>
      </c>
      <c r="Z5679">
        <f t="shared" si="2098"/>
        <v>-2.940397656128367E-7</v>
      </c>
      <c r="AA5679">
        <f t="shared" si="2099"/>
        <v>-2.3446256359012822E-16</v>
      </c>
      <c r="AB5679">
        <f t="shared" si="2081"/>
        <v>1.3702120992592028</v>
      </c>
      <c r="AC5679">
        <f t="shared" si="2100"/>
        <v>1.9931832302692163</v>
      </c>
      <c r="AD5679">
        <f t="shared" si="2101"/>
        <v>6.8462418078322133E-18</v>
      </c>
      <c r="AE5679">
        <f t="shared" si="2102"/>
        <v>-4.7240900944121846E-5</v>
      </c>
      <c r="AF5679">
        <f t="shared" si="2103"/>
        <v>-1.4426636812967962E-14</v>
      </c>
      <c r="AG5679">
        <f t="shared" si="2082"/>
        <v>6.8462418078322135E-16</v>
      </c>
      <c r="AH5679" t="str">
        <f t="shared" si="2083"/>
        <v>NaN</v>
      </c>
    </row>
    <row r="5680" spans="1:34" ht="15">
      <c r="A5680" s="8">
        <v>43262.216666666667</v>
      </c>
      <c r="B5680" s="9">
        <v>-6.7400000000000001E-4</v>
      </c>
      <c r="C5680" s="7">
        <v>3.0635360139999999</v>
      </c>
      <c r="D5680" s="9">
        <v>9.4699999999999993E-3</v>
      </c>
      <c r="E5680" s="9">
        <v>9.2499999999999995E-3</v>
      </c>
      <c r="F5680" s="9">
        <v>9.2899999999999996E-3</v>
      </c>
      <c r="G5680" s="7">
        <v>-4912508</v>
      </c>
      <c r="H5680" s="7">
        <v>17015003</v>
      </c>
      <c r="K5680">
        <f t="shared" si="2084"/>
        <v>43.396664720296073</v>
      </c>
      <c r="L5680">
        <f t="shared" si="2085"/>
        <v>36.253157449856538</v>
      </c>
      <c r="M5680">
        <f t="shared" si="2086"/>
        <v>12.139106820951351</v>
      </c>
      <c r="N5680">
        <f t="shared" si="2087"/>
        <v>0.16868649466896013</v>
      </c>
      <c r="O5680">
        <f t="shared" si="2088"/>
        <v>27.186996385838235</v>
      </c>
      <c r="P5680">
        <f t="shared" si="2089"/>
        <v>27.124223682859199</v>
      </c>
      <c r="Q5680">
        <f t="shared" si="2090"/>
        <v>-1.1999020819281725E-2</v>
      </c>
      <c r="R5680">
        <f t="shared" si="2091"/>
        <v>27.198995406657517</v>
      </c>
      <c r="S5680">
        <f t="shared" si="2092"/>
        <v>12.147106168164205</v>
      </c>
      <c r="T5680">
        <f t="shared" si="2093"/>
        <v>17.397822027579526</v>
      </c>
      <c r="U5680">
        <f t="shared" ref="U5680:U5743" si="2104">(2.40665404368-T5680*2.40665404368/100-$M$7)/$M$7</f>
        <v>0.67666336043662634</v>
      </c>
      <c r="V5680" s="6">
        <f t="shared" si="2094"/>
        <v>327360.00000026543</v>
      </c>
      <c r="W5680">
        <f t="shared" si="2095"/>
        <v>17.398776387726464</v>
      </c>
      <c r="X5680">
        <f t="shared" si="2096"/>
        <v>12.147464884999705</v>
      </c>
      <c r="Y5680">
        <f t="shared" si="2097"/>
        <v>-1.1964464210180381E-2</v>
      </c>
      <c r="Z5680">
        <f t="shared" si="2098"/>
        <v>1.2962974752306943E-7</v>
      </c>
      <c r="AA5680">
        <f t="shared" si="2099"/>
        <v>1.6711802431950213E-8</v>
      </c>
      <c r="AB5680">
        <f t="shared" si="2081"/>
        <v>1.3702084317535759</v>
      </c>
      <c r="AC5680">
        <f t="shared" si="2100"/>
        <v>1.9931905544745059</v>
      </c>
      <c r="AD5680">
        <f t="shared" si="2101"/>
        <v>-4.8939121106087197E-10</v>
      </c>
      <c r="AE5680">
        <f t="shared" si="2102"/>
        <v>-3.3404440590023417E-6</v>
      </c>
      <c r="AF5680">
        <f t="shared" si="2103"/>
        <v>1.4584212996899267E-5</v>
      </c>
      <c r="AG5680" t="str">
        <f t="shared" si="2082"/>
        <v>NaN</v>
      </c>
      <c r="AH5680">
        <f t="shared" si="2083"/>
        <v>0.14584212996899265</v>
      </c>
    </row>
    <row r="5681" spans="1:34" ht="15">
      <c r="A5681" s="8">
        <v>43262.217361111114</v>
      </c>
      <c r="B5681" s="9">
        <v>-6.7400000000000001E-4</v>
      </c>
      <c r="C5681" s="7">
        <v>3.0635942859999998</v>
      </c>
      <c r="D5681" s="9">
        <v>9.4599999999999997E-3</v>
      </c>
      <c r="E5681" s="9">
        <v>9.2499999999999995E-3</v>
      </c>
      <c r="F5681" s="9">
        <v>9.2800000000000001E-3</v>
      </c>
      <c r="G5681" s="7">
        <v>-4912508</v>
      </c>
      <c r="H5681" s="7">
        <v>17015003</v>
      </c>
      <c r="K5681">
        <f t="shared" si="2084"/>
        <v>43.396664720296073</v>
      </c>
      <c r="L5681">
        <f t="shared" si="2085"/>
        <v>36.266302358845465</v>
      </c>
      <c r="M5681">
        <f t="shared" si="2086"/>
        <v>12.143508298383738</v>
      </c>
      <c r="N5681">
        <f t="shared" si="2087"/>
        <v>0.16870415600561556</v>
      </c>
      <c r="O5681">
        <f t="shared" si="2088"/>
        <v>27.156960875350673</v>
      </c>
      <c r="P5681">
        <f t="shared" si="2089"/>
        <v>27.124223682859199</v>
      </c>
      <c r="Q5681">
        <f t="shared" si="2090"/>
        <v>-1.1895350991977693E-2</v>
      </c>
      <c r="R5681">
        <f t="shared" si="2091"/>
        <v>27.168856226342651</v>
      </c>
      <c r="S5681">
        <f t="shared" si="2092"/>
        <v>12.151438532378389</v>
      </c>
      <c r="T5681">
        <f t="shared" si="2093"/>
        <v>17.399681115648516</v>
      </c>
      <c r="U5681">
        <f t="shared" si="2104"/>
        <v>0.67662562456905473</v>
      </c>
      <c r="V5681" s="6">
        <f t="shared" si="2094"/>
        <v>327420.000000461</v>
      </c>
      <c r="W5681">
        <f t="shared" si="2095"/>
        <v>17.398861023136842</v>
      </c>
      <c r="X5681">
        <f t="shared" si="2096"/>
        <v>12.152720651421625</v>
      </c>
      <c r="Y5681">
        <f t="shared" si="2097"/>
        <v>-1.1929907601079037E-2</v>
      </c>
      <c r="Z5681">
        <f t="shared" si="2098"/>
        <v>1.5492400605576512E-7</v>
      </c>
      <c r="AA5681">
        <f t="shared" si="2099"/>
        <v>-3.7037071009761302E-8</v>
      </c>
      <c r="AB5681">
        <f t="shared" si="2081"/>
        <v>1.3700319110866936</v>
      </c>
      <c r="AC5681">
        <f t="shared" si="2100"/>
        <v>1.9931456946794013</v>
      </c>
      <c r="AD5681">
        <f t="shared" si="2101"/>
        <v>1.0877169779981653E-9</v>
      </c>
      <c r="AE5681">
        <f t="shared" si="2102"/>
        <v>-1.8523827848773953E-5</v>
      </c>
      <c r="AF5681">
        <f t="shared" si="2103"/>
        <v>-5.8454265414682919E-6</v>
      </c>
      <c r="AG5681">
        <f t="shared" si="2082"/>
        <v>1.0877169779981653E-7</v>
      </c>
      <c r="AH5681" t="str">
        <f t="shared" si="2083"/>
        <v>NaN</v>
      </c>
    </row>
    <row r="5682" spans="1:34" ht="15">
      <c r="A5682" s="8">
        <v>43262.218055555553</v>
      </c>
      <c r="B5682" s="9">
        <v>-6.7500000000000004E-4</v>
      </c>
      <c r="C5682" s="7">
        <v>3.0635942859999998</v>
      </c>
      <c r="D5682" s="9">
        <v>9.4599999999999997E-3</v>
      </c>
      <c r="E5682" s="9">
        <v>9.2499999999999995E-3</v>
      </c>
      <c r="F5682" s="9">
        <v>9.2800000000000001E-3</v>
      </c>
      <c r="G5682" s="7">
        <v>-4912508</v>
      </c>
      <c r="H5682" s="7">
        <v>17015003</v>
      </c>
      <c r="K5682">
        <f t="shared" si="2084"/>
        <v>43.460368851942832</v>
      </c>
      <c r="L5682">
        <f t="shared" si="2085"/>
        <v>36.330006490492224</v>
      </c>
      <c r="M5682">
        <f t="shared" si="2086"/>
        <v>12.164839164807319</v>
      </c>
      <c r="N5682">
        <f t="shared" si="2087"/>
        <v>0.16870415600561556</v>
      </c>
      <c r="O5682">
        <f t="shared" si="2088"/>
        <v>27.156960875350673</v>
      </c>
      <c r="P5682">
        <f t="shared" si="2089"/>
        <v>27.124223682859199</v>
      </c>
      <c r="Q5682">
        <f t="shared" si="2090"/>
        <v>-1.1895350991977693E-2</v>
      </c>
      <c r="R5682">
        <f t="shared" si="2091"/>
        <v>27.168856226342651</v>
      </c>
      <c r="S5682">
        <f t="shared" si="2092"/>
        <v>12.17276939880197</v>
      </c>
      <c r="T5682">
        <f t="shared" si="2093"/>
        <v>17.399681115648516</v>
      </c>
      <c r="U5682">
        <f t="shared" si="2104"/>
        <v>0.67662562456905473</v>
      </c>
      <c r="V5682" s="6">
        <f t="shared" si="2094"/>
        <v>327480.00000002794</v>
      </c>
      <c r="W5682">
        <f t="shared" si="2095"/>
        <v>17.398642137270084</v>
      </c>
      <c r="X5682">
        <f t="shared" si="2096"/>
        <v>12.157976417843543</v>
      </c>
      <c r="Y5682">
        <f t="shared" si="2097"/>
        <v>-1.1895350991977693E-2</v>
      </c>
      <c r="Z5682">
        <f t="shared" si="2098"/>
        <v>-1.0433549034944194E-7</v>
      </c>
      <c r="AA5682">
        <f t="shared" si="2099"/>
        <v>-5.2393729284448873E-8</v>
      </c>
      <c r="AB5682">
        <f t="shared" si="2081"/>
        <v>1.3691928373382452</v>
      </c>
      <c r="AC5682">
        <f t="shared" si="2100"/>
        <v>1.9931456946794013</v>
      </c>
      <c r="AD5682">
        <f t="shared" si="2101"/>
        <v>1.5431864590924506E-9</v>
      </c>
      <c r="AE5682">
        <f t="shared" si="2102"/>
        <v>-5.9195725457346402E-5</v>
      </c>
      <c r="AF5682">
        <f t="shared" si="2103"/>
        <v>-2.5951298466832172E-6</v>
      </c>
      <c r="AG5682">
        <f t="shared" si="2082"/>
        <v>1.5431864590924506E-7</v>
      </c>
      <c r="AH5682" t="str">
        <f t="shared" si="2083"/>
        <v>NaN</v>
      </c>
    </row>
    <row r="5683" spans="1:34" ht="15">
      <c r="A5683" s="8">
        <v>43262.21875</v>
      </c>
      <c r="B5683" s="9">
        <v>-6.7400000000000001E-4</v>
      </c>
      <c r="C5683" s="7">
        <v>3.063555042</v>
      </c>
      <c r="D5683" s="9">
        <v>9.4599999999999997E-3</v>
      </c>
      <c r="E5683" s="9">
        <v>9.2499999999999995E-3</v>
      </c>
      <c r="F5683" s="9">
        <v>9.2800000000000001E-3</v>
      </c>
      <c r="G5683" s="7">
        <v>-4912508</v>
      </c>
      <c r="H5683" s="7">
        <v>17015003</v>
      </c>
      <c r="K5683">
        <f t="shared" si="2084"/>
        <v>43.396664720296073</v>
      </c>
      <c r="L5683">
        <f t="shared" si="2085"/>
        <v>36.266302358845465</v>
      </c>
      <c r="M5683">
        <f t="shared" si="2086"/>
        <v>12.143508298383738</v>
      </c>
      <c r="N5683">
        <f t="shared" si="2087"/>
        <v>0.16869226175973925</v>
      </c>
      <c r="O5683">
        <f t="shared" si="2088"/>
        <v>27.156960875350673</v>
      </c>
      <c r="P5683">
        <f t="shared" si="2089"/>
        <v>27.124223682859199</v>
      </c>
      <c r="Q5683">
        <f t="shared" si="2090"/>
        <v>-1.1895350991977693E-2</v>
      </c>
      <c r="R5683">
        <f t="shared" si="2091"/>
        <v>27.168856226342651</v>
      </c>
      <c r="S5683">
        <f t="shared" si="2092"/>
        <v>12.151438532378389</v>
      </c>
      <c r="T5683">
        <f t="shared" si="2093"/>
        <v>17.3984290897668</v>
      </c>
      <c r="U5683">
        <f t="shared" si="2104"/>
        <v>0.67665103825636574</v>
      </c>
      <c r="V5683" s="6">
        <f t="shared" si="2094"/>
        <v>327540.00000022352</v>
      </c>
      <c r="W5683">
        <f t="shared" si="2095"/>
        <v>17.398432005267356</v>
      </c>
      <c r="X5683">
        <f t="shared" si="2096"/>
        <v>12.163232184265464</v>
      </c>
      <c r="Y5683">
        <f t="shared" si="2097"/>
        <v>-1.1895350991977693E-2</v>
      </c>
      <c r="Z5683">
        <f t="shared" si="2098"/>
        <v>-3.1611175556266674E-9</v>
      </c>
      <c r="AA5683">
        <f t="shared" si="2099"/>
        <v>-1.3547648160178034E-9</v>
      </c>
      <c r="AB5683">
        <f t="shared" ref="AB5683:AB5746" si="2105">((M5683-$M$241)-(Y5683-$Y$241))/(M5683-$M$241)</f>
        <v>1.3700282452934702</v>
      </c>
      <c r="AC5683">
        <f t="shared" si="2100"/>
        <v>1.9931759060639269</v>
      </c>
      <c r="AD5683">
        <f t="shared" si="2101"/>
        <v>3.9903370828487506E-11</v>
      </c>
      <c r="AE5683">
        <f t="shared" si="2102"/>
        <v>-2.4199840683339962E-5</v>
      </c>
      <c r="AF5683">
        <f t="shared" si="2103"/>
        <v>-1.6414517197243038E-7</v>
      </c>
      <c r="AG5683">
        <f t="shared" si="2082"/>
        <v>3.9903370828487504E-9</v>
      </c>
      <c r="AH5683" t="str">
        <f t="shared" si="2083"/>
        <v>NaN</v>
      </c>
    </row>
    <row r="5684" spans="1:34" ht="15">
      <c r="A5684" s="8">
        <v>43262.219444444447</v>
      </c>
      <c r="B5684" s="9">
        <v>-6.7500000000000004E-4</v>
      </c>
      <c r="C5684" s="7">
        <v>3.063593097</v>
      </c>
      <c r="D5684" s="9">
        <v>9.4599999999999997E-3</v>
      </c>
      <c r="E5684" s="9">
        <v>9.2499999999999995E-3</v>
      </c>
      <c r="F5684" s="9">
        <v>9.2800000000000001E-3</v>
      </c>
      <c r="G5684" s="7">
        <v>-4912508</v>
      </c>
      <c r="H5684" s="7">
        <v>17015003</v>
      </c>
      <c r="K5684">
        <f t="shared" si="2084"/>
        <v>43.460368851942832</v>
      </c>
      <c r="L5684">
        <f t="shared" si="2085"/>
        <v>36.330006490492224</v>
      </c>
      <c r="M5684">
        <f t="shared" si="2086"/>
        <v>12.164839164807319</v>
      </c>
      <c r="N5684">
        <f t="shared" si="2087"/>
        <v>0.16870379563821303</v>
      </c>
      <c r="O5684">
        <f t="shared" si="2088"/>
        <v>27.156960875350673</v>
      </c>
      <c r="P5684">
        <f t="shared" si="2089"/>
        <v>27.124223682859199</v>
      </c>
      <c r="Q5684">
        <f t="shared" si="2090"/>
        <v>-1.1895350991977693E-2</v>
      </c>
      <c r="R5684">
        <f t="shared" si="2091"/>
        <v>27.168856226342651</v>
      </c>
      <c r="S5684">
        <f t="shared" si="2092"/>
        <v>12.17276939880197</v>
      </c>
      <c r="T5684">
        <f t="shared" si="2093"/>
        <v>17.399643182237725</v>
      </c>
      <c r="U5684">
        <f t="shared" si="2104"/>
        <v>0.67662639454342555</v>
      </c>
      <c r="V5684" s="6">
        <f t="shared" si="2094"/>
        <v>327600.0000004191</v>
      </c>
      <c r="W5684">
        <f t="shared" si="2095"/>
        <v>17.398461189722372</v>
      </c>
      <c r="X5684">
        <f t="shared" si="2096"/>
        <v>12.168821209473085</v>
      </c>
      <c r="Y5684">
        <f t="shared" si="2097"/>
        <v>-1.1895350991977693E-2</v>
      </c>
      <c r="Z5684">
        <f t="shared" si="2098"/>
        <v>-7.2718997351166645E-8</v>
      </c>
      <c r="AA5684">
        <f t="shared" si="2099"/>
        <v>-1.942171195181588E-8</v>
      </c>
      <c r="AB5684">
        <f t="shared" si="2105"/>
        <v>1.3691928373382452</v>
      </c>
      <c r="AC5684">
        <f t="shared" si="2100"/>
        <v>1.9931466100126036</v>
      </c>
      <c r="AD5684">
        <f t="shared" si="2101"/>
        <v>5.7204052984594703E-10</v>
      </c>
      <c r="AE5684">
        <f t="shared" si="2102"/>
        <v>1.1256942701703832E-5</v>
      </c>
      <c r="AF5684">
        <f t="shared" si="2103"/>
        <v>5.0586820133668002E-6</v>
      </c>
      <c r="AG5684">
        <f t="shared" si="2082"/>
        <v>5.7204052984594702E-8</v>
      </c>
      <c r="AH5684">
        <f t="shared" si="2083"/>
        <v>5.0586820133667998E-2</v>
      </c>
    </row>
    <row r="5685" spans="1:34" ht="15">
      <c r="A5685" s="8">
        <v>43262.220138888886</v>
      </c>
      <c r="B5685" s="9">
        <v>-6.7500000000000004E-4</v>
      </c>
      <c r="C5685" s="7">
        <v>3.0635276899999999</v>
      </c>
      <c r="D5685" s="9">
        <v>9.4599999999999997E-3</v>
      </c>
      <c r="E5685" s="9">
        <v>9.2499999999999995E-3</v>
      </c>
      <c r="F5685" s="9">
        <v>9.2800000000000001E-3</v>
      </c>
      <c r="G5685" s="7">
        <v>-4912508</v>
      </c>
      <c r="H5685" s="7">
        <v>17015003</v>
      </c>
      <c r="K5685">
        <f t="shared" si="2084"/>
        <v>43.460368851942832</v>
      </c>
      <c r="L5685">
        <f t="shared" si="2085"/>
        <v>36.330006490492224</v>
      </c>
      <c r="M5685">
        <f t="shared" si="2086"/>
        <v>12.164839164807319</v>
      </c>
      <c r="N5685">
        <f t="shared" si="2087"/>
        <v>0.16868397179405761</v>
      </c>
      <c r="O5685">
        <f t="shared" si="2088"/>
        <v>27.156960875350673</v>
      </c>
      <c r="P5685">
        <f t="shared" si="2089"/>
        <v>27.124223682859199</v>
      </c>
      <c r="Q5685">
        <f t="shared" si="2090"/>
        <v>-1.1895350991977693E-2</v>
      </c>
      <c r="R5685">
        <f t="shared" si="2091"/>
        <v>27.168856226342651</v>
      </c>
      <c r="S5685">
        <f t="shared" si="2092"/>
        <v>12.17276939880197</v>
      </c>
      <c r="T5685">
        <f t="shared" si="2093"/>
        <v>17.397556461800313</v>
      </c>
      <c r="U5685">
        <f t="shared" si="2104"/>
        <v>0.67666875090480449</v>
      </c>
      <c r="V5685" s="6">
        <f t="shared" si="2094"/>
        <v>327659.99999998603</v>
      </c>
      <c r="W5685">
        <f t="shared" si="2095"/>
        <v>17.398493292132066</v>
      </c>
      <c r="X5685">
        <f t="shared" si="2096"/>
        <v>12.171128562923233</v>
      </c>
      <c r="Y5685">
        <f t="shared" si="2097"/>
        <v>-1.1895350991977693E-2</v>
      </c>
      <c r="Z5685">
        <f t="shared" si="2098"/>
        <v>-1.7705448770090466E-7</v>
      </c>
      <c r="AA5685">
        <f t="shared" si="2099"/>
        <v>-8.1300692885233725E-8</v>
      </c>
      <c r="AB5685">
        <f t="shared" si="2105"/>
        <v>1.3691928373382452</v>
      </c>
      <c r="AC5685">
        <f t="shared" si="2100"/>
        <v>1.9931969625767583</v>
      </c>
      <c r="AD5685">
        <f t="shared" si="2101"/>
        <v>2.3946635835724126E-9</v>
      </c>
      <c r="AE5685">
        <f t="shared" si="2102"/>
        <v>7.337550086486586E-6</v>
      </c>
      <c r="AF5685">
        <f t="shared" si="2103"/>
        <v>3.2488111499752456E-5</v>
      </c>
      <c r="AG5685">
        <f t="shared" si="2082"/>
        <v>2.3946635835724126E-7</v>
      </c>
      <c r="AH5685">
        <f t="shared" si="2083"/>
        <v>0.32488111499752459</v>
      </c>
    </row>
    <row r="5686" spans="1:34" ht="15">
      <c r="A5686" s="8">
        <v>43262.220833333333</v>
      </c>
      <c r="B5686" s="9">
        <v>-6.7500000000000004E-4</v>
      </c>
      <c r="C5686" s="7">
        <v>3.0635265010000001</v>
      </c>
      <c r="D5686" s="9">
        <v>9.4599999999999997E-3</v>
      </c>
      <c r="E5686" s="9">
        <v>9.2499999999999995E-3</v>
      </c>
      <c r="F5686" s="9">
        <v>9.2800000000000001E-3</v>
      </c>
      <c r="G5686" s="7">
        <v>-4912508</v>
      </c>
      <c r="H5686" s="7">
        <v>17015003</v>
      </c>
      <c r="K5686">
        <f t="shared" si="2084"/>
        <v>43.460368851942832</v>
      </c>
      <c r="L5686">
        <f t="shared" si="2085"/>
        <v>36.330006490492224</v>
      </c>
      <c r="M5686">
        <f t="shared" si="2086"/>
        <v>12.164839164807319</v>
      </c>
      <c r="N5686">
        <f t="shared" si="2087"/>
        <v>0.16868361142665508</v>
      </c>
      <c r="O5686">
        <f t="shared" si="2088"/>
        <v>27.156960875350673</v>
      </c>
      <c r="P5686">
        <f t="shared" si="2089"/>
        <v>27.124223682859199</v>
      </c>
      <c r="Q5686">
        <f t="shared" si="2090"/>
        <v>-1.1895350991977693E-2</v>
      </c>
      <c r="R5686">
        <f t="shared" si="2091"/>
        <v>27.168856226342651</v>
      </c>
      <c r="S5686">
        <f t="shared" si="2092"/>
        <v>12.17276939880197</v>
      </c>
      <c r="T5686">
        <f t="shared" si="2093"/>
        <v>17.397518528389519</v>
      </c>
      <c r="U5686">
        <f t="shared" si="2104"/>
        <v>0.6766695208791752</v>
      </c>
      <c r="V5686" s="6">
        <f t="shared" si="2094"/>
        <v>327720.00000018161</v>
      </c>
      <c r="W5686">
        <f t="shared" si="2095"/>
        <v>17.39848453581391</v>
      </c>
      <c r="X5686">
        <f t="shared" si="2096"/>
        <v>12.173435916373382</v>
      </c>
      <c r="Y5686">
        <f t="shared" si="2097"/>
        <v>-1.1895350991977693E-2</v>
      </c>
      <c r="Z5686">
        <f t="shared" si="2098"/>
        <v>6.3232985666180792E-8</v>
      </c>
      <c r="AA5686">
        <f t="shared" si="2099"/>
        <v>-4.5167178335707771E-8</v>
      </c>
      <c r="AB5686">
        <f t="shared" si="2105"/>
        <v>1.3691928373382452</v>
      </c>
      <c r="AC5686">
        <f t="shared" si="2100"/>
        <v>1.9931978779099608</v>
      </c>
      <c r="AD5686">
        <f t="shared" si="2101"/>
        <v>1.3303730013246788E-9</v>
      </c>
      <c r="AE5686">
        <f t="shared" si="2102"/>
        <v>1.9927082951499369E-5</v>
      </c>
      <c r="AF5686">
        <f t="shared" si="2103"/>
        <v>6.6460060151805102E-6</v>
      </c>
      <c r="AG5686">
        <f t="shared" si="2082"/>
        <v>1.3303730013246788E-7</v>
      </c>
      <c r="AH5686">
        <f t="shared" si="2083"/>
        <v>6.6460060151805098E-2</v>
      </c>
    </row>
    <row r="5687" spans="1:34" ht="15">
      <c r="A5687" s="8">
        <v>43262.22152777778</v>
      </c>
      <c r="B5687" s="9">
        <v>-6.7500000000000004E-4</v>
      </c>
      <c r="C5687" s="7">
        <v>3.0635514740000001</v>
      </c>
      <c r="D5687" s="9">
        <v>9.4599999999999997E-3</v>
      </c>
      <c r="E5687" s="9">
        <v>9.2499999999999995E-3</v>
      </c>
      <c r="F5687" s="9">
        <v>9.2800000000000001E-3</v>
      </c>
      <c r="G5687" s="7">
        <v>-4912508</v>
      </c>
      <c r="H5687" s="7">
        <v>17015003</v>
      </c>
      <c r="K5687">
        <f t="shared" si="2084"/>
        <v>43.460368851942832</v>
      </c>
      <c r="L5687">
        <f t="shared" si="2085"/>
        <v>36.330006490492224</v>
      </c>
      <c r="M5687">
        <f t="shared" si="2086"/>
        <v>12.164839164807319</v>
      </c>
      <c r="N5687">
        <f t="shared" si="2087"/>
        <v>0.16869118035444708</v>
      </c>
      <c r="O5687">
        <f t="shared" si="2088"/>
        <v>27.156960875350673</v>
      </c>
      <c r="P5687">
        <f t="shared" si="2089"/>
        <v>27.124223682859199</v>
      </c>
      <c r="Q5687">
        <f t="shared" si="2090"/>
        <v>-1.1895350991977693E-2</v>
      </c>
      <c r="R5687">
        <f t="shared" si="2091"/>
        <v>27.168856226342651</v>
      </c>
      <c r="S5687">
        <f t="shared" si="2092"/>
        <v>12.17276939880197</v>
      </c>
      <c r="T5687">
        <f t="shared" si="2093"/>
        <v>17.398315257630781</v>
      </c>
      <c r="U5687">
        <f t="shared" si="2104"/>
        <v>0.67665334882705996</v>
      </c>
      <c r="V5687" s="6">
        <f t="shared" si="2094"/>
        <v>327780.00000037719</v>
      </c>
      <c r="W5687">
        <f t="shared" si="2095"/>
        <v>17.398534150859913</v>
      </c>
      <c r="X5687">
        <f t="shared" si="2096"/>
        <v>12.174102433944794</v>
      </c>
      <c r="Y5687">
        <f t="shared" si="2097"/>
        <v>-1.1895350991977693E-2</v>
      </c>
      <c r="Z5687">
        <f t="shared" si="2098"/>
        <v>3.1611175724828402E-9</v>
      </c>
      <c r="AA5687">
        <f t="shared" si="2099"/>
        <v>3.613351407870232E-8</v>
      </c>
      <c r="AB5687">
        <f t="shared" si="2105"/>
        <v>1.3691928373382452</v>
      </c>
      <c r="AC5687">
        <f t="shared" si="2100"/>
        <v>1.993178652833369</v>
      </c>
      <c r="AD5687">
        <f t="shared" si="2101"/>
        <v>-1.064281402620218E-9</v>
      </c>
      <c r="AE5687">
        <f t="shared" si="2102"/>
        <v>-7.5724798903101058E-5</v>
      </c>
      <c r="AF5687">
        <f t="shared" si="2103"/>
        <v>1.3991020102846765E-6</v>
      </c>
      <c r="AG5687" t="str">
        <f t="shared" si="2082"/>
        <v>NaN</v>
      </c>
      <c r="AH5687">
        <f t="shared" si="2083"/>
        <v>1.3991020102846764E-2</v>
      </c>
    </row>
    <row r="5688" spans="1:34" ht="15">
      <c r="A5688" s="8">
        <v>43262.222222222219</v>
      </c>
      <c r="B5688" s="9">
        <v>-6.7599999999999995E-4</v>
      </c>
      <c r="C5688" s="7">
        <v>3.0635276899999999</v>
      </c>
      <c r="D5688" s="9">
        <v>9.4599999999999997E-3</v>
      </c>
      <c r="E5688" s="9">
        <v>9.2399999999999999E-3</v>
      </c>
      <c r="F5688" s="9">
        <v>9.2800000000000001E-3</v>
      </c>
      <c r="G5688" s="7">
        <v>-4912508</v>
      </c>
      <c r="H5688" s="7">
        <v>17015003</v>
      </c>
      <c r="K5688">
        <f t="shared" si="2084"/>
        <v>43.524072983589576</v>
      </c>
      <c r="L5688">
        <f t="shared" si="2085"/>
        <v>36.393710622138968</v>
      </c>
      <c r="M5688">
        <f t="shared" si="2086"/>
        <v>12.186170031230896</v>
      </c>
      <c r="N5688">
        <f t="shared" si="2087"/>
        <v>0.16868397179405761</v>
      </c>
      <c r="O5688">
        <f t="shared" si="2088"/>
        <v>27.156960875350673</v>
      </c>
      <c r="P5688">
        <f t="shared" si="2089"/>
        <v>27.094294275866869</v>
      </c>
      <c r="Q5688">
        <f t="shared" si="2090"/>
        <v>-1.1895350991977693E-2</v>
      </c>
      <c r="R5688">
        <f t="shared" si="2091"/>
        <v>27.168856226342651</v>
      </c>
      <c r="S5688">
        <f t="shared" si="2092"/>
        <v>12.194100265225547</v>
      </c>
      <c r="T5688">
        <f t="shared" si="2093"/>
        <v>17.397556461800313</v>
      </c>
      <c r="U5688">
        <f t="shared" si="2104"/>
        <v>0.67666875090480449</v>
      </c>
      <c r="V5688" s="6">
        <f t="shared" si="2094"/>
        <v>327839.99999994412</v>
      </c>
      <c r="W5688">
        <f t="shared" si="2095"/>
        <v>17.398324018857185</v>
      </c>
      <c r="X5688">
        <f t="shared" si="2096"/>
        <v>12.176510340684574</v>
      </c>
      <c r="Y5688">
        <f t="shared" si="2097"/>
        <v>-1.1895350991977693E-2</v>
      </c>
      <c r="Z5688">
        <f t="shared" si="2098"/>
        <v>-2.782288604781598E-7</v>
      </c>
      <c r="AA5688">
        <f t="shared" si="2099"/>
        <v>3.07133159671308E-8</v>
      </c>
      <c r="AB5688">
        <f t="shared" si="2105"/>
        <v>1.3683611930651474</v>
      </c>
      <c r="AC5688">
        <f t="shared" si="2100"/>
        <v>1.9931969625767583</v>
      </c>
      <c r="AD5688">
        <f t="shared" si="2101"/>
        <v>-9.0464246572982684E-10</v>
      </c>
      <c r="AE5688">
        <f t="shared" si="2102"/>
        <v>-4.3090231918493642E-5</v>
      </c>
      <c r="AF5688">
        <f t="shared" si="2103"/>
        <v>2.0899176559904918E-6</v>
      </c>
      <c r="AG5688" t="str">
        <f t="shared" ref="AG5688:AG5751" si="2106">IF(AD5688&gt;0,AD5688*100,"NaN")</f>
        <v>NaN</v>
      </c>
      <c r="AH5688">
        <f t="shared" ref="AH5688:AH5751" si="2107">IF(AF5688&gt;0,AF5688*100*100,"NaN")</f>
        <v>2.0899176559904916E-2</v>
      </c>
    </row>
    <row r="5689" spans="1:34" ht="15">
      <c r="A5689" s="8">
        <v>43262.222916666666</v>
      </c>
      <c r="B5689" s="9">
        <v>-6.7599999999999995E-4</v>
      </c>
      <c r="C5689" s="7">
        <v>3.063446823</v>
      </c>
      <c r="D5689" s="9">
        <v>9.4599999999999997E-3</v>
      </c>
      <c r="E5689" s="9">
        <v>9.2399999999999999E-3</v>
      </c>
      <c r="F5689" s="9">
        <v>9.2800000000000001E-3</v>
      </c>
      <c r="G5689" s="7">
        <v>-4912508</v>
      </c>
      <c r="H5689" s="7">
        <v>17015003</v>
      </c>
      <c r="K5689">
        <f t="shared" si="2084"/>
        <v>43.524072983589576</v>
      </c>
      <c r="L5689">
        <f t="shared" si="2085"/>
        <v>36.393710622138968</v>
      </c>
      <c r="M5689">
        <f t="shared" si="2086"/>
        <v>12.186170031230896</v>
      </c>
      <c r="N5689">
        <f t="shared" si="2087"/>
        <v>0.16865946226441533</v>
      </c>
      <c r="O5689">
        <f t="shared" si="2088"/>
        <v>27.156960875350673</v>
      </c>
      <c r="P5689">
        <f t="shared" si="2089"/>
        <v>27.094294275866869</v>
      </c>
      <c r="Q5689">
        <f t="shared" si="2090"/>
        <v>-1.1895350991977693E-2</v>
      </c>
      <c r="R5689">
        <f t="shared" si="2091"/>
        <v>27.168856226342651</v>
      </c>
      <c r="S5689">
        <f t="shared" si="2092"/>
        <v>12.194100265225547</v>
      </c>
      <c r="T5689">
        <f t="shared" si="2093"/>
        <v>17.394976511311651</v>
      </c>
      <c r="U5689">
        <f t="shared" si="2104"/>
        <v>0.67672111887574971</v>
      </c>
      <c r="V5689" s="6">
        <f t="shared" si="2094"/>
        <v>327900.0000001397</v>
      </c>
      <c r="W5689">
        <f t="shared" si="2095"/>
        <v>17.398394062040051</v>
      </c>
      <c r="X5689">
        <f t="shared" si="2096"/>
        <v>12.178817694134723</v>
      </c>
      <c r="Y5689">
        <f t="shared" si="2097"/>
        <v>-1.186079438287635E-2</v>
      </c>
      <c r="Z5689">
        <f t="shared" si="2098"/>
        <v>1.4859911149723971E-7</v>
      </c>
      <c r="AA5689">
        <f t="shared" si="2099"/>
        <v>1.6711422366575927E-8</v>
      </c>
      <c r="AB5689">
        <f t="shared" si="2105"/>
        <v>1.3683575437870652</v>
      </c>
      <c r="AC5689">
        <f t="shared" si="2100"/>
        <v>1.9932592167820498</v>
      </c>
      <c r="AD5689">
        <f t="shared" si="2101"/>
        <v>-4.9367453635306891E-10</v>
      </c>
      <c r="AE5689">
        <f t="shared" si="2102"/>
        <v>3.6987934584311318E-5</v>
      </c>
      <c r="AF5689">
        <f t="shared" si="2103"/>
        <v>-1.3286533352945073E-6</v>
      </c>
      <c r="AG5689" t="str">
        <f t="shared" si="2106"/>
        <v>NaN</v>
      </c>
      <c r="AH5689" t="str">
        <f t="shared" si="2107"/>
        <v>NaN</v>
      </c>
    </row>
    <row r="5690" spans="1:34" ht="15">
      <c r="A5690" s="8">
        <v>43262.223611111112</v>
      </c>
      <c r="B5690" s="9">
        <v>-6.7599999999999995E-4</v>
      </c>
      <c r="C5690" s="7">
        <v>3.0635835830000002</v>
      </c>
      <c r="D5690" s="9">
        <v>9.4500000000000001E-3</v>
      </c>
      <c r="E5690" s="9">
        <v>9.2399999999999999E-3</v>
      </c>
      <c r="F5690" s="9">
        <v>9.2700000000000005E-3</v>
      </c>
      <c r="G5690" s="7">
        <v>-4912508</v>
      </c>
      <c r="H5690" s="7">
        <v>17015003</v>
      </c>
      <c r="K5690">
        <f t="shared" si="2084"/>
        <v>43.524072983589576</v>
      </c>
      <c r="L5690">
        <f t="shared" si="2085"/>
        <v>36.406855531127896</v>
      </c>
      <c r="M5690">
        <f t="shared" si="2086"/>
        <v>12.190571508663282</v>
      </c>
      <c r="N5690">
        <f t="shared" si="2087"/>
        <v>0.16870091209282354</v>
      </c>
      <c r="O5690">
        <f t="shared" si="2088"/>
        <v>27.126925364863112</v>
      </c>
      <c r="P5690">
        <f t="shared" si="2089"/>
        <v>27.094294275866869</v>
      </c>
      <c r="Q5690">
        <f t="shared" si="2090"/>
        <v>-1.1791681164673662E-2</v>
      </c>
      <c r="R5690">
        <f t="shared" si="2091"/>
        <v>27.138717046027786</v>
      </c>
      <c r="S5690">
        <f t="shared" si="2092"/>
        <v>12.198432629439731</v>
      </c>
      <c r="T5690">
        <f t="shared" si="2093"/>
        <v>17.399339651144093</v>
      </c>
      <c r="U5690">
        <f t="shared" si="2104"/>
        <v>0.67663255563355584</v>
      </c>
      <c r="V5690" s="6">
        <f t="shared" si="2094"/>
        <v>327960.00000033528</v>
      </c>
      <c r="W5690">
        <f t="shared" si="2095"/>
        <v>17.39852539454176</v>
      </c>
      <c r="X5690">
        <f t="shared" si="2096"/>
        <v>12.184406719342348</v>
      </c>
      <c r="Y5690">
        <f t="shared" si="2097"/>
        <v>-1.1826237773775006E-2</v>
      </c>
      <c r="Z5690">
        <f t="shared" si="2098"/>
        <v>5.6594372934524404E-7</v>
      </c>
      <c r="AA5690">
        <f t="shared" si="2099"/>
        <v>-4.9686103552198343E-9</v>
      </c>
      <c r="AB5690">
        <f t="shared" si="2105"/>
        <v>1.3681827599315948</v>
      </c>
      <c r="AC5690">
        <f t="shared" si="2100"/>
        <v>1.9931539342178928</v>
      </c>
      <c r="AD5690">
        <f t="shared" si="2101"/>
        <v>1.4719954995774421E-10</v>
      </c>
      <c r="AE5690">
        <f t="shared" si="2102"/>
        <v>9.4671913968257541E-6</v>
      </c>
      <c r="AF5690">
        <f t="shared" si="2103"/>
        <v>1.5478054121768757E-6</v>
      </c>
      <c r="AG5690">
        <f t="shared" si="2106"/>
        <v>1.471995499577442E-8</v>
      </c>
      <c r="AH5690">
        <f t="shared" si="2107"/>
        <v>1.5478054121768756E-2</v>
      </c>
    </row>
    <row r="5691" spans="1:34" ht="15">
      <c r="A5691" s="8">
        <v>43262.224305555559</v>
      </c>
      <c r="B5691" s="9">
        <v>-6.7500000000000004E-4</v>
      </c>
      <c r="C5691" s="7">
        <v>3.063659693</v>
      </c>
      <c r="D5691" s="9">
        <v>9.4500000000000001E-3</v>
      </c>
      <c r="E5691" s="9">
        <v>9.2399999999999999E-3</v>
      </c>
      <c r="F5691" s="9">
        <v>9.2700000000000005E-3</v>
      </c>
      <c r="G5691" s="7">
        <v>-4912508</v>
      </c>
      <c r="H5691" s="7">
        <v>17015003</v>
      </c>
      <c r="K5691">
        <f t="shared" si="2084"/>
        <v>43.460368851942832</v>
      </c>
      <c r="L5691">
        <f t="shared" si="2085"/>
        <v>36.343151399481151</v>
      </c>
      <c r="M5691">
        <f t="shared" si="2086"/>
        <v>12.169240642239705</v>
      </c>
      <c r="N5691">
        <f t="shared" si="2087"/>
        <v>0.168723979849771</v>
      </c>
      <c r="O5691">
        <f t="shared" si="2088"/>
        <v>27.126925364863112</v>
      </c>
      <c r="P5691">
        <f t="shared" si="2089"/>
        <v>27.094294275866869</v>
      </c>
      <c r="Q5691">
        <f t="shared" si="2090"/>
        <v>-1.1791681164673662E-2</v>
      </c>
      <c r="R5691">
        <f t="shared" si="2091"/>
        <v>27.138717046027786</v>
      </c>
      <c r="S5691">
        <f t="shared" si="2092"/>
        <v>12.177101763016154</v>
      </c>
      <c r="T5691">
        <f t="shared" si="2093"/>
        <v>17.401767836085931</v>
      </c>
      <c r="U5691">
        <f t="shared" si="2104"/>
        <v>0.67658326820767578</v>
      </c>
      <c r="V5691" s="6">
        <f t="shared" si="2094"/>
        <v>328020.00000053085</v>
      </c>
      <c r="W5691">
        <f t="shared" si="2095"/>
        <v>17.398467025631721</v>
      </c>
      <c r="X5691">
        <f t="shared" si="2096"/>
        <v>12.189995744549972</v>
      </c>
      <c r="Y5691">
        <f t="shared" si="2097"/>
        <v>-1.1791681164673662E-2</v>
      </c>
      <c r="Z5691">
        <f t="shared" si="2098"/>
        <v>-1.1066038413216728E-7</v>
      </c>
      <c r="AA5691">
        <f t="shared" si="2099"/>
        <v>1.9873299663126148E-8</v>
      </c>
      <c r="AB5691">
        <f t="shared" si="2105"/>
        <v>1.3690099584843172</v>
      </c>
      <c r="AC5691">
        <f t="shared" si="2100"/>
        <v>1.9930953421152464</v>
      </c>
      <c r="AD5691">
        <f t="shared" si="2101"/>
        <v>-5.904724440882148E-10</v>
      </c>
      <c r="AE5691">
        <f t="shared" si="2102"/>
        <v>2.4410708368933367E-5</v>
      </c>
      <c r="AF5691">
        <f t="shared" si="2103"/>
        <v>-2.4079656571440243E-6</v>
      </c>
      <c r="AG5691" t="str">
        <f t="shared" si="2106"/>
        <v>NaN</v>
      </c>
      <c r="AH5691" t="str">
        <f t="shared" si="2107"/>
        <v>NaN</v>
      </c>
    </row>
    <row r="5692" spans="1:34" ht="15">
      <c r="A5692" s="8">
        <v>43262.224999999999</v>
      </c>
      <c r="B5692" s="9">
        <v>-6.7500000000000004E-4</v>
      </c>
      <c r="C5692" s="7">
        <v>3.0635419599999998</v>
      </c>
      <c r="D5692" s="9">
        <v>9.4500000000000001E-3</v>
      </c>
      <c r="E5692" s="9">
        <v>9.2399999999999999E-3</v>
      </c>
      <c r="F5692" s="9">
        <v>9.2700000000000005E-3</v>
      </c>
      <c r="G5692" s="7">
        <v>-4912508</v>
      </c>
      <c r="H5692" s="7">
        <v>17015003</v>
      </c>
      <c r="K5692">
        <f t="shared" si="2084"/>
        <v>43.460368851942832</v>
      </c>
      <c r="L5692">
        <f t="shared" si="2085"/>
        <v>36.343151399481151</v>
      </c>
      <c r="M5692">
        <f t="shared" si="2086"/>
        <v>12.169240642239705</v>
      </c>
      <c r="N5692">
        <f t="shared" si="2087"/>
        <v>0.16868829680905745</v>
      </c>
      <c r="O5692">
        <f t="shared" si="2088"/>
        <v>27.126925364863112</v>
      </c>
      <c r="P5692">
        <f t="shared" si="2089"/>
        <v>27.094294275866869</v>
      </c>
      <c r="Q5692">
        <f t="shared" si="2090"/>
        <v>-1.1791681164673662E-2</v>
      </c>
      <c r="R5692">
        <f t="shared" si="2091"/>
        <v>27.138717046027786</v>
      </c>
      <c r="S5692">
        <f t="shared" si="2092"/>
        <v>12.177101763016154</v>
      </c>
      <c r="T5692">
        <f t="shared" si="2093"/>
        <v>17.398011726537135</v>
      </c>
      <c r="U5692">
        <f t="shared" si="2104"/>
        <v>0.67665950991719037</v>
      </c>
      <c r="V5692" s="6">
        <f t="shared" si="2094"/>
        <v>328080.00000009779</v>
      </c>
      <c r="W5692">
        <f t="shared" si="2095"/>
        <v>17.398685911498482</v>
      </c>
      <c r="X5692">
        <f t="shared" si="2096"/>
        <v>12.193943933878858</v>
      </c>
      <c r="Y5692">
        <f t="shared" si="2097"/>
        <v>-1.1791681164673662E-2</v>
      </c>
      <c r="Z5692">
        <f t="shared" si="2098"/>
        <v>-2.7506774290478879E-7</v>
      </c>
      <c r="AA5692">
        <f t="shared" si="2099"/>
        <v>9.7560906900970152E-8</v>
      </c>
      <c r="AB5692">
        <f t="shared" si="2105"/>
        <v>1.3690099584843172</v>
      </c>
      <c r="AC5692">
        <f t="shared" si="2100"/>
        <v>1.9931859770386589</v>
      </c>
      <c r="AD5692">
        <f t="shared" si="2101"/>
        <v>-2.8988465815922853E-9</v>
      </c>
      <c r="AE5692">
        <f t="shared" si="2102"/>
        <v>1.0217600242671434E-4</v>
      </c>
      <c r="AF5692">
        <f t="shared" si="2103"/>
        <v>-2.8242774610821983E-6</v>
      </c>
      <c r="AG5692" t="str">
        <f t="shared" si="2106"/>
        <v>NaN</v>
      </c>
      <c r="AH5692" t="str">
        <f t="shared" si="2107"/>
        <v>NaN</v>
      </c>
    </row>
    <row r="5693" spans="1:34" ht="15">
      <c r="A5693" s="8">
        <v>43262.225694444445</v>
      </c>
      <c r="B5693" s="9">
        <v>-6.7400000000000001E-4</v>
      </c>
      <c r="C5693" s="7">
        <v>3.0635562310000002</v>
      </c>
      <c r="D5693" s="9">
        <v>9.4500000000000001E-3</v>
      </c>
      <c r="E5693" s="9">
        <v>9.2399999999999999E-3</v>
      </c>
      <c r="F5693" s="9">
        <v>9.2700000000000005E-3</v>
      </c>
      <c r="G5693" s="7">
        <v>-4912508</v>
      </c>
      <c r="H5693" s="7">
        <v>17015003</v>
      </c>
      <c r="K5693">
        <f t="shared" si="2084"/>
        <v>43.396664720296073</v>
      </c>
      <c r="L5693">
        <f t="shared" si="2085"/>
        <v>36.279447267834392</v>
      </c>
      <c r="M5693">
        <f t="shared" si="2086"/>
        <v>12.147909775816125</v>
      </c>
      <c r="N5693">
        <f t="shared" si="2087"/>
        <v>0.16869262212714189</v>
      </c>
      <c r="O5693">
        <f t="shared" si="2088"/>
        <v>27.126925364863112</v>
      </c>
      <c r="P5693">
        <f t="shared" si="2089"/>
        <v>27.094294275866869</v>
      </c>
      <c r="Q5693">
        <f t="shared" si="2090"/>
        <v>-1.1791681164673662E-2</v>
      </c>
      <c r="R5693">
        <f t="shared" si="2091"/>
        <v>27.138717046027786</v>
      </c>
      <c r="S5693">
        <f t="shared" si="2092"/>
        <v>12.155770896592573</v>
      </c>
      <c r="T5693">
        <f t="shared" si="2093"/>
        <v>17.398467023177606</v>
      </c>
      <c r="U5693">
        <f t="shared" si="2104"/>
        <v>0.67665026828199459</v>
      </c>
      <c r="V5693" s="6">
        <f t="shared" si="2094"/>
        <v>328140.00000029337</v>
      </c>
      <c r="W5693">
        <f t="shared" si="2095"/>
        <v>17.398907715319918</v>
      </c>
      <c r="X5693">
        <f t="shared" si="2096"/>
        <v>12.196251287329005</v>
      </c>
      <c r="Y5693">
        <f t="shared" si="2097"/>
        <v>-1.745287726382827E-3</v>
      </c>
      <c r="Z5693">
        <f t="shared" si="2098"/>
        <v>-8.8527243386389515E-8</v>
      </c>
      <c r="AA5693">
        <f t="shared" si="2099"/>
        <v>5.6007574151446643E-8</v>
      </c>
      <c r="AB5693">
        <f t="shared" si="2105"/>
        <v>1.3687793307110623</v>
      </c>
      <c r="AC5693">
        <f t="shared" si="2100"/>
        <v>1.9931749907307243</v>
      </c>
      <c r="AD5693">
        <f t="shared" si="2101"/>
        <v>-1.1243524345301628E-8</v>
      </c>
      <c r="AE5693">
        <f t="shared" si="2102"/>
        <v>2.5036594343077933E-5</v>
      </c>
      <c r="AF5693">
        <f t="shared" si="2103"/>
        <v>-4.4705221176374307E-5</v>
      </c>
      <c r="AG5693" t="str">
        <f t="shared" si="2106"/>
        <v>NaN</v>
      </c>
      <c r="AH5693" t="str">
        <f t="shared" si="2107"/>
        <v>NaN</v>
      </c>
    </row>
    <row r="5694" spans="1:34" ht="15">
      <c r="A5694" s="8">
        <v>43262.226388888892</v>
      </c>
      <c r="B5694" s="9">
        <v>-6.7599999999999995E-4</v>
      </c>
      <c r="C5694" s="7">
        <v>3.0635086619999998</v>
      </c>
      <c r="D5694" s="9">
        <v>9.4500000000000001E-3</v>
      </c>
      <c r="E5694" s="9">
        <v>9.2300000000000004E-3</v>
      </c>
      <c r="F5694" s="9">
        <v>9.2599999999999991E-3</v>
      </c>
      <c r="G5694" s="7">
        <v>-4912508</v>
      </c>
      <c r="H5694" s="7">
        <v>17015003</v>
      </c>
      <c r="K5694">
        <f t="shared" ref="K5694:K5757" si="2108">(B5694-$B$19)*($B$17/$B$18)</f>
        <v>43.524072983589576</v>
      </c>
      <c r="L5694">
        <f t="shared" ref="L5694:L5757" si="2109">K5694-R5694*$B$8+$D$8</f>
        <v>36.42000044011683</v>
      </c>
      <c r="M5694">
        <f t="shared" ref="M5694:M5757" si="2110">L5694/((($B$7/2))^2*PI())</f>
        <v>12.194972986095669</v>
      </c>
      <c r="N5694">
        <f t="shared" ref="N5694:N5757" si="2111">(C5694-$C$19)*($C$17/$C$18)</f>
        <v>0.16867820470327849</v>
      </c>
      <c r="O5694">
        <f t="shared" ref="O5694:O5757" si="2112">(D5694-$D$19)*($D$17/$D$18)</f>
        <v>27.126925364863112</v>
      </c>
      <c r="P5694">
        <f t="shared" ref="P5694:P5757" si="2113">(E5694-$E$19)*($E$17/$E$18)</f>
        <v>27.064364868874538</v>
      </c>
      <c r="Q5694">
        <f t="shared" ref="Q5694:Q5757" si="2114">O5694-R5694</f>
        <v>1.8347499150198843E-2</v>
      </c>
      <c r="R5694">
        <f t="shared" ref="R5694:R5757" si="2115">(F5694-$F$19)*($F$17/$F$18)</f>
        <v>27.108577865712913</v>
      </c>
      <c r="S5694">
        <f t="shared" ref="S5694:S5757" si="2116">M5694-(2/3)*Q5694</f>
        <v>12.182741319995536</v>
      </c>
      <c r="T5694">
        <f t="shared" ref="T5694:T5757" si="2117">N5694/$D$7*100-$N$30/$D$7*100</f>
        <v>17.396949399613035</v>
      </c>
      <c r="U5694">
        <f t="shared" si="2104"/>
        <v>0.6766810730850652</v>
      </c>
      <c r="V5694" s="6">
        <f t="shared" ref="V5694:V5757" si="2118">(A5694-$A$240)*86400</f>
        <v>328200.00000048894</v>
      </c>
      <c r="W5694">
        <f t="shared" ref="W5694:W5757" si="2119">AVERAGE(T5688:T5700)</f>
        <v>17.398793895454524</v>
      </c>
      <c r="X5694">
        <f t="shared" ref="X5694:X5757" si="2120">AVERAGE(S5688:S5700)</f>
        <v>12.200199476657891</v>
      </c>
      <c r="Y5694">
        <f t="shared" ref="Y5694:Y5757" si="2121">AVERAGE(Q5693:Q5695)</f>
        <v>-1.7107311172791146E-3</v>
      </c>
      <c r="Z5694">
        <f t="shared" ref="Z5694:Z5757" si="2122">(T5695-T5693)/100/(V5695-V5693)</f>
        <v>1.7705448770090466E-7</v>
      </c>
      <c r="AA5694">
        <f t="shared" ref="AA5694:AA5757" si="2123">AVERAGE(Z5691:Z5697)</f>
        <v>-2.1680032662684835E-8</v>
      </c>
      <c r="AB5694">
        <f t="shared" si="2105"/>
        <v>1.3669445495939367</v>
      </c>
      <c r="AC5694">
        <f t="shared" ref="AC5694:AC5757" si="2124">($D$7-$D$7*(T5694/100))*2.54</f>
        <v>1.9932116109873375</v>
      </c>
      <c r="AD5694">
        <f t="shared" ref="AD5694:AD5757" si="2125">AA5694*AC5694*$D$7*2.54*1.024*9.81/2/Y5694/10000*0.14503773773</f>
        <v>4.4402650287506769E-9</v>
      </c>
      <c r="AE5694">
        <f t="shared" ref="AE5694:AE5757" si="2126">(W5695-W5693)/(X5695-X5693)*0.14503773773/100</f>
        <v>-3.6052921648450687E-5</v>
      </c>
      <c r="AF5694">
        <f t="shared" ref="AF5694:AF5757" si="2127">AD5694/AE5694/(1.024*9.81)</f>
        <v>-1.2260253898835405E-5</v>
      </c>
      <c r="AG5694">
        <f t="shared" si="2106"/>
        <v>4.4402650287506768E-7</v>
      </c>
      <c r="AH5694" t="str">
        <f t="shared" si="2107"/>
        <v>NaN</v>
      </c>
    </row>
    <row r="5695" spans="1:34" ht="15">
      <c r="A5695" s="8">
        <v>43262.227083333331</v>
      </c>
      <c r="B5695" s="9">
        <v>-6.7599999999999995E-4</v>
      </c>
      <c r="C5695" s="7">
        <v>3.0636228270000001</v>
      </c>
      <c r="D5695" s="9">
        <v>9.4400000000000005E-3</v>
      </c>
      <c r="E5695" s="9">
        <v>9.2300000000000004E-3</v>
      </c>
      <c r="F5695" s="9">
        <v>9.2599999999999991E-3</v>
      </c>
      <c r="G5695" s="7">
        <v>-4912508</v>
      </c>
      <c r="H5695" s="7">
        <v>17015003</v>
      </c>
      <c r="K5695">
        <f t="shared" si="2108"/>
        <v>43.524072983589576</v>
      </c>
      <c r="L5695">
        <f t="shared" si="2109"/>
        <v>36.42000044011683</v>
      </c>
      <c r="M5695">
        <f t="shared" si="2110"/>
        <v>12.194972986095669</v>
      </c>
      <c r="N5695">
        <f t="shared" si="2111"/>
        <v>0.16871280633869987</v>
      </c>
      <c r="O5695">
        <f t="shared" si="2112"/>
        <v>27.096889854375551</v>
      </c>
      <c r="P5695">
        <f t="shared" si="2113"/>
        <v>27.064364868874538</v>
      </c>
      <c r="Q5695">
        <f t="shared" si="2114"/>
        <v>-1.1688011337362525E-2</v>
      </c>
      <c r="R5695">
        <f t="shared" si="2115"/>
        <v>27.108577865712913</v>
      </c>
      <c r="S5695">
        <f t="shared" si="2116"/>
        <v>12.202764993653911</v>
      </c>
      <c r="T5695">
        <f t="shared" si="2117"/>
        <v>17.400591677025812</v>
      </c>
      <c r="U5695">
        <f t="shared" si="2104"/>
        <v>0.67660714194624483</v>
      </c>
      <c r="V5695" s="6">
        <f t="shared" si="2118"/>
        <v>328260.00000005588</v>
      </c>
      <c r="W5695">
        <f t="shared" si="2119"/>
        <v>17.39878222118169</v>
      </c>
      <c r="X5695">
        <f t="shared" si="2120"/>
        <v>12.201299806304643</v>
      </c>
      <c r="Y5695">
        <f t="shared" si="2121"/>
        <v>-1.6761745081754025E-3</v>
      </c>
      <c r="Z5695">
        <f t="shared" si="2122"/>
        <v>2.6558439018674818E-7</v>
      </c>
      <c r="AA5695">
        <f t="shared" si="2123"/>
        <v>1.2195161069877025E-8</v>
      </c>
      <c r="AB5695">
        <f t="shared" si="2105"/>
        <v>1.3669409037051365</v>
      </c>
      <c r="AC5695">
        <f t="shared" si="2124"/>
        <v>1.9931237228333671</v>
      </c>
      <c r="AD5695">
        <f t="shared" si="2125"/>
        <v>-2.5490589250194445E-9</v>
      </c>
      <c r="AE5695">
        <f t="shared" si="2126"/>
        <v>8.4862881948954001E-5</v>
      </c>
      <c r="AF5695">
        <f t="shared" si="2127"/>
        <v>-2.9901510975250958E-6</v>
      </c>
      <c r="AG5695" t="str">
        <f t="shared" si="2106"/>
        <v>NaN</v>
      </c>
      <c r="AH5695" t="str">
        <f t="shared" si="2107"/>
        <v>NaN</v>
      </c>
    </row>
    <row r="5696" spans="1:34" ht="15">
      <c r="A5696" s="8">
        <v>43262.227777777778</v>
      </c>
      <c r="B5696" s="9">
        <v>-6.7699999999999998E-4</v>
      </c>
      <c r="C5696" s="7">
        <v>3.0636085569999998</v>
      </c>
      <c r="D5696" s="9">
        <v>9.4400000000000005E-3</v>
      </c>
      <c r="E5696" s="9">
        <v>9.2300000000000004E-3</v>
      </c>
      <c r="F5696" s="9">
        <v>9.2599999999999991E-3</v>
      </c>
      <c r="G5696" s="7">
        <v>-4912508</v>
      </c>
      <c r="H5696" s="7">
        <v>17015003</v>
      </c>
      <c r="K5696">
        <f t="shared" si="2108"/>
        <v>43.587777115236328</v>
      </c>
      <c r="L5696">
        <f t="shared" si="2109"/>
        <v>36.483704571763582</v>
      </c>
      <c r="M5696">
        <f t="shared" si="2110"/>
        <v>12.216303852519248</v>
      </c>
      <c r="N5696">
        <f t="shared" si="2111"/>
        <v>0.16870848132369987</v>
      </c>
      <c r="O5696">
        <f t="shared" si="2112"/>
        <v>27.096889854375551</v>
      </c>
      <c r="P5696">
        <f t="shared" si="2113"/>
        <v>27.064364868874538</v>
      </c>
      <c r="Q5696">
        <f t="shared" si="2114"/>
        <v>-1.1688011337362525E-2</v>
      </c>
      <c r="R5696">
        <f t="shared" si="2115"/>
        <v>27.108577865712913</v>
      </c>
      <c r="S5696">
        <f t="shared" si="2116"/>
        <v>12.22409586007749</v>
      </c>
      <c r="T5696">
        <f t="shared" si="2117"/>
        <v>17.400136412288969</v>
      </c>
      <c r="U5696">
        <f t="shared" si="2104"/>
        <v>0.67661638293385928</v>
      </c>
      <c r="V5696" s="6">
        <f t="shared" si="2118"/>
        <v>328320.00000025146</v>
      </c>
      <c r="W5696">
        <f t="shared" si="2119"/>
        <v>17.399012781321286</v>
      </c>
      <c r="X5696">
        <f t="shared" si="2120"/>
        <v>12.203940418540499</v>
      </c>
      <c r="Y5696">
        <f t="shared" si="2121"/>
        <v>-1.1688011337362525E-2</v>
      </c>
      <c r="Z5696">
        <f t="shared" si="2122"/>
        <v>-1.4227421774942488E-7</v>
      </c>
      <c r="AA5696">
        <f t="shared" si="2123"/>
        <v>9.0336639142492304E-9</v>
      </c>
      <c r="AB5696">
        <f t="shared" si="2105"/>
        <v>1.3671708792961319</v>
      </c>
      <c r="AC5696">
        <f t="shared" si="2124"/>
        <v>1.993134708371467</v>
      </c>
      <c r="AD5696">
        <f t="shared" si="2125"/>
        <v>-2.7079289443230411E-10</v>
      </c>
      <c r="AE5696">
        <f t="shared" si="2126"/>
        <v>-8.5532837456938804E-7</v>
      </c>
      <c r="AF5696">
        <f t="shared" si="2127"/>
        <v>3.1516314149880115E-5</v>
      </c>
      <c r="AG5696" t="str">
        <f t="shared" si="2106"/>
        <v>NaN</v>
      </c>
      <c r="AH5696">
        <f t="shared" si="2107"/>
        <v>0.31516314149880115</v>
      </c>
    </row>
    <row r="5697" spans="1:34" ht="15">
      <c r="A5697" s="8">
        <v>43262.228472222225</v>
      </c>
      <c r="B5697" s="9">
        <v>-6.78E-4</v>
      </c>
      <c r="C5697" s="7">
        <v>3.0635693129999999</v>
      </c>
      <c r="D5697" s="9">
        <v>9.4400000000000005E-3</v>
      </c>
      <c r="E5697" s="9">
        <v>9.2300000000000004E-3</v>
      </c>
      <c r="F5697" s="9">
        <v>9.2599999999999991E-3</v>
      </c>
      <c r="G5697" s="7">
        <v>-4912508</v>
      </c>
      <c r="H5697" s="7">
        <v>17015003</v>
      </c>
      <c r="K5697">
        <f t="shared" si="2108"/>
        <v>43.65148124688308</v>
      </c>
      <c r="L5697">
        <f t="shared" si="2109"/>
        <v>36.547408703410333</v>
      </c>
      <c r="M5697">
        <f t="shared" si="2110"/>
        <v>12.237634718942827</v>
      </c>
      <c r="N5697">
        <f t="shared" si="2111"/>
        <v>0.16869658707782356</v>
      </c>
      <c r="O5697">
        <f t="shared" si="2112"/>
        <v>27.096889854375551</v>
      </c>
      <c r="P5697">
        <f t="shared" si="2113"/>
        <v>27.064364868874538</v>
      </c>
      <c r="Q5697">
        <f t="shared" si="2114"/>
        <v>-1.1688011337362525E-2</v>
      </c>
      <c r="R5697">
        <f t="shared" si="2115"/>
        <v>27.108577865712913</v>
      </c>
      <c r="S5697">
        <f t="shared" si="2116"/>
        <v>12.245426726501069</v>
      </c>
      <c r="T5697">
        <f t="shared" si="2117"/>
        <v>17.398884386407254</v>
      </c>
      <c r="U5697">
        <f t="shared" si="2104"/>
        <v>0.67664179662117019</v>
      </c>
      <c r="V5697" s="6">
        <f t="shared" si="2118"/>
        <v>328380.00000044703</v>
      </c>
      <c r="W5697">
        <f t="shared" si="2119"/>
        <v>17.398779303227016</v>
      </c>
      <c r="X5697">
        <f t="shared" si="2120"/>
        <v>12.206247771990649</v>
      </c>
      <c r="Y5697">
        <f t="shared" si="2121"/>
        <v>-1.1688011337362525E-2</v>
      </c>
      <c r="Z5697">
        <f t="shared" si="2122"/>
        <v>2.2130481646323774E-8</v>
      </c>
      <c r="AA5697">
        <f t="shared" si="2123"/>
        <v>-1.4001513466773916E-8</v>
      </c>
      <c r="AB5697">
        <f t="shared" si="2105"/>
        <v>1.3663482604737758</v>
      </c>
      <c r="AC5697">
        <f t="shared" si="2124"/>
        <v>1.9931649197559929</v>
      </c>
      <c r="AD5697">
        <f t="shared" si="2125"/>
        <v>4.1971539618438671E-10</v>
      </c>
      <c r="AE5697">
        <f t="shared" si="2126"/>
        <v>-1.002423693161522E-4</v>
      </c>
      <c r="AF5697">
        <f t="shared" si="2127"/>
        <v>-4.1680662511246207E-7</v>
      </c>
      <c r="AG5697">
        <f t="shared" si="2106"/>
        <v>4.1971539618438669E-8</v>
      </c>
      <c r="AH5697" t="str">
        <f t="shared" si="2107"/>
        <v>NaN</v>
      </c>
    </row>
    <row r="5698" spans="1:34" ht="15">
      <c r="A5698" s="8">
        <v>43262.229166666664</v>
      </c>
      <c r="B5698" s="9">
        <v>-6.7699999999999998E-4</v>
      </c>
      <c r="C5698" s="7">
        <v>3.0636168810000002</v>
      </c>
      <c r="D5698" s="9">
        <v>9.4400000000000005E-3</v>
      </c>
      <c r="E5698" s="9">
        <v>9.2300000000000004E-3</v>
      </c>
      <c r="F5698" s="9">
        <v>9.2599999999999991E-3</v>
      </c>
      <c r="G5698" s="7">
        <v>-4912508</v>
      </c>
      <c r="H5698" s="7">
        <v>17015003</v>
      </c>
      <c r="K5698">
        <f t="shared" si="2108"/>
        <v>43.587777115236328</v>
      </c>
      <c r="L5698">
        <f t="shared" si="2109"/>
        <v>36.483704571763582</v>
      </c>
      <c r="M5698">
        <f t="shared" si="2110"/>
        <v>12.216303852519248</v>
      </c>
      <c r="N5698">
        <f t="shared" si="2111"/>
        <v>0.16871100419860252</v>
      </c>
      <c r="O5698">
        <f t="shared" si="2112"/>
        <v>27.096889854375551</v>
      </c>
      <c r="P5698">
        <f t="shared" si="2113"/>
        <v>27.064364868874538</v>
      </c>
      <c r="Q5698">
        <f t="shared" si="2114"/>
        <v>-1.1688011337362525E-2</v>
      </c>
      <c r="R5698">
        <f t="shared" si="2115"/>
        <v>27.108577865712913</v>
      </c>
      <c r="S5698">
        <f t="shared" si="2116"/>
        <v>12.22409586007749</v>
      </c>
      <c r="T5698">
        <f t="shared" si="2117"/>
        <v>17.400401978068199</v>
      </c>
      <c r="U5698">
        <f t="shared" si="2104"/>
        <v>0.67661099246568079</v>
      </c>
      <c r="V5698" s="6">
        <f t="shared" si="2118"/>
        <v>328440.00000001397</v>
      </c>
      <c r="W5698">
        <f t="shared" si="2119"/>
        <v>17.398467025631724</v>
      </c>
      <c r="X5698">
        <f t="shared" si="2120"/>
        <v>12.211836797198272</v>
      </c>
      <c r="Y5698">
        <f t="shared" si="2121"/>
        <v>-1.1688011337362525E-2</v>
      </c>
      <c r="Z5698">
        <f t="shared" si="2122"/>
        <v>1.2646597199576573E-7</v>
      </c>
      <c r="AA5698">
        <f t="shared" si="2123"/>
        <v>-2.5745086138859412E-8</v>
      </c>
      <c r="AB5698">
        <f t="shared" si="2105"/>
        <v>1.3671708792961319</v>
      </c>
      <c r="AC5698">
        <f t="shared" si="2124"/>
        <v>1.9931283002692142</v>
      </c>
      <c r="AD5698">
        <f t="shared" si="2125"/>
        <v>7.7173160800178819E-10</v>
      </c>
      <c r="AE5698">
        <f t="shared" si="2126"/>
        <v>-4.0897337023357422E-5</v>
      </c>
      <c r="AF5698">
        <f t="shared" si="2127"/>
        <v>-1.8784614795861441E-6</v>
      </c>
      <c r="AG5698">
        <f t="shared" si="2106"/>
        <v>7.7173160800178814E-8</v>
      </c>
      <c r="AH5698" t="str">
        <f t="shared" si="2107"/>
        <v>NaN</v>
      </c>
    </row>
    <row r="5699" spans="1:34" ht="15">
      <c r="A5699" s="8">
        <v>43262.229861111111</v>
      </c>
      <c r="B5699" s="9">
        <v>-6.7599999999999995E-4</v>
      </c>
      <c r="C5699" s="7">
        <v>3.0636168810000002</v>
      </c>
      <c r="D5699" s="9">
        <v>9.4400000000000005E-3</v>
      </c>
      <c r="E5699" s="9">
        <v>9.2300000000000004E-3</v>
      </c>
      <c r="F5699" s="9">
        <v>9.2599999999999991E-3</v>
      </c>
      <c r="G5699" s="7">
        <v>-4912508</v>
      </c>
      <c r="H5699" s="7">
        <v>17015003</v>
      </c>
      <c r="K5699">
        <f t="shared" si="2108"/>
        <v>43.524072983589576</v>
      </c>
      <c r="L5699">
        <f t="shared" si="2109"/>
        <v>36.42000044011683</v>
      </c>
      <c r="M5699">
        <f t="shared" si="2110"/>
        <v>12.194972986095669</v>
      </c>
      <c r="N5699">
        <f t="shared" si="2111"/>
        <v>0.16871100419860252</v>
      </c>
      <c r="O5699">
        <f t="shared" si="2112"/>
        <v>27.096889854375551</v>
      </c>
      <c r="P5699">
        <f t="shared" si="2113"/>
        <v>27.064364868874538</v>
      </c>
      <c r="Q5699">
        <f t="shared" si="2114"/>
        <v>-1.1688011337362525E-2</v>
      </c>
      <c r="R5699">
        <f t="shared" si="2115"/>
        <v>27.108577865712913</v>
      </c>
      <c r="S5699">
        <f t="shared" si="2116"/>
        <v>12.202764993653911</v>
      </c>
      <c r="T5699">
        <f t="shared" si="2117"/>
        <v>17.400401978068199</v>
      </c>
      <c r="U5699">
        <f t="shared" si="2104"/>
        <v>0.67661099246568079</v>
      </c>
      <c r="V5699" s="6">
        <f t="shared" si="2118"/>
        <v>328500.00000020955</v>
      </c>
      <c r="W5699">
        <f t="shared" si="2119"/>
        <v>17.39846410767705</v>
      </c>
      <c r="X5699">
        <f t="shared" si="2120"/>
        <v>12.217425822405895</v>
      </c>
      <c r="Y5699">
        <f t="shared" si="2121"/>
        <v>-1.1688011337362525E-2</v>
      </c>
      <c r="Z5699">
        <f t="shared" si="2122"/>
        <v>-2.9719822299418332E-7</v>
      </c>
      <c r="AA5699">
        <f t="shared" si="2123"/>
        <v>-7.6784050585868037E-8</v>
      </c>
      <c r="AB5699">
        <f t="shared" si="2105"/>
        <v>1.3679972007409571</v>
      </c>
      <c r="AC5699">
        <f t="shared" si="2124"/>
        <v>1.9931283002692142</v>
      </c>
      <c r="AD5699">
        <f t="shared" si="2125"/>
        <v>2.3016694722990669E-9</v>
      </c>
      <c r="AE5699">
        <f t="shared" si="2126"/>
        <v>1.5807912802521265E-5</v>
      </c>
      <c r="AF5699">
        <f t="shared" si="2127"/>
        <v>1.4494373954289261E-5</v>
      </c>
      <c r="AG5699">
        <f t="shared" si="2106"/>
        <v>2.301669472299067E-7</v>
      </c>
      <c r="AH5699">
        <f t="shared" si="2107"/>
        <v>0.14494373954289261</v>
      </c>
    </row>
    <row r="5700" spans="1:34" ht="15">
      <c r="A5700" s="8">
        <v>43262.230555555558</v>
      </c>
      <c r="B5700" s="9">
        <v>-6.7699999999999998E-4</v>
      </c>
      <c r="C5700" s="7">
        <v>3.063505095</v>
      </c>
      <c r="D5700" s="9">
        <v>9.4400000000000005E-3</v>
      </c>
      <c r="E5700" s="9">
        <v>9.2200000000000008E-3</v>
      </c>
      <c r="F5700" s="9">
        <v>9.2599999999999991E-3</v>
      </c>
      <c r="G5700" s="7">
        <v>-4912508</v>
      </c>
      <c r="H5700" s="7">
        <v>17015003</v>
      </c>
      <c r="K5700">
        <f t="shared" si="2108"/>
        <v>43.587777115236328</v>
      </c>
      <c r="L5700">
        <f t="shared" si="2109"/>
        <v>36.483704571763582</v>
      </c>
      <c r="M5700">
        <f t="shared" si="2110"/>
        <v>12.216303852519248</v>
      </c>
      <c r="N5700">
        <f t="shared" si="2111"/>
        <v>0.16867712360107079</v>
      </c>
      <c r="O5700">
        <f t="shared" si="2112"/>
        <v>27.096889854375551</v>
      </c>
      <c r="P5700">
        <f t="shared" si="2113"/>
        <v>27.034435461882207</v>
      </c>
      <c r="Q5700">
        <f t="shared" si="2114"/>
        <v>-1.1688011337362525E-2</v>
      </c>
      <c r="R5700">
        <f t="shared" si="2115"/>
        <v>27.108577865712913</v>
      </c>
      <c r="S5700">
        <f t="shared" si="2116"/>
        <v>12.22409586007749</v>
      </c>
      <c r="T5700">
        <f t="shared" si="2117"/>
        <v>17.396835599380644</v>
      </c>
      <c r="U5700">
        <f t="shared" si="2104"/>
        <v>0.67668338300817799</v>
      </c>
      <c r="V5700" s="6">
        <f t="shared" si="2118"/>
        <v>328560.00000040513</v>
      </c>
      <c r="W5700">
        <f t="shared" si="2119"/>
        <v>17.398624624633772</v>
      </c>
      <c r="X5700">
        <f t="shared" si="2120"/>
        <v>12.226296519370992</v>
      </c>
      <c r="Y5700">
        <f t="shared" si="2121"/>
        <v>-1.6416178990740586E-3</v>
      </c>
      <c r="Z5700">
        <f t="shared" si="2122"/>
        <v>-2.4977348505355158E-7</v>
      </c>
      <c r="AA5700">
        <f t="shared" si="2123"/>
        <v>-5.9620659713784999E-8</v>
      </c>
      <c r="AB5700">
        <f t="shared" si="2105"/>
        <v>1.3661133164264878</v>
      </c>
      <c r="AC5700">
        <f t="shared" si="2124"/>
        <v>1.9932143569869452</v>
      </c>
      <c r="AD5700">
        <f t="shared" si="2125"/>
        <v>1.2724947893077343E-8</v>
      </c>
      <c r="AE5700">
        <f t="shared" si="2126"/>
        <v>2.5954200120681981E-5</v>
      </c>
      <c r="AF5700">
        <f t="shared" si="2127"/>
        <v>4.8806694971728142E-5</v>
      </c>
      <c r="AG5700">
        <f t="shared" si="2106"/>
        <v>1.2724947893077344E-6</v>
      </c>
      <c r="AH5700">
        <f t="shared" si="2107"/>
        <v>0.48806694971728137</v>
      </c>
    </row>
    <row r="5701" spans="1:34" ht="15">
      <c r="A5701" s="8">
        <v>43262.231249999997</v>
      </c>
      <c r="B5701" s="9">
        <v>-6.7699999999999998E-4</v>
      </c>
      <c r="C5701" s="7">
        <v>3.0635229329999998</v>
      </c>
      <c r="D5701" s="9">
        <v>9.4400000000000005E-3</v>
      </c>
      <c r="E5701" s="9">
        <v>9.2200000000000008E-3</v>
      </c>
      <c r="F5701" s="9">
        <v>9.2499999999999995E-3</v>
      </c>
      <c r="G5701" s="7">
        <v>-4912508</v>
      </c>
      <c r="H5701" s="7">
        <v>17015003</v>
      </c>
      <c r="K5701">
        <f t="shared" si="2108"/>
        <v>43.587777115236328</v>
      </c>
      <c r="L5701">
        <f t="shared" si="2109"/>
        <v>36.496849480752509</v>
      </c>
      <c r="M5701">
        <f t="shared" si="2110"/>
        <v>12.220705329951635</v>
      </c>
      <c r="N5701">
        <f t="shared" si="2111"/>
        <v>0.1686825300213628</v>
      </c>
      <c r="O5701">
        <f t="shared" si="2112"/>
        <v>27.096889854375551</v>
      </c>
      <c r="P5701">
        <f t="shared" si="2113"/>
        <v>27.034435461882207</v>
      </c>
      <c r="Q5701">
        <f t="shared" si="2114"/>
        <v>1.8451168977502874E-2</v>
      </c>
      <c r="R5701">
        <f t="shared" si="2115"/>
        <v>27.078438685398048</v>
      </c>
      <c r="S5701">
        <f t="shared" si="2116"/>
        <v>12.208404550633299</v>
      </c>
      <c r="T5701">
        <f t="shared" si="2117"/>
        <v>17.397404696253489</v>
      </c>
      <c r="U5701">
        <f t="shared" si="2104"/>
        <v>0.67667183144986986</v>
      </c>
      <c r="V5701" s="6">
        <f t="shared" si="2118"/>
        <v>328619.99999997206</v>
      </c>
      <c r="W5701">
        <f t="shared" si="2119"/>
        <v>17.398715098407628</v>
      </c>
      <c r="X5701">
        <f t="shared" si="2120"/>
        <v>12.231451732503277</v>
      </c>
      <c r="Y5701">
        <f t="shared" si="2121"/>
        <v>-1.607061289973899E-3</v>
      </c>
      <c r="Z5701">
        <f t="shared" si="2122"/>
        <v>9.4849478996306177E-8</v>
      </c>
      <c r="AA5701">
        <f t="shared" si="2123"/>
        <v>-4.2908856960204911E-8</v>
      </c>
      <c r="AB5701">
        <f t="shared" si="2105"/>
        <v>1.3659401260964381</v>
      </c>
      <c r="AC5701">
        <f t="shared" si="2124"/>
        <v>1.9932006246794032</v>
      </c>
      <c r="AD5701">
        <f t="shared" si="2125"/>
        <v>9.3549792257767942E-9</v>
      </c>
      <c r="AE5701">
        <f t="shared" si="2126"/>
        <v>2.364051384078773E-6</v>
      </c>
      <c r="AF5701">
        <f t="shared" si="2127"/>
        <v>3.9392809099464079E-4</v>
      </c>
      <c r="AG5701">
        <f t="shared" si="2106"/>
        <v>9.3549792257767939E-7</v>
      </c>
      <c r="AH5701">
        <f t="shared" si="2107"/>
        <v>3.9392809099464077</v>
      </c>
    </row>
    <row r="5702" spans="1:34" ht="15">
      <c r="A5702" s="8">
        <v>43262.231944444444</v>
      </c>
      <c r="B5702" s="9">
        <v>-6.7699999999999998E-4</v>
      </c>
      <c r="C5702" s="7">
        <v>3.063540771</v>
      </c>
      <c r="D5702" s="9">
        <v>9.4299999999999991E-3</v>
      </c>
      <c r="E5702" s="9">
        <v>9.2200000000000008E-3</v>
      </c>
      <c r="F5702" s="9">
        <v>9.2499999999999995E-3</v>
      </c>
      <c r="G5702" s="7">
        <v>-4912508</v>
      </c>
      <c r="H5702" s="7">
        <v>17015003</v>
      </c>
      <c r="K5702">
        <f t="shared" si="2108"/>
        <v>43.587777115236328</v>
      </c>
      <c r="L5702">
        <f t="shared" si="2109"/>
        <v>36.496849480752509</v>
      </c>
      <c r="M5702">
        <f t="shared" si="2110"/>
        <v>12.220705329951635</v>
      </c>
      <c r="N5702">
        <f t="shared" si="2111"/>
        <v>0.16868793644165495</v>
      </c>
      <c r="O5702">
        <f t="shared" si="2112"/>
        <v>27.066854343887986</v>
      </c>
      <c r="P5702">
        <f t="shared" si="2113"/>
        <v>27.034435461882207</v>
      </c>
      <c r="Q5702">
        <f t="shared" si="2114"/>
        <v>-1.1584341510062046E-2</v>
      </c>
      <c r="R5702">
        <f t="shared" si="2115"/>
        <v>27.078438685398048</v>
      </c>
      <c r="S5702">
        <f t="shared" si="2116"/>
        <v>12.228428224291676</v>
      </c>
      <c r="T5702">
        <f t="shared" si="2117"/>
        <v>17.397973793126347</v>
      </c>
      <c r="U5702">
        <f t="shared" si="2104"/>
        <v>0.6766602798915613</v>
      </c>
      <c r="V5702" s="6">
        <f t="shared" si="2118"/>
        <v>328680.00000016764</v>
      </c>
      <c r="W5702">
        <f t="shared" si="2119"/>
        <v>17.39864213727008</v>
      </c>
      <c r="X5702">
        <f t="shared" si="2120"/>
        <v>12.237040757710901</v>
      </c>
      <c r="Y5702">
        <f t="shared" si="2121"/>
        <v>-1.5725046808737393E-3</v>
      </c>
      <c r="Z5702">
        <f t="shared" si="2122"/>
        <v>-9.1688360942312258E-8</v>
      </c>
      <c r="AA5702">
        <f t="shared" si="2123"/>
        <v>-2.7100230833451851E-8</v>
      </c>
      <c r="AB5702">
        <f t="shared" si="2105"/>
        <v>1.3659364900790123</v>
      </c>
      <c r="AC5702">
        <f t="shared" si="2124"/>
        <v>1.9931868923718612</v>
      </c>
      <c r="AD5702">
        <f t="shared" si="2125"/>
        <v>6.038184417860311E-9</v>
      </c>
      <c r="AE5702">
        <f t="shared" si="2126"/>
        <v>-7.1831582280478714E-5</v>
      </c>
      <c r="AF5702">
        <f t="shared" si="2127"/>
        <v>-8.3680058674960017E-6</v>
      </c>
      <c r="AG5702">
        <f t="shared" si="2106"/>
        <v>6.0381844178603114E-7</v>
      </c>
      <c r="AH5702" t="str">
        <f t="shared" si="2107"/>
        <v>NaN</v>
      </c>
    </row>
    <row r="5703" spans="1:34" ht="15">
      <c r="A5703" s="8">
        <v>43262.232638888891</v>
      </c>
      <c r="B5703" s="9">
        <v>-6.7699999999999998E-4</v>
      </c>
      <c r="C5703" s="7">
        <v>3.063488446</v>
      </c>
      <c r="D5703" s="9">
        <v>9.4299999999999991E-3</v>
      </c>
      <c r="E5703" s="9">
        <v>9.2200000000000008E-3</v>
      </c>
      <c r="F5703" s="9">
        <v>9.2499999999999995E-3</v>
      </c>
      <c r="G5703" s="7">
        <v>-4912508</v>
      </c>
      <c r="H5703" s="7">
        <v>17015003</v>
      </c>
      <c r="K5703">
        <f t="shared" si="2108"/>
        <v>43.587777115236328</v>
      </c>
      <c r="L5703">
        <f t="shared" si="2109"/>
        <v>36.496849480752509</v>
      </c>
      <c r="M5703">
        <f t="shared" si="2110"/>
        <v>12.220705329951635</v>
      </c>
      <c r="N5703">
        <f t="shared" si="2111"/>
        <v>0.16867207754818131</v>
      </c>
      <c r="O5703">
        <f t="shared" si="2112"/>
        <v>27.066854343887986</v>
      </c>
      <c r="P5703">
        <f t="shared" si="2113"/>
        <v>27.034435461882207</v>
      </c>
      <c r="Q5703">
        <f t="shared" si="2114"/>
        <v>-1.1584341510062046E-2</v>
      </c>
      <c r="R5703">
        <f t="shared" si="2115"/>
        <v>27.078438685398048</v>
      </c>
      <c r="S5703">
        <f t="shared" si="2116"/>
        <v>12.228428224291676</v>
      </c>
      <c r="T5703">
        <f t="shared" si="2117"/>
        <v>17.396304435918594</v>
      </c>
      <c r="U5703">
        <f t="shared" si="2104"/>
        <v>0.6766941645921154</v>
      </c>
      <c r="V5703" s="6">
        <f t="shared" si="2118"/>
        <v>328740.00000036322</v>
      </c>
      <c r="W5703">
        <f t="shared" si="2119"/>
        <v>17.398324021311314</v>
      </c>
      <c r="X5703">
        <f t="shared" si="2120"/>
        <v>12.239348111161052</v>
      </c>
      <c r="Y5703">
        <f t="shared" si="2121"/>
        <v>-1.1584341510062046E-2</v>
      </c>
      <c r="Z5703">
        <f t="shared" si="2122"/>
        <v>-2.2130481644843478E-8</v>
      </c>
      <c r="AA5703">
        <f t="shared" si="2123"/>
        <v>1.7163390860081246E-8</v>
      </c>
      <c r="AB5703">
        <f t="shared" si="2105"/>
        <v>1.366989927152964</v>
      </c>
      <c r="AC5703">
        <f t="shared" si="2124"/>
        <v>1.9932271739612843</v>
      </c>
      <c r="AD5703">
        <f t="shared" si="2125"/>
        <v>-5.1911771230297081E-10</v>
      </c>
      <c r="AE5703">
        <f t="shared" si="2126"/>
        <v>-1.9927202642451805E-4</v>
      </c>
      <c r="AF5703">
        <f t="shared" si="2127"/>
        <v>2.5932867794557988E-7</v>
      </c>
      <c r="AG5703" t="str">
        <f t="shared" si="2106"/>
        <v>NaN</v>
      </c>
      <c r="AH5703">
        <f t="shared" si="2107"/>
        <v>2.5932867794557987E-3</v>
      </c>
    </row>
    <row r="5704" spans="1:34" ht="15">
      <c r="A5704" s="8">
        <v>43262.23333333333</v>
      </c>
      <c r="B5704" s="9">
        <v>-6.78E-4</v>
      </c>
      <c r="C5704" s="7">
        <v>3.063532447</v>
      </c>
      <c r="D5704" s="9">
        <v>9.4299999999999991E-3</v>
      </c>
      <c r="E5704" s="9">
        <v>9.2200000000000008E-3</v>
      </c>
      <c r="F5704" s="9">
        <v>9.2499999999999995E-3</v>
      </c>
      <c r="G5704" s="7">
        <v>-4912508</v>
      </c>
      <c r="H5704" s="7">
        <v>17015003</v>
      </c>
      <c r="K5704">
        <f t="shared" si="2108"/>
        <v>43.65148124688308</v>
      </c>
      <c r="L5704">
        <f t="shared" si="2109"/>
        <v>36.560553612399261</v>
      </c>
      <c r="M5704">
        <f t="shared" si="2110"/>
        <v>12.242036196375214</v>
      </c>
      <c r="N5704">
        <f t="shared" si="2111"/>
        <v>0.16868541356675243</v>
      </c>
      <c r="O5704">
        <f t="shared" si="2112"/>
        <v>27.066854343887986</v>
      </c>
      <c r="P5704">
        <f t="shared" si="2113"/>
        <v>27.034435461882207</v>
      </c>
      <c r="Q5704">
        <f t="shared" si="2114"/>
        <v>-1.1584341510062046E-2</v>
      </c>
      <c r="R5704">
        <f t="shared" si="2115"/>
        <v>27.078438685398048</v>
      </c>
      <c r="S5704">
        <f t="shared" si="2116"/>
        <v>12.249759090715255</v>
      </c>
      <c r="T5704">
        <f t="shared" si="2117"/>
        <v>17.397708227347135</v>
      </c>
      <c r="U5704">
        <f t="shared" si="2104"/>
        <v>0.67666567035973924</v>
      </c>
      <c r="V5704" s="6">
        <f t="shared" si="2118"/>
        <v>328799.99999993015</v>
      </c>
      <c r="W5704">
        <f t="shared" si="2119"/>
        <v>17.398233547537458</v>
      </c>
      <c r="X5704">
        <f t="shared" si="2120"/>
        <v>12.240014628732464</v>
      </c>
      <c r="Y5704">
        <f t="shared" si="2121"/>
        <v>-1.1584341510062046E-2</v>
      </c>
      <c r="Z5704">
        <f t="shared" si="2122"/>
        <v>1.3911310092138431E-7</v>
      </c>
      <c r="AA5704">
        <f t="shared" si="2123"/>
        <v>4.2005300878638692E-8</v>
      </c>
      <c r="AB5704">
        <f t="shared" si="2105"/>
        <v>1.3661680936708749</v>
      </c>
      <c r="AC5704">
        <f t="shared" si="2124"/>
        <v>1.9931933004741136</v>
      </c>
      <c r="AD5704">
        <f t="shared" si="2125"/>
        <v>-1.2704555470471751E-9</v>
      </c>
      <c r="AE5704">
        <f t="shared" si="2126"/>
        <v>-1.0675214461546581E-4</v>
      </c>
      <c r="AF5704">
        <f t="shared" si="2127"/>
        <v>1.1847150380177779E-6</v>
      </c>
      <c r="AG5704" t="str">
        <f t="shared" si="2106"/>
        <v>NaN</v>
      </c>
      <c r="AH5704">
        <f t="shared" si="2107"/>
        <v>1.1847150380177779E-2</v>
      </c>
    </row>
    <row r="5705" spans="1:34" ht="15">
      <c r="A5705" s="8">
        <v>43262.234027777777</v>
      </c>
      <c r="B5705" s="9">
        <v>-6.78E-4</v>
      </c>
      <c r="C5705" s="7">
        <v>3.063540771</v>
      </c>
      <c r="D5705" s="9">
        <v>9.4299999999999991E-3</v>
      </c>
      <c r="E5705" s="9">
        <v>9.2200000000000008E-3</v>
      </c>
      <c r="F5705" s="9">
        <v>9.2499999999999995E-3</v>
      </c>
      <c r="G5705" s="7">
        <v>-4912508</v>
      </c>
      <c r="H5705" s="7">
        <v>17015003</v>
      </c>
      <c r="K5705">
        <f t="shared" si="2108"/>
        <v>43.65148124688308</v>
      </c>
      <c r="L5705">
        <f t="shared" si="2109"/>
        <v>36.560553612399261</v>
      </c>
      <c r="M5705">
        <f t="shared" si="2110"/>
        <v>12.242036196375214</v>
      </c>
      <c r="N5705">
        <f t="shared" si="2111"/>
        <v>0.16868793644165495</v>
      </c>
      <c r="O5705">
        <f t="shared" si="2112"/>
        <v>27.066854343887986</v>
      </c>
      <c r="P5705">
        <f t="shared" si="2113"/>
        <v>27.034435461882207</v>
      </c>
      <c r="Q5705">
        <f t="shared" si="2114"/>
        <v>-1.1584341510062046E-2</v>
      </c>
      <c r="R5705">
        <f t="shared" si="2115"/>
        <v>27.078438685398048</v>
      </c>
      <c r="S5705">
        <f t="shared" si="2116"/>
        <v>12.249759090715255</v>
      </c>
      <c r="T5705">
        <f t="shared" si="2117"/>
        <v>17.397973793126347</v>
      </c>
      <c r="U5705">
        <f t="shared" si="2104"/>
        <v>0.6766602798915613</v>
      </c>
      <c r="V5705" s="6">
        <f t="shared" si="2118"/>
        <v>328860.00000012573</v>
      </c>
      <c r="W5705">
        <f t="shared" si="2119"/>
        <v>17.398105135444553</v>
      </c>
      <c r="X5705">
        <f t="shared" si="2120"/>
        <v>12.242321982182615</v>
      </c>
      <c r="Y5705">
        <f t="shared" si="2121"/>
        <v>-1.1584341510062046E-2</v>
      </c>
      <c r="Z5705">
        <f t="shared" si="2122"/>
        <v>2.371263548830371E-7</v>
      </c>
      <c r="AA5705">
        <f t="shared" si="2123"/>
        <v>3.1618770647514342E-9</v>
      </c>
      <c r="AB5705">
        <f t="shared" si="2105"/>
        <v>1.3661680936708749</v>
      </c>
      <c r="AC5705">
        <f t="shared" si="2124"/>
        <v>1.9931868923718612</v>
      </c>
      <c r="AD5705">
        <f t="shared" si="2125"/>
        <v>-9.5631057444303606E-11</v>
      </c>
      <c r="AE5705">
        <f t="shared" si="2126"/>
        <v>-8.8969977122511207E-5</v>
      </c>
      <c r="AF5705">
        <f t="shared" si="2127"/>
        <v>1.0700067444124409E-7</v>
      </c>
      <c r="AG5705" t="str">
        <f t="shared" si="2106"/>
        <v>NaN</v>
      </c>
      <c r="AH5705">
        <f t="shared" si="2107"/>
        <v>1.0700067444124411E-3</v>
      </c>
    </row>
    <row r="5706" spans="1:34" ht="15">
      <c r="A5706" s="8">
        <v>43262.234722222223</v>
      </c>
      <c r="B5706" s="9">
        <v>-6.7900000000000002E-4</v>
      </c>
      <c r="C5706" s="7">
        <v>3.0636216379999999</v>
      </c>
      <c r="D5706" s="9">
        <v>9.4299999999999991E-3</v>
      </c>
      <c r="E5706" s="9">
        <v>9.2099999999999994E-3</v>
      </c>
      <c r="F5706" s="9">
        <v>9.2499999999999995E-3</v>
      </c>
      <c r="G5706" s="7">
        <v>-4912508</v>
      </c>
      <c r="H5706" s="7">
        <v>17015003</v>
      </c>
      <c r="K5706">
        <f t="shared" si="2108"/>
        <v>43.715185378529831</v>
      </c>
      <c r="L5706">
        <f t="shared" si="2109"/>
        <v>36.624257744046012</v>
      </c>
      <c r="M5706">
        <f t="shared" si="2110"/>
        <v>12.263367062798793</v>
      </c>
      <c r="N5706">
        <f t="shared" si="2111"/>
        <v>0.1687124459712972</v>
      </c>
      <c r="O5706">
        <f t="shared" si="2112"/>
        <v>27.066854343887986</v>
      </c>
      <c r="P5706">
        <f t="shared" si="2113"/>
        <v>27.004506054889873</v>
      </c>
      <c r="Q5706">
        <f t="shared" si="2114"/>
        <v>-1.1584341510062046E-2</v>
      </c>
      <c r="R5706">
        <f t="shared" si="2115"/>
        <v>27.078438685398048</v>
      </c>
      <c r="S5706">
        <f t="shared" si="2116"/>
        <v>12.271089957138834</v>
      </c>
      <c r="T5706">
        <f t="shared" si="2117"/>
        <v>17.400553743615006</v>
      </c>
      <c r="U5706">
        <f t="shared" si="2104"/>
        <v>0.67660791192061587</v>
      </c>
      <c r="V5706" s="6">
        <f t="shared" si="2118"/>
        <v>328920.00000032131</v>
      </c>
      <c r="W5706">
        <f t="shared" si="2119"/>
        <v>17.397930026260322</v>
      </c>
      <c r="X5706">
        <f t="shared" si="2120"/>
        <v>12.244962594418471</v>
      </c>
      <c r="Y5706">
        <f t="shared" si="2121"/>
        <v>-1.1584341510062046E-2</v>
      </c>
      <c r="Z5706">
        <f t="shared" si="2122"/>
        <v>1.2647128860548457E-8</v>
      </c>
      <c r="AA5706">
        <f t="shared" si="2123"/>
        <v>-6.7749628516182432E-9</v>
      </c>
      <c r="AB5706">
        <f t="shared" si="2105"/>
        <v>1.3653499327753891</v>
      </c>
      <c r="AC5706">
        <f t="shared" si="2124"/>
        <v>1.9931246381665697</v>
      </c>
      <c r="AD5706">
        <f t="shared" si="2125"/>
        <v>2.0490253488385439E-10</v>
      </c>
      <c r="AE5706">
        <f t="shared" si="2126"/>
        <v>1.4064730367342399E-5</v>
      </c>
      <c r="AF5706">
        <f t="shared" si="2127"/>
        <v>1.4502636318967881E-6</v>
      </c>
      <c r="AG5706">
        <f t="shared" si="2106"/>
        <v>2.0490253488385438E-8</v>
      </c>
      <c r="AH5706">
        <f t="shared" si="2107"/>
        <v>1.4502636318967881E-2</v>
      </c>
    </row>
    <row r="5707" spans="1:34" ht="15">
      <c r="A5707" s="8">
        <v>43262.23541666667</v>
      </c>
      <c r="B5707" s="9">
        <v>-6.78E-4</v>
      </c>
      <c r="C5707" s="7">
        <v>3.0635455280000001</v>
      </c>
      <c r="D5707" s="9">
        <v>9.4299999999999991E-3</v>
      </c>
      <c r="E5707" s="9">
        <v>9.2099999999999994E-3</v>
      </c>
      <c r="F5707" s="9">
        <v>9.2499999999999995E-3</v>
      </c>
      <c r="G5707" s="7">
        <v>-4912508</v>
      </c>
      <c r="H5707" s="7">
        <v>17015003</v>
      </c>
      <c r="K5707">
        <f t="shared" si="2108"/>
        <v>43.65148124688308</v>
      </c>
      <c r="L5707">
        <f t="shared" si="2109"/>
        <v>36.560553612399261</v>
      </c>
      <c r="M5707">
        <f t="shared" si="2110"/>
        <v>12.242036196375214</v>
      </c>
      <c r="N5707">
        <f t="shared" si="2111"/>
        <v>0.16868937821434976</v>
      </c>
      <c r="O5707">
        <f t="shared" si="2112"/>
        <v>27.066854343887986</v>
      </c>
      <c r="P5707">
        <f t="shared" si="2113"/>
        <v>27.004506054889873</v>
      </c>
      <c r="Q5707">
        <f t="shared" si="2114"/>
        <v>-1.1584341510062046E-2</v>
      </c>
      <c r="R5707">
        <f t="shared" si="2115"/>
        <v>27.078438685398048</v>
      </c>
      <c r="S5707">
        <f t="shared" si="2116"/>
        <v>12.249759090715255</v>
      </c>
      <c r="T5707">
        <f t="shared" si="2117"/>
        <v>17.398125558673168</v>
      </c>
      <c r="U5707">
        <f t="shared" si="2104"/>
        <v>0.67665719934649593</v>
      </c>
      <c r="V5707" s="6">
        <f t="shared" si="2118"/>
        <v>328980.00000051688</v>
      </c>
      <c r="W5707">
        <f t="shared" si="2119"/>
        <v>17.398172260672744</v>
      </c>
      <c r="X5707">
        <f t="shared" si="2120"/>
        <v>12.249244042533066</v>
      </c>
      <c r="Y5707">
        <f t="shared" si="2121"/>
        <v>-1.1549784900960702E-2</v>
      </c>
      <c r="Z5707">
        <f t="shared" si="2122"/>
        <v>-7.5880114923649478E-8</v>
      </c>
      <c r="AA5707">
        <f t="shared" si="2123"/>
        <v>2.8906963584434245E-8</v>
      </c>
      <c r="AB5707">
        <f t="shared" si="2105"/>
        <v>1.3661644657959091</v>
      </c>
      <c r="AC5707">
        <f t="shared" si="2124"/>
        <v>1.9931832302692163</v>
      </c>
      <c r="AD5707">
        <f t="shared" si="2125"/>
        <v>-8.7690614029771109E-10</v>
      </c>
      <c r="AE5707">
        <f t="shared" si="2126"/>
        <v>8.0710446880179811E-5</v>
      </c>
      <c r="AF5707">
        <f t="shared" si="2127"/>
        <v>-1.0815694088413741E-6</v>
      </c>
      <c r="AG5707" t="str">
        <f t="shared" si="2106"/>
        <v>NaN</v>
      </c>
      <c r="AH5707" t="str">
        <f t="shared" si="2107"/>
        <v>NaN</v>
      </c>
    </row>
    <row r="5708" spans="1:34" ht="15">
      <c r="A5708" s="8">
        <v>43262.236111111109</v>
      </c>
      <c r="B5708" s="9">
        <v>-6.7900000000000002E-4</v>
      </c>
      <c r="C5708" s="7">
        <v>3.063593097</v>
      </c>
      <c r="D5708" s="9">
        <v>9.4199999999999996E-3</v>
      </c>
      <c r="E5708" s="9">
        <v>9.2099999999999994E-3</v>
      </c>
      <c r="F5708" s="9">
        <v>9.2399999999999999E-3</v>
      </c>
      <c r="G5708" s="7">
        <v>-4912508</v>
      </c>
      <c r="H5708" s="7">
        <v>17015003</v>
      </c>
      <c r="K5708">
        <f t="shared" si="2108"/>
        <v>43.715185378529831</v>
      </c>
      <c r="L5708">
        <f t="shared" si="2109"/>
        <v>36.63740265303494</v>
      </c>
      <c r="M5708">
        <f t="shared" si="2110"/>
        <v>12.267768540231179</v>
      </c>
      <c r="N5708">
        <f t="shared" si="2111"/>
        <v>0.16870379563821303</v>
      </c>
      <c r="O5708">
        <f t="shared" si="2112"/>
        <v>27.036818833400424</v>
      </c>
      <c r="P5708">
        <f t="shared" si="2113"/>
        <v>27.004506054889873</v>
      </c>
      <c r="Q5708">
        <f t="shared" si="2114"/>
        <v>-1.1480671682758015E-2</v>
      </c>
      <c r="R5708">
        <f t="shared" si="2115"/>
        <v>27.048299505083182</v>
      </c>
      <c r="S5708">
        <f t="shared" si="2116"/>
        <v>12.275422321353018</v>
      </c>
      <c r="T5708">
        <f t="shared" si="2117"/>
        <v>17.399643182237725</v>
      </c>
      <c r="U5708">
        <f t="shared" si="2104"/>
        <v>0.67662639454342555</v>
      </c>
      <c r="V5708" s="6">
        <f t="shared" si="2118"/>
        <v>329040.00000008382</v>
      </c>
      <c r="W5708">
        <f t="shared" si="2119"/>
        <v>17.398382392675472</v>
      </c>
      <c r="X5708">
        <f t="shared" si="2120"/>
        <v>12.25309167857232</v>
      </c>
      <c r="Y5708">
        <f t="shared" si="2121"/>
        <v>-1.1515228291859358E-2</v>
      </c>
      <c r="Z5708">
        <f t="shared" si="2122"/>
        <v>-1.7705448770090466E-7</v>
      </c>
      <c r="AA5708">
        <f t="shared" si="2123"/>
        <v>1.4001893534471671E-8</v>
      </c>
      <c r="AB5708">
        <f t="shared" si="2105"/>
        <v>1.3651743295446532</v>
      </c>
      <c r="AC5708">
        <f t="shared" si="2124"/>
        <v>1.9931466100126036</v>
      </c>
      <c r="AD5708">
        <f t="shared" si="2125"/>
        <v>-4.260207684445395E-10</v>
      </c>
      <c r="AE5708">
        <f t="shared" si="2126"/>
        <v>3.9636962587547341E-5</v>
      </c>
      <c r="AF5708">
        <f t="shared" si="2127"/>
        <v>-1.0699449681476495E-6</v>
      </c>
      <c r="AG5708" t="str">
        <f t="shared" si="2106"/>
        <v>NaN</v>
      </c>
      <c r="AH5708" t="str">
        <f t="shared" si="2107"/>
        <v>NaN</v>
      </c>
    </row>
    <row r="5709" spans="1:34" ht="15">
      <c r="A5709" s="8">
        <v>43262.236805555556</v>
      </c>
      <c r="B5709" s="9">
        <v>-6.78E-4</v>
      </c>
      <c r="C5709" s="7">
        <v>3.0634789320000002</v>
      </c>
      <c r="D5709" s="9">
        <v>9.4199999999999996E-3</v>
      </c>
      <c r="E5709" s="9">
        <v>9.2099999999999994E-3</v>
      </c>
      <c r="F5709" s="9">
        <v>9.2399999999999999E-3</v>
      </c>
      <c r="G5709" s="7">
        <v>-4912508</v>
      </c>
      <c r="H5709" s="7">
        <v>17015003</v>
      </c>
      <c r="K5709">
        <f t="shared" si="2108"/>
        <v>43.65148124688308</v>
      </c>
      <c r="L5709">
        <f t="shared" si="2109"/>
        <v>36.573698521388188</v>
      </c>
      <c r="M5709">
        <f t="shared" si="2110"/>
        <v>12.2464376738076</v>
      </c>
      <c r="N5709">
        <f t="shared" si="2111"/>
        <v>0.16866919400279179</v>
      </c>
      <c r="O5709">
        <f t="shared" si="2112"/>
        <v>27.036818833400424</v>
      </c>
      <c r="P5709">
        <f t="shared" si="2113"/>
        <v>27.004506054889873</v>
      </c>
      <c r="Q5709">
        <f t="shared" si="2114"/>
        <v>-1.1480671682758015E-2</v>
      </c>
      <c r="R5709">
        <f t="shared" si="2115"/>
        <v>27.048299505083182</v>
      </c>
      <c r="S5709">
        <f t="shared" si="2116"/>
        <v>12.254091454929439</v>
      </c>
      <c r="T5709">
        <f t="shared" si="2117"/>
        <v>17.396000904824962</v>
      </c>
      <c r="U5709">
        <f t="shared" si="2104"/>
        <v>0.67670032568224581</v>
      </c>
      <c r="V5709" s="6">
        <f t="shared" si="2118"/>
        <v>329100.0000002794</v>
      </c>
      <c r="W5709">
        <f t="shared" si="2119"/>
        <v>17.39838531063015</v>
      </c>
      <c r="X5709">
        <f t="shared" si="2120"/>
        <v>12.257039867901208</v>
      </c>
      <c r="Y5709">
        <f t="shared" si="2121"/>
        <v>-1.1480671682758015E-2</v>
      </c>
      <c r="Z5709">
        <f t="shared" si="2122"/>
        <v>-1.6124624035689996E-7</v>
      </c>
      <c r="AA5709">
        <f t="shared" si="2123"/>
        <v>-4.9682300484106832E-9</v>
      </c>
      <c r="AB5709">
        <f t="shared" si="2105"/>
        <v>1.3659880932949813</v>
      </c>
      <c r="AC5709">
        <f t="shared" si="2124"/>
        <v>1.9932344981665735</v>
      </c>
      <c r="AD5709">
        <f t="shared" si="2125"/>
        <v>1.5162475155650266E-10</v>
      </c>
      <c r="AE5709">
        <f t="shared" si="2126"/>
        <v>3.5379606727688138E-5</v>
      </c>
      <c r="AF5709">
        <f t="shared" si="2127"/>
        <v>4.266268034679641E-7</v>
      </c>
      <c r="AG5709">
        <f t="shared" si="2106"/>
        <v>1.5162475155650268E-8</v>
      </c>
      <c r="AH5709">
        <f t="shared" si="2107"/>
        <v>4.2662680346796412E-3</v>
      </c>
    </row>
    <row r="5710" spans="1:34" ht="15">
      <c r="A5710" s="8">
        <v>43262.237500000003</v>
      </c>
      <c r="B5710" s="9">
        <v>-6.78E-4</v>
      </c>
      <c r="C5710" s="7">
        <v>3.063532447</v>
      </c>
      <c r="D5710" s="9">
        <v>9.4199999999999996E-3</v>
      </c>
      <c r="E5710" s="9">
        <v>9.2099999999999994E-3</v>
      </c>
      <c r="F5710" s="9">
        <v>9.2399999999999999E-3</v>
      </c>
      <c r="G5710" s="7">
        <v>-4912508</v>
      </c>
      <c r="H5710" s="7">
        <v>17015003</v>
      </c>
      <c r="K5710">
        <f t="shared" si="2108"/>
        <v>43.65148124688308</v>
      </c>
      <c r="L5710">
        <f t="shared" si="2109"/>
        <v>36.573698521388188</v>
      </c>
      <c r="M5710">
        <f t="shared" si="2110"/>
        <v>12.2464376738076</v>
      </c>
      <c r="N5710">
        <f t="shared" si="2111"/>
        <v>0.16868541356675243</v>
      </c>
      <c r="O5710">
        <f t="shared" si="2112"/>
        <v>27.036818833400424</v>
      </c>
      <c r="P5710">
        <f t="shared" si="2113"/>
        <v>27.004506054889873</v>
      </c>
      <c r="Q5710">
        <f t="shared" si="2114"/>
        <v>-1.1480671682758015E-2</v>
      </c>
      <c r="R5710">
        <f t="shared" si="2115"/>
        <v>27.048299505083182</v>
      </c>
      <c r="S5710">
        <f t="shared" si="2116"/>
        <v>12.254091454929439</v>
      </c>
      <c r="T5710">
        <f t="shared" si="2117"/>
        <v>17.397708227347135</v>
      </c>
      <c r="U5710">
        <f t="shared" si="2104"/>
        <v>0.67666567035973924</v>
      </c>
      <c r="V5710" s="6">
        <f t="shared" si="2118"/>
        <v>329160.00000047497</v>
      </c>
      <c r="W5710">
        <f t="shared" si="2119"/>
        <v>17.398575012041892</v>
      </c>
      <c r="X5710">
        <f t="shared" si="2120"/>
        <v>12.260988057230094</v>
      </c>
      <c r="Y5710">
        <f t="shared" si="2121"/>
        <v>-1.1480671682758015E-2</v>
      </c>
      <c r="Z5710">
        <f t="shared" si="2122"/>
        <v>2.2764300340752389E-7</v>
      </c>
      <c r="AA5710">
        <f t="shared" si="2123"/>
        <v>1.7163770826036662E-8</v>
      </c>
      <c r="AB5710">
        <f t="shared" si="2105"/>
        <v>1.3659880932949813</v>
      </c>
      <c r="AC5710">
        <f t="shared" si="2124"/>
        <v>1.9931933004741136</v>
      </c>
      <c r="AD5710">
        <f t="shared" si="2125"/>
        <v>-5.2380801058679882E-10</v>
      </c>
      <c r="AE5710">
        <f t="shared" si="2126"/>
        <v>6.7007049475295406E-5</v>
      </c>
      <c r="AF5710">
        <f t="shared" si="2127"/>
        <v>-7.7818468012033377E-7</v>
      </c>
      <c r="AG5710" t="str">
        <f t="shared" si="2106"/>
        <v>NaN</v>
      </c>
      <c r="AH5710" t="str">
        <f t="shared" si="2107"/>
        <v>NaN</v>
      </c>
    </row>
    <row r="5711" spans="1:34" ht="15">
      <c r="A5711" s="8">
        <v>43262.238194444442</v>
      </c>
      <c r="B5711" s="9">
        <v>-6.78E-4</v>
      </c>
      <c r="C5711" s="7">
        <v>3.0635645560000002</v>
      </c>
      <c r="D5711" s="9">
        <v>9.4199999999999996E-3</v>
      </c>
      <c r="E5711" s="9">
        <v>9.1999999999999998E-3</v>
      </c>
      <c r="F5711" s="9">
        <v>9.2399999999999999E-3</v>
      </c>
      <c r="G5711" s="7">
        <v>-4912508</v>
      </c>
      <c r="H5711" s="7">
        <v>17015003</v>
      </c>
      <c r="K5711">
        <f t="shared" si="2108"/>
        <v>43.65148124688308</v>
      </c>
      <c r="L5711">
        <f t="shared" si="2109"/>
        <v>36.573698521388188</v>
      </c>
      <c r="M5711">
        <f t="shared" si="2110"/>
        <v>12.2464376738076</v>
      </c>
      <c r="N5711">
        <f t="shared" si="2111"/>
        <v>0.16869514530512889</v>
      </c>
      <c r="O5711">
        <f t="shared" si="2112"/>
        <v>27.036818833400424</v>
      </c>
      <c r="P5711">
        <f t="shared" si="2113"/>
        <v>26.974576647897546</v>
      </c>
      <c r="Q5711">
        <f t="shared" si="2114"/>
        <v>-1.1480671682758015E-2</v>
      </c>
      <c r="R5711">
        <f t="shared" si="2115"/>
        <v>27.048299505083182</v>
      </c>
      <c r="S5711">
        <f t="shared" si="2116"/>
        <v>12.254091454929439</v>
      </c>
      <c r="T5711">
        <f t="shared" si="2117"/>
        <v>17.398732620860446</v>
      </c>
      <c r="U5711">
        <f t="shared" si="2104"/>
        <v>0.67664487716623511</v>
      </c>
      <c r="V5711" s="6">
        <f t="shared" si="2118"/>
        <v>329220.00000004191</v>
      </c>
      <c r="W5711">
        <f t="shared" si="2119"/>
        <v>17.398750121226122</v>
      </c>
      <c r="X5711">
        <f t="shared" si="2120"/>
        <v>12.26493624655898</v>
      </c>
      <c r="Y5711">
        <f t="shared" si="2121"/>
        <v>-1.1446115073656671E-2</v>
      </c>
      <c r="Z5711">
        <f t="shared" si="2122"/>
        <v>3.4777610571646314E-8</v>
      </c>
      <c r="AA5711">
        <f t="shared" si="2123"/>
        <v>4.5166418992761169E-9</v>
      </c>
      <c r="AB5711">
        <f t="shared" si="2105"/>
        <v>1.3659844670956192</v>
      </c>
      <c r="AC5711">
        <f t="shared" si="2124"/>
        <v>1.9931685818586373</v>
      </c>
      <c r="AD5711">
        <f t="shared" si="2125"/>
        <v>-1.3825437759266061E-10</v>
      </c>
      <c r="AE5711">
        <f t="shared" si="2126"/>
        <v>6.432680355760226E-5</v>
      </c>
      <c r="AF5711">
        <f t="shared" si="2127"/>
        <v>-2.1395279081797563E-7</v>
      </c>
      <c r="AG5711" t="str">
        <f t="shared" si="2106"/>
        <v>NaN</v>
      </c>
      <c r="AH5711" t="str">
        <f t="shared" si="2107"/>
        <v>NaN</v>
      </c>
    </row>
    <row r="5712" spans="1:34" ht="15">
      <c r="A5712" s="8">
        <v>43262.238888888889</v>
      </c>
      <c r="B5712" s="9">
        <v>-6.7699999999999998E-4</v>
      </c>
      <c r="C5712" s="7">
        <v>3.0635455280000001</v>
      </c>
      <c r="D5712" s="9">
        <v>9.41E-3</v>
      </c>
      <c r="E5712" s="9">
        <v>9.1999999999999998E-3</v>
      </c>
      <c r="F5712" s="9">
        <v>9.2300000000000004E-3</v>
      </c>
      <c r="G5712" s="7">
        <v>-4912508</v>
      </c>
      <c r="H5712" s="7">
        <v>17015003</v>
      </c>
      <c r="K5712">
        <f t="shared" si="2108"/>
        <v>43.587777115236328</v>
      </c>
      <c r="L5712">
        <f t="shared" si="2109"/>
        <v>36.523139298730364</v>
      </c>
      <c r="M5712">
        <f t="shared" si="2110"/>
        <v>12.229508284816406</v>
      </c>
      <c r="N5712">
        <f t="shared" si="2111"/>
        <v>0.16868937821434976</v>
      </c>
      <c r="O5712">
        <f t="shared" si="2112"/>
        <v>27.006783322912863</v>
      </c>
      <c r="P5712">
        <f t="shared" si="2113"/>
        <v>26.974576647897546</v>
      </c>
      <c r="Q5712">
        <f t="shared" si="2114"/>
        <v>-1.1377001855453983E-2</v>
      </c>
      <c r="R5712">
        <f t="shared" si="2115"/>
        <v>27.018160324768317</v>
      </c>
      <c r="S5712">
        <f t="shared" si="2116"/>
        <v>12.237092952720042</v>
      </c>
      <c r="T5712">
        <f t="shared" si="2117"/>
        <v>17.398125558673168</v>
      </c>
      <c r="U5712">
        <f t="shared" si="2104"/>
        <v>0.67665719934649593</v>
      </c>
      <c r="V5712" s="6">
        <f t="shared" si="2118"/>
        <v>329280.00000023749</v>
      </c>
      <c r="W5712">
        <f t="shared" si="2119"/>
        <v>17.398925230410356</v>
      </c>
      <c r="X5712">
        <f t="shared" si="2120"/>
        <v>12.268884435887864</v>
      </c>
      <c r="Y5712">
        <f t="shared" si="2121"/>
        <v>-1.1411558464555327E-2</v>
      </c>
      <c r="Z5712">
        <f t="shared" si="2122"/>
        <v>1.043354898028607E-7</v>
      </c>
      <c r="AA5712">
        <f t="shared" si="2123"/>
        <v>1.3549925698462743E-8</v>
      </c>
      <c r="AB5712">
        <f t="shared" si="2105"/>
        <v>1.3666321578691336</v>
      </c>
      <c r="AC5712">
        <f t="shared" si="2124"/>
        <v>1.9931832302692163</v>
      </c>
      <c r="AD5712">
        <f t="shared" si="2125"/>
        <v>-4.1602218061248192E-10</v>
      </c>
      <c r="AE5712">
        <f t="shared" si="2126"/>
        <v>2.6802459183613689E-6</v>
      </c>
      <c r="AF5712">
        <f t="shared" si="2127"/>
        <v>-1.5451579428948047E-5</v>
      </c>
      <c r="AG5712" t="str">
        <f t="shared" si="2106"/>
        <v>NaN</v>
      </c>
      <c r="AH5712" t="str">
        <f t="shared" si="2107"/>
        <v>NaN</v>
      </c>
    </row>
    <row r="5713" spans="1:34" ht="15">
      <c r="A5713" s="8">
        <v>43262.239583333336</v>
      </c>
      <c r="B5713" s="9">
        <v>-6.7900000000000002E-4</v>
      </c>
      <c r="C5713" s="7">
        <v>3.0636038000000001</v>
      </c>
      <c r="D5713" s="9">
        <v>9.41E-3</v>
      </c>
      <c r="E5713" s="9">
        <v>9.1999999999999998E-3</v>
      </c>
      <c r="F5713" s="9">
        <v>9.2300000000000004E-3</v>
      </c>
      <c r="G5713" s="7">
        <v>-4912508</v>
      </c>
      <c r="H5713" s="7">
        <v>17015003</v>
      </c>
      <c r="K5713">
        <f t="shared" si="2108"/>
        <v>43.715185378529831</v>
      </c>
      <c r="L5713">
        <f t="shared" si="2109"/>
        <v>36.650547562023867</v>
      </c>
      <c r="M5713">
        <f t="shared" si="2110"/>
        <v>12.272170017663564</v>
      </c>
      <c r="N5713">
        <f t="shared" si="2111"/>
        <v>0.16870703955100519</v>
      </c>
      <c r="O5713">
        <f t="shared" si="2112"/>
        <v>27.006783322912863</v>
      </c>
      <c r="P5713">
        <f t="shared" si="2113"/>
        <v>26.974576647897546</v>
      </c>
      <c r="Q5713">
        <f t="shared" si="2114"/>
        <v>-1.1377001855453983E-2</v>
      </c>
      <c r="R5713">
        <f t="shared" si="2115"/>
        <v>27.018160324768317</v>
      </c>
      <c r="S5713">
        <f t="shared" si="2116"/>
        <v>12.2797546855672</v>
      </c>
      <c r="T5713">
        <f t="shared" si="2117"/>
        <v>17.399984646742162</v>
      </c>
      <c r="U5713">
        <f t="shared" si="2104"/>
        <v>0.67661946347892421</v>
      </c>
      <c r="V5713" s="6">
        <f t="shared" si="2118"/>
        <v>329340.00000043306</v>
      </c>
      <c r="W5713">
        <f t="shared" si="2119"/>
        <v>17.398764713453634</v>
      </c>
      <c r="X5713">
        <f t="shared" si="2120"/>
        <v>12.272832625216749</v>
      </c>
      <c r="Y5713">
        <f t="shared" si="2121"/>
        <v>-1.1377001855453983E-2</v>
      </c>
      <c r="Z5713">
        <f t="shared" si="2122"/>
        <v>1.6757113498167979E-7</v>
      </c>
      <c r="AA5713">
        <f t="shared" si="2123"/>
        <v>6.0072248236730353E-8</v>
      </c>
      <c r="AB5713">
        <f t="shared" si="2105"/>
        <v>1.3649916552201957</v>
      </c>
      <c r="AC5713">
        <f t="shared" si="2124"/>
        <v>1.9931383704741117</v>
      </c>
      <c r="AD5713">
        <f t="shared" si="2125"/>
        <v>-1.8499535091530021E-9</v>
      </c>
      <c r="AE5713">
        <f t="shared" si="2126"/>
        <v>-8.0407377537753926E-6</v>
      </c>
      <c r="AF5713">
        <f t="shared" si="2127"/>
        <v>2.2903188758756303E-5</v>
      </c>
      <c r="AG5713" t="str">
        <f t="shared" si="2106"/>
        <v>NaN</v>
      </c>
      <c r="AH5713">
        <f t="shared" si="2107"/>
        <v>0.22903188758756302</v>
      </c>
    </row>
    <row r="5714" spans="1:34" ht="15">
      <c r="A5714" s="8">
        <v>43262.240277777775</v>
      </c>
      <c r="B5714" s="9">
        <v>-6.78E-4</v>
      </c>
      <c r="C5714" s="7">
        <v>3.0636085569999998</v>
      </c>
      <c r="D5714" s="9">
        <v>9.41E-3</v>
      </c>
      <c r="E5714" s="9">
        <v>9.1999999999999998E-3</v>
      </c>
      <c r="F5714" s="9">
        <v>9.2300000000000004E-3</v>
      </c>
      <c r="G5714" s="7">
        <v>-4912508</v>
      </c>
      <c r="H5714" s="7">
        <v>17015003</v>
      </c>
      <c r="K5714">
        <f t="shared" si="2108"/>
        <v>43.65148124688308</v>
      </c>
      <c r="L5714">
        <f t="shared" si="2109"/>
        <v>36.586843430377115</v>
      </c>
      <c r="M5714">
        <f t="shared" si="2110"/>
        <v>12.250839151239985</v>
      </c>
      <c r="N5714">
        <f t="shared" si="2111"/>
        <v>0.16870848132369987</v>
      </c>
      <c r="O5714">
        <f t="shared" si="2112"/>
        <v>27.006783322912863</v>
      </c>
      <c r="P5714">
        <f t="shared" si="2113"/>
        <v>26.974576647897546</v>
      </c>
      <c r="Q5714">
        <f t="shared" si="2114"/>
        <v>-1.1377001855453983E-2</v>
      </c>
      <c r="R5714">
        <f t="shared" si="2115"/>
        <v>27.018160324768317</v>
      </c>
      <c r="S5714">
        <f t="shared" si="2116"/>
        <v>12.258423819143621</v>
      </c>
      <c r="T5714">
        <f t="shared" si="2117"/>
        <v>17.400136412288969</v>
      </c>
      <c r="U5714">
        <f t="shared" si="2104"/>
        <v>0.67661638293385928</v>
      </c>
      <c r="V5714" s="6">
        <f t="shared" si="2118"/>
        <v>329400</v>
      </c>
      <c r="W5714">
        <f t="shared" si="2119"/>
        <v>17.398881453727828</v>
      </c>
      <c r="X5714">
        <f t="shared" si="2120"/>
        <v>12.276780814545637</v>
      </c>
      <c r="Y5714">
        <f t="shared" si="2121"/>
        <v>-1.1377001855453983E-2</v>
      </c>
      <c r="Z5714">
        <f t="shared" si="2122"/>
        <v>-1.6441001741097328E-7</v>
      </c>
      <c r="AA5714">
        <f t="shared" si="2123"/>
        <v>4.5166798381669603E-8</v>
      </c>
      <c r="AB5714">
        <f t="shared" si="2105"/>
        <v>1.3658082591155987</v>
      </c>
      <c r="AC5714">
        <f t="shared" si="2124"/>
        <v>1.993134708371467</v>
      </c>
      <c r="AD5714">
        <f t="shared" si="2125"/>
        <v>-1.3909305227131451E-9</v>
      </c>
      <c r="AE5714">
        <f t="shared" si="2126"/>
        <v>6.2628658934759022E-5</v>
      </c>
      <c r="AF5714">
        <f t="shared" si="2127"/>
        <v>-2.2108707864750762E-6</v>
      </c>
      <c r="AG5714" t="str">
        <f t="shared" si="2106"/>
        <v>NaN</v>
      </c>
      <c r="AH5714" t="str">
        <f t="shared" si="2107"/>
        <v>NaN</v>
      </c>
    </row>
    <row r="5715" spans="1:34" ht="15">
      <c r="A5715" s="8">
        <v>43262.240972222222</v>
      </c>
      <c r="B5715" s="9">
        <v>-6.7900000000000002E-4</v>
      </c>
      <c r="C5715" s="7">
        <v>3.0635419599999998</v>
      </c>
      <c r="D5715" s="9">
        <v>9.41E-3</v>
      </c>
      <c r="E5715" s="9">
        <v>9.1999999999999998E-3</v>
      </c>
      <c r="F5715" s="9">
        <v>9.2300000000000004E-3</v>
      </c>
      <c r="G5715" s="7">
        <v>-4912508</v>
      </c>
      <c r="H5715" s="7">
        <v>17015003</v>
      </c>
      <c r="K5715">
        <f t="shared" si="2108"/>
        <v>43.715185378529831</v>
      </c>
      <c r="L5715">
        <f t="shared" si="2109"/>
        <v>36.650547562023867</v>
      </c>
      <c r="M5715">
        <f t="shared" si="2110"/>
        <v>12.272170017663564</v>
      </c>
      <c r="N5715">
        <f t="shared" si="2111"/>
        <v>0.16868829680905745</v>
      </c>
      <c r="O5715">
        <f t="shared" si="2112"/>
        <v>27.006783322912863</v>
      </c>
      <c r="P5715">
        <f t="shared" si="2113"/>
        <v>26.974576647897546</v>
      </c>
      <c r="Q5715">
        <f t="shared" si="2114"/>
        <v>-1.1377001855453983E-2</v>
      </c>
      <c r="R5715">
        <f t="shared" si="2115"/>
        <v>27.018160324768317</v>
      </c>
      <c r="S5715">
        <f t="shared" si="2116"/>
        <v>12.2797546855672</v>
      </c>
      <c r="T5715">
        <f t="shared" si="2117"/>
        <v>17.398011726537135</v>
      </c>
      <c r="U5715">
        <f t="shared" si="2104"/>
        <v>0.67665950991719037</v>
      </c>
      <c r="V5715" s="6">
        <f t="shared" si="2118"/>
        <v>329460.00000019558</v>
      </c>
      <c r="W5715">
        <f t="shared" si="2119"/>
        <v>17.398893128000662</v>
      </c>
      <c r="X5715">
        <f t="shared" si="2120"/>
        <v>12.275806496238314</v>
      </c>
      <c r="Y5715">
        <f t="shared" si="2121"/>
        <v>-1.1377001855453983E-2</v>
      </c>
      <c r="Z5715">
        <f t="shared" si="2122"/>
        <v>-1.1382150110659825E-7</v>
      </c>
      <c r="AA5715">
        <f t="shared" si="2123"/>
        <v>2.2131621161799728E-8</v>
      </c>
      <c r="AB5715">
        <f t="shared" si="2105"/>
        <v>1.3649916552201957</v>
      </c>
      <c r="AC5715">
        <f t="shared" si="2124"/>
        <v>1.9931859770386589</v>
      </c>
      <c r="AD5715">
        <f t="shared" si="2125"/>
        <v>-6.8157009856543089E-10</v>
      </c>
      <c r="AE5715">
        <f t="shared" si="2126"/>
        <v>1.2668042446446791E-4</v>
      </c>
      <c r="AF5715">
        <f t="shared" si="2127"/>
        <v>-5.3558950111120837E-7</v>
      </c>
      <c r="AG5715" t="str">
        <f t="shared" si="2106"/>
        <v>NaN</v>
      </c>
      <c r="AH5715" t="str">
        <f t="shared" si="2107"/>
        <v>NaN</v>
      </c>
    </row>
    <row r="5716" spans="1:34" ht="15">
      <c r="A5716" s="8">
        <v>43262.241666666669</v>
      </c>
      <c r="B5716" s="9">
        <v>-6.7900000000000002E-4</v>
      </c>
      <c r="C5716" s="7">
        <v>3.063565745</v>
      </c>
      <c r="D5716" s="9">
        <v>9.41E-3</v>
      </c>
      <c r="E5716" s="9">
        <v>9.1999999999999998E-3</v>
      </c>
      <c r="F5716" s="9">
        <v>9.2300000000000004E-3</v>
      </c>
      <c r="G5716" s="7">
        <v>-4912508</v>
      </c>
      <c r="H5716" s="7">
        <v>17015003</v>
      </c>
      <c r="K5716">
        <f t="shared" si="2108"/>
        <v>43.715185378529831</v>
      </c>
      <c r="L5716">
        <f t="shared" si="2109"/>
        <v>36.650547562023867</v>
      </c>
      <c r="M5716">
        <f t="shared" si="2110"/>
        <v>12.272170017663564</v>
      </c>
      <c r="N5716">
        <f t="shared" si="2111"/>
        <v>0.16869550567253142</v>
      </c>
      <c r="O5716">
        <f t="shared" si="2112"/>
        <v>27.006783322912863</v>
      </c>
      <c r="P5716">
        <f t="shared" si="2113"/>
        <v>26.974576647897546</v>
      </c>
      <c r="Q5716">
        <f t="shared" si="2114"/>
        <v>-1.1377001855453983E-2</v>
      </c>
      <c r="R5716">
        <f t="shared" si="2115"/>
        <v>27.018160324768317</v>
      </c>
      <c r="S5716">
        <f t="shared" si="2116"/>
        <v>12.2797546855672</v>
      </c>
      <c r="T5716">
        <f t="shared" si="2117"/>
        <v>17.398770554271238</v>
      </c>
      <c r="U5716">
        <f t="shared" si="2104"/>
        <v>0.67664410719186419</v>
      </c>
      <c r="V5716" s="6">
        <f t="shared" si="2118"/>
        <v>329520.00000039116</v>
      </c>
      <c r="W5716">
        <f t="shared" si="2119"/>
        <v>17.399141200776569</v>
      </c>
      <c r="X5716">
        <f t="shared" si="2120"/>
        <v>12.2797546855672</v>
      </c>
      <c r="Y5716">
        <f t="shared" si="2121"/>
        <v>-1.1377001855453983E-2</v>
      </c>
      <c r="Z5716">
        <f t="shared" si="2122"/>
        <v>1.6441001741097328E-7</v>
      </c>
      <c r="AA5716">
        <f t="shared" si="2123"/>
        <v>1.7982934310171403E-16</v>
      </c>
      <c r="AB5716">
        <f t="shared" si="2105"/>
        <v>1.3649916552201957</v>
      </c>
      <c r="AC5716">
        <f t="shared" si="2124"/>
        <v>1.993167666525435</v>
      </c>
      <c r="AD5716">
        <f t="shared" si="2125"/>
        <v>-5.5380117093375292E-18</v>
      </c>
      <c r="AE5716">
        <f t="shared" si="2126"/>
        <v>7.1013003730102957E-5</v>
      </c>
      <c r="AF5716">
        <f t="shared" si="2127"/>
        <v>-7.7633116835126903E-15</v>
      </c>
      <c r="AG5716" t="str">
        <f t="shared" si="2106"/>
        <v>NaN</v>
      </c>
      <c r="AH5716" t="str">
        <f t="shared" si="2107"/>
        <v>NaN</v>
      </c>
    </row>
    <row r="5717" spans="1:34" ht="15">
      <c r="A5717" s="8">
        <v>43262.242361111108</v>
      </c>
      <c r="B5717" s="9">
        <v>-6.8000000000000005E-4</v>
      </c>
      <c r="C5717" s="7">
        <v>3.0636038000000001</v>
      </c>
      <c r="D5717" s="9">
        <v>9.41E-3</v>
      </c>
      <c r="E5717" s="9">
        <v>9.1999999999999998E-3</v>
      </c>
      <c r="F5717" s="9">
        <v>9.2300000000000004E-3</v>
      </c>
      <c r="G5717" s="7">
        <v>-4912508</v>
      </c>
      <c r="H5717" s="7">
        <v>17015003</v>
      </c>
      <c r="K5717">
        <f t="shared" si="2108"/>
        <v>43.778889510176583</v>
      </c>
      <c r="L5717">
        <f t="shared" si="2109"/>
        <v>36.714251693670619</v>
      </c>
      <c r="M5717">
        <f t="shared" si="2110"/>
        <v>12.293500884087143</v>
      </c>
      <c r="N5717">
        <f t="shared" si="2111"/>
        <v>0.16870703955100519</v>
      </c>
      <c r="O5717">
        <f t="shared" si="2112"/>
        <v>27.006783322912863</v>
      </c>
      <c r="P5717">
        <f t="shared" si="2113"/>
        <v>26.974576647897546</v>
      </c>
      <c r="Q5717">
        <f t="shared" si="2114"/>
        <v>-1.1377001855453983E-2</v>
      </c>
      <c r="R5717">
        <f t="shared" si="2115"/>
        <v>27.018160324768317</v>
      </c>
      <c r="S5717">
        <f t="shared" si="2116"/>
        <v>12.301085551990779</v>
      </c>
      <c r="T5717">
        <f t="shared" si="2117"/>
        <v>17.399984646742162</v>
      </c>
      <c r="U5717">
        <f t="shared" si="2104"/>
        <v>0.67661946347892421</v>
      </c>
      <c r="V5717" s="6">
        <f t="shared" si="2118"/>
        <v>329579.99999995809</v>
      </c>
      <c r="W5717">
        <f t="shared" si="2119"/>
        <v>17.399360086643327</v>
      </c>
      <c r="X5717">
        <f t="shared" si="2120"/>
        <v>12.285343710774827</v>
      </c>
      <c r="Y5717">
        <f t="shared" si="2121"/>
        <v>-1.1377001855453983E-2</v>
      </c>
      <c r="Z5717">
        <f t="shared" si="2122"/>
        <v>1.2330485442209862E-7</v>
      </c>
      <c r="AA5717">
        <f t="shared" si="2123"/>
        <v>-8.1301070845559044E-9</v>
      </c>
      <c r="AB5717">
        <f t="shared" si="2105"/>
        <v>1.364178689059105</v>
      </c>
      <c r="AC5717">
        <f t="shared" si="2124"/>
        <v>1.9931383704741117</v>
      </c>
      <c r="AD5717">
        <f t="shared" si="2125"/>
        <v>2.5037052170236037E-10</v>
      </c>
      <c r="AE5717">
        <f t="shared" si="2126"/>
        <v>-5.3264884471756491E-6</v>
      </c>
      <c r="AF5717">
        <f t="shared" si="2127"/>
        <v>-4.6792175891013333E-6</v>
      </c>
      <c r="AG5717">
        <f t="shared" si="2106"/>
        <v>2.5037052170236038E-8</v>
      </c>
      <c r="AH5717" t="str">
        <f t="shared" si="2107"/>
        <v>NaN</v>
      </c>
    </row>
    <row r="5718" spans="1:34" ht="15">
      <c r="A5718" s="8">
        <v>43262.243055555555</v>
      </c>
      <c r="B5718" s="9">
        <v>-6.8000000000000005E-4</v>
      </c>
      <c r="C5718" s="7">
        <v>3.063612124</v>
      </c>
      <c r="D5718" s="9">
        <v>9.41E-3</v>
      </c>
      <c r="E5718" s="9">
        <v>9.1999999999999998E-3</v>
      </c>
      <c r="F5718" s="9">
        <v>9.2300000000000004E-3</v>
      </c>
      <c r="G5718" s="7">
        <v>-4912508</v>
      </c>
      <c r="H5718" s="7">
        <v>17015003</v>
      </c>
      <c r="K5718">
        <f t="shared" si="2108"/>
        <v>43.778889510176583</v>
      </c>
      <c r="L5718">
        <f t="shared" si="2109"/>
        <v>36.714251693670619</v>
      </c>
      <c r="M5718">
        <f t="shared" si="2110"/>
        <v>12.293500884087143</v>
      </c>
      <c r="N5718">
        <f t="shared" si="2111"/>
        <v>0.16870956242590771</v>
      </c>
      <c r="O5718">
        <f t="shared" si="2112"/>
        <v>27.006783322912863</v>
      </c>
      <c r="P5718">
        <f t="shared" si="2113"/>
        <v>26.974576647897546</v>
      </c>
      <c r="Q5718">
        <f t="shared" si="2114"/>
        <v>-1.1377001855453983E-2</v>
      </c>
      <c r="R5718">
        <f t="shared" si="2115"/>
        <v>27.018160324768317</v>
      </c>
      <c r="S5718">
        <f t="shared" si="2116"/>
        <v>12.301085551990779</v>
      </c>
      <c r="T5718">
        <f t="shared" si="2117"/>
        <v>17.400250212521374</v>
      </c>
      <c r="U5718">
        <f t="shared" si="2104"/>
        <v>0.67661407301074628</v>
      </c>
      <c r="V5718" s="6">
        <f t="shared" si="2118"/>
        <v>329640.00000015367</v>
      </c>
      <c r="W5718">
        <f t="shared" si="2119"/>
        <v>17.399106175503945</v>
      </c>
      <c r="X5718">
        <f t="shared" si="2120"/>
        <v>12.289291900103713</v>
      </c>
      <c r="Y5718">
        <f t="shared" si="2121"/>
        <v>-1.1377001855453983E-2</v>
      </c>
      <c r="Z5718">
        <f t="shared" si="2122"/>
        <v>-1.2646862996744278E-7</v>
      </c>
      <c r="AA5718">
        <f t="shared" si="2123"/>
        <v>1.0388808204274399E-8</v>
      </c>
      <c r="AB5718">
        <f t="shared" si="2105"/>
        <v>1.364178689059105</v>
      </c>
      <c r="AC5718">
        <f t="shared" si="2124"/>
        <v>1.9931319623718593</v>
      </c>
      <c r="AD5718">
        <f t="shared" si="2125"/>
        <v>-3.1992727037002786E-10</v>
      </c>
      <c r="AE5718">
        <f t="shared" si="2126"/>
        <v>-1.931618185092E-5</v>
      </c>
      <c r="AF5718">
        <f t="shared" si="2127"/>
        <v>1.6487735478373222E-6</v>
      </c>
      <c r="AG5718" t="str">
        <f t="shared" si="2106"/>
        <v>NaN</v>
      </c>
      <c r="AH5718">
        <f t="shared" si="2107"/>
        <v>1.6487735478373223E-2</v>
      </c>
    </row>
    <row r="5719" spans="1:34" ht="15">
      <c r="A5719" s="8">
        <v>43262.243750000001</v>
      </c>
      <c r="B5719" s="9">
        <v>-6.8099999999999996E-4</v>
      </c>
      <c r="C5719" s="7">
        <v>3.0635562310000002</v>
      </c>
      <c r="D5719" s="9">
        <v>9.41E-3</v>
      </c>
      <c r="E5719" s="9">
        <v>9.1900000000000003E-3</v>
      </c>
      <c r="F5719" s="9">
        <v>9.2300000000000004E-3</v>
      </c>
      <c r="G5719" s="7">
        <v>-4912508</v>
      </c>
      <c r="H5719" s="7">
        <v>17015003</v>
      </c>
      <c r="K5719">
        <f t="shared" si="2108"/>
        <v>43.842593641823335</v>
      </c>
      <c r="L5719">
        <f t="shared" si="2109"/>
        <v>36.777955825317378</v>
      </c>
      <c r="M5719">
        <f t="shared" si="2110"/>
        <v>12.314831750510724</v>
      </c>
      <c r="N5719">
        <f t="shared" si="2111"/>
        <v>0.16869262212714189</v>
      </c>
      <c r="O5719">
        <f t="shared" si="2112"/>
        <v>27.006783322912863</v>
      </c>
      <c r="P5719">
        <f t="shared" si="2113"/>
        <v>26.944647240905216</v>
      </c>
      <c r="Q5719">
        <f t="shared" si="2114"/>
        <v>-1.1377001855453983E-2</v>
      </c>
      <c r="R5719">
        <f t="shared" si="2115"/>
        <v>27.018160324768317</v>
      </c>
      <c r="S5719">
        <f t="shared" si="2116"/>
        <v>12.32241641841436</v>
      </c>
      <c r="T5719">
        <f t="shared" si="2117"/>
        <v>17.398467023177606</v>
      </c>
      <c r="U5719">
        <f t="shared" si="2104"/>
        <v>0.67665026828199459</v>
      </c>
      <c r="V5719" s="6">
        <f t="shared" si="2118"/>
        <v>329700.00000034925</v>
      </c>
      <c r="W5719">
        <f t="shared" si="2119"/>
        <v>17.399237508005648</v>
      </c>
      <c r="X5719">
        <f t="shared" si="2120"/>
        <v>12.294547666525627</v>
      </c>
      <c r="Y5719">
        <f t="shared" si="2121"/>
        <v>-1.1377001855453983E-2</v>
      </c>
      <c r="Z5719">
        <f t="shared" si="2122"/>
        <v>-5.0585857070931993E-8</v>
      </c>
      <c r="AA5719">
        <f t="shared" si="2123"/>
        <v>3.568230631454452E-8</v>
      </c>
      <c r="AB5719">
        <f t="shared" si="2105"/>
        <v>1.3633693363787658</v>
      </c>
      <c r="AC5719">
        <f t="shared" si="2124"/>
        <v>1.9931749907307243</v>
      </c>
      <c r="AD5719">
        <f t="shared" si="2125"/>
        <v>-1.0988738151566855E-9</v>
      </c>
      <c r="AE5719">
        <f t="shared" si="2126"/>
        <v>1.8197737393561706E-6</v>
      </c>
      <c r="AF5719">
        <f t="shared" si="2127"/>
        <v>-6.0112040069840305E-5</v>
      </c>
      <c r="AG5719" t="str">
        <f t="shared" si="2106"/>
        <v>NaN</v>
      </c>
      <c r="AH5719" t="str">
        <f t="shared" si="2107"/>
        <v>NaN</v>
      </c>
    </row>
    <row r="5720" spans="1:34" ht="15">
      <c r="A5720" s="8">
        <v>43262.244444444441</v>
      </c>
      <c r="B5720" s="9">
        <v>-6.8000000000000005E-4</v>
      </c>
      <c r="C5720" s="7">
        <v>3.063593097</v>
      </c>
      <c r="D5720" s="9">
        <v>9.41E-3</v>
      </c>
      <c r="E5720" s="7">
        <v>9.1938179999999994E-3</v>
      </c>
      <c r="F5720" s="9">
        <v>9.2300000000000004E-3</v>
      </c>
      <c r="G5720" s="7">
        <v>-4912508</v>
      </c>
      <c r="H5720" s="7">
        <v>17015003</v>
      </c>
      <c r="K5720">
        <f t="shared" si="2108"/>
        <v>43.778889510176583</v>
      </c>
      <c r="L5720">
        <f t="shared" si="2109"/>
        <v>36.714251693670619</v>
      </c>
      <c r="M5720">
        <f t="shared" si="2110"/>
        <v>12.293500884087143</v>
      </c>
      <c r="N5720">
        <f t="shared" si="2111"/>
        <v>0.16870379563821303</v>
      </c>
      <c r="O5720">
        <f t="shared" si="2112"/>
        <v>27.006783322912863</v>
      </c>
      <c r="P5720">
        <f t="shared" si="2113"/>
        <v>26.956074288494886</v>
      </c>
      <c r="Q5720">
        <f t="shared" si="2114"/>
        <v>-1.1377001855453983E-2</v>
      </c>
      <c r="R5720">
        <f t="shared" si="2115"/>
        <v>27.018160324768317</v>
      </c>
      <c r="S5720">
        <f t="shared" si="2116"/>
        <v>12.301085551990779</v>
      </c>
      <c r="T5720">
        <f t="shared" si="2117"/>
        <v>17.399643182237725</v>
      </c>
      <c r="U5720">
        <f t="shared" si="2104"/>
        <v>0.67662639454342555</v>
      </c>
      <c r="V5720" s="6">
        <f t="shared" si="2118"/>
        <v>329759.99999991618</v>
      </c>
      <c r="W5720">
        <f t="shared" si="2119"/>
        <v>17.399117849776776</v>
      </c>
      <c r="X5720">
        <f t="shared" si="2120"/>
        <v>12.298596409144144</v>
      </c>
      <c r="Y5720">
        <f t="shared" si="2121"/>
        <v>-1.1342445246351454E-2</v>
      </c>
      <c r="Z5720">
        <f t="shared" si="2122"/>
        <v>1.1066038413098305E-7</v>
      </c>
      <c r="AA5720">
        <f t="shared" si="2123"/>
        <v>-3.2972397014689301E-8</v>
      </c>
      <c r="AB5720">
        <f t="shared" si="2105"/>
        <v>1.3641750806800121</v>
      </c>
      <c r="AC5720">
        <f t="shared" si="2124"/>
        <v>1.9931466100126036</v>
      </c>
      <c r="AD5720">
        <f t="shared" si="2125"/>
        <v>1.0184984717226168E-9</v>
      </c>
      <c r="AE5720">
        <f t="shared" si="2126"/>
        <v>-5.4900325920951122E-5</v>
      </c>
      <c r="AF5720">
        <f t="shared" si="2127"/>
        <v>-1.8467856655180272E-6</v>
      </c>
      <c r="AG5720">
        <f t="shared" si="2106"/>
        <v>1.0184984717226168E-7</v>
      </c>
      <c r="AH5720" t="str">
        <f t="shared" si="2107"/>
        <v>NaN</v>
      </c>
    </row>
    <row r="5721" spans="1:34" ht="15">
      <c r="A5721" s="8">
        <v>43262.245138888888</v>
      </c>
      <c r="B5721" s="9">
        <v>-6.78E-4</v>
      </c>
      <c r="C5721" s="7">
        <v>3.0635978540000002</v>
      </c>
      <c r="D5721" s="9">
        <v>9.4000000000000004E-3</v>
      </c>
      <c r="E5721" s="9">
        <v>9.1900000000000003E-3</v>
      </c>
      <c r="F5721" s="9">
        <v>9.2200000000000008E-3</v>
      </c>
      <c r="G5721" s="7">
        <v>-4912508</v>
      </c>
      <c r="H5721" s="7">
        <v>17015003</v>
      </c>
      <c r="K5721">
        <f t="shared" si="2108"/>
        <v>43.65148124688308</v>
      </c>
      <c r="L5721">
        <f t="shared" si="2109"/>
        <v>36.59998833936605</v>
      </c>
      <c r="M5721">
        <f t="shared" si="2110"/>
        <v>12.255240628672373</v>
      </c>
      <c r="N5721">
        <f t="shared" si="2111"/>
        <v>0.16870523741090784</v>
      </c>
      <c r="O5721">
        <f t="shared" si="2112"/>
        <v>26.976747812425302</v>
      </c>
      <c r="P5721">
        <f t="shared" si="2113"/>
        <v>26.944647240905216</v>
      </c>
      <c r="Q5721">
        <f t="shared" si="2114"/>
        <v>-1.1273332028146399E-2</v>
      </c>
      <c r="R5721">
        <f t="shared" si="2115"/>
        <v>26.988021144453448</v>
      </c>
      <c r="S5721">
        <f t="shared" si="2116"/>
        <v>12.262756183357805</v>
      </c>
      <c r="T5721">
        <f t="shared" si="2117"/>
        <v>17.399794947784549</v>
      </c>
      <c r="U5721">
        <f t="shared" si="2104"/>
        <v>0.67662331399836029</v>
      </c>
      <c r="V5721" s="6">
        <f t="shared" si="2118"/>
        <v>329820.00000011176</v>
      </c>
      <c r="W5721">
        <f t="shared" si="2119"/>
        <v>17.39887269495555</v>
      </c>
      <c r="X5721">
        <f t="shared" si="2120"/>
        <v>12.304185434351767</v>
      </c>
      <c r="Y5721">
        <f t="shared" si="2121"/>
        <v>-1.1307888637248928E-2</v>
      </c>
      <c r="Z5721">
        <f t="shared" si="2122"/>
        <v>-3.4777610389161152E-8</v>
      </c>
      <c r="AA5721">
        <f t="shared" si="2123"/>
        <v>-5.9169071707083376E-8</v>
      </c>
      <c r="AB5721">
        <f t="shared" si="2105"/>
        <v>1.3656322137554502</v>
      </c>
      <c r="AC5721">
        <f t="shared" si="2124"/>
        <v>1.9931429479099587</v>
      </c>
      <c r="AD5721">
        <f t="shared" si="2125"/>
        <v>1.8332807898272732E-9</v>
      </c>
      <c r="AE5721">
        <f t="shared" si="2126"/>
        <v>-6.0804896105697813E-5</v>
      </c>
      <c r="AF5721">
        <f t="shared" si="2127"/>
        <v>-3.0013833770593701E-6</v>
      </c>
      <c r="AG5721">
        <f t="shared" si="2106"/>
        <v>1.8332807898272731E-7</v>
      </c>
      <c r="AH5721" t="str">
        <f t="shared" si="2107"/>
        <v>NaN</v>
      </c>
    </row>
    <row r="5722" spans="1:34" ht="15">
      <c r="A5722" s="8">
        <v>43262.245833333334</v>
      </c>
      <c r="B5722" s="9">
        <v>-6.8000000000000005E-4</v>
      </c>
      <c r="C5722" s="7">
        <v>3.063580016</v>
      </c>
      <c r="D5722" s="9">
        <v>9.4000000000000004E-3</v>
      </c>
      <c r="E5722" s="9">
        <v>9.1900000000000003E-3</v>
      </c>
      <c r="F5722" s="9">
        <v>9.2200000000000008E-3</v>
      </c>
      <c r="G5722" s="7">
        <v>-4912508</v>
      </c>
      <c r="H5722" s="7">
        <v>17015003</v>
      </c>
      <c r="K5722">
        <f t="shared" si="2108"/>
        <v>43.778889510176583</v>
      </c>
      <c r="L5722">
        <f t="shared" si="2109"/>
        <v>36.727396602659553</v>
      </c>
      <c r="M5722">
        <f t="shared" si="2110"/>
        <v>12.297902361519531</v>
      </c>
      <c r="N5722">
        <f t="shared" si="2111"/>
        <v>0.16869983099061572</v>
      </c>
      <c r="O5722">
        <f t="shared" si="2112"/>
        <v>26.976747812425302</v>
      </c>
      <c r="P5722">
        <f t="shared" si="2113"/>
        <v>26.944647240905216</v>
      </c>
      <c r="Q5722">
        <f t="shared" si="2114"/>
        <v>-1.1273332028146399E-2</v>
      </c>
      <c r="R5722">
        <f t="shared" si="2115"/>
        <v>26.988021144453448</v>
      </c>
      <c r="S5722">
        <f t="shared" si="2116"/>
        <v>12.305417916204963</v>
      </c>
      <c r="T5722">
        <f t="shared" si="2117"/>
        <v>17.399225850911694</v>
      </c>
      <c r="U5722">
        <f t="shared" si="2104"/>
        <v>0.67663486555666863</v>
      </c>
      <c r="V5722" s="6">
        <f t="shared" si="2118"/>
        <v>329880.00000030734</v>
      </c>
      <c r="W5722">
        <f t="shared" si="2119"/>
        <v>17.398718016362309</v>
      </c>
      <c r="X5722">
        <f t="shared" si="2120"/>
        <v>12.308133623680655</v>
      </c>
      <c r="Y5722">
        <f t="shared" si="2121"/>
        <v>-1.1273332028146399E-2</v>
      </c>
      <c r="Z5722">
        <f t="shared" si="2122"/>
        <v>6.3232985665292611E-8</v>
      </c>
      <c r="AA5722">
        <f t="shared" si="2123"/>
        <v>-5.4198185146974179E-9</v>
      </c>
      <c r="AB5722">
        <f t="shared" si="2105"/>
        <v>1.3640005694539088</v>
      </c>
      <c r="AC5722">
        <f t="shared" si="2124"/>
        <v>1.9931566802175007</v>
      </c>
      <c r="AD5722">
        <f t="shared" si="2125"/>
        <v>1.6844231162749674E-10</v>
      </c>
      <c r="AE5722">
        <f t="shared" si="2126"/>
        <v>-3.3235319840204244E-5</v>
      </c>
      <c r="AF5722">
        <f t="shared" si="2127"/>
        <v>-5.045246226702802E-7</v>
      </c>
      <c r="AG5722">
        <f t="shared" si="2106"/>
        <v>1.6844231162749674E-8</v>
      </c>
      <c r="AH5722" t="str">
        <f t="shared" si="2107"/>
        <v>NaN</v>
      </c>
    </row>
    <row r="5723" spans="1:34" ht="15">
      <c r="A5723" s="8">
        <v>43262.246527777781</v>
      </c>
      <c r="B5723" s="9">
        <v>-6.8099999999999996E-4</v>
      </c>
      <c r="C5723" s="7">
        <v>3.0636216379999999</v>
      </c>
      <c r="D5723" s="9">
        <v>9.4000000000000004E-3</v>
      </c>
      <c r="E5723" s="9">
        <v>9.1900000000000003E-3</v>
      </c>
      <c r="F5723" s="9">
        <v>9.2200000000000008E-3</v>
      </c>
      <c r="G5723" s="7">
        <v>-4912508</v>
      </c>
      <c r="H5723" s="7">
        <v>17015003</v>
      </c>
      <c r="K5723">
        <f t="shared" si="2108"/>
        <v>43.842593641823335</v>
      </c>
      <c r="L5723">
        <f t="shared" si="2109"/>
        <v>36.791100734306305</v>
      </c>
      <c r="M5723">
        <f t="shared" si="2110"/>
        <v>12.31923322794311</v>
      </c>
      <c r="N5723">
        <f t="shared" si="2111"/>
        <v>0.1687124459712972</v>
      </c>
      <c r="O5723">
        <f t="shared" si="2112"/>
        <v>26.976747812425302</v>
      </c>
      <c r="P5723">
        <f t="shared" si="2113"/>
        <v>26.944647240905216</v>
      </c>
      <c r="Q5723">
        <f t="shared" si="2114"/>
        <v>-1.1273332028146399E-2</v>
      </c>
      <c r="R5723">
        <f t="shared" si="2115"/>
        <v>26.988021144453448</v>
      </c>
      <c r="S5723">
        <f t="shared" si="2116"/>
        <v>12.326748782628542</v>
      </c>
      <c r="T5723">
        <f t="shared" si="2117"/>
        <v>17.400553743615006</v>
      </c>
      <c r="U5723">
        <f t="shared" si="2104"/>
        <v>0.67660791192061587</v>
      </c>
      <c r="V5723" s="6">
        <f t="shared" si="2118"/>
        <v>329940.00000050291</v>
      </c>
      <c r="W5723">
        <f t="shared" si="2119"/>
        <v>17.398691749861964</v>
      </c>
      <c r="X5723">
        <f t="shared" si="2120"/>
        <v>12.31208181300954</v>
      </c>
      <c r="Y5723">
        <f t="shared" si="2121"/>
        <v>-1.1273332028146399E-2</v>
      </c>
      <c r="Z5723">
        <f t="shared" si="2122"/>
        <v>-3.1617290589366344E-7</v>
      </c>
      <c r="AA5723">
        <f t="shared" si="2123"/>
        <v>-3.2520429266568657E-8</v>
      </c>
      <c r="AB5723">
        <f t="shared" si="2105"/>
        <v>1.363191983427344</v>
      </c>
      <c r="AC5723">
        <f t="shared" si="2124"/>
        <v>1.9931246381665697</v>
      </c>
      <c r="AD5723">
        <f t="shared" si="2125"/>
        <v>1.0106848051044624E-9</v>
      </c>
      <c r="AE5723">
        <f t="shared" si="2126"/>
        <v>-6.9020338865237411E-5</v>
      </c>
      <c r="AF5723">
        <f t="shared" si="2127"/>
        <v>-1.4577051403237958E-6</v>
      </c>
      <c r="AG5723">
        <f t="shared" si="2106"/>
        <v>1.0106848051044624E-7</v>
      </c>
      <c r="AH5723" t="str">
        <f t="shared" si="2107"/>
        <v>NaN</v>
      </c>
    </row>
    <row r="5724" spans="1:34" ht="15">
      <c r="A5724" s="8">
        <v>43262.24722222222</v>
      </c>
      <c r="B5724" s="9">
        <v>-6.8000000000000005E-4</v>
      </c>
      <c r="C5724" s="7">
        <v>3.0634610929999999</v>
      </c>
      <c r="D5724" s="9">
        <v>9.4000000000000004E-3</v>
      </c>
      <c r="E5724" s="9">
        <v>9.1900000000000003E-3</v>
      </c>
      <c r="F5724" s="9">
        <v>9.2200000000000008E-3</v>
      </c>
      <c r="G5724" s="7">
        <v>-4912508</v>
      </c>
      <c r="H5724" s="7">
        <v>17015003</v>
      </c>
      <c r="K5724">
        <f t="shared" si="2108"/>
        <v>43.778889510176583</v>
      </c>
      <c r="L5724">
        <f t="shared" si="2109"/>
        <v>36.727396602659553</v>
      </c>
      <c r="M5724">
        <f t="shared" si="2110"/>
        <v>12.297902361519531</v>
      </c>
      <c r="N5724">
        <f t="shared" si="2111"/>
        <v>0.16866378727941519</v>
      </c>
      <c r="O5724">
        <f t="shared" si="2112"/>
        <v>26.976747812425302</v>
      </c>
      <c r="P5724">
        <f t="shared" si="2113"/>
        <v>26.944647240905216</v>
      </c>
      <c r="Q5724">
        <f t="shared" si="2114"/>
        <v>-1.1273332028146399E-2</v>
      </c>
      <c r="R5724">
        <f t="shared" si="2115"/>
        <v>26.988021144453448</v>
      </c>
      <c r="S5724">
        <f t="shared" si="2116"/>
        <v>12.305417916204963</v>
      </c>
      <c r="T5724">
        <f t="shared" si="2117"/>
        <v>17.395431776048479</v>
      </c>
      <c r="U5724">
        <f t="shared" si="2104"/>
        <v>0.6767118778881358</v>
      </c>
      <c r="V5724" s="6">
        <f t="shared" si="2118"/>
        <v>330000.00000006985</v>
      </c>
      <c r="W5724">
        <f t="shared" si="2119"/>
        <v>17.3984203285404</v>
      </c>
      <c r="X5724">
        <f t="shared" si="2120"/>
        <v>12.314389166459693</v>
      </c>
      <c r="Y5724">
        <f t="shared" si="2121"/>
        <v>-1.1273332028146399E-2</v>
      </c>
      <c r="Z5724">
        <f t="shared" si="2122"/>
        <v>-6.007186842465987E-8</v>
      </c>
      <c r="AA5724">
        <f t="shared" si="2123"/>
        <v>-7.7236019221512252E-8</v>
      </c>
      <c r="AB5724">
        <f t="shared" si="2105"/>
        <v>1.3640005694539088</v>
      </c>
      <c r="AC5724">
        <f t="shared" si="2124"/>
        <v>1.9932482312439503</v>
      </c>
      <c r="AD5724">
        <f t="shared" si="2125"/>
        <v>2.4005252498569035E-9</v>
      </c>
      <c r="AE5724">
        <f t="shared" si="2126"/>
        <v>-1.3871665041319248E-4</v>
      </c>
      <c r="AF5724">
        <f t="shared" si="2127"/>
        <v>-1.7226963004705054E-6</v>
      </c>
      <c r="AG5724">
        <f t="shared" si="2106"/>
        <v>2.4005252498569037E-7</v>
      </c>
      <c r="AH5724" t="str">
        <f t="shared" si="2107"/>
        <v>NaN</v>
      </c>
    </row>
    <row r="5725" spans="1:34" ht="15">
      <c r="A5725" s="8">
        <v>43262.247916666667</v>
      </c>
      <c r="B5725" s="9">
        <v>-6.8000000000000005E-4</v>
      </c>
      <c r="C5725" s="7">
        <v>3.063599043</v>
      </c>
      <c r="D5725" s="9">
        <v>9.4000000000000004E-3</v>
      </c>
      <c r="E5725" s="9">
        <v>9.1800000000000007E-3</v>
      </c>
      <c r="F5725" s="9">
        <v>9.2200000000000008E-3</v>
      </c>
      <c r="G5725" s="7">
        <v>-4912508</v>
      </c>
      <c r="H5725" s="7">
        <v>17015003</v>
      </c>
      <c r="K5725">
        <f t="shared" si="2108"/>
        <v>43.778889510176583</v>
      </c>
      <c r="L5725">
        <f t="shared" si="2109"/>
        <v>36.727396602659553</v>
      </c>
      <c r="M5725">
        <f t="shared" si="2110"/>
        <v>12.297902361519531</v>
      </c>
      <c r="N5725">
        <f t="shared" si="2111"/>
        <v>0.16870559777831037</v>
      </c>
      <c r="O5725">
        <f t="shared" si="2112"/>
        <v>26.976747812425302</v>
      </c>
      <c r="P5725">
        <f t="shared" si="2113"/>
        <v>26.914717833912885</v>
      </c>
      <c r="Q5725">
        <f t="shared" si="2114"/>
        <v>-1.1273332028146399E-2</v>
      </c>
      <c r="R5725">
        <f t="shared" si="2115"/>
        <v>26.988021144453448</v>
      </c>
      <c r="S5725">
        <f t="shared" si="2116"/>
        <v>12.305417916204963</v>
      </c>
      <c r="T5725">
        <f t="shared" si="2117"/>
        <v>17.399832881195337</v>
      </c>
      <c r="U5725">
        <f t="shared" si="2104"/>
        <v>0.67662254402398958</v>
      </c>
      <c r="V5725" s="6">
        <f t="shared" si="2118"/>
        <v>330060.00000026543</v>
      </c>
      <c r="W5725">
        <f t="shared" si="2119"/>
        <v>17.3980934587176</v>
      </c>
      <c r="X5725">
        <f t="shared" si="2120"/>
        <v>12.318337355788575</v>
      </c>
      <c r="Y5725">
        <f t="shared" si="2121"/>
        <v>-1.2269385898567482E-3</v>
      </c>
      <c r="Z5725">
        <f t="shared" si="2122"/>
        <v>2.4977614237925888E-7</v>
      </c>
      <c r="AA5725">
        <f t="shared" si="2123"/>
        <v>-5.4652430249944087E-8</v>
      </c>
      <c r="AB5725">
        <f t="shared" si="2105"/>
        <v>1.3629520133714166</v>
      </c>
      <c r="AC5725">
        <f t="shared" si="2124"/>
        <v>1.9931420325767566</v>
      </c>
      <c r="AD5725">
        <f t="shared" si="2125"/>
        <v>1.5606381092336828E-8</v>
      </c>
      <c r="AE5725">
        <f t="shared" si="2126"/>
        <v>-1.1374089650544137E-4</v>
      </c>
      <c r="AF5725">
        <f t="shared" si="2127"/>
        <v>-1.3658927400695259E-5</v>
      </c>
      <c r="AG5725">
        <f t="shared" si="2106"/>
        <v>1.5606381092336828E-6</v>
      </c>
      <c r="AH5725" t="str">
        <f t="shared" si="2107"/>
        <v>NaN</v>
      </c>
    </row>
    <row r="5726" spans="1:34" ht="15">
      <c r="A5726" s="8">
        <v>43262.248611111114</v>
      </c>
      <c r="B5726" s="9">
        <v>-6.8199999999999999E-4</v>
      </c>
      <c r="C5726" s="7">
        <v>3.063555042</v>
      </c>
      <c r="D5726" s="9">
        <v>9.4000000000000004E-3</v>
      </c>
      <c r="E5726" s="9">
        <v>9.1800000000000007E-3</v>
      </c>
      <c r="F5726" s="9">
        <v>9.2099999999999994E-3</v>
      </c>
      <c r="G5726" s="7">
        <v>-4912508</v>
      </c>
      <c r="H5726" s="7">
        <v>17015003</v>
      </c>
      <c r="K5726">
        <f t="shared" si="2108"/>
        <v>43.906297773470087</v>
      </c>
      <c r="L5726">
        <f t="shared" si="2109"/>
        <v>36.867949774941991</v>
      </c>
      <c r="M5726">
        <f t="shared" si="2110"/>
        <v>12.344965571799078</v>
      </c>
      <c r="N5726">
        <f t="shared" si="2111"/>
        <v>0.16869226175973925</v>
      </c>
      <c r="O5726">
        <f t="shared" si="2112"/>
        <v>26.976747812425302</v>
      </c>
      <c r="P5726">
        <f t="shared" si="2113"/>
        <v>26.914717833912885</v>
      </c>
      <c r="Q5726">
        <f t="shared" si="2114"/>
        <v>1.8865848286722553E-2</v>
      </c>
      <c r="R5726">
        <f t="shared" si="2115"/>
        <v>26.957881964138579</v>
      </c>
      <c r="S5726">
        <f t="shared" si="2116"/>
        <v>12.332388339607929</v>
      </c>
      <c r="T5726">
        <f t="shared" si="2117"/>
        <v>17.3984290897668</v>
      </c>
      <c r="U5726">
        <f t="shared" si="2104"/>
        <v>0.67665103825636574</v>
      </c>
      <c r="V5726" s="6">
        <f t="shared" si="2118"/>
        <v>330120.000000461</v>
      </c>
      <c r="W5726">
        <f t="shared" si="2119"/>
        <v>17.398058435899102</v>
      </c>
      <c r="X5726">
        <f t="shared" si="2120"/>
        <v>12.319003873359987</v>
      </c>
      <c r="Y5726">
        <f t="shared" si="2121"/>
        <v>-1.1923819807542202E-3</v>
      </c>
      <c r="Z5726">
        <f t="shared" si="2122"/>
        <v>-2.4029013233403066E-7</v>
      </c>
      <c r="AA5726">
        <f t="shared" si="2123"/>
        <v>-5.8265895610110298E-8</v>
      </c>
      <c r="AB5726">
        <f t="shared" si="2105"/>
        <v>1.3611742994075529</v>
      </c>
      <c r="AC5726">
        <f t="shared" si="2124"/>
        <v>1.9931759060639269</v>
      </c>
      <c r="AD5726">
        <f t="shared" si="2125"/>
        <v>1.7120717375659497E-8</v>
      </c>
      <c r="AE5726">
        <f t="shared" si="2126"/>
        <v>-2.856982578843903E-5</v>
      </c>
      <c r="AF5726">
        <f t="shared" si="2127"/>
        <v>-5.965480108459753E-5</v>
      </c>
      <c r="AG5726">
        <f t="shared" si="2106"/>
        <v>1.7120717375659497E-6</v>
      </c>
      <c r="AH5726" t="str">
        <f t="shared" si="2107"/>
        <v>NaN</v>
      </c>
    </row>
    <row r="5727" spans="1:34" ht="15">
      <c r="A5727" s="8">
        <v>43262.249305555553</v>
      </c>
      <c r="B5727" s="9">
        <v>-6.8099999999999996E-4</v>
      </c>
      <c r="C5727" s="7">
        <v>3.0635086619999998</v>
      </c>
      <c r="D5727" s="9">
        <v>9.3900000000000008E-3</v>
      </c>
      <c r="E5727" s="9">
        <v>9.1800000000000007E-3</v>
      </c>
      <c r="F5727" s="9">
        <v>9.2099999999999994E-3</v>
      </c>
      <c r="G5727" s="7">
        <v>-4912508</v>
      </c>
      <c r="H5727" s="7">
        <v>17015003</v>
      </c>
      <c r="K5727">
        <f t="shared" si="2108"/>
        <v>43.842593641823335</v>
      </c>
      <c r="L5727">
        <f t="shared" si="2109"/>
        <v>36.804245643295232</v>
      </c>
      <c r="M5727">
        <f t="shared" si="2110"/>
        <v>12.323634705375495</v>
      </c>
      <c r="N5727">
        <f t="shared" si="2111"/>
        <v>0.16867820470327849</v>
      </c>
      <c r="O5727">
        <f t="shared" si="2112"/>
        <v>26.94671230193774</v>
      </c>
      <c r="P5727">
        <f t="shared" si="2113"/>
        <v>26.914717833912885</v>
      </c>
      <c r="Q5727">
        <f t="shared" si="2114"/>
        <v>-1.1169662200838815E-2</v>
      </c>
      <c r="R5727">
        <f t="shared" si="2115"/>
        <v>26.957881964138579</v>
      </c>
      <c r="S5727">
        <f t="shared" si="2116"/>
        <v>12.33108114684272</v>
      </c>
      <c r="T5727">
        <f t="shared" si="2117"/>
        <v>17.396949399613035</v>
      </c>
      <c r="U5727">
        <f t="shared" si="2104"/>
        <v>0.6766810730850652</v>
      </c>
      <c r="V5727" s="6">
        <f t="shared" si="2118"/>
        <v>330180.00000002794</v>
      </c>
      <c r="W5727">
        <f t="shared" si="2119"/>
        <v>17.398026333489405</v>
      </c>
      <c r="X5727">
        <f t="shared" si="2120"/>
        <v>12.321745038885478</v>
      </c>
      <c r="Y5727">
        <f t="shared" si="2121"/>
        <v>-1.1578253716516922E-3</v>
      </c>
      <c r="Z5727">
        <f t="shared" si="2122"/>
        <v>-2.0234874555362215E-7</v>
      </c>
      <c r="AA5727">
        <f t="shared" si="2123"/>
        <v>-4.2005301275818675E-8</v>
      </c>
      <c r="AB5727">
        <f t="shared" si="2105"/>
        <v>1.3619726425510486</v>
      </c>
      <c r="AC5727">
        <f t="shared" si="2124"/>
        <v>1.9932116109873375</v>
      </c>
      <c r="AD5727">
        <f t="shared" si="2125"/>
        <v>1.2711352360625995E-8</v>
      </c>
      <c r="AE5727">
        <f t="shared" si="2126"/>
        <v>-3.614440644996718E-5</v>
      </c>
      <c r="AF5727">
        <f t="shared" si="2127"/>
        <v>-3.500916046018758E-5</v>
      </c>
      <c r="AG5727">
        <f t="shared" si="2106"/>
        <v>1.2711352360625995E-6</v>
      </c>
      <c r="AH5727" t="str">
        <f t="shared" si="2107"/>
        <v>NaN</v>
      </c>
    </row>
    <row r="5728" spans="1:34" ht="15">
      <c r="A5728" s="8">
        <v>43262.25</v>
      </c>
      <c r="B5728" s="9">
        <v>-6.8099999999999996E-4</v>
      </c>
      <c r="C5728" s="7">
        <v>3.0634789320000002</v>
      </c>
      <c r="D5728" s="9">
        <v>9.3900000000000008E-3</v>
      </c>
      <c r="E5728" s="9">
        <v>9.1800000000000007E-3</v>
      </c>
      <c r="F5728" s="9">
        <v>9.2099999999999994E-3</v>
      </c>
      <c r="G5728" s="7">
        <v>-4912508</v>
      </c>
      <c r="H5728" s="7">
        <v>17015003</v>
      </c>
      <c r="K5728">
        <f t="shared" si="2108"/>
        <v>43.842593641823335</v>
      </c>
      <c r="L5728">
        <f t="shared" si="2109"/>
        <v>36.804245643295232</v>
      </c>
      <c r="M5728">
        <f t="shared" si="2110"/>
        <v>12.323634705375495</v>
      </c>
      <c r="N5728">
        <f t="shared" si="2111"/>
        <v>0.16866919400279179</v>
      </c>
      <c r="O5728">
        <f t="shared" si="2112"/>
        <v>26.94671230193774</v>
      </c>
      <c r="P5728">
        <f t="shared" si="2113"/>
        <v>26.914717833912885</v>
      </c>
      <c r="Q5728">
        <f t="shared" si="2114"/>
        <v>-1.1169662200838815E-2</v>
      </c>
      <c r="R5728">
        <f t="shared" si="2115"/>
        <v>26.957881964138579</v>
      </c>
      <c r="S5728">
        <f t="shared" si="2116"/>
        <v>12.33108114684272</v>
      </c>
      <c r="T5728">
        <f t="shared" si="2117"/>
        <v>17.396000904824962</v>
      </c>
      <c r="U5728">
        <f t="shared" si="2104"/>
        <v>0.67670032568224581</v>
      </c>
      <c r="V5728" s="6">
        <f t="shared" si="2118"/>
        <v>330240.00000022352</v>
      </c>
      <c r="W5728">
        <f t="shared" si="2119"/>
        <v>17.397807445168517</v>
      </c>
      <c r="X5728">
        <f t="shared" si="2120"/>
        <v>12.329075453261469</v>
      </c>
      <c r="Y5728">
        <f t="shared" si="2121"/>
        <v>-1.1169662200838815E-2</v>
      </c>
      <c r="Z5728">
        <f t="shared" si="2122"/>
        <v>1.233075124118161E-7</v>
      </c>
      <c r="AA5728">
        <f t="shared" si="2123"/>
        <v>-1.4905070426185348E-8</v>
      </c>
      <c r="AB5728">
        <f t="shared" si="2105"/>
        <v>1.3630147929872158</v>
      </c>
      <c r="AC5728">
        <f t="shared" si="2124"/>
        <v>1.9932344981665735</v>
      </c>
      <c r="AD5728">
        <f t="shared" si="2125"/>
        <v>4.6755175963529626E-10</v>
      </c>
      <c r="AE5728">
        <f t="shared" si="2126"/>
        <v>-9.0075518149320055E-6</v>
      </c>
      <c r="AF5728">
        <f t="shared" si="2127"/>
        <v>-5.1671844282650935E-6</v>
      </c>
      <c r="AG5728">
        <f t="shared" si="2106"/>
        <v>4.6755175963529627E-8</v>
      </c>
      <c r="AH5728" t="str">
        <f t="shared" si="2107"/>
        <v>NaN</v>
      </c>
    </row>
    <row r="5729" spans="1:34" ht="15">
      <c r="A5729" s="8">
        <v>43262.250694444447</v>
      </c>
      <c r="B5729" s="9">
        <v>-6.8099999999999996E-4</v>
      </c>
      <c r="C5729" s="7">
        <v>3.063555042</v>
      </c>
      <c r="D5729" s="9">
        <v>9.3900000000000008E-3</v>
      </c>
      <c r="E5729" s="9">
        <v>9.1800000000000007E-3</v>
      </c>
      <c r="F5729" s="9">
        <v>9.2099999999999994E-3</v>
      </c>
      <c r="G5729" s="7">
        <v>-4912508</v>
      </c>
      <c r="H5729" s="7">
        <v>17015003</v>
      </c>
      <c r="K5729">
        <f t="shared" si="2108"/>
        <v>43.842593641823335</v>
      </c>
      <c r="L5729">
        <f t="shared" si="2109"/>
        <v>36.804245643295232</v>
      </c>
      <c r="M5729">
        <f t="shared" si="2110"/>
        <v>12.323634705375495</v>
      </c>
      <c r="N5729">
        <f t="shared" si="2111"/>
        <v>0.16869226175973925</v>
      </c>
      <c r="O5729">
        <f t="shared" si="2112"/>
        <v>26.94671230193774</v>
      </c>
      <c r="P5729">
        <f t="shared" si="2113"/>
        <v>26.914717833912885</v>
      </c>
      <c r="Q5729">
        <f t="shared" si="2114"/>
        <v>-1.1169662200838815E-2</v>
      </c>
      <c r="R5729">
        <f t="shared" si="2115"/>
        <v>26.957881964138579</v>
      </c>
      <c r="S5729">
        <f t="shared" si="2116"/>
        <v>12.33108114684272</v>
      </c>
      <c r="T5729">
        <f t="shared" si="2117"/>
        <v>17.3984290897668</v>
      </c>
      <c r="U5729">
        <f t="shared" si="2104"/>
        <v>0.67665103825636574</v>
      </c>
      <c r="V5729" s="6">
        <f t="shared" si="2118"/>
        <v>330300.0000004191</v>
      </c>
      <c r="W5729">
        <f t="shared" si="2119"/>
        <v>17.397956287852413</v>
      </c>
      <c r="X5729">
        <f t="shared" si="2120"/>
        <v>12.333023642590351</v>
      </c>
      <c r="Y5729">
        <f t="shared" si="2121"/>
        <v>-1.1169662200838815E-2</v>
      </c>
      <c r="Z5729">
        <f t="shared" si="2122"/>
        <v>3.7938728144129153E-8</v>
      </c>
      <c r="AA5729">
        <f t="shared" si="2123"/>
        <v>-1.2195161086147049E-8</v>
      </c>
      <c r="AB5729">
        <f t="shared" si="2105"/>
        <v>1.3630147929872158</v>
      </c>
      <c r="AC5729">
        <f t="shared" si="2124"/>
        <v>1.9931759060639269</v>
      </c>
      <c r="AD5729">
        <f t="shared" si="2125"/>
        <v>3.8253434922516623E-10</v>
      </c>
      <c r="AE5729">
        <f t="shared" si="2126"/>
        <v>1.3319016223056749E-5</v>
      </c>
      <c r="AF5729">
        <f t="shared" si="2127"/>
        <v>2.8590998733014206E-6</v>
      </c>
      <c r="AG5729">
        <f t="shared" si="2106"/>
        <v>3.8253434922516624E-8</v>
      </c>
      <c r="AH5729">
        <f t="shared" si="2107"/>
        <v>2.8590998733014204E-2</v>
      </c>
    </row>
    <row r="5730" spans="1:34" ht="15">
      <c r="A5730" s="8">
        <v>43262.251388888886</v>
      </c>
      <c r="B5730" s="9">
        <v>-6.8099999999999996E-4</v>
      </c>
      <c r="C5730" s="7">
        <v>3.0634932020000001</v>
      </c>
      <c r="D5730" s="9">
        <v>9.3900000000000008E-3</v>
      </c>
      <c r="E5730" s="9">
        <v>9.1800000000000007E-3</v>
      </c>
      <c r="F5730" s="9">
        <v>9.2099999999999994E-3</v>
      </c>
      <c r="G5730" s="7">
        <v>-4912508</v>
      </c>
      <c r="H5730" s="7">
        <v>17015003</v>
      </c>
      <c r="K5730">
        <f t="shared" si="2108"/>
        <v>43.842593641823335</v>
      </c>
      <c r="L5730">
        <f t="shared" si="2109"/>
        <v>36.804245643295232</v>
      </c>
      <c r="M5730">
        <f t="shared" si="2110"/>
        <v>12.323634705375495</v>
      </c>
      <c r="N5730">
        <f t="shared" si="2111"/>
        <v>0.16867351901779165</v>
      </c>
      <c r="O5730">
        <f t="shared" si="2112"/>
        <v>26.94671230193774</v>
      </c>
      <c r="P5730">
        <f t="shared" si="2113"/>
        <v>26.914717833912885</v>
      </c>
      <c r="Q5730">
        <f t="shared" si="2114"/>
        <v>-1.1169662200838815E-2</v>
      </c>
      <c r="R5730">
        <f t="shared" si="2115"/>
        <v>26.957881964138579</v>
      </c>
      <c r="S5730">
        <f t="shared" si="2116"/>
        <v>12.33108114684272</v>
      </c>
      <c r="T5730">
        <f t="shared" si="2117"/>
        <v>17.396456169561791</v>
      </c>
      <c r="U5730">
        <f t="shared" si="2104"/>
        <v>0.67669108469463168</v>
      </c>
      <c r="V5730" s="6">
        <f t="shared" si="2118"/>
        <v>330359.99999998603</v>
      </c>
      <c r="W5730">
        <f t="shared" si="2119"/>
        <v>17.397865814078553</v>
      </c>
      <c r="X5730">
        <f t="shared" si="2120"/>
        <v>12.335431549330131</v>
      </c>
      <c r="Y5730">
        <f t="shared" si="2121"/>
        <v>-1.1169662200838815E-2</v>
      </c>
      <c r="Z5730">
        <f t="shared" si="2122"/>
        <v>-2.0234874555362215E-7</v>
      </c>
      <c r="AA5730">
        <f t="shared" si="2123"/>
        <v>9.4852515544064426E-9</v>
      </c>
      <c r="AB5730">
        <f t="shared" si="2105"/>
        <v>1.3630147929872158</v>
      </c>
      <c r="AC5730">
        <f t="shared" si="2124"/>
        <v>1.9932235126284741</v>
      </c>
      <c r="AD5730">
        <f t="shared" si="2125"/>
        <v>-2.9753778316859058E-10</v>
      </c>
      <c r="AE5730">
        <f t="shared" si="2126"/>
        <v>1.526120243567818E-5</v>
      </c>
      <c r="AF5730">
        <f t="shared" si="2127"/>
        <v>-1.9408161872000066E-6</v>
      </c>
      <c r="AG5730" t="str">
        <f t="shared" si="2106"/>
        <v>NaN</v>
      </c>
      <c r="AH5730" t="str">
        <f t="shared" si="2107"/>
        <v>NaN</v>
      </c>
    </row>
    <row r="5731" spans="1:34" ht="15">
      <c r="A5731" s="8">
        <v>43262.252083333333</v>
      </c>
      <c r="B5731" s="9">
        <v>-6.8199999999999999E-4</v>
      </c>
      <c r="C5731" s="7">
        <v>3.0634789320000002</v>
      </c>
      <c r="D5731" s="9">
        <v>9.3900000000000008E-3</v>
      </c>
      <c r="E5731" s="9">
        <v>9.1699999999999993E-3</v>
      </c>
      <c r="F5731" s="9">
        <v>9.2099999999999994E-3</v>
      </c>
      <c r="G5731" s="7">
        <v>-4912508</v>
      </c>
      <c r="H5731" s="7">
        <v>17015003</v>
      </c>
      <c r="K5731">
        <f t="shared" si="2108"/>
        <v>43.906297773470087</v>
      </c>
      <c r="L5731">
        <f t="shared" si="2109"/>
        <v>36.867949774941991</v>
      </c>
      <c r="M5731">
        <f t="shared" si="2110"/>
        <v>12.344965571799078</v>
      </c>
      <c r="N5731">
        <f t="shared" si="2111"/>
        <v>0.16866919400279179</v>
      </c>
      <c r="O5731">
        <f t="shared" si="2112"/>
        <v>26.94671230193774</v>
      </c>
      <c r="P5731">
        <f t="shared" si="2113"/>
        <v>26.884788426920551</v>
      </c>
      <c r="Q5731">
        <f t="shared" si="2114"/>
        <v>-1.1169662200838815E-2</v>
      </c>
      <c r="R5731">
        <f t="shared" si="2115"/>
        <v>26.957881964138579</v>
      </c>
      <c r="S5731">
        <f t="shared" si="2116"/>
        <v>12.352412013266303</v>
      </c>
      <c r="T5731">
        <f t="shared" si="2117"/>
        <v>17.396000904824962</v>
      </c>
      <c r="U5731">
        <f t="shared" si="2104"/>
        <v>0.67670032568224581</v>
      </c>
      <c r="V5731" s="6">
        <f t="shared" si="2118"/>
        <v>330420.00000018161</v>
      </c>
      <c r="W5731">
        <f t="shared" si="2119"/>
        <v>17.398005902898415</v>
      </c>
      <c r="X5731">
        <f t="shared" si="2120"/>
        <v>12.337738902780284</v>
      </c>
      <c r="Y5731">
        <f t="shared" si="2121"/>
        <v>-1.1169662200838815E-2</v>
      </c>
      <c r="Z5731">
        <f t="shared" si="2122"/>
        <v>1.2962974752277337E-7</v>
      </c>
      <c r="AA5731">
        <f t="shared" si="2123"/>
        <v>6.1427392398724458E-8</v>
      </c>
      <c r="AB5731">
        <f t="shared" si="2105"/>
        <v>1.3622105519200589</v>
      </c>
      <c r="AC5731">
        <f t="shared" si="2124"/>
        <v>1.9932344981665735</v>
      </c>
      <c r="AD5731">
        <f t="shared" si="2125"/>
        <v>-1.926893639856613E-9</v>
      </c>
      <c r="AE5731">
        <f t="shared" si="2126"/>
        <v>-1.0826373958503631E-5</v>
      </c>
      <c r="AF5731">
        <f t="shared" si="2127"/>
        <v>1.7717635183435651E-5</v>
      </c>
      <c r="AG5731" t="str">
        <f t="shared" si="2106"/>
        <v>NaN</v>
      </c>
      <c r="AH5731">
        <f t="shared" si="2107"/>
        <v>0.17717635183435651</v>
      </c>
    </row>
    <row r="5732" spans="1:34" ht="15">
      <c r="A5732" s="8">
        <v>43262.25277777778</v>
      </c>
      <c r="B5732" s="9">
        <v>-6.8099999999999996E-4</v>
      </c>
      <c r="C5732" s="7">
        <v>3.0635419599999998</v>
      </c>
      <c r="D5732" s="9">
        <v>9.3900000000000008E-3</v>
      </c>
      <c r="E5732" s="9">
        <v>9.1699999999999993E-3</v>
      </c>
      <c r="F5732" s="9">
        <v>9.2099999999999994E-3</v>
      </c>
      <c r="G5732" s="7">
        <v>-4912508</v>
      </c>
      <c r="H5732" s="7">
        <v>17015003</v>
      </c>
      <c r="K5732">
        <f t="shared" si="2108"/>
        <v>43.842593641823335</v>
      </c>
      <c r="L5732">
        <f t="shared" si="2109"/>
        <v>36.804245643295232</v>
      </c>
      <c r="M5732">
        <f t="shared" si="2110"/>
        <v>12.323634705375495</v>
      </c>
      <c r="N5732">
        <f t="shared" si="2111"/>
        <v>0.16868829680905745</v>
      </c>
      <c r="O5732">
        <f t="shared" si="2112"/>
        <v>26.94671230193774</v>
      </c>
      <c r="P5732">
        <f t="shared" si="2113"/>
        <v>26.884788426920551</v>
      </c>
      <c r="Q5732">
        <f t="shared" si="2114"/>
        <v>-1.1169662200838815E-2</v>
      </c>
      <c r="R5732">
        <f t="shared" si="2115"/>
        <v>26.957881964138579</v>
      </c>
      <c r="S5732">
        <f t="shared" si="2116"/>
        <v>12.33108114684272</v>
      </c>
      <c r="T5732">
        <f t="shared" si="2117"/>
        <v>17.398011726537135</v>
      </c>
      <c r="U5732">
        <f t="shared" si="2104"/>
        <v>0.67665950991719037</v>
      </c>
      <c r="V5732" s="6">
        <f t="shared" si="2118"/>
        <v>330480.00000037719</v>
      </c>
      <c r="W5732">
        <f t="shared" si="2119"/>
        <v>17.397819119441351</v>
      </c>
      <c r="X5732">
        <f t="shared" si="2120"/>
        <v>12.34168709210917</v>
      </c>
      <c r="Y5732">
        <f t="shared" si="2121"/>
        <v>-1.1232687625503484E-3</v>
      </c>
      <c r="Z5732">
        <f t="shared" si="2122"/>
        <v>2.6874550775952701E-7</v>
      </c>
      <c r="AA5732">
        <f t="shared" si="2123"/>
        <v>7.2718996981960441E-8</v>
      </c>
      <c r="AB5732">
        <f t="shared" si="2105"/>
        <v>1.3619690454903033</v>
      </c>
      <c r="AC5732">
        <f t="shared" si="2124"/>
        <v>1.9931859770386589</v>
      </c>
      <c r="AD5732">
        <f t="shared" si="2125"/>
        <v>-2.2682416920202013E-8</v>
      </c>
      <c r="AE5732">
        <f t="shared" si="2126"/>
        <v>-6.9800506336294916E-5</v>
      </c>
      <c r="AF5732">
        <f t="shared" si="2127"/>
        <v>3.2349069411456337E-5</v>
      </c>
      <c r="AG5732" t="str">
        <f t="shared" si="2106"/>
        <v>NaN</v>
      </c>
      <c r="AH5732">
        <f t="shared" si="2107"/>
        <v>0.32349069411456338</v>
      </c>
    </row>
    <row r="5733" spans="1:34" ht="15">
      <c r="A5733" s="8">
        <v>43262.253472222219</v>
      </c>
      <c r="B5733" s="9">
        <v>-6.8199999999999999E-4</v>
      </c>
      <c r="C5733" s="7">
        <v>3.063580016</v>
      </c>
      <c r="D5733" s="9">
        <v>9.3900000000000008E-3</v>
      </c>
      <c r="E5733" s="9">
        <v>9.1699999999999993E-3</v>
      </c>
      <c r="F5733" s="9">
        <v>9.1999999999999998E-3</v>
      </c>
      <c r="G5733" s="7">
        <v>-4912508</v>
      </c>
      <c r="H5733" s="7">
        <v>17015003</v>
      </c>
      <c r="K5733">
        <f t="shared" si="2108"/>
        <v>43.906297773470087</v>
      </c>
      <c r="L5733">
        <f t="shared" si="2109"/>
        <v>36.881094683930918</v>
      </c>
      <c r="M5733">
        <f t="shared" si="2110"/>
        <v>12.349367049231462</v>
      </c>
      <c r="N5733">
        <f t="shared" si="2111"/>
        <v>0.16869983099061572</v>
      </c>
      <c r="O5733">
        <f t="shared" si="2112"/>
        <v>26.94671230193774</v>
      </c>
      <c r="P5733">
        <f t="shared" si="2113"/>
        <v>26.884788426920551</v>
      </c>
      <c r="Q5733">
        <f t="shared" si="2114"/>
        <v>1.8969518114026584E-2</v>
      </c>
      <c r="R5733">
        <f t="shared" si="2115"/>
        <v>26.927742783823714</v>
      </c>
      <c r="S5733">
        <f t="shared" si="2116"/>
        <v>12.336720703822111</v>
      </c>
      <c r="T5733">
        <f t="shared" si="2117"/>
        <v>17.399225850911694</v>
      </c>
      <c r="U5733">
        <f t="shared" si="2104"/>
        <v>0.67663486555666863</v>
      </c>
      <c r="V5733" s="6">
        <f t="shared" si="2118"/>
        <v>330539.99999994412</v>
      </c>
      <c r="W5733">
        <f t="shared" si="2119"/>
        <v>17.397725727712817</v>
      </c>
      <c r="X5733">
        <f t="shared" si="2120"/>
        <v>12.343560633483982</v>
      </c>
      <c r="Y5733">
        <f t="shared" si="2121"/>
        <v>8.9231246757381175E-3</v>
      </c>
      <c r="Z5733">
        <f t="shared" si="2122"/>
        <v>-8.8527243850156253E-8</v>
      </c>
      <c r="AA5733">
        <f t="shared" si="2123"/>
        <v>2.0776856016926006E-8</v>
      </c>
      <c r="AB5733">
        <f t="shared" si="2105"/>
        <v>1.3599591377919951</v>
      </c>
      <c r="AC5733">
        <f t="shared" si="2124"/>
        <v>1.9931566802175007</v>
      </c>
      <c r="AD5733">
        <f t="shared" si="2125"/>
        <v>8.1579608340191006E-10</v>
      </c>
      <c r="AE5733">
        <f t="shared" si="2126"/>
        <v>-6.4783687071920658E-5</v>
      </c>
      <c r="AF5733">
        <f t="shared" si="2127"/>
        <v>-1.2535653819880261E-6</v>
      </c>
      <c r="AG5733">
        <f t="shared" si="2106"/>
        <v>8.1579608340191011E-8</v>
      </c>
      <c r="AH5733" t="str">
        <f t="shared" si="2107"/>
        <v>NaN</v>
      </c>
    </row>
    <row r="5734" spans="1:34" ht="15">
      <c r="A5734" s="8">
        <v>43262.254166666666</v>
      </c>
      <c r="B5734" s="9">
        <v>-6.8300000000000001E-4</v>
      </c>
      <c r="C5734" s="7">
        <v>3.0635086619999998</v>
      </c>
      <c r="D5734" s="9">
        <v>9.3900000000000008E-3</v>
      </c>
      <c r="E5734" s="9">
        <v>9.1699999999999993E-3</v>
      </c>
      <c r="F5734" s="9">
        <v>9.1999999999999998E-3</v>
      </c>
      <c r="G5734" s="7">
        <v>-4912508</v>
      </c>
      <c r="H5734" s="7">
        <v>17015003</v>
      </c>
      <c r="K5734">
        <f t="shared" si="2108"/>
        <v>43.970001905116838</v>
      </c>
      <c r="L5734">
        <f t="shared" si="2109"/>
        <v>36.94479881557767</v>
      </c>
      <c r="M5734">
        <f t="shared" si="2110"/>
        <v>12.370697915655041</v>
      </c>
      <c r="N5734">
        <f t="shared" si="2111"/>
        <v>0.16867820470327849</v>
      </c>
      <c r="O5734">
        <f t="shared" si="2112"/>
        <v>26.94671230193774</v>
      </c>
      <c r="P5734">
        <f t="shared" si="2113"/>
        <v>26.884788426920551</v>
      </c>
      <c r="Q5734">
        <f t="shared" si="2114"/>
        <v>1.8969518114026584E-2</v>
      </c>
      <c r="R5734">
        <f t="shared" si="2115"/>
        <v>26.927742783823714</v>
      </c>
      <c r="S5734">
        <f t="shared" si="2116"/>
        <v>12.35805157024569</v>
      </c>
      <c r="T5734">
        <f t="shared" si="2117"/>
        <v>17.396949399613035</v>
      </c>
      <c r="U5734">
        <f t="shared" si="2104"/>
        <v>0.6766810730850652</v>
      </c>
      <c r="V5734" s="6">
        <f t="shared" si="2118"/>
        <v>330600.0000001397</v>
      </c>
      <c r="W5734">
        <f t="shared" si="2119"/>
        <v>17.397573967074248</v>
      </c>
      <c r="X5734">
        <f t="shared" si="2120"/>
        <v>12.347175564027165</v>
      </c>
      <c r="Y5734">
        <f t="shared" si="2121"/>
        <v>8.9576812848370935E-3</v>
      </c>
      <c r="Z5734">
        <f t="shared" si="2122"/>
        <v>1.6124624035660393E-7</v>
      </c>
      <c r="AA5734">
        <f t="shared" si="2123"/>
        <v>2.6197054128159176E-8</v>
      </c>
      <c r="AB5734">
        <f t="shared" si="2105"/>
        <v>1.3591602124859481</v>
      </c>
      <c r="AC5734">
        <f t="shared" si="2124"/>
        <v>1.9932116109873375</v>
      </c>
      <c r="AD5734">
        <f t="shared" si="2125"/>
        <v>1.024678365961161E-9</v>
      </c>
      <c r="AE5734">
        <f t="shared" si="2126"/>
        <v>-4.5028972846767957E-5</v>
      </c>
      <c r="AF5734">
        <f t="shared" si="2127"/>
        <v>-2.2653043690913387E-6</v>
      </c>
      <c r="AG5734">
        <f t="shared" si="2106"/>
        <v>1.024678365961161E-7</v>
      </c>
      <c r="AH5734" t="str">
        <f t="shared" si="2107"/>
        <v>NaN</v>
      </c>
    </row>
    <row r="5735" spans="1:34" ht="15">
      <c r="A5735" s="8">
        <v>43262.254861111112</v>
      </c>
      <c r="B5735" s="9">
        <v>-6.8199999999999999E-4</v>
      </c>
      <c r="C5735" s="7">
        <v>3.063640666</v>
      </c>
      <c r="D5735" s="9">
        <v>9.3799999999999994E-3</v>
      </c>
      <c r="E5735" s="9">
        <v>9.1699999999999993E-3</v>
      </c>
      <c r="F5735" s="9">
        <v>9.1999999999999998E-3</v>
      </c>
      <c r="G5735" s="7">
        <v>-4912508</v>
      </c>
      <c r="H5735" s="7">
        <v>17015003</v>
      </c>
      <c r="K5735">
        <f t="shared" si="2108"/>
        <v>43.906297773470087</v>
      </c>
      <c r="L5735">
        <f t="shared" si="2109"/>
        <v>36.881094683930918</v>
      </c>
      <c r="M5735">
        <f t="shared" si="2110"/>
        <v>12.349367049231462</v>
      </c>
      <c r="N5735">
        <f t="shared" si="2111"/>
        <v>0.16871821306207632</v>
      </c>
      <c r="O5735">
        <f t="shared" si="2112"/>
        <v>26.916676791450172</v>
      </c>
      <c r="P5735">
        <f t="shared" si="2113"/>
        <v>26.884788426920551</v>
      </c>
      <c r="Q5735">
        <f t="shared" si="2114"/>
        <v>-1.1065992373541889E-2</v>
      </c>
      <c r="R5735">
        <f t="shared" si="2115"/>
        <v>26.927742783823714</v>
      </c>
      <c r="S5735">
        <f t="shared" si="2116"/>
        <v>12.35674437748049</v>
      </c>
      <c r="T5735">
        <f t="shared" si="2117"/>
        <v>17.401160805802281</v>
      </c>
      <c r="U5735">
        <f t="shared" si="2104"/>
        <v>0.67659558974035516</v>
      </c>
      <c r="V5735" s="6">
        <f t="shared" si="2118"/>
        <v>330660.00000033528</v>
      </c>
      <c r="W5735">
        <f t="shared" si="2119"/>
        <v>17.397541862210431</v>
      </c>
      <c r="X5735">
        <f t="shared" si="2120"/>
        <v>12.349482917477314</v>
      </c>
      <c r="Y5735">
        <f t="shared" si="2121"/>
        <v>8.9576812848370935E-3</v>
      </c>
      <c r="Z5735">
        <f t="shared" si="2122"/>
        <v>2.0234874449446809E-7</v>
      </c>
      <c r="AA5735">
        <f t="shared" si="2123"/>
        <v>7.2269305453614343E-9</v>
      </c>
      <c r="AB5735">
        <f t="shared" si="2105"/>
        <v>1.3599555503403353</v>
      </c>
      <c r="AC5735">
        <f t="shared" si="2124"/>
        <v>1.9931099897559907</v>
      </c>
      <c r="AD5735">
        <f t="shared" si="2125"/>
        <v>2.8266162285397237E-10</v>
      </c>
      <c r="AE5735">
        <f t="shared" si="2126"/>
        <v>-2.8436188273261337E-5</v>
      </c>
      <c r="AF5735">
        <f t="shared" si="2127"/>
        <v>-9.8952438953593963E-7</v>
      </c>
      <c r="AG5735">
        <f t="shared" si="2106"/>
        <v>2.8266162285397238E-8</v>
      </c>
      <c r="AH5735" t="str">
        <f t="shared" si="2107"/>
        <v>NaN</v>
      </c>
    </row>
    <row r="5736" spans="1:34" ht="15">
      <c r="A5736" s="8">
        <v>43262.255555555559</v>
      </c>
      <c r="B5736" s="9">
        <v>-6.8300000000000001E-4</v>
      </c>
      <c r="C5736" s="7">
        <v>3.063584772</v>
      </c>
      <c r="D5736" s="9">
        <v>9.3900000000000008E-3</v>
      </c>
      <c r="E5736" s="9">
        <v>9.1699999999999993E-3</v>
      </c>
      <c r="F5736" s="9">
        <v>9.1999999999999998E-3</v>
      </c>
      <c r="G5736" s="7">
        <v>-4912508</v>
      </c>
      <c r="H5736" s="7">
        <v>17015003</v>
      </c>
      <c r="K5736">
        <f t="shared" si="2108"/>
        <v>43.970001905116838</v>
      </c>
      <c r="L5736">
        <f t="shared" si="2109"/>
        <v>36.94479881557767</v>
      </c>
      <c r="M5736">
        <f t="shared" si="2110"/>
        <v>12.370697915655041</v>
      </c>
      <c r="N5736">
        <f t="shared" si="2111"/>
        <v>0.16870127246022606</v>
      </c>
      <c r="O5736">
        <f t="shared" si="2112"/>
        <v>26.94671230193774</v>
      </c>
      <c r="P5736">
        <f t="shared" si="2113"/>
        <v>26.884788426920551</v>
      </c>
      <c r="Q5736">
        <f t="shared" si="2114"/>
        <v>1.8969518114026584E-2</v>
      </c>
      <c r="R5736">
        <f t="shared" si="2115"/>
        <v>26.927742783823714</v>
      </c>
      <c r="S5736">
        <f t="shared" si="2116"/>
        <v>12.35805157024569</v>
      </c>
      <c r="T5736">
        <f t="shared" si="2117"/>
        <v>17.399377584554884</v>
      </c>
      <c r="U5736">
        <f t="shared" si="2104"/>
        <v>0.67663178565918514</v>
      </c>
      <c r="V5736" s="6">
        <f t="shared" si="2118"/>
        <v>330720.00000053085</v>
      </c>
      <c r="W5736">
        <f t="shared" si="2119"/>
        <v>17.39748349084627</v>
      </c>
      <c r="X5736">
        <f t="shared" si="2120"/>
        <v>12.351790270927465</v>
      </c>
      <c r="Y5736">
        <f t="shared" si="2121"/>
        <v>-1.0541555443523976E-3</v>
      </c>
      <c r="Z5736">
        <f t="shared" si="2122"/>
        <v>-3.2565625861111193E-7</v>
      </c>
      <c r="AA5736">
        <f t="shared" si="2123"/>
        <v>-6.0072248499374173E-8</v>
      </c>
      <c r="AB5736">
        <f t="shared" si="2105"/>
        <v>1.3601972824245769</v>
      </c>
      <c r="AC5736">
        <f t="shared" si="2124"/>
        <v>1.9931530188846904</v>
      </c>
      <c r="AD5736">
        <f t="shared" si="2125"/>
        <v>1.9965819459566818E-8</v>
      </c>
      <c r="AE5736">
        <f t="shared" si="2126"/>
        <v>1.4209651382983922E-5</v>
      </c>
      <c r="AF5736">
        <f t="shared" si="2127"/>
        <v>1.3987327787578298E-4</v>
      </c>
      <c r="AG5736">
        <f t="shared" si="2106"/>
        <v>1.9965819459566819E-6</v>
      </c>
      <c r="AH5736">
        <f t="shared" si="2107"/>
        <v>1.3987327787578299</v>
      </c>
    </row>
    <row r="5737" spans="1:34" ht="15">
      <c r="A5737" s="8">
        <v>43262.256249999999</v>
      </c>
      <c r="B5737" s="9">
        <v>-6.8099999999999996E-4</v>
      </c>
      <c r="C5737" s="7">
        <v>3.0635181760000001</v>
      </c>
      <c r="D5737" s="9">
        <v>9.3799999999999994E-3</v>
      </c>
      <c r="E5737" s="9">
        <v>9.1699999999999993E-3</v>
      </c>
      <c r="F5737" s="9">
        <v>9.1999999999999998E-3</v>
      </c>
      <c r="G5737" s="7">
        <v>-4912508</v>
      </c>
      <c r="H5737" s="7">
        <v>17015003</v>
      </c>
      <c r="K5737">
        <f t="shared" si="2108"/>
        <v>43.842593641823335</v>
      </c>
      <c r="L5737">
        <f t="shared" si="2109"/>
        <v>36.817390552284166</v>
      </c>
      <c r="M5737">
        <f t="shared" si="2110"/>
        <v>12.328036182807883</v>
      </c>
      <c r="N5737">
        <f t="shared" si="2111"/>
        <v>0.16868108824866812</v>
      </c>
      <c r="O5737">
        <f t="shared" si="2112"/>
        <v>26.916676791450172</v>
      </c>
      <c r="P5737">
        <f t="shared" si="2113"/>
        <v>26.884788426920551</v>
      </c>
      <c r="Q5737">
        <f t="shared" si="2114"/>
        <v>-1.1065992373541889E-2</v>
      </c>
      <c r="R5737">
        <f t="shared" si="2115"/>
        <v>26.927742783823714</v>
      </c>
      <c r="S5737">
        <f t="shared" si="2116"/>
        <v>12.335413511056911</v>
      </c>
      <c r="T5737">
        <f t="shared" si="2117"/>
        <v>17.397252930706681</v>
      </c>
      <c r="U5737">
        <f t="shared" si="2104"/>
        <v>0.67667491199493479</v>
      </c>
      <c r="V5737" s="6">
        <f t="shared" si="2118"/>
        <v>330780.00000009779</v>
      </c>
      <c r="W5737">
        <f t="shared" si="2119"/>
        <v>17.397603149075142</v>
      </c>
      <c r="X5737">
        <f t="shared" si="2120"/>
        <v>12.355738460256351</v>
      </c>
      <c r="Y5737">
        <f t="shared" si="2121"/>
        <v>-1.0541555443523976E-3</v>
      </c>
      <c r="Z5737">
        <f t="shared" si="2122"/>
        <v>-1.6440735877498999E-7</v>
      </c>
      <c r="AA5737">
        <f t="shared" si="2123"/>
        <v>-6.6847591089880482E-8</v>
      </c>
      <c r="AB5737">
        <f t="shared" si="2105"/>
        <v>1.3617960916496954</v>
      </c>
      <c r="AC5737">
        <f t="shared" si="2124"/>
        <v>1.9932042867820479</v>
      </c>
      <c r="AD5737">
        <f t="shared" si="2125"/>
        <v>2.2218267147676757E-8</v>
      </c>
      <c r="AE5737">
        <f t="shared" si="2126"/>
        <v>8.7966351042049939E-5</v>
      </c>
      <c r="AF5737">
        <f t="shared" si="2127"/>
        <v>2.5143436968712075E-5</v>
      </c>
      <c r="AG5737">
        <f t="shared" si="2106"/>
        <v>2.2218267147676755E-6</v>
      </c>
      <c r="AH5737">
        <f t="shared" si="2107"/>
        <v>0.25143436968712074</v>
      </c>
    </row>
    <row r="5738" spans="1:34" ht="15">
      <c r="A5738" s="8">
        <v>43262.256944444445</v>
      </c>
      <c r="B5738" s="9">
        <v>-6.8199999999999999E-4</v>
      </c>
      <c r="C5738" s="7">
        <v>3.0635229329999998</v>
      </c>
      <c r="D5738" s="9">
        <v>9.3799999999999994E-3</v>
      </c>
      <c r="E5738" s="9">
        <v>9.1699999999999993E-3</v>
      </c>
      <c r="F5738" s="9">
        <v>9.1999999999999998E-3</v>
      </c>
      <c r="G5738" s="7">
        <v>-4912508</v>
      </c>
      <c r="H5738" s="7">
        <v>17015003</v>
      </c>
      <c r="K5738">
        <f t="shared" si="2108"/>
        <v>43.906297773470087</v>
      </c>
      <c r="L5738">
        <f t="shared" si="2109"/>
        <v>36.881094683930918</v>
      </c>
      <c r="M5738">
        <f t="shared" si="2110"/>
        <v>12.349367049231462</v>
      </c>
      <c r="N5738">
        <f t="shared" si="2111"/>
        <v>0.1686825300213628</v>
      </c>
      <c r="O5738">
        <f t="shared" si="2112"/>
        <v>26.916676791450172</v>
      </c>
      <c r="P5738">
        <f t="shared" si="2113"/>
        <v>26.884788426920551</v>
      </c>
      <c r="Q5738">
        <f t="shared" si="2114"/>
        <v>-1.1065992373541889E-2</v>
      </c>
      <c r="R5738">
        <f t="shared" si="2115"/>
        <v>26.927742783823714</v>
      </c>
      <c r="S5738">
        <f t="shared" si="2116"/>
        <v>12.35674437748049</v>
      </c>
      <c r="T5738">
        <f t="shared" si="2117"/>
        <v>17.397404696253489</v>
      </c>
      <c r="U5738">
        <f t="shared" si="2104"/>
        <v>0.67667183144986986</v>
      </c>
      <c r="V5738" s="6">
        <f t="shared" si="2118"/>
        <v>330840.00000029337</v>
      </c>
      <c r="W5738">
        <f t="shared" si="2119"/>
        <v>17.39786289366975</v>
      </c>
      <c r="X5738">
        <f t="shared" si="2120"/>
        <v>12.3580458137065</v>
      </c>
      <c r="Y5738">
        <f t="shared" si="2121"/>
        <v>-1.1065992373541889E-2</v>
      </c>
      <c r="Z5738">
        <f t="shared" si="2122"/>
        <v>-3.1611175568109055E-9</v>
      </c>
      <c r="AA5738">
        <f t="shared" si="2123"/>
        <v>-5.7814307423156352E-8</v>
      </c>
      <c r="AB5738">
        <f t="shared" si="2105"/>
        <v>1.3620342832707832</v>
      </c>
      <c r="AC5738">
        <f t="shared" si="2124"/>
        <v>1.9932006246794032</v>
      </c>
      <c r="AD5738">
        <f t="shared" si="2125"/>
        <v>1.8305149613644906E-9</v>
      </c>
      <c r="AE5738">
        <f t="shared" si="2126"/>
        <v>1.1486721983889979E-4</v>
      </c>
      <c r="AF5738">
        <f t="shared" si="2127"/>
        <v>1.5863835908292484E-6</v>
      </c>
      <c r="AG5738">
        <f t="shared" si="2106"/>
        <v>1.8305149613644906E-7</v>
      </c>
      <c r="AH5738">
        <f t="shared" si="2107"/>
        <v>1.5863835908292483E-2</v>
      </c>
    </row>
    <row r="5739" spans="1:34" ht="15">
      <c r="A5739" s="8">
        <v>43262.257638888892</v>
      </c>
      <c r="B5739" s="9">
        <v>-6.8199999999999999E-4</v>
      </c>
      <c r="C5739" s="7">
        <v>3.0635169869999999</v>
      </c>
      <c r="D5739" s="9">
        <v>9.3799999999999994E-3</v>
      </c>
      <c r="E5739" s="9">
        <v>9.1699999999999993E-3</v>
      </c>
      <c r="F5739" s="9">
        <v>9.1999999999999998E-3</v>
      </c>
      <c r="G5739" s="7">
        <v>-4912508</v>
      </c>
      <c r="H5739" s="7">
        <v>17015003</v>
      </c>
      <c r="K5739">
        <f t="shared" si="2108"/>
        <v>43.906297773470087</v>
      </c>
      <c r="L5739">
        <f t="shared" si="2109"/>
        <v>36.881094683930918</v>
      </c>
      <c r="M5739">
        <f t="shared" si="2110"/>
        <v>12.349367049231462</v>
      </c>
      <c r="N5739">
        <f t="shared" si="2111"/>
        <v>0.16868072788126545</v>
      </c>
      <c r="O5739">
        <f t="shared" si="2112"/>
        <v>26.916676791450172</v>
      </c>
      <c r="P5739">
        <f t="shared" si="2113"/>
        <v>26.884788426920551</v>
      </c>
      <c r="Q5739">
        <f t="shared" si="2114"/>
        <v>-1.1065992373541889E-2</v>
      </c>
      <c r="R5739">
        <f t="shared" si="2115"/>
        <v>26.927742783823714</v>
      </c>
      <c r="S5739">
        <f t="shared" si="2116"/>
        <v>12.35674437748049</v>
      </c>
      <c r="T5739">
        <f t="shared" si="2117"/>
        <v>17.397214997295876</v>
      </c>
      <c r="U5739">
        <f t="shared" si="2104"/>
        <v>0.67667568196930583</v>
      </c>
      <c r="V5739" s="6">
        <f t="shared" si="2118"/>
        <v>330900.00000048894</v>
      </c>
      <c r="W5739">
        <f t="shared" si="2119"/>
        <v>17.398002982489611</v>
      </c>
      <c r="X5739">
        <f t="shared" si="2120"/>
        <v>12.360786979231989</v>
      </c>
      <c r="Y5739">
        <f t="shared" si="2121"/>
        <v>-1.1065992373541889E-2</v>
      </c>
      <c r="Z5739">
        <f t="shared" si="2122"/>
        <v>-2.0234874555362215E-7</v>
      </c>
      <c r="AA5739">
        <f t="shared" si="2123"/>
        <v>-5.7814307271890912E-8</v>
      </c>
      <c r="AB5739">
        <f t="shared" si="2105"/>
        <v>1.3620342832707832</v>
      </c>
      <c r="AC5739">
        <f t="shared" si="2124"/>
        <v>1.9932052021152504</v>
      </c>
      <c r="AD5739">
        <f t="shared" si="2125"/>
        <v>1.8305191603992081E-9</v>
      </c>
      <c r="AE5739">
        <f t="shared" si="2126"/>
        <v>7.2944840808198129E-5</v>
      </c>
      <c r="AF5739">
        <f t="shared" si="2127"/>
        <v>2.4981052623009911E-6</v>
      </c>
      <c r="AG5739">
        <f t="shared" si="2106"/>
        <v>1.830519160399208E-7</v>
      </c>
      <c r="AH5739">
        <f t="shared" si="2107"/>
        <v>2.4981052623009911E-2</v>
      </c>
    </row>
    <row r="5740" spans="1:34" ht="15">
      <c r="A5740" s="8">
        <v>43262.258333333331</v>
      </c>
      <c r="B5740" s="9">
        <v>-6.8300000000000001E-4</v>
      </c>
      <c r="C5740" s="7">
        <v>3.063446823</v>
      </c>
      <c r="D5740" s="9">
        <v>9.3799999999999994E-3</v>
      </c>
      <c r="E5740" s="9">
        <v>9.1599999999999997E-3</v>
      </c>
      <c r="F5740" s="9">
        <v>9.1999999999999998E-3</v>
      </c>
      <c r="G5740" s="7">
        <v>-4912508</v>
      </c>
      <c r="H5740" s="7">
        <v>17015003</v>
      </c>
      <c r="K5740">
        <f t="shared" si="2108"/>
        <v>43.970001905116838</v>
      </c>
      <c r="L5740">
        <f t="shared" si="2109"/>
        <v>36.94479881557767</v>
      </c>
      <c r="M5740">
        <f t="shared" si="2110"/>
        <v>12.370697915655041</v>
      </c>
      <c r="N5740">
        <f t="shared" si="2111"/>
        <v>0.16865946226441533</v>
      </c>
      <c r="O5740">
        <f t="shared" si="2112"/>
        <v>26.916676791450172</v>
      </c>
      <c r="P5740">
        <f t="shared" si="2113"/>
        <v>26.85485901992822</v>
      </c>
      <c r="Q5740">
        <f t="shared" si="2114"/>
        <v>-1.1065992373541889E-2</v>
      </c>
      <c r="R5740">
        <f t="shared" si="2115"/>
        <v>26.927742783823714</v>
      </c>
      <c r="S5740">
        <f t="shared" si="2116"/>
        <v>12.378075243904069</v>
      </c>
      <c r="T5740">
        <f t="shared" si="2117"/>
        <v>17.394976511311651</v>
      </c>
      <c r="U5740">
        <f t="shared" si="2104"/>
        <v>0.67672111887574971</v>
      </c>
      <c r="V5740" s="6">
        <f t="shared" si="2118"/>
        <v>330960.00000005588</v>
      </c>
      <c r="W5740">
        <f t="shared" si="2119"/>
        <v>17.398116802355005</v>
      </c>
      <c r="X5740">
        <f t="shared" si="2120"/>
        <v>12.363094332682136</v>
      </c>
      <c r="Y5740">
        <f t="shared" si="2121"/>
        <v>-1.103143576443936E-2</v>
      </c>
      <c r="Z5740">
        <f t="shared" si="2122"/>
        <v>-1.3595464198370052E-7</v>
      </c>
      <c r="AA5740">
        <f t="shared" si="2123"/>
        <v>9.0332835481196753E-9</v>
      </c>
      <c r="AB5740">
        <f t="shared" si="2105"/>
        <v>1.3612307728381803</v>
      </c>
      <c r="AC5740">
        <f t="shared" si="2124"/>
        <v>1.9932592167820498</v>
      </c>
      <c r="AD5740">
        <f t="shared" si="2125"/>
        <v>-2.8691594908377823E-10</v>
      </c>
      <c r="AE5740">
        <f t="shared" si="2126"/>
        <v>6.9389524798995909E-5</v>
      </c>
      <c r="AF5740">
        <f t="shared" si="2127"/>
        <v>-4.116155878899069E-7</v>
      </c>
      <c r="AG5740" t="str">
        <f t="shared" si="2106"/>
        <v>NaN</v>
      </c>
      <c r="AH5740" t="str">
        <f t="shared" si="2107"/>
        <v>NaN</v>
      </c>
    </row>
    <row r="5741" spans="1:34" ht="15">
      <c r="A5741" s="8">
        <v>43262.259027777778</v>
      </c>
      <c r="B5741" s="9">
        <v>-6.8199999999999999E-4</v>
      </c>
      <c r="C5741" s="7">
        <v>3.06346585</v>
      </c>
      <c r="D5741" s="9">
        <v>9.3699999999999999E-3</v>
      </c>
      <c r="E5741" s="9">
        <v>9.1599999999999997E-3</v>
      </c>
      <c r="F5741" s="9">
        <v>9.1900000000000003E-3</v>
      </c>
      <c r="G5741" s="7">
        <v>-4912508</v>
      </c>
      <c r="H5741" s="7">
        <v>17015003</v>
      </c>
      <c r="K5741">
        <f t="shared" si="2108"/>
        <v>43.906297773470087</v>
      </c>
      <c r="L5741">
        <f t="shared" si="2109"/>
        <v>36.894239592919845</v>
      </c>
      <c r="M5741">
        <f t="shared" si="2110"/>
        <v>12.353768526663849</v>
      </c>
      <c r="N5741">
        <f t="shared" si="2111"/>
        <v>0.16866522905211001</v>
      </c>
      <c r="O5741">
        <f t="shared" si="2112"/>
        <v>26.886641280962611</v>
      </c>
      <c r="P5741">
        <f t="shared" si="2113"/>
        <v>26.85485901992822</v>
      </c>
      <c r="Q5741">
        <f t="shared" si="2114"/>
        <v>-1.0962322546234304E-2</v>
      </c>
      <c r="R5741">
        <f t="shared" si="2115"/>
        <v>26.897603603508845</v>
      </c>
      <c r="S5741">
        <f t="shared" si="2116"/>
        <v>12.361076741694673</v>
      </c>
      <c r="T5741">
        <f t="shared" si="2117"/>
        <v>17.3955835415953</v>
      </c>
      <c r="U5741">
        <f t="shared" si="2104"/>
        <v>0.67670879734307043</v>
      </c>
      <c r="V5741" s="6">
        <f t="shared" si="2118"/>
        <v>331020.00000025146</v>
      </c>
      <c r="W5741">
        <f t="shared" si="2119"/>
        <v>17.398218950401699</v>
      </c>
      <c r="X5741">
        <f t="shared" si="2120"/>
        <v>12.365301132842658</v>
      </c>
      <c r="Y5741">
        <f t="shared" si="2121"/>
        <v>-1.0996879155336833E-2</v>
      </c>
      <c r="Z5741">
        <f t="shared" si="2122"/>
        <v>2.2447922602367291E-7</v>
      </c>
      <c r="AA5741">
        <f t="shared" si="2123"/>
        <v>5.4200461614380492E-8</v>
      </c>
      <c r="AB5741">
        <f t="shared" si="2105"/>
        <v>1.3618617614473709</v>
      </c>
      <c r="AC5741">
        <f t="shared" si="2124"/>
        <v>1.9932445691413052</v>
      </c>
      <c r="AD5741">
        <f t="shared" si="2125"/>
        <v>-1.7269168600093309E-9</v>
      </c>
      <c r="AE5741">
        <f t="shared" si="2126"/>
        <v>-1.1252675033745047E-5</v>
      </c>
      <c r="AF5741">
        <f t="shared" si="2127"/>
        <v>1.5277302869026319E-5</v>
      </c>
      <c r="AG5741" t="str">
        <f t="shared" si="2106"/>
        <v>NaN</v>
      </c>
      <c r="AH5741">
        <f t="shared" si="2107"/>
        <v>0.15277302869026321</v>
      </c>
    </row>
    <row r="5742" spans="1:34" ht="15">
      <c r="A5742" s="8">
        <v>43262.259722222225</v>
      </c>
      <c r="B5742" s="9">
        <v>-6.8199999999999999E-4</v>
      </c>
      <c r="C5742" s="7">
        <v>3.0635312570000002</v>
      </c>
      <c r="D5742" s="9">
        <v>9.3699999999999999E-3</v>
      </c>
      <c r="E5742" s="9">
        <v>9.1599999999999997E-3</v>
      </c>
      <c r="F5742" s="9">
        <v>9.1900000000000003E-3</v>
      </c>
      <c r="G5742" s="7">
        <v>-4912508</v>
      </c>
      <c r="H5742" s="7">
        <v>17015003</v>
      </c>
      <c r="K5742">
        <f t="shared" si="2108"/>
        <v>43.906297773470087</v>
      </c>
      <c r="L5742">
        <f t="shared" si="2109"/>
        <v>36.894239592919845</v>
      </c>
      <c r="M5742">
        <f t="shared" si="2110"/>
        <v>12.353768526663849</v>
      </c>
      <c r="N5742">
        <f t="shared" si="2111"/>
        <v>0.16868505289626542</v>
      </c>
      <c r="O5742">
        <f t="shared" si="2112"/>
        <v>26.886641280962611</v>
      </c>
      <c r="P5742">
        <f t="shared" si="2113"/>
        <v>26.85485901992822</v>
      </c>
      <c r="Q5742">
        <f t="shared" si="2114"/>
        <v>-1.0962322546234304E-2</v>
      </c>
      <c r="R5742">
        <f t="shared" si="2115"/>
        <v>26.897603603508845</v>
      </c>
      <c r="S5742">
        <f t="shared" si="2116"/>
        <v>12.361076741694673</v>
      </c>
      <c r="T5742">
        <f t="shared" si="2117"/>
        <v>17.397670262032715</v>
      </c>
      <c r="U5742">
        <f t="shared" si="2104"/>
        <v>0.67666644098169149</v>
      </c>
      <c r="V5742" s="6">
        <f t="shared" si="2118"/>
        <v>331080.00000044703</v>
      </c>
      <c r="W5742">
        <f t="shared" si="2119"/>
        <v>17.398081779536511</v>
      </c>
      <c r="X5742">
        <f t="shared" si="2120"/>
        <v>12.367608486292808</v>
      </c>
      <c r="Y5742">
        <f t="shared" si="2121"/>
        <v>-1.0962322546234304E-2</v>
      </c>
      <c r="Z5742">
        <f t="shared" si="2122"/>
        <v>2.0234874555332611E-7</v>
      </c>
      <c r="AA5742">
        <f t="shared" si="2123"/>
        <v>7.0460676141208202E-8</v>
      </c>
      <c r="AB5742">
        <f t="shared" si="2105"/>
        <v>1.3618581756341905</v>
      </c>
      <c r="AC5742">
        <f t="shared" si="2124"/>
        <v>1.9931942165771503</v>
      </c>
      <c r="AD5742">
        <f t="shared" si="2125"/>
        <v>-2.252014361901342E-9</v>
      </c>
      <c r="AE5742">
        <f t="shared" si="2126"/>
        <v>9.3768349440164505E-6</v>
      </c>
      <c r="AF5742">
        <f t="shared" si="2127"/>
        <v>-2.3908147164114417E-5</v>
      </c>
      <c r="AG5742" t="str">
        <f t="shared" si="2106"/>
        <v>NaN</v>
      </c>
      <c r="AH5742" t="str">
        <f t="shared" si="2107"/>
        <v>NaN</v>
      </c>
    </row>
    <row r="5743" spans="1:34" ht="15">
      <c r="A5743" s="8">
        <v>43262.260416666664</v>
      </c>
      <c r="B5743" s="9">
        <v>-6.8300000000000001E-4</v>
      </c>
      <c r="C5743" s="7">
        <v>3.0635419599999998</v>
      </c>
      <c r="D5743" s="9">
        <v>9.3699999999999999E-3</v>
      </c>
      <c r="E5743" s="9">
        <v>9.1599999999999997E-3</v>
      </c>
      <c r="F5743" s="9">
        <v>9.1900000000000003E-3</v>
      </c>
      <c r="G5743" s="7">
        <v>-4912508</v>
      </c>
      <c r="H5743" s="7">
        <v>17015003</v>
      </c>
      <c r="K5743">
        <f t="shared" si="2108"/>
        <v>43.970001905116838</v>
      </c>
      <c r="L5743">
        <f t="shared" si="2109"/>
        <v>36.957943724566597</v>
      </c>
      <c r="M5743">
        <f t="shared" si="2110"/>
        <v>12.375099393087428</v>
      </c>
      <c r="N5743">
        <f t="shared" si="2111"/>
        <v>0.16868829680905745</v>
      </c>
      <c r="O5743">
        <f t="shared" si="2112"/>
        <v>26.886641280962611</v>
      </c>
      <c r="P5743">
        <f t="shared" si="2113"/>
        <v>26.85485901992822</v>
      </c>
      <c r="Q5743">
        <f t="shared" si="2114"/>
        <v>-1.0962322546234304E-2</v>
      </c>
      <c r="R5743">
        <f t="shared" si="2115"/>
        <v>26.897603603508845</v>
      </c>
      <c r="S5743">
        <f t="shared" si="2116"/>
        <v>12.382407608118251</v>
      </c>
      <c r="T5743">
        <f t="shared" si="2117"/>
        <v>17.398011726537135</v>
      </c>
      <c r="U5743">
        <f t="shared" si="2104"/>
        <v>0.67665950991719037</v>
      </c>
      <c r="V5743" s="6">
        <f t="shared" si="2118"/>
        <v>331140.00000001397</v>
      </c>
      <c r="W5743">
        <f t="shared" si="2119"/>
        <v>17.398248134856711</v>
      </c>
      <c r="X5743">
        <f t="shared" si="2120"/>
        <v>12.369815286453328</v>
      </c>
      <c r="Y5743">
        <f t="shared" si="2121"/>
        <v>-1.0962322546234304E-2</v>
      </c>
      <c r="Z5743">
        <f t="shared" si="2122"/>
        <v>1.4227687712896225E-7</v>
      </c>
      <c r="AA5743">
        <f t="shared" si="2123"/>
        <v>8.0849104334147409E-8</v>
      </c>
      <c r="AB5743">
        <f t="shared" si="2105"/>
        <v>1.3610589982087233</v>
      </c>
      <c r="AC5743">
        <f t="shared" si="2124"/>
        <v>1.9931859770386589</v>
      </c>
      <c r="AD5743">
        <f t="shared" si="2125"/>
        <v>-2.5840312840751745E-9</v>
      </c>
      <c r="AE5743">
        <f t="shared" si="2126"/>
        <v>7.2218545148862242E-5</v>
      </c>
      <c r="AF5743">
        <f t="shared" si="2127"/>
        <v>-3.5618864298395527E-6</v>
      </c>
      <c r="AG5743" t="str">
        <f t="shared" si="2106"/>
        <v>NaN</v>
      </c>
      <c r="AH5743" t="str">
        <f t="shared" si="2107"/>
        <v>NaN</v>
      </c>
    </row>
    <row r="5744" spans="1:34" ht="15">
      <c r="A5744" s="8">
        <v>43262.261111111111</v>
      </c>
      <c r="B5744" s="9">
        <v>-6.8300000000000001E-4</v>
      </c>
      <c r="C5744" s="7">
        <v>3.063584772</v>
      </c>
      <c r="D5744" s="9">
        <v>9.3699999999999999E-3</v>
      </c>
      <c r="E5744" s="9">
        <v>9.1599999999999997E-3</v>
      </c>
      <c r="F5744" s="9">
        <v>9.1900000000000003E-3</v>
      </c>
      <c r="G5744" s="7">
        <v>-4912508</v>
      </c>
      <c r="H5744" s="7">
        <v>17015003</v>
      </c>
      <c r="K5744">
        <f t="shared" si="2108"/>
        <v>43.970001905116838</v>
      </c>
      <c r="L5744">
        <f t="shared" si="2109"/>
        <v>36.957943724566597</v>
      </c>
      <c r="M5744">
        <f t="shared" si="2110"/>
        <v>12.375099393087428</v>
      </c>
      <c r="N5744">
        <f t="shared" si="2111"/>
        <v>0.16870127246022606</v>
      </c>
      <c r="O5744">
        <f t="shared" si="2112"/>
        <v>26.886641280962611</v>
      </c>
      <c r="P5744">
        <f t="shared" si="2113"/>
        <v>26.85485901992822</v>
      </c>
      <c r="Q5744">
        <f t="shared" si="2114"/>
        <v>-1.0962322546234304E-2</v>
      </c>
      <c r="R5744">
        <f t="shared" si="2115"/>
        <v>26.897603603508845</v>
      </c>
      <c r="S5744">
        <f t="shared" si="2116"/>
        <v>12.382407608118251</v>
      </c>
      <c r="T5744">
        <f t="shared" si="2117"/>
        <v>17.399377584554884</v>
      </c>
      <c r="U5744">
        <f t="shared" ref="U5744:U5807" si="2128">(2.40665404368-T5744*2.40665404368/100-$M$7)/$M$7</f>
        <v>0.67663178565918514</v>
      </c>
      <c r="V5744" s="6">
        <f t="shared" si="2118"/>
        <v>331200.00000020955</v>
      </c>
      <c r="W5744">
        <f t="shared" si="2119"/>
        <v>17.398551658587976</v>
      </c>
      <c r="X5744">
        <f t="shared" si="2120"/>
        <v>12.377045147539688</v>
      </c>
      <c r="Y5744">
        <f t="shared" si="2121"/>
        <v>-9.1592910794583793E-4</v>
      </c>
      <c r="Z5744">
        <f t="shared" si="2122"/>
        <v>1.5176288768883575E-7</v>
      </c>
      <c r="AA5744">
        <f t="shared" si="2123"/>
        <v>8.4462569824494967E-8</v>
      </c>
      <c r="AB5744">
        <f t="shared" si="2105"/>
        <v>1.3600188229862538</v>
      </c>
      <c r="AC5744">
        <f t="shared" si="2124"/>
        <v>1.9931530188846904</v>
      </c>
      <c r="AD5744">
        <f t="shared" si="2125"/>
        <v>-3.230876660949691E-8</v>
      </c>
      <c r="AE5744">
        <f t="shared" si="2126"/>
        <v>1.1964841356634732E-4</v>
      </c>
      <c r="AF5744">
        <f t="shared" si="2127"/>
        <v>-2.6880941173449838E-5</v>
      </c>
      <c r="AG5744" t="str">
        <f t="shared" si="2106"/>
        <v>NaN</v>
      </c>
      <c r="AH5744" t="str">
        <f t="shared" si="2107"/>
        <v>NaN</v>
      </c>
    </row>
    <row r="5745" spans="1:34" ht="15">
      <c r="A5745" s="8">
        <v>43262.261805555558</v>
      </c>
      <c r="B5745" s="9">
        <v>-6.8300000000000001E-4</v>
      </c>
      <c r="C5745" s="7">
        <v>3.063599043</v>
      </c>
      <c r="D5745" s="9">
        <v>9.3699999999999999E-3</v>
      </c>
      <c r="E5745" s="9">
        <v>9.1500000000000001E-3</v>
      </c>
      <c r="F5745" s="9">
        <v>9.1800000000000007E-3</v>
      </c>
      <c r="G5745" s="7">
        <v>-4912508</v>
      </c>
      <c r="H5745" s="7">
        <v>17015003</v>
      </c>
      <c r="K5745">
        <f t="shared" si="2108"/>
        <v>43.970001905116838</v>
      </c>
      <c r="L5745">
        <f t="shared" si="2109"/>
        <v>36.971088633555524</v>
      </c>
      <c r="M5745">
        <f t="shared" si="2110"/>
        <v>12.379500870519813</v>
      </c>
      <c r="N5745">
        <f t="shared" si="2111"/>
        <v>0.16870559777831037</v>
      </c>
      <c r="O5745">
        <f t="shared" si="2112"/>
        <v>26.886641280962611</v>
      </c>
      <c r="P5745">
        <f t="shared" si="2113"/>
        <v>26.824929612935893</v>
      </c>
      <c r="Q5745">
        <f t="shared" si="2114"/>
        <v>1.9176857768631095E-2</v>
      </c>
      <c r="R5745">
        <f t="shared" si="2115"/>
        <v>26.867464423193979</v>
      </c>
      <c r="S5745">
        <f t="shared" si="2116"/>
        <v>12.366716298674058</v>
      </c>
      <c r="T5745">
        <f t="shared" si="2117"/>
        <v>17.399832881195337</v>
      </c>
      <c r="U5745">
        <f t="shared" si="2128"/>
        <v>0.67662254402398958</v>
      </c>
      <c r="V5745" s="6">
        <f t="shared" si="2118"/>
        <v>331260.00000040513</v>
      </c>
      <c r="W5745">
        <f t="shared" si="2119"/>
        <v>17.399062396367292</v>
      </c>
      <c r="X5745">
        <f t="shared" si="2120"/>
        <v>12.379685759775542</v>
      </c>
      <c r="Y5745">
        <f t="shared" si="2121"/>
        <v>9.1304643303426278E-3</v>
      </c>
      <c r="Z5745">
        <f t="shared" si="2122"/>
        <v>1.1066038413098305E-7</v>
      </c>
      <c r="AA5745">
        <f t="shared" si="2123"/>
        <v>9.1237912582913434E-8</v>
      </c>
      <c r="AB5745">
        <f t="shared" si="2105"/>
        <v>1.3588151297704079</v>
      </c>
      <c r="AC5745">
        <f t="shared" si="2124"/>
        <v>1.9931420325767566</v>
      </c>
      <c r="AD5745">
        <f t="shared" si="2125"/>
        <v>3.5010477308040179E-9</v>
      </c>
      <c r="AE5745">
        <f t="shared" si="2126"/>
        <v>1.8284200898639673E-4</v>
      </c>
      <c r="AF5745">
        <f t="shared" si="2127"/>
        <v>1.9061324865374991E-6</v>
      </c>
      <c r="AG5745">
        <f t="shared" si="2106"/>
        <v>3.5010477308040179E-7</v>
      </c>
      <c r="AH5745">
        <f t="shared" si="2107"/>
        <v>1.9061324865374991E-2</v>
      </c>
    </row>
    <row r="5746" spans="1:34" ht="15">
      <c r="A5746" s="8">
        <v>43262.262499999997</v>
      </c>
      <c r="B5746" s="9">
        <v>-6.8300000000000001E-4</v>
      </c>
      <c r="C5746" s="7">
        <v>3.063626395</v>
      </c>
      <c r="D5746" s="9">
        <v>9.3699999999999999E-3</v>
      </c>
      <c r="E5746" s="9">
        <v>9.1500000000000001E-3</v>
      </c>
      <c r="F5746" s="9">
        <v>9.1800000000000007E-3</v>
      </c>
      <c r="G5746" s="7">
        <v>-4912508</v>
      </c>
      <c r="H5746" s="7">
        <v>17015003</v>
      </c>
      <c r="K5746">
        <f t="shared" si="2108"/>
        <v>43.970001905116838</v>
      </c>
      <c r="L5746">
        <f t="shared" si="2109"/>
        <v>36.971088633555524</v>
      </c>
      <c r="M5746">
        <f t="shared" si="2110"/>
        <v>12.379500870519813</v>
      </c>
      <c r="N5746">
        <f t="shared" si="2111"/>
        <v>0.16871388774399201</v>
      </c>
      <c r="O5746">
        <f t="shared" si="2112"/>
        <v>26.886641280962611</v>
      </c>
      <c r="P5746">
        <f t="shared" si="2113"/>
        <v>26.824929612935893</v>
      </c>
      <c r="Q5746">
        <f t="shared" si="2114"/>
        <v>1.9176857768631095E-2</v>
      </c>
      <c r="R5746">
        <f t="shared" si="2115"/>
        <v>26.867464423193979</v>
      </c>
      <c r="S5746">
        <f t="shared" si="2116"/>
        <v>12.366716298674058</v>
      </c>
      <c r="T5746">
        <f t="shared" si="2117"/>
        <v>17.400705509161828</v>
      </c>
      <c r="U5746">
        <f t="shared" si="2128"/>
        <v>0.67660483137555072</v>
      </c>
      <c r="V5746" s="6">
        <f t="shared" si="2118"/>
        <v>331319.99999997206</v>
      </c>
      <c r="W5746">
        <f t="shared" si="2119"/>
        <v>17.399424289008589</v>
      </c>
      <c r="X5746">
        <f t="shared" si="2120"/>
        <v>12.383967207890134</v>
      </c>
      <c r="Y5746">
        <f t="shared" si="2121"/>
        <v>9.1650209394439717E-3</v>
      </c>
      <c r="Z5746">
        <f t="shared" si="2122"/>
        <v>-1.296297482030476E-7</v>
      </c>
      <c r="AA5746">
        <f t="shared" si="2123"/>
        <v>8.4011361573034051E-8</v>
      </c>
      <c r="AB5746">
        <f t="shared" si="2105"/>
        <v>1.358811553506394</v>
      </c>
      <c r="AC5746">
        <f t="shared" si="2124"/>
        <v>1.993120976063925</v>
      </c>
      <c r="AD5746">
        <f t="shared" si="2125"/>
        <v>3.2115562201592167E-9</v>
      </c>
      <c r="AE5746">
        <f t="shared" si="2126"/>
        <v>1.7122287154214139E-4</v>
      </c>
      <c r="AF5746">
        <f t="shared" si="2127"/>
        <v>1.8671739890523361E-6</v>
      </c>
      <c r="AG5746">
        <f t="shared" si="2106"/>
        <v>3.2115562201592168E-7</v>
      </c>
      <c r="AH5746">
        <f t="shared" si="2107"/>
        <v>1.8671739890523363E-2</v>
      </c>
    </row>
    <row r="5747" spans="1:34" ht="15">
      <c r="A5747" s="8">
        <v>43262.263194444444</v>
      </c>
      <c r="B5747" s="9">
        <v>-6.8300000000000001E-4</v>
      </c>
      <c r="C5747" s="7">
        <v>3.0635502849999998</v>
      </c>
      <c r="D5747" s="9">
        <v>9.3600000000000003E-3</v>
      </c>
      <c r="E5747" s="9">
        <v>9.1500000000000001E-3</v>
      </c>
      <c r="F5747" s="9">
        <v>9.1800000000000007E-3</v>
      </c>
      <c r="G5747" s="7">
        <v>-4912508</v>
      </c>
      <c r="H5747" s="7">
        <v>17015003</v>
      </c>
      <c r="K5747">
        <f t="shared" si="2108"/>
        <v>43.970001905116838</v>
      </c>
      <c r="L5747">
        <f t="shared" si="2109"/>
        <v>36.971088633555524</v>
      </c>
      <c r="M5747">
        <f t="shared" si="2110"/>
        <v>12.379500870519813</v>
      </c>
      <c r="N5747">
        <f t="shared" si="2111"/>
        <v>0.16869081998704444</v>
      </c>
      <c r="O5747">
        <f t="shared" si="2112"/>
        <v>26.856605770475049</v>
      </c>
      <c r="P5747">
        <f t="shared" si="2113"/>
        <v>26.824929612935893</v>
      </c>
      <c r="Q5747">
        <f t="shared" si="2114"/>
        <v>-1.0858652718930273E-2</v>
      </c>
      <c r="R5747">
        <f t="shared" si="2115"/>
        <v>26.867464423193979</v>
      </c>
      <c r="S5747">
        <f t="shared" si="2116"/>
        <v>12.386739972332434</v>
      </c>
      <c r="T5747">
        <f t="shared" si="2117"/>
        <v>17.398277324219979</v>
      </c>
      <c r="U5747">
        <f t="shared" si="2128"/>
        <v>0.67665411880143078</v>
      </c>
      <c r="V5747" s="6">
        <f t="shared" si="2118"/>
        <v>331380.00000016764</v>
      </c>
      <c r="W5747">
        <f t="shared" si="2119"/>
        <v>17.399879573378421</v>
      </c>
      <c r="X5747">
        <f t="shared" si="2120"/>
        <v>12.386607820125986</v>
      </c>
      <c r="Y5747">
        <f t="shared" si="2121"/>
        <v>-8.4681588974315025E-4</v>
      </c>
      <c r="Z5747">
        <f t="shared" si="2122"/>
        <v>-1.1066038355126765E-7</v>
      </c>
      <c r="AA5747">
        <f t="shared" si="2123"/>
        <v>9.3496613160735863E-8</v>
      </c>
      <c r="AB5747">
        <f t="shared" ref="AB5747:AB5810" si="2129">((M5747-$M$241)-(Y5747-$Y$241))/(M5747-$M$241)</f>
        <v>1.3598476786557074</v>
      </c>
      <c r="AC5747">
        <f t="shared" si="2124"/>
        <v>1.9931795681665718</v>
      </c>
      <c r="AD5747">
        <f t="shared" si="2125"/>
        <v>-3.8683932303586351E-8</v>
      </c>
      <c r="AE5747">
        <f t="shared" si="2126"/>
        <v>1.7924092919393547E-4</v>
      </c>
      <c r="AF5747">
        <f t="shared" si="2127"/>
        <v>-2.1484461065150624E-5</v>
      </c>
      <c r="AG5747" t="str">
        <f t="shared" si="2106"/>
        <v>NaN</v>
      </c>
      <c r="AH5747" t="str">
        <f t="shared" si="2107"/>
        <v>NaN</v>
      </c>
    </row>
    <row r="5748" spans="1:34" ht="15">
      <c r="A5748" s="8">
        <v>43262.263888888891</v>
      </c>
      <c r="B5748" s="9">
        <v>-6.8300000000000001E-4</v>
      </c>
      <c r="C5748" s="7">
        <v>3.063584772</v>
      </c>
      <c r="D5748" s="9">
        <v>9.3600000000000003E-3</v>
      </c>
      <c r="E5748" s="9">
        <v>9.1500000000000001E-3</v>
      </c>
      <c r="F5748" s="9">
        <v>9.1800000000000007E-3</v>
      </c>
      <c r="G5748" s="7">
        <v>-4912508</v>
      </c>
      <c r="H5748" s="7">
        <v>17015003</v>
      </c>
      <c r="K5748">
        <f t="shared" si="2108"/>
        <v>43.970001905116838</v>
      </c>
      <c r="L5748">
        <f t="shared" si="2109"/>
        <v>36.971088633555524</v>
      </c>
      <c r="M5748">
        <f t="shared" si="2110"/>
        <v>12.379500870519813</v>
      </c>
      <c r="N5748">
        <f t="shared" si="2111"/>
        <v>0.16870127246022606</v>
      </c>
      <c r="O5748">
        <f t="shared" si="2112"/>
        <v>26.856605770475049</v>
      </c>
      <c r="P5748">
        <f t="shared" si="2113"/>
        <v>26.824929612935893</v>
      </c>
      <c r="Q5748">
        <f t="shared" si="2114"/>
        <v>-1.0858652718930273E-2</v>
      </c>
      <c r="R5748">
        <f t="shared" si="2115"/>
        <v>26.867464423193979</v>
      </c>
      <c r="S5748">
        <f t="shared" si="2116"/>
        <v>12.386739972332434</v>
      </c>
      <c r="T5748">
        <f t="shared" si="2117"/>
        <v>17.399377584554884</v>
      </c>
      <c r="U5748">
        <f t="shared" si="2128"/>
        <v>0.67663178565918514</v>
      </c>
      <c r="V5748" s="6">
        <f t="shared" si="2118"/>
        <v>331440.00000036322</v>
      </c>
      <c r="W5748">
        <f t="shared" si="2119"/>
        <v>17.40023854806504</v>
      </c>
      <c r="X5748">
        <f t="shared" si="2120"/>
        <v>12.390556009454873</v>
      </c>
      <c r="Y5748">
        <f t="shared" si="2121"/>
        <v>-1.0858652718930273E-2</v>
      </c>
      <c r="Z5748">
        <f t="shared" si="2122"/>
        <v>2.7190662533260204E-7</v>
      </c>
      <c r="AA5748">
        <f t="shared" si="2123"/>
        <v>8.0397896077997331E-8</v>
      </c>
      <c r="AB5748">
        <f t="shared" si="2129"/>
        <v>1.3608838038050213</v>
      </c>
      <c r="AC5748">
        <f t="shared" si="2124"/>
        <v>1.9931530188846904</v>
      </c>
      <c r="AD5748">
        <f t="shared" si="2125"/>
        <v>-2.5940998540634407E-9</v>
      </c>
      <c r="AE5748">
        <f t="shared" si="2126"/>
        <v>8.8766347964711905E-5</v>
      </c>
      <c r="AF5748">
        <f t="shared" si="2127"/>
        <v>-2.9091718247465718E-6</v>
      </c>
      <c r="AG5748" t="str">
        <f t="shared" si="2106"/>
        <v>NaN</v>
      </c>
      <c r="AH5748" t="str">
        <f t="shared" si="2107"/>
        <v>NaN</v>
      </c>
    </row>
    <row r="5749" spans="1:34" ht="15">
      <c r="A5749" s="8">
        <v>43262.26458333333</v>
      </c>
      <c r="B5749" s="9">
        <v>-6.8300000000000001E-4</v>
      </c>
      <c r="C5749" s="7">
        <v>3.0636525579999998</v>
      </c>
      <c r="D5749" s="9">
        <v>9.3600000000000003E-3</v>
      </c>
      <c r="E5749" s="9">
        <v>9.1400000000000006E-3</v>
      </c>
      <c r="F5749" s="9">
        <v>9.1800000000000007E-3</v>
      </c>
      <c r="G5749" s="7">
        <v>-4912508</v>
      </c>
      <c r="H5749" s="7">
        <v>17015003</v>
      </c>
      <c r="K5749">
        <f t="shared" si="2108"/>
        <v>43.970001905116838</v>
      </c>
      <c r="L5749">
        <f t="shared" si="2109"/>
        <v>36.971088633555524</v>
      </c>
      <c r="M5749">
        <f t="shared" si="2110"/>
        <v>12.379500870519813</v>
      </c>
      <c r="N5749">
        <f t="shared" si="2111"/>
        <v>0.16872181734227101</v>
      </c>
      <c r="O5749">
        <f t="shared" si="2112"/>
        <v>26.856605770475049</v>
      </c>
      <c r="P5749">
        <f t="shared" si="2113"/>
        <v>26.795000205943563</v>
      </c>
      <c r="Q5749">
        <f t="shared" si="2114"/>
        <v>-1.0858652718930273E-2</v>
      </c>
      <c r="R5749">
        <f t="shared" si="2115"/>
        <v>26.867464423193979</v>
      </c>
      <c r="S5749">
        <f t="shared" si="2116"/>
        <v>12.386739972332434</v>
      </c>
      <c r="T5749">
        <f t="shared" si="2117"/>
        <v>17.401540203717513</v>
      </c>
      <c r="U5749">
        <f t="shared" si="2128"/>
        <v>0.67658788870148301</v>
      </c>
      <c r="V5749" s="6">
        <f t="shared" si="2118"/>
        <v>331499.99999993015</v>
      </c>
      <c r="W5749">
        <f t="shared" si="2119"/>
        <v>17.400463272295276</v>
      </c>
      <c r="X5749">
        <f t="shared" si="2120"/>
        <v>12.396145034662498</v>
      </c>
      <c r="Y5749">
        <f t="shared" si="2121"/>
        <v>-1.0858652718930273E-2</v>
      </c>
      <c r="Z5749">
        <f t="shared" si="2122"/>
        <v>1.5176288848417046E-7</v>
      </c>
      <c r="AA5749">
        <f t="shared" si="2123"/>
        <v>2.7100230828591546E-8</v>
      </c>
      <c r="AB5749">
        <f t="shared" si="2129"/>
        <v>1.3608838038050213</v>
      </c>
      <c r="AC5749">
        <f t="shared" si="2124"/>
        <v>1.9931008348842962</v>
      </c>
      <c r="AD5749">
        <f t="shared" si="2125"/>
        <v>-8.7438686432910546E-10</v>
      </c>
      <c r="AE5749">
        <f t="shared" si="2126"/>
        <v>7.9336811768055269E-5</v>
      </c>
      <c r="AF5749">
        <f t="shared" si="2127"/>
        <v>-1.0971346133479431E-6</v>
      </c>
      <c r="AG5749" t="str">
        <f t="shared" si="2106"/>
        <v>NaN</v>
      </c>
      <c r="AH5749" t="str">
        <f t="shared" si="2107"/>
        <v>NaN</v>
      </c>
    </row>
    <row r="5750" spans="1:34" ht="15">
      <c r="A5750" s="8">
        <v>43262.265277777777</v>
      </c>
      <c r="B5750" s="9">
        <v>-6.8499999999999995E-4</v>
      </c>
      <c r="C5750" s="7">
        <v>3.0636418550000002</v>
      </c>
      <c r="D5750" s="9">
        <v>9.3600000000000003E-3</v>
      </c>
      <c r="E5750" s="9">
        <v>9.1400000000000006E-3</v>
      </c>
      <c r="F5750" s="9">
        <v>9.1800000000000007E-3</v>
      </c>
      <c r="G5750" s="7">
        <v>-4912508</v>
      </c>
      <c r="H5750" s="7">
        <v>17015003</v>
      </c>
      <c r="K5750">
        <f t="shared" si="2108"/>
        <v>44.097410168410335</v>
      </c>
      <c r="L5750">
        <f t="shared" si="2109"/>
        <v>37.098496896849021</v>
      </c>
      <c r="M5750">
        <f t="shared" si="2110"/>
        <v>12.422162603366969</v>
      </c>
      <c r="N5750">
        <f t="shared" si="2111"/>
        <v>0.16871857342947899</v>
      </c>
      <c r="O5750">
        <f t="shared" si="2112"/>
        <v>26.856605770475049</v>
      </c>
      <c r="P5750">
        <f t="shared" si="2113"/>
        <v>26.795000205943563</v>
      </c>
      <c r="Q5750">
        <f t="shared" si="2114"/>
        <v>-1.0858652718930273E-2</v>
      </c>
      <c r="R5750">
        <f t="shared" si="2115"/>
        <v>26.867464423193979</v>
      </c>
      <c r="S5750">
        <f t="shared" si="2116"/>
        <v>12.42940170517959</v>
      </c>
      <c r="T5750">
        <f t="shared" si="2117"/>
        <v>17.40119873921309</v>
      </c>
      <c r="U5750">
        <f t="shared" si="2128"/>
        <v>0.6765948197659839</v>
      </c>
      <c r="V5750" s="6">
        <f t="shared" si="2118"/>
        <v>331560.00000012573</v>
      </c>
      <c r="W5750">
        <f t="shared" si="2119"/>
        <v>17.40067048634333</v>
      </c>
      <c r="X5750">
        <f t="shared" si="2120"/>
        <v>12.398452388112647</v>
      </c>
      <c r="Y5750">
        <f t="shared" si="2121"/>
        <v>-1.0824096109826561E-2</v>
      </c>
      <c r="Z5750">
        <f t="shared" si="2122"/>
        <v>2.0867363824287504E-7</v>
      </c>
      <c r="AA5750">
        <f t="shared" si="2123"/>
        <v>2.5745086349445263E-8</v>
      </c>
      <c r="AB5750">
        <f t="shared" si="2129"/>
        <v>1.3592939220969731</v>
      </c>
      <c r="AC5750">
        <f t="shared" si="2124"/>
        <v>1.9931090744227882</v>
      </c>
      <c r="AD5750">
        <f t="shared" si="2125"/>
        <v>-8.3331862156414666E-10</v>
      </c>
      <c r="AE5750">
        <f t="shared" si="2126"/>
        <v>6.0539994614917436E-5</v>
      </c>
      <c r="AF5750">
        <f t="shared" si="2127"/>
        <v>-1.3702497918972653E-6</v>
      </c>
      <c r="AG5750" t="str">
        <f t="shared" si="2106"/>
        <v>NaN</v>
      </c>
      <c r="AH5750" t="str">
        <f t="shared" si="2107"/>
        <v>NaN</v>
      </c>
    </row>
    <row r="5751" spans="1:34" ht="15">
      <c r="A5751" s="8">
        <v>43262.265972222223</v>
      </c>
      <c r="B5751" s="9">
        <v>-6.8300000000000001E-4</v>
      </c>
      <c r="C5751" s="7">
        <v>3.0637310470000001</v>
      </c>
      <c r="D5751" s="9">
        <v>9.3500000000000007E-3</v>
      </c>
      <c r="E5751" s="9">
        <v>9.1400000000000006E-3</v>
      </c>
      <c r="F5751" s="9">
        <v>9.1699999999999993E-3</v>
      </c>
      <c r="G5751" s="7">
        <v>-4912508</v>
      </c>
      <c r="H5751" s="7">
        <v>17015003</v>
      </c>
      <c r="K5751">
        <f t="shared" si="2108"/>
        <v>43.970001905116838</v>
      </c>
      <c r="L5751">
        <f t="shared" si="2109"/>
        <v>36.984233542544459</v>
      </c>
      <c r="M5751">
        <f t="shared" si="2110"/>
        <v>12.383902347952201</v>
      </c>
      <c r="N5751">
        <f t="shared" si="2111"/>
        <v>0.16874560613710823</v>
      </c>
      <c r="O5751">
        <f t="shared" si="2112"/>
        <v>26.826570259987488</v>
      </c>
      <c r="P5751">
        <f t="shared" si="2113"/>
        <v>26.795000205943563</v>
      </c>
      <c r="Q5751">
        <f t="shared" si="2114"/>
        <v>-1.0754982891619136E-2</v>
      </c>
      <c r="R5751">
        <f t="shared" si="2115"/>
        <v>26.837325242879107</v>
      </c>
      <c r="S5751">
        <f t="shared" si="2116"/>
        <v>12.391072336546614</v>
      </c>
      <c r="T5751">
        <f t="shared" si="2117"/>
        <v>17.40404428738459</v>
      </c>
      <c r="U5751">
        <f t="shared" si="2128"/>
        <v>0.67653706067927921</v>
      </c>
      <c r="V5751" s="6">
        <f t="shared" si="2118"/>
        <v>331620.00000032131</v>
      </c>
      <c r="W5751">
        <f t="shared" si="2119"/>
        <v>17.400655894115822</v>
      </c>
      <c r="X5751">
        <f t="shared" si="2120"/>
        <v>12.400759741562796</v>
      </c>
      <c r="Y5751">
        <f t="shared" si="2121"/>
        <v>-1.0789539500722848E-2</v>
      </c>
      <c r="Z5751">
        <f t="shared" si="2122"/>
        <v>6.0071868109665946E-8</v>
      </c>
      <c r="AA5751">
        <f t="shared" si="2123"/>
        <v>3.7940247182453686E-8</v>
      </c>
      <c r="AB5751">
        <f t="shared" si="2129"/>
        <v>1.3607123435696291</v>
      </c>
      <c r="AC5751">
        <f t="shared" si="2124"/>
        <v>1.9930404113454099</v>
      </c>
      <c r="AD5751">
        <f t="shared" si="2125"/>
        <v>-1.2319431262488911E-9</v>
      </c>
      <c r="AE5751">
        <f t="shared" si="2126"/>
        <v>2.9323237124479296E-5</v>
      </c>
      <c r="AF5751">
        <f t="shared" si="2127"/>
        <v>-4.1822480018040049E-6</v>
      </c>
      <c r="AG5751" t="str">
        <f t="shared" si="2106"/>
        <v>NaN</v>
      </c>
      <c r="AH5751" t="str">
        <f t="shared" si="2107"/>
        <v>NaN</v>
      </c>
    </row>
    <row r="5752" spans="1:34" ht="15">
      <c r="A5752" s="8">
        <v>43262.26666666667</v>
      </c>
      <c r="B5752" s="9">
        <v>-6.8400000000000004E-4</v>
      </c>
      <c r="C5752" s="7">
        <v>3.0636644500000001</v>
      </c>
      <c r="D5752" s="9">
        <v>9.3500000000000007E-3</v>
      </c>
      <c r="E5752" s="9">
        <v>9.1400000000000006E-3</v>
      </c>
      <c r="F5752" s="9">
        <v>9.1699999999999993E-3</v>
      </c>
      <c r="G5752" s="7">
        <v>-4912508</v>
      </c>
      <c r="H5752" s="7">
        <v>17015003</v>
      </c>
      <c r="K5752">
        <f t="shared" si="2108"/>
        <v>44.03370603676359</v>
      </c>
      <c r="L5752">
        <f t="shared" si="2109"/>
        <v>37.047937674191211</v>
      </c>
      <c r="M5752">
        <f t="shared" si="2110"/>
        <v>12.40523321437578</v>
      </c>
      <c r="N5752">
        <f t="shared" si="2111"/>
        <v>0.16872542162246582</v>
      </c>
      <c r="O5752">
        <f t="shared" si="2112"/>
        <v>26.826570259987488</v>
      </c>
      <c r="P5752">
        <f t="shared" si="2113"/>
        <v>26.795000205943563</v>
      </c>
      <c r="Q5752">
        <f t="shared" si="2114"/>
        <v>-1.0754982891619136E-2</v>
      </c>
      <c r="R5752">
        <f t="shared" si="2115"/>
        <v>26.837325242879107</v>
      </c>
      <c r="S5752">
        <f t="shared" si="2116"/>
        <v>12.412403202970193</v>
      </c>
      <c r="T5752">
        <f t="shared" si="2117"/>
        <v>17.401919601632756</v>
      </c>
      <c r="U5752">
        <f t="shared" si="2128"/>
        <v>0.67658018766261063</v>
      </c>
      <c r="V5752" s="6">
        <f t="shared" si="2118"/>
        <v>331680.00000051688</v>
      </c>
      <c r="W5752">
        <f t="shared" si="2119"/>
        <v>17.400819329027225</v>
      </c>
      <c r="X5752">
        <f t="shared" si="2120"/>
        <v>12.405814401405451</v>
      </c>
      <c r="Y5752">
        <f t="shared" si="2121"/>
        <v>-1.0754982891619136E-2</v>
      </c>
      <c r="Z5752">
        <f t="shared" si="2122"/>
        <v>-2.6242327261485741E-7</v>
      </c>
      <c r="AA5752">
        <f t="shared" si="2123"/>
        <v>4.5166416748705797E-9</v>
      </c>
      <c r="AB5752">
        <f t="shared" si="2129"/>
        <v>1.3599146077760949</v>
      </c>
      <c r="AC5752">
        <f t="shared" si="2124"/>
        <v>1.9930916800126015</v>
      </c>
      <c r="AD5752">
        <f t="shared" si="2125"/>
        <v>-1.4713313786674033E-10</v>
      </c>
      <c r="AE5752">
        <f t="shared" si="2126"/>
        <v>2.6627097246032798E-5</v>
      </c>
      <c r="AF5752">
        <f t="shared" si="2127"/>
        <v>-5.5006968197970918E-7</v>
      </c>
      <c r="AG5752" t="str">
        <f t="shared" ref="AG5752:AG5815" si="2130">IF(AD5752&gt;0,AD5752*100,"NaN")</f>
        <v>NaN</v>
      </c>
      <c r="AH5752" t="str">
        <f t="shared" ref="AH5752:AH5815" si="2131">IF(AF5752&gt;0,AF5752*100*100,"NaN")</f>
        <v>NaN</v>
      </c>
    </row>
    <row r="5753" spans="1:34" ht="15">
      <c r="A5753" s="8">
        <v>43262.267361111109</v>
      </c>
      <c r="B5753" s="9">
        <v>-6.8400000000000004E-4</v>
      </c>
      <c r="C5753" s="7">
        <v>3.0636323409999999</v>
      </c>
      <c r="D5753" s="9">
        <v>9.3500000000000007E-3</v>
      </c>
      <c r="E5753" s="9">
        <v>9.1400000000000006E-3</v>
      </c>
      <c r="F5753" s="9">
        <v>9.1699999999999993E-3</v>
      </c>
      <c r="G5753" s="7">
        <v>-4912508</v>
      </c>
      <c r="H5753" s="7">
        <v>17015003</v>
      </c>
      <c r="K5753">
        <f t="shared" si="2108"/>
        <v>44.03370603676359</v>
      </c>
      <c r="L5753">
        <f t="shared" si="2109"/>
        <v>37.047937674191211</v>
      </c>
      <c r="M5753">
        <f t="shared" si="2110"/>
        <v>12.40523321437578</v>
      </c>
      <c r="N5753">
        <f t="shared" si="2111"/>
        <v>0.16871568988408936</v>
      </c>
      <c r="O5753">
        <f t="shared" si="2112"/>
        <v>26.826570259987488</v>
      </c>
      <c r="P5753">
        <f t="shared" si="2113"/>
        <v>26.795000205943563</v>
      </c>
      <c r="Q5753">
        <f t="shared" si="2114"/>
        <v>-1.0754982891619136E-2</v>
      </c>
      <c r="R5753">
        <f t="shared" si="2115"/>
        <v>26.837325242879107</v>
      </c>
      <c r="S5753">
        <f t="shared" si="2116"/>
        <v>12.412403202970193</v>
      </c>
      <c r="T5753">
        <f t="shared" si="2117"/>
        <v>17.400895208119444</v>
      </c>
      <c r="U5753">
        <f t="shared" si="2128"/>
        <v>0.67660098085611453</v>
      </c>
      <c r="V5753" s="6">
        <f t="shared" si="2118"/>
        <v>331740.00000008382</v>
      </c>
      <c r="W5753">
        <f t="shared" si="2119"/>
        <v>17.400819329027225</v>
      </c>
      <c r="X5753">
        <f t="shared" si="2120"/>
        <v>12.409662037444708</v>
      </c>
      <c r="Y5753">
        <f t="shared" si="2121"/>
        <v>-1.0754982891619136E-2</v>
      </c>
      <c r="Z5753">
        <f t="shared" si="2122"/>
        <v>-1.3911575955707156E-7</v>
      </c>
      <c r="AA5753">
        <f t="shared" si="2123"/>
        <v>-3.3875573719516747E-8</v>
      </c>
      <c r="AB5753">
        <f t="shared" si="2129"/>
        <v>1.3599146077760949</v>
      </c>
      <c r="AC5753">
        <f t="shared" si="2124"/>
        <v>1.9931163986280778</v>
      </c>
      <c r="AD5753">
        <f t="shared" si="2125"/>
        <v>1.1035370153760313E-9</v>
      </c>
      <c r="AE5753">
        <f t="shared" si="2126"/>
        <v>3.3121128633519638E-5</v>
      </c>
      <c r="AF5753">
        <f t="shared" si="2127"/>
        <v>3.3167505794410536E-6</v>
      </c>
      <c r="AG5753">
        <f t="shared" si="2130"/>
        <v>1.1035370153760313E-7</v>
      </c>
      <c r="AH5753">
        <f t="shared" si="2131"/>
        <v>3.3167505794410537E-2</v>
      </c>
    </row>
    <row r="5754" spans="1:34" ht="15">
      <c r="A5754" s="8">
        <v>43262.268055555556</v>
      </c>
      <c r="B5754" s="9">
        <v>-6.8400000000000004E-4</v>
      </c>
      <c r="C5754" s="7">
        <v>3.063612124</v>
      </c>
      <c r="D5754" s="9">
        <v>9.3500000000000007E-3</v>
      </c>
      <c r="E5754" s="9">
        <v>9.1400000000000006E-3</v>
      </c>
      <c r="F5754" s="9">
        <v>9.1699999999999993E-3</v>
      </c>
      <c r="G5754" s="7">
        <v>-4912508</v>
      </c>
      <c r="H5754" s="7">
        <v>17015003</v>
      </c>
      <c r="K5754">
        <f t="shared" si="2108"/>
        <v>44.03370603676359</v>
      </c>
      <c r="L5754">
        <f t="shared" si="2109"/>
        <v>37.047937674191211</v>
      </c>
      <c r="M5754">
        <f t="shared" si="2110"/>
        <v>12.40523321437578</v>
      </c>
      <c r="N5754">
        <f t="shared" si="2111"/>
        <v>0.16870956242590771</v>
      </c>
      <c r="O5754">
        <f t="shared" si="2112"/>
        <v>26.826570259987488</v>
      </c>
      <c r="P5754">
        <f t="shared" si="2113"/>
        <v>26.795000205943563</v>
      </c>
      <c r="Q5754">
        <f t="shared" si="2114"/>
        <v>-1.0754982891619136E-2</v>
      </c>
      <c r="R5754">
        <f t="shared" si="2115"/>
        <v>26.837325242879107</v>
      </c>
      <c r="S5754">
        <f t="shared" si="2116"/>
        <v>12.412403202970193</v>
      </c>
      <c r="T5754">
        <f t="shared" si="2117"/>
        <v>17.400250212521374</v>
      </c>
      <c r="U5754">
        <f t="shared" si="2128"/>
        <v>0.67661407301074628</v>
      </c>
      <c r="V5754" s="6">
        <f t="shared" si="2118"/>
        <v>331800.0000002794</v>
      </c>
      <c r="W5754">
        <f t="shared" si="2119"/>
        <v>17.400997356166137</v>
      </c>
      <c r="X5754">
        <f t="shared" si="2120"/>
        <v>12.413610226773596</v>
      </c>
      <c r="Y5754">
        <f t="shared" si="2121"/>
        <v>-1.0754982891619136E-2</v>
      </c>
      <c r="Z5754">
        <f t="shared" si="2122"/>
        <v>-2.5294257720208733E-8</v>
      </c>
      <c r="AA5754">
        <f t="shared" si="2123"/>
        <v>-4.878102349661935E-8</v>
      </c>
      <c r="AB5754">
        <f t="shared" si="2129"/>
        <v>1.3599146077760949</v>
      </c>
      <c r="AC5754">
        <f t="shared" si="2124"/>
        <v>1.9931319623718593</v>
      </c>
      <c r="AD5754">
        <f t="shared" si="2125"/>
        <v>1.5891121396223758E-9</v>
      </c>
      <c r="AE5754">
        <f t="shared" si="2126"/>
        <v>7.1638822381355161E-5</v>
      </c>
      <c r="AF5754">
        <f t="shared" si="2127"/>
        <v>2.2081935812705734E-6</v>
      </c>
      <c r="AG5754">
        <f t="shared" si="2130"/>
        <v>1.5891121396223757E-7</v>
      </c>
      <c r="AH5754">
        <f t="shared" si="2131"/>
        <v>2.2081935812705733E-2</v>
      </c>
    </row>
    <row r="5755" spans="1:34" ht="15">
      <c r="A5755" s="8">
        <v>43262.268750000003</v>
      </c>
      <c r="B5755" s="9">
        <v>-6.8499999999999995E-4</v>
      </c>
      <c r="C5755" s="7">
        <v>3.0636228270000001</v>
      </c>
      <c r="D5755" s="9">
        <v>9.3500000000000007E-3</v>
      </c>
      <c r="E5755" s="9">
        <v>9.1400000000000006E-3</v>
      </c>
      <c r="F5755" s="9">
        <v>9.1699999999999993E-3</v>
      </c>
      <c r="G5755" s="7">
        <v>-4912508</v>
      </c>
      <c r="H5755" s="7">
        <v>17015003</v>
      </c>
      <c r="K5755">
        <f t="shared" si="2108"/>
        <v>44.097410168410335</v>
      </c>
      <c r="L5755">
        <f t="shared" si="2109"/>
        <v>37.111641805837955</v>
      </c>
      <c r="M5755">
        <f t="shared" si="2110"/>
        <v>12.426564080799357</v>
      </c>
      <c r="N5755">
        <f t="shared" si="2111"/>
        <v>0.16871280633869987</v>
      </c>
      <c r="O5755">
        <f t="shared" si="2112"/>
        <v>26.826570259987488</v>
      </c>
      <c r="P5755">
        <f t="shared" si="2113"/>
        <v>26.795000205943563</v>
      </c>
      <c r="Q5755">
        <f t="shared" si="2114"/>
        <v>-1.0754982891619136E-2</v>
      </c>
      <c r="R5755">
        <f t="shared" si="2115"/>
        <v>26.837325242879107</v>
      </c>
      <c r="S5755">
        <f t="shared" si="2116"/>
        <v>12.43373406939377</v>
      </c>
      <c r="T5755">
        <f t="shared" si="2117"/>
        <v>17.400591677025812</v>
      </c>
      <c r="U5755">
        <f t="shared" si="2128"/>
        <v>0.67660714194624483</v>
      </c>
      <c r="V5755" s="6">
        <f t="shared" si="2118"/>
        <v>331860.00000047497</v>
      </c>
      <c r="W5755">
        <f t="shared" si="2119"/>
        <v>17.401192895941357</v>
      </c>
      <c r="X5755">
        <f t="shared" si="2120"/>
        <v>12.417225157316775</v>
      </c>
      <c r="Y5755">
        <f t="shared" si="2121"/>
        <v>-1.0754982891619136E-2</v>
      </c>
      <c r="Z5755">
        <f t="shared" si="2122"/>
        <v>3.7941386779520338E-8</v>
      </c>
      <c r="AA5755">
        <f t="shared" si="2123"/>
        <v>-3.9295771708004116E-8</v>
      </c>
      <c r="AB5755">
        <f t="shared" si="2129"/>
        <v>1.3591239358953782</v>
      </c>
      <c r="AC5755">
        <f t="shared" si="2124"/>
        <v>1.9931237228333671</v>
      </c>
      <c r="AD5755">
        <f t="shared" si="2125"/>
        <v>1.2801111012825737E-9</v>
      </c>
      <c r="AE5755">
        <f t="shared" si="2126"/>
        <v>-3.9174980786936321E-6</v>
      </c>
      <c r="AF5755">
        <f t="shared" si="2127"/>
        <v>-3.2528939719435639E-5</v>
      </c>
      <c r="AG5755">
        <f t="shared" si="2130"/>
        <v>1.2801111012825738E-7</v>
      </c>
      <c r="AH5755" t="str">
        <f t="shared" si="2131"/>
        <v>NaN</v>
      </c>
    </row>
    <row r="5756" spans="1:34" ht="15">
      <c r="A5756" s="8">
        <v>43262.269444444442</v>
      </c>
      <c r="B5756" s="9">
        <v>-6.8400000000000004E-4</v>
      </c>
      <c r="C5756" s="7">
        <v>3.063626395</v>
      </c>
      <c r="D5756" s="9">
        <v>9.3500000000000007E-3</v>
      </c>
      <c r="E5756" s="9">
        <v>9.1299999999999992E-3</v>
      </c>
      <c r="F5756" s="9">
        <v>9.1699999999999993E-3</v>
      </c>
      <c r="G5756" s="7">
        <v>-4912508</v>
      </c>
      <c r="H5756" s="7">
        <v>17015003</v>
      </c>
      <c r="K5756">
        <f t="shared" si="2108"/>
        <v>44.03370603676359</v>
      </c>
      <c r="L5756">
        <f t="shared" si="2109"/>
        <v>37.047937674191211</v>
      </c>
      <c r="M5756">
        <f t="shared" si="2110"/>
        <v>12.40523321437578</v>
      </c>
      <c r="N5756">
        <f t="shared" si="2111"/>
        <v>0.16871388774399201</v>
      </c>
      <c r="O5756">
        <f t="shared" si="2112"/>
        <v>26.826570259987488</v>
      </c>
      <c r="P5756">
        <f t="shared" si="2113"/>
        <v>26.765070798951228</v>
      </c>
      <c r="Q5756">
        <f t="shared" si="2114"/>
        <v>-1.0754982891619136E-2</v>
      </c>
      <c r="R5756">
        <f t="shared" si="2115"/>
        <v>26.837325242879107</v>
      </c>
      <c r="S5756">
        <f t="shared" si="2116"/>
        <v>12.412403202970193</v>
      </c>
      <c r="T5756">
        <f t="shared" si="2117"/>
        <v>17.400705509161828</v>
      </c>
      <c r="U5756">
        <f t="shared" si="2128"/>
        <v>0.67660483137555072</v>
      </c>
      <c r="V5756" s="6">
        <f t="shared" si="2118"/>
        <v>331920.00000004191</v>
      </c>
      <c r="W5756">
        <f t="shared" si="2119"/>
        <v>17.400976928029273</v>
      </c>
      <c r="X5756">
        <f t="shared" si="2120"/>
        <v>12.421173346645661</v>
      </c>
      <c r="Y5756">
        <f t="shared" si="2121"/>
        <v>-1.0754982891619136E-2</v>
      </c>
      <c r="Z5756">
        <f t="shared" si="2122"/>
        <v>-1.1698261927654084E-7</v>
      </c>
      <c r="AA5756">
        <f t="shared" si="2123"/>
        <v>-1.8066947292048747E-8</v>
      </c>
      <c r="AB5756">
        <f t="shared" si="2129"/>
        <v>1.3599146077760949</v>
      </c>
      <c r="AC5756">
        <f t="shared" si="2124"/>
        <v>1.993120976063925</v>
      </c>
      <c r="AD5756">
        <f t="shared" si="2125"/>
        <v>5.8855360047084176E-10</v>
      </c>
      <c r="AE5756">
        <f t="shared" si="2126"/>
        <v>-9.356089830187011E-5</v>
      </c>
      <c r="AF5756">
        <f t="shared" si="2127"/>
        <v>-6.2621385748801698E-7</v>
      </c>
      <c r="AG5756">
        <f t="shared" si="2130"/>
        <v>5.8855360047084175E-8</v>
      </c>
      <c r="AH5756" t="str">
        <f t="shared" si="2131"/>
        <v>NaN</v>
      </c>
    </row>
    <row r="5757" spans="1:34" ht="15">
      <c r="A5757" s="8">
        <v>43262.270138888889</v>
      </c>
      <c r="B5757" s="9">
        <v>-6.8400000000000004E-4</v>
      </c>
      <c r="C5757" s="7">
        <v>3.0635788260000001</v>
      </c>
      <c r="D5757" s="9">
        <v>9.3500000000000007E-3</v>
      </c>
      <c r="E5757" s="9">
        <v>9.1299999999999992E-3</v>
      </c>
      <c r="F5757" s="9">
        <v>9.1699999999999993E-3</v>
      </c>
      <c r="G5757" s="7">
        <v>-4912508</v>
      </c>
      <c r="H5757" s="7">
        <v>17015003</v>
      </c>
      <c r="K5757">
        <f t="shared" si="2108"/>
        <v>44.03370603676359</v>
      </c>
      <c r="L5757">
        <f t="shared" si="2109"/>
        <v>37.047937674191211</v>
      </c>
      <c r="M5757">
        <f t="shared" si="2110"/>
        <v>12.40523321437578</v>
      </c>
      <c r="N5757">
        <f t="shared" si="2111"/>
        <v>0.16869947032012872</v>
      </c>
      <c r="O5757">
        <f t="shared" si="2112"/>
        <v>26.826570259987488</v>
      </c>
      <c r="P5757">
        <f t="shared" si="2113"/>
        <v>26.765070798951228</v>
      </c>
      <c r="Q5757">
        <f t="shared" si="2114"/>
        <v>-1.0754982891619136E-2</v>
      </c>
      <c r="R5757">
        <f t="shared" si="2115"/>
        <v>26.837325242879107</v>
      </c>
      <c r="S5757">
        <f t="shared" si="2116"/>
        <v>12.412403202970193</v>
      </c>
      <c r="T5757">
        <f t="shared" si="2117"/>
        <v>17.399187885597271</v>
      </c>
      <c r="U5757">
        <f t="shared" si="2128"/>
        <v>0.6766356361786211</v>
      </c>
      <c r="V5757" s="6">
        <f t="shared" si="2118"/>
        <v>331980.00000023749</v>
      </c>
      <c r="W5757">
        <f t="shared" si="2119"/>
        <v>17.400895210573569</v>
      </c>
      <c r="X5757">
        <f t="shared" si="2120"/>
        <v>12.421839864217073</v>
      </c>
      <c r="Y5757">
        <f t="shared" si="2121"/>
        <v>-2.0766819720807444E-2</v>
      </c>
      <c r="Z5757">
        <f t="shared" si="2122"/>
        <v>1.0433548980315676E-7</v>
      </c>
      <c r="AA5757">
        <f t="shared" si="2123"/>
        <v>1.6260214394322921E-8</v>
      </c>
      <c r="AB5757">
        <f t="shared" si="2129"/>
        <v>1.3609479810104621</v>
      </c>
      <c r="AC5757">
        <f t="shared" si="2124"/>
        <v>1.9931575963205379</v>
      </c>
      <c r="AD5757">
        <f t="shared" si="2125"/>
        <v>-2.7433121142836316E-10</v>
      </c>
      <c r="AE5757">
        <f t="shared" si="2126"/>
        <v>-6.7229263111483911E-5</v>
      </c>
      <c r="AF5757">
        <f t="shared" si="2127"/>
        <v>4.0620747054982493E-7</v>
      </c>
      <c r="AG5757" t="str">
        <f t="shared" si="2130"/>
        <v>NaN</v>
      </c>
      <c r="AH5757">
        <f t="shared" si="2131"/>
        <v>4.0620747054982489E-3</v>
      </c>
    </row>
    <row r="5758" spans="1:34" ht="15">
      <c r="A5758" s="8">
        <v>43262.270833333336</v>
      </c>
      <c r="B5758" s="9">
        <v>-6.8400000000000004E-4</v>
      </c>
      <c r="C5758" s="7">
        <v>3.0636656389999999</v>
      </c>
      <c r="D5758" s="9">
        <v>9.3399999999999993E-3</v>
      </c>
      <c r="E5758" s="9">
        <v>9.1299999999999992E-3</v>
      </c>
      <c r="F5758" s="9">
        <v>9.1699999999999993E-3</v>
      </c>
      <c r="G5758" s="7">
        <v>-4912508</v>
      </c>
      <c r="H5758" s="7">
        <v>17015003</v>
      </c>
      <c r="K5758">
        <f t="shared" ref="K5758:K5821" si="2132">(B5758-$B$19)*($B$17/$B$18)</f>
        <v>44.03370603676359</v>
      </c>
      <c r="L5758">
        <f t="shared" ref="L5758:L5821" si="2133">K5758-R5758*$B$8+$D$8</f>
        <v>37.047937674191211</v>
      </c>
      <c r="M5758">
        <f t="shared" ref="M5758:M5821" si="2134">L5758/((($B$7/2))^2*PI())</f>
        <v>12.40523321437578</v>
      </c>
      <c r="N5758">
        <f t="shared" ref="N5758:N5821" si="2135">(C5758-$C$19)*($C$17/$C$18)</f>
        <v>0.16872578198986832</v>
      </c>
      <c r="O5758">
        <f t="shared" ref="O5758:O5821" si="2136">(D5758-$D$19)*($D$17/$D$18)</f>
        <v>26.796534749499923</v>
      </c>
      <c r="P5758">
        <f t="shared" ref="P5758:P5821" si="2137">(E5758-$E$19)*($E$17/$E$18)</f>
        <v>26.765070798951228</v>
      </c>
      <c r="Q5758">
        <f t="shared" ref="Q5758:Q5821" si="2138">O5758-R5758</f>
        <v>-4.0790493379184056E-2</v>
      </c>
      <c r="R5758">
        <f t="shared" ref="R5758:R5821" si="2139">(F5758-$F$19)*($F$17/$F$18)</f>
        <v>26.837325242879107</v>
      </c>
      <c r="S5758">
        <f t="shared" ref="S5758:S5821" si="2140">M5758-(2/3)*Q5758</f>
        <v>12.43242687662857</v>
      </c>
      <c r="T5758">
        <f t="shared" ref="T5758:T5821" si="2141">N5758/$D$7*100-$N$30/$D$7*100</f>
        <v>17.401957535043547</v>
      </c>
      <c r="U5758">
        <f t="shared" si="2128"/>
        <v>0.6765794176882397</v>
      </c>
      <c r="V5758" s="6">
        <f t="shared" ref="V5758:V5821" si="2142">(A5758-$A$240)*86400</f>
        <v>332040.00000043306</v>
      </c>
      <c r="W5758">
        <f t="shared" ref="W5758:W5821" si="2143">AVERAGE(T5752:T5764)</f>
        <v>17.400778470299375</v>
      </c>
      <c r="X5758">
        <f t="shared" ref="X5758:X5821" si="2144">AVERAGE(S5752:S5764)</f>
        <v>12.425454794760251</v>
      </c>
      <c r="Y5758">
        <f t="shared" ref="Y5758:Y5821" si="2145">AVERAGE(Q5757:Q5759)</f>
        <v>-2.0732263111707283E-2</v>
      </c>
      <c r="Z5758">
        <f t="shared" ref="Z5758:Z5821" si="2146">(T5759-T5757)/100/(V5759-V5757)</f>
        <v>1.2646863062997266E-7</v>
      </c>
      <c r="AA5758">
        <f t="shared" ref="AA5758:AA5821" si="2147">AVERAGE(Z5755:Z5761)</f>
        <v>-2.2579412771292503E-9</v>
      </c>
      <c r="AB5758">
        <f t="shared" si="2129"/>
        <v>1.3609444142448901</v>
      </c>
      <c r="AC5758">
        <f t="shared" ref="AC5758:AC5821" si="2148">($D$7-$D$7*(T5758/100))*2.54</f>
        <v>1.9930907646793992</v>
      </c>
      <c r="AD5758">
        <f t="shared" ref="AD5758:AD5821" si="2149">AA5758*AC5758*$D$7*2.54*1.024*9.81/2/Y5758/10000*0.14503773773</f>
        <v>3.8156656752858308E-11</v>
      </c>
      <c r="AE5758">
        <f t="shared" ref="AE5758:AE5821" si="2150">(W5759-W5757)/(X5759-X5757)*0.14503773773/100</f>
        <v>-4.8471153826603606E-5</v>
      </c>
      <c r="AF5758">
        <f t="shared" ref="AF5758:AF5821" si="2151">AD5758/AE5758/(1.024*9.81)</f>
        <v>-7.8364252134034454E-8</v>
      </c>
      <c r="AG5758">
        <f t="shared" si="2130"/>
        <v>3.8156656752858304E-9</v>
      </c>
      <c r="AH5758" t="str">
        <f t="shared" si="2131"/>
        <v>NaN</v>
      </c>
    </row>
    <row r="5759" spans="1:34" ht="15">
      <c r="A5759" s="8">
        <v>43262.271527777775</v>
      </c>
      <c r="B5759" s="9">
        <v>-6.8400000000000004E-4</v>
      </c>
      <c r="C5759" s="7">
        <v>3.063626395</v>
      </c>
      <c r="D5759" s="9">
        <v>9.3399999999999993E-3</v>
      </c>
      <c r="E5759" s="9">
        <v>9.1299999999999992E-3</v>
      </c>
      <c r="F5759" s="9">
        <v>9.1599999999999997E-3</v>
      </c>
      <c r="G5759" s="7">
        <v>-4912508</v>
      </c>
      <c r="H5759" s="7">
        <v>17015003</v>
      </c>
      <c r="K5759">
        <f t="shared" si="2132"/>
        <v>44.03370603676359</v>
      </c>
      <c r="L5759">
        <f t="shared" si="2133"/>
        <v>37.061082583180138</v>
      </c>
      <c r="M5759">
        <f t="shared" si="2134"/>
        <v>12.409634691808167</v>
      </c>
      <c r="N5759">
        <f t="shared" si="2135"/>
        <v>0.16871388774399201</v>
      </c>
      <c r="O5759">
        <f t="shared" si="2136"/>
        <v>26.796534749499923</v>
      </c>
      <c r="P5759">
        <f t="shared" si="2137"/>
        <v>26.765070798951228</v>
      </c>
      <c r="Q5759">
        <f t="shared" si="2138"/>
        <v>-1.0651313064318657E-2</v>
      </c>
      <c r="R5759">
        <f t="shared" si="2139"/>
        <v>26.807186062564242</v>
      </c>
      <c r="S5759">
        <f t="shared" si="2140"/>
        <v>12.416735567184379</v>
      </c>
      <c r="T5759">
        <f t="shared" si="2141"/>
        <v>17.400705509161828</v>
      </c>
      <c r="U5759">
        <f t="shared" si="2128"/>
        <v>0.67660483137555072</v>
      </c>
      <c r="V5759" s="6">
        <f t="shared" si="2142"/>
        <v>332100</v>
      </c>
      <c r="W5759">
        <f t="shared" si="2143"/>
        <v>17.400708427116506</v>
      </c>
      <c r="X5759">
        <f t="shared" si="2144"/>
        <v>12.427428889424695</v>
      </c>
      <c r="Y5759">
        <f t="shared" si="2145"/>
        <v>-2.0697706502607122E-2</v>
      </c>
      <c r="Z5759">
        <f t="shared" si="2146"/>
        <v>-1.1382150170316983E-7</v>
      </c>
      <c r="AA5759">
        <f t="shared" si="2147"/>
        <v>-2.8906583999388791E-8</v>
      </c>
      <c r="AB5759">
        <f t="shared" si="2129"/>
        <v>1.3607769468187196</v>
      </c>
      <c r="AC5759">
        <f t="shared" si="2148"/>
        <v>1.993120976063925</v>
      </c>
      <c r="AD5759">
        <f t="shared" si="2149"/>
        <v>4.8931160422383519E-10</v>
      </c>
      <c r="AE5759">
        <f t="shared" si="2150"/>
        <v>-1.5593431629095541E-4</v>
      </c>
      <c r="AF5759">
        <f t="shared" si="2151"/>
        <v>-3.1237397992527123E-7</v>
      </c>
      <c r="AG5759">
        <f t="shared" si="2130"/>
        <v>4.8931160422383515E-8</v>
      </c>
      <c r="AH5759" t="str">
        <f t="shared" si="2131"/>
        <v>NaN</v>
      </c>
    </row>
    <row r="5760" spans="1:34" ht="15">
      <c r="A5760" s="8">
        <v>43262.272222222222</v>
      </c>
      <c r="B5760" s="9">
        <v>-6.8499999999999995E-4</v>
      </c>
      <c r="C5760" s="7">
        <v>3.0636228270000001</v>
      </c>
      <c r="D5760" s="9">
        <v>9.3399999999999993E-3</v>
      </c>
      <c r="E5760" s="9">
        <v>9.1299999999999992E-3</v>
      </c>
      <c r="F5760" s="9">
        <v>9.1599999999999997E-3</v>
      </c>
      <c r="G5760" s="7">
        <v>-4912508</v>
      </c>
      <c r="H5760" s="7">
        <v>17015003</v>
      </c>
      <c r="K5760">
        <f t="shared" si="2132"/>
        <v>44.097410168410335</v>
      </c>
      <c r="L5760">
        <f t="shared" si="2133"/>
        <v>37.124786714826882</v>
      </c>
      <c r="M5760">
        <f t="shared" si="2134"/>
        <v>12.430965558231742</v>
      </c>
      <c r="N5760">
        <f t="shared" si="2135"/>
        <v>0.16871280633869987</v>
      </c>
      <c r="O5760">
        <f t="shared" si="2136"/>
        <v>26.796534749499923</v>
      </c>
      <c r="P5760">
        <f t="shared" si="2137"/>
        <v>26.765070798951228</v>
      </c>
      <c r="Q5760">
        <f t="shared" si="2138"/>
        <v>-1.0651313064318657E-2</v>
      </c>
      <c r="R5760">
        <f t="shared" si="2139"/>
        <v>26.807186062564242</v>
      </c>
      <c r="S5760">
        <f t="shared" si="2140"/>
        <v>12.438066433607954</v>
      </c>
      <c r="T5760">
        <f t="shared" si="2141"/>
        <v>17.400591677025812</v>
      </c>
      <c r="U5760">
        <f t="shared" si="2128"/>
        <v>0.67660714194624483</v>
      </c>
      <c r="V5760" s="6">
        <f t="shared" si="2142"/>
        <v>332160.00000019558</v>
      </c>
      <c r="W5760">
        <f t="shared" si="2143"/>
        <v>17.400530399977594</v>
      </c>
      <c r="X5760">
        <f t="shared" si="2144"/>
        <v>12.427762148210403</v>
      </c>
      <c r="Y5760">
        <f t="shared" si="2145"/>
        <v>-1.0685869673418816E-2</v>
      </c>
      <c r="Z5760">
        <f t="shared" si="2146"/>
        <v>1.011743722475301E-7</v>
      </c>
      <c r="AA5760">
        <f t="shared" si="2147"/>
        <v>3.2972396697496824E-8</v>
      </c>
      <c r="AB5760">
        <f t="shared" si="2129"/>
        <v>1.3589541037338326</v>
      </c>
      <c r="AC5760">
        <f t="shared" si="2148"/>
        <v>1.9931237228333671</v>
      </c>
      <c r="AD5760">
        <f t="shared" si="2149"/>
        <v>-1.0810659999614685E-9</v>
      </c>
      <c r="AE5760">
        <f t="shared" si="2150"/>
        <v>-3.1185937675640035E-5</v>
      </c>
      <c r="AF5760">
        <f t="shared" si="2151"/>
        <v>3.4508369383053168E-6</v>
      </c>
      <c r="AG5760" t="str">
        <f t="shared" si="2130"/>
        <v>NaN</v>
      </c>
      <c r="AH5760">
        <f t="shared" si="2131"/>
        <v>3.450836938305317E-2</v>
      </c>
    </row>
    <row r="5761" spans="1:34" ht="15">
      <c r="A5761" s="8">
        <v>43262.272916666669</v>
      </c>
      <c r="B5761" s="9">
        <v>-6.8499999999999995E-4</v>
      </c>
      <c r="C5761" s="7">
        <v>3.0636644500000001</v>
      </c>
      <c r="D5761" s="9">
        <v>9.3500000000000007E-3</v>
      </c>
      <c r="E5761" s="9">
        <v>9.1299999999999992E-3</v>
      </c>
      <c r="F5761" s="9">
        <v>9.1699999999999993E-3</v>
      </c>
      <c r="G5761" s="7">
        <v>-4912508</v>
      </c>
      <c r="H5761" s="7">
        <v>17015003</v>
      </c>
      <c r="K5761">
        <f t="shared" si="2132"/>
        <v>44.097410168410335</v>
      </c>
      <c r="L5761">
        <f t="shared" si="2133"/>
        <v>37.111641805837955</v>
      </c>
      <c r="M5761">
        <f t="shared" si="2134"/>
        <v>12.426564080799357</v>
      </c>
      <c r="N5761">
        <f t="shared" si="2135"/>
        <v>0.16872542162246582</v>
      </c>
      <c r="O5761">
        <f t="shared" si="2136"/>
        <v>26.826570259987488</v>
      </c>
      <c r="P5761">
        <f t="shared" si="2137"/>
        <v>26.765070798951228</v>
      </c>
      <c r="Q5761">
        <f t="shared" si="2138"/>
        <v>-1.0754982891619136E-2</v>
      </c>
      <c r="R5761">
        <f t="shared" si="2139"/>
        <v>26.837325242879107</v>
      </c>
      <c r="S5761">
        <f t="shared" si="2140"/>
        <v>12.43373406939377</v>
      </c>
      <c r="T5761">
        <f t="shared" si="2141"/>
        <v>17.401919601632756</v>
      </c>
      <c r="U5761">
        <f t="shared" si="2128"/>
        <v>0.67658018766261063</v>
      </c>
      <c r="V5761" s="6">
        <f t="shared" si="2142"/>
        <v>332220.00000039116</v>
      </c>
      <c r="W5761">
        <f t="shared" si="2143"/>
        <v>17.400658814524625</v>
      </c>
      <c r="X5761">
        <f t="shared" si="2144"/>
        <v>12.429736242874846</v>
      </c>
      <c r="Y5761">
        <f t="shared" si="2145"/>
        <v>-1.0685869673418816E-2</v>
      </c>
      <c r="Z5761">
        <f t="shared" si="2146"/>
        <v>-1.5492134742037393E-7</v>
      </c>
      <c r="AA5761">
        <f t="shared" si="2147"/>
        <v>2.8455754918683386E-8</v>
      </c>
      <c r="AB5761">
        <f t="shared" si="2129"/>
        <v>1.3591168180354027</v>
      </c>
      <c r="AC5761">
        <f t="shared" si="2148"/>
        <v>1.9930916800126015</v>
      </c>
      <c r="AD5761">
        <f t="shared" si="2149"/>
        <v>-9.3296386272008303E-10</v>
      </c>
      <c r="AE5761">
        <f t="shared" si="2150"/>
        <v>2.0363417673885105E-4</v>
      </c>
      <c r="AF5761">
        <f t="shared" si="2151"/>
        <v>-4.5608436974625356E-7</v>
      </c>
      <c r="AG5761" t="str">
        <f t="shared" si="2130"/>
        <v>NaN</v>
      </c>
      <c r="AH5761" t="str">
        <f t="shared" si="2131"/>
        <v>NaN</v>
      </c>
    </row>
    <row r="5762" spans="1:34" ht="15">
      <c r="A5762" s="8">
        <v>43262.273611111108</v>
      </c>
      <c r="B5762" s="9">
        <v>-6.8499999999999995E-4</v>
      </c>
      <c r="C5762" s="7">
        <v>3.0635645560000002</v>
      </c>
      <c r="D5762" s="9">
        <v>9.3399999999999993E-3</v>
      </c>
      <c r="E5762" s="9">
        <v>9.1299999999999992E-3</v>
      </c>
      <c r="F5762" s="9">
        <v>9.1599999999999997E-3</v>
      </c>
      <c r="G5762" s="7">
        <v>-4912508</v>
      </c>
      <c r="H5762" s="7">
        <v>17015003</v>
      </c>
      <c r="K5762">
        <f t="shared" si="2132"/>
        <v>44.097410168410335</v>
      </c>
      <c r="L5762">
        <f t="shared" si="2133"/>
        <v>37.124786714826882</v>
      </c>
      <c r="M5762">
        <f t="shared" si="2134"/>
        <v>12.430965558231742</v>
      </c>
      <c r="N5762">
        <f t="shared" si="2135"/>
        <v>0.16869514530512889</v>
      </c>
      <c r="O5762">
        <f t="shared" si="2136"/>
        <v>26.796534749499923</v>
      </c>
      <c r="P5762">
        <f t="shared" si="2137"/>
        <v>26.765070798951228</v>
      </c>
      <c r="Q5762">
        <f t="shared" si="2138"/>
        <v>-1.0651313064318657E-2</v>
      </c>
      <c r="R5762">
        <f t="shared" si="2139"/>
        <v>26.807186062564242</v>
      </c>
      <c r="S5762">
        <f t="shared" si="2140"/>
        <v>12.438066433607954</v>
      </c>
      <c r="T5762">
        <f t="shared" si="2141"/>
        <v>17.398732620860446</v>
      </c>
      <c r="U5762">
        <f t="shared" si="2128"/>
        <v>0.67664487716623511</v>
      </c>
      <c r="V5762" s="6">
        <f t="shared" si="2142"/>
        <v>332279.99999995809</v>
      </c>
      <c r="W5762">
        <f t="shared" si="2143"/>
        <v>17.400854354299842</v>
      </c>
      <c r="X5762">
        <f t="shared" si="2144"/>
        <v>12.430069501660553</v>
      </c>
      <c r="Y5762">
        <f t="shared" si="2145"/>
        <v>-1.0685869673418816E-2</v>
      </c>
      <c r="Z5762">
        <f t="shared" si="2146"/>
        <v>-1.4859911227629643E-7</v>
      </c>
      <c r="AA5762">
        <f t="shared" si="2147"/>
        <v>-3.6585103197751994E-8</v>
      </c>
      <c r="AB5762">
        <f t="shared" si="2129"/>
        <v>1.3589541037338326</v>
      </c>
      <c r="AC5762">
        <f t="shared" si="2148"/>
        <v>1.9931685818586373</v>
      </c>
      <c r="AD5762">
        <f t="shared" si="2149"/>
        <v>1.1995428085868379E-9</v>
      </c>
      <c r="AE5762">
        <f t="shared" si="2150"/>
        <v>1.5226746954014641E-4</v>
      </c>
      <c r="AF5762">
        <f t="shared" si="2151"/>
        <v>7.8422314741091119E-7</v>
      </c>
      <c r="AG5762">
        <f t="shared" si="2130"/>
        <v>1.1995428085868378E-7</v>
      </c>
      <c r="AH5762">
        <f t="shared" si="2131"/>
        <v>7.8422314741091112E-3</v>
      </c>
    </row>
    <row r="5763" spans="1:34" ht="15">
      <c r="A5763" s="8">
        <v>43262.274305555555</v>
      </c>
      <c r="B5763" s="9">
        <v>-6.8499999999999995E-4</v>
      </c>
      <c r="C5763" s="7">
        <v>3.0636085569999998</v>
      </c>
      <c r="D5763" s="9">
        <v>9.3399999999999993E-3</v>
      </c>
      <c r="E5763" s="9">
        <v>9.1299999999999992E-3</v>
      </c>
      <c r="F5763" s="9">
        <v>9.1599999999999997E-3</v>
      </c>
      <c r="G5763" s="7">
        <v>-4912508</v>
      </c>
      <c r="H5763" s="7">
        <v>17015003</v>
      </c>
      <c r="K5763">
        <f t="shared" si="2132"/>
        <v>44.097410168410335</v>
      </c>
      <c r="L5763">
        <f t="shared" si="2133"/>
        <v>37.124786714826882</v>
      </c>
      <c r="M5763">
        <f t="shared" si="2134"/>
        <v>12.430965558231742</v>
      </c>
      <c r="N5763">
        <f t="shared" si="2135"/>
        <v>0.16870848132369987</v>
      </c>
      <c r="O5763">
        <f t="shared" si="2136"/>
        <v>26.796534749499923</v>
      </c>
      <c r="P5763">
        <f t="shared" si="2137"/>
        <v>26.765070798951228</v>
      </c>
      <c r="Q5763">
        <f t="shared" si="2138"/>
        <v>-1.0651313064318657E-2</v>
      </c>
      <c r="R5763">
        <f t="shared" si="2139"/>
        <v>26.807186062564242</v>
      </c>
      <c r="S5763">
        <f t="shared" si="2140"/>
        <v>12.438066433607954</v>
      </c>
      <c r="T5763">
        <f t="shared" si="2141"/>
        <v>17.400136412288969</v>
      </c>
      <c r="U5763">
        <f t="shared" si="2128"/>
        <v>0.67661638293385928</v>
      </c>
      <c r="V5763" s="6">
        <f t="shared" si="2142"/>
        <v>332340.00000015367</v>
      </c>
      <c r="W5763">
        <f t="shared" si="2143"/>
        <v>17.400901051391173</v>
      </c>
      <c r="X5763">
        <f t="shared" si="2144"/>
        <v>12.432043596324995</v>
      </c>
      <c r="Y5763">
        <f t="shared" si="2145"/>
        <v>-1.0651313064318657E-2</v>
      </c>
      <c r="Z5763">
        <f t="shared" si="2146"/>
        <v>3.1617024560165845E-7</v>
      </c>
      <c r="AA5763">
        <f t="shared" si="2147"/>
        <v>-9.484872307681832E-9</v>
      </c>
      <c r="AB5763">
        <f t="shared" si="2129"/>
        <v>1.3589505464163811</v>
      </c>
      <c r="AC5763">
        <f t="shared" si="2148"/>
        <v>1.993134708371467</v>
      </c>
      <c r="AD5763">
        <f t="shared" si="2149"/>
        <v>3.1199116668830514E-10</v>
      </c>
      <c r="AE5763">
        <f t="shared" si="2150"/>
        <v>6.0309056029740514E-5</v>
      </c>
      <c r="AF5763">
        <f t="shared" si="2151"/>
        <v>5.1498052217471538E-7</v>
      </c>
      <c r="AG5763">
        <f t="shared" si="2130"/>
        <v>3.1199116668830514E-8</v>
      </c>
      <c r="AH5763">
        <f t="shared" si="2131"/>
        <v>5.149805221747154E-3</v>
      </c>
    </row>
    <row r="5764" spans="1:34" ht="15">
      <c r="A5764" s="8">
        <v>43262.275000000001</v>
      </c>
      <c r="B5764" s="9">
        <v>-6.8499999999999995E-4</v>
      </c>
      <c r="C5764" s="7">
        <v>3.0636834780000002</v>
      </c>
      <c r="D5764" s="9">
        <v>9.3399999999999993E-3</v>
      </c>
      <c r="E5764" s="9">
        <v>9.1299999999999992E-3</v>
      </c>
      <c r="F5764" s="9">
        <v>9.1599999999999997E-3</v>
      </c>
      <c r="G5764" s="7">
        <v>-4912508</v>
      </c>
      <c r="H5764" s="7">
        <v>17015003</v>
      </c>
      <c r="K5764">
        <f t="shared" si="2132"/>
        <v>44.097410168410335</v>
      </c>
      <c r="L5764">
        <f t="shared" si="2133"/>
        <v>37.124786714826882</v>
      </c>
      <c r="M5764">
        <f t="shared" si="2134"/>
        <v>12.430965558231742</v>
      </c>
      <c r="N5764">
        <f t="shared" si="2135"/>
        <v>0.16873118871324494</v>
      </c>
      <c r="O5764">
        <f t="shared" si="2136"/>
        <v>26.796534749499923</v>
      </c>
      <c r="P5764">
        <f t="shared" si="2137"/>
        <v>26.765070798951228</v>
      </c>
      <c r="Q5764">
        <f t="shared" si="2138"/>
        <v>-1.0651313064318657E-2</v>
      </c>
      <c r="R5764">
        <f t="shared" si="2139"/>
        <v>26.807186062564242</v>
      </c>
      <c r="S5764">
        <f t="shared" si="2140"/>
        <v>12.438066433607954</v>
      </c>
      <c r="T5764">
        <f t="shared" si="2141"/>
        <v>17.402526663820034</v>
      </c>
      <c r="U5764">
        <f t="shared" si="2128"/>
        <v>0.6765678654823496</v>
      </c>
      <c r="V5764" s="6">
        <f t="shared" si="2142"/>
        <v>332400.00000034925</v>
      </c>
      <c r="W5764">
        <f t="shared" si="2143"/>
        <v>17.401032383892879</v>
      </c>
      <c r="X5764">
        <f t="shared" si="2144"/>
        <v>12.434350949775144</v>
      </c>
      <c r="Y5764">
        <f t="shared" si="2145"/>
        <v>-1.0651313064318657E-2</v>
      </c>
      <c r="Z5764">
        <f t="shared" si="2146"/>
        <v>7.2718997351462696E-8</v>
      </c>
      <c r="AA5764">
        <f t="shared" si="2147"/>
        <v>3.0262107552404634E-8</v>
      </c>
      <c r="AB5764">
        <f t="shared" si="2129"/>
        <v>1.3589505464163811</v>
      </c>
      <c r="AC5764">
        <f t="shared" si="2148"/>
        <v>1.9930770316020223</v>
      </c>
      <c r="AD5764">
        <f t="shared" si="2149"/>
        <v>-9.9539948664544109E-10</v>
      </c>
      <c r="AE5764">
        <f t="shared" si="2150"/>
        <v>1.115223554656929E-4</v>
      </c>
      <c r="AF5764">
        <f t="shared" si="2151"/>
        <v>-8.8851858196065321E-7</v>
      </c>
      <c r="AG5764" t="str">
        <f t="shared" si="2130"/>
        <v>NaN</v>
      </c>
      <c r="AH5764" t="str">
        <f t="shared" si="2131"/>
        <v>NaN</v>
      </c>
    </row>
    <row r="5765" spans="1:34" ht="15">
      <c r="A5765" s="8">
        <v>43262.275694444441</v>
      </c>
      <c r="B5765" s="9">
        <v>-6.8499999999999995E-4</v>
      </c>
      <c r="C5765" s="7">
        <v>3.0636359089999998</v>
      </c>
      <c r="D5765" s="9">
        <v>9.3399999999999993E-3</v>
      </c>
      <c r="E5765" s="9">
        <v>9.1299999999999992E-3</v>
      </c>
      <c r="F5765" s="9">
        <v>9.1599999999999997E-3</v>
      </c>
      <c r="G5765" s="7">
        <v>-4912508</v>
      </c>
      <c r="H5765" s="7">
        <v>17015003</v>
      </c>
      <c r="K5765">
        <f t="shared" si="2132"/>
        <v>44.097410168410335</v>
      </c>
      <c r="L5765">
        <f t="shared" si="2133"/>
        <v>37.124786714826882</v>
      </c>
      <c r="M5765">
        <f t="shared" si="2134"/>
        <v>12.430965558231742</v>
      </c>
      <c r="N5765">
        <f t="shared" si="2135"/>
        <v>0.16871677128938151</v>
      </c>
      <c r="O5765">
        <f t="shared" si="2136"/>
        <v>26.796534749499923</v>
      </c>
      <c r="P5765">
        <f t="shared" si="2137"/>
        <v>26.765070798951228</v>
      </c>
      <c r="Q5765">
        <f t="shared" si="2138"/>
        <v>-1.0651313064318657E-2</v>
      </c>
      <c r="R5765">
        <f t="shared" si="2139"/>
        <v>26.807186062564242</v>
      </c>
      <c r="S5765">
        <f t="shared" si="2140"/>
        <v>12.438066433607954</v>
      </c>
      <c r="T5765">
        <f t="shared" si="2141"/>
        <v>17.40100904025546</v>
      </c>
      <c r="U5765">
        <f t="shared" si="2128"/>
        <v>0.67659867028542031</v>
      </c>
      <c r="V5765" s="6">
        <f t="shared" si="2142"/>
        <v>332459.99999991618</v>
      </c>
      <c r="W5765">
        <f t="shared" si="2143"/>
        <v>17.401137449894247</v>
      </c>
      <c r="X5765">
        <f t="shared" si="2144"/>
        <v>12.435118020636187</v>
      </c>
      <c r="Y5765">
        <f t="shared" si="2145"/>
        <v>-1.0651313064318657E-2</v>
      </c>
      <c r="Z5765">
        <f t="shared" si="2146"/>
        <v>-3.2881737618507507E-7</v>
      </c>
      <c r="AA5765">
        <f t="shared" si="2147"/>
        <v>4.5167177602324907E-8</v>
      </c>
      <c r="AB5765">
        <f t="shared" si="2129"/>
        <v>1.3589505464163811</v>
      </c>
      <c r="AC5765">
        <f t="shared" si="2148"/>
        <v>1.9931136518586356</v>
      </c>
      <c r="AD5765">
        <f t="shared" si="2149"/>
        <v>-1.4856933342223207E-9</v>
      </c>
      <c r="AE5765">
        <f t="shared" si="2150"/>
        <v>1.0142764635467599E-4</v>
      </c>
      <c r="AF5765">
        <f t="shared" si="2151"/>
        <v>-1.4581555765153896E-6</v>
      </c>
      <c r="AG5765" t="str">
        <f t="shared" si="2130"/>
        <v>NaN</v>
      </c>
      <c r="AH5765" t="str">
        <f t="shared" si="2131"/>
        <v>NaN</v>
      </c>
    </row>
    <row r="5766" spans="1:34" ht="15">
      <c r="A5766" s="8">
        <v>43262.276388888888</v>
      </c>
      <c r="B5766" s="9">
        <v>-6.8400000000000004E-4</v>
      </c>
      <c r="C5766" s="7">
        <v>3.0635597990000001</v>
      </c>
      <c r="D5766" s="9">
        <v>9.3399999999999993E-3</v>
      </c>
      <c r="E5766" s="9">
        <v>9.1299999999999992E-3</v>
      </c>
      <c r="F5766" s="9">
        <v>9.1599999999999997E-3</v>
      </c>
      <c r="G5766" s="7">
        <v>-4912508</v>
      </c>
      <c r="H5766" s="7">
        <v>17015003</v>
      </c>
      <c r="K5766">
        <f t="shared" si="2132"/>
        <v>44.03370603676359</v>
      </c>
      <c r="L5766">
        <f t="shared" si="2133"/>
        <v>37.061082583180138</v>
      </c>
      <c r="M5766">
        <f t="shared" si="2134"/>
        <v>12.409634691808167</v>
      </c>
      <c r="N5766">
        <f t="shared" si="2135"/>
        <v>0.16869370353243407</v>
      </c>
      <c r="O5766">
        <f t="shared" si="2136"/>
        <v>26.796534749499923</v>
      </c>
      <c r="P5766">
        <f t="shared" si="2137"/>
        <v>26.765070798951228</v>
      </c>
      <c r="Q5766">
        <f t="shared" si="2138"/>
        <v>-1.0651313064318657E-2</v>
      </c>
      <c r="R5766">
        <f t="shared" si="2139"/>
        <v>26.807186062564242</v>
      </c>
      <c r="S5766">
        <f t="shared" si="2140"/>
        <v>12.416735567184379</v>
      </c>
      <c r="T5766">
        <f t="shared" si="2141"/>
        <v>17.398580855313622</v>
      </c>
      <c r="U5766">
        <f t="shared" si="2128"/>
        <v>0.67664795771130037</v>
      </c>
      <c r="V5766" s="6">
        <f t="shared" si="2142"/>
        <v>332520.00000011176</v>
      </c>
      <c r="W5766">
        <f t="shared" si="2143"/>
        <v>17.401338825578822</v>
      </c>
      <c r="X5766">
        <f t="shared" si="2144"/>
        <v>12.43873295117937</v>
      </c>
      <c r="Y5766">
        <f t="shared" si="2145"/>
        <v>-1.0651313064318657E-2</v>
      </c>
      <c r="Z5766">
        <f t="shared" si="2146"/>
        <v>7.5880114527321359E-8</v>
      </c>
      <c r="AA5766">
        <f t="shared" si="2147"/>
        <v>3.9746979491007147E-8</v>
      </c>
      <c r="AB5766">
        <f t="shared" si="2129"/>
        <v>1.3597404776858273</v>
      </c>
      <c r="AC5766">
        <f t="shared" si="2148"/>
        <v>1.993172243961282</v>
      </c>
      <c r="AD5766">
        <f t="shared" si="2149"/>
        <v>-1.307444068514568E-9</v>
      </c>
      <c r="AE5766">
        <f t="shared" si="2150"/>
        <v>1.7188523916135046E-5</v>
      </c>
      <c r="AF5766">
        <f t="shared" si="2151"/>
        <v>-7.5720866022235771E-6</v>
      </c>
      <c r="AG5766" t="str">
        <f t="shared" si="2130"/>
        <v>NaN</v>
      </c>
      <c r="AH5766" t="str">
        <f t="shared" si="2131"/>
        <v>NaN</v>
      </c>
    </row>
    <row r="5767" spans="1:34" ht="15">
      <c r="A5767" s="8">
        <v>43262.277083333334</v>
      </c>
      <c r="B5767" s="9">
        <v>-6.8499999999999995E-4</v>
      </c>
      <c r="C5767" s="7">
        <v>3.0636644500000001</v>
      </c>
      <c r="D5767" s="9">
        <v>9.3399999999999993E-3</v>
      </c>
      <c r="E5767" s="9">
        <v>9.1199999999999996E-3</v>
      </c>
      <c r="F5767" s="9">
        <v>9.1599999999999997E-3</v>
      </c>
      <c r="G5767" s="7">
        <v>-4912508</v>
      </c>
      <c r="H5767" s="7">
        <v>17015003</v>
      </c>
      <c r="K5767">
        <f t="shared" si="2132"/>
        <v>44.097410168410335</v>
      </c>
      <c r="L5767">
        <f t="shared" si="2133"/>
        <v>37.124786714826882</v>
      </c>
      <c r="M5767">
        <f t="shared" si="2134"/>
        <v>12.430965558231742</v>
      </c>
      <c r="N5767">
        <f t="shared" si="2135"/>
        <v>0.16872542162246582</v>
      </c>
      <c r="O5767">
        <f t="shared" si="2136"/>
        <v>26.796534749499923</v>
      </c>
      <c r="P5767">
        <f t="shared" si="2137"/>
        <v>26.735141391958898</v>
      </c>
      <c r="Q5767">
        <f t="shared" si="2138"/>
        <v>-1.0651313064318657E-2</v>
      </c>
      <c r="R5767">
        <f t="shared" si="2139"/>
        <v>26.807186062564242</v>
      </c>
      <c r="S5767">
        <f t="shared" si="2140"/>
        <v>12.438066433607954</v>
      </c>
      <c r="T5767">
        <f t="shared" si="2141"/>
        <v>17.401919601632756</v>
      </c>
      <c r="U5767">
        <f t="shared" si="2128"/>
        <v>0.67658018766261063</v>
      </c>
      <c r="V5767" s="6">
        <f t="shared" si="2142"/>
        <v>332580.00000030734</v>
      </c>
      <c r="W5767">
        <f t="shared" si="2143"/>
        <v>17.40123084162278</v>
      </c>
      <c r="X5767">
        <f t="shared" si="2144"/>
        <v>12.442998467552581</v>
      </c>
      <c r="Y5767">
        <f t="shared" si="2145"/>
        <v>-1.0651313064318657E-2</v>
      </c>
      <c r="Z5767">
        <f t="shared" si="2146"/>
        <v>3.7940323126813531E-7</v>
      </c>
      <c r="AA5767">
        <f t="shared" si="2147"/>
        <v>1.8518155186389879E-8</v>
      </c>
      <c r="AB5767">
        <f t="shared" si="2129"/>
        <v>1.3589505464163811</v>
      </c>
      <c r="AC5767">
        <f t="shared" si="2148"/>
        <v>1.9930916800126015</v>
      </c>
      <c r="AD5767">
        <f t="shared" si="2149"/>
        <v>-6.0911480173609231E-10</v>
      </c>
      <c r="AE5767">
        <f t="shared" si="2150"/>
        <v>-4.792718407349213E-5</v>
      </c>
      <c r="AF5767">
        <f t="shared" si="2151"/>
        <v>1.2651682252381844E-6</v>
      </c>
      <c r="AG5767" t="str">
        <f t="shared" si="2130"/>
        <v>NaN</v>
      </c>
      <c r="AH5767">
        <f t="shared" si="2131"/>
        <v>1.2651682252381844E-2</v>
      </c>
    </row>
    <row r="5768" spans="1:34" ht="15">
      <c r="A5768" s="8">
        <v>43262.277777777781</v>
      </c>
      <c r="B5768" s="9">
        <v>-6.8499999999999995E-4</v>
      </c>
      <c r="C5768" s="7">
        <v>3.0637025050000002</v>
      </c>
      <c r="D5768" s="9">
        <v>9.3399999999999993E-3</v>
      </c>
      <c r="E5768" s="9">
        <v>9.1199999999999996E-3</v>
      </c>
      <c r="F5768" s="9">
        <v>9.1599999999999997E-3</v>
      </c>
      <c r="G5768" s="7">
        <v>-4912508</v>
      </c>
      <c r="H5768" s="7">
        <v>17015003</v>
      </c>
      <c r="K5768">
        <f t="shared" si="2132"/>
        <v>44.097410168410335</v>
      </c>
      <c r="L5768">
        <f t="shared" si="2133"/>
        <v>37.124786714826882</v>
      </c>
      <c r="M5768">
        <f t="shared" si="2134"/>
        <v>12.430965558231742</v>
      </c>
      <c r="N5768">
        <f t="shared" si="2135"/>
        <v>0.16873695550093959</v>
      </c>
      <c r="O5768">
        <f t="shared" si="2136"/>
        <v>26.796534749499923</v>
      </c>
      <c r="P5768">
        <f t="shared" si="2137"/>
        <v>26.735141391958898</v>
      </c>
      <c r="Q5768">
        <f t="shared" si="2138"/>
        <v>-1.0651313064318657E-2</v>
      </c>
      <c r="R5768">
        <f t="shared" si="2139"/>
        <v>26.807186062564242</v>
      </c>
      <c r="S5768">
        <f t="shared" si="2140"/>
        <v>12.438066433607954</v>
      </c>
      <c r="T5768">
        <f t="shared" si="2141"/>
        <v>17.40313369410368</v>
      </c>
      <c r="U5768">
        <f t="shared" si="2128"/>
        <v>0.67655554394967032</v>
      </c>
      <c r="V5768" s="6">
        <f t="shared" si="2142"/>
        <v>332640.00000050291</v>
      </c>
      <c r="W5768">
        <f t="shared" si="2143"/>
        <v>17.40106740671138</v>
      </c>
      <c r="X5768">
        <f t="shared" si="2144"/>
        <v>12.446946656881467</v>
      </c>
      <c r="Y5768">
        <f t="shared" si="2145"/>
        <v>-1.0651313064318657E-2</v>
      </c>
      <c r="Z5768">
        <f t="shared" si="2146"/>
        <v>-5.0585857070931993E-8</v>
      </c>
      <c r="AA5768">
        <f t="shared" si="2147"/>
        <v>3.703669064396811E-8</v>
      </c>
      <c r="AB5768">
        <f t="shared" si="2129"/>
        <v>1.3589505464163811</v>
      </c>
      <c r="AC5768">
        <f t="shared" si="2148"/>
        <v>1.993062383961278</v>
      </c>
      <c r="AD5768">
        <f t="shared" si="2149"/>
        <v>-1.2182242049790065E-9</v>
      </c>
      <c r="AE5768">
        <f t="shared" si="2150"/>
        <v>-3.9546772068523192E-5</v>
      </c>
      <c r="AF5768">
        <f t="shared" si="2151"/>
        <v>3.0665300119155197E-6</v>
      </c>
      <c r="AG5768" t="str">
        <f t="shared" si="2130"/>
        <v>NaN</v>
      </c>
      <c r="AH5768">
        <f t="shared" si="2131"/>
        <v>3.0665300119155196E-2</v>
      </c>
    </row>
    <row r="5769" spans="1:34" ht="15">
      <c r="A5769" s="8">
        <v>43262.27847222222</v>
      </c>
      <c r="B5769" s="9">
        <v>-6.8499999999999995E-4</v>
      </c>
      <c r="C5769" s="7">
        <v>3.0636454230000001</v>
      </c>
      <c r="D5769" s="9">
        <v>9.3399999999999993E-3</v>
      </c>
      <c r="E5769" s="9">
        <v>9.1199999999999996E-3</v>
      </c>
      <c r="F5769" s="9">
        <v>9.1599999999999997E-3</v>
      </c>
      <c r="G5769" s="7">
        <v>-4912508</v>
      </c>
      <c r="H5769" s="7">
        <v>17015003</v>
      </c>
      <c r="K5769">
        <f t="shared" si="2132"/>
        <v>44.097410168410335</v>
      </c>
      <c r="L5769">
        <f t="shared" si="2133"/>
        <v>37.124786714826882</v>
      </c>
      <c r="M5769">
        <f t="shared" si="2134"/>
        <v>12.430965558231742</v>
      </c>
      <c r="N5769">
        <f t="shared" si="2135"/>
        <v>0.16871965483477114</v>
      </c>
      <c r="O5769">
        <f t="shared" si="2136"/>
        <v>26.796534749499923</v>
      </c>
      <c r="P5769">
        <f t="shared" si="2137"/>
        <v>26.735141391958898</v>
      </c>
      <c r="Q5769">
        <f t="shared" si="2138"/>
        <v>-1.0651313064318657E-2</v>
      </c>
      <c r="R5769">
        <f t="shared" si="2139"/>
        <v>26.807186062564242</v>
      </c>
      <c r="S5769">
        <f t="shared" si="2140"/>
        <v>12.438066433607954</v>
      </c>
      <c r="T5769">
        <f t="shared" si="2141"/>
        <v>17.401312571349106</v>
      </c>
      <c r="U5769">
        <f t="shared" si="2128"/>
        <v>0.6765925091952899</v>
      </c>
      <c r="V5769" s="6">
        <f t="shared" si="2142"/>
        <v>332700.00000006985</v>
      </c>
      <c r="W5769">
        <f t="shared" si="2143"/>
        <v>17.401114101348586</v>
      </c>
      <c r="X5769">
        <f t="shared" si="2144"/>
        <v>12.447279915667174</v>
      </c>
      <c r="Y5769">
        <f t="shared" si="2145"/>
        <v>-1.0616756455217313E-2</v>
      </c>
      <c r="Z5769">
        <f t="shared" si="2146"/>
        <v>-1.8654049905552072E-7</v>
      </c>
      <c r="AA5769">
        <f t="shared" si="2147"/>
        <v>3.4778369715583311E-8</v>
      </c>
      <c r="AB5769">
        <f t="shared" si="2129"/>
        <v>1.3589469890989292</v>
      </c>
      <c r="AC5769">
        <f t="shared" si="2148"/>
        <v>1.9931063276533461</v>
      </c>
      <c r="AD5769">
        <f t="shared" si="2149"/>
        <v>-1.1476914344301642E-9</v>
      </c>
      <c r="AE5769">
        <f t="shared" si="2150"/>
        <v>4.2192648465135672E-5</v>
      </c>
      <c r="AF5769">
        <f t="shared" si="2151"/>
        <v>-2.7078174904362709E-6</v>
      </c>
      <c r="AG5769" t="str">
        <f t="shared" si="2130"/>
        <v>NaN</v>
      </c>
      <c r="AH5769" t="str">
        <f t="shared" si="2131"/>
        <v>NaN</v>
      </c>
    </row>
    <row r="5770" spans="1:34" ht="15">
      <c r="A5770" s="8">
        <v>43262.279166666667</v>
      </c>
      <c r="B5770" s="9">
        <v>-6.8499999999999995E-4</v>
      </c>
      <c r="C5770" s="7">
        <v>3.0636323409999999</v>
      </c>
      <c r="D5770" s="9">
        <v>9.3299999999999998E-3</v>
      </c>
      <c r="E5770" s="9">
        <v>9.1199999999999996E-3</v>
      </c>
      <c r="F5770" s="9">
        <v>9.1500000000000001E-3</v>
      </c>
      <c r="G5770" s="7">
        <v>-4912508</v>
      </c>
      <c r="H5770" s="7">
        <v>17015003</v>
      </c>
      <c r="K5770">
        <f t="shared" si="2132"/>
        <v>44.097410168410335</v>
      </c>
      <c r="L5770">
        <f t="shared" si="2133"/>
        <v>37.137931623815817</v>
      </c>
      <c r="M5770">
        <f t="shared" si="2134"/>
        <v>12.435367035664131</v>
      </c>
      <c r="N5770">
        <f t="shared" si="2135"/>
        <v>0.16871568988408936</v>
      </c>
      <c r="O5770">
        <f t="shared" si="2136"/>
        <v>26.766499239012361</v>
      </c>
      <c r="P5770">
        <f t="shared" si="2137"/>
        <v>26.735141391958898</v>
      </c>
      <c r="Q5770">
        <f t="shared" si="2138"/>
        <v>-1.0547643237014626E-2</v>
      </c>
      <c r="R5770">
        <f t="shared" si="2139"/>
        <v>26.777046882249376</v>
      </c>
      <c r="S5770">
        <f t="shared" si="2140"/>
        <v>12.44239879782214</v>
      </c>
      <c r="T5770">
        <f t="shared" si="2141"/>
        <v>17.400895208119444</v>
      </c>
      <c r="U5770">
        <f t="shared" si="2128"/>
        <v>0.67660098085611453</v>
      </c>
      <c r="V5770" s="6">
        <f t="shared" si="2142"/>
        <v>332760.00000026543</v>
      </c>
      <c r="W5770">
        <f t="shared" si="2143"/>
        <v>17.401134529485446</v>
      </c>
      <c r="X5770">
        <f t="shared" si="2144"/>
        <v>12.449254010331618</v>
      </c>
      <c r="Y5770">
        <f t="shared" si="2145"/>
        <v>-1.0582199846115969E-2</v>
      </c>
      <c r="Z5770">
        <f t="shared" si="2146"/>
        <v>1.6756847546933755E-7</v>
      </c>
      <c r="AA5770">
        <f t="shared" si="2147"/>
        <v>-1.8066947422145496E-8</v>
      </c>
      <c r="AB5770">
        <f t="shared" si="2129"/>
        <v>1.3587808696966694</v>
      </c>
      <c r="AC5770">
        <f t="shared" si="2148"/>
        <v>1.9931163986280778</v>
      </c>
      <c r="AD5770">
        <f t="shared" si="2149"/>
        <v>5.9816196104519924E-10</v>
      </c>
      <c r="AE5770">
        <f t="shared" si="2150"/>
        <v>-8.0409180595061091E-5</v>
      </c>
      <c r="AF5770">
        <f t="shared" si="2151"/>
        <v>-7.4053261534225646E-7</v>
      </c>
      <c r="AG5770">
        <f t="shared" si="2130"/>
        <v>5.9816196104519929E-8</v>
      </c>
      <c r="AH5770" t="str">
        <f t="shared" si="2131"/>
        <v>NaN</v>
      </c>
    </row>
    <row r="5771" spans="1:34" ht="15">
      <c r="A5771" s="8">
        <v>43262.279861111114</v>
      </c>
      <c r="B5771" s="9">
        <v>-6.8499999999999995E-4</v>
      </c>
      <c r="C5771" s="7">
        <v>3.0637084510000001</v>
      </c>
      <c r="D5771" s="9">
        <v>9.3299999999999998E-3</v>
      </c>
      <c r="E5771" s="9">
        <v>9.1199999999999996E-3</v>
      </c>
      <c r="F5771" s="9">
        <v>9.1500000000000001E-3</v>
      </c>
      <c r="G5771" s="7">
        <v>-4912508</v>
      </c>
      <c r="H5771" s="7">
        <v>17015003</v>
      </c>
      <c r="K5771">
        <f t="shared" si="2132"/>
        <v>44.097410168410335</v>
      </c>
      <c r="L5771">
        <f t="shared" si="2133"/>
        <v>37.137931623815817</v>
      </c>
      <c r="M5771">
        <f t="shared" si="2134"/>
        <v>12.435367035664131</v>
      </c>
      <c r="N5771">
        <f t="shared" si="2135"/>
        <v>0.16873875764103693</v>
      </c>
      <c r="O5771">
        <f t="shared" si="2136"/>
        <v>26.766499239012361</v>
      </c>
      <c r="P5771">
        <f t="shared" si="2137"/>
        <v>26.735141391958898</v>
      </c>
      <c r="Q5771">
        <f t="shared" si="2138"/>
        <v>-1.0547643237014626E-2</v>
      </c>
      <c r="R5771">
        <f t="shared" si="2139"/>
        <v>26.777046882249376</v>
      </c>
      <c r="S5771">
        <f t="shared" si="2140"/>
        <v>12.44239879782214</v>
      </c>
      <c r="T5771">
        <f t="shared" si="2141"/>
        <v>17.403323393061292</v>
      </c>
      <c r="U5771">
        <f t="shared" si="2128"/>
        <v>0.67655169343023425</v>
      </c>
      <c r="V5771" s="6">
        <f t="shared" si="2142"/>
        <v>332820.000000461</v>
      </c>
      <c r="W5771">
        <f t="shared" si="2143"/>
        <v>17.400895213027699</v>
      </c>
      <c r="X5771">
        <f t="shared" si="2144"/>
        <v>12.451228104996064</v>
      </c>
      <c r="Y5771">
        <f t="shared" si="2145"/>
        <v>-1.0547643237014626E-2</v>
      </c>
      <c r="Z5771">
        <f t="shared" si="2146"/>
        <v>2.0234874555451034E-7</v>
      </c>
      <c r="AA5771">
        <f t="shared" si="2147"/>
        <v>-7.046067632805013E-8</v>
      </c>
      <c r="AB5771">
        <f t="shared" si="2129"/>
        <v>1.3587773139902932</v>
      </c>
      <c r="AC5771">
        <f t="shared" si="2148"/>
        <v>1.993057806525431</v>
      </c>
      <c r="AD5771">
        <f t="shared" si="2149"/>
        <v>2.3403918559673146E-9</v>
      </c>
      <c r="AE5771">
        <f t="shared" si="2150"/>
        <v>-1.2543785293251948E-4</v>
      </c>
      <c r="AF5771">
        <f t="shared" si="2151"/>
        <v>-1.8573382488428249E-6</v>
      </c>
      <c r="AG5771">
        <f t="shared" si="2130"/>
        <v>2.3403918559673146E-7</v>
      </c>
      <c r="AH5771" t="str">
        <f t="shared" si="2131"/>
        <v>NaN</v>
      </c>
    </row>
    <row r="5772" spans="1:34" ht="15">
      <c r="A5772" s="8">
        <v>43262.280555555553</v>
      </c>
      <c r="B5772" s="9">
        <v>-6.8599999999999998E-4</v>
      </c>
      <c r="C5772" s="7">
        <v>3.0637084510000001</v>
      </c>
      <c r="D5772" s="9">
        <v>9.3299999999999998E-3</v>
      </c>
      <c r="E5772" s="9">
        <v>9.1199999999999996E-3</v>
      </c>
      <c r="F5772" s="9">
        <v>9.1500000000000001E-3</v>
      </c>
      <c r="G5772" s="7">
        <v>-4912508</v>
      </c>
      <c r="H5772" s="7">
        <v>17015003</v>
      </c>
      <c r="K5772">
        <f t="shared" si="2132"/>
        <v>44.161114300057093</v>
      </c>
      <c r="L5772">
        <f t="shared" si="2133"/>
        <v>37.201635755462576</v>
      </c>
      <c r="M5772">
        <f t="shared" si="2134"/>
        <v>12.456697902087713</v>
      </c>
      <c r="N5772">
        <f t="shared" si="2135"/>
        <v>0.16873875764103693</v>
      </c>
      <c r="O5772">
        <f t="shared" si="2136"/>
        <v>26.766499239012361</v>
      </c>
      <c r="P5772">
        <f t="shared" si="2137"/>
        <v>26.735141391958898</v>
      </c>
      <c r="Q5772">
        <f t="shared" si="2138"/>
        <v>-1.0547643237014626E-2</v>
      </c>
      <c r="R5772">
        <f t="shared" si="2139"/>
        <v>26.777046882249376</v>
      </c>
      <c r="S5772">
        <f t="shared" si="2140"/>
        <v>12.463729664245722</v>
      </c>
      <c r="T5772">
        <f t="shared" si="2141"/>
        <v>17.403323393061292</v>
      </c>
      <c r="U5772">
        <f t="shared" si="2128"/>
        <v>0.67655169343023425</v>
      </c>
      <c r="V5772" s="6">
        <f t="shared" si="2142"/>
        <v>332880.00000002794</v>
      </c>
      <c r="W5772">
        <f t="shared" si="2143"/>
        <v>17.400793064981009</v>
      </c>
      <c r="X5772">
        <f t="shared" si="2144"/>
        <v>12.453202199660506</v>
      </c>
      <c r="Y5772">
        <f t="shared" si="2145"/>
        <v>-1.5962649300251524E-2</v>
      </c>
      <c r="Z5772">
        <f t="shared" si="2146"/>
        <v>-3.4462562268376865E-7</v>
      </c>
      <c r="AA5772">
        <f t="shared" si="2147"/>
        <v>-5.6007574307783852E-8</v>
      </c>
      <c r="AB5772">
        <f t="shared" si="2129"/>
        <v>1.3585475364793975</v>
      </c>
      <c r="AC5772">
        <f t="shared" si="2148"/>
        <v>1.993057806525431</v>
      </c>
      <c r="AD5772">
        <f t="shared" si="2149"/>
        <v>1.2292465383502019E-9</v>
      </c>
      <c r="AE5772">
        <f t="shared" si="2150"/>
        <v>-8.331357698529471E-6</v>
      </c>
      <c r="AF5772">
        <f t="shared" si="2151"/>
        <v>-1.4687715411479471E-5</v>
      </c>
      <c r="AG5772">
        <f t="shared" si="2130"/>
        <v>1.2292465383502018E-7</v>
      </c>
      <c r="AH5772" t="str">
        <f t="shared" si="2131"/>
        <v>NaN</v>
      </c>
    </row>
    <row r="5773" spans="1:34" ht="15">
      <c r="A5773" s="8">
        <v>43262.28125</v>
      </c>
      <c r="B5773" s="9">
        <v>-6.87E-4</v>
      </c>
      <c r="C5773" s="7">
        <v>3.0635788260000001</v>
      </c>
      <c r="D5773" s="9">
        <v>9.3299999999999998E-3</v>
      </c>
      <c r="E5773" s="9">
        <v>9.1199999999999996E-3</v>
      </c>
      <c r="F5773" s="7">
        <v>9.1553899999999994E-3</v>
      </c>
      <c r="G5773" s="7">
        <v>-4912508</v>
      </c>
      <c r="H5773" s="7">
        <v>17015003</v>
      </c>
      <c r="K5773">
        <f t="shared" si="2132"/>
        <v>44.224818431703845</v>
      </c>
      <c r="L5773">
        <f t="shared" si="2133"/>
        <v>37.25825478116429</v>
      </c>
      <c r="M5773">
        <f t="shared" si="2134"/>
        <v>12.475656372175234</v>
      </c>
      <c r="N5773">
        <f t="shared" si="2135"/>
        <v>0.16869947032012872</v>
      </c>
      <c r="O5773">
        <f t="shared" si="2136"/>
        <v>26.766499239012361</v>
      </c>
      <c r="P5773">
        <f t="shared" si="2137"/>
        <v>26.735141391958898</v>
      </c>
      <c r="Q5773">
        <f t="shared" si="2138"/>
        <v>-2.6792661426725317E-2</v>
      </c>
      <c r="R5773">
        <f t="shared" si="2139"/>
        <v>26.793291900439087</v>
      </c>
      <c r="S5773">
        <f t="shared" si="2140"/>
        <v>12.493518146459717</v>
      </c>
      <c r="T5773">
        <f t="shared" si="2141"/>
        <v>17.399187885597271</v>
      </c>
      <c r="U5773">
        <f t="shared" si="2128"/>
        <v>0.6766356361786211</v>
      </c>
      <c r="V5773" s="6">
        <f t="shared" si="2142"/>
        <v>332940.00000022352</v>
      </c>
      <c r="W5773">
        <f t="shared" si="2143"/>
        <v>17.400863108163875</v>
      </c>
      <c r="X5773">
        <f t="shared" si="2144"/>
        <v>12.456817130203687</v>
      </c>
      <c r="Y5773">
        <f t="shared" si="2145"/>
        <v>-1.5962649300251524E-2</v>
      </c>
      <c r="Z5773">
        <f t="shared" si="2146"/>
        <v>-2.9403710543678031E-7</v>
      </c>
      <c r="AA5773">
        <f t="shared" si="2147"/>
        <v>-2.8455375335963366E-8</v>
      </c>
      <c r="AB5773">
        <f t="shared" si="2129"/>
        <v>1.3578509931755713</v>
      </c>
      <c r="AC5773">
        <f t="shared" si="2148"/>
        <v>1.9931575963205379</v>
      </c>
      <c r="AD5773">
        <f t="shared" si="2149"/>
        <v>6.2456593412263427E-10</v>
      </c>
      <c r="AE5773">
        <f t="shared" si="2150"/>
        <v>-1.1452205871542139E-5</v>
      </c>
      <c r="AF5773">
        <f t="shared" si="2151"/>
        <v>-5.4290042560800787E-6</v>
      </c>
      <c r="AG5773">
        <f t="shared" si="2130"/>
        <v>6.2456593412263423E-8</v>
      </c>
      <c r="AH5773" t="str">
        <f t="shared" si="2131"/>
        <v>NaN</v>
      </c>
    </row>
    <row r="5774" spans="1:34" ht="15">
      <c r="A5774" s="8">
        <v>43262.281944444447</v>
      </c>
      <c r="B5774" s="9">
        <v>-6.87E-4</v>
      </c>
      <c r="C5774" s="7">
        <v>3.0635978540000002</v>
      </c>
      <c r="D5774" s="9">
        <v>9.3299999999999998E-3</v>
      </c>
      <c r="E5774" s="9">
        <v>9.1199999999999996E-3</v>
      </c>
      <c r="F5774" s="9">
        <v>9.1500000000000001E-3</v>
      </c>
      <c r="G5774" s="7">
        <v>-4912508</v>
      </c>
      <c r="H5774" s="7">
        <v>17015003</v>
      </c>
      <c r="K5774">
        <f t="shared" si="2132"/>
        <v>44.224818431703845</v>
      </c>
      <c r="L5774">
        <f t="shared" si="2133"/>
        <v>37.26533988710932</v>
      </c>
      <c r="M5774">
        <f t="shared" si="2134"/>
        <v>12.478028768511289</v>
      </c>
      <c r="N5774">
        <f t="shared" si="2135"/>
        <v>0.16870523741090784</v>
      </c>
      <c r="O5774">
        <f t="shared" si="2136"/>
        <v>26.766499239012361</v>
      </c>
      <c r="P5774">
        <f t="shared" si="2137"/>
        <v>26.735141391958898</v>
      </c>
      <c r="Q5774">
        <f t="shared" si="2138"/>
        <v>-1.0547643237014626E-2</v>
      </c>
      <c r="R5774">
        <f t="shared" si="2139"/>
        <v>26.777046882249376</v>
      </c>
      <c r="S5774">
        <f t="shared" si="2140"/>
        <v>12.485060530669298</v>
      </c>
      <c r="T5774">
        <f t="shared" si="2141"/>
        <v>17.399794947784549</v>
      </c>
      <c r="U5774">
        <f t="shared" si="2128"/>
        <v>0.67662331399836029</v>
      </c>
      <c r="V5774" s="6">
        <f t="shared" si="2142"/>
        <v>333000.0000004191</v>
      </c>
      <c r="W5774">
        <f t="shared" si="2143"/>
        <v>17.400723021798139</v>
      </c>
      <c r="X5774">
        <f t="shared" si="2144"/>
        <v>12.462072896625603</v>
      </c>
      <c r="Y5774">
        <f t="shared" si="2145"/>
        <v>-1.5962649300251524E-2</v>
      </c>
      <c r="Z5774">
        <f t="shared" si="2146"/>
        <v>1.2647128926802838E-8</v>
      </c>
      <c r="AA5774">
        <f t="shared" si="2147"/>
        <v>-6.0975424463846456E-8</v>
      </c>
      <c r="AB5774">
        <f t="shared" si="2129"/>
        <v>1.3577640206666988</v>
      </c>
      <c r="AC5774">
        <f t="shared" si="2148"/>
        <v>1.9931429479099587</v>
      </c>
      <c r="AD5774">
        <f t="shared" si="2149"/>
        <v>1.338337400319942E-9</v>
      </c>
      <c r="AE5774">
        <f t="shared" si="2150"/>
        <v>-4.771759133900633E-5</v>
      </c>
      <c r="AF5774">
        <f t="shared" si="2151"/>
        <v>-2.7920175069447618E-6</v>
      </c>
      <c r="AG5774">
        <f t="shared" si="2130"/>
        <v>1.338337400319942E-7</v>
      </c>
      <c r="AH5774" t="str">
        <f t="shared" si="2131"/>
        <v>NaN</v>
      </c>
    </row>
    <row r="5775" spans="1:34" ht="15">
      <c r="A5775" s="8">
        <v>43262.282638888886</v>
      </c>
      <c r="B5775" s="9">
        <v>-6.8499999999999995E-4</v>
      </c>
      <c r="C5775" s="7">
        <v>3.0635835830000002</v>
      </c>
      <c r="D5775" s="9">
        <v>9.3299999999999998E-3</v>
      </c>
      <c r="E5775" s="9">
        <v>9.1199999999999996E-3</v>
      </c>
      <c r="F5775" s="9">
        <v>9.1500000000000001E-3</v>
      </c>
      <c r="G5775" s="7">
        <v>-4912508</v>
      </c>
      <c r="H5775" s="7">
        <v>17015003</v>
      </c>
      <c r="K5775">
        <f t="shared" si="2132"/>
        <v>44.097410168410335</v>
      </c>
      <c r="L5775">
        <f t="shared" si="2133"/>
        <v>37.137931623815817</v>
      </c>
      <c r="M5775">
        <f t="shared" si="2134"/>
        <v>12.435367035664131</v>
      </c>
      <c r="N5775">
        <f t="shared" si="2135"/>
        <v>0.16870091209282354</v>
      </c>
      <c r="O5775">
        <f t="shared" si="2136"/>
        <v>26.766499239012361</v>
      </c>
      <c r="P5775">
        <f t="shared" si="2137"/>
        <v>26.735141391958898</v>
      </c>
      <c r="Q5775">
        <f t="shared" si="2138"/>
        <v>-1.0547643237014626E-2</v>
      </c>
      <c r="R5775">
        <f t="shared" si="2139"/>
        <v>26.777046882249376</v>
      </c>
      <c r="S5775">
        <f t="shared" si="2140"/>
        <v>12.44239879782214</v>
      </c>
      <c r="T5775">
        <f t="shared" si="2141"/>
        <v>17.399339651144093</v>
      </c>
      <c r="U5775">
        <f t="shared" si="2128"/>
        <v>0.67663255563355584</v>
      </c>
      <c r="V5775" s="6">
        <f t="shared" si="2142"/>
        <v>333059.99999998603</v>
      </c>
      <c r="W5775">
        <f t="shared" si="2143"/>
        <v>17.400571261159573</v>
      </c>
      <c r="X5775">
        <f t="shared" si="2144"/>
        <v>12.465687827168781</v>
      </c>
      <c r="Y5775">
        <f t="shared" si="2145"/>
        <v>-1.0547643237014626E-2</v>
      </c>
      <c r="Z5775">
        <f t="shared" si="2146"/>
        <v>5.0585857070931993E-8</v>
      </c>
      <c r="AA5775">
        <f t="shared" si="2147"/>
        <v>-8.8979211665125386E-8</v>
      </c>
      <c r="AB5775">
        <f t="shared" si="2129"/>
        <v>1.3587773139902932</v>
      </c>
      <c r="AC5775">
        <f t="shared" si="2148"/>
        <v>1.9931539342178928</v>
      </c>
      <c r="AD5775">
        <f t="shared" si="2149"/>
        <v>2.9556381965435797E-9</v>
      </c>
      <c r="AE5775">
        <f t="shared" si="2150"/>
        <v>-4.1991689031128959E-5</v>
      </c>
      <c r="AF5775">
        <f t="shared" si="2151"/>
        <v>-7.006787762620393E-6</v>
      </c>
      <c r="AG5775">
        <f t="shared" si="2130"/>
        <v>2.9556381965435796E-7</v>
      </c>
      <c r="AH5775" t="str">
        <f t="shared" si="2131"/>
        <v>NaN</v>
      </c>
    </row>
    <row r="5776" spans="1:34" ht="15">
      <c r="A5776" s="8">
        <v>43262.283333333333</v>
      </c>
      <c r="B5776" s="9">
        <v>-6.8599999999999998E-4</v>
      </c>
      <c r="C5776" s="7">
        <v>3.0636168810000002</v>
      </c>
      <c r="D5776" s="9">
        <v>9.3299999999999998E-3</v>
      </c>
      <c r="E5776" s="9">
        <v>9.11E-3</v>
      </c>
      <c r="F5776" s="9">
        <v>9.1500000000000001E-3</v>
      </c>
      <c r="G5776" s="7">
        <v>-4912508</v>
      </c>
      <c r="H5776" s="7">
        <v>17015003</v>
      </c>
      <c r="K5776">
        <f t="shared" si="2132"/>
        <v>44.161114300057093</v>
      </c>
      <c r="L5776">
        <f t="shared" si="2133"/>
        <v>37.201635755462576</v>
      </c>
      <c r="M5776">
        <f t="shared" si="2134"/>
        <v>12.456697902087713</v>
      </c>
      <c r="N5776">
        <f t="shared" si="2135"/>
        <v>0.16871100419860252</v>
      </c>
      <c r="O5776">
        <f t="shared" si="2136"/>
        <v>26.766499239012361</v>
      </c>
      <c r="P5776">
        <f t="shared" si="2137"/>
        <v>26.705211984966567</v>
      </c>
      <c r="Q5776">
        <f t="shared" si="2138"/>
        <v>-1.0547643237014626E-2</v>
      </c>
      <c r="R5776">
        <f t="shared" si="2139"/>
        <v>26.777046882249376</v>
      </c>
      <c r="S5776">
        <f t="shared" si="2140"/>
        <v>12.463729664245722</v>
      </c>
      <c r="T5776">
        <f t="shared" si="2141"/>
        <v>17.400401978068199</v>
      </c>
      <c r="U5776">
        <f t="shared" si="2128"/>
        <v>0.67661099246568079</v>
      </c>
      <c r="V5776" s="6">
        <f t="shared" si="2142"/>
        <v>333120.00000018161</v>
      </c>
      <c r="W5776">
        <f t="shared" si="2143"/>
        <v>17.400466195158206</v>
      </c>
      <c r="X5776">
        <f t="shared" si="2144"/>
        <v>12.4709435935907</v>
      </c>
      <c r="Y5776">
        <f t="shared" si="2145"/>
        <v>-1.0547643237014626E-2</v>
      </c>
      <c r="Z5776">
        <f t="shared" si="2146"/>
        <v>6.3248937472227051E-9</v>
      </c>
      <c r="AA5776">
        <f t="shared" si="2147"/>
        <v>-3.4778369992383216E-8</v>
      </c>
      <c r="AB5776">
        <f t="shared" si="2129"/>
        <v>1.3579915790295074</v>
      </c>
      <c r="AC5776">
        <f t="shared" si="2148"/>
        <v>1.9931283002692142</v>
      </c>
      <c r="AD5776">
        <f t="shared" si="2149"/>
        <v>1.1552244038594194E-9</v>
      </c>
      <c r="AE5776">
        <f t="shared" si="2150"/>
        <v>-2.3289046532535746E-5</v>
      </c>
      <c r="AF5776">
        <f t="shared" si="2151"/>
        <v>-4.9379385612180417E-6</v>
      </c>
      <c r="AG5776">
        <f t="shared" si="2130"/>
        <v>1.1552244038594193E-7</v>
      </c>
      <c r="AH5776" t="str">
        <f t="shared" si="2131"/>
        <v>NaN</v>
      </c>
    </row>
    <row r="5777" spans="1:34" ht="15">
      <c r="A5777" s="8">
        <v>43262.28402777778</v>
      </c>
      <c r="B5777" s="9">
        <v>-6.8599999999999998E-4</v>
      </c>
      <c r="C5777" s="7">
        <v>3.0635859619999999</v>
      </c>
      <c r="D5777" s="9">
        <v>9.3299999999999998E-3</v>
      </c>
      <c r="E5777" s="9">
        <v>9.11E-3</v>
      </c>
      <c r="F5777" s="9">
        <v>9.1500000000000001E-3</v>
      </c>
      <c r="G5777" s="7">
        <v>-4912508</v>
      </c>
      <c r="H5777" s="7">
        <v>17015003</v>
      </c>
      <c r="K5777">
        <f t="shared" si="2132"/>
        <v>44.161114300057093</v>
      </c>
      <c r="L5777">
        <f t="shared" si="2133"/>
        <v>37.201635755462576</v>
      </c>
      <c r="M5777">
        <f t="shared" si="2134"/>
        <v>12.456697902087713</v>
      </c>
      <c r="N5777">
        <f t="shared" si="2135"/>
        <v>0.16870163313071304</v>
      </c>
      <c r="O5777">
        <f t="shared" si="2136"/>
        <v>26.766499239012361</v>
      </c>
      <c r="P5777">
        <f t="shared" si="2137"/>
        <v>26.705211984966567</v>
      </c>
      <c r="Q5777">
        <f t="shared" si="2138"/>
        <v>-1.0547643237014626E-2</v>
      </c>
      <c r="R5777">
        <f t="shared" si="2139"/>
        <v>26.777046882249376</v>
      </c>
      <c r="S5777">
        <f t="shared" si="2140"/>
        <v>12.463729664245722</v>
      </c>
      <c r="T5777">
        <f t="shared" si="2141"/>
        <v>17.399415549869307</v>
      </c>
      <c r="U5777">
        <f t="shared" si="2128"/>
        <v>0.67663101503723266</v>
      </c>
      <c r="V5777" s="6">
        <f t="shared" si="2142"/>
        <v>333180.00000037719</v>
      </c>
      <c r="W5777">
        <f t="shared" si="2143"/>
        <v>17.40040782624817</v>
      </c>
      <c r="X5777">
        <f t="shared" si="2144"/>
        <v>12.475866101226908</v>
      </c>
      <c r="Y5777">
        <f t="shared" si="2145"/>
        <v>-1.0547643237014626E-2</v>
      </c>
      <c r="Z5777">
        <f t="shared" si="2146"/>
        <v>-6.0071868425844115E-8</v>
      </c>
      <c r="AA5777">
        <f t="shared" si="2147"/>
        <v>2.7100610616869863E-8</v>
      </c>
      <c r="AB5777">
        <f t="shared" si="2129"/>
        <v>1.3579915790295074</v>
      </c>
      <c r="AC5777">
        <f t="shared" si="2148"/>
        <v>1.9931521027816537</v>
      </c>
      <c r="AD5777">
        <f t="shared" si="2149"/>
        <v>-9.0020494438339792E-10</v>
      </c>
      <c r="AE5777">
        <f t="shared" si="2150"/>
        <v>-8.52783915248161E-5</v>
      </c>
      <c r="AF5777">
        <f t="shared" si="2151"/>
        <v>1.0508323391048596E-6</v>
      </c>
      <c r="AG5777" t="str">
        <f t="shared" si="2130"/>
        <v>NaN</v>
      </c>
      <c r="AH5777">
        <f t="shared" si="2131"/>
        <v>1.0508323391048596E-2</v>
      </c>
    </row>
    <row r="5778" spans="1:34" ht="15">
      <c r="A5778" s="8">
        <v>43262.284722222219</v>
      </c>
      <c r="B5778" s="9">
        <v>-6.8599999999999998E-4</v>
      </c>
      <c r="C5778" s="7">
        <v>3.0635942859999998</v>
      </c>
      <c r="D5778" s="9">
        <v>9.3299999999999998E-3</v>
      </c>
      <c r="E5778" s="9">
        <v>9.11E-3</v>
      </c>
      <c r="F5778" s="9">
        <v>9.1500000000000001E-3</v>
      </c>
      <c r="G5778" s="7">
        <v>-4912508</v>
      </c>
      <c r="H5778" s="7">
        <v>17015003</v>
      </c>
      <c r="K5778">
        <f t="shared" si="2132"/>
        <v>44.161114300057093</v>
      </c>
      <c r="L5778">
        <f t="shared" si="2133"/>
        <v>37.201635755462576</v>
      </c>
      <c r="M5778">
        <f t="shared" si="2134"/>
        <v>12.456697902087713</v>
      </c>
      <c r="N5778">
        <f t="shared" si="2135"/>
        <v>0.16870415600561556</v>
      </c>
      <c r="O5778">
        <f t="shared" si="2136"/>
        <v>26.766499239012361</v>
      </c>
      <c r="P5778">
        <f t="shared" si="2137"/>
        <v>26.705211984966567</v>
      </c>
      <c r="Q5778">
        <f t="shared" si="2138"/>
        <v>-1.0547643237014626E-2</v>
      </c>
      <c r="R5778">
        <f t="shared" si="2139"/>
        <v>26.777046882249376</v>
      </c>
      <c r="S5778">
        <f t="shared" si="2140"/>
        <v>12.463729664245722</v>
      </c>
      <c r="T5778">
        <f t="shared" si="2141"/>
        <v>17.399681115648516</v>
      </c>
      <c r="U5778">
        <f t="shared" si="2128"/>
        <v>0.67662562456905473</v>
      </c>
      <c r="V5778" s="6">
        <f t="shared" si="2142"/>
        <v>333239.99999994412</v>
      </c>
      <c r="W5778">
        <f t="shared" si="2143"/>
        <v>17.399964216151172</v>
      </c>
      <c r="X5778">
        <f t="shared" si="2144"/>
        <v>12.47948103177009</v>
      </c>
      <c r="Y5778">
        <f t="shared" si="2145"/>
        <v>-1.0547643237014626E-2</v>
      </c>
      <c r="Z5778">
        <f t="shared" si="2146"/>
        <v>6.3222351455577986E-9</v>
      </c>
      <c r="AA5778">
        <f t="shared" si="2147"/>
        <v>2.3487145209169615E-8</v>
      </c>
      <c r="AB5778">
        <f t="shared" si="2129"/>
        <v>1.3579915790295074</v>
      </c>
      <c r="AC5778">
        <f t="shared" si="2148"/>
        <v>1.9931456946794013</v>
      </c>
      <c r="AD5778">
        <f t="shared" si="2149"/>
        <v>-7.8017342741345284E-10</v>
      </c>
      <c r="AE5778">
        <f t="shared" si="2150"/>
        <v>-1.6510316709098322E-4</v>
      </c>
      <c r="AF5778">
        <f t="shared" si="2151"/>
        <v>4.7039942912436553E-7</v>
      </c>
      <c r="AG5778" t="str">
        <f t="shared" si="2130"/>
        <v>NaN</v>
      </c>
      <c r="AH5778">
        <f t="shared" si="2131"/>
        <v>4.7039942912436555E-3</v>
      </c>
    </row>
    <row r="5779" spans="1:34" ht="15">
      <c r="A5779" s="8">
        <v>43262.285416666666</v>
      </c>
      <c r="B5779" s="9">
        <v>-6.8599999999999998E-4</v>
      </c>
      <c r="C5779" s="7">
        <v>3.0635883399999999</v>
      </c>
      <c r="D5779" s="9">
        <v>9.3299999999999998E-3</v>
      </c>
      <c r="E5779" s="9">
        <v>9.11E-3</v>
      </c>
      <c r="F5779" s="9">
        <v>9.1500000000000001E-3</v>
      </c>
      <c r="G5779" s="7">
        <v>-4912508</v>
      </c>
      <c r="H5779" s="7">
        <v>17015003</v>
      </c>
      <c r="K5779">
        <f t="shared" si="2132"/>
        <v>44.161114300057093</v>
      </c>
      <c r="L5779">
        <f t="shared" si="2133"/>
        <v>37.201635755462576</v>
      </c>
      <c r="M5779">
        <f t="shared" si="2134"/>
        <v>12.456697902087713</v>
      </c>
      <c r="N5779">
        <f t="shared" si="2135"/>
        <v>0.16870235386551821</v>
      </c>
      <c r="O5779">
        <f t="shared" si="2136"/>
        <v>26.766499239012361</v>
      </c>
      <c r="P5779">
        <f t="shared" si="2137"/>
        <v>26.705211984966567</v>
      </c>
      <c r="Q5779">
        <f t="shared" si="2138"/>
        <v>-1.0547643237014626E-2</v>
      </c>
      <c r="R5779">
        <f t="shared" si="2139"/>
        <v>26.777046882249376</v>
      </c>
      <c r="S5779">
        <f t="shared" si="2140"/>
        <v>12.463729664245722</v>
      </c>
      <c r="T5779">
        <f t="shared" si="2141"/>
        <v>17.399491416690903</v>
      </c>
      <c r="U5779">
        <f t="shared" si="2128"/>
        <v>0.67662947508849092</v>
      </c>
      <c r="V5779" s="6">
        <f t="shared" si="2142"/>
        <v>333300.0000001397</v>
      </c>
      <c r="W5779">
        <f t="shared" si="2143"/>
        <v>17.399622754100861</v>
      </c>
      <c r="X5779">
        <f t="shared" si="2144"/>
        <v>12.482762703527564</v>
      </c>
      <c r="Y5779">
        <f t="shared" si="2145"/>
        <v>-1.0547643237014626E-2</v>
      </c>
      <c r="Z5779">
        <f t="shared" si="2146"/>
        <v>3.478026902542658E-8</v>
      </c>
      <c r="AA5779">
        <f t="shared" si="2147"/>
        <v>4.0654333021413939E-9</v>
      </c>
      <c r="AB5779">
        <f t="shared" si="2129"/>
        <v>1.3579915790295074</v>
      </c>
      <c r="AC5779">
        <f t="shared" si="2148"/>
        <v>1.9931502721152483</v>
      </c>
      <c r="AD5779">
        <f t="shared" si="2149"/>
        <v>-1.350419682424119E-10</v>
      </c>
      <c r="AE5779">
        <f t="shared" si="2150"/>
        <v>-1.403149068100325E-4</v>
      </c>
      <c r="AF5779">
        <f t="shared" si="2151"/>
        <v>9.5806722407436787E-8</v>
      </c>
      <c r="AG5779" t="str">
        <f t="shared" si="2130"/>
        <v>NaN</v>
      </c>
      <c r="AH5779">
        <f t="shared" si="2131"/>
        <v>9.5806722407436784E-4</v>
      </c>
    </row>
    <row r="5780" spans="1:34" ht="15">
      <c r="A5780" s="8">
        <v>43262.286111111112</v>
      </c>
      <c r="B5780" s="9">
        <v>-6.8800000000000003E-4</v>
      </c>
      <c r="C5780" s="7">
        <v>3.063607368</v>
      </c>
      <c r="D5780" s="9">
        <v>9.3299999999999998E-3</v>
      </c>
      <c r="E5780" s="9">
        <v>9.11E-3</v>
      </c>
      <c r="F5780" s="9">
        <v>9.1500000000000001E-3</v>
      </c>
      <c r="G5780" s="7">
        <v>-4912508</v>
      </c>
      <c r="H5780" s="7">
        <v>17015003</v>
      </c>
      <c r="K5780">
        <f t="shared" si="2132"/>
        <v>44.288522563350597</v>
      </c>
      <c r="L5780">
        <f t="shared" si="2133"/>
        <v>37.329044018756079</v>
      </c>
      <c r="M5780">
        <f t="shared" si="2134"/>
        <v>12.499359634934871</v>
      </c>
      <c r="N5780">
        <f t="shared" si="2135"/>
        <v>0.16870812095629736</v>
      </c>
      <c r="O5780">
        <f t="shared" si="2136"/>
        <v>26.766499239012361</v>
      </c>
      <c r="P5780">
        <f t="shared" si="2137"/>
        <v>26.705211984966567</v>
      </c>
      <c r="Q5780">
        <f t="shared" si="2138"/>
        <v>-1.0547643237014626E-2</v>
      </c>
      <c r="R5780">
        <f t="shared" si="2139"/>
        <v>26.777046882249376</v>
      </c>
      <c r="S5780">
        <f t="shared" si="2140"/>
        <v>12.50639139709288</v>
      </c>
      <c r="T5780">
        <f t="shared" si="2141"/>
        <v>17.400098478878181</v>
      </c>
      <c r="U5780">
        <f t="shared" si="2128"/>
        <v>0.67661715290822999</v>
      </c>
      <c r="V5780" s="6">
        <f t="shared" si="2142"/>
        <v>333360.00000033528</v>
      </c>
      <c r="W5780">
        <f t="shared" si="2143"/>
        <v>17.399392193961269</v>
      </c>
      <c r="X5780">
        <f t="shared" si="2144"/>
        <v>12.485393789455006</v>
      </c>
      <c r="Y5780">
        <f t="shared" si="2145"/>
        <v>-1.0547643237014626E-2</v>
      </c>
      <c r="Z5780">
        <f t="shared" si="2146"/>
        <v>1.3911575882799123E-7</v>
      </c>
      <c r="AA5780">
        <f t="shared" si="2147"/>
        <v>-2.5293498224270015E-8</v>
      </c>
      <c r="AB5780">
        <f t="shared" si="2129"/>
        <v>1.3564303888056541</v>
      </c>
      <c r="AC5780">
        <f t="shared" si="2148"/>
        <v>1.9931356237046696</v>
      </c>
      <c r="AD5780">
        <f t="shared" si="2149"/>
        <v>8.4017088141580016E-10</v>
      </c>
      <c r="AE5780">
        <f t="shared" si="2150"/>
        <v>-2.8154115139935427E-4</v>
      </c>
      <c r="AF5780">
        <f t="shared" si="2151"/>
        <v>-2.9706862037623628E-7</v>
      </c>
      <c r="AG5780">
        <f t="shared" si="2130"/>
        <v>8.4017088141580014E-8</v>
      </c>
      <c r="AH5780" t="str">
        <f t="shared" si="2131"/>
        <v>NaN</v>
      </c>
    </row>
    <row r="5781" spans="1:34" ht="15">
      <c r="A5781" s="8">
        <v>43262.286805555559</v>
      </c>
      <c r="B5781" s="9">
        <v>-6.87E-4</v>
      </c>
      <c r="C5781" s="7">
        <v>3.063640666</v>
      </c>
      <c r="D5781" s="9">
        <v>9.3299999999999998E-3</v>
      </c>
      <c r="E5781" s="9">
        <v>9.11E-3</v>
      </c>
      <c r="F5781" s="9">
        <v>9.1500000000000001E-3</v>
      </c>
      <c r="G5781" s="7">
        <v>-4912508</v>
      </c>
      <c r="H5781" s="7">
        <v>17015003</v>
      </c>
      <c r="K5781">
        <f t="shared" si="2132"/>
        <v>44.224818431703845</v>
      </c>
      <c r="L5781">
        <f t="shared" si="2133"/>
        <v>37.26533988710932</v>
      </c>
      <c r="M5781">
        <f t="shared" si="2134"/>
        <v>12.478028768511289</v>
      </c>
      <c r="N5781">
        <f t="shared" si="2135"/>
        <v>0.16871821306207632</v>
      </c>
      <c r="O5781">
        <f t="shared" si="2136"/>
        <v>26.766499239012361</v>
      </c>
      <c r="P5781">
        <f t="shared" si="2137"/>
        <v>26.705211984966567</v>
      </c>
      <c r="Q5781">
        <f t="shared" si="2138"/>
        <v>-1.0547643237014626E-2</v>
      </c>
      <c r="R5781">
        <f t="shared" si="2139"/>
        <v>26.777046882249376</v>
      </c>
      <c r="S5781">
        <f t="shared" si="2140"/>
        <v>12.485060530669298</v>
      </c>
      <c r="T5781">
        <f t="shared" si="2141"/>
        <v>17.401160805802281</v>
      </c>
      <c r="U5781">
        <f t="shared" si="2128"/>
        <v>0.67659558974035516</v>
      </c>
      <c r="V5781" s="6">
        <f t="shared" si="2142"/>
        <v>333420.00000053085</v>
      </c>
      <c r="W5781">
        <f t="shared" si="2143"/>
        <v>17.399112018775671</v>
      </c>
      <c r="X5781">
        <f t="shared" si="2144"/>
        <v>12.485393789455006</v>
      </c>
      <c r="Y5781">
        <f t="shared" si="2145"/>
        <v>-1.0547643237014626E-2</v>
      </c>
      <c r="Z5781">
        <f t="shared" si="2146"/>
        <v>-1.2647128927098896E-8</v>
      </c>
      <c r="AA5781">
        <f t="shared" si="2147"/>
        <v>-3.1616872784783996E-8</v>
      </c>
      <c r="AB5781">
        <f t="shared" si="2129"/>
        <v>1.3572092781225291</v>
      </c>
      <c r="AC5781">
        <f t="shared" si="2148"/>
        <v>1.9931099897559907</v>
      </c>
      <c r="AD5781">
        <f t="shared" si="2149"/>
        <v>1.0502000949983742E-9</v>
      </c>
      <c r="AE5781">
        <f t="shared" si="2150"/>
        <v>-1.2060244344641721E-4</v>
      </c>
      <c r="AF5781">
        <f t="shared" si="2151"/>
        <v>-8.6685604558836647E-7</v>
      </c>
      <c r="AG5781">
        <f t="shared" si="2130"/>
        <v>1.0502000949983743E-7</v>
      </c>
      <c r="AH5781" t="str">
        <f t="shared" si="2131"/>
        <v>NaN</v>
      </c>
    </row>
    <row r="5782" spans="1:34" ht="15">
      <c r="A5782" s="8">
        <v>43262.287499999999</v>
      </c>
      <c r="B5782" s="9">
        <v>-6.8800000000000003E-4</v>
      </c>
      <c r="C5782" s="7">
        <v>3.0636026109999999</v>
      </c>
      <c r="D5782" s="9">
        <v>9.3299999999999998E-3</v>
      </c>
      <c r="E5782" s="9">
        <v>9.11E-3</v>
      </c>
      <c r="F5782" s="9">
        <v>9.1500000000000001E-3</v>
      </c>
      <c r="G5782" s="7">
        <v>-4912508</v>
      </c>
      <c r="H5782" s="7">
        <v>17015003</v>
      </c>
      <c r="K5782">
        <f t="shared" si="2132"/>
        <v>44.288522563350597</v>
      </c>
      <c r="L5782">
        <f t="shared" si="2133"/>
        <v>37.329044018756079</v>
      </c>
      <c r="M5782">
        <f t="shared" si="2134"/>
        <v>12.499359634934871</v>
      </c>
      <c r="N5782">
        <f t="shared" si="2135"/>
        <v>0.16870667918360255</v>
      </c>
      <c r="O5782">
        <f t="shared" si="2136"/>
        <v>26.766499239012361</v>
      </c>
      <c r="P5782">
        <f t="shared" si="2137"/>
        <v>26.705211984966567</v>
      </c>
      <c r="Q5782">
        <f t="shared" si="2138"/>
        <v>-1.0547643237014626E-2</v>
      </c>
      <c r="R5782">
        <f t="shared" si="2139"/>
        <v>26.777046882249376</v>
      </c>
      <c r="S5782">
        <f t="shared" si="2140"/>
        <v>12.50639139709288</v>
      </c>
      <c r="T5782">
        <f t="shared" si="2141"/>
        <v>17.399946713331357</v>
      </c>
      <c r="U5782">
        <f t="shared" si="2128"/>
        <v>0.67662023345329536</v>
      </c>
      <c r="V5782" s="6">
        <f t="shared" si="2142"/>
        <v>333480.00000009779</v>
      </c>
      <c r="W5782">
        <f t="shared" si="2143"/>
        <v>17.398846435817582</v>
      </c>
      <c r="X5782">
        <f t="shared" si="2144"/>
        <v>12.491957132969956</v>
      </c>
      <c r="Y5782">
        <f t="shared" si="2145"/>
        <v>-1.0547643237014626E-2</v>
      </c>
      <c r="Z5782">
        <f t="shared" si="2146"/>
        <v>-8.5366126278265549E-8</v>
      </c>
      <c r="AA5782">
        <f t="shared" si="2147"/>
        <v>-4.878026376317366E-8</v>
      </c>
      <c r="AB5782">
        <f t="shared" si="2129"/>
        <v>1.3564303888056541</v>
      </c>
      <c r="AC5782">
        <f t="shared" si="2148"/>
        <v>1.9931392858073143</v>
      </c>
      <c r="AD5782">
        <f t="shared" si="2149"/>
        <v>1.6203307324286286E-9</v>
      </c>
      <c r="AE5782">
        <f t="shared" si="2150"/>
        <v>-7.7353304218085757E-5</v>
      </c>
      <c r="AF5782">
        <f t="shared" si="2151"/>
        <v>-2.085238983689099E-6</v>
      </c>
      <c r="AG5782">
        <f t="shared" si="2130"/>
        <v>1.6203307324286285E-7</v>
      </c>
      <c r="AH5782" t="str">
        <f t="shared" si="2131"/>
        <v>NaN</v>
      </c>
    </row>
    <row r="5783" spans="1:34" ht="15">
      <c r="A5783" s="8">
        <v>43262.288194444445</v>
      </c>
      <c r="B5783" s="9">
        <v>-6.8800000000000003E-4</v>
      </c>
      <c r="C5783" s="7">
        <v>3.0636085569999998</v>
      </c>
      <c r="D5783" s="9">
        <v>9.3299999999999998E-3</v>
      </c>
      <c r="E5783" s="9">
        <v>9.11E-3</v>
      </c>
      <c r="F5783" s="9">
        <v>9.1500000000000001E-3</v>
      </c>
      <c r="G5783" s="7">
        <v>-4912508</v>
      </c>
      <c r="H5783" s="7">
        <v>17015003</v>
      </c>
      <c r="K5783">
        <f t="shared" si="2132"/>
        <v>44.288522563350597</v>
      </c>
      <c r="L5783">
        <f t="shared" si="2133"/>
        <v>37.329044018756079</v>
      </c>
      <c r="M5783">
        <f t="shared" si="2134"/>
        <v>12.499359634934871</v>
      </c>
      <c r="N5783">
        <f t="shared" si="2135"/>
        <v>0.16870848132369987</v>
      </c>
      <c r="O5783">
        <f t="shared" si="2136"/>
        <v>26.766499239012361</v>
      </c>
      <c r="P5783">
        <f t="shared" si="2137"/>
        <v>26.705211984966567</v>
      </c>
      <c r="Q5783">
        <f t="shared" si="2138"/>
        <v>-1.0547643237014626E-2</v>
      </c>
      <c r="R5783">
        <f t="shared" si="2139"/>
        <v>26.777046882249376</v>
      </c>
      <c r="S5783">
        <f t="shared" si="2140"/>
        <v>12.50639139709288</v>
      </c>
      <c r="T5783">
        <f t="shared" si="2141"/>
        <v>17.400136412288969</v>
      </c>
      <c r="U5783">
        <f t="shared" si="2128"/>
        <v>0.67661638293385928</v>
      </c>
      <c r="V5783" s="6">
        <f t="shared" si="2142"/>
        <v>333540.00000029337</v>
      </c>
      <c r="W5783">
        <f t="shared" si="2143"/>
        <v>17.398569178586659</v>
      </c>
      <c r="X5783">
        <f t="shared" si="2144"/>
        <v>12.495572063513135</v>
      </c>
      <c r="Y5783">
        <f t="shared" si="2145"/>
        <v>-1.0513086627913282E-2</v>
      </c>
      <c r="Z5783">
        <f t="shared" si="2146"/>
        <v>-1.9918762693765718E-7</v>
      </c>
      <c r="AA5783">
        <f t="shared" si="2147"/>
        <v>-8.6269302511759863E-8</v>
      </c>
      <c r="AB5783">
        <f t="shared" si="2129"/>
        <v>1.3564268563587663</v>
      </c>
      <c r="AC5783">
        <f t="shared" si="2148"/>
        <v>1.993134708371467</v>
      </c>
      <c r="AD5783">
        <f t="shared" si="2149"/>
        <v>2.8750142600145835E-9</v>
      </c>
      <c r="AE5783">
        <f t="shared" si="2150"/>
        <v>-7.0842923187360146E-5</v>
      </c>
      <c r="AF5783">
        <f t="shared" si="2151"/>
        <v>-4.0399367516674781E-6</v>
      </c>
      <c r="AG5783">
        <f t="shared" si="2130"/>
        <v>2.8750142600145836E-7</v>
      </c>
      <c r="AH5783" t="str">
        <f t="shared" si="2131"/>
        <v>NaN</v>
      </c>
    </row>
    <row r="5784" spans="1:34" ht="15">
      <c r="A5784" s="8">
        <v>43262.288888888892</v>
      </c>
      <c r="B5784" s="9">
        <v>-6.87E-4</v>
      </c>
      <c r="C5784" s="7">
        <v>3.0635276899999999</v>
      </c>
      <c r="D5784" s="9">
        <v>9.3200000000000002E-3</v>
      </c>
      <c r="E5784" s="9">
        <v>9.11E-3</v>
      </c>
      <c r="F5784" s="9">
        <v>9.1400000000000006E-3</v>
      </c>
      <c r="G5784" s="7">
        <v>-4912508</v>
      </c>
      <c r="H5784" s="7">
        <v>17015003</v>
      </c>
      <c r="K5784">
        <f t="shared" si="2132"/>
        <v>44.224818431703845</v>
      </c>
      <c r="L5784">
        <f t="shared" si="2133"/>
        <v>37.278484796098255</v>
      </c>
      <c r="M5784">
        <f t="shared" si="2134"/>
        <v>12.482430245943677</v>
      </c>
      <c r="N5784">
        <f t="shared" si="2135"/>
        <v>0.16868397179405761</v>
      </c>
      <c r="O5784">
        <f t="shared" si="2136"/>
        <v>26.7364637285248</v>
      </c>
      <c r="P5784">
        <f t="shared" si="2137"/>
        <v>26.705211984966567</v>
      </c>
      <c r="Q5784">
        <f t="shared" si="2138"/>
        <v>-1.0443973409710594E-2</v>
      </c>
      <c r="R5784">
        <f t="shared" si="2139"/>
        <v>26.746907701934511</v>
      </c>
      <c r="S5784">
        <f t="shared" si="2140"/>
        <v>12.489392894883483</v>
      </c>
      <c r="T5784">
        <f t="shared" si="2141"/>
        <v>17.397556461800313</v>
      </c>
      <c r="U5784">
        <f t="shared" si="2128"/>
        <v>0.67666875090480449</v>
      </c>
      <c r="V5784" s="6">
        <f t="shared" si="2142"/>
        <v>333600.00000048894</v>
      </c>
      <c r="W5784">
        <f t="shared" si="2143"/>
        <v>17.398493297040314</v>
      </c>
      <c r="X5784">
        <f t="shared" si="2144"/>
        <v>12.499186994056315</v>
      </c>
      <c r="Y5784">
        <f t="shared" si="2145"/>
        <v>-1.0513086627913282E-2</v>
      </c>
      <c r="Z5784">
        <f t="shared" si="2146"/>
        <v>-1.0433549034944194E-7</v>
      </c>
      <c r="AA5784">
        <f t="shared" si="2147"/>
        <v>-1.097564477520303E-7</v>
      </c>
      <c r="AB5784">
        <f t="shared" si="2129"/>
        <v>1.3570447424892085</v>
      </c>
      <c r="AC5784">
        <f t="shared" si="2148"/>
        <v>1.9931969625767583</v>
      </c>
      <c r="AD5784">
        <f t="shared" si="2149"/>
        <v>3.6578620582242332E-9</v>
      </c>
      <c r="AE5784">
        <f t="shared" si="2150"/>
        <v>-5.5974440463224111E-5</v>
      </c>
      <c r="AF5784">
        <f t="shared" si="2151"/>
        <v>-6.5053190144564203E-6</v>
      </c>
      <c r="AG5784">
        <f t="shared" si="2130"/>
        <v>3.657862058224233E-7</v>
      </c>
      <c r="AH5784" t="str">
        <f t="shared" si="2131"/>
        <v>NaN</v>
      </c>
    </row>
    <row r="5785" spans="1:34" ht="15">
      <c r="A5785" s="8">
        <v>43262.289583333331</v>
      </c>
      <c r="B5785" s="9">
        <v>-6.8800000000000003E-4</v>
      </c>
      <c r="C5785" s="7">
        <v>3.0635693129999999</v>
      </c>
      <c r="D5785" s="9">
        <v>9.3299999999999998E-3</v>
      </c>
      <c r="E5785" s="9">
        <v>9.11E-3</v>
      </c>
      <c r="F5785" s="9">
        <v>9.1500000000000001E-3</v>
      </c>
      <c r="G5785" s="7">
        <v>-4912508</v>
      </c>
      <c r="H5785" s="7">
        <v>17015003</v>
      </c>
      <c r="K5785">
        <f t="shared" si="2132"/>
        <v>44.288522563350597</v>
      </c>
      <c r="L5785">
        <f t="shared" si="2133"/>
        <v>37.329044018756079</v>
      </c>
      <c r="M5785">
        <f t="shared" si="2134"/>
        <v>12.499359634934871</v>
      </c>
      <c r="N5785">
        <f t="shared" si="2135"/>
        <v>0.16869658707782356</v>
      </c>
      <c r="O5785">
        <f t="shared" si="2136"/>
        <v>26.766499239012361</v>
      </c>
      <c r="P5785">
        <f t="shared" si="2137"/>
        <v>26.705211984966567</v>
      </c>
      <c r="Q5785">
        <f t="shared" si="2138"/>
        <v>-1.0547643237014626E-2</v>
      </c>
      <c r="R5785">
        <f t="shared" si="2139"/>
        <v>26.777046882249376</v>
      </c>
      <c r="S5785">
        <f t="shared" si="2140"/>
        <v>12.50639139709288</v>
      </c>
      <c r="T5785">
        <f t="shared" si="2141"/>
        <v>17.398884386407254</v>
      </c>
      <c r="U5785">
        <f t="shared" si="2128"/>
        <v>0.67664179662117019</v>
      </c>
      <c r="V5785" s="6">
        <f t="shared" si="2142"/>
        <v>333660.00000005588</v>
      </c>
      <c r="W5785">
        <f t="shared" si="2143"/>
        <v>17.398163506808711</v>
      </c>
      <c r="X5785">
        <f t="shared" si="2144"/>
        <v>12.506083596356969</v>
      </c>
      <c r="Y5785">
        <f t="shared" si="2145"/>
        <v>-1.0513086627913282E-2</v>
      </c>
      <c r="Z5785">
        <f t="shared" si="2146"/>
        <v>-1.1382150170316983E-7</v>
      </c>
      <c r="AA5785">
        <f t="shared" si="2147"/>
        <v>-1.002715758132586E-7</v>
      </c>
      <c r="AB5785">
        <f t="shared" si="2129"/>
        <v>1.3564268563587663</v>
      </c>
      <c r="AC5785">
        <f t="shared" si="2148"/>
        <v>1.9931649197559929</v>
      </c>
      <c r="AD5785">
        <f t="shared" si="2149"/>
        <v>3.3417052375026151E-9</v>
      </c>
      <c r="AE5785">
        <f t="shared" si="2150"/>
        <v>-5.6776274071693766E-5</v>
      </c>
      <c r="AF5785">
        <f t="shared" si="2151"/>
        <v>-5.8591185675622398E-6</v>
      </c>
      <c r="AG5785">
        <f t="shared" si="2130"/>
        <v>3.3417052375026152E-7</v>
      </c>
      <c r="AH5785" t="str">
        <f t="shared" si="2131"/>
        <v>NaN</v>
      </c>
    </row>
    <row r="5786" spans="1:34" ht="15">
      <c r="A5786" s="8">
        <v>43262.290277777778</v>
      </c>
      <c r="B5786" s="9">
        <v>-6.8900000000000005E-4</v>
      </c>
      <c r="C5786" s="7">
        <v>3.0634848780000001</v>
      </c>
      <c r="D5786" s="9">
        <v>9.3299999999999998E-3</v>
      </c>
      <c r="E5786" s="9">
        <v>9.11E-3</v>
      </c>
      <c r="F5786" s="9">
        <v>9.1500000000000001E-3</v>
      </c>
      <c r="G5786" s="7">
        <v>-4912508</v>
      </c>
      <c r="H5786" s="7">
        <v>17015003</v>
      </c>
      <c r="K5786">
        <f t="shared" si="2132"/>
        <v>44.352226694997348</v>
      </c>
      <c r="L5786">
        <f t="shared" si="2133"/>
        <v>37.392748150402824</v>
      </c>
      <c r="M5786">
        <f t="shared" si="2134"/>
        <v>12.520690501358446</v>
      </c>
      <c r="N5786">
        <f t="shared" si="2135"/>
        <v>0.16867099614288913</v>
      </c>
      <c r="O5786">
        <f t="shared" si="2136"/>
        <v>26.766499239012361</v>
      </c>
      <c r="P5786">
        <f t="shared" si="2137"/>
        <v>26.705211984966567</v>
      </c>
      <c r="Q5786">
        <f t="shared" si="2138"/>
        <v>-1.0547643237014626E-2</v>
      </c>
      <c r="R5786">
        <f t="shared" si="2139"/>
        <v>26.777046882249376</v>
      </c>
      <c r="S5786">
        <f t="shared" si="2140"/>
        <v>12.527722263516456</v>
      </c>
      <c r="T5786">
        <f t="shared" si="2141"/>
        <v>17.396190603782578</v>
      </c>
      <c r="U5786">
        <f t="shared" si="2128"/>
        <v>0.67669647516280962</v>
      </c>
      <c r="V5786" s="6">
        <f t="shared" si="2142"/>
        <v>333720.00000025146</v>
      </c>
      <c r="W5786">
        <f t="shared" si="2143"/>
        <v>17.398017582079497</v>
      </c>
      <c r="X5786">
        <f t="shared" si="2144"/>
        <v>12.511339362778882</v>
      </c>
      <c r="Y5786">
        <f t="shared" si="2145"/>
        <v>-1.0547643237014626E-2</v>
      </c>
      <c r="Z5786">
        <f t="shared" si="2146"/>
        <v>-2.2764300221467682E-7</v>
      </c>
      <c r="AA5786">
        <f t="shared" si="2147"/>
        <v>-5.7814306945148991E-8</v>
      </c>
      <c r="AB5786">
        <f t="shared" si="2129"/>
        <v>1.3556548888106792</v>
      </c>
      <c r="AC5786">
        <f t="shared" si="2148"/>
        <v>1.9932299207307262</v>
      </c>
      <c r="AD5786">
        <f t="shared" si="2149"/>
        <v>1.9205012635377133E-9</v>
      </c>
      <c r="AE5786">
        <f t="shared" si="2150"/>
        <v>-7.3770259744642224E-5</v>
      </c>
      <c r="AF5786">
        <f t="shared" si="2151"/>
        <v>-2.591578215159759E-6</v>
      </c>
      <c r="AG5786">
        <f t="shared" si="2130"/>
        <v>1.9205012635377134E-7</v>
      </c>
      <c r="AH5786" t="str">
        <f t="shared" si="2131"/>
        <v>NaN</v>
      </c>
    </row>
    <row r="5787" spans="1:34" ht="15">
      <c r="A5787" s="8">
        <v>43262.290972222225</v>
      </c>
      <c r="B5787" s="9">
        <v>-6.87E-4</v>
      </c>
      <c r="C5787" s="7">
        <v>3.0634836889999999</v>
      </c>
      <c r="D5787" s="9">
        <v>9.3299999999999998E-3</v>
      </c>
      <c r="E5787" s="9">
        <v>9.11E-3</v>
      </c>
      <c r="F5787" s="9">
        <v>9.1500000000000001E-3</v>
      </c>
      <c r="G5787" s="7">
        <v>-4912508</v>
      </c>
      <c r="H5787" s="7">
        <v>17015003</v>
      </c>
      <c r="K5787">
        <f t="shared" si="2132"/>
        <v>44.224818431703845</v>
      </c>
      <c r="L5787">
        <f t="shared" si="2133"/>
        <v>37.26533988710932</v>
      </c>
      <c r="M5787">
        <f t="shared" si="2134"/>
        <v>12.478028768511289</v>
      </c>
      <c r="N5787">
        <f t="shared" si="2135"/>
        <v>0.16867063577548649</v>
      </c>
      <c r="O5787">
        <f t="shared" si="2136"/>
        <v>26.766499239012361</v>
      </c>
      <c r="P5787">
        <f t="shared" si="2137"/>
        <v>26.705211984966567</v>
      </c>
      <c r="Q5787">
        <f t="shared" si="2138"/>
        <v>-1.0547643237014626E-2</v>
      </c>
      <c r="R5787">
        <f t="shared" si="2139"/>
        <v>26.777046882249376</v>
      </c>
      <c r="S5787">
        <f t="shared" si="2140"/>
        <v>12.485060530669298</v>
      </c>
      <c r="T5787">
        <f t="shared" si="2141"/>
        <v>17.396152670371773</v>
      </c>
      <c r="U5787">
        <f t="shared" si="2128"/>
        <v>0.67669724513718066</v>
      </c>
      <c r="V5787" s="6">
        <f t="shared" si="2142"/>
        <v>333780.00000044703</v>
      </c>
      <c r="W5787">
        <f t="shared" si="2143"/>
        <v>17.397795775803935</v>
      </c>
      <c r="X5787">
        <f t="shared" si="2144"/>
        <v>12.513313457443328</v>
      </c>
      <c r="Y5787">
        <f t="shared" si="2145"/>
        <v>-1.0547643237014626E-2</v>
      </c>
      <c r="Z5787">
        <f t="shared" si="2146"/>
        <v>-2.5294257853901733E-8</v>
      </c>
      <c r="AA5787">
        <f t="shared" si="2147"/>
        <v>-4.607073442213234E-8</v>
      </c>
      <c r="AB5787">
        <f t="shared" si="2129"/>
        <v>1.3572092781225291</v>
      </c>
      <c r="AC5787">
        <f t="shared" si="2148"/>
        <v>1.993230836063929</v>
      </c>
      <c r="AD5787">
        <f t="shared" si="2149"/>
        <v>1.5303987711058695E-9</v>
      </c>
      <c r="AE5787">
        <f t="shared" si="2150"/>
        <v>-1.9726988597756445E-4</v>
      </c>
      <c r="AF5787">
        <f t="shared" si="2151"/>
        <v>-7.722801116740908E-7</v>
      </c>
      <c r="AG5787">
        <f t="shared" si="2130"/>
        <v>1.5303987711058696E-7</v>
      </c>
      <c r="AH5787" t="str">
        <f t="shared" si="2131"/>
        <v>NaN</v>
      </c>
    </row>
    <row r="5788" spans="1:34" ht="15">
      <c r="A5788" s="8">
        <v>43262.291666666664</v>
      </c>
      <c r="B5788" s="9">
        <v>-6.8900000000000005E-4</v>
      </c>
      <c r="C5788" s="7">
        <v>3.0634753639999999</v>
      </c>
      <c r="D5788" s="9">
        <v>9.3299999999999998E-3</v>
      </c>
      <c r="E5788" s="9">
        <v>9.11E-3</v>
      </c>
      <c r="F5788" s="9">
        <v>9.1500000000000001E-3</v>
      </c>
      <c r="G5788" s="7">
        <v>-4912508</v>
      </c>
      <c r="H5788" s="7">
        <v>17015003</v>
      </c>
      <c r="K5788">
        <f t="shared" si="2132"/>
        <v>44.352226694997348</v>
      </c>
      <c r="L5788">
        <f t="shared" si="2133"/>
        <v>37.392748150402824</v>
      </c>
      <c r="M5788">
        <f t="shared" si="2134"/>
        <v>12.520690501358446</v>
      </c>
      <c r="N5788">
        <f t="shared" si="2135"/>
        <v>0.1686681125974995</v>
      </c>
      <c r="O5788">
        <f t="shared" si="2136"/>
        <v>26.766499239012361</v>
      </c>
      <c r="P5788">
        <f t="shared" si="2137"/>
        <v>26.705211984966567</v>
      </c>
      <c r="Q5788">
        <f t="shared" si="2138"/>
        <v>-1.0547643237014626E-2</v>
      </c>
      <c r="R5788">
        <f t="shared" si="2139"/>
        <v>26.777046882249376</v>
      </c>
      <c r="S5788">
        <f t="shared" si="2140"/>
        <v>12.527722263516456</v>
      </c>
      <c r="T5788">
        <f t="shared" si="2141"/>
        <v>17.395887072688932</v>
      </c>
      <c r="U5788">
        <f t="shared" si="2128"/>
        <v>0.67670263625294025</v>
      </c>
      <c r="V5788" s="6">
        <f t="shared" si="2142"/>
        <v>333840.00000001397</v>
      </c>
      <c r="W5788">
        <f t="shared" si="2143"/>
        <v>17.39748057779984</v>
      </c>
      <c r="X5788">
        <f t="shared" si="2144"/>
        <v>12.515287552107772</v>
      </c>
      <c r="Y5788">
        <f t="shared" si="2145"/>
        <v>-1.0513086627913282E-2</v>
      </c>
      <c r="Z5788">
        <f t="shared" si="2146"/>
        <v>5.3746974644303006E-8</v>
      </c>
      <c r="AA5788">
        <f t="shared" si="2147"/>
        <v>-4.1102504340468594E-8</v>
      </c>
      <c r="AB5788">
        <f t="shared" si="2129"/>
        <v>1.3556513640494789</v>
      </c>
      <c r="AC5788">
        <f t="shared" si="2148"/>
        <v>1.9932372449360161</v>
      </c>
      <c r="AD5788">
        <f t="shared" si="2149"/>
        <v>1.3698541881750407E-9</v>
      </c>
      <c r="AE5788">
        <f t="shared" si="2150"/>
        <v>-1.5601712343262902E-4</v>
      </c>
      <c r="AF5788">
        <f t="shared" si="2151"/>
        <v>-8.7404362896762883E-7</v>
      </c>
      <c r="AG5788">
        <f t="shared" si="2130"/>
        <v>1.3698541881750407E-7</v>
      </c>
      <c r="AH5788" t="str">
        <f t="shared" si="2131"/>
        <v>NaN</v>
      </c>
    </row>
    <row r="5789" spans="1:34" ht="15">
      <c r="A5789" s="8">
        <v>43262.292361111111</v>
      </c>
      <c r="B5789" s="9">
        <v>-6.8800000000000003E-4</v>
      </c>
      <c r="C5789" s="7">
        <v>3.0635039050000001</v>
      </c>
      <c r="D5789" s="9">
        <v>9.3200000000000002E-3</v>
      </c>
      <c r="E5789" s="9">
        <v>9.11E-3</v>
      </c>
      <c r="F5789" s="9">
        <v>9.1400000000000006E-3</v>
      </c>
      <c r="G5789" s="7">
        <v>-4912508</v>
      </c>
      <c r="H5789" s="7">
        <v>17015003</v>
      </c>
      <c r="K5789">
        <f t="shared" si="2132"/>
        <v>44.288522563350597</v>
      </c>
      <c r="L5789">
        <f t="shared" si="2133"/>
        <v>37.342188927745006</v>
      </c>
      <c r="M5789">
        <f t="shared" si="2134"/>
        <v>12.503761112367256</v>
      </c>
      <c r="N5789">
        <f t="shared" si="2135"/>
        <v>0.16867676293058381</v>
      </c>
      <c r="O5789">
        <f t="shared" si="2136"/>
        <v>26.7364637285248</v>
      </c>
      <c r="P5789">
        <f t="shared" si="2137"/>
        <v>26.705211984966567</v>
      </c>
      <c r="Q5789">
        <f t="shared" si="2138"/>
        <v>-1.0443973409710594E-2</v>
      </c>
      <c r="R5789">
        <f t="shared" si="2139"/>
        <v>26.746907701934511</v>
      </c>
      <c r="S5789">
        <f t="shared" si="2140"/>
        <v>12.510723761307062</v>
      </c>
      <c r="T5789">
        <f t="shared" si="2141"/>
        <v>17.396797634066228</v>
      </c>
      <c r="U5789">
        <f t="shared" si="2128"/>
        <v>0.67668415363013035</v>
      </c>
      <c r="V5789" s="6">
        <f t="shared" si="2142"/>
        <v>333900.00000020955</v>
      </c>
      <c r="W5789">
        <f t="shared" si="2143"/>
        <v>17.397194564250768</v>
      </c>
      <c r="X5789">
        <f t="shared" si="2144"/>
        <v>12.518902482650949</v>
      </c>
      <c r="Y5789">
        <f t="shared" si="2145"/>
        <v>-1.0478530018811938E-2</v>
      </c>
      <c r="Z5789">
        <f t="shared" si="2146"/>
        <v>2.1183475579850169E-7</v>
      </c>
      <c r="AA5789">
        <f t="shared" si="2147"/>
        <v>-3.1618772846369712E-9</v>
      </c>
      <c r="AB5789">
        <f t="shared" si="2129"/>
        <v>1.3562630312066311</v>
      </c>
      <c r="AC5789">
        <f t="shared" si="2148"/>
        <v>1.9932152730899819</v>
      </c>
      <c r="AD5789">
        <f t="shared" si="2149"/>
        <v>1.057246271753352E-10</v>
      </c>
      <c r="AE5789">
        <f t="shared" si="2150"/>
        <v>-1.5163908606232495E-4</v>
      </c>
      <c r="AF5789">
        <f t="shared" si="2151"/>
        <v>-6.9405844049250277E-8</v>
      </c>
      <c r="AG5789">
        <f t="shared" si="2130"/>
        <v>1.057246271753352E-8</v>
      </c>
      <c r="AH5789" t="str">
        <f t="shared" si="2131"/>
        <v>NaN</v>
      </c>
    </row>
    <row r="5790" spans="1:34" ht="15">
      <c r="A5790" s="8">
        <v>43262.293055555558</v>
      </c>
      <c r="B5790" s="9">
        <v>-6.8800000000000003E-4</v>
      </c>
      <c r="C5790" s="7">
        <v>3.063555042</v>
      </c>
      <c r="D5790" s="9">
        <v>9.3200000000000002E-3</v>
      </c>
      <c r="E5790" s="9">
        <v>9.11E-3</v>
      </c>
      <c r="F5790" s="9">
        <v>9.1400000000000006E-3</v>
      </c>
      <c r="G5790" s="7">
        <v>-4912508</v>
      </c>
      <c r="H5790" s="7">
        <v>17015003</v>
      </c>
      <c r="K5790">
        <f t="shared" si="2132"/>
        <v>44.288522563350597</v>
      </c>
      <c r="L5790">
        <f t="shared" si="2133"/>
        <v>37.342188927745006</v>
      </c>
      <c r="M5790">
        <f t="shared" si="2134"/>
        <v>12.503761112367256</v>
      </c>
      <c r="N5790">
        <f t="shared" si="2135"/>
        <v>0.16869226175973925</v>
      </c>
      <c r="O5790">
        <f t="shared" si="2136"/>
        <v>26.7364637285248</v>
      </c>
      <c r="P5790">
        <f t="shared" si="2137"/>
        <v>26.705211984966567</v>
      </c>
      <c r="Q5790">
        <f t="shared" si="2138"/>
        <v>-1.0443973409710594E-2</v>
      </c>
      <c r="R5790">
        <f t="shared" si="2139"/>
        <v>26.746907701934511</v>
      </c>
      <c r="S5790">
        <f t="shared" si="2140"/>
        <v>12.510723761307062</v>
      </c>
      <c r="T5790">
        <f t="shared" si="2141"/>
        <v>17.3984290897668</v>
      </c>
      <c r="U5790">
        <f t="shared" si="2128"/>
        <v>0.67665103825636574</v>
      </c>
      <c r="V5790" s="6">
        <f t="shared" si="2142"/>
        <v>333960.00000040513</v>
      </c>
      <c r="W5790">
        <f t="shared" si="2143"/>
        <v>17.396724685199299</v>
      </c>
      <c r="X5790">
        <f t="shared" si="2144"/>
        <v>12.52251741319413</v>
      </c>
      <c r="Y5790">
        <f t="shared" si="2145"/>
        <v>-1.0443973409710594E-2</v>
      </c>
      <c r="Z5790">
        <f t="shared" si="2146"/>
        <v>-1.1698261927654084E-7</v>
      </c>
      <c r="AA5790">
        <f t="shared" si="2147"/>
        <v>2.3035177042406259E-8</v>
      </c>
      <c r="AB5790">
        <f t="shared" si="2129"/>
        <v>1.3562595003483753</v>
      </c>
      <c r="AC5790">
        <f t="shared" si="2148"/>
        <v>1.9931759060639269</v>
      </c>
      <c r="AD5790">
        <f t="shared" si="2149"/>
        <v>-7.7276729405527811E-10</v>
      </c>
      <c r="AE5790">
        <f t="shared" si="2150"/>
        <v>-1.5528365262815964E-4</v>
      </c>
      <c r="AF5790">
        <f t="shared" si="2151"/>
        <v>4.9539775135666709E-7</v>
      </c>
      <c r="AG5790" t="str">
        <f t="shared" si="2130"/>
        <v>NaN</v>
      </c>
      <c r="AH5790">
        <f t="shared" si="2131"/>
        <v>4.953977513566671E-3</v>
      </c>
    </row>
    <row r="5791" spans="1:34" ht="15">
      <c r="A5791" s="8">
        <v>43262.293749999997</v>
      </c>
      <c r="B5791" s="9">
        <v>-6.8999999999999997E-4</v>
      </c>
      <c r="C5791" s="7">
        <v>3.0634599040000001</v>
      </c>
      <c r="D5791" s="9">
        <v>9.3200000000000002E-3</v>
      </c>
      <c r="E5791" s="9">
        <v>9.11E-3</v>
      </c>
      <c r="F5791" s="9">
        <v>9.1400000000000006E-3</v>
      </c>
      <c r="G5791" s="7">
        <v>-4912508</v>
      </c>
      <c r="H5791" s="7">
        <v>17015003</v>
      </c>
      <c r="K5791">
        <f t="shared" si="2132"/>
        <v>44.415930826644093</v>
      </c>
      <c r="L5791">
        <f t="shared" si="2133"/>
        <v>37.469597191038503</v>
      </c>
      <c r="M5791">
        <f t="shared" si="2134"/>
        <v>12.546422845214412</v>
      </c>
      <c r="N5791">
        <f t="shared" si="2135"/>
        <v>0.16866342691201267</v>
      </c>
      <c r="O5791">
        <f t="shared" si="2136"/>
        <v>26.7364637285248</v>
      </c>
      <c r="P5791">
        <f t="shared" si="2137"/>
        <v>26.705211984966567</v>
      </c>
      <c r="Q5791">
        <f t="shared" si="2138"/>
        <v>-1.0443973409710594E-2</v>
      </c>
      <c r="R5791">
        <f t="shared" si="2139"/>
        <v>26.746907701934511</v>
      </c>
      <c r="S5791">
        <f t="shared" si="2140"/>
        <v>12.553385494154218</v>
      </c>
      <c r="T5791">
        <f t="shared" si="2141"/>
        <v>17.395393842637688</v>
      </c>
      <c r="U5791">
        <f t="shared" si="2128"/>
        <v>0.67671264786250651</v>
      </c>
      <c r="V5791" s="6">
        <f t="shared" si="2142"/>
        <v>334019.99999997206</v>
      </c>
      <c r="W5791">
        <f t="shared" si="2143"/>
        <v>17.396456184286539</v>
      </c>
      <c r="X5791">
        <f t="shared" si="2144"/>
        <v>12.525799084951604</v>
      </c>
      <c r="Y5791">
        <f t="shared" si="2145"/>
        <v>-1.0443973409710594E-2</v>
      </c>
      <c r="Z5791">
        <f t="shared" si="2146"/>
        <v>-6.9557879777795631E-8</v>
      </c>
      <c r="AA5791">
        <f t="shared" si="2147"/>
        <v>1.4905069777978714E-8</v>
      </c>
      <c r="AB5791">
        <f t="shared" si="2129"/>
        <v>1.3547133022660536</v>
      </c>
      <c r="AC5791">
        <f t="shared" si="2148"/>
        <v>1.9932491465771525</v>
      </c>
      <c r="AD5791">
        <f t="shared" si="2149"/>
        <v>-5.0004276765810424E-10</v>
      </c>
      <c r="AE5791">
        <f t="shared" si="2150"/>
        <v>-1.0907771051009733E-4</v>
      </c>
      <c r="AF5791">
        <f t="shared" si="2151"/>
        <v>4.5635432678333427E-7</v>
      </c>
      <c r="AG5791" t="str">
        <f t="shared" si="2130"/>
        <v>NaN</v>
      </c>
      <c r="AH5791">
        <f t="shared" si="2131"/>
        <v>4.5635432678333429E-3</v>
      </c>
    </row>
    <row r="5792" spans="1:34" ht="15">
      <c r="A5792" s="8">
        <v>43262.294444444444</v>
      </c>
      <c r="B5792" s="9">
        <v>-6.8900000000000005E-4</v>
      </c>
      <c r="C5792" s="7">
        <v>3.0635288790000001</v>
      </c>
      <c r="D5792" s="9">
        <v>9.3200000000000002E-3</v>
      </c>
      <c r="E5792" s="9">
        <v>9.11E-3</v>
      </c>
      <c r="F5792" s="9">
        <v>9.1400000000000006E-3</v>
      </c>
      <c r="G5792" s="7">
        <v>-4912508</v>
      </c>
      <c r="H5792" s="7">
        <v>17015003</v>
      </c>
      <c r="K5792">
        <f t="shared" si="2132"/>
        <v>44.352226694997348</v>
      </c>
      <c r="L5792">
        <f t="shared" si="2133"/>
        <v>37.405893059391758</v>
      </c>
      <c r="M5792">
        <f t="shared" si="2134"/>
        <v>12.525091978790835</v>
      </c>
      <c r="N5792">
        <f t="shared" si="2135"/>
        <v>0.16868433216146025</v>
      </c>
      <c r="O5792">
        <f t="shared" si="2136"/>
        <v>26.7364637285248</v>
      </c>
      <c r="P5792">
        <f t="shared" si="2137"/>
        <v>26.705211984966567</v>
      </c>
      <c r="Q5792">
        <f t="shared" si="2138"/>
        <v>-1.0443973409710594E-2</v>
      </c>
      <c r="R5792">
        <f t="shared" si="2139"/>
        <v>26.746907701934511</v>
      </c>
      <c r="S5792">
        <f t="shared" si="2140"/>
        <v>12.532054627730641</v>
      </c>
      <c r="T5792">
        <f t="shared" si="2141"/>
        <v>17.397594395211119</v>
      </c>
      <c r="U5792">
        <f t="shared" si="2128"/>
        <v>0.67666798093043345</v>
      </c>
      <c r="V5792" s="6">
        <f t="shared" si="2142"/>
        <v>334080.00000016764</v>
      </c>
      <c r="W5792">
        <f t="shared" si="2143"/>
        <v>17.396082614918278</v>
      </c>
      <c r="X5792">
        <f t="shared" si="2144"/>
        <v>12.531054851373522</v>
      </c>
      <c r="Y5792">
        <f t="shared" si="2145"/>
        <v>-1.0443973409710594E-2</v>
      </c>
      <c r="Z5792">
        <f t="shared" si="2146"/>
        <v>1.5176288768765152E-7</v>
      </c>
      <c r="AA5792">
        <f t="shared" si="2147"/>
        <v>-2.89069637335031E-8</v>
      </c>
      <c r="AB5792">
        <f t="shared" si="2129"/>
        <v>1.3554847199992226</v>
      </c>
      <c r="AC5792">
        <f t="shared" si="2148"/>
        <v>1.9931960472435557</v>
      </c>
      <c r="AD5792">
        <f t="shared" si="2149"/>
        <v>9.697595044828493E-10</v>
      </c>
      <c r="AE5792">
        <f t="shared" si="2150"/>
        <v>-1.1299735732763702E-4</v>
      </c>
      <c r="AF5792">
        <f t="shared" si="2151"/>
        <v>-8.5433223668426028E-7</v>
      </c>
      <c r="AG5792">
        <f t="shared" si="2130"/>
        <v>9.6975950448284933E-8</v>
      </c>
      <c r="AH5792" t="str">
        <f t="shared" si="2131"/>
        <v>NaN</v>
      </c>
    </row>
    <row r="5793" spans="1:34" ht="15">
      <c r="A5793" s="8">
        <v>43262.295138888891</v>
      </c>
      <c r="B5793" s="9">
        <v>-6.8900000000000005E-4</v>
      </c>
      <c r="C5793" s="7">
        <v>3.0635169869999999</v>
      </c>
      <c r="D5793" s="9">
        <v>9.3200000000000002E-3</v>
      </c>
      <c r="E5793" s="9">
        <v>9.11E-3</v>
      </c>
      <c r="F5793" s="9">
        <v>9.1400000000000006E-3</v>
      </c>
      <c r="G5793" s="7">
        <v>-4912508</v>
      </c>
      <c r="H5793" s="7">
        <v>17015003</v>
      </c>
      <c r="K5793">
        <f t="shared" si="2132"/>
        <v>44.352226694997348</v>
      </c>
      <c r="L5793">
        <f t="shared" si="2133"/>
        <v>37.405893059391758</v>
      </c>
      <c r="M5793">
        <f t="shared" si="2134"/>
        <v>12.525091978790835</v>
      </c>
      <c r="N5793">
        <f t="shared" si="2135"/>
        <v>0.16868072788126545</v>
      </c>
      <c r="O5793">
        <f t="shared" si="2136"/>
        <v>26.7364637285248</v>
      </c>
      <c r="P5793">
        <f t="shared" si="2137"/>
        <v>26.705211984966567</v>
      </c>
      <c r="Q5793">
        <f t="shared" si="2138"/>
        <v>-1.0443973409710594E-2</v>
      </c>
      <c r="R5793">
        <f t="shared" si="2139"/>
        <v>26.746907701934511</v>
      </c>
      <c r="S5793">
        <f t="shared" si="2140"/>
        <v>12.532054627730641</v>
      </c>
      <c r="T5793">
        <f t="shared" si="2141"/>
        <v>17.397214997295876</v>
      </c>
      <c r="U5793">
        <f t="shared" si="2128"/>
        <v>0.67667568196930583</v>
      </c>
      <c r="V5793" s="6">
        <f t="shared" si="2142"/>
        <v>334140.00000036322</v>
      </c>
      <c r="W5793">
        <f t="shared" si="2143"/>
        <v>17.39589291350654</v>
      </c>
      <c r="X5793">
        <f t="shared" si="2144"/>
        <v>12.533028946037964</v>
      </c>
      <c r="Y5793">
        <f t="shared" si="2145"/>
        <v>-1.0443973409710594E-2</v>
      </c>
      <c r="Z5793">
        <f t="shared" si="2146"/>
        <v>-4.4263621925374191E-8</v>
      </c>
      <c r="AA5793">
        <f t="shared" si="2147"/>
        <v>-8.4914158037431609E-8</v>
      </c>
      <c r="AB5793">
        <f t="shared" si="2129"/>
        <v>1.3554847199992226</v>
      </c>
      <c r="AC5793">
        <f t="shared" si="2148"/>
        <v>1.9932052021152504</v>
      </c>
      <c r="AD5793">
        <f t="shared" si="2149"/>
        <v>2.8486800205923807E-9</v>
      </c>
      <c r="AE5793">
        <f t="shared" si="2150"/>
        <v>-4.8651492053765076E-5</v>
      </c>
      <c r="AF5793">
        <f t="shared" si="2151"/>
        <v>-5.82879178451819E-6</v>
      </c>
      <c r="AG5793">
        <f t="shared" si="2130"/>
        <v>2.8486800205923808E-7</v>
      </c>
      <c r="AH5793" t="str">
        <f t="shared" si="2131"/>
        <v>NaN</v>
      </c>
    </row>
    <row r="5794" spans="1:34" ht="15">
      <c r="A5794" s="8">
        <v>43262.29583333333</v>
      </c>
      <c r="B5794" s="9">
        <v>-6.8800000000000003E-4</v>
      </c>
      <c r="C5794" s="7">
        <v>3.0635122300000002</v>
      </c>
      <c r="D5794" s="9">
        <v>9.3200000000000002E-3</v>
      </c>
      <c r="E5794" s="9">
        <v>9.11E-3</v>
      </c>
      <c r="F5794" s="9">
        <v>9.1400000000000006E-3</v>
      </c>
      <c r="G5794" s="7">
        <v>-4912508</v>
      </c>
      <c r="H5794" s="7">
        <v>17015003</v>
      </c>
      <c r="K5794">
        <f t="shared" si="2132"/>
        <v>44.288522563350597</v>
      </c>
      <c r="L5794">
        <f t="shared" si="2133"/>
        <v>37.342188927745006</v>
      </c>
      <c r="M5794">
        <f t="shared" si="2134"/>
        <v>12.503761112367256</v>
      </c>
      <c r="N5794">
        <f t="shared" si="2135"/>
        <v>0.16867928610857078</v>
      </c>
      <c r="O5794">
        <f t="shared" si="2136"/>
        <v>26.7364637285248</v>
      </c>
      <c r="P5794">
        <f t="shared" si="2137"/>
        <v>26.705211984966567</v>
      </c>
      <c r="Q5794">
        <f t="shared" si="2138"/>
        <v>-1.0443973409710594E-2</v>
      </c>
      <c r="R5794">
        <f t="shared" si="2139"/>
        <v>26.746907701934511</v>
      </c>
      <c r="S5794">
        <f t="shared" si="2140"/>
        <v>12.510723761307062</v>
      </c>
      <c r="T5794">
        <f t="shared" si="2141"/>
        <v>17.397063231749065</v>
      </c>
      <c r="U5794">
        <f t="shared" si="2128"/>
        <v>0.67667876251437076</v>
      </c>
      <c r="V5794" s="6">
        <f t="shared" si="2142"/>
        <v>334199.99999993015</v>
      </c>
      <c r="W5794">
        <f t="shared" si="2143"/>
        <v>17.395741150413844</v>
      </c>
      <c r="X5794">
        <f t="shared" si="2144"/>
        <v>12.54123444446461</v>
      </c>
      <c r="Y5794">
        <f t="shared" si="2145"/>
        <v>-1.0443973409710594E-2</v>
      </c>
      <c r="Z5794">
        <f t="shared" si="2146"/>
        <v>-8.2205008704894522E-8</v>
      </c>
      <c r="AA5794">
        <f t="shared" si="2147"/>
        <v>-6.8202355283640068E-8</v>
      </c>
      <c r="AB5794">
        <f t="shared" si="2129"/>
        <v>1.3562595003483753</v>
      </c>
      <c r="AC5794">
        <f t="shared" si="2148"/>
        <v>1.9932088642178949</v>
      </c>
      <c r="AD5794">
        <f t="shared" si="2149"/>
        <v>2.2880406319266521E-9</v>
      </c>
      <c r="AE5794">
        <f t="shared" si="2150"/>
        <v>-5.2809661535661701E-5</v>
      </c>
      <c r="AF5794">
        <f t="shared" si="2151"/>
        <v>-4.3130191307343426E-6</v>
      </c>
      <c r="AG5794">
        <f t="shared" si="2130"/>
        <v>2.2880406319266522E-7</v>
      </c>
      <c r="AH5794" t="str">
        <f t="shared" si="2131"/>
        <v>NaN</v>
      </c>
    </row>
    <row r="5795" spans="1:34" ht="15">
      <c r="A5795" s="8">
        <v>43262.296527777777</v>
      </c>
      <c r="B5795" s="9">
        <v>-6.8999999999999997E-4</v>
      </c>
      <c r="C5795" s="7">
        <v>3.0634860669999999</v>
      </c>
      <c r="D5795" s="9">
        <v>9.3200000000000002E-3</v>
      </c>
      <c r="E5795" s="9">
        <v>9.11E-3</v>
      </c>
      <c r="F5795" s="9">
        <v>9.1400000000000006E-3</v>
      </c>
      <c r="G5795" s="7">
        <v>-4912508</v>
      </c>
      <c r="H5795" s="7">
        <v>17015003</v>
      </c>
      <c r="K5795">
        <f t="shared" si="2132"/>
        <v>44.415930826644093</v>
      </c>
      <c r="L5795">
        <f t="shared" si="2133"/>
        <v>37.469597191038503</v>
      </c>
      <c r="M5795">
        <f t="shared" si="2134"/>
        <v>12.546422845214412</v>
      </c>
      <c r="N5795">
        <f t="shared" si="2135"/>
        <v>0.16867135651029166</v>
      </c>
      <c r="O5795">
        <f t="shared" si="2136"/>
        <v>26.7364637285248</v>
      </c>
      <c r="P5795">
        <f t="shared" si="2137"/>
        <v>26.705211984966567</v>
      </c>
      <c r="Q5795">
        <f t="shared" si="2138"/>
        <v>-1.0443973409710594E-2</v>
      </c>
      <c r="R5795">
        <f t="shared" si="2139"/>
        <v>26.746907701934511</v>
      </c>
      <c r="S5795">
        <f t="shared" si="2140"/>
        <v>12.553385494154218</v>
      </c>
      <c r="T5795">
        <f t="shared" si="2141"/>
        <v>17.39622853719337</v>
      </c>
      <c r="U5795">
        <f t="shared" si="2128"/>
        <v>0.67669570518843869</v>
      </c>
      <c r="V5795" s="6">
        <f t="shared" si="2142"/>
        <v>334260.00000012573</v>
      </c>
      <c r="W5795">
        <f t="shared" si="2143"/>
        <v>17.395522264547086</v>
      </c>
      <c r="X5795">
        <f t="shared" si="2144"/>
        <v>12.543208539129052</v>
      </c>
      <c r="Y5795">
        <f t="shared" si="2145"/>
        <v>-1.0443973409710594E-2</v>
      </c>
      <c r="Z5795">
        <f t="shared" si="2146"/>
        <v>-2.5293725993606977E-7</v>
      </c>
      <c r="AA5795">
        <f t="shared" si="2147"/>
        <v>-6.2330568947681901E-8</v>
      </c>
      <c r="AB5795">
        <f t="shared" si="2129"/>
        <v>1.3547133022660536</v>
      </c>
      <c r="AC5795">
        <f t="shared" si="2148"/>
        <v>1.9932290053975239</v>
      </c>
      <c r="AD5795">
        <f t="shared" si="2149"/>
        <v>2.0910761055036067E-9</v>
      </c>
      <c r="AE5795">
        <f t="shared" si="2150"/>
        <v>-7.9724181046442619E-5</v>
      </c>
      <c r="AF5795">
        <f t="shared" si="2151"/>
        <v>-2.6110236686746922E-6</v>
      </c>
      <c r="AG5795">
        <f t="shared" si="2130"/>
        <v>2.0910761055036067E-7</v>
      </c>
      <c r="AH5795" t="str">
        <f t="shared" si="2131"/>
        <v>NaN</v>
      </c>
    </row>
    <row r="5796" spans="1:34" ht="15">
      <c r="A5796" s="8">
        <v>43262.297222222223</v>
      </c>
      <c r="B5796" s="9">
        <v>-6.8999999999999997E-4</v>
      </c>
      <c r="C5796" s="7">
        <v>3.0634170919999999</v>
      </c>
      <c r="D5796" s="9">
        <v>9.3200000000000002E-3</v>
      </c>
      <c r="E5796" s="9">
        <v>9.11E-3</v>
      </c>
      <c r="F5796" s="9">
        <v>9.1400000000000006E-3</v>
      </c>
      <c r="G5796" s="7">
        <v>-4912508</v>
      </c>
      <c r="H5796" s="7">
        <v>17015003</v>
      </c>
      <c r="K5796">
        <f t="shared" si="2132"/>
        <v>44.415930826644093</v>
      </c>
      <c r="L5796">
        <f t="shared" si="2133"/>
        <v>37.469597191038503</v>
      </c>
      <c r="M5796">
        <f t="shared" si="2134"/>
        <v>12.546422845214412</v>
      </c>
      <c r="N5796">
        <f t="shared" si="2135"/>
        <v>0.16865045126084408</v>
      </c>
      <c r="O5796">
        <f t="shared" si="2136"/>
        <v>26.7364637285248</v>
      </c>
      <c r="P5796">
        <f t="shared" si="2137"/>
        <v>26.705211984966567</v>
      </c>
      <c r="Q5796">
        <f t="shared" si="2138"/>
        <v>-1.0443973409710594E-2</v>
      </c>
      <c r="R5796">
        <f t="shared" si="2139"/>
        <v>26.746907701934511</v>
      </c>
      <c r="S5796">
        <f t="shared" si="2140"/>
        <v>12.553385494154218</v>
      </c>
      <c r="T5796">
        <f t="shared" si="2141"/>
        <v>17.394027984619939</v>
      </c>
      <c r="U5796">
        <f t="shared" si="2128"/>
        <v>0.67674037212051186</v>
      </c>
      <c r="V5796" s="6">
        <f t="shared" si="2142"/>
        <v>334320.00000032131</v>
      </c>
      <c r="W5796">
        <f t="shared" si="2143"/>
        <v>17.395367585953839</v>
      </c>
      <c r="X5796">
        <f t="shared" si="2144"/>
        <v>12.548030493475634</v>
      </c>
      <c r="Y5796">
        <f t="shared" si="2145"/>
        <v>-1.0443973409710594E-2</v>
      </c>
      <c r="Z5796">
        <f t="shared" si="2146"/>
        <v>-1.8021560432899784E-7</v>
      </c>
      <c r="AA5796">
        <f t="shared" si="2147"/>
        <v>-8.2204248780125192E-8</v>
      </c>
      <c r="AB5796">
        <f t="shared" si="2129"/>
        <v>1.3547133022660536</v>
      </c>
      <c r="AC5796">
        <f t="shared" si="2148"/>
        <v>1.9932821047311209</v>
      </c>
      <c r="AD5796">
        <f t="shared" si="2149"/>
        <v>2.7578750292876155E-9</v>
      </c>
      <c r="AE5796">
        <f t="shared" si="2150"/>
        <v>-8.4711672744821286E-5</v>
      </c>
      <c r="AF5796">
        <f t="shared" si="2151"/>
        <v>-3.2408755995961116E-6</v>
      </c>
      <c r="AG5796">
        <f t="shared" si="2130"/>
        <v>2.7578750292876157E-7</v>
      </c>
      <c r="AH5796" t="str">
        <f t="shared" si="2131"/>
        <v>NaN</v>
      </c>
    </row>
    <row r="5797" spans="1:34" ht="15">
      <c r="A5797" s="8">
        <v>43262.29791666667</v>
      </c>
      <c r="B5797" s="9">
        <v>-6.8900000000000005E-4</v>
      </c>
      <c r="C5797" s="7">
        <v>3.0634182820000002</v>
      </c>
      <c r="D5797" s="9">
        <v>9.3200000000000002E-3</v>
      </c>
      <c r="E5797" s="9">
        <v>9.11E-3</v>
      </c>
      <c r="F5797" s="9">
        <v>9.1400000000000006E-3</v>
      </c>
      <c r="G5797" s="7">
        <v>-4912508</v>
      </c>
      <c r="H5797" s="7">
        <v>17015003</v>
      </c>
      <c r="K5797">
        <f t="shared" si="2132"/>
        <v>44.352226694997348</v>
      </c>
      <c r="L5797">
        <f t="shared" si="2133"/>
        <v>37.405893059391758</v>
      </c>
      <c r="M5797">
        <f t="shared" si="2134"/>
        <v>12.525091978790835</v>
      </c>
      <c r="N5797">
        <f t="shared" si="2135"/>
        <v>0.16865081193133119</v>
      </c>
      <c r="O5797">
        <f t="shared" si="2136"/>
        <v>26.7364637285248</v>
      </c>
      <c r="P5797">
        <f t="shared" si="2137"/>
        <v>26.705211984966567</v>
      </c>
      <c r="Q5797">
        <f t="shared" si="2138"/>
        <v>-1.0443973409710594E-2</v>
      </c>
      <c r="R5797">
        <f t="shared" si="2139"/>
        <v>26.746907701934511</v>
      </c>
      <c r="S5797">
        <f t="shared" si="2140"/>
        <v>12.532054627730641</v>
      </c>
      <c r="T5797">
        <f t="shared" si="2141"/>
        <v>17.394065949934372</v>
      </c>
      <c r="U5797">
        <f t="shared" si="2128"/>
        <v>0.67673960149855938</v>
      </c>
      <c r="V5797" s="6">
        <f t="shared" si="2142"/>
        <v>334380.00000051688</v>
      </c>
      <c r="W5797">
        <f t="shared" si="2143"/>
        <v>17.394958996221213</v>
      </c>
      <c r="X5797">
        <f t="shared" si="2144"/>
        <v>12.552852447822215</v>
      </c>
      <c r="Y5797">
        <f t="shared" si="2145"/>
        <v>-1.0443973409710594E-2</v>
      </c>
      <c r="Z5797">
        <f t="shared" si="2146"/>
        <v>0</v>
      </c>
      <c r="AA5797">
        <f t="shared" si="2147"/>
        <v>-8.4010981483954175E-8</v>
      </c>
      <c r="AB5797">
        <f t="shared" si="2129"/>
        <v>1.3554847199992226</v>
      </c>
      <c r="AC5797">
        <f t="shared" si="2148"/>
        <v>1.9932811886280835</v>
      </c>
      <c r="AD5797">
        <f t="shared" si="2149"/>
        <v>2.8184879124168491E-9</v>
      </c>
      <c r="AE5797">
        <f t="shared" si="2150"/>
        <v>-8.4625776517419617E-5</v>
      </c>
      <c r="AF5797">
        <f t="shared" si="2151"/>
        <v>-3.3154657499385845E-6</v>
      </c>
      <c r="AG5797">
        <f t="shared" si="2130"/>
        <v>2.8184879124168492E-7</v>
      </c>
      <c r="AH5797" t="str">
        <f t="shared" si="2131"/>
        <v>NaN</v>
      </c>
    </row>
    <row r="5798" spans="1:34" ht="15">
      <c r="A5798" s="8">
        <v>43262.298611111109</v>
      </c>
      <c r="B5798" s="9">
        <v>-6.9099999999999999E-4</v>
      </c>
      <c r="C5798" s="7">
        <v>3.0634170919999999</v>
      </c>
      <c r="D5798" s="9">
        <v>9.3200000000000002E-3</v>
      </c>
      <c r="E5798" s="9">
        <v>9.1000000000000004E-3</v>
      </c>
      <c r="F5798" s="9">
        <v>9.1400000000000006E-3</v>
      </c>
      <c r="G5798" s="7">
        <v>-4912508</v>
      </c>
      <c r="H5798" s="7">
        <v>17015003</v>
      </c>
      <c r="K5798">
        <f t="shared" si="2132"/>
        <v>44.479634958290852</v>
      </c>
      <c r="L5798">
        <f t="shared" si="2133"/>
        <v>37.533301322685261</v>
      </c>
      <c r="M5798">
        <f t="shared" si="2134"/>
        <v>12.567753711637993</v>
      </c>
      <c r="N5798">
        <f t="shared" si="2135"/>
        <v>0.16865045126084408</v>
      </c>
      <c r="O5798">
        <f t="shared" si="2136"/>
        <v>26.7364637285248</v>
      </c>
      <c r="P5798">
        <f t="shared" si="2137"/>
        <v>26.67528257797424</v>
      </c>
      <c r="Q5798">
        <f t="shared" si="2138"/>
        <v>-1.0443973409710594E-2</v>
      </c>
      <c r="R5798">
        <f t="shared" si="2139"/>
        <v>26.746907701934511</v>
      </c>
      <c r="S5798">
        <f t="shared" si="2140"/>
        <v>12.574716360577799</v>
      </c>
      <c r="T5798">
        <f t="shared" si="2141"/>
        <v>17.394027984619939</v>
      </c>
      <c r="U5798">
        <f t="shared" si="2128"/>
        <v>0.67674037212051186</v>
      </c>
      <c r="V5798" s="6">
        <f t="shared" si="2142"/>
        <v>334440.00000008382</v>
      </c>
      <c r="W5798">
        <f t="shared" si="2143"/>
        <v>17.394900627311181</v>
      </c>
      <c r="X5798">
        <f t="shared" si="2144"/>
        <v>12.556033566290056</v>
      </c>
      <c r="Y5798">
        <f t="shared" si="2145"/>
        <v>-1.0443973409710594E-2</v>
      </c>
      <c r="Z5798">
        <f t="shared" si="2146"/>
        <v>-2.8455375426088515E-8</v>
      </c>
      <c r="AA5798">
        <f t="shared" si="2147"/>
        <v>-6.5040477996595065E-8</v>
      </c>
      <c r="AB5798">
        <f t="shared" si="2129"/>
        <v>1.3539452253051885</v>
      </c>
      <c r="AC5798">
        <f t="shared" si="2148"/>
        <v>1.9932821047311209</v>
      </c>
      <c r="AD5798">
        <f t="shared" si="2149"/>
        <v>2.1820467046602087E-9</v>
      </c>
      <c r="AE5798">
        <f t="shared" si="2150"/>
        <v>-6.2411593573072471E-5</v>
      </c>
      <c r="AF5798">
        <f t="shared" si="2151"/>
        <v>-3.4804051796065235E-6</v>
      </c>
      <c r="AG5798">
        <f t="shared" si="2130"/>
        <v>2.1820467046602086E-7</v>
      </c>
      <c r="AH5798" t="str">
        <f t="shared" si="2131"/>
        <v>NaN</v>
      </c>
    </row>
    <row r="5799" spans="1:34" ht="15">
      <c r="A5799" s="8">
        <v>43262.299305555556</v>
      </c>
      <c r="B5799" s="9">
        <v>-6.8999999999999997E-4</v>
      </c>
      <c r="C5799" s="7">
        <v>3.0634075790000002</v>
      </c>
      <c r="D5799" s="9">
        <v>9.3200000000000002E-3</v>
      </c>
      <c r="E5799" s="9">
        <v>9.1000000000000004E-3</v>
      </c>
      <c r="F5799" s="9">
        <v>9.1400000000000006E-3</v>
      </c>
      <c r="G5799" s="7">
        <v>-4912508</v>
      </c>
      <c r="H5799" s="7">
        <v>17015003</v>
      </c>
      <c r="K5799">
        <f t="shared" si="2132"/>
        <v>44.415930826644093</v>
      </c>
      <c r="L5799">
        <f t="shared" si="2133"/>
        <v>37.469597191038503</v>
      </c>
      <c r="M5799">
        <f t="shared" si="2134"/>
        <v>12.546422845214412</v>
      </c>
      <c r="N5799">
        <f t="shared" si="2135"/>
        <v>0.16864756801853903</v>
      </c>
      <c r="O5799">
        <f t="shared" si="2136"/>
        <v>26.7364637285248</v>
      </c>
      <c r="P5799">
        <f t="shared" si="2137"/>
        <v>26.67528257797424</v>
      </c>
      <c r="Q5799">
        <f t="shared" si="2138"/>
        <v>-1.0443973409710594E-2</v>
      </c>
      <c r="R5799">
        <f t="shared" si="2139"/>
        <v>26.746907701934511</v>
      </c>
      <c r="S5799">
        <f t="shared" si="2140"/>
        <v>12.553385494154218</v>
      </c>
      <c r="T5799">
        <f t="shared" si="2141"/>
        <v>17.393724485429935</v>
      </c>
      <c r="U5799">
        <f t="shared" si="2128"/>
        <v>0.67674653256306072</v>
      </c>
      <c r="V5799" s="6">
        <f t="shared" si="2142"/>
        <v>334500.0000002794</v>
      </c>
      <c r="W5799">
        <f t="shared" si="2143"/>
        <v>17.394614613762105</v>
      </c>
      <c r="X5799">
        <f t="shared" si="2144"/>
        <v>12.560855520636634</v>
      </c>
      <c r="Y5799">
        <f t="shared" si="2145"/>
        <v>-1.852991661677687E-2</v>
      </c>
      <c r="Z5799">
        <f t="shared" si="2146"/>
        <v>1.2647128860548457E-8</v>
      </c>
      <c r="AA5799">
        <f t="shared" si="2147"/>
        <v>-2.8003407275379738E-8</v>
      </c>
      <c r="AB5799">
        <f t="shared" si="2129"/>
        <v>1.3555359063678416</v>
      </c>
      <c r="AC5799">
        <f t="shared" si="2148"/>
        <v>1.9932894281665756</v>
      </c>
      <c r="AD5799">
        <f t="shared" si="2149"/>
        <v>5.2952330955381682E-10</v>
      </c>
      <c r="AE5799">
        <f t="shared" si="2150"/>
        <v>-7.3895097271035922E-5</v>
      </c>
      <c r="AF5799">
        <f t="shared" si="2151"/>
        <v>-7.1334643191253611E-7</v>
      </c>
      <c r="AG5799">
        <f t="shared" si="2130"/>
        <v>5.2952330955381685E-8</v>
      </c>
      <c r="AH5799" t="str">
        <f t="shared" si="2131"/>
        <v>NaN</v>
      </c>
    </row>
    <row r="5800" spans="1:34" ht="15">
      <c r="A5800" s="8">
        <v>43262.3</v>
      </c>
      <c r="B5800" s="9">
        <v>-6.9099999999999999E-4</v>
      </c>
      <c r="C5800" s="7">
        <v>3.063421849</v>
      </c>
      <c r="D5800" s="9">
        <v>9.3100000000000006E-3</v>
      </c>
      <c r="E5800" s="9">
        <v>9.1000000000000004E-3</v>
      </c>
      <c r="F5800" s="7">
        <v>9.138083E-3</v>
      </c>
      <c r="G5800" s="7">
        <v>-4912508</v>
      </c>
      <c r="H5800" s="7">
        <v>17015003</v>
      </c>
      <c r="K5800">
        <f t="shared" si="2132"/>
        <v>44.479634958290852</v>
      </c>
      <c r="L5800">
        <f t="shared" si="2133"/>
        <v>37.535821201738436</v>
      </c>
      <c r="M5800">
        <f t="shared" si="2134"/>
        <v>12.568597474861781</v>
      </c>
      <c r="N5800">
        <f t="shared" si="2135"/>
        <v>0.16865189303353889</v>
      </c>
      <c r="O5800">
        <f t="shared" si="2136"/>
        <v>26.706428218037239</v>
      </c>
      <c r="P5800">
        <f t="shared" si="2137"/>
        <v>26.67528257797424</v>
      </c>
      <c r="Q5800">
        <f t="shared" si="2138"/>
        <v>-3.4701803030909417E-2</v>
      </c>
      <c r="R5800">
        <f t="shared" si="2139"/>
        <v>26.741130021068148</v>
      </c>
      <c r="S5800">
        <f t="shared" si="2140"/>
        <v>12.59173201021572</v>
      </c>
      <c r="T5800">
        <f t="shared" si="2141"/>
        <v>17.39417975016676</v>
      </c>
      <c r="U5800">
        <f t="shared" si="2128"/>
        <v>0.6767372915754466</v>
      </c>
      <c r="V5800" s="6">
        <f t="shared" si="2142"/>
        <v>334560.00000047497</v>
      </c>
      <c r="W5800">
        <f t="shared" si="2143"/>
        <v>17.394325682258348</v>
      </c>
      <c r="X5800">
        <f t="shared" si="2144"/>
        <v>12.567318310861953</v>
      </c>
      <c r="Y5800">
        <f t="shared" si="2145"/>
        <v>-1.852991661677687E-2</v>
      </c>
      <c r="Z5800">
        <f t="shared" si="2146"/>
        <v>-5.691075085217703E-8</v>
      </c>
      <c r="AA5800">
        <f t="shared" si="2147"/>
        <v>-4.0650536464947329E-9</v>
      </c>
      <c r="AB5800">
        <f t="shared" si="2129"/>
        <v>1.3547356642360451</v>
      </c>
      <c r="AC5800">
        <f t="shared" si="2148"/>
        <v>1.9932784426284762</v>
      </c>
      <c r="AD5800">
        <f t="shared" si="2149"/>
        <v>7.6866674688011631E-11</v>
      </c>
      <c r="AE5800">
        <f t="shared" si="2150"/>
        <v>-8.9351583777419911E-5</v>
      </c>
      <c r="AF5800">
        <f t="shared" si="2151"/>
        <v>-8.5638070689031198E-8</v>
      </c>
      <c r="AG5800">
        <f t="shared" si="2130"/>
        <v>7.6866674688011638E-9</v>
      </c>
      <c r="AH5800" t="str">
        <f t="shared" si="2131"/>
        <v>NaN</v>
      </c>
    </row>
    <row r="5801" spans="1:34" ht="15">
      <c r="A5801" s="8">
        <v>43262.300694444442</v>
      </c>
      <c r="B5801" s="9">
        <v>-6.8999999999999997E-4</v>
      </c>
      <c r="C5801" s="7">
        <v>3.063386173</v>
      </c>
      <c r="D5801" s="9">
        <v>9.3200000000000002E-3</v>
      </c>
      <c r="E5801" s="9">
        <v>9.1000000000000004E-3</v>
      </c>
      <c r="F5801" s="9">
        <v>9.1400000000000006E-3</v>
      </c>
      <c r="G5801" s="7">
        <v>-4912508</v>
      </c>
      <c r="H5801" s="7">
        <v>17015003</v>
      </c>
      <c r="K5801">
        <f t="shared" si="2132"/>
        <v>44.415930826644093</v>
      </c>
      <c r="L5801">
        <f t="shared" si="2133"/>
        <v>37.469597191038503</v>
      </c>
      <c r="M5801">
        <f t="shared" si="2134"/>
        <v>12.546422845214412</v>
      </c>
      <c r="N5801">
        <f t="shared" si="2135"/>
        <v>0.16864108019295473</v>
      </c>
      <c r="O5801">
        <f t="shared" si="2136"/>
        <v>26.7364637285248</v>
      </c>
      <c r="P5801">
        <f t="shared" si="2137"/>
        <v>26.67528257797424</v>
      </c>
      <c r="Q5801">
        <f t="shared" si="2138"/>
        <v>-1.0443973409710594E-2</v>
      </c>
      <c r="R5801">
        <f t="shared" si="2139"/>
        <v>26.746907701934511</v>
      </c>
      <c r="S5801">
        <f t="shared" si="2140"/>
        <v>12.553385494154218</v>
      </c>
      <c r="T5801">
        <f t="shared" si="2141"/>
        <v>17.393041556421061</v>
      </c>
      <c r="U5801">
        <f t="shared" si="2128"/>
        <v>0.67676039469206339</v>
      </c>
      <c r="V5801" s="6">
        <f t="shared" si="2142"/>
        <v>334620.00000004191</v>
      </c>
      <c r="W5801">
        <f t="shared" si="2143"/>
        <v>17.393791598387498</v>
      </c>
      <c r="X5801">
        <f t="shared" si="2144"/>
        <v>12.574214913162608</v>
      </c>
      <c r="Y5801">
        <f t="shared" si="2145"/>
        <v>-2.8541753445963991E-2</v>
      </c>
      <c r="Z5801">
        <f t="shared" si="2146"/>
        <v>5.0588515706619228E-8</v>
      </c>
      <c r="AA5801">
        <f t="shared" si="2147"/>
        <v>4.9682300674673835E-9</v>
      </c>
      <c r="AB5801">
        <f t="shared" si="2129"/>
        <v>1.3565544366532047</v>
      </c>
      <c r="AC5801">
        <f t="shared" si="2148"/>
        <v>1.9933059072435597</v>
      </c>
      <c r="AD5801">
        <f t="shared" si="2149"/>
        <v>-6.0991920673409944E-11</v>
      </c>
      <c r="AE5801">
        <f t="shared" si="2150"/>
        <v>-1.126144946213439E-4</v>
      </c>
      <c r="AF5801">
        <f t="shared" si="2151"/>
        <v>5.391493097816828E-8</v>
      </c>
      <c r="AG5801" t="str">
        <f t="shared" si="2130"/>
        <v>NaN</v>
      </c>
      <c r="AH5801">
        <f t="shared" si="2131"/>
        <v>5.3914930978168278E-4</v>
      </c>
    </row>
    <row r="5802" spans="1:34" ht="15">
      <c r="A5802" s="8">
        <v>43262.301388888889</v>
      </c>
      <c r="B5802" s="9">
        <v>-6.8999999999999997E-4</v>
      </c>
      <c r="C5802" s="7">
        <v>3.0634408770000001</v>
      </c>
      <c r="D5802" s="9">
        <v>9.3100000000000006E-3</v>
      </c>
      <c r="E5802" s="9">
        <v>9.1000000000000004E-3</v>
      </c>
      <c r="F5802" s="9">
        <v>9.1400000000000006E-3</v>
      </c>
      <c r="G5802" s="7">
        <v>-4912508</v>
      </c>
      <c r="H5802" s="7">
        <v>17015003</v>
      </c>
      <c r="K5802">
        <f t="shared" si="2132"/>
        <v>44.415930826644093</v>
      </c>
      <c r="L5802">
        <f t="shared" si="2133"/>
        <v>37.469597191038503</v>
      </c>
      <c r="M5802">
        <f t="shared" si="2134"/>
        <v>12.546422845214412</v>
      </c>
      <c r="N5802">
        <f t="shared" si="2135"/>
        <v>0.16865766012431802</v>
      </c>
      <c r="O5802">
        <f t="shared" si="2136"/>
        <v>26.706428218037239</v>
      </c>
      <c r="P5802">
        <f t="shared" si="2137"/>
        <v>26.67528257797424</v>
      </c>
      <c r="Q5802">
        <f t="shared" si="2138"/>
        <v>-4.0479483897271962E-2</v>
      </c>
      <c r="R5802">
        <f t="shared" si="2139"/>
        <v>26.746907701934511</v>
      </c>
      <c r="S5802">
        <f t="shared" si="2140"/>
        <v>12.573409167812594</v>
      </c>
      <c r="T5802">
        <f t="shared" si="2141"/>
        <v>17.394786812354038</v>
      </c>
      <c r="U5802">
        <f t="shared" si="2128"/>
        <v>0.67672496939518578</v>
      </c>
      <c r="V5802" s="6">
        <f t="shared" si="2142"/>
        <v>334680.00000023749</v>
      </c>
      <c r="W5802">
        <f t="shared" si="2143"/>
        <v>17.393636917340128</v>
      </c>
      <c r="X5802">
        <f t="shared" si="2144"/>
        <v>12.576189007827052</v>
      </c>
      <c r="Y5802">
        <f t="shared" si="2145"/>
        <v>-3.046764706808484E-2</v>
      </c>
      <c r="Z5802">
        <f t="shared" si="2146"/>
        <v>6.322235112437572E-9</v>
      </c>
      <c r="AA5802">
        <f t="shared" si="2147"/>
        <v>-4.9686098274375621E-9</v>
      </c>
      <c r="AB5802">
        <f t="shared" si="2129"/>
        <v>1.3567503628367796</v>
      </c>
      <c r="AC5802">
        <f t="shared" si="2148"/>
        <v>1.993263794217897</v>
      </c>
      <c r="AD5802">
        <f t="shared" si="2149"/>
        <v>5.7139714159527318E-11</v>
      </c>
      <c r="AE5802">
        <f t="shared" si="2150"/>
        <v>-8.0210301706836346E-5</v>
      </c>
      <c r="AF5802">
        <f t="shared" si="2151"/>
        <v>-7.0915137542564378E-8</v>
      </c>
      <c r="AG5802">
        <f t="shared" si="2130"/>
        <v>5.7139714159527322E-9</v>
      </c>
      <c r="AH5802" t="str">
        <f t="shared" si="2131"/>
        <v>NaN</v>
      </c>
    </row>
    <row r="5803" spans="1:34" ht="15">
      <c r="A5803" s="8">
        <v>43262.302083333336</v>
      </c>
      <c r="B5803" s="9">
        <v>-6.8999999999999997E-4</v>
      </c>
      <c r="C5803" s="7">
        <v>3.0633885510000001</v>
      </c>
      <c r="D5803" s="9">
        <v>9.3100000000000006E-3</v>
      </c>
      <c r="E5803" s="9">
        <v>9.1000000000000004E-3</v>
      </c>
      <c r="F5803" s="9">
        <v>9.1400000000000006E-3</v>
      </c>
      <c r="G5803" s="7">
        <v>-4912508</v>
      </c>
      <c r="H5803" s="7">
        <v>17015003</v>
      </c>
      <c r="K5803">
        <f t="shared" si="2132"/>
        <v>44.415930826644093</v>
      </c>
      <c r="L5803">
        <f t="shared" si="2133"/>
        <v>37.469597191038503</v>
      </c>
      <c r="M5803">
        <f t="shared" si="2134"/>
        <v>12.546422845214412</v>
      </c>
      <c r="N5803">
        <f t="shared" si="2135"/>
        <v>0.16864180092775991</v>
      </c>
      <c r="O5803">
        <f t="shared" si="2136"/>
        <v>26.706428218037239</v>
      </c>
      <c r="P5803">
        <f t="shared" si="2137"/>
        <v>26.67528257797424</v>
      </c>
      <c r="Q5803">
        <f t="shared" si="2138"/>
        <v>-4.0479483897271962E-2</v>
      </c>
      <c r="R5803">
        <f t="shared" si="2139"/>
        <v>26.746907701934511</v>
      </c>
      <c r="S5803">
        <f t="shared" si="2140"/>
        <v>12.573409167812594</v>
      </c>
      <c r="T5803">
        <f t="shared" si="2141"/>
        <v>17.393117423242657</v>
      </c>
      <c r="U5803">
        <f t="shared" si="2128"/>
        <v>0.67675885474332165</v>
      </c>
      <c r="V5803" s="6">
        <f t="shared" si="2142"/>
        <v>334740.00000043306</v>
      </c>
      <c r="W5803">
        <f t="shared" si="2143"/>
        <v>17.393391764973028</v>
      </c>
      <c r="X5803">
        <f t="shared" si="2144"/>
        <v>12.581444774248968</v>
      </c>
      <c r="Y5803">
        <f t="shared" si="2145"/>
        <v>-4.0479483897271962E-2</v>
      </c>
      <c r="Z5803">
        <f t="shared" si="2146"/>
        <v>-1.2647128926802838E-8</v>
      </c>
      <c r="AA5803">
        <f t="shared" si="2147"/>
        <v>-5.1490552671773926E-8</v>
      </c>
      <c r="AB5803">
        <f t="shared" si="2129"/>
        <v>1.3577688931221428</v>
      </c>
      <c r="AC5803">
        <f t="shared" si="2148"/>
        <v>1.9933040765771546</v>
      </c>
      <c r="AD5803">
        <f t="shared" si="2149"/>
        <v>4.4570083623725542E-10</v>
      </c>
      <c r="AE5803">
        <f t="shared" si="2150"/>
        <v>-2.9258777062369057E-5</v>
      </c>
      <c r="AF5803">
        <f t="shared" si="2151"/>
        <v>-1.5164158497314712E-6</v>
      </c>
      <c r="AG5803">
        <f t="shared" si="2130"/>
        <v>4.457008362372554E-8</v>
      </c>
      <c r="AH5803" t="str">
        <f t="shared" si="2131"/>
        <v>NaN</v>
      </c>
    </row>
    <row r="5804" spans="1:34" ht="15">
      <c r="A5804" s="8">
        <v>43262.302777777775</v>
      </c>
      <c r="B5804" s="9">
        <v>-6.9099999999999999E-4</v>
      </c>
      <c r="C5804" s="7">
        <v>3.06343612</v>
      </c>
      <c r="D5804" s="9">
        <v>9.3100000000000006E-3</v>
      </c>
      <c r="E5804" s="9">
        <v>9.1000000000000004E-3</v>
      </c>
      <c r="F5804" s="9">
        <v>9.1400000000000006E-3</v>
      </c>
      <c r="G5804" s="7">
        <v>-4912508</v>
      </c>
      <c r="H5804" s="7">
        <v>17015003</v>
      </c>
      <c r="K5804">
        <f t="shared" si="2132"/>
        <v>44.479634958290852</v>
      </c>
      <c r="L5804">
        <f t="shared" si="2133"/>
        <v>37.533301322685261</v>
      </c>
      <c r="M5804">
        <f t="shared" si="2134"/>
        <v>12.567753711637993</v>
      </c>
      <c r="N5804">
        <f t="shared" si="2135"/>
        <v>0.1686562183516232</v>
      </c>
      <c r="O5804">
        <f t="shared" si="2136"/>
        <v>26.706428218037239</v>
      </c>
      <c r="P5804">
        <f t="shared" si="2137"/>
        <v>26.67528257797424</v>
      </c>
      <c r="Q5804">
        <f t="shared" si="2138"/>
        <v>-4.0479483897271962E-2</v>
      </c>
      <c r="R5804">
        <f t="shared" si="2139"/>
        <v>26.746907701934511</v>
      </c>
      <c r="S5804">
        <f t="shared" si="2140"/>
        <v>12.594740034236175</v>
      </c>
      <c r="T5804">
        <f t="shared" si="2141"/>
        <v>17.394635046807217</v>
      </c>
      <c r="U5804">
        <f t="shared" si="2128"/>
        <v>0.67672804994025104</v>
      </c>
      <c r="V5804" s="6">
        <f t="shared" si="2142"/>
        <v>334800</v>
      </c>
      <c r="W5804">
        <f t="shared" si="2143"/>
        <v>17.393391764973028</v>
      </c>
      <c r="X5804">
        <f t="shared" si="2144"/>
        <v>12.588341376549616</v>
      </c>
      <c r="Y5804">
        <f t="shared" si="2145"/>
        <v>-4.0479483897271962E-2</v>
      </c>
      <c r="Z5804">
        <f t="shared" si="2146"/>
        <v>6.3232985997734819E-8</v>
      </c>
      <c r="AA5804">
        <f t="shared" si="2147"/>
        <v>-3.7338256275192907E-8</v>
      </c>
      <c r="AB5804">
        <f t="shared" si="2129"/>
        <v>1.3569941997504371</v>
      </c>
      <c r="AC5804">
        <f t="shared" si="2148"/>
        <v>1.9932674563205419</v>
      </c>
      <c r="AD5804">
        <f t="shared" si="2149"/>
        <v>3.2319300234489204E-10</v>
      </c>
      <c r="AE5804">
        <f t="shared" si="2150"/>
        <v>-2.0995643888535597E-5</v>
      </c>
      <c r="AF5804">
        <f t="shared" si="2151"/>
        <v>-1.5323705152008993E-6</v>
      </c>
      <c r="AG5804">
        <f t="shared" si="2130"/>
        <v>3.2319300234489202E-8</v>
      </c>
      <c r="AH5804" t="str">
        <f t="shared" si="2131"/>
        <v>NaN</v>
      </c>
    </row>
    <row r="5805" spans="1:34" ht="15">
      <c r="A5805" s="8">
        <v>43262.303472222222</v>
      </c>
      <c r="B5805" s="9">
        <v>-6.9099999999999999E-4</v>
      </c>
      <c r="C5805" s="7">
        <v>3.0634123350000002</v>
      </c>
      <c r="D5805" s="9">
        <v>9.3100000000000006E-3</v>
      </c>
      <c r="E5805" s="9">
        <v>9.1000000000000004E-3</v>
      </c>
      <c r="F5805" s="9">
        <v>9.1400000000000006E-3</v>
      </c>
      <c r="G5805" s="7">
        <v>-4912508</v>
      </c>
      <c r="H5805" s="7">
        <v>17015003</v>
      </c>
      <c r="K5805">
        <f t="shared" si="2132"/>
        <v>44.479634958290852</v>
      </c>
      <c r="L5805">
        <f t="shared" si="2133"/>
        <v>37.533301322685261</v>
      </c>
      <c r="M5805">
        <f t="shared" si="2134"/>
        <v>12.567753711637993</v>
      </c>
      <c r="N5805">
        <f t="shared" si="2135"/>
        <v>0.16864900948814937</v>
      </c>
      <c r="O5805">
        <f t="shared" si="2136"/>
        <v>26.706428218037239</v>
      </c>
      <c r="P5805">
        <f t="shared" si="2137"/>
        <v>26.67528257797424</v>
      </c>
      <c r="Q5805">
        <f t="shared" si="2138"/>
        <v>-4.0479483897271962E-2</v>
      </c>
      <c r="R5805">
        <f t="shared" si="2139"/>
        <v>26.746907701934511</v>
      </c>
      <c r="S5805">
        <f t="shared" si="2140"/>
        <v>12.594740034236175</v>
      </c>
      <c r="T5805">
        <f t="shared" si="2141"/>
        <v>17.393876219073128</v>
      </c>
      <c r="U5805">
        <f t="shared" si="2128"/>
        <v>0.67674345266557689</v>
      </c>
      <c r="V5805" s="6">
        <f t="shared" si="2142"/>
        <v>334860.00000019558</v>
      </c>
      <c r="W5805">
        <f t="shared" si="2143"/>
        <v>17.393263352880123</v>
      </c>
      <c r="X5805">
        <f t="shared" si="2144"/>
        <v>12.59031547121406</v>
      </c>
      <c r="Y5805">
        <f t="shared" si="2145"/>
        <v>-4.0479483897271962E-2</v>
      </c>
      <c r="Z5805">
        <f t="shared" si="2146"/>
        <v>-9.8013254690423147E-8</v>
      </c>
      <c r="AA5805">
        <f t="shared" si="2147"/>
        <v>-3.8844056774284733E-8</v>
      </c>
      <c r="AB5805">
        <f t="shared" si="2129"/>
        <v>1.3569941997504371</v>
      </c>
      <c r="AC5805">
        <f t="shared" si="2148"/>
        <v>1.9932857668337653</v>
      </c>
      <c r="AD5805">
        <f t="shared" si="2149"/>
        <v>3.3623002006518966E-10</v>
      </c>
      <c r="AE5805">
        <f t="shared" si="2150"/>
        <v>-4.4496401850627869E-5</v>
      </c>
      <c r="AF5805">
        <f t="shared" si="2151"/>
        <v>-7.5221610733768859E-7</v>
      </c>
      <c r="AG5805">
        <f t="shared" si="2130"/>
        <v>3.3623002006518967E-8</v>
      </c>
      <c r="AH5805" t="str">
        <f t="shared" si="2131"/>
        <v>NaN</v>
      </c>
    </row>
    <row r="5806" spans="1:34" ht="15">
      <c r="A5806" s="8">
        <v>43262.304166666669</v>
      </c>
      <c r="B5806" s="9">
        <v>-6.9200000000000002E-4</v>
      </c>
      <c r="C5806" s="7">
        <v>3.0633992540000001</v>
      </c>
      <c r="D5806" s="9">
        <v>9.3100000000000006E-3</v>
      </c>
      <c r="E5806" s="9">
        <v>9.1000000000000004E-3</v>
      </c>
      <c r="F5806" s="9">
        <v>9.1400000000000006E-3</v>
      </c>
      <c r="G5806" s="7">
        <v>-4912508</v>
      </c>
      <c r="H5806" s="7">
        <v>17015003</v>
      </c>
      <c r="K5806">
        <f t="shared" si="2132"/>
        <v>44.543339089937604</v>
      </c>
      <c r="L5806">
        <f t="shared" si="2133"/>
        <v>37.597005454332013</v>
      </c>
      <c r="M5806">
        <f t="shared" si="2134"/>
        <v>12.589084578061572</v>
      </c>
      <c r="N5806">
        <f t="shared" si="2135"/>
        <v>0.16864504484055207</v>
      </c>
      <c r="O5806">
        <f t="shared" si="2136"/>
        <v>26.706428218037239</v>
      </c>
      <c r="P5806">
        <f t="shared" si="2137"/>
        <v>26.67528257797424</v>
      </c>
      <c r="Q5806">
        <f t="shared" si="2138"/>
        <v>-4.0479483897271962E-2</v>
      </c>
      <c r="R5806">
        <f t="shared" si="2139"/>
        <v>26.746907701934511</v>
      </c>
      <c r="S5806">
        <f t="shared" si="2140"/>
        <v>12.616070900659754</v>
      </c>
      <c r="T5806">
        <f t="shared" si="2141"/>
        <v>17.393458887747098</v>
      </c>
      <c r="U5806">
        <f t="shared" si="2128"/>
        <v>0.67675192367882009</v>
      </c>
      <c r="V5806" s="6">
        <f t="shared" si="2142"/>
        <v>334920.00000039116</v>
      </c>
      <c r="W5806">
        <f t="shared" si="2143"/>
        <v>17.393169958697463</v>
      </c>
      <c r="X5806">
        <f t="shared" si="2144"/>
        <v>12.595571237635978</v>
      </c>
      <c r="Y5806">
        <f t="shared" si="2145"/>
        <v>-3.0433090458981127E-2</v>
      </c>
      <c r="Z5806">
        <f t="shared" si="2146"/>
        <v>-3.130064710498061E-7</v>
      </c>
      <c r="AA5806">
        <f t="shared" si="2147"/>
        <v>-4.155358611748031E-8</v>
      </c>
      <c r="AB5806">
        <f t="shared" si="2129"/>
        <v>1.3552052248702733</v>
      </c>
      <c r="AC5806">
        <f t="shared" si="2148"/>
        <v>1.9932958370386624</v>
      </c>
      <c r="AD5806">
        <f t="shared" si="2149"/>
        <v>4.7842241613740663E-10</v>
      </c>
      <c r="AE5806">
        <f t="shared" si="2150"/>
        <v>-6.6180726622746218E-5</v>
      </c>
      <c r="AF5806">
        <f t="shared" si="2151"/>
        <v>-7.196329244678531E-7</v>
      </c>
      <c r="AG5806">
        <f t="shared" si="2130"/>
        <v>4.7842241613740665E-8</v>
      </c>
      <c r="AH5806" t="str">
        <f t="shared" si="2131"/>
        <v>NaN</v>
      </c>
    </row>
    <row r="5807" spans="1:34" ht="15">
      <c r="A5807" s="8">
        <v>43262.304861111108</v>
      </c>
      <c r="B5807" s="9">
        <v>-6.9200000000000002E-4</v>
      </c>
      <c r="C5807" s="7">
        <v>3.0632946030000001</v>
      </c>
      <c r="D5807" s="9">
        <v>9.3100000000000006E-3</v>
      </c>
      <c r="E5807" s="9">
        <v>9.1000000000000004E-3</v>
      </c>
      <c r="F5807" s="9">
        <v>9.1299999999999992E-3</v>
      </c>
      <c r="G5807" s="7">
        <v>-4912508</v>
      </c>
      <c r="H5807" s="7">
        <v>17015003</v>
      </c>
      <c r="K5807">
        <f t="shared" si="2132"/>
        <v>44.543339089937604</v>
      </c>
      <c r="L5807">
        <f t="shared" si="2133"/>
        <v>37.61015036332094</v>
      </c>
      <c r="M5807">
        <f t="shared" si="2134"/>
        <v>12.593486055493958</v>
      </c>
      <c r="N5807">
        <f t="shared" si="2135"/>
        <v>0.16861332675052032</v>
      </c>
      <c r="O5807">
        <f t="shared" si="2136"/>
        <v>26.706428218037239</v>
      </c>
      <c r="P5807">
        <f t="shared" si="2137"/>
        <v>26.67528257797424</v>
      </c>
      <c r="Q5807">
        <f t="shared" si="2138"/>
        <v>-1.0340303582399457E-2</v>
      </c>
      <c r="R5807">
        <f t="shared" si="2139"/>
        <v>26.716768521619638</v>
      </c>
      <c r="S5807">
        <f t="shared" si="2140"/>
        <v>12.600379591215559</v>
      </c>
      <c r="T5807">
        <f t="shared" si="2141"/>
        <v>17.390120141427964</v>
      </c>
      <c r="U5807">
        <f t="shared" si="2128"/>
        <v>0.67681969372751005</v>
      </c>
      <c r="V5807" s="6">
        <f t="shared" si="2142"/>
        <v>334979.99999995809</v>
      </c>
      <c r="W5807">
        <f t="shared" si="2143"/>
        <v>17.392997767467911</v>
      </c>
      <c r="X5807">
        <f t="shared" si="2144"/>
        <v>12.596135882884797</v>
      </c>
      <c r="Y5807">
        <f t="shared" si="2145"/>
        <v>-2.0386697020690292E-2</v>
      </c>
      <c r="Z5807">
        <f t="shared" si="2146"/>
        <v>4.2155323923890132E-8</v>
      </c>
      <c r="AA5807">
        <f t="shared" si="2147"/>
        <v>-2.1679906275402919E-8</v>
      </c>
      <c r="AB5807">
        <f t="shared" si="2129"/>
        <v>1.3540297554499021</v>
      </c>
      <c r="AC5807">
        <f t="shared" si="2148"/>
        <v>1.9933764009873429</v>
      </c>
      <c r="AD5807">
        <f t="shared" si="2149"/>
        <v>3.7262942946558661E-10</v>
      </c>
      <c r="AE5807">
        <f t="shared" si="2150"/>
        <v>-1.0505329799955499E-4</v>
      </c>
      <c r="AF5807">
        <f t="shared" si="2151"/>
        <v>-3.5310063332305739E-7</v>
      </c>
      <c r="AG5807">
        <f t="shared" si="2130"/>
        <v>3.7262942946558659E-8</v>
      </c>
      <c r="AH5807" t="str">
        <f t="shared" si="2131"/>
        <v>NaN</v>
      </c>
    </row>
    <row r="5808" spans="1:34" ht="15">
      <c r="A5808" s="8">
        <v>43262.306250000001</v>
      </c>
      <c r="B5808" s="9">
        <v>-6.9099999999999999E-4</v>
      </c>
      <c r="C5808" s="7">
        <v>3.0634230379999998</v>
      </c>
      <c r="D5808" s="9">
        <v>9.3100000000000006E-3</v>
      </c>
      <c r="E5808" s="9">
        <v>9.0900000000000009E-3</v>
      </c>
      <c r="F5808" s="9">
        <v>9.1299999999999992E-3</v>
      </c>
      <c r="G5808" s="7">
        <v>-4912508</v>
      </c>
      <c r="H5808" s="7">
        <v>17015003</v>
      </c>
      <c r="K5808">
        <f t="shared" si="2132"/>
        <v>44.479634958290852</v>
      </c>
      <c r="L5808">
        <f t="shared" si="2133"/>
        <v>37.546446231674189</v>
      </c>
      <c r="M5808">
        <f t="shared" si="2134"/>
        <v>12.572155189070379</v>
      </c>
      <c r="N5808">
        <f t="shared" si="2135"/>
        <v>0.16865225340094139</v>
      </c>
      <c r="O5808">
        <f t="shared" si="2136"/>
        <v>26.706428218037239</v>
      </c>
      <c r="P5808">
        <f t="shared" si="2137"/>
        <v>26.64535317098191</v>
      </c>
      <c r="Q5808">
        <f t="shared" si="2138"/>
        <v>-1.0340303582399457E-2</v>
      </c>
      <c r="R5808">
        <f t="shared" si="2139"/>
        <v>26.716768521619638</v>
      </c>
      <c r="S5808">
        <f t="shared" si="2140"/>
        <v>12.57904872479198</v>
      </c>
      <c r="T5808">
        <f t="shared" si="2141"/>
        <v>17.394217683577551</v>
      </c>
      <c r="U5808">
        <f t="shared" ref="U5808:U5871" si="2152">(2.40665404368-T5808*2.40665404368/100-$M$7)/$M$7</f>
        <v>0.67673652160107589</v>
      </c>
      <c r="V5808" s="6">
        <f t="shared" si="2142"/>
        <v>335100.00000034925</v>
      </c>
      <c r="W5808">
        <f t="shared" si="2143"/>
        <v>17.392843086420541</v>
      </c>
      <c r="X5808">
        <f t="shared" si="2144"/>
        <v>12.600084072213683</v>
      </c>
      <c r="Y5808">
        <f t="shared" si="2145"/>
        <v>-1.0340303582399457E-2</v>
      </c>
      <c r="Z5808">
        <f t="shared" si="2146"/>
        <v>4.0047912212976344E-8</v>
      </c>
      <c r="AA5808">
        <f t="shared" si="2147"/>
        <v>-4.9232105155068893E-8</v>
      </c>
      <c r="AB5808">
        <f t="shared" si="2129"/>
        <v>1.3537766326551126</v>
      </c>
      <c r="AC5808">
        <f t="shared" si="2148"/>
        <v>1.9932775272952736</v>
      </c>
      <c r="AD5808">
        <f t="shared" si="2149"/>
        <v>1.668246394356626E-9</v>
      </c>
      <c r="AE5808">
        <f t="shared" si="2150"/>
        <v>-7.833923201314891E-5</v>
      </c>
      <c r="AF5808">
        <f t="shared" si="2151"/>
        <v>-2.1198831416841188E-6</v>
      </c>
      <c r="AG5808">
        <f t="shared" si="2130"/>
        <v>1.6682463943566261E-7</v>
      </c>
      <c r="AH5808" t="str">
        <f t="shared" si="2131"/>
        <v>NaN</v>
      </c>
    </row>
    <row r="5809" spans="1:34" ht="15">
      <c r="A5809" s="8">
        <v>43262.306944444441</v>
      </c>
      <c r="B5809" s="9">
        <v>-6.9300000000000004E-4</v>
      </c>
      <c r="C5809" s="7">
        <v>3.063317198</v>
      </c>
      <c r="D5809" s="9">
        <v>9.3100000000000006E-3</v>
      </c>
      <c r="E5809" s="9">
        <v>9.1000000000000004E-3</v>
      </c>
      <c r="F5809" s="9">
        <v>9.1299999999999992E-3</v>
      </c>
      <c r="G5809" s="7">
        <v>-4912508</v>
      </c>
      <c r="H5809" s="7">
        <v>17015003</v>
      </c>
      <c r="K5809">
        <f t="shared" si="2132"/>
        <v>44.607043221584355</v>
      </c>
      <c r="L5809">
        <f t="shared" si="2133"/>
        <v>37.673854494967692</v>
      </c>
      <c r="M5809">
        <f t="shared" si="2134"/>
        <v>12.614816921917537</v>
      </c>
      <c r="N5809">
        <f t="shared" si="2135"/>
        <v>0.16862017494350715</v>
      </c>
      <c r="O5809">
        <f t="shared" si="2136"/>
        <v>26.706428218037239</v>
      </c>
      <c r="P5809">
        <f t="shared" si="2137"/>
        <v>26.67528257797424</v>
      </c>
      <c r="Q5809">
        <f t="shared" si="2138"/>
        <v>-1.0340303582399457E-2</v>
      </c>
      <c r="R5809">
        <f t="shared" si="2139"/>
        <v>26.716768521619638</v>
      </c>
      <c r="S5809">
        <f t="shared" si="2140"/>
        <v>12.621710457639137</v>
      </c>
      <c r="T5809">
        <f t="shared" si="2141"/>
        <v>17.39084100384763</v>
      </c>
      <c r="U5809">
        <f t="shared" si="2152"/>
        <v>0.67680506162413656</v>
      </c>
      <c r="V5809" s="6">
        <f t="shared" si="2142"/>
        <v>335159.99999991618</v>
      </c>
      <c r="W5809">
        <f t="shared" si="2143"/>
        <v>17.392565829189621</v>
      </c>
      <c r="X5809">
        <f t="shared" si="2144"/>
        <v>12.604132814832202</v>
      </c>
      <c r="Y5809">
        <f t="shared" si="2145"/>
        <v>-1.0340303582399457E-2</v>
      </c>
      <c r="Z5809">
        <f t="shared" si="2146"/>
        <v>-1.2644470289931361E-8</v>
      </c>
      <c r="AA5809">
        <f t="shared" si="2147"/>
        <v>-4.0198821514458345E-8</v>
      </c>
      <c r="AB5809">
        <f t="shared" si="2129"/>
        <v>1.3522518199469287</v>
      </c>
      <c r="AC5809">
        <f t="shared" si="2148"/>
        <v>1.9933590065771565</v>
      </c>
      <c r="AD5809">
        <f t="shared" si="2149"/>
        <v>1.3622062293445904E-9</v>
      </c>
      <c r="AE5809">
        <f t="shared" si="2150"/>
        <v>-5.3194298449105482E-5</v>
      </c>
      <c r="AF5809">
        <f t="shared" si="2151"/>
        <v>-2.5492287769395102E-6</v>
      </c>
      <c r="AG5809">
        <f t="shared" si="2130"/>
        <v>1.3622062293445905E-7</v>
      </c>
      <c r="AH5809" t="str">
        <f t="shared" si="2131"/>
        <v>NaN</v>
      </c>
    </row>
    <row r="5810" spans="1:34" ht="15">
      <c r="A5810" s="8">
        <v>43262.307638888888</v>
      </c>
      <c r="B5810" s="9">
        <v>-6.9300000000000004E-4</v>
      </c>
      <c r="C5810" s="7">
        <v>3.0634182820000002</v>
      </c>
      <c r="D5810" s="9">
        <v>9.3100000000000006E-3</v>
      </c>
      <c r="E5810" s="9">
        <v>9.1000000000000004E-3</v>
      </c>
      <c r="F5810" s="9">
        <v>9.1299999999999992E-3</v>
      </c>
      <c r="G5810" s="7">
        <v>-4912508</v>
      </c>
      <c r="H5810" s="7">
        <v>17015003</v>
      </c>
      <c r="K5810">
        <f t="shared" si="2132"/>
        <v>44.607043221584355</v>
      </c>
      <c r="L5810">
        <f t="shared" si="2133"/>
        <v>37.673854494967692</v>
      </c>
      <c r="M5810">
        <f t="shared" si="2134"/>
        <v>12.614816921917537</v>
      </c>
      <c r="N5810">
        <f t="shared" si="2135"/>
        <v>0.16865081193133119</v>
      </c>
      <c r="O5810">
        <f t="shared" si="2136"/>
        <v>26.706428218037239</v>
      </c>
      <c r="P5810">
        <f t="shared" si="2137"/>
        <v>26.67528257797424</v>
      </c>
      <c r="Q5810">
        <f t="shared" si="2138"/>
        <v>-1.0340303582399457E-2</v>
      </c>
      <c r="R5810">
        <f t="shared" si="2139"/>
        <v>26.716768521619638</v>
      </c>
      <c r="S5810">
        <f t="shared" si="2140"/>
        <v>12.621710457639137</v>
      </c>
      <c r="T5810">
        <f t="shared" si="2141"/>
        <v>17.394065949934372</v>
      </c>
      <c r="U5810">
        <f t="shared" si="2152"/>
        <v>0.67673960149855938</v>
      </c>
      <c r="V5810" s="6">
        <f t="shared" si="2142"/>
        <v>335220.00000011176</v>
      </c>
      <c r="W5810">
        <f t="shared" si="2143"/>
        <v>17.392472437461084</v>
      </c>
      <c r="X5810">
        <f t="shared" si="2144"/>
        <v>12.610190058783477</v>
      </c>
      <c r="Y5810">
        <f t="shared" si="2145"/>
        <v>-1.0340303582399457E-2</v>
      </c>
      <c r="Z5810">
        <f t="shared" si="2146"/>
        <v>1.2646862996773884E-7</v>
      </c>
      <c r="AA5810">
        <f t="shared" si="2147"/>
        <v>-1.3098590567642993E-8</v>
      </c>
      <c r="AB5810">
        <f t="shared" si="2129"/>
        <v>1.3522518199469287</v>
      </c>
      <c r="AC5810">
        <f t="shared" si="2148"/>
        <v>1.9932811886280835</v>
      </c>
      <c r="AD5810">
        <f t="shared" si="2149"/>
        <v>4.4385094959559715E-10</v>
      </c>
      <c r="AE5810">
        <f t="shared" si="2150"/>
        <v>-8.1257512701615847E-5</v>
      </c>
      <c r="AF5810">
        <f t="shared" si="2151"/>
        <v>-5.4375675471820561E-7</v>
      </c>
      <c r="AG5810">
        <f t="shared" si="2130"/>
        <v>4.4385094959559713E-8</v>
      </c>
      <c r="AH5810" t="str">
        <f t="shared" si="2131"/>
        <v>NaN</v>
      </c>
    </row>
    <row r="5811" spans="1:34" ht="15">
      <c r="A5811" s="8">
        <v>43262.308333333334</v>
      </c>
      <c r="B5811" s="9">
        <v>-6.9200000000000002E-4</v>
      </c>
      <c r="C5811" s="7">
        <v>3.0633647669999999</v>
      </c>
      <c r="D5811" s="9">
        <v>9.3100000000000006E-3</v>
      </c>
      <c r="E5811" s="9">
        <v>9.0900000000000009E-3</v>
      </c>
      <c r="F5811" s="9">
        <v>9.1299999999999992E-3</v>
      </c>
      <c r="G5811" s="7">
        <v>-4912508</v>
      </c>
      <c r="H5811" s="7">
        <v>17015003</v>
      </c>
      <c r="K5811">
        <f t="shared" si="2132"/>
        <v>44.543339089937604</v>
      </c>
      <c r="L5811">
        <f t="shared" si="2133"/>
        <v>37.61015036332094</v>
      </c>
      <c r="M5811">
        <f t="shared" si="2134"/>
        <v>12.593486055493958</v>
      </c>
      <c r="N5811">
        <f t="shared" si="2135"/>
        <v>0.16863459236737044</v>
      </c>
      <c r="O5811">
        <f t="shared" si="2136"/>
        <v>26.706428218037239</v>
      </c>
      <c r="P5811">
        <f t="shared" si="2137"/>
        <v>26.64535317098191</v>
      </c>
      <c r="Q5811">
        <f t="shared" si="2138"/>
        <v>-1.0340303582399457E-2</v>
      </c>
      <c r="R5811">
        <f t="shared" si="2139"/>
        <v>26.716768521619638</v>
      </c>
      <c r="S5811">
        <f t="shared" si="2140"/>
        <v>12.600379591215559</v>
      </c>
      <c r="T5811">
        <f t="shared" si="2141"/>
        <v>17.39235862741219</v>
      </c>
      <c r="U5811">
        <f t="shared" si="2152"/>
        <v>0.67677425682106596</v>
      </c>
      <c r="V5811" s="6">
        <f t="shared" si="2142"/>
        <v>335280.00000030734</v>
      </c>
      <c r="W5811">
        <f t="shared" si="2143"/>
        <v>17.391999640454944</v>
      </c>
      <c r="X5811">
        <f t="shared" si="2144"/>
        <v>12.614238801401996</v>
      </c>
      <c r="Y5811">
        <f t="shared" si="2145"/>
        <v>-1.0340303582399457E-2</v>
      </c>
      <c r="Z5811">
        <f t="shared" si="2146"/>
        <v>-1.2963240615992699E-7</v>
      </c>
      <c r="AA5811">
        <f t="shared" si="2147"/>
        <v>-2.8154063366309141E-8</v>
      </c>
      <c r="AB5811">
        <f t="shared" ref="AB5811:AB5874" si="2153">((M5811-$M$241)-(Y5811-$Y$241))/(M5811-$M$241)</f>
        <v>1.3530125797287142</v>
      </c>
      <c r="AC5811">
        <f t="shared" si="2148"/>
        <v>1.9933223863205438</v>
      </c>
      <c r="AD5811">
        <f t="shared" si="2149"/>
        <v>9.5403134945629323E-10</v>
      </c>
      <c r="AE5811">
        <f t="shared" si="2150"/>
        <v>-1.1388266218189647E-4</v>
      </c>
      <c r="AF5811">
        <f t="shared" si="2151"/>
        <v>-8.3394243028789436E-7</v>
      </c>
      <c r="AG5811">
        <f t="shared" si="2130"/>
        <v>9.5403134945629323E-8</v>
      </c>
      <c r="AH5811" t="str">
        <f t="shared" si="2131"/>
        <v>NaN</v>
      </c>
    </row>
    <row r="5812" spans="1:34" ht="15">
      <c r="A5812" s="8">
        <v>43262.309027777781</v>
      </c>
      <c r="B5812" s="9">
        <v>-6.9300000000000004E-4</v>
      </c>
      <c r="C5812" s="7">
        <v>3.063369523</v>
      </c>
      <c r="D5812" s="9">
        <v>9.3100000000000006E-3</v>
      </c>
      <c r="E5812" s="9">
        <v>9.0900000000000009E-3</v>
      </c>
      <c r="F5812" s="9">
        <v>9.1299999999999992E-3</v>
      </c>
      <c r="G5812" s="7">
        <v>-4912508</v>
      </c>
      <c r="H5812" s="7">
        <v>17015003</v>
      </c>
      <c r="K5812">
        <f t="shared" si="2132"/>
        <v>44.607043221584355</v>
      </c>
      <c r="L5812">
        <f t="shared" si="2133"/>
        <v>37.673854494967692</v>
      </c>
      <c r="M5812">
        <f t="shared" si="2134"/>
        <v>12.614816921917537</v>
      </c>
      <c r="N5812">
        <f t="shared" si="2135"/>
        <v>0.16863603383698078</v>
      </c>
      <c r="O5812">
        <f t="shared" si="2136"/>
        <v>26.706428218037239</v>
      </c>
      <c r="P5812">
        <f t="shared" si="2137"/>
        <v>26.64535317098191</v>
      </c>
      <c r="Q5812">
        <f t="shared" si="2138"/>
        <v>-1.0340303582399457E-2</v>
      </c>
      <c r="R5812">
        <f t="shared" si="2139"/>
        <v>26.716768521619638</v>
      </c>
      <c r="S5812">
        <f t="shared" si="2140"/>
        <v>12.621710457639137</v>
      </c>
      <c r="T5812">
        <f t="shared" si="2141"/>
        <v>17.392510361055383</v>
      </c>
      <c r="U5812">
        <f t="shared" si="2152"/>
        <v>0.67677117692358224</v>
      </c>
      <c r="V5812" s="6">
        <f t="shared" si="2142"/>
        <v>335340.00000050291</v>
      </c>
      <c r="W5812">
        <f t="shared" si="2143"/>
        <v>17.391707790996513</v>
      </c>
      <c r="X5812">
        <f t="shared" si="2144"/>
        <v>12.619928379899248</v>
      </c>
      <c r="Y5812">
        <f t="shared" si="2145"/>
        <v>-2.0352140411588948E-2</v>
      </c>
      <c r="Z5812">
        <f t="shared" si="2146"/>
        <v>-3.4780269206149318E-8</v>
      </c>
      <c r="AA5812">
        <f t="shared" si="2147"/>
        <v>-2.3486765489424817E-8</v>
      </c>
      <c r="AB5812">
        <f t="shared" si="2153"/>
        <v>1.3532633123612423</v>
      </c>
      <c r="AC5812">
        <f t="shared" si="2148"/>
        <v>1.9933187249877335</v>
      </c>
      <c r="AD5812">
        <f t="shared" si="2149"/>
        <v>4.0435905702886158E-10</v>
      </c>
      <c r="AE5812">
        <f t="shared" si="2150"/>
        <v>-6.1927351957625403E-5</v>
      </c>
      <c r="AF5812">
        <f t="shared" si="2151"/>
        <v>-6.5000350921193796E-7</v>
      </c>
      <c r="AG5812">
        <f t="shared" si="2130"/>
        <v>4.0435905702886156E-8</v>
      </c>
      <c r="AH5812" t="str">
        <f t="shared" si="2131"/>
        <v>NaN</v>
      </c>
    </row>
    <row r="5813" spans="1:34" ht="15">
      <c r="A5813" s="8">
        <v>43262.30972222222</v>
      </c>
      <c r="B5813" s="9">
        <v>-6.9099999999999999E-4</v>
      </c>
      <c r="C5813" s="7">
        <v>3.0633516850000002</v>
      </c>
      <c r="D5813" s="9">
        <v>9.2999999999999992E-3</v>
      </c>
      <c r="E5813" s="9">
        <v>9.0900000000000009E-3</v>
      </c>
      <c r="F5813" s="9">
        <v>9.1299999999999992E-3</v>
      </c>
      <c r="G5813" s="7">
        <v>-4912508</v>
      </c>
      <c r="H5813" s="7">
        <v>17015003</v>
      </c>
      <c r="K5813">
        <f t="shared" si="2132"/>
        <v>44.479634958290852</v>
      </c>
      <c r="L5813">
        <f t="shared" si="2133"/>
        <v>37.546446231674189</v>
      </c>
      <c r="M5813">
        <f t="shared" si="2134"/>
        <v>12.572155189070379</v>
      </c>
      <c r="N5813">
        <f t="shared" si="2135"/>
        <v>0.16863062741668877</v>
      </c>
      <c r="O5813">
        <f t="shared" si="2136"/>
        <v>26.67639270754967</v>
      </c>
      <c r="P5813">
        <f t="shared" si="2137"/>
        <v>26.64535317098191</v>
      </c>
      <c r="Q5813">
        <f t="shared" si="2138"/>
        <v>-4.037581406996793E-2</v>
      </c>
      <c r="R5813">
        <f t="shared" si="2139"/>
        <v>26.716768521619638</v>
      </c>
      <c r="S5813">
        <f t="shared" si="2140"/>
        <v>12.599072398450359</v>
      </c>
      <c r="T5813">
        <f t="shared" si="2141"/>
        <v>17.391941264182542</v>
      </c>
      <c r="U5813">
        <f t="shared" si="2152"/>
        <v>0.67678272848189047</v>
      </c>
      <c r="V5813" s="6">
        <f t="shared" si="2142"/>
        <v>335400.00000006985</v>
      </c>
      <c r="W5813">
        <f t="shared" si="2143"/>
        <v>17.391588132767637</v>
      </c>
      <c r="X5813">
        <f t="shared" si="2144"/>
        <v>12.623876569228134</v>
      </c>
      <c r="Y5813">
        <f t="shared" si="2145"/>
        <v>-2.0317583802489974E-2</v>
      </c>
      <c r="Z5813">
        <f t="shared" si="2146"/>
        <v>-1.2330485442209862E-7</v>
      </c>
      <c r="AA5813">
        <f t="shared" si="2147"/>
        <v>-5.3749253424440479E-8</v>
      </c>
      <c r="AB5813">
        <f t="shared" si="2153"/>
        <v>1.3547889972197888</v>
      </c>
      <c r="AC5813">
        <f t="shared" si="2148"/>
        <v>1.9933324572952751</v>
      </c>
      <c r="AD5813">
        <f t="shared" si="2149"/>
        <v>9.2695237673241649E-10</v>
      </c>
      <c r="AE5813">
        <f t="shared" si="2150"/>
        <v>-2.0416588458724334E-5</v>
      </c>
      <c r="AF5813">
        <f t="shared" si="2151"/>
        <v>-4.5196549858181921E-6</v>
      </c>
      <c r="AG5813">
        <f t="shared" si="2130"/>
        <v>9.2695237673241649E-8</v>
      </c>
      <c r="AH5813" t="str">
        <f t="shared" si="2131"/>
        <v>NaN</v>
      </c>
    </row>
    <row r="5814" spans="1:34" ht="15">
      <c r="A5814" s="8">
        <v>43262.310416666667</v>
      </c>
      <c r="B5814" s="9">
        <v>-6.9200000000000002E-4</v>
      </c>
      <c r="C5814" s="7">
        <v>3.0633231439999999</v>
      </c>
      <c r="D5814" s="9">
        <v>9.2999999999999992E-3</v>
      </c>
      <c r="E5814" s="9">
        <v>9.0900000000000009E-3</v>
      </c>
      <c r="F5814" s="9">
        <v>9.1199999999999996E-3</v>
      </c>
      <c r="G5814" s="7">
        <v>-4912508</v>
      </c>
      <c r="H5814" s="7">
        <v>17015003</v>
      </c>
      <c r="K5814">
        <f t="shared" si="2132"/>
        <v>44.543339089937604</v>
      </c>
      <c r="L5814">
        <f t="shared" si="2133"/>
        <v>37.623295272309875</v>
      </c>
      <c r="M5814">
        <f t="shared" si="2134"/>
        <v>12.597887532926347</v>
      </c>
      <c r="N5814">
        <f t="shared" si="2135"/>
        <v>0.16862197708360446</v>
      </c>
      <c r="O5814">
        <f t="shared" si="2136"/>
        <v>26.67639270754967</v>
      </c>
      <c r="P5814">
        <f t="shared" si="2137"/>
        <v>26.64535317098191</v>
      </c>
      <c r="Q5814">
        <f t="shared" si="2138"/>
        <v>-1.0236633755102531E-2</v>
      </c>
      <c r="R5814">
        <f t="shared" si="2139"/>
        <v>26.686629341304773</v>
      </c>
      <c r="S5814">
        <f t="shared" si="2140"/>
        <v>12.604711955429748</v>
      </c>
      <c r="T5814">
        <f t="shared" si="2141"/>
        <v>17.391030702805246</v>
      </c>
      <c r="U5814">
        <f t="shared" si="2152"/>
        <v>0.67680121110470037</v>
      </c>
      <c r="V5814" s="6">
        <f t="shared" si="2142"/>
        <v>335460.00000026543</v>
      </c>
      <c r="W5814">
        <f t="shared" si="2143"/>
        <v>17.391573538086007</v>
      </c>
      <c r="X5814">
        <f t="shared" si="2144"/>
        <v>12.629465594435759</v>
      </c>
      <c r="Y5814">
        <f t="shared" si="2145"/>
        <v>-2.0283027193390996E-2</v>
      </c>
      <c r="Z5814">
        <f t="shared" si="2146"/>
        <v>-6.3232985666772907E-8</v>
      </c>
      <c r="AA5814">
        <f t="shared" si="2147"/>
        <v>-9.3496613089707717E-8</v>
      </c>
      <c r="AB5814">
        <f t="shared" si="2153"/>
        <v>1.3538615641928526</v>
      </c>
      <c r="AC5814">
        <f t="shared" si="2148"/>
        <v>1.9933544291413094</v>
      </c>
      <c r="AD5814">
        <f t="shared" si="2149"/>
        <v>1.6151949153500924E-9</v>
      </c>
      <c r="AE5814">
        <f t="shared" si="2150"/>
        <v>-3.4081379542881872E-5</v>
      </c>
      <c r="AF5814">
        <f t="shared" si="2151"/>
        <v>-4.7177922103006462E-6</v>
      </c>
      <c r="AG5814">
        <f t="shared" si="2130"/>
        <v>1.6151949153500924E-7</v>
      </c>
      <c r="AH5814" t="str">
        <f t="shared" si="2131"/>
        <v>NaN</v>
      </c>
    </row>
    <row r="5815" spans="1:34" ht="15">
      <c r="A5815" s="8">
        <v>43262.311111111114</v>
      </c>
      <c r="B5815" s="9">
        <v>-6.9300000000000004E-4</v>
      </c>
      <c r="C5815" s="7">
        <v>3.0633279010000001</v>
      </c>
      <c r="D5815" s="9">
        <v>9.2999999999999992E-3</v>
      </c>
      <c r="E5815" s="9">
        <v>9.0900000000000009E-3</v>
      </c>
      <c r="F5815" s="9">
        <v>9.1199999999999996E-3</v>
      </c>
      <c r="G5815" s="7">
        <v>-4912508</v>
      </c>
      <c r="H5815" s="7">
        <v>17015003</v>
      </c>
      <c r="K5815">
        <f t="shared" si="2132"/>
        <v>44.607043221584355</v>
      </c>
      <c r="L5815">
        <f t="shared" si="2133"/>
        <v>37.686999403956619</v>
      </c>
      <c r="M5815">
        <f t="shared" si="2134"/>
        <v>12.619218399349922</v>
      </c>
      <c r="N5815">
        <f t="shared" si="2135"/>
        <v>0.16862341885629928</v>
      </c>
      <c r="O5815">
        <f t="shared" si="2136"/>
        <v>26.67639270754967</v>
      </c>
      <c r="P5815">
        <f t="shared" si="2137"/>
        <v>26.64535317098191</v>
      </c>
      <c r="Q5815">
        <f t="shared" si="2138"/>
        <v>-1.0236633755102531E-2</v>
      </c>
      <c r="R5815">
        <f t="shared" si="2139"/>
        <v>26.686629341304773</v>
      </c>
      <c r="S5815">
        <f t="shared" si="2140"/>
        <v>12.626042821853323</v>
      </c>
      <c r="T5815">
        <f t="shared" si="2141"/>
        <v>17.391182468352067</v>
      </c>
      <c r="U5815">
        <f t="shared" si="2152"/>
        <v>0.67679813055963522</v>
      </c>
      <c r="V5815" s="6">
        <f t="shared" si="2142"/>
        <v>335520.000000461</v>
      </c>
      <c r="W5815">
        <f t="shared" si="2143"/>
        <v>17.391325467764229</v>
      </c>
      <c r="X5815">
        <f t="shared" si="2144"/>
        <v>12.635054619643382</v>
      </c>
      <c r="Y5815">
        <f t="shared" si="2145"/>
        <v>-1.2626459206228921E-2</v>
      </c>
      <c r="Z5815">
        <f t="shared" si="2146"/>
        <v>7.2718997351166645E-8</v>
      </c>
      <c r="AA5815">
        <f t="shared" si="2147"/>
        <v>-3.4327161601231737E-8</v>
      </c>
      <c r="AB5815">
        <f t="shared" si="2153"/>
        <v>1.3523261171719425</v>
      </c>
      <c r="AC5815">
        <f t="shared" si="2148"/>
        <v>1.9933507670386645</v>
      </c>
      <c r="AD5815">
        <f t="shared" si="2149"/>
        <v>9.5261485494706364E-10</v>
      </c>
      <c r="AE5815">
        <f t="shared" si="2150"/>
        <v>-3.4509884932253822E-5</v>
      </c>
      <c r="AF5815">
        <f t="shared" si="2151"/>
        <v>-2.7479249944307466E-6</v>
      </c>
      <c r="AG5815">
        <f t="shared" si="2130"/>
        <v>9.5261485494706371E-8</v>
      </c>
      <c r="AH5815" t="str">
        <f t="shared" si="2131"/>
        <v>NaN</v>
      </c>
    </row>
    <row r="5816" spans="1:34" ht="15">
      <c r="A5816" s="8">
        <v>43262.311805555553</v>
      </c>
      <c r="B5816" s="9">
        <v>-6.9399999999999996E-4</v>
      </c>
      <c r="C5816" s="7">
        <v>3.063350496</v>
      </c>
      <c r="D5816" s="7">
        <v>9.2976129999999997E-3</v>
      </c>
      <c r="E5816" s="9">
        <v>9.0799999999999995E-3</v>
      </c>
      <c r="F5816" s="9">
        <v>9.1199999999999996E-3</v>
      </c>
      <c r="G5816" s="7">
        <v>-4912508</v>
      </c>
      <c r="H5816" s="7">
        <v>17015003</v>
      </c>
      <c r="K5816">
        <f t="shared" si="2132"/>
        <v>44.6707473532311</v>
      </c>
      <c r="L5816">
        <f t="shared" si="2133"/>
        <v>37.750703535603364</v>
      </c>
      <c r="M5816">
        <f t="shared" si="2134"/>
        <v>12.640549265773499</v>
      </c>
      <c r="N5816">
        <f t="shared" si="2135"/>
        <v>0.1686302670492861</v>
      </c>
      <c r="O5816">
        <f t="shared" si="2136"/>
        <v>26.669223231196291</v>
      </c>
      <c r="P5816">
        <f t="shared" si="2137"/>
        <v>26.615423763989575</v>
      </c>
      <c r="Q5816">
        <f t="shared" si="2138"/>
        <v>-1.7406110108481698E-2</v>
      </c>
      <c r="R5816">
        <f t="shared" si="2139"/>
        <v>26.686629341304773</v>
      </c>
      <c r="S5816">
        <f t="shared" si="2140"/>
        <v>12.652153339179154</v>
      </c>
      <c r="T5816">
        <f t="shared" si="2141"/>
        <v>17.391903330771733</v>
      </c>
      <c r="U5816">
        <f t="shared" si="2152"/>
        <v>0.67678349845626151</v>
      </c>
      <c r="V5816" s="6">
        <f t="shared" si="2142"/>
        <v>335580.00000002794</v>
      </c>
      <c r="W5816">
        <f t="shared" si="2143"/>
        <v>17.391424695402115</v>
      </c>
      <c r="X5816">
        <f t="shared" si="2144"/>
        <v>12.635721137214794</v>
      </c>
      <c r="Y5816">
        <f t="shared" si="2145"/>
        <v>-1.2626459206228921E-2</v>
      </c>
      <c r="Z5816">
        <f t="shared" si="2146"/>
        <v>-2.2448188583504102E-7</v>
      </c>
      <c r="AA5816">
        <f t="shared" si="2147"/>
        <v>-3.1165284418298783E-8</v>
      </c>
      <c r="AB5816">
        <f t="shared" si="2153"/>
        <v>1.3515688055569102</v>
      </c>
      <c r="AC5816">
        <f t="shared" si="2148"/>
        <v>1.9933333726284781</v>
      </c>
      <c r="AD5816">
        <f t="shared" si="2149"/>
        <v>8.6486188901991277E-10</v>
      </c>
      <c r="AE5816">
        <f t="shared" si="2150"/>
        <v>-6.1889318440935191E-5</v>
      </c>
      <c r="AF5816">
        <f t="shared" si="2151"/>
        <v>-1.3911119965763704E-6</v>
      </c>
      <c r="AG5816">
        <f t="shared" ref="AG5816:AG5879" si="2154">IF(AD5816&gt;0,AD5816*100,"NaN")</f>
        <v>8.6486188901991282E-8</v>
      </c>
      <c r="AH5816" t="str">
        <f t="shared" ref="AH5816:AH5879" si="2155">IF(AF5816&gt;0,AF5816*100*100,"NaN")</f>
        <v>NaN</v>
      </c>
    </row>
    <row r="5817" spans="1:34" ht="15">
      <c r="A5817" s="8">
        <v>43262.3125</v>
      </c>
      <c r="B5817" s="9">
        <v>-6.9399999999999996E-4</v>
      </c>
      <c r="C5817" s="7">
        <v>3.0632434659999999</v>
      </c>
      <c r="D5817" s="9">
        <v>9.2999999999999992E-3</v>
      </c>
      <c r="E5817" s="9">
        <v>9.0900000000000009E-3</v>
      </c>
      <c r="F5817" s="9">
        <v>9.1199999999999996E-3</v>
      </c>
      <c r="G5817" s="7">
        <v>-4912508</v>
      </c>
      <c r="H5817" s="7">
        <v>17015003</v>
      </c>
      <c r="K5817">
        <f t="shared" si="2132"/>
        <v>44.6707473532311</v>
      </c>
      <c r="L5817">
        <f t="shared" si="2133"/>
        <v>37.750703535603364</v>
      </c>
      <c r="M5817">
        <f t="shared" si="2134"/>
        <v>12.640549265773499</v>
      </c>
      <c r="N5817">
        <f t="shared" si="2135"/>
        <v>0.16859782792136474</v>
      </c>
      <c r="O5817">
        <f t="shared" si="2136"/>
        <v>26.67639270754967</v>
      </c>
      <c r="P5817">
        <f t="shared" si="2137"/>
        <v>26.64535317098191</v>
      </c>
      <c r="Q5817">
        <f t="shared" si="2138"/>
        <v>-1.0236633755102531E-2</v>
      </c>
      <c r="R5817">
        <f t="shared" si="2139"/>
        <v>26.686629341304773</v>
      </c>
      <c r="S5817">
        <f t="shared" si="2140"/>
        <v>12.6473736882769</v>
      </c>
      <c r="T5817">
        <f t="shared" si="2141"/>
        <v>17.388488685727378</v>
      </c>
      <c r="U5817">
        <f t="shared" si="2152"/>
        <v>0.67685280910127488</v>
      </c>
      <c r="V5817" s="6">
        <f t="shared" si="2142"/>
        <v>335640.00000022352</v>
      </c>
      <c r="W5817">
        <f t="shared" si="2143"/>
        <v>17.391132843489558</v>
      </c>
      <c r="X5817">
        <f t="shared" si="2144"/>
        <v>12.639568773254052</v>
      </c>
      <c r="Y5817">
        <f t="shared" si="2145"/>
        <v>-1.2626459206228921E-2</v>
      </c>
      <c r="Z5817">
        <f t="shared" si="2146"/>
        <v>-1.5176288768913181E-7</v>
      </c>
      <c r="AA5817">
        <f t="shared" si="2147"/>
        <v>-2.4390321575976278E-8</v>
      </c>
      <c r="AB5817">
        <f t="shared" si="2153"/>
        <v>1.3515688055569102</v>
      </c>
      <c r="AC5817">
        <f t="shared" si="2148"/>
        <v>1.9934157680133984</v>
      </c>
      <c r="AD5817">
        <f t="shared" si="2149"/>
        <v>6.7687915984135981E-10</v>
      </c>
      <c r="AE5817">
        <f t="shared" si="2150"/>
        <v>-1.1938974124265123E-4</v>
      </c>
      <c r="AF5817">
        <f t="shared" si="2151"/>
        <v>-5.6438461702227828E-7</v>
      </c>
      <c r="AG5817">
        <f t="shared" si="2154"/>
        <v>6.7687915984135976E-8</v>
      </c>
      <c r="AH5817" t="str">
        <f t="shared" si="2155"/>
        <v>NaN</v>
      </c>
    </row>
    <row r="5818" spans="1:34" ht="15">
      <c r="A5818" s="8">
        <v>43262.313194444447</v>
      </c>
      <c r="B5818" s="9">
        <v>-6.9499999999999998E-4</v>
      </c>
      <c r="C5818" s="7">
        <v>3.0632934129999998</v>
      </c>
      <c r="D5818" s="9">
        <v>9.2999999999999992E-3</v>
      </c>
      <c r="E5818" s="9">
        <v>9.0799999999999995E-3</v>
      </c>
      <c r="F5818" s="9">
        <v>9.1199999999999996E-3</v>
      </c>
      <c r="G5818" s="7">
        <v>-4912508</v>
      </c>
      <c r="H5818" s="7">
        <v>17015003</v>
      </c>
      <c r="K5818">
        <f t="shared" si="2132"/>
        <v>44.734451484877852</v>
      </c>
      <c r="L5818">
        <f t="shared" si="2133"/>
        <v>37.814407667250123</v>
      </c>
      <c r="M5818">
        <f t="shared" si="2134"/>
        <v>12.66188013219708</v>
      </c>
      <c r="N5818">
        <f t="shared" si="2135"/>
        <v>0.16861296608003318</v>
      </c>
      <c r="O5818">
        <f t="shared" si="2136"/>
        <v>26.67639270754967</v>
      </c>
      <c r="P5818">
        <f t="shared" si="2137"/>
        <v>26.615423763989575</v>
      </c>
      <c r="Q5818">
        <f t="shared" si="2138"/>
        <v>-1.0236633755102531E-2</v>
      </c>
      <c r="R5818">
        <f t="shared" si="2139"/>
        <v>26.686629341304773</v>
      </c>
      <c r="S5818">
        <f t="shared" si="2140"/>
        <v>12.668704554700481</v>
      </c>
      <c r="T5818">
        <f t="shared" si="2141"/>
        <v>17.390082176113527</v>
      </c>
      <c r="U5818">
        <f t="shared" si="2152"/>
        <v>0.67682046434946275</v>
      </c>
      <c r="V5818" s="6">
        <f t="shared" si="2142"/>
        <v>335700.0000004191</v>
      </c>
      <c r="W5818">
        <f t="shared" si="2143"/>
        <v>17.39089060662301</v>
      </c>
      <c r="X5818">
        <f t="shared" si="2144"/>
        <v>12.642209385489906</v>
      </c>
      <c r="Y5818">
        <f t="shared" si="2145"/>
        <v>-2.0248470584289652E-2</v>
      </c>
      <c r="Z5818">
        <f t="shared" si="2146"/>
        <v>2.8455375425940485E-7</v>
      </c>
      <c r="AA5818">
        <f t="shared" si="2147"/>
        <v>1.0840016588155522E-8</v>
      </c>
      <c r="AB5818">
        <f t="shared" si="2153"/>
        <v>1.3515811476717206</v>
      </c>
      <c r="AC5818">
        <f t="shared" si="2148"/>
        <v>1.9933773170903806</v>
      </c>
      <c r="AD5818">
        <f t="shared" si="2149"/>
        <v>-1.8758777867878122E-10</v>
      </c>
      <c r="AE5818">
        <f t="shared" si="2150"/>
        <v>-6.3527036904818899E-5</v>
      </c>
      <c r="AF5818">
        <f t="shared" si="2151"/>
        <v>2.9395237790176981E-7</v>
      </c>
      <c r="AG5818" t="str">
        <f t="shared" si="2154"/>
        <v>NaN</v>
      </c>
      <c r="AH5818">
        <f t="shared" si="2155"/>
        <v>2.9395237790176979E-3</v>
      </c>
    </row>
    <row r="5819" spans="1:34" ht="15">
      <c r="A5819" s="8">
        <v>43262.313888888886</v>
      </c>
      <c r="B5819" s="9">
        <v>-6.9399999999999996E-4</v>
      </c>
      <c r="C5819" s="7">
        <v>3.063350496</v>
      </c>
      <c r="D5819" s="9">
        <v>9.2899999999999996E-3</v>
      </c>
      <c r="E5819" s="9">
        <v>9.0799999999999995E-3</v>
      </c>
      <c r="F5819" s="9">
        <v>9.1199999999999996E-3</v>
      </c>
      <c r="G5819" s="7">
        <v>-4912508</v>
      </c>
      <c r="H5819" s="7">
        <v>17015003</v>
      </c>
      <c r="K5819">
        <f t="shared" si="2132"/>
        <v>44.6707473532311</v>
      </c>
      <c r="L5819">
        <f t="shared" si="2133"/>
        <v>37.750703535603364</v>
      </c>
      <c r="M5819">
        <f t="shared" si="2134"/>
        <v>12.640549265773499</v>
      </c>
      <c r="N5819">
        <f t="shared" si="2135"/>
        <v>0.1686302670492861</v>
      </c>
      <c r="O5819">
        <f t="shared" si="2136"/>
        <v>26.646357197062109</v>
      </c>
      <c r="P5819">
        <f t="shared" si="2137"/>
        <v>26.615423763989575</v>
      </c>
      <c r="Q5819">
        <f t="shared" si="2138"/>
        <v>-4.0272144242663899E-2</v>
      </c>
      <c r="R5819">
        <f t="shared" si="2139"/>
        <v>26.686629341304773</v>
      </c>
      <c r="S5819">
        <f t="shared" si="2140"/>
        <v>12.667397361935276</v>
      </c>
      <c r="T5819">
        <f t="shared" si="2141"/>
        <v>17.391903330771733</v>
      </c>
      <c r="U5819">
        <f t="shared" si="2152"/>
        <v>0.67678349845626151</v>
      </c>
      <c r="V5819" s="6">
        <f t="shared" si="2142"/>
        <v>335759.99999998603</v>
      </c>
      <c r="W5819">
        <f t="shared" si="2143"/>
        <v>17.390776786757616</v>
      </c>
      <c r="X5819">
        <f t="shared" si="2144"/>
        <v>12.647697857407898</v>
      </c>
      <c r="Y5819">
        <f t="shared" si="2145"/>
        <v>-2.0213913975188309E-2</v>
      </c>
      <c r="Z5819">
        <f t="shared" si="2146"/>
        <v>-1.2647128925618598E-8</v>
      </c>
      <c r="AA5819">
        <f t="shared" si="2147"/>
        <v>-8.1304868991612889E-9</v>
      </c>
      <c r="AB5819">
        <f t="shared" si="2153"/>
        <v>1.3523333758135692</v>
      </c>
      <c r="AC5819">
        <f t="shared" si="2148"/>
        <v>1.9933333726284781</v>
      </c>
      <c r="AD5819">
        <f t="shared" si="2149"/>
        <v>1.4093646895902303E-10</v>
      </c>
      <c r="AE5819">
        <f t="shared" si="2150"/>
        <v>-3.4307508360479453E-5</v>
      </c>
      <c r="AF5819">
        <f t="shared" si="2151"/>
        <v>-4.0894532197926102E-7</v>
      </c>
      <c r="AG5819">
        <f t="shared" si="2154"/>
        <v>1.4093646895902303E-8</v>
      </c>
      <c r="AH5819" t="str">
        <f t="shared" si="2155"/>
        <v>NaN</v>
      </c>
    </row>
    <row r="5820" spans="1:34" ht="15">
      <c r="A5820" s="8">
        <v>43262.314583333333</v>
      </c>
      <c r="B5820" s="9">
        <v>-6.9499999999999998E-4</v>
      </c>
      <c r="C5820" s="7">
        <v>3.0632886560000001</v>
      </c>
      <c r="D5820" s="9">
        <v>9.2899999999999996E-3</v>
      </c>
      <c r="E5820" s="9">
        <v>9.0799999999999995E-3</v>
      </c>
      <c r="F5820" s="9">
        <v>9.11E-3</v>
      </c>
      <c r="G5820" s="7">
        <v>-4912508</v>
      </c>
      <c r="H5820" s="7">
        <v>17015003</v>
      </c>
      <c r="K5820">
        <f t="shared" si="2132"/>
        <v>44.734451484877852</v>
      </c>
      <c r="L5820">
        <f t="shared" si="2133"/>
        <v>37.82755257623905</v>
      </c>
      <c r="M5820">
        <f t="shared" si="2134"/>
        <v>12.666281609629467</v>
      </c>
      <c r="N5820">
        <f t="shared" si="2135"/>
        <v>0.1686115243073385</v>
      </c>
      <c r="O5820">
        <f t="shared" si="2136"/>
        <v>26.646357197062109</v>
      </c>
      <c r="P5820">
        <f t="shared" si="2137"/>
        <v>26.615423763989575</v>
      </c>
      <c r="Q5820">
        <f t="shared" si="2138"/>
        <v>-1.01329639277985E-2</v>
      </c>
      <c r="R5820">
        <f t="shared" si="2139"/>
        <v>26.656490160989907</v>
      </c>
      <c r="S5820">
        <f t="shared" si="2140"/>
        <v>12.673036918914665</v>
      </c>
      <c r="T5820">
        <f t="shared" si="2141"/>
        <v>17.38993041056672</v>
      </c>
      <c r="U5820">
        <f t="shared" si="2152"/>
        <v>0.67682354489452767</v>
      </c>
      <c r="V5820" s="6">
        <f t="shared" si="2142"/>
        <v>335820.00000018161</v>
      </c>
      <c r="W5820">
        <f t="shared" si="2143"/>
        <v>17.390657128528741</v>
      </c>
      <c r="X5820">
        <f t="shared" si="2144"/>
        <v>12.652079858812122</v>
      </c>
      <c r="Y5820">
        <f t="shared" si="2145"/>
        <v>-2.0179357366086965E-2</v>
      </c>
      <c r="Z5820">
        <f t="shared" si="2146"/>
        <v>-7.5880114525841076E-8</v>
      </c>
      <c r="AA5820">
        <f t="shared" si="2147"/>
        <v>-1.0840395869991418E-8</v>
      </c>
      <c r="AB5820">
        <f t="shared" si="2153"/>
        <v>1.3514186689739831</v>
      </c>
      <c r="AC5820">
        <f t="shared" si="2148"/>
        <v>1.9933809791930248</v>
      </c>
      <c r="AD5820">
        <f t="shared" si="2149"/>
        <v>1.8823718858732984E-10</v>
      </c>
      <c r="AE5820">
        <f t="shared" si="2150"/>
        <v>-1.8226699310065013E-5</v>
      </c>
      <c r="AF5820">
        <f t="shared" si="2151"/>
        <v>-1.0280836082428642E-6</v>
      </c>
      <c r="AG5820">
        <f t="shared" si="2154"/>
        <v>1.8823718858732983E-8</v>
      </c>
      <c r="AH5820" t="str">
        <f t="shared" si="2155"/>
        <v>NaN</v>
      </c>
    </row>
    <row r="5821" spans="1:34" ht="15">
      <c r="A5821" s="8">
        <v>43262.31527777778</v>
      </c>
      <c r="B5821" s="9">
        <v>-6.9399999999999996E-4</v>
      </c>
      <c r="C5821" s="7">
        <v>3.0633219550000002</v>
      </c>
      <c r="D5821" s="9">
        <v>9.2899999999999996E-3</v>
      </c>
      <c r="E5821" s="9">
        <v>9.0699999999999999E-3</v>
      </c>
      <c r="F5821" s="9">
        <v>9.11E-3</v>
      </c>
      <c r="G5821" s="7">
        <v>-4912508</v>
      </c>
      <c r="H5821" s="7">
        <v>17015003</v>
      </c>
      <c r="K5821">
        <f t="shared" si="2132"/>
        <v>44.6707473532311</v>
      </c>
      <c r="L5821">
        <f t="shared" si="2133"/>
        <v>37.763848444592298</v>
      </c>
      <c r="M5821">
        <f t="shared" si="2134"/>
        <v>12.644950743205888</v>
      </c>
      <c r="N5821">
        <f t="shared" si="2135"/>
        <v>0.16862161671620196</v>
      </c>
      <c r="O5821">
        <f t="shared" si="2136"/>
        <v>26.646357197062109</v>
      </c>
      <c r="P5821">
        <f t="shared" si="2137"/>
        <v>26.585494356997245</v>
      </c>
      <c r="Q5821">
        <f t="shared" si="2138"/>
        <v>-1.01329639277985E-2</v>
      </c>
      <c r="R5821">
        <f t="shared" si="2139"/>
        <v>26.656490160989907</v>
      </c>
      <c r="S5821">
        <f t="shared" si="2140"/>
        <v>12.651706052491086</v>
      </c>
      <c r="T5821">
        <f t="shared" si="2141"/>
        <v>17.390992769394455</v>
      </c>
      <c r="U5821">
        <f t="shared" si="2152"/>
        <v>0.6768019810790713</v>
      </c>
      <c r="V5821" s="6">
        <f t="shared" si="2142"/>
        <v>335880.00000037719</v>
      </c>
      <c r="W5821">
        <f t="shared" si="2143"/>
        <v>17.390630862028399</v>
      </c>
      <c r="X5821">
        <f t="shared" si="2144"/>
        <v>12.659309719898481</v>
      </c>
      <c r="Y5821">
        <f t="shared" si="2145"/>
        <v>-1.01329639277985E-2</v>
      </c>
      <c r="Z5821">
        <f t="shared" si="2146"/>
        <v>1.8337938148214968E-7</v>
      </c>
      <c r="AA5821">
        <f t="shared" si="2147"/>
        <v>1.9873680128593968E-8</v>
      </c>
      <c r="AB5821">
        <f t="shared" si="2153"/>
        <v>1.3511617921798764</v>
      </c>
      <c r="AC5821">
        <f t="shared" si="2148"/>
        <v>1.9933553444745118</v>
      </c>
      <c r="AD5821">
        <f t="shared" si="2149"/>
        <v>-6.8723272394851267E-10</v>
      </c>
      <c r="AE5821">
        <f t="shared" si="2150"/>
        <v>2.2458912198910935E-6</v>
      </c>
      <c r="AF5821">
        <f t="shared" si="2151"/>
        <v>-3.0461139797944375E-5</v>
      </c>
      <c r="AG5821" t="str">
        <f t="shared" si="2154"/>
        <v>NaN</v>
      </c>
      <c r="AH5821" t="str">
        <f t="shared" si="2155"/>
        <v>NaN</v>
      </c>
    </row>
    <row r="5822" spans="1:34" ht="15">
      <c r="A5822" s="8">
        <v>43262.315972222219</v>
      </c>
      <c r="B5822" s="9">
        <v>-6.9300000000000004E-4</v>
      </c>
      <c r="C5822" s="7">
        <v>3.0633576310000001</v>
      </c>
      <c r="D5822" s="9">
        <v>9.2899999999999996E-3</v>
      </c>
      <c r="E5822" s="9">
        <v>9.0699999999999999E-3</v>
      </c>
      <c r="F5822" s="9">
        <v>9.11E-3</v>
      </c>
      <c r="G5822" s="7">
        <v>-4912508</v>
      </c>
      <c r="H5822" s="7">
        <v>17015003</v>
      </c>
      <c r="K5822">
        <f t="shared" ref="K5822:K5885" si="2156">(B5822-$B$19)*($B$17/$B$18)</f>
        <v>44.607043221584355</v>
      </c>
      <c r="L5822">
        <f t="shared" ref="L5822:L5885" si="2157">K5822-R5822*$B$8+$D$8</f>
        <v>37.700144312945554</v>
      </c>
      <c r="M5822">
        <f t="shared" ref="M5822:M5885" si="2158">L5822/((($B$7/2))^2*PI())</f>
        <v>12.62361987678231</v>
      </c>
      <c r="N5822">
        <f t="shared" ref="N5822:N5885" si="2159">(C5822-$C$19)*($C$17/$C$18)</f>
        <v>0.16863242955678609</v>
      </c>
      <c r="O5822">
        <f t="shared" ref="O5822:O5885" si="2160">(D5822-$D$19)*($D$17/$D$18)</f>
        <v>26.646357197062109</v>
      </c>
      <c r="P5822">
        <f t="shared" ref="P5822:P5885" si="2161">(E5822-$E$19)*($E$17/$E$18)</f>
        <v>26.585494356997245</v>
      </c>
      <c r="Q5822">
        <f t="shared" ref="Q5822:Q5885" si="2162">O5822-R5822</f>
        <v>-1.01329639277985E-2</v>
      </c>
      <c r="R5822">
        <f t="shared" ref="R5822:R5885" si="2163">(F5822-$F$19)*($F$17/$F$18)</f>
        <v>26.656490160989907</v>
      </c>
      <c r="S5822">
        <f t="shared" ref="S5822:S5885" si="2164">M5822-(2/3)*Q5822</f>
        <v>12.630375186067509</v>
      </c>
      <c r="T5822">
        <f t="shared" ref="T5822:T5885" si="2165">N5822/$D$7*100-$N$30/$D$7*100</f>
        <v>17.392130963140151</v>
      </c>
      <c r="U5822">
        <f t="shared" si="2152"/>
        <v>0.67677887796245451</v>
      </c>
      <c r="V5822" s="6">
        <f t="shared" ref="V5822:V5885" si="2166">(A5822-$A$240)*86400</f>
        <v>335939.99999994412</v>
      </c>
      <c r="W5822">
        <f t="shared" ref="W5822:W5885" si="2167">AVERAGE(T5816:T5828)</f>
        <v>17.390674638710927</v>
      </c>
      <c r="X5822">
        <f t="shared" ref="X5822:X5885" si="2168">AVERAGE(S5816:S5828)</f>
        <v>12.663387784988613</v>
      </c>
      <c r="Y5822">
        <f t="shared" ref="Y5822:Y5885" si="2169">AVERAGE(Q5821:Q5823)</f>
        <v>-2.0144800756985621E-2</v>
      </c>
      <c r="Z5822">
        <f t="shared" ref="Z5822:Z5885" si="2170">(T5823-T5821)/100/(V5823-V5821)</f>
        <v>-6.0074527060051041E-8</v>
      </c>
      <c r="AA5822">
        <f t="shared" ref="AA5822:AA5885" si="2171">AVERAGE(Z5819:Z5825)</f>
        <v>-6.7749625936232704E-9</v>
      </c>
      <c r="AB5822">
        <f t="shared" si="2153"/>
        <v>1.3529284846114789</v>
      </c>
      <c r="AC5822">
        <f t="shared" ref="AC5822:AC5885" si="2172">($D$7-$D$7*(T5822/100))*2.54</f>
        <v>1.9933278798594281</v>
      </c>
      <c r="AD5822">
        <f t="shared" ref="AD5822:AD5885" si="2173">AA5822*AC5822*$D$7*2.54*1.024*9.81/2/Y5822/10000*0.14503773773</f>
        <v>1.1784196449091874E-10</v>
      </c>
      <c r="AE5822">
        <f t="shared" ref="AE5822:AE5885" si="2174">(W5823-W5821)/(X5823-X5821)*0.14503773773/100</f>
        <v>-1.568194615266694E-5</v>
      </c>
      <c r="AF5822">
        <f t="shared" ref="AF5822:AF5885" si="2175">AD5822/AE5822/(1.024*9.81)</f>
        <v>-7.4805073075222538E-7</v>
      </c>
      <c r="AG5822">
        <f t="shared" si="2154"/>
        <v>1.1784196449091874E-8</v>
      </c>
      <c r="AH5822" t="str">
        <f t="shared" si="2155"/>
        <v>NaN</v>
      </c>
    </row>
    <row r="5823" spans="1:34" ht="15">
      <c r="A5823" s="8">
        <v>43262.316666666666</v>
      </c>
      <c r="B5823" s="9">
        <v>-6.9399999999999996E-4</v>
      </c>
      <c r="C5823" s="7">
        <v>3.0632993590000002</v>
      </c>
      <c r="D5823" s="9">
        <v>9.2800000000000001E-3</v>
      </c>
      <c r="E5823" s="9">
        <v>9.0699999999999999E-3</v>
      </c>
      <c r="F5823" s="9">
        <v>9.11E-3</v>
      </c>
      <c r="G5823" s="7">
        <v>-4912508</v>
      </c>
      <c r="H5823" s="7">
        <v>17015003</v>
      </c>
      <c r="K5823">
        <f t="shared" si="2156"/>
        <v>44.6707473532311</v>
      </c>
      <c r="L5823">
        <f t="shared" si="2157"/>
        <v>37.763848444592298</v>
      </c>
      <c r="M5823">
        <f t="shared" si="2158"/>
        <v>12.644950743205888</v>
      </c>
      <c r="N5823">
        <f t="shared" si="2159"/>
        <v>0.16861476822013066</v>
      </c>
      <c r="O5823">
        <f t="shared" si="2160"/>
        <v>26.616321686574548</v>
      </c>
      <c r="P5823">
        <f t="shared" si="2161"/>
        <v>26.585494356997245</v>
      </c>
      <c r="Q5823">
        <f t="shared" si="2162"/>
        <v>-4.0168474415359867E-2</v>
      </c>
      <c r="R5823">
        <f t="shared" si="2163"/>
        <v>26.656490160989907</v>
      </c>
      <c r="S5823">
        <f t="shared" si="2164"/>
        <v>12.671729726149461</v>
      </c>
      <c r="T5823">
        <f t="shared" si="2165"/>
        <v>17.390271875071161</v>
      </c>
      <c r="U5823">
        <f t="shared" si="2152"/>
        <v>0.67681661383002634</v>
      </c>
      <c r="V5823" s="6">
        <f t="shared" si="2166"/>
        <v>336000.0000001397</v>
      </c>
      <c r="W5823">
        <f t="shared" si="2167"/>
        <v>17.390549142118576</v>
      </c>
      <c r="X5823">
        <f t="shared" si="2168"/>
        <v>12.666867755573852</v>
      </c>
      <c r="Y5823">
        <f t="shared" si="2169"/>
        <v>-2.0110244147884277E-2</v>
      </c>
      <c r="Z5823">
        <f t="shared" si="2170"/>
        <v>-2.4345124863085193E-7</v>
      </c>
      <c r="AA5823">
        <f t="shared" si="2171"/>
        <v>-9.0332835222618323E-9</v>
      </c>
      <c r="AB5823">
        <f t="shared" si="2153"/>
        <v>1.3521667338977545</v>
      </c>
      <c r="AC5823">
        <f t="shared" si="2172"/>
        <v>1.9933727396545327</v>
      </c>
      <c r="AD5823">
        <f t="shared" si="2173"/>
        <v>1.5739615554443532E-10</v>
      </c>
      <c r="AE5823">
        <f t="shared" si="2174"/>
        <v>-6.6991161723841885E-6</v>
      </c>
      <c r="AF5823">
        <f t="shared" si="2175"/>
        <v>-2.3388784219702976E-6</v>
      </c>
      <c r="AG5823">
        <f t="shared" si="2154"/>
        <v>1.5739615554443531E-8</v>
      </c>
      <c r="AH5823" t="str">
        <f t="shared" si="2155"/>
        <v>NaN</v>
      </c>
    </row>
    <row r="5824" spans="1:34" ht="15">
      <c r="A5824" s="8">
        <v>43262.317361111112</v>
      </c>
      <c r="B5824" s="9">
        <v>-6.9300000000000004E-4</v>
      </c>
      <c r="C5824" s="7">
        <v>3.0632660610000002</v>
      </c>
      <c r="D5824" s="9">
        <v>9.2800000000000001E-3</v>
      </c>
      <c r="E5824" s="9">
        <v>9.0699999999999999E-3</v>
      </c>
      <c r="F5824" s="9">
        <v>9.1000000000000004E-3</v>
      </c>
      <c r="G5824" s="7">
        <v>-4912508</v>
      </c>
      <c r="H5824" s="7">
        <v>17015003</v>
      </c>
      <c r="K5824">
        <f t="shared" si="2156"/>
        <v>44.607043221584355</v>
      </c>
      <c r="L5824">
        <f t="shared" si="2157"/>
        <v>37.713289221934481</v>
      </c>
      <c r="M5824">
        <f t="shared" si="2158"/>
        <v>12.628021354214697</v>
      </c>
      <c r="N5824">
        <f t="shared" si="2159"/>
        <v>0.16860467611435168</v>
      </c>
      <c r="O5824">
        <f t="shared" si="2160"/>
        <v>26.616321686574548</v>
      </c>
      <c r="P5824">
        <f t="shared" si="2161"/>
        <v>26.585494356997245</v>
      </c>
      <c r="Q5824">
        <f t="shared" si="2162"/>
        <v>-1.0029294100494468E-2</v>
      </c>
      <c r="R5824">
        <f t="shared" si="2163"/>
        <v>26.626350980675042</v>
      </c>
      <c r="S5824">
        <f t="shared" si="2164"/>
        <v>12.634707550281693</v>
      </c>
      <c r="T5824">
        <f t="shared" si="2165"/>
        <v>17.389209548147058</v>
      </c>
      <c r="U5824">
        <f t="shared" si="2152"/>
        <v>0.67683817699790094</v>
      </c>
      <c r="V5824" s="6">
        <f t="shared" si="2166"/>
        <v>336060.00000033528</v>
      </c>
      <c r="W5824">
        <f t="shared" si="2167"/>
        <v>17.390648372210588</v>
      </c>
      <c r="X5824">
        <f t="shared" si="2168"/>
        <v>12.669074555734371</v>
      </c>
      <c r="Y5824">
        <f t="shared" si="2169"/>
        <v>-3.0122080977071402E-2</v>
      </c>
      <c r="Z5824">
        <f t="shared" si="2170"/>
        <v>6.3235644300965924E-8</v>
      </c>
      <c r="AA5824">
        <f t="shared" si="2171"/>
        <v>1.8066947282372355E-8</v>
      </c>
      <c r="AB5824">
        <f t="shared" si="2153"/>
        <v>1.3537784117992444</v>
      </c>
      <c r="AC5824">
        <f t="shared" si="2172"/>
        <v>1.9933983736032117</v>
      </c>
      <c r="AD5824">
        <f t="shared" si="2173"/>
        <v>-2.1017023633042507E-10</v>
      </c>
      <c r="AE5824">
        <f t="shared" si="2174"/>
        <v>4.0552140102535962E-4</v>
      </c>
      <c r="AF5824">
        <f t="shared" si="2175"/>
        <v>-5.1592725365235186E-8</v>
      </c>
      <c r="AG5824" t="str">
        <f t="shared" si="2154"/>
        <v>NaN</v>
      </c>
      <c r="AH5824" t="str">
        <f t="shared" si="2155"/>
        <v>NaN</v>
      </c>
    </row>
    <row r="5825" spans="1:34" ht="15">
      <c r="A5825" s="8">
        <v>43262.318055555559</v>
      </c>
      <c r="B5825" s="9">
        <v>-6.9499999999999998E-4</v>
      </c>
      <c r="C5825" s="7">
        <v>3.0633231439999999</v>
      </c>
      <c r="D5825" s="9">
        <v>9.2800000000000001E-3</v>
      </c>
      <c r="E5825" s="9">
        <v>9.0699999999999999E-3</v>
      </c>
      <c r="F5825" s="9">
        <v>9.11E-3</v>
      </c>
      <c r="G5825" s="7">
        <v>-4912508</v>
      </c>
      <c r="H5825" s="7">
        <v>17015003</v>
      </c>
      <c r="K5825">
        <f t="shared" si="2156"/>
        <v>44.734451484877852</v>
      </c>
      <c r="L5825">
        <f t="shared" si="2157"/>
        <v>37.82755257623905</v>
      </c>
      <c r="M5825">
        <f t="shared" si="2158"/>
        <v>12.666281609629467</v>
      </c>
      <c r="N5825">
        <f t="shared" si="2159"/>
        <v>0.16862197708360446</v>
      </c>
      <c r="O5825">
        <f t="shared" si="2160"/>
        <v>26.616321686574548</v>
      </c>
      <c r="P5825">
        <f t="shared" si="2161"/>
        <v>26.585494356997245</v>
      </c>
      <c r="Q5825">
        <f t="shared" si="2162"/>
        <v>-4.0168474415359867E-2</v>
      </c>
      <c r="R5825">
        <f t="shared" si="2163"/>
        <v>26.656490160989907</v>
      </c>
      <c r="S5825">
        <f t="shared" si="2164"/>
        <v>12.69306059257304</v>
      </c>
      <c r="T5825">
        <f t="shared" si="2165"/>
        <v>17.391030702805246</v>
      </c>
      <c r="U5825">
        <f t="shared" si="2152"/>
        <v>0.67680121110470037</v>
      </c>
      <c r="V5825" s="6">
        <f t="shared" si="2166"/>
        <v>336120.00000053085</v>
      </c>
      <c r="W5825">
        <f t="shared" si="2167"/>
        <v>17.390986918760344</v>
      </c>
      <c r="X5825">
        <f t="shared" si="2168"/>
        <v>12.668433496212755</v>
      </c>
      <c r="Y5825">
        <f t="shared" si="2169"/>
        <v>-2.0075687538782933E-2</v>
      </c>
      <c r="Z5825">
        <f t="shared" si="2170"/>
        <v>9.8013255203884143E-8</v>
      </c>
      <c r="AA5825">
        <f t="shared" si="2171"/>
        <v>-1.3098717101670362E-8</v>
      </c>
      <c r="AB5825">
        <f t="shared" si="2153"/>
        <v>1.3514082494231971</v>
      </c>
      <c r="AC5825">
        <f t="shared" si="2172"/>
        <v>1.9933544291413094</v>
      </c>
      <c r="AD5825">
        <f t="shared" si="2173"/>
        <v>2.2862313082577742E-10</v>
      </c>
      <c r="AE5825">
        <f t="shared" si="2174"/>
        <v>1.4377980920208396E-3</v>
      </c>
      <c r="AF5825">
        <f t="shared" si="2175"/>
        <v>1.5828993502268624E-8</v>
      </c>
      <c r="AG5825">
        <f t="shared" si="2154"/>
        <v>2.2862313082577742E-8</v>
      </c>
      <c r="AH5825">
        <f t="shared" si="2155"/>
        <v>1.5828993502268625E-4</v>
      </c>
    </row>
    <row r="5826" spans="1:34" ht="15">
      <c r="A5826" s="8">
        <v>43262.318749999999</v>
      </c>
      <c r="B5826" s="9">
        <v>-6.9399999999999996E-4</v>
      </c>
      <c r="C5826" s="7">
        <v>3.0633029270000001</v>
      </c>
      <c r="D5826" s="9">
        <v>9.2800000000000001E-3</v>
      </c>
      <c r="E5826" s="9">
        <v>9.0699999999999999E-3</v>
      </c>
      <c r="F5826" s="9">
        <v>9.1000000000000004E-3</v>
      </c>
      <c r="G5826" s="7">
        <v>-4912508</v>
      </c>
      <c r="H5826" s="7">
        <v>17015003</v>
      </c>
      <c r="K5826">
        <f t="shared" si="2156"/>
        <v>44.6707473532311</v>
      </c>
      <c r="L5826">
        <f t="shared" si="2157"/>
        <v>37.776993353581226</v>
      </c>
      <c r="M5826">
        <f t="shared" si="2158"/>
        <v>12.649352220638272</v>
      </c>
      <c r="N5826">
        <f t="shared" si="2159"/>
        <v>0.16861584962542284</v>
      </c>
      <c r="O5826">
        <f t="shared" si="2160"/>
        <v>26.616321686574548</v>
      </c>
      <c r="P5826">
        <f t="shared" si="2161"/>
        <v>26.585494356997245</v>
      </c>
      <c r="Q5826">
        <f t="shared" si="2162"/>
        <v>-1.0029294100494468E-2</v>
      </c>
      <c r="R5826">
        <f t="shared" si="2163"/>
        <v>26.626350980675042</v>
      </c>
      <c r="S5826">
        <f t="shared" si="2164"/>
        <v>12.656038416705268</v>
      </c>
      <c r="T5826">
        <f t="shared" si="2165"/>
        <v>17.390385707207177</v>
      </c>
      <c r="U5826">
        <f t="shared" si="2152"/>
        <v>0.67681430325933212</v>
      </c>
      <c r="V5826" s="6">
        <f t="shared" si="2166"/>
        <v>336180.00000009779</v>
      </c>
      <c r="W5826">
        <f t="shared" si="2167"/>
        <v>17.391103659034538</v>
      </c>
      <c r="X5826">
        <f t="shared" si="2168"/>
        <v>12.669533825859505</v>
      </c>
      <c r="Y5826">
        <f t="shared" si="2169"/>
        <v>-2.0075687538782933E-2</v>
      </c>
      <c r="Z5826">
        <f t="shared" si="2170"/>
        <v>-2.8455375426088515E-8</v>
      </c>
      <c r="AA5826">
        <f t="shared" si="2171"/>
        <v>-2.8003407346492459E-8</v>
      </c>
      <c r="AB5826">
        <f t="shared" si="2153"/>
        <v>1.3520071978779495</v>
      </c>
      <c r="AC5826">
        <f t="shared" si="2172"/>
        <v>1.9933699928850908</v>
      </c>
      <c r="AD5826">
        <f t="shared" si="2173"/>
        <v>4.8877127424435878E-10</v>
      </c>
      <c r="AE5826">
        <f t="shared" si="2174"/>
        <v>1.0061588214946948E-4</v>
      </c>
      <c r="AF5826">
        <f t="shared" si="2175"/>
        <v>4.835820485261251E-7</v>
      </c>
      <c r="AG5826">
        <f t="shared" si="2154"/>
        <v>4.8877127424435881E-8</v>
      </c>
      <c r="AH5826">
        <f t="shared" si="2155"/>
        <v>4.8358204852612507E-3</v>
      </c>
    </row>
    <row r="5827" spans="1:34" ht="15">
      <c r="A5827" s="8">
        <v>43262.319444444445</v>
      </c>
      <c r="B5827" s="9">
        <v>-6.96E-4</v>
      </c>
      <c r="C5827" s="7">
        <v>3.0633124409999999</v>
      </c>
      <c r="D5827" s="9">
        <v>9.2800000000000001E-3</v>
      </c>
      <c r="E5827" s="9">
        <v>9.0699999999999999E-3</v>
      </c>
      <c r="F5827" s="9">
        <v>9.1000000000000004E-3</v>
      </c>
      <c r="G5827" s="7">
        <v>-4912508</v>
      </c>
      <c r="H5827" s="7">
        <v>17015003</v>
      </c>
      <c r="K5827">
        <f t="shared" si="2156"/>
        <v>44.79815561652461</v>
      </c>
      <c r="L5827">
        <f t="shared" si="2157"/>
        <v>37.904401616874736</v>
      </c>
      <c r="M5827">
        <f t="shared" si="2158"/>
        <v>12.692013953485434</v>
      </c>
      <c r="N5827">
        <f t="shared" si="2159"/>
        <v>0.16861873317081233</v>
      </c>
      <c r="O5827">
        <f t="shared" si="2160"/>
        <v>26.616321686574548</v>
      </c>
      <c r="P5827">
        <f t="shared" si="2161"/>
        <v>26.585494356997245</v>
      </c>
      <c r="Q5827">
        <f t="shared" si="2162"/>
        <v>-1.0029294100494468E-2</v>
      </c>
      <c r="R5827">
        <f t="shared" si="2163"/>
        <v>26.626350980675042</v>
      </c>
      <c r="S5827">
        <f t="shared" si="2164"/>
        <v>12.69870014955243</v>
      </c>
      <c r="T5827">
        <f t="shared" si="2165"/>
        <v>17.390689238300808</v>
      </c>
      <c r="U5827">
        <f t="shared" si="2152"/>
        <v>0.67680814216920182</v>
      </c>
      <c r="V5827" s="6">
        <f t="shared" si="2166"/>
        <v>336240.00000029337</v>
      </c>
      <c r="W5827">
        <f t="shared" si="2167"/>
        <v>17.391223317263414</v>
      </c>
      <c r="X5827">
        <f t="shared" si="2168"/>
        <v>12.67184117930965</v>
      </c>
      <c r="Y5827">
        <f t="shared" si="2169"/>
        <v>-1.1110286034452818E-2</v>
      </c>
      <c r="Z5827">
        <f t="shared" si="2170"/>
        <v>1.1382150110659825E-7</v>
      </c>
      <c r="AA5827">
        <f t="shared" si="2171"/>
        <v>5.6911130261530489E-8</v>
      </c>
      <c r="AB5827">
        <f t="shared" si="2153"/>
        <v>1.3496029910600487</v>
      </c>
      <c r="AC5827">
        <f t="shared" si="2172"/>
        <v>1.9933626686798016</v>
      </c>
      <c r="AD5827">
        <f t="shared" si="2173"/>
        <v>-1.7948807459074842E-9</v>
      </c>
      <c r="AE5827">
        <f t="shared" si="2174"/>
        <v>5.3211045936526429E-5</v>
      </c>
      <c r="AF5827">
        <f t="shared" si="2175"/>
        <v>-3.3578774280638823E-6</v>
      </c>
      <c r="AG5827" t="str">
        <f t="shared" si="2154"/>
        <v>NaN</v>
      </c>
      <c r="AH5827" t="str">
        <f t="shared" si="2155"/>
        <v>NaN</v>
      </c>
    </row>
    <row r="5828" spans="1:34" ht="15">
      <c r="A5828" s="8">
        <v>43262.320138888892</v>
      </c>
      <c r="B5828" s="9">
        <v>-6.9499999999999998E-4</v>
      </c>
      <c r="C5828" s="7">
        <v>3.0633457389999998</v>
      </c>
      <c r="D5828" s="9">
        <v>9.2800000000000001E-3</v>
      </c>
      <c r="E5828" s="9">
        <v>9.0600000000000003E-3</v>
      </c>
      <c r="F5828" s="7">
        <v>9.1010759999999996E-3</v>
      </c>
      <c r="G5828" s="7">
        <v>-4912508</v>
      </c>
      <c r="H5828" s="7">
        <v>17015003</v>
      </c>
      <c r="K5828">
        <f t="shared" si="2156"/>
        <v>44.734451484877852</v>
      </c>
      <c r="L5828">
        <f t="shared" si="2157"/>
        <v>37.839283093020768</v>
      </c>
      <c r="M5828">
        <f t="shared" si="2158"/>
        <v>12.670209488090126</v>
      </c>
      <c r="N5828">
        <f t="shared" si="2159"/>
        <v>0.16862882527659129</v>
      </c>
      <c r="O5828">
        <f t="shared" si="2160"/>
        <v>26.616321686574548</v>
      </c>
      <c r="P5828">
        <f t="shared" si="2161"/>
        <v>26.555564950004914</v>
      </c>
      <c r="Q5828">
        <f t="shared" si="2162"/>
        <v>-1.3272269902369516E-2</v>
      </c>
      <c r="R5828">
        <f t="shared" si="2163"/>
        <v>26.629593956476917</v>
      </c>
      <c r="S5828">
        <f t="shared" si="2164"/>
        <v>12.67905766802504</v>
      </c>
      <c r="T5828">
        <f t="shared" si="2165"/>
        <v>17.391751565224908</v>
      </c>
      <c r="U5828">
        <f t="shared" si="2152"/>
        <v>0.6767865790013271</v>
      </c>
      <c r="V5828" s="6">
        <f t="shared" si="2166"/>
        <v>336300.00000048894</v>
      </c>
      <c r="W5828">
        <f t="shared" si="2167"/>
        <v>17.391389670129492</v>
      </c>
      <c r="X5828">
        <f t="shared" si="2168"/>
        <v>12.677329651227645</v>
      </c>
      <c r="Y5828">
        <f t="shared" si="2169"/>
        <v>-2.1122122863639941E-2</v>
      </c>
      <c r="Z5828">
        <f t="shared" si="2170"/>
        <v>-3.4780269206149318E-8</v>
      </c>
      <c r="AA5828">
        <f t="shared" si="2171"/>
        <v>9.1237912265803542E-8</v>
      </c>
      <c r="AB5828">
        <f t="shared" si="2153"/>
        <v>1.3513747080200007</v>
      </c>
      <c r="AC5828">
        <f t="shared" si="2172"/>
        <v>1.9933370347311228</v>
      </c>
      <c r="AD5828">
        <f t="shared" si="2173"/>
        <v>-1.5135466724779828E-9</v>
      </c>
      <c r="AE5828">
        <f t="shared" si="2174"/>
        <v>-2.1805912106267592E-5</v>
      </c>
      <c r="AF5828">
        <f t="shared" si="2175"/>
        <v>6.9095950644276354E-6</v>
      </c>
      <c r="AG5828" t="str">
        <f t="shared" si="2154"/>
        <v>NaN</v>
      </c>
      <c r="AH5828">
        <f t="shared" si="2155"/>
        <v>6.9095950644276344E-2</v>
      </c>
    </row>
    <row r="5829" spans="1:34" ht="15">
      <c r="A5829" s="8">
        <v>43262.320833333331</v>
      </c>
      <c r="B5829" s="9">
        <v>-6.9499999999999998E-4</v>
      </c>
      <c r="C5829" s="7">
        <v>3.0632993590000002</v>
      </c>
      <c r="D5829" s="9">
        <v>9.2700000000000005E-3</v>
      </c>
      <c r="E5829" s="9">
        <v>9.0600000000000003E-3</v>
      </c>
      <c r="F5829" s="9">
        <v>9.1000000000000004E-3</v>
      </c>
      <c r="G5829" s="7">
        <v>-4912508</v>
      </c>
      <c r="H5829" s="7">
        <v>17015003</v>
      </c>
      <c r="K5829">
        <f t="shared" si="2156"/>
        <v>44.734451484877852</v>
      </c>
      <c r="L5829">
        <f t="shared" si="2157"/>
        <v>37.840697485227977</v>
      </c>
      <c r="M5829">
        <f t="shared" si="2158"/>
        <v>12.670683087061851</v>
      </c>
      <c r="N5829">
        <f t="shared" si="2159"/>
        <v>0.16861476822013066</v>
      </c>
      <c r="O5829">
        <f t="shared" si="2160"/>
        <v>26.586286176086986</v>
      </c>
      <c r="P5829">
        <f t="shared" si="2161"/>
        <v>26.555564950004914</v>
      </c>
      <c r="Q5829">
        <f t="shared" si="2162"/>
        <v>-4.0064804588055836E-2</v>
      </c>
      <c r="R5829">
        <f t="shared" si="2163"/>
        <v>26.626350980675042</v>
      </c>
      <c r="S5829">
        <f t="shared" si="2164"/>
        <v>12.697392956787223</v>
      </c>
      <c r="T5829">
        <f t="shared" si="2165"/>
        <v>17.390271875071161</v>
      </c>
      <c r="U5829">
        <f t="shared" si="2152"/>
        <v>0.67681661383002634</v>
      </c>
      <c r="V5829" s="6">
        <f t="shared" si="2166"/>
        <v>336360.00000005588</v>
      </c>
      <c r="W5829">
        <f t="shared" si="2167"/>
        <v>17.39103361339755</v>
      </c>
      <c r="X5829">
        <f t="shared" si="2168"/>
        <v>12.684458959024376</v>
      </c>
      <c r="Y5829">
        <f t="shared" si="2169"/>
        <v>-3.1133959692827062E-2</v>
      </c>
      <c r="Z5829">
        <f t="shared" si="2170"/>
        <v>-1.6440735877380576E-7</v>
      </c>
      <c r="AA5829">
        <f t="shared" si="2171"/>
        <v>4.155371242414029E-8</v>
      </c>
      <c r="AB5829">
        <f t="shared" si="2153"/>
        <v>1.3523638054152369</v>
      </c>
      <c r="AC5829">
        <f t="shared" si="2172"/>
        <v>1.9933727396545327</v>
      </c>
      <c r="AD5829">
        <f t="shared" si="2173"/>
        <v>-4.6767191833961273E-10</v>
      </c>
      <c r="AE5829">
        <f t="shared" si="2174"/>
        <v>-6.3982889620303773E-5</v>
      </c>
      <c r="AF5829">
        <f t="shared" si="2175"/>
        <v>7.2762645245442508E-7</v>
      </c>
      <c r="AG5829" t="str">
        <f t="shared" si="2154"/>
        <v>NaN</v>
      </c>
      <c r="AH5829">
        <f t="shared" si="2155"/>
        <v>7.2762645245442502E-3</v>
      </c>
    </row>
    <row r="5830" spans="1:34" ht="15">
      <c r="A5830" s="8">
        <v>43262.321527777778</v>
      </c>
      <c r="B5830" s="9">
        <v>-6.9399999999999996E-4</v>
      </c>
      <c r="C5830" s="7">
        <v>3.0632839000000001</v>
      </c>
      <c r="D5830" s="9">
        <v>9.2700000000000005E-3</v>
      </c>
      <c r="E5830" s="9">
        <v>9.0600000000000003E-3</v>
      </c>
      <c r="F5830" s="9">
        <v>9.1000000000000004E-3</v>
      </c>
      <c r="G5830" s="7">
        <v>-4912508</v>
      </c>
      <c r="H5830" s="7">
        <v>17015003</v>
      </c>
      <c r="K5830">
        <f t="shared" si="2156"/>
        <v>44.6707473532311</v>
      </c>
      <c r="L5830">
        <f t="shared" si="2157"/>
        <v>37.776993353581226</v>
      </c>
      <c r="M5830">
        <f t="shared" si="2158"/>
        <v>12.649352220638272</v>
      </c>
      <c r="N5830">
        <f t="shared" si="2159"/>
        <v>0.16861008283772816</v>
      </c>
      <c r="O5830">
        <f t="shared" si="2160"/>
        <v>26.586286176086986</v>
      </c>
      <c r="P5830">
        <f t="shared" si="2161"/>
        <v>26.555564950004914</v>
      </c>
      <c r="Q5830">
        <f t="shared" si="2162"/>
        <v>-4.0064804588055836E-2</v>
      </c>
      <c r="R5830">
        <f t="shared" si="2163"/>
        <v>26.626350980675042</v>
      </c>
      <c r="S5830">
        <f t="shared" si="2164"/>
        <v>12.676062090363644</v>
      </c>
      <c r="T5830">
        <f t="shared" si="2165"/>
        <v>17.389778676923527</v>
      </c>
      <c r="U5830">
        <f t="shared" si="2152"/>
        <v>0.67682662479201139</v>
      </c>
      <c r="V5830" s="6">
        <f t="shared" si="2166"/>
        <v>336420.00000025146</v>
      </c>
      <c r="W5830">
        <f t="shared" si="2167"/>
        <v>17.39088185275898</v>
      </c>
      <c r="X5830">
        <f t="shared" si="2168"/>
        <v>12.6888409604286</v>
      </c>
      <c r="Y5830">
        <f t="shared" si="2169"/>
        <v>-3.0018411149766184E-2</v>
      </c>
      <c r="Z5830">
        <f t="shared" si="2170"/>
        <v>3.5095051462530869E-7</v>
      </c>
      <c r="AA5830">
        <f t="shared" si="2171"/>
        <v>4.2456888890112082E-8</v>
      </c>
      <c r="AB5830">
        <f t="shared" si="2153"/>
        <v>1.3530082151690044</v>
      </c>
      <c r="AC5830">
        <f t="shared" si="2172"/>
        <v>1.9933846405258351</v>
      </c>
      <c r="AD5830">
        <f t="shared" si="2173"/>
        <v>-4.9559724163717741E-10</v>
      </c>
      <c r="AE5830">
        <f t="shared" si="2174"/>
        <v>-1.3122941493824464E-5</v>
      </c>
      <c r="AF5830">
        <f t="shared" si="2175"/>
        <v>3.7594881816305E-6</v>
      </c>
      <c r="AG5830" t="str">
        <f t="shared" si="2154"/>
        <v>NaN</v>
      </c>
      <c r="AH5830">
        <f t="shared" si="2155"/>
        <v>3.7594881816304999E-2</v>
      </c>
    </row>
    <row r="5831" spans="1:34" ht="15">
      <c r="A5831" s="8">
        <v>43262.322222222225</v>
      </c>
      <c r="B5831" s="9">
        <v>-6.9399999999999996E-4</v>
      </c>
      <c r="C5831" s="7">
        <v>3.0634313629999999</v>
      </c>
      <c r="D5831" s="9">
        <v>9.2700000000000005E-3</v>
      </c>
      <c r="E5831" s="9">
        <v>9.0600000000000003E-3</v>
      </c>
      <c r="F5831" s="9">
        <v>9.0900000000000009E-3</v>
      </c>
      <c r="G5831" s="7">
        <v>-4912508</v>
      </c>
      <c r="H5831" s="7">
        <v>17015003</v>
      </c>
      <c r="K5831">
        <f t="shared" si="2156"/>
        <v>44.6707473532311</v>
      </c>
      <c r="L5831">
        <f t="shared" si="2157"/>
        <v>37.790138262570153</v>
      </c>
      <c r="M5831">
        <f t="shared" si="2158"/>
        <v>12.653753698070659</v>
      </c>
      <c r="N5831">
        <f t="shared" si="2159"/>
        <v>0.16865477657892838</v>
      </c>
      <c r="O5831">
        <f t="shared" si="2160"/>
        <v>26.586286176086986</v>
      </c>
      <c r="P5831">
        <f t="shared" si="2161"/>
        <v>26.555564950004914</v>
      </c>
      <c r="Q5831">
        <f t="shared" si="2162"/>
        <v>-9.9256242731868838E-3</v>
      </c>
      <c r="R5831">
        <f t="shared" si="2163"/>
        <v>26.596211800360173</v>
      </c>
      <c r="S5831">
        <f t="shared" si="2164"/>
        <v>12.66037078091945</v>
      </c>
      <c r="T5831">
        <f t="shared" si="2165"/>
        <v>17.394483281260392</v>
      </c>
      <c r="U5831">
        <f t="shared" si="2152"/>
        <v>0.6767311304853163</v>
      </c>
      <c r="V5831" s="6">
        <f t="shared" si="2166"/>
        <v>336480.00000044703</v>
      </c>
      <c r="W5831">
        <f t="shared" si="2167"/>
        <v>17.390928549850308</v>
      </c>
      <c r="X5831">
        <f t="shared" si="2168"/>
        <v>12.69607082151496</v>
      </c>
      <c r="Y5831">
        <f t="shared" si="2169"/>
        <v>-1.9972017711476536E-2</v>
      </c>
      <c r="Z5831">
        <f t="shared" si="2170"/>
        <v>3.0352311833087726E-7</v>
      </c>
      <c r="AA5831">
        <f t="shared" si="2171"/>
        <v>-2.1228824661825638E-8</v>
      </c>
      <c r="AB5831">
        <f t="shared" si="2153"/>
        <v>1.3518408480623694</v>
      </c>
      <c r="AC5831">
        <f t="shared" si="2172"/>
        <v>1.9932711184231866</v>
      </c>
      <c r="AD5831">
        <f t="shared" si="2173"/>
        <v>3.7243260003886847E-10</v>
      </c>
      <c r="AE5831">
        <f t="shared" si="2174"/>
        <v>-7.2166070454321279E-6</v>
      </c>
      <c r="AF5831">
        <f t="shared" si="2175"/>
        <v>-5.1374270366891854E-6</v>
      </c>
      <c r="AG5831">
        <f t="shared" si="2154"/>
        <v>3.7243260003886844E-8</v>
      </c>
      <c r="AH5831" t="str">
        <f t="shared" si="2155"/>
        <v>NaN</v>
      </c>
    </row>
    <row r="5832" spans="1:34" ht="15">
      <c r="A5832" s="8">
        <v>43262.322916666664</v>
      </c>
      <c r="B5832" s="9">
        <v>-6.9499999999999998E-4</v>
      </c>
      <c r="C5832" s="7">
        <v>3.0633980649999999</v>
      </c>
      <c r="D5832" s="9">
        <v>9.2700000000000005E-3</v>
      </c>
      <c r="E5832" s="9">
        <v>9.0600000000000003E-3</v>
      </c>
      <c r="F5832" s="9">
        <v>9.0900000000000009E-3</v>
      </c>
      <c r="G5832" s="7">
        <v>-4912508</v>
      </c>
      <c r="H5832" s="7">
        <v>17015003</v>
      </c>
      <c r="K5832">
        <f t="shared" si="2156"/>
        <v>44.734451484877852</v>
      </c>
      <c r="L5832">
        <f t="shared" si="2157"/>
        <v>37.853842394216912</v>
      </c>
      <c r="M5832">
        <f t="shared" si="2158"/>
        <v>12.67508456449424</v>
      </c>
      <c r="N5832">
        <f t="shared" si="2159"/>
        <v>0.1686446844731494</v>
      </c>
      <c r="O5832">
        <f t="shared" si="2160"/>
        <v>26.586286176086986</v>
      </c>
      <c r="P5832">
        <f t="shared" si="2161"/>
        <v>26.555564950004914</v>
      </c>
      <c r="Q5832">
        <f t="shared" si="2162"/>
        <v>-9.9256242731868838E-3</v>
      </c>
      <c r="R5832">
        <f t="shared" si="2163"/>
        <v>26.596211800360173</v>
      </c>
      <c r="S5832">
        <f t="shared" si="2164"/>
        <v>12.681701647343031</v>
      </c>
      <c r="T5832">
        <f t="shared" si="2165"/>
        <v>17.393420954336289</v>
      </c>
      <c r="U5832">
        <f t="shared" si="2152"/>
        <v>0.67675269365319135</v>
      </c>
      <c r="V5832" s="6">
        <f t="shared" si="2166"/>
        <v>336540.00000001397</v>
      </c>
      <c r="W5832">
        <f t="shared" si="2167"/>
        <v>17.390832240167097</v>
      </c>
      <c r="X5832">
        <f t="shared" si="2168"/>
        <v>12.698811987040445</v>
      </c>
      <c r="Y5832">
        <f t="shared" si="2169"/>
        <v>-9.9256242731868838E-3</v>
      </c>
      <c r="Z5832">
        <f t="shared" si="2170"/>
        <v>-2.4977614368775855E-7</v>
      </c>
      <c r="AA5832">
        <f t="shared" si="2171"/>
        <v>-7.4074142076436959E-8</v>
      </c>
      <c r="AB5832">
        <f t="shared" si="2153"/>
        <v>1.3500783612278953</v>
      </c>
      <c r="AC5832">
        <f t="shared" si="2172"/>
        <v>1.9932967523718654</v>
      </c>
      <c r="AD5832">
        <f t="shared" si="2173"/>
        <v>2.614917945034116E-9</v>
      </c>
      <c r="AE5832">
        <f t="shared" si="2174"/>
        <v>-6.9951708995875093E-5</v>
      </c>
      <c r="AF5832">
        <f t="shared" si="2175"/>
        <v>-3.7212664903882592E-6</v>
      </c>
      <c r="AG5832">
        <f t="shared" si="2154"/>
        <v>2.6149179450341158E-7</v>
      </c>
      <c r="AH5832" t="str">
        <f t="shared" si="2155"/>
        <v>NaN</v>
      </c>
    </row>
    <row r="5833" spans="1:34" ht="15">
      <c r="A5833" s="8">
        <v>43262.323611111111</v>
      </c>
      <c r="B5833" s="9">
        <v>-6.96E-4</v>
      </c>
      <c r="C5833" s="7">
        <v>3.0633374139999998</v>
      </c>
      <c r="D5833" s="9">
        <v>9.2700000000000005E-3</v>
      </c>
      <c r="E5833" s="9">
        <v>9.0500000000000008E-3</v>
      </c>
      <c r="F5833" s="9">
        <v>9.0900000000000009E-3</v>
      </c>
      <c r="G5833" s="7">
        <v>-4912508</v>
      </c>
      <c r="H5833" s="7">
        <v>17015003</v>
      </c>
      <c r="K5833">
        <f t="shared" si="2156"/>
        <v>44.79815561652461</v>
      </c>
      <c r="L5833">
        <f t="shared" si="2157"/>
        <v>37.917546525863671</v>
      </c>
      <c r="M5833">
        <f t="shared" si="2158"/>
        <v>12.696415430917822</v>
      </c>
      <c r="N5833">
        <f t="shared" si="2159"/>
        <v>0.16862630209860432</v>
      </c>
      <c r="O5833">
        <f t="shared" si="2160"/>
        <v>26.586286176086986</v>
      </c>
      <c r="P5833">
        <f t="shared" si="2161"/>
        <v>26.525635543012587</v>
      </c>
      <c r="Q5833">
        <f t="shared" si="2162"/>
        <v>-9.9256242731868838E-3</v>
      </c>
      <c r="R5833">
        <f t="shared" si="2163"/>
        <v>26.596211800360173</v>
      </c>
      <c r="S5833">
        <f t="shared" si="2164"/>
        <v>12.703032513766614</v>
      </c>
      <c r="T5833">
        <f t="shared" si="2165"/>
        <v>17.391485967542071</v>
      </c>
      <c r="U5833">
        <f t="shared" si="2152"/>
        <v>0.67679197011708636</v>
      </c>
      <c r="V5833" s="6">
        <f t="shared" si="2166"/>
        <v>336600.00000020955</v>
      </c>
      <c r="W5833">
        <f t="shared" si="2167"/>
        <v>17.390531634390513</v>
      </c>
      <c r="X5833">
        <f t="shared" si="2168"/>
        <v>12.704300458958439</v>
      </c>
      <c r="Y5833">
        <f t="shared" si="2169"/>
        <v>-1.9937461102376375E-2</v>
      </c>
      <c r="Z5833">
        <f t="shared" si="2170"/>
        <v>-2.2133140164286006E-8</v>
      </c>
      <c r="AA5833">
        <f t="shared" si="2171"/>
        <v>-2.3035177705105328E-8</v>
      </c>
      <c r="AB5833">
        <f t="shared" si="2153"/>
        <v>1.3503333154390265</v>
      </c>
      <c r="AC5833">
        <f t="shared" si="2172"/>
        <v>1.9933434436032098</v>
      </c>
      <c r="AD5833">
        <f t="shared" si="2173"/>
        <v>4.048378905518908E-10</v>
      </c>
      <c r="AE5833">
        <f t="shared" si="2174"/>
        <v>-1.1547443315715988E-4</v>
      </c>
      <c r="AF5833">
        <f t="shared" si="2175"/>
        <v>-3.4900074190778252E-7</v>
      </c>
      <c r="AG5833">
        <f t="shared" si="2154"/>
        <v>4.0483789055189083E-8</v>
      </c>
      <c r="AH5833" t="str">
        <f t="shared" si="2155"/>
        <v>NaN</v>
      </c>
    </row>
    <row r="5834" spans="1:34" ht="15">
      <c r="A5834" s="8">
        <v>43262.324305555558</v>
      </c>
      <c r="B5834" s="9">
        <v>-6.96E-4</v>
      </c>
      <c r="C5834" s="7">
        <v>3.0633897399999999</v>
      </c>
      <c r="D5834" s="9">
        <v>9.2599999999999991E-3</v>
      </c>
      <c r="E5834" s="9">
        <v>9.0500000000000008E-3</v>
      </c>
      <c r="F5834" s="9">
        <v>9.0900000000000009E-3</v>
      </c>
      <c r="G5834" s="7">
        <v>-4912508</v>
      </c>
      <c r="H5834" s="7">
        <v>17015003</v>
      </c>
      <c r="K5834">
        <f t="shared" si="2156"/>
        <v>44.79815561652461</v>
      </c>
      <c r="L5834">
        <f t="shared" si="2157"/>
        <v>37.917546525863671</v>
      </c>
      <c r="M5834">
        <f t="shared" si="2158"/>
        <v>12.696415430917822</v>
      </c>
      <c r="N5834">
        <f t="shared" si="2159"/>
        <v>0.16864216129516243</v>
      </c>
      <c r="O5834">
        <f t="shared" si="2160"/>
        <v>26.556250665599418</v>
      </c>
      <c r="P5834">
        <f t="shared" si="2161"/>
        <v>26.525635543012587</v>
      </c>
      <c r="Q5834">
        <f t="shared" si="2162"/>
        <v>-3.9961134760755357E-2</v>
      </c>
      <c r="R5834">
        <f t="shared" si="2163"/>
        <v>26.596211800360173</v>
      </c>
      <c r="S5834">
        <f t="shared" si="2164"/>
        <v>12.723056187424993</v>
      </c>
      <c r="T5834">
        <f t="shared" si="2165"/>
        <v>17.393155356653452</v>
      </c>
      <c r="U5834">
        <f t="shared" si="2152"/>
        <v>0.67675808476895072</v>
      </c>
      <c r="V5834" s="6">
        <f t="shared" si="2166"/>
        <v>336660.00000040513</v>
      </c>
      <c r="W5834">
        <f t="shared" si="2167"/>
        <v>17.390315666478429</v>
      </c>
      <c r="X5834">
        <f t="shared" si="2168"/>
        <v>12.705300235315558</v>
      </c>
      <c r="Y5834">
        <f t="shared" si="2169"/>
        <v>-2.9949297931565866E-2</v>
      </c>
      <c r="Z5834">
        <f t="shared" si="2170"/>
        <v>-3.3197849375696579E-7</v>
      </c>
      <c r="AA5834">
        <f t="shared" si="2171"/>
        <v>-5.5555606500465729E-8</v>
      </c>
      <c r="AB5834">
        <f t="shared" si="2153"/>
        <v>1.3513365374225692</v>
      </c>
      <c r="AC5834">
        <f t="shared" si="2172"/>
        <v>1.993303161243952</v>
      </c>
      <c r="AD5834">
        <f t="shared" si="2173"/>
        <v>6.4996790184056561E-10</v>
      </c>
      <c r="AE5834">
        <f t="shared" si="2174"/>
        <v>-1.4951687263610989E-4</v>
      </c>
      <c r="AF5834">
        <f t="shared" si="2175"/>
        <v>-4.3274568018693102E-7</v>
      </c>
      <c r="AG5834">
        <f t="shared" si="2154"/>
        <v>6.4996790184056556E-8</v>
      </c>
      <c r="AH5834" t="str">
        <f t="shared" si="2155"/>
        <v>NaN</v>
      </c>
    </row>
    <row r="5835" spans="1:34" ht="15">
      <c r="A5835" s="8">
        <v>43262.324999999997</v>
      </c>
      <c r="B5835" s="9">
        <v>-6.96E-4</v>
      </c>
      <c r="C5835" s="7">
        <v>3.0632125459999999</v>
      </c>
      <c r="D5835" s="9">
        <v>9.2599999999999991E-3</v>
      </c>
      <c r="E5835" s="9">
        <v>9.0500000000000008E-3</v>
      </c>
      <c r="F5835" s="9">
        <v>9.0900000000000009E-3</v>
      </c>
      <c r="G5835" s="7">
        <v>-4912508</v>
      </c>
      <c r="H5835" s="7">
        <v>17015003</v>
      </c>
      <c r="K5835">
        <f t="shared" si="2156"/>
        <v>44.79815561652461</v>
      </c>
      <c r="L5835">
        <f t="shared" si="2157"/>
        <v>37.917546525863671</v>
      </c>
      <c r="M5835">
        <f t="shared" si="2158"/>
        <v>12.696415430917822</v>
      </c>
      <c r="N5835">
        <f t="shared" si="2159"/>
        <v>0.16858845655039092</v>
      </c>
      <c r="O5835">
        <f t="shared" si="2160"/>
        <v>26.556250665599418</v>
      </c>
      <c r="P5835">
        <f t="shared" si="2161"/>
        <v>26.525635543012587</v>
      </c>
      <c r="Q5835">
        <f t="shared" si="2162"/>
        <v>-3.9961134760755357E-2</v>
      </c>
      <c r="R5835">
        <f t="shared" si="2163"/>
        <v>26.596211800360173</v>
      </c>
      <c r="S5835">
        <f t="shared" si="2164"/>
        <v>12.723056187424993</v>
      </c>
      <c r="T5835">
        <f t="shared" si="2165"/>
        <v>17.387502225624871</v>
      </c>
      <c r="U5835">
        <f t="shared" si="2152"/>
        <v>0.67687283232040796</v>
      </c>
      <c r="V5835" s="6">
        <f t="shared" si="2166"/>
        <v>336719.99999997206</v>
      </c>
      <c r="W5835">
        <f t="shared" si="2167"/>
        <v>17.390169741749215</v>
      </c>
      <c r="X5835">
        <f t="shared" si="2168"/>
        <v>12.70781097179017</v>
      </c>
      <c r="Y5835">
        <f t="shared" si="2169"/>
        <v>-2.9914741322465705E-2</v>
      </c>
      <c r="Z5835">
        <f t="shared" si="2170"/>
        <v>-4.0469749110842855E-7</v>
      </c>
      <c r="AA5835">
        <f t="shared" si="2171"/>
        <v>-1.3866341184958517E-7</v>
      </c>
      <c r="AB5835">
        <f t="shared" si="2153"/>
        <v>1.351333074726311</v>
      </c>
      <c r="AC5835">
        <f t="shared" si="2172"/>
        <v>1.9934395712956718</v>
      </c>
      <c r="AD5835">
        <f t="shared" si="2173"/>
        <v>1.624265472936477E-9</v>
      </c>
      <c r="AE5835">
        <f t="shared" si="2174"/>
        <v>-2.7549368439273485E-5</v>
      </c>
      <c r="AF5835">
        <f t="shared" si="2175"/>
        <v>-5.8691661125191858E-6</v>
      </c>
      <c r="AG5835">
        <f t="shared" si="2154"/>
        <v>1.6242654729364769E-7</v>
      </c>
      <c r="AH5835" t="str">
        <f t="shared" si="2155"/>
        <v>NaN</v>
      </c>
    </row>
    <row r="5836" spans="1:34" ht="15">
      <c r="A5836" s="8">
        <v>43262.325694444444</v>
      </c>
      <c r="B5836" s="9">
        <v>-6.9700000000000003E-4</v>
      </c>
      <c r="C5836" s="7">
        <v>3.0632375199999999</v>
      </c>
      <c r="D5836" s="9">
        <v>9.2599999999999991E-3</v>
      </c>
      <c r="E5836" s="9">
        <v>9.0500000000000008E-3</v>
      </c>
      <c r="F5836" s="9">
        <v>9.0799999999999995E-3</v>
      </c>
      <c r="G5836" s="7">
        <v>-4912508</v>
      </c>
      <c r="H5836" s="7">
        <v>17015003</v>
      </c>
      <c r="K5836">
        <f t="shared" si="2156"/>
        <v>44.861859748171362</v>
      </c>
      <c r="L5836">
        <f t="shared" si="2157"/>
        <v>37.99439556649935</v>
      </c>
      <c r="M5836">
        <f t="shared" si="2158"/>
        <v>12.722147774773786</v>
      </c>
      <c r="N5836">
        <f t="shared" si="2159"/>
        <v>0.16859602578126739</v>
      </c>
      <c r="O5836">
        <f t="shared" si="2160"/>
        <v>26.556250665599418</v>
      </c>
      <c r="P5836">
        <f t="shared" si="2161"/>
        <v>26.525635543012587</v>
      </c>
      <c r="Q5836">
        <f t="shared" si="2162"/>
        <v>-9.821954445886405E-3</v>
      </c>
      <c r="R5836">
        <f t="shared" si="2163"/>
        <v>26.566072620045304</v>
      </c>
      <c r="S5836">
        <f t="shared" si="2164"/>
        <v>12.728695744404376</v>
      </c>
      <c r="T5836">
        <f t="shared" si="2165"/>
        <v>17.388298986769762</v>
      </c>
      <c r="U5836">
        <f t="shared" si="2152"/>
        <v>0.67685665962071107</v>
      </c>
      <c r="V5836" s="6">
        <f t="shared" si="2166"/>
        <v>336780.00000016764</v>
      </c>
      <c r="W5836">
        <f t="shared" si="2167"/>
        <v>17.390204764567709</v>
      </c>
      <c r="X5836">
        <f t="shared" si="2168"/>
        <v>12.71113883095385</v>
      </c>
      <c r="Y5836">
        <f t="shared" si="2169"/>
        <v>-1.9868347884176057E-2</v>
      </c>
      <c r="Z5836">
        <f t="shared" si="2170"/>
        <v>1.9286539182551565E-7</v>
      </c>
      <c r="AA5836">
        <f t="shared" si="2171"/>
        <v>-1.2556469458008729E-7</v>
      </c>
      <c r="AB5836">
        <f t="shared" si="2153"/>
        <v>1.3494254059983397</v>
      </c>
      <c r="AC5836">
        <f t="shared" si="2172"/>
        <v>1.9934203454492456</v>
      </c>
      <c r="AD5836">
        <f t="shared" si="2173"/>
        <v>2.2145321152171058E-9</v>
      </c>
      <c r="AE5836">
        <f t="shared" si="2174"/>
        <v>-1.2812898900172733E-5</v>
      </c>
      <c r="AF5836">
        <f t="shared" si="2175"/>
        <v>-1.7205433502143222E-5</v>
      </c>
      <c r="AG5836">
        <f t="shared" si="2154"/>
        <v>2.2145321152171058E-7</v>
      </c>
      <c r="AH5836" t="str">
        <f t="shared" si="2155"/>
        <v>NaN</v>
      </c>
    </row>
    <row r="5837" spans="1:34" ht="15">
      <c r="A5837" s="8">
        <v>43262.326388888891</v>
      </c>
      <c r="B5837" s="9">
        <v>-6.9700000000000003E-4</v>
      </c>
      <c r="C5837" s="7">
        <v>3.0632850889999999</v>
      </c>
      <c r="D5837" s="9">
        <v>9.2599999999999991E-3</v>
      </c>
      <c r="E5837" s="9">
        <v>9.0399999999999994E-3</v>
      </c>
      <c r="F5837" s="9">
        <v>9.0799999999999995E-3</v>
      </c>
      <c r="G5837" s="7">
        <v>-4912508</v>
      </c>
      <c r="H5837" s="7">
        <v>17015003</v>
      </c>
      <c r="K5837">
        <f t="shared" si="2156"/>
        <v>44.861859748171362</v>
      </c>
      <c r="L5837">
        <f t="shared" si="2157"/>
        <v>37.99439556649935</v>
      </c>
      <c r="M5837">
        <f t="shared" si="2158"/>
        <v>12.722147774773786</v>
      </c>
      <c r="N5837">
        <f t="shared" si="2159"/>
        <v>0.16861044320513069</v>
      </c>
      <c r="O5837">
        <f t="shared" si="2160"/>
        <v>26.556250665599418</v>
      </c>
      <c r="P5837">
        <f t="shared" si="2161"/>
        <v>26.495706136020249</v>
      </c>
      <c r="Q5837">
        <f t="shared" si="2162"/>
        <v>-9.821954445886405E-3</v>
      </c>
      <c r="R5837">
        <f t="shared" si="2163"/>
        <v>26.566072620045304</v>
      </c>
      <c r="S5837">
        <f t="shared" si="2164"/>
        <v>12.728695744404376</v>
      </c>
      <c r="T5837">
        <f t="shared" si="2165"/>
        <v>17.389816610334321</v>
      </c>
      <c r="U5837">
        <f t="shared" si="2152"/>
        <v>0.67682585481764046</v>
      </c>
      <c r="V5837" s="6">
        <f t="shared" si="2166"/>
        <v>336840.00000036322</v>
      </c>
      <c r="W5837">
        <f t="shared" si="2167"/>
        <v>17.390088024293512</v>
      </c>
      <c r="X5837">
        <f t="shared" si="2168"/>
        <v>12.71706111494718</v>
      </c>
      <c r="Y5837">
        <f t="shared" si="2169"/>
        <v>-9.821954445886405E-3</v>
      </c>
      <c r="Z5837">
        <f t="shared" si="2170"/>
        <v>1.2330751305778587E-7</v>
      </c>
      <c r="AA5837">
        <f t="shared" si="2171"/>
        <v>-8.2203869526345665E-8</v>
      </c>
      <c r="AB5837">
        <f t="shared" si="2153"/>
        <v>1.3484213103522624</v>
      </c>
      <c r="AC5837">
        <f t="shared" si="2172"/>
        <v>1.9933837251926327</v>
      </c>
      <c r="AD5837">
        <f t="shared" si="2173"/>
        <v>2.9326657101050144E-9</v>
      </c>
      <c r="AE5837">
        <f t="shared" si="2174"/>
        <v>-5.6186275889355517E-5</v>
      </c>
      <c r="AF5837">
        <f t="shared" si="2175"/>
        <v>-5.1959306974727633E-6</v>
      </c>
      <c r="AG5837">
        <f t="shared" si="2154"/>
        <v>2.9326657101050144E-7</v>
      </c>
      <c r="AH5837" t="str">
        <f t="shared" si="2155"/>
        <v>NaN</v>
      </c>
    </row>
    <row r="5838" spans="1:34" ht="15">
      <c r="A5838" s="8">
        <v>43262.32708333333</v>
      </c>
      <c r="B5838" s="9">
        <v>-6.9700000000000003E-4</v>
      </c>
      <c r="C5838" s="7">
        <v>3.0632839000000001</v>
      </c>
      <c r="D5838" s="9">
        <v>9.2599999999999991E-3</v>
      </c>
      <c r="E5838" s="9">
        <v>9.0399999999999994E-3</v>
      </c>
      <c r="F5838" s="9">
        <v>9.0799999999999995E-3</v>
      </c>
      <c r="G5838" s="7">
        <v>-4912508</v>
      </c>
      <c r="H5838" s="7">
        <v>17015003</v>
      </c>
      <c r="K5838">
        <f t="shared" si="2156"/>
        <v>44.861859748171362</v>
      </c>
      <c r="L5838">
        <f t="shared" si="2157"/>
        <v>37.99439556649935</v>
      </c>
      <c r="M5838">
        <f t="shared" si="2158"/>
        <v>12.722147774773786</v>
      </c>
      <c r="N5838">
        <f t="shared" si="2159"/>
        <v>0.16861008283772816</v>
      </c>
      <c r="O5838">
        <f t="shared" si="2160"/>
        <v>26.556250665599418</v>
      </c>
      <c r="P5838">
        <f t="shared" si="2161"/>
        <v>26.495706136020249</v>
      </c>
      <c r="Q5838">
        <f t="shared" si="2162"/>
        <v>-9.821954445886405E-3</v>
      </c>
      <c r="R5838">
        <f t="shared" si="2163"/>
        <v>26.566072620045304</v>
      </c>
      <c r="S5838">
        <f t="shared" si="2164"/>
        <v>12.728695744404376</v>
      </c>
      <c r="T5838">
        <f t="shared" si="2165"/>
        <v>17.389778676923527</v>
      </c>
      <c r="U5838">
        <f t="shared" si="2152"/>
        <v>0.67682662479201139</v>
      </c>
      <c r="V5838" s="6">
        <f t="shared" si="2166"/>
        <v>336899.99999993015</v>
      </c>
      <c r="W5838">
        <f t="shared" si="2167"/>
        <v>17.389682352515564</v>
      </c>
      <c r="X5838">
        <f t="shared" si="2168"/>
        <v>12.724624234819247</v>
      </c>
      <c r="Y5838">
        <f t="shared" si="2169"/>
        <v>-1.9833791275073526E-2</v>
      </c>
      <c r="Z5838">
        <f t="shared" si="2170"/>
        <v>-2.7823151911295886E-7</v>
      </c>
      <c r="AA5838">
        <f t="shared" si="2171"/>
        <v>-9.0317668585733093E-10</v>
      </c>
      <c r="AB5838">
        <f t="shared" si="2153"/>
        <v>1.3494219522075883</v>
      </c>
      <c r="AC5838">
        <f t="shared" si="2172"/>
        <v>1.9933846405258351</v>
      </c>
      <c r="AD5838">
        <f t="shared" si="2173"/>
        <v>1.5956417636901693E-11</v>
      </c>
      <c r="AE5838">
        <f t="shared" si="2174"/>
        <v>-6.1285031207521939E-5</v>
      </c>
      <c r="AF5838">
        <f t="shared" si="2175"/>
        <v>-2.5918628642182641E-8</v>
      </c>
      <c r="AG5838">
        <f t="shared" si="2154"/>
        <v>1.5956417636901692E-9</v>
      </c>
      <c r="AH5838" t="str">
        <f t="shared" si="2155"/>
        <v>NaN</v>
      </c>
    </row>
    <row r="5839" spans="1:34" ht="15">
      <c r="A5839" s="8">
        <v>43262.327777777777</v>
      </c>
      <c r="B5839" s="9">
        <v>-6.96E-4</v>
      </c>
      <c r="C5839" s="7">
        <v>3.0631804370000002</v>
      </c>
      <c r="D5839" s="9">
        <v>9.2499999999999995E-3</v>
      </c>
      <c r="E5839" s="9">
        <v>9.0399999999999994E-3</v>
      </c>
      <c r="F5839" s="9">
        <v>9.0799999999999995E-3</v>
      </c>
      <c r="G5839" s="7">
        <v>-4912508</v>
      </c>
      <c r="H5839" s="7">
        <v>17015003</v>
      </c>
      <c r="K5839">
        <f t="shared" si="2156"/>
        <v>44.79815561652461</v>
      </c>
      <c r="L5839">
        <f t="shared" si="2157"/>
        <v>37.930691434852598</v>
      </c>
      <c r="M5839">
        <f t="shared" si="2158"/>
        <v>12.700816908350207</v>
      </c>
      <c r="N5839">
        <f t="shared" si="2159"/>
        <v>0.16857872481201461</v>
      </c>
      <c r="O5839">
        <f t="shared" si="2160"/>
        <v>26.526215155111856</v>
      </c>
      <c r="P5839">
        <f t="shared" si="2161"/>
        <v>26.495706136020249</v>
      </c>
      <c r="Q5839">
        <f t="shared" si="2162"/>
        <v>-3.9857464933447773E-2</v>
      </c>
      <c r="R5839">
        <f t="shared" si="2163"/>
        <v>26.566072620045304</v>
      </c>
      <c r="S5839">
        <f t="shared" si="2164"/>
        <v>12.727388551639173</v>
      </c>
      <c r="T5839">
        <f t="shared" si="2165"/>
        <v>17.386477832111574</v>
      </c>
      <c r="U5839">
        <f t="shared" si="2152"/>
        <v>0.67689362551391163</v>
      </c>
      <c r="V5839" s="6">
        <f t="shared" si="2166"/>
        <v>336960.00000012573</v>
      </c>
      <c r="W5839">
        <f t="shared" si="2167"/>
        <v>17.389448871967172</v>
      </c>
      <c r="X5839">
        <f t="shared" si="2168"/>
        <v>12.732187354691312</v>
      </c>
      <c r="Y5839">
        <f t="shared" si="2169"/>
        <v>-1.9799234665970999E-2</v>
      </c>
      <c r="Z5839">
        <f t="shared" si="2170"/>
        <v>-1.5808512280127331E-7</v>
      </c>
      <c r="AA5839">
        <f t="shared" si="2171"/>
        <v>3.7940626933128118E-8</v>
      </c>
      <c r="AB5839">
        <f t="shared" si="2153"/>
        <v>1.3501650265274716</v>
      </c>
      <c r="AC5839">
        <f t="shared" si="2172"/>
        <v>1.9934642899111477</v>
      </c>
      <c r="AD5839">
        <f t="shared" si="2173"/>
        <v>-6.7149358417323419E-10</v>
      </c>
      <c r="AE5839">
        <f t="shared" si="2174"/>
        <v>-6.5756328149466542E-5</v>
      </c>
      <c r="AF5839">
        <f t="shared" si="2175"/>
        <v>1.0165654597478457E-6</v>
      </c>
      <c r="AG5839" t="str">
        <f t="shared" si="2154"/>
        <v>NaN</v>
      </c>
      <c r="AH5839">
        <f t="shared" si="2155"/>
        <v>1.0165654597478457E-2</v>
      </c>
    </row>
    <row r="5840" spans="1:34" ht="15">
      <c r="A5840" s="8">
        <v>43262.328472222223</v>
      </c>
      <c r="B5840" s="9">
        <v>-6.96E-4</v>
      </c>
      <c r="C5840" s="7">
        <v>3.0632244389999999</v>
      </c>
      <c r="D5840" s="9">
        <v>9.2499999999999995E-3</v>
      </c>
      <c r="E5840" s="9">
        <v>9.0399999999999994E-3</v>
      </c>
      <c r="F5840" s="9">
        <v>9.0699999999999999E-3</v>
      </c>
      <c r="G5840" s="7">
        <v>-4912508</v>
      </c>
      <c r="H5840" s="7">
        <v>17015003</v>
      </c>
      <c r="K5840">
        <f t="shared" si="2156"/>
        <v>44.79815561652461</v>
      </c>
      <c r="L5840">
        <f t="shared" si="2157"/>
        <v>37.943836343841525</v>
      </c>
      <c r="M5840">
        <f t="shared" si="2158"/>
        <v>12.705218385782594</v>
      </c>
      <c r="N5840">
        <f t="shared" si="2159"/>
        <v>0.16859206113367006</v>
      </c>
      <c r="O5840">
        <f t="shared" si="2160"/>
        <v>26.526215155111856</v>
      </c>
      <c r="P5840">
        <f t="shared" si="2161"/>
        <v>26.495706136020249</v>
      </c>
      <c r="Q5840">
        <f t="shared" si="2162"/>
        <v>-9.7182846185788208E-3</v>
      </c>
      <c r="R5840">
        <f t="shared" si="2163"/>
        <v>26.535933439730435</v>
      </c>
      <c r="S5840">
        <f t="shared" si="2164"/>
        <v>12.71169724219498</v>
      </c>
      <c r="T5840">
        <f t="shared" si="2165"/>
        <v>17.387881655443728</v>
      </c>
      <c r="U5840">
        <f t="shared" si="2152"/>
        <v>0.67686513063395415</v>
      </c>
      <c r="V5840" s="6">
        <f t="shared" si="2166"/>
        <v>337020.00000032131</v>
      </c>
      <c r="W5840">
        <f t="shared" si="2167"/>
        <v>17.389145350690033</v>
      </c>
      <c r="X5840">
        <f t="shared" si="2168"/>
        <v>12.736468802805906</v>
      </c>
      <c r="Y5840">
        <f t="shared" si="2169"/>
        <v>-1.9764678056868473E-2</v>
      </c>
      <c r="Z5840">
        <f t="shared" si="2170"/>
        <v>2.8139263521190523E-7</v>
      </c>
      <c r="AA5840">
        <f t="shared" si="2171"/>
        <v>-7.6785190372945209E-9</v>
      </c>
      <c r="AB5840">
        <f t="shared" si="2153"/>
        <v>1.3500072648643096</v>
      </c>
      <c r="AC5840">
        <f t="shared" si="2172"/>
        <v>1.9934304156541429</v>
      </c>
      <c r="AD5840">
        <f t="shared" si="2173"/>
        <v>1.3613384422238169E-10</v>
      </c>
      <c r="AE5840">
        <f t="shared" si="2174"/>
        <v>-1.2659777624109998E-4</v>
      </c>
      <c r="AF5840">
        <f t="shared" si="2175"/>
        <v>-1.0704615375247535E-7</v>
      </c>
      <c r="AG5840">
        <f t="shared" si="2154"/>
        <v>1.3613384422238169E-8</v>
      </c>
      <c r="AH5840" t="str">
        <f t="shared" si="2155"/>
        <v>NaN</v>
      </c>
    </row>
    <row r="5841" spans="1:34" ht="15">
      <c r="A5841" s="8">
        <v>43262.32916666667</v>
      </c>
      <c r="B5841" s="9">
        <v>-6.96E-4</v>
      </c>
      <c r="C5841" s="7">
        <v>3.0632862780000001</v>
      </c>
      <c r="D5841" s="9">
        <v>9.2499999999999995E-3</v>
      </c>
      <c r="E5841" s="9">
        <v>9.0399999999999994E-3</v>
      </c>
      <c r="F5841" s="9">
        <v>9.0699999999999999E-3</v>
      </c>
      <c r="G5841" s="7">
        <v>-4912508</v>
      </c>
      <c r="H5841" s="7">
        <v>17015003</v>
      </c>
      <c r="K5841">
        <f t="shared" si="2156"/>
        <v>44.79815561652461</v>
      </c>
      <c r="L5841">
        <f t="shared" si="2157"/>
        <v>37.943836343841525</v>
      </c>
      <c r="M5841">
        <f t="shared" si="2158"/>
        <v>12.705218385782594</v>
      </c>
      <c r="N5841">
        <f t="shared" si="2159"/>
        <v>0.16861080357253333</v>
      </c>
      <c r="O5841">
        <f t="shared" si="2160"/>
        <v>26.526215155111856</v>
      </c>
      <c r="P5841">
        <f t="shared" si="2161"/>
        <v>26.495706136020249</v>
      </c>
      <c r="Q5841">
        <f t="shared" si="2162"/>
        <v>-9.7182846185788208E-3</v>
      </c>
      <c r="R5841">
        <f t="shared" si="2163"/>
        <v>26.535933439730435</v>
      </c>
      <c r="S5841">
        <f t="shared" si="2164"/>
        <v>12.71169724219498</v>
      </c>
      <c r="T5841">
        <f t="shared" si="2165"/>
        <v>17.389854543745123</v>
      </c>
      <c r="U5841">
        <f t="shared" si="2152"/>
        <v>0.67682508484326942</v>
      </c>
      <c r="V5841" s="6">
        <f t="shared" si="2166"/>
        <v>337080.00000051688</v>
      </c>
      <c r="W5841">
        <f t="shared" si="2167"/>
        <v>17.388806806594399</v>
      </c>
      <c r="X5841">
        <f t="shared" si="2168"/>
        <v>12.739543227117098</v>
      </c>
      <c r="Y5841">
        <f t="shared" si="2169"/>
        <v>-1.3531793266814418E-2</v>
      </c>
      <c r="Z5841">
        <f t="shared" si="2170"/>
        <v>2.371263561264527E-7</v>
      </c>
      <c r="AA5841">
        <f t="shared" si="2171"/>
        <v>-3.798025632621474E-13</v>
      </c>
      <c r="AB5841">
        <f t="shared" si="2153"/>
        <v>1.3493832578669194</v>
      </c>
      <c r="AC5841">
        <f t="shared" si="2172"/>
        <v>1.9933828098594299</v>
      </c>
      <c r="AD5841">
        <f t="shared" si="2173"/>
        <v>9.8349136992455599E-15</v>
      </c>
      <c r="AE5841">
        <f t="shared" si="2174"/>
        <v>-1.1810619364398747E-4</v>
      </c>
      <c r="AF5841">
        <f t="shared" si="2175"/>
        <v>-8.289511075936812E-12</v>
      </c>
      <c r="AG5841">
        <f t="shared" si="2154"/>
        <v>9.8349136992455594E-13</v>
      </c>
      <c r="AH5841" t="str">
        <f t="shared" si="2155"/>
        <v>NaN</v>
      </c>
    </row>
    <row r="5842" spans="1:34" ht="15">
      <c r="A5842" s="8">
        <v>43262.329861111109</v>
      </c>
      <c r="B5842" s="9">
        <v>-6.9700000000000003E-4</v>
      </c>
      <c r="C5842" s="7">
        <v>3.0633136300000001</v>
      </c>
      <c r="D5842" s="7">
        <v>9.2461910000000008E-3</v>
      </c>
      <c r="E5842" s="9">
        <v>9.0299999999999998E-3</v>
      </c>
      <c r="F5842" s="9">
        <v>9.0699999999999999E-3</v>
      </c>
      <c r="G5842" s="7">
        <v>-4912508</v>
      </c>
      <c r="H5842" s="7">
        <v>17015003</v>
      </c>
      <c r="K5842">
        <f t="shared" si="2156"/>
        <v>44.861859748171362</v>
      </c>
      <c r="L5842">
        <f t="shared" si="2157"/>
        <v>38.007540475488277</v>
      </c>
      <c r="M5842">
        <f t="shared" si="2158"/>
        <v>12.726549252206173</v>
      </c>
      <c r="N5842">
        <f t="shared" si="2159"/>
        <v>0.16861909353821497</v>
      </c>
      <c r="O5842">
        <f t="shared" si="2160"/>
        <v>26.51477462916715</v>
      </c>
      <c r="P5842">
        <f t="shared" si="2161"/>
        <v>26.465776729027922</v>
      </c>
      <c r="Q5842">
        <f t="shared" si="2162"/>
        <v>-2.1158810563285613E-2</v>
      </c>
      <c r="R5842">
        <f t="shared" si="2163"/>
        <v>26.535933439730435</v>
      </c>
      <c r="S5842">
        <f t="shared" si="2164"/>
        <v>12.74065512591503</v>
      </c>
      <c r="T5842">
        <f t="shared" si="2165"/>
        <v>17.390727171711614</v>
      </c>
      <c r="U5842">
        <f t="shared" si="2152"/>
        <v>0.67680737219483067</v>
      </c>
      <c r="V5842" s="6">
        <f t="shared" si="2166"/>
        <v>337140.00000008382</v>
      </c>
      <c r="W5842">
        <f t="shared" si="2167"/>
        <v>17.388911872595767</v>
      </c>
      <c r="X5842">
        <f t="shared" si="2168"/>
        <v>12.739335979670816</v>
      </c>
      <c r="Y5842">
        <f t="shared" si="2169"/>
        <v>-2.3543630096001539E-2</v>
      </c>
      <c r="Z5842">
        <f t="shared" si="2170"/>
        <v>-1.3279086577553048E-7</v>
      </c>
      <c r="AA5842">
        <f t="shared" si="2171"/>
        <v>1.987367993892107E-8</v>
      </c>
      <c r="AB5842">
        <f t="shared" si="2153"/>
        <v>1.3496389258186539</v>
      </c>
      <c r="AC5842">
        <f t="shared" si="2172"/>
        <v>1.9933617533465988</v>
      </c>
      <c r="AD5842">
        <f t="shared" si="2173"/>
        <v>-2.957796523325335E-10</v>
      </c>
      <c r="AE5842">
        <f t="shared" si="2174"/>
        <v>1.8689543405611672E-4</v>
      </c>
      <c r="AF5842">
        <f t="shared" si="2175"/>
        <v>-1.5754355406964815E-7</v>
      </c>
      <c r="AG5842" t="str">
        <f t="shared" si="2154"/>
        <v>NaN</v>
      </c>
      <c r="AH5842" t="str">
        <f t="shared" si="2155"/>
        <v>NaN</v>
      </c>
    </row>
    <row r="5843" spans="1:34" ht="15">
      <c r="A5843" s="8">
        <v>43262.330555555556</v>
      </c>
      <c r="B5843" s="9">
        <v>-6.9700000000000003E-4</v>
      </c>
      <c r="C5843" s="7">
        <v>3.0632363310000001</v>
      </c>
      <c r="D5843" s="9">
        <v>9.2399999999999999E-3</v>
      </c>
      <c r="E5843" s="9">
        <v>9.0299999999999998E-3</v>
      </c>
      <c r="F5843" s="9">
        <v>9.0699999999999999E-3</v>
      </c>
      <c r="G5843" s="7">
        <v>-4912508</v>
      </c>
      <c r="H5843" s="7">
        <v>17015003</v>
      </c>
      <c r="K5843">
        <f t="shared" si="2156"/>
        <v>44.861859748171362</v>
      </c>
      <c r="L5843">
        <f t="shared" si="2157"/>
        <v>38.007540475488277</v>
      </c>
      <c r="M5843">
        <f t="shared" si="2158"/>
        <v>12.726549252206173</v>
      </c>
      <c r="N5843">
        <f t="shared" si="2159"/>
        <v>0.16859566541386486</v>
      </c>
      <c r="O5843">
        <f t="shared" si="2160"/>
        <v>26.496179644624295</v>
      </c>
      <c r="P5843">
        <f t="shared" si="2161"/>
        <v>26.465776729027922</v>
      </c>
      <c r="Q5843">
        <f t="shared" si="2162"/>
        <v>-3.9753795106140188E-2</v>
      </c>
      <c r="R5843">
        <f t="shared" si="2163"/>
        <v>26.535933439730435</v>
      </c>
      <c r="S5843">
        <f t="shared" si="2164"/>
        <v>12.753051782276932</v>
      </c>
      <c r="T5843">
        <f t="shared" si="2165"/>
        <v>17.388261053358971</v>
      </c>
      <c r="U5843">
        <f t="shared" si="2152"/>
        <v>0.67685742959508177</v>
      </c>
      <c r="V5843" s="6">
        <f t="shared" si="2166"/>
        <v>337200.0000002794</v>
      </c>
      <c r="W5843">
        <f t="shared" si="2167"/>
        <v>17.38910741237099</v>
      </c>
      <c r="X5843">
        <f t="shared" si="2168"/>
        <v>12.741876038617042</v>
      </c>
      <c r="Y5843">
        <f t="shared" si="2169"/>
        <v>-2.3509073486900196E-2</v>
      </c>
      <c r="Z5843">
        <f t="shared" si="2170"/>
        <v>-1.2646862996744278E-7</v>
      </c>
      <c r="AA5843">
        <f t="shared" si="2171"/>
        <v>2.3035557105247638E-8</v>
      </c>
      <c r="AB5843">
        <f t="shared" si="2153"/>
        <v>1.3496354735465899</v>
      </c>
      <c r="AC5843">
        <f t="shared" si="2172"/>
        <v>1.993421260782448</v>
      </c>
      <c r="AD5843">
        <f t="shared" si="2173"/>
        <v>-3.4335201439493112E-10</v>
      </c>
      <c r="AE5843">
        <f t="shared" si="2174"/>
        <v>1.9789850831473344E-4</v>
      </c>
      <c r="AF5843">
        <f t="shared" si="2175"/>
        <v>-1.727142277087486E-7</v>
      </c>
      <c r="AG5843" t="str">
        <f t="shared" si="2154"/>
        <v>NaN</v>
      </c>
      <c r="AH5843" t="str">
        <f t="shared" si="2155"/>
        <v>NaN</v>
      </c>
    </row>
    <row r="5844" spans="1:34" ht="15">
      <c r="A5844" s="8">
        <v>43262.331250000003</v>
      </c>
      <c r="B5844" s="9">
        <v>-6.9800000000000005E-4</v>
      </c>
      <c r="C5844" s="7">
        <v>3.0632660610000002</v>
      </c>
      <c r="D5844" s="9">
        <v>9.2399999999999999E-3</v>
      </c>
      <c r="E5844" s="9">
        <v>9.0299999999999998E-3</v>
      </c>
      <c r="F5844" s="9">
        <v>9.0600000000000003E-3</v>
      </c>
      <c r="G5844" s="7">
        <v>-4912508</v>
      </c>
      <c r="H5844" s="7">
        <v>17015002</v>
      </c>
      <c r="K5844">
        <f t="shared" si="2156"/>
        <v>44.925563879818114</v>
      </c>
      <c r="L5844">
        <f t="shared" si="2157"/>
        <v>38.084389516123963</v>
      </c>
      <c r="M5844">
        <f t="shared" si="2158"/>
        <v>12.75228159606214</v>
      </c>
      <c r="N5844">
        <f t="shared" si="2159"/>
        <v>0.16860467611435168</v>
      </c>
      <c r="O5844">
        <f t="shared" si="2160"/>
        <v>26.496179644624295</v>
      </c>
      <c r="P5844">
        <f t="shared" si="2161"/>
        <v>26.465776729027922</v>
      </c>
      <c r="Q5844">
        <f t="shared" si="2162"/>
        <v>-9.6146147912747892E-3</v>
      </c>
      <c r="R5844">
        <f t="shared" si="2163"/>
        <v>26.50579425941557</v>
      </c>
      <c r="S5844">
        <f t="shared" si="2164"/>
        <v>12.758691339256323</v>
      </c>
      <c r="T5844">
        <f t="shared" si="2165"/>
        <v>17.389209548147058</v>
      </c>
      <c r="U5844">
        <f t="shared" si="2152"/>
        <v>0.67683817699790094</v>
      </c>
      <c r="V5844" s="6">
        <f t="shared" si="2166"/>
        <v>337260.00000047497</v>
      </c>
      <c r="W5844">
        <f t="shared" si="2167"/>
        <v>17.389408018147574</v>
      </c>
      <c r="X5844">
        <f t="shared" si="2168"/>
        <v>12.742972178297663</v>
      </c>
      <c r="Y5844">
        <f t="shared" si="2169"/>
        <v>-1.9661008229563254E-2</v>
      </c>
      <c r="Z5844">
        <f t="shared" si="2170"/>
        <v>1.7705448770090466E-7</v>
      </c>
      <c r="AA5844">
        <f t="shared" si="2171"/>
        <v>-1.3551442826702449E-9</v>
      </c>
      <c r="AB5844">
        <f t="shared" si="2153"/>
        <v>1.3483555230455171</v>
      </c>
      <c r="AC5844">
        <f t="shared" si="2172"/>
        <v>1.9933983736032117</v>
      </c>
      <c r="AD5844">
        <f t="shared" si="2173"/>
        <v>2.4151892063619364E-11</v>
      </c>
      <c r="AE5844">
        <f t="shared" si="2174"/>
        <v>2.3608604205301649E-4</v>
      </c>
      <c r="AF5844">
        <f t="shared" si="2175"/>
        <v>1.0183847417638768E-8</v>
      </c>
      <c r="AG5844">
        <f t="shared" si="2154"/>
        <v>2.4151892063619366E-9</v>
      </c>
      <c r="AH5844">
        <f t="shared" si="2155"/>
        <v>1.0183847417638769E-4</v>
      </c>
    </row>
    <row r="5845" spans="1:34" ht="15">
      <c r="A5845" s="8">
        <v>43262.331944444442</v>
      </c>
      <c r="B5845" s="9">
        <v>-6.9899999999999997E-4</v>
      </c>
      <c r="C5845" s="7">
        <v>3.0633029270000001</v>
      </c>
      <c r="D5845" s="9">
        <v>9.2399999999999999E-3</v>
      </c>
      <c r="E5845" s="9">
        <v>9.0299999999999998E-3</v>
      </c>
      <c r="F5845" s="9">
        <v>9.0600000000000003E-3</v>
      </c>
      <c r="G5845" s="7">
        <v>-4912508</v>
      </c>
      <c r="H5845" s="7">
        <v>17015003</v>
      </c>
      <c r="K5845">
        <f t="shared" si="2156"/>
        <v>44.989268011464858</v>
      </c>
      <c r="L5845">
        <f t="shared" si="2157"/>
        <v>38.148093647770708</v>
      </c>
      <c r="M5845">
        <f t="shared" si="2158"/>
        <v>12.773612462485715</v>
      </c>
      <c r="N5845">
        <f t="shared" si="2159"/>
        <v>0.16861584962542284</v>
      </c>
      <c r="O5845">
        <f t="shared" si="2160"/>
        <v>26.496179644624295</v>
      </c>
      <c r="P5845">
        <f t="shared" si="2161"/>
        <v>26.465776729027922</v>
      </c>
      <c r="Q5845">
        <f t="shared" si="2162"/>
        <v>-9.6146147912747892E-3</v>
      </c>
      <c r="R5845">
        <f t="shared" si="2163"/>
        <v>26.50579425941557</v>
      </c>
      <c r="S5845">
        <f t="shared" si="2164"/>
        <v>12.780022205679899</v>
      </c>
      <c r="T5845">
        <f t="shared" si="2165"/>
        <v>17.390385707207177</v>
      </c>
      <c r="U5845">
        <f t="shared" si="2152"/>
        <v>0.67681430325933212</v>
      </c>
      <c r="V5845" s="6">
        <f t="shared" si="2166"/>
        <v>337320.00000004191</v>
      </c>
      <c r="W5845">
        <f t="shared" si="2167"/>
        <v>17.389769910788871</v>
      </c>
      <c r="X5845">
        <f t="shared" si="2168"/>
        <v>12.745946049319226</v>
      </c>
      <c r="Y5845">
        <f t="shared" si="2169"/>
        <v>-9.6146147912747892E-3</v>
      </c>
      <c r="Z5845">
        <f t="shared" si="2170"/>
        <v>-1.3911310092256854E-7</v>
      </c>
      <c r="AA5845">
        <f t="shared" si="2171"/>
        <v>-1.0388427996632377E-8</v>
      </c>
      <c r="AB5845">
        <f t="shared" si="2153"/>
        <v>1.3466176958607594</v>
      </c>
      <c r="AC5845">
        <f t="shared" si="2172"/>
        <v>1.9933699928850908</v>
      </c>
      <c r="AD5845">
        <f t="shared" si="2173"/>
        <v>3.7860223093140968E-10</v>
      </c>
      <c r="AE5845">
        <f t="shared" si="2174"/>
        <v>2.2115387683812834E-4</v>
      </c>
      <c r="AF5845">
        <f t="shared" si="2175"/>
        <v>1.7041964164307859E-7</v>
      </c>
      <c r="AG5845">
        <f t="shared" si="2154"/>
        <v>3.7860223093140972E-8</v>
      </c>
      <c r="AH5845">
        <f t="shared" si="2155"/>
        <v>1.704196416430786E-3</v>
      </c>
    </row>
    <row r="5846" spans="1:34" ht="15">
      <c r="A5846" s="8">
        <v>43262.332638888889</v>
      </c>
      <c r="B5846" s="9">
        <v>-6.9800000000000005E-4</v>
      </c>
      <c r="C5846" s="7">
        <v>3.0632137359999998</v>
      </c>
      <c r="D5846" s="9">
        <v>9.2399999999999999E-3</v>
      </c>
      <c r="E5846" s="9">
        <v>9.0200000000000002E-3</v>
      </c>
      <c r="F5846" s="9">
        <v>9.0600000000000003E-3</v>
      </c>
      <c r="G5846" s="7">
        <v>-4912508</v>
      </c>
      <c r="H5846" s="7">
        <v>17015002</v>
      </c>
      <c r="K5846">
        <f t="shared" si="2156"/>
        <v>44.925563879818114</v>
      </c>
      <c r="L5846">
        <f t="shared" si="2157"/>
        <v>38.084389516123963</v>
      </c>
      <c r="M5846">
        <f t="shared" si="2158"/>
        <v>12.75228159606214</v>
      </c>
      <c r="N5846">
        <f t="shared" si="2159"/>
        <v>0.1685888172208779</v>
      </c>
      <c r="O5846">
        <f t="shared" si="2160"/>
        <v>26.496179644624295</v>
      </c>
      <c r="P5846">
        <f t="shared" si="2161"/>
        <v>26.435847322035592</v>
      </c>
      <c r="Q5846">
        <f t="shared" si="2162"/>
        <v>-9.6146147912747892E-3</v>
      </c>
      <c r="R5846">
        <f t="shared" si="2163"/>
        <v>26.50579425941557</v>
      </c>
      <c r="S5846">
        <f t="shared" si="2164"/>
        <v>12.758691339256323</v>
      </c>
      <c r="T5846">
        <f t="shared" si="2165"/>
        <v>17.387540190939291</v>
      </c>
      <c r="U5846">
        <f t="shared" si="2152"/>
        <v>0.67687206169845548</v>
      </c>
      <c r="V5846" s="6">
        <f t="shared" si="2166"/>
        <v>337380.00000023749</v>
      </c>
      <c r="W5846">
        <f t="shared" si="2167"/>
        <v>17.390330263614192</v>
      </c>
      <c r="X5846">
        <f t="shared" si="2168"/>
        <v>12.74902047363042</v>
      </c>
      <c r="Y5846">
        <f t="shared" si="2169"/>
        <v>-9.5800581821734454E-3</v>
      </c>
      <c r="Z5846">
        <f t="shared" si="2170"/>
        <v>-1.3595198263698732E-7</v>
      </c>
      <c r="AA5846">
        <f t="shared" si="2171"/>
        <v>6.6396002488975023E-8</v>
      </c>
      <c r="AB5846">
        <f t="shared" si="2153"/>
        <v>1.347350998985358</v>
      </c>
      <c r="AC5846">
        <f t="shared" si="2172"/>
        <v>1.9934386551926351</v>
      </c>
      <c r="AD5846">
        <f t="shared" si="2173"/>
        <v>-2.428588693222191E-9</v>
      </c>
      <c r="AE5846">
        <f t="shared" si="2174"/>
        <v>2.1849577151623678E-4</v>
      </c>
      <c r="AF5846">
        <f t="shared" si="2175"/>
        <v>-1.1064759230522284E-6</v>
      </c>
      <c r="AG5846" t="str">
        <f t="shared" si="2154"/>
        <v>NaN</v>
      </c>
      <c r="AH5846" t="str">
        <f t="shared" si="2155"/>
        <v>NaN</v>
      </c>
    </row>
    <row r="5847" spans="1:34" ht="15">
      <c r="A5847" s="8">
        <v>43262.333333333336</v>
      </c>
      <c r="B5847" s="9">
        <v>-6.9800000000000005E-4</v>
      </c>
      <c r="C5847" s="7">
        <v>3.0632517909999999</v>
      </c>
      <c r="D5847" s="9">
        <v>9.2300000000000004E-3</v>
      </c>
      <c r="E5847" s="9">
        <v>9.0200000000000002E-3</v>
      </c>
      <c r="F5847" s="9">
        <v>9.0500000000000008E-3</v>
      </c>
      <c r="G5847" s="7">
        <v>-4912508</v>
      </c>
      <c r="H5847" s="7">
        <v>17015003</v>
      </c>
      <c r="K5847">
        <f t="shared" si="2156"/>
        <v>44.925563879818114</v>
      </c>
      <c r="L5847">
        <f t="shared" si="2157"/>
        <v>38.09753442511289</v>
      </c>
      <c r="M5847">
        <f t="shared" si="2158"/>
        <v>12.756683073494525</v>
      </c>
      <c r="N5847">
        <f t="shared" si="2159"/>
        <v>0.1686003510993517</v>
      </c>
      <c r="O5847">
        <f t="shared" si="2160"/>
        <v>26.466144134136734</v>
      </c>
      <c r="P5847">
        <f t="shared" si="2161"/>
        <v>26.435847322035592</v>
      </c>
      <c r="Q5847">
        <f t="shared" si="2162"/>
        <v>-9.5109449639707577E-3</v>
      </c>
      <c r="R5847">
        <f t="shared" si="2163"/>
        <v>26.475655079100704</v>
      </c>
      <c r="S5847">
        <f t="shared" si="2164"/>
        <v>12.763023703470505</v>
      </c>
      <c r="T5847">
        <f t="shared" si="2165"/>
        <v>17.388754283410215</v>
      </c>
      <c r="U5847">
        <f t="shared" si="2152"/>
        <v>0.67684741798551551</v>
      </c>
      <c r="V5847" s="6">
        <f t="shared" si="2166"/>
        <v>337440.00000043306</v>
      </c>
      <c r="W5847">
        <f t="shared" si="2167"/>
        <v>17.390630866936654</v>
      </c>
      <c r="X5847">
        <f t="shared" si="2168"/>
        <v>12.751661085866276</v>
      </c>
      <c r="Y5847">
        <f t="shared" si="2169"/>
        <v>-9.5455015730721016E-3</v>
      </c>
      <c r="Z5847">
        <f t="shared" si="2170"/>
        <v>1.1065772549648004E-7</v>
      </c>
      <c r="AA5847">
        <f t="shared" si="2171"/>
        <v>1.2782339510302075E-7</v>
      </c>
      <c r="AB5847">
        <f t="shared" si="2153"/>
        <v>1.347195279666356</v>
      </c>
      <c r="AC5847">
        <f t="shared" si="2172"/>
        <v>1.9934093591413113</v>
      </c>
      <c r="AD5847">
        <f t="shared" si="2173"/>
        <v>-4.6922959445387178E-9</v>
      </c>
      <c r="AE5847">
        <f t="shared" si="2174"/>
        <v>8.3267317195800158E-5</v>
      </c>
      <c r="AF5847">
        <f t="shared" si="2175"/>
        <v>-5.6097287111456595E-6</v>
      </c>
      <c r="AG5847" t="str">
        <f t="shared" si="2154"/>
        <v>NaN</v>
      </c>
      <c r="AH5847" t="str">
        <f t="shared" si="2155"/>
        <v>NaN</v>
      </c>
    </row>
    <row r="5848" spans="1:34" ht="15">
      <c r="A5848" s="8">
        <v>43262.334027777775</v>
      </c>
      <c r="B5848" s="9">
        <v>-6.96E-4</v>
      </c>
      <c r="C5848" s="7">
        <v>3.0632553580000002</v>
      </c>
      <c r="D5848" s="9">
        <v>9.2300000000000004E-3</v>
      </c>
      <c r="E5848" s="9">
        <v>9.0200000000000002E-3</v>
      </c>
      <c r="F5848" s="9">
        <v>9.0500000000000008E-3</v>
      </c>
      <c r="G5848" s="7">
        <v>-4912508</v>
      </c>
      <c r="H5848" s="7">
        <v>17015002</v>
      </c>
      <c r="K5848">
        <f t="shared" si="2156"/>
        <v>44.79815561652461</v>
      </c>
      <c r="L5848">
        <f t="shared" si="2157"/>
        <v>37.970126161819387</v>
      </c>
      <c r="M5848">
        <f t="shared" si="2158"/>
        <v>12.714021340647367</v>
      </c>
      <c r="N5848">
        <f t="shared" si="2159"/>
        <v>0.16860143220155954</v>
      </c>
      <c r="O5848">
        <f t="shared" si="2160"/>
        <v>26.466144134136734</v>
      </c>
      <c r="P5848">
        <f t="shared" si="2161"/>
        <v>26.435847322035592</v>
      </c>
      <c r="Q5848">
        <f t="shared" si="2162"/>
        <v>-9.5109449639707577E-3</v>
      </c>
      <c r="R5848">
        <f t="shared" si="2163"/>
        <v>26.475655079100704</v>
      </c>
      <c r="S5848">
        <f t="shared" si="2164"/>
        <v>12.720361970623348</v>
      </c>
      <c r="T5848">
        <f t="shared" si="2165"/>
        <v>17.38886808364262</v>
      </c>
      <c r="U5848">
        <f t="shared" si="2152"/>
        <v>0.6768451080624025</v>
      </c>
      <c r="V5848" s="6">
        <f t="shared" si="2166"/>
        <v>337500</v>
      </c>
      <c r="W5848">
        <f t="shared" si="2167"/>
        <v>17.390840998939385</v>
      </c>
      <c r="X5848">
        <f t="shared" si="2168"/>
        <v>12.75791662864531</v>
      </c>
      <c r="Y5848">
        <f t="shared" si="2169"/>
        <v>-1.9522781793157879E-2</v>
      </c>
      <c r="Z5848">
        <f t="shared" si="2170"/>
        <v>1.7389337012871785E-7</v>
      </c>
      <c r="AA5848">
        <f t="shared" si="2171"/>
        <v>1.0298148508467477E-7</v>
      </c>
      <c r="AB5848">
        <f t="shared" si="2153"/>
        <v>1.3496748752905667</v>
      </c>
      <c r="AC5848">
        <f t="shared" si="2172"/>
        <v>1.9934066131417036</v>
      </c>
      <c r="AD5848">
        <f t="shared" si="2173"/>
        <v>-1.8483774108466177E-9</v>
      </c>
      <c r="AE5848">
        <f t="shared" si="2174"/>
        <v>1.9590759567512285E-5</v>
      </c>
      <c r="AF5848">
        <f t="shared" si="2175"/>
        <v>-9.3922666453599016E-6</v>
      </c>
      <c r="AG5848" t="str">
        <f t="shared" si="2154"/>
        <v>NaN</v>
      </c>
      <c r="AH5848" t="str">
        <f t="shared" si="2155"/>
        <v>NaN</v>
      </c>
    </row>
    <row r="5849" spans="1:34" ht="15">
      <c r="A5849" s="8">
        <v>43262.334722222222</v>
      </c>
      <c r="B5849" s="9">
        <v>-6.9700000000000003E-4</v>
      </c>
      <c r="C5849" s="7">
        <v>3.063317198</v>
      </c>
      <c r="D5849" s="9">
        <v>9.2200000000000008E-3</v>
      </c>
      <c r="E5849" s="9">
        <v>9.0100000000000006E-3</v>
      </c>
      <c r="F5849" s="9">
        <v>9.0500000000000008E-3</v>
      </c>
      <c r="G5849" s="7">
        <v>-4912508</v>
      </c>
      <c r="H5849" s="7">
        <v>17015003</v>
      </c>
      <c r="K5849">
        <f t="shared" si="2156"/>
        <v>44.861859748171362</v>
      </c>
      <c r="L5849">
        <f t="shared" si="2157"/>
        <v>38.033830293466139</v>
      </c>
      <c r="M5849">
        <f t="shared" si="2158"/>
        <v>12.735352207070946</v>
      </c>
      <c r="N5849">
        <f t="shared" si="2159"/>
        <v>0.16862017494350715</v>
      </c>
      <c r="O5849">
        <f t="shared" si="2160"/>
        <v>26.436108623649172</v>
      </c>
      <c r="P5849">
        <f t="shared" si="2161"/>
        <v>26.405917915043261</v>
      </c>
      <c r="Q5849">
        <f t="shared" si="2162"/>
        <v>-3.9546455451532125E-2</v>
      </c>
      <c r="R5849">
        <f t="shared" si="2163"/>
        <v>26.475655079100704</v>
      </c>
      <c r="S5849">
        <f t="shared" si="2164"/>
        <v>12.7617165107053</v>
      </c>
      <c r="T5849">
        <f t="shared" si="2165"/>
        <v>17.39084100384763</v>
      </c>
      <c r="U5849">
        <f t="shared" si="2152"/>
        <v>0.67680506162413656</v>
      </c>
      <c r="V5849" s="6">
        <f t="shared" si="2166"/>
        <v>337560.00000019558</v>
      </c>
      <c r="W5849">
        <f t="shared" si="2167"/>
        <v>17.390747607210848</v>
      </c>
      <c r="X5849">
        <f t="shared" si="2168"/>
        <v>12.760303806028684</v>
      </c>
      <c r="Y5849">
        <f t="shared" si="2169"/>
        <v>-1.7948404679726099E-2</v>
      </c>
      <c r="Z5849">
        <f t="shared" si="2170"/>
        <v>4.0470014762372131E-7</v>
      </c>
      <c r="AA5849">
        <f t="shared" si="2171"/>
        <v>9.0785944551060867E-8</v>
      </c>
      <c r="AB5849">
        <f t="shared" si="2153"/>
        <v>1.3487732295687245</v>
      </c>
      <c r="AC5849">
        <f t="shared" si="2172"/>
        <v>1.9933590065771565</v>
      </c>
      <c r="AD5849">
        <f t="shared" si="2173"/>
        <v>-1.7723749104690907E-9</v>
      </c>
      <c r="AE5849">
        <f t="shared" si="2174"/>
        <v>5.3177322432228821E-5</v>
      </c>
      <c r="AF5849">
        <f t="shared" si="2175"/>
        <v>-3.3178760955268437E-6</v>
      </c>
      <c r="AG5849" t="str">
        <f t="shared" si="2154"/>
        <v>NaN</v>
      </c>
      <c r="AH5849" t="str">
        <f t="shared" si="2155"/>
        <v>NaN</v>
      </c>
    </row>
    <row r="5850" spans="1:34" ht="15">
      <c r="A5850" s="8">
        <v>43262.335416666669</v>
      </c>
      <c r="B5850" s="9">
        <v>-6.9700000000000003E-4</v>
      </c>
      <c r="C5850" s="7">
        <v>3.0634075790000002</v>
      </c>
      <c r="D5850" s="7">
        <v>9.2215379999999996E-3</v>
      </c>
      <c r="E5850" s="9">
        <v>9.0100000000000006E-3</v>
      </c>
      <c r="F5850" s="9">
        <v>9.0399999999999994E-3</v>
      </c>
      <c r="G5850" s="7">
        <v>-4912508</v>
      </c>
      <c r="H5850" s="7">
        <v>17015002</v>
      </c>
      <c r="K5850">
        <f t="shared" si="2156"/>
        <v>44.861859748171362</v>
      </c>
      <c r="L5850">
        <f t="shared" si="2157"/>
        <v>38.046975202455073</v>
      </c>
      <c r="M5850">
        <f t="shared" si="2158"/>
        <v>12.739753684503334</v>
      </c>
      <c r="N5850">
        <f t="shared" si="2159"/>
        <v>0.16864756801853903</v>
      </c>
      <c r="O5850">
        <f t="shared" si="2160"/>
        <v>26.440728085162156</v>
      </c>
      <c r="P5850">
        <f t="shared" si="2161"/>
        <v>26.405917915043261</v>
      </c>
      <c r="Q5850">
        <f t="shared" si="2162"/>
        <v>-4.7878136236754187E-3</v>
      </c>
      <c r="R5850">
        <f t="shared" si="2163"/>
        <v>26.445515898785832</v>
      </c>
      <c r="S5850">
        <f t="shared" si="2164"/>
        <v>12.742945560252451</v>
      </c>
      <c r="T5850">
        <f t="shared" si="2165"/>
        <v>17.393724485429935</v>
      </c>
      <c r="U5850">
        <f t="shared" si="2152"/>
        <v>0.67674653256306072</v>
      </c>
      <c r="V5850" s="6">
        <f t="shared" si="2166"/>
        <v>337620.00000039116</v>
      </c>
      <c r="W5850">
        <f t="shared" si="2167"/>
        <v>17.390981085305118</v>
      </c>
      <c r="X5850">
        <f t="shared" si="2168"/>
        <v>12.761737394461139</v>
      </c>
      <c r="Y5850">
        <f t="shared" si="2169"/>
        <v>-1.7913848070622389E-2</v>
      </c>
      <c r="Z5850">
        <f t="shared" si="2170"/>
        <v>3.0352311833087726E-7</v>
      </c>
      <c r="AA5850">
        <f t="shared" si="2171"/>
        <v>9.6205762755747603E-8</v>
      </c>
      <c r="AB5850">
        <f t="shared" si="2153"/>
        <v>1.3486166226781007</v>
      </c>
      <c r="AC5850">
        <f t="shared" si="2172"/>
        <v>1.9932894281665756</v>
      </c>
      <c r="AD5850">
        <f t="shared" si="2173"/>
        <v>-1.881741103089791E-9</v>
      </c>
      <c r="AE5850">
        <f t="shared" si="2174"/>
        <v>1.6085219765689127E-4</v>
      </c>
      <c r="AF5850">
        <f t="shared" si="2175"/>
        <v>-1.1645654688714143E-6</v>
      </c>
      <c r="AG5850" t="str">
        <f t="shared" si="2154"/>
        <v>NaN</v>
      </c>
      <c r="AH5850" t="str">
        <f t="shared" si="2155"/>
        <v>NaN</v>
      </c>
    </row>
    <row r="5851" spans="1:34" ht="15">
      <c r="A5851" s="8">
        <v>43262.336111111108</v>
      </c>
      <c r="B5851" s="9">
        <v>-6.9800000000000005E-4</v>
      </c>
      <c r="C5851" s="7">
        <v>3.0634313629999999</v>
      </c>
      <c r="D5851" s="9">
        <v>9.2200000000000008E-3</v>
      </c>
      <c r="E5851" s="9">
        <v>9.0100000000000006E-3</v>
      </c>
      <c r="F5851" s="9">
        <v>9.0399999999999994E-3</v>
      </c>
      <c r="G5851" s="7">
        <v>-4912508</v>
      </c>
      <c r="H5851" s="7">
        <v>17015002</v>
      </c>
      <c r="K5851">
        <f t="shared" si="2156"/>
        <v>44.925563879818114</v>
      </c>
      <c r="L5851">
        <f t="shared" si="2157"/>
        <v>38.110679334101818</v>
      </c>
      <c r="M5851">
        <f t="shared" si="2158"/>
        <v>12.761084550926912</v>
      </c>
      <c r="N5851">
        <f t="shared" si="2159"/>
        <v>0.16865477657892838</v>
      </c>
      <c r="O5851">
        <f t="shared" si="2160"/>
        <v>26.436108623649172</v>
      </c>
      <c r="P5851">
        <f t="shared" si="2161"/>
        <v>26.405917915043261</v>
      </c>
      <c r="Q5851">
        <f t="shared" si="2162"/>
        <v>-9.4072751366596208E-3</v>
      </c>
      <c r="R5851">
        <f t="shared" si="2163"/>
        <v>26.445515898785832</v>
      </c>
      <c r="S5851">
        <f t="shared" si="2164"/>
        <v>12.767356067684684</v>
      </c>
      <c r="T5851">
        <f t="shared" si="2165"/>
        <v>17.394483281260392</v>
      </c>
      <c r="U5851">
        <f t="shared" si="2152"/>
        <v>0.6767311304853163</v>
      </c>
      <c r="V5851" s="6">
        <f t="shared" si="2166"/>
        <v>337679.99999995809</v>
      </c>
      <c r="W5851">
        <f t="shared" si="2167"/>
        <v>17.391188299353168</v>
      </c>
      <c r="X5851">
        <f t="shared" si="2168"/>
        <v>12.764277453407365</v>
      </c>
      <c r="Y5851">
        <f t="shared" si="2169"/>
        <v>-7.8674546323315529E-3</v>
      </c>
      <c r="Z5851">
        <f t="shared" si="2170"/>
        <v>3.1611175724828402E-9</v>
      </c>
      <c r="AA5851">
        <f t="shared" si="2171"/>
        <v>5.3297285309435097E-8</v>
      </c>
      <c r="AB5851">
        <f t="shared" si="2153"/>
        <v>1.3468760734832206</v>
      </c>
      <c r="AC5851">
        <f t="shared" si="2172"/>
        <v>1.9932711184231866</v>
      </c>
      <c r="AD5851">
        <f t="shared" si="2173"/>
        <v>-2.3736382022275245E-9</v>
      </c>
      <c r="AE5851">
        <f t="shared" si="2174"/>
        <v>2.5030646508563987E-4</v>
      </c>
      <c r="AF5851">
        <f t="shared" si="2175"/>
        <v>-9.4400325555334062E-7</v>
      </c>
      <c r="AG5851" t="str">
        <f t="shared" si="2154"/>
        <v>NaN</v>
      </c>
      <c r="AH5851" t="str">
        <f t="shared" si="2155"/>
        <v>NaN</v>
      </c>
    </row>
    <row r="5852" spans="1:34" ht="15">
      <c r="A5852" s="8">
        <v>43262.336805555555</v>
      </c>
      <c r="B5852" s="9">
        <v>-6.9800000000000005E-4</v>
      </c>
      <c r="C5852" s="7">
        <v>3.0634087679999999</v>
      </c>
      <c r="D5852" s="9">
        <v>9.2200000000000008E-3</v>
      </c>
      <c r="E5852" s="9">
        <v>8.9999999999999993E-3</v>
      </c>
      <c r="F5852" s="9">
        <v>9.0399999999999994E-3</v>
      </c>
      <c r="G5852" s="7">
        <v>-4912508</v>
      </c>
      <c r="H5852" s="7">
        <v>17015002</v>
      </c>
      <c r="K5852">
        <f t="shared" si="2156"/>
        <v>44.925563879818114</v>
      </c>
      <c r="L5852">
        <f t="shared" si="2157"/>
        <v>38.110679334101818</v>
      </c>
      <c r="M5852">
        <f t="shared" si="2158"/>
        <v>12.761084550926912</v>
      </c>
      <c r="N5852">
        <f t="shared" si="2159"/>
        <v>0.16864792838594156</v>
      </c>
      <c r="O5852">
        <f t="shared" si="2160"/>
        <v>26.436108623649172</v>
      </c>
      <c r="P5852">
        <f t="shared" si="2161"/>
        <v>26.375988508050927</v>
      </c>
      <c r="Q5852">
        <f t="shared" si="2162"/>
        <v>-9.4072751366596208E-3</v>
      </c>
      <c r="R5852">
        <f t="shared" si="2163"/>
        <v>26.445515898785832</v>
      </c>
      <c r="S5852">
        <f t="shared" si="2164"/>
        <v>12.767356067684684</v>
      </c>
      <c r="T5852">
        <f t="shared" si="2165"/>
        <v>17.39376241884073</v>
      </c>
      <c r="U5852">
        <f t="shared" si="2152"/>
        <v>0.6767457625886899</v>
      </c>
      <c r="V5852" s="6">
        <f t="shared" si="2166"/>
        <v>337740.00000015367</v>
      </c>
      <c r="W5852">
        <f t="shared" si="2167"/>
        <v>17.391366328946205</v>
      </c>
      <c r="X5852">
        <f t="shared" si="2168"/>
        <v>12.763969652671452</v>
      </c>
      <c r="Y5852">
        <f t="shared" si="2169"/>
        <v>-9.4072751366596208E-3</v>
      </c>
      <c r="Z5852">
        <f t="shared" si="2170"/>
        <v>-2.2448188465786589E-7</v>
      </c>
      <c r="AA5852">
        <f t="shared" si="2171"/>
        <v>1.3098337291669543E-8</v>
      </c>
      <c r="AB5852">
        <f t="shared" si="2153"/>
        <v>1.3470293756145322</v>
      </c>
      <c r="AC5852">
        <f t="shared" si="2172"/>
        <v>1.993288512833373</v>
      </c>
      <c r="AD5852">
        <f t="shared" si="2173"/>
        <v>-4.8786514873320629E-10</v>
      </c>
      <c r="AE5852">
        <f t="shared" si="2174"/>
        <v>3.4453114361491355E-4</v>
      </c>
      <c r="AF5852">
        <f t="shared" si="2175"/>
        <v>-1.4096209481777435E-7</v>
      </c>
      <c r="AG5852" t="str">
        <f t="shared" si="2154"/>
        <v>NaN</v>
      </c>
      <c r="AH5852" t="str">
        <f t="shared" si="2155"/>
        <v>NaN</v>
      </c>
    </row>
    <row r="5853" spans="1:34" ht="15">
      <c r="A5853" s="8">
        <v>43262.337500000001</v>
      </c>
      <c r="B5853" s="9">
        <v>-6.9700000000000003E-4</v>
      </c>
      <c r="C5853" s="7">
        <v>3.0633469280000001</v>
      </c>
      <c r="D5853" s="9">
        <v>9.2200000000000008E-3</v>
      </c>
      <c r="E5853" s="9">
        <v>8.9999999999999993E-3</v>
      </c>
      <c r="F5853" s="9">
        <v>9.0399999999999994E-3</v>
      </c>
      <c r="G5853" s="7">
        <v>-4912508</v>
      </c>
      <c r="H5853" s="7">
        <v>17015002</v>
      </c>
      <c r="K5853">
        <f t="shared" si="2156"/>
        <v>44.861859748171362</v>
      </c>
      <c r="L5853">
        <f t="shared" si="2157"/>
        <v>38.046975202455073</v>
      </c>
      <c r="M5853">
        <f t="shared" si="2158"/>
        <v>12.739753684503334</v>
      </c>
      <c r="N5853">
        <f t="shared" si="2159"/>
        <v>0.16862918564399396</v>
      </c>
      <c r="O5853">
        <f t="shared" si="2160"/>
        <v>26.436108623649172</v>
      </c>
      <c r="P5853">
        <f t="shared" si="2161"/>
        <v>26.375988508050927</v>
      </c>
      <c r="Q5853">
        <f t="shared" si="2162"/>
        <v>-9.4072751366596208E-3</v>
      </c>
      <c r="R5853">
        <f t="shared" si="2163"/>
        <v>26.445515898785832</v>
      </c>
      <c r="S5853">
        <f t="shared" si="2164"/>
        <v>12.746025201261107</v>
      </c>
      <c r="T5853">
        <f t="shared" si="2165"/>
        <v>17.391789498635717</v>
      </c>
      <c r="U5853">
        <f t="shared" si="2152"/>
        <v>0.67678580902695584</v>
      </c>
      <c r="V5853" s="6">
        <f t="shared" si="2166"/>
        <v>337800.00000034925</v>
      </c>
      <c r="W5853">
        <f t="shared" si="2167"/>
        <v>17.391821613316036</v>
      </c>
      <c r="X5853">
        <f t="shared" si="2168"/>
        <v>12.766943523693016</v>
      </c>
      <c r="Y5853">
        <f t="shared" si="2169"/>
        <v>-9.3727185275594618E-3</v>
      </c>
      <c r="Z5853">
        <f t="shared" si="2170"/>
        <v>-9.8013255204180194E-8</v>
      </c>
      <c r="AA5853">
        <f t="shared" si="2171"/>
        <v>-1.6260594234911037E-8</v>
      </c>
      <c r="AB5853">
        <f t="shared" si="2153"/>
        <v>1.3477644714364672</v>
      </c>
      <c r="AC5853">
        <f t="shared" si="2172"/>
        <v>1.9933361193979202</v>
      </c>
      <c r="AD5853">
        <f t="shared" si="2173"/>
        <v>6.0789515406151393E-10</v>
      </c>
      <c r="AE5853">
        <f t="shared" si="2174"/>
        <v>1.7189494555194435E-4</v>
      </c>
      <c r="AF5853">
        <f t="shared" si="2175"/>
        <v>3.5204372737157296E-7</v>
      </c>
      <c r="AG5853">
        <f t="shared" si="2154"/>
        <v>6.078951540615139E-8</v>
      </c>
      <c r="AH5853">
        <f t="shared" si="2155"/>
        <v>3.5204372737157297E-3</v>
      </c>
    </row>
    <row r="5854" spans="1:34" ht="15">
      <c r="A5854" s="8">
        <v>43262.338194444441</v>
      </c>
      <c r="B5854" s="9">
        <v>-6.9899999999999997E-4</v>
      </c>
      <c r="C5854" s="7">
        <v>3.0633719020000001</v>
      </c>
      <c r="D5854" s="9">
        <v>9.2099999999999994E-3</v>
      </c>
      <c r="E5854" s="9">
        <v>8.9999999999999993E-3</v>
      </c>
      <c r="F5854" s="9">
        <v>9.0299999999999998E-3</v>
      </c>
      <c r="G5854" s="7">
        <v>-4912508</v>
      </c>
      <c r="H5854" s="7">
        <v>17015003</v>
      </c>
      <c r="K5854">
        <f t="shared" si="2156"/>
        <v>44.989268011464858</v>
      </c>
      <c r="L5854">
        <f t="shared" si="2157"/>
        <v>38.187528374737497</v>
      </c>
      <c r="M5854">
        <f t="shared" si="2158"/>
        <v>12.786816894782875</v>
      </c>
      <c r="N5854">
        <f t="shared" si="2159"/>
        <v>0.16863675487487043</v>
      </c>
      <c r="O5854">
        <f t="shared" si="2160"/>
        <v>26.406073113161607</v>
      </c>
      <c r="P5854">
        <f t="shared" si="2161"/>
        <v>26.375988508050927</v>
      </c>
      <c r="Q5854">
        <f t="shared" si="2162"/>
        <v>-9.303605309359142E-3</v>
      </c>
      <c r="R5854">
        <f t="shared" si="2163"/>
        <v>26.415376718470966</v>
      </c>
      <c r="S5854">
        <f t="shared" si="2164"/>
        <v>12.793019298322449</v>
      </c>
      <c r="T5854">
        <f t="shared" si="2165"/>
        <v>17.392586259780607</v>
      </c>
      <c r="U5854">
        <f t="shared" si="2152"/>
        <v>0.67676963632725895</v>
      </c>
      <c r="V5854" s="6">
        <f t="shared" si="2166"/>
        <v>337859.99999991618</v>
      </c>
      <c r="W5854">
        <f t="shared" si="2167"/>
        <v>17.392031742864638</v>
      </c>
      <c r="X5854">
        <f t="shared" si="2168"/>
        <v>12.769584135928872</v>
      </c>
      <c r="Y5854">
        <f t="shared" si="2169"/>
        <v>-9.338161918459301E-3</v>
      </c>
      <c r="Z5854">
        <f t="shared" si="2170"/>
        <v>-1.8970161662770747E-7</v>
      </c>
      <c r="AA5854">
        <f t="shared" si="2171"/>
        <v>-4.290885715181862E-8</v>
      </c>
      <c r="AB5854">
        <f t="shared" si="2153"/>
        <v>1.3461357393240352</v>
      </c>
      <c r="AC5854">
        <f t="shared" si="2172"/>
        <v>1.9933168935514938</v>
      </c>
      <c r="AD5854">
        <f t="shared" si="2173"/>
        <v>1.6100494033717355E-9</v>
      </c>
      <c r="AE5854">
        <f t="shared" si="2174"/>
        <v>8.0064002910911175E-5</v>
      </c>
      <c r="AF5854">
        <f t="shared" si="2175"/>
        <v>2.0018564828503141E-6</v>
      </c>
      <c r="AG5854">
        <f t="shared" si="2154"/>
        <v>1.6100494033717353E-7</v>
      </c>
      <c r="AH5854">
        <f t="shared" si="2155"/>
        <v>2.0018564828503144E-2</v>
      </c>
    </row>
    <row r="5855" spans="1:34" ht="15">
      <c r="A5855" s="8">
        <v>43262.338888888888</v>
      </c>
      <c r="B5855" s="9">
        <v>-6.9800000000000005E-4</v>
      </c>
      <c r="C5855" s="7">
        <v>3.063275575</v>
      </c>
      <c r="D5855" s="9">
        <v>9.2099999999999994E-3</v>
      </c>
      <c r="E5855" s="9">
        <v>8.9999999999999993E-3</v>
      </c>
      <c r="F5855" s="9">
        <v>9.0299999999999998E-3</v>
      </c>
      <c r="G5855" s="7">
        <v>-4912508</v>
      </c>
      <c r="H5855" s="7">
        <v>17015003</v>
      </c>
      <c r="K5855">
        <f t="shared" si="2156"/>
        <v>44.925563879818114</v>
      </c>
      <c r="L5855">
        <f t="shared" si="2157"/>
        <v>38.123824243090752</v>
      </c>
      <c r="M5855">
        <f t="shared" si="2158"/>
        <v>12.7654860283593</v>
      </c>
      <c r="N5855">
        <f t="shared" si="2159"/>
        <v>0.1686075596597412</v>
      </c>
      <c r="O5855">
        <f t="shared" si="2160"/>
        <v>26.406073113161607</v>
      </c>
      <c r="P5855">
        <f t="shared" si="2161"/>
        <v>26.375988508050927</v>
      </c>
      <c r="Q5855">
        <f t="shared" si="2162"/>
        <v>-9.303605309359142E-3</v>
      </c>
      <c r="R5855">
        <f t="shared" si="2163"/>
        <v>26.415376718470966</v>
      </c>
      <c r="S5855">
        <f t="shared" si="2164"/>
        <v>12.771688431898873</v>
      </c>
      <c r="T5855">
        <f t="shared" si="2165"/>
        <v>17.38951307924069</v>
      </c>
      <c r="U5855">
        <f t="shared" si="2152"/>
        <v>0.67683201590777076</v>
      </c>
      <c r="V5855" s="6">
        <f t="shared" si="2166"/>
        <v>337920.00000011176</v>
      </c>
      <c r="W5855">
        <f t="shared" si="2167"/>
        <v>17.392384881641906</v>
      </c>
      <c r="X5855">
        <f t="shared" si="2168"/>
        <v>12.777147255800939</v>
      </c>
      <c r="Y5855">
        <f t="shared" si="2169"/>
        <v>-9.303605309359142E-3</v>
      </c>
      <c r="Z5855">
        <f t="shared" si="2170"/>
        <v>-1.0749926599564098E-7</v>
      </c>
      <c r="AA5855">
        <f t="shared" si="2171"/>
        <v>-2.4841909918796228E-8</v>
      </c>
      <c r="AB5855">
        <f t="shared" si="2153"/>
        <v>1.3468670557939852</v>
      </c>
      <c r="AC5855">
        <f t="shared" si="2172"/>
        <v>1.9933910493979221</v>
      </c>
      <c r="AD5855">
        <f t="shared" si="2173"/>
        <v>9.3562865880552124E-10</v>
      </c>
      <c r="AE5855">
        <f t="shared" si="2174"/>
        <v>8.37979207443325E-5</v>
      </c>
      <c r="AF5855">
        <f t="shared" si="2175"/>
        <v>1.111479121820606E-6</v>
      </c>
      <c r="AG5855">
        <f t="shared" si="2154"/>
        <v>9.3562865880552121E-8</v>
      </c>
      <c r="AH5855">
        <f t="shared" si="2155"/>
        <v>1.111479121820606E-2</v>
      </c>
    </row>
    <row r="5856" spans="1:34" ht="15">
      <c r="A5856" s="8">
        <v>43262.339583333334</v>
      </c>
      <c r="B5856" s="9">
        <v>-6.9800000000000005E-4</v>
      </c>
      <c r="C5856" s="7">
        <v>3.0633314679999999</v>
      </c>
      <c r="D5856" s="9">
        <v>9.2099999999999994E-3</v>
      </c>
      <c r="E5856" s="9">
        <v>8.9899999999999997E-3</v>
      </c>
      <c r="F5856" s="9">
        <v>9.0299999999999998E-3</v>
      </c>
      <c r="G5856" s="7">
        <v>-4912508</v>
      </c>
      <c r="H5856" s="7">
        <v>17015002</v>
      </c>
      <c r="K5856">
        <f t="shared" si="2156"/>
        <v>44.925563879818114</v>
      </c>
      <c r="L5856">
        <f t="shared" si="2157"/>
        <v>38.123824243090752</v>
      </c>
      <c r="M5856">
        <f t="shared" si="2158"/>
        <v>12.7654860283593</v>
      </c>
      <c r="N5856">
        <f t="shared" si="2159"/>
        <v>0.16862449995850698</v>
      </c>
      <c r="O5856">
        <f t="shared" si="2160"/>
        <v>26.406073113161607</v>
      </c>
      <c r="P5856">
        <f t="shared" si="2161"/>
        <v>26.346059101058596</v>
      </c>
      <c r="Q5856">
        <f t="shared" si="2162"/>
        <v>-9.303605309359142E-3</v>
      </c>
      <c r="R5856">
        <f t="shared" si="2163"/>
        <v>26.415376718470966</v>
      </c>
      <c r="S5856">
        <f t="shared" si="2164"/>
        <v>12.771688431898873</v>
      </c>
      <c r="T5856">
        <f t="shared" si="2165"/>
        <v>17.391296268584455</v>
      </c>
      <c r="U5856">
        <f t="shared" si="2152"/>
        <v>0.67679582063652244</v>
      </c>
      <c r="V5856" s="6">
        <f t="shared" si="2166"/>
        <v>337980.00000030734</v>
      </c>
      <c r="W5856">
        <f t="shared" si="2167"/>
        <v>17.392621280144976</v>
      </c>
      <c r="X5856">
        <f t="shared" si="2168"/>
        <v>12.779787868036795</v>
      </c>
      <c r="Y5856">
        <f t="shared" si="2169"/>
        <v>-1.9315442138546263E-2</v>
      </c>
      <c r="Z5856">
        <f t="shared" si="2170"/>
        <v>1.9918762693765718E-7</v>
      </c>
      <c r="AA5856">
        <f t="shared" si="2171"/>
        <v>-7.2269308081301401E-9</v>
      </c>
      <c r="AB5856">
        <f t="shared" si="2153"/>
        <v>1.3478633820819728</v>
      </c>
      <c r="AC5856">
        <f t="shared" si="2172"/>
        <v>1.9933480210390571</v>
      </c>
      <c r="AD5856">
        <f t="shared" si="2173"/>
        <v>1.3110210946035821E-10</v>
      </c>
      <c r="AE5856">
        <f t="shared" si="2174"/>
        <v>3.6658791748167259E-5</v>
      </c>
      <c r="AF5856">
        <f t="shared" si="2175"/>
        <v>3.5601030474374063E-7</v>
      </c>
      <c r="AG5856">
        <f t="shared" si="2154"/>
        <v>1.3110210946035821E-8</v>
      </c>
      <c r="AH5856">
        <f t="shared" si="2155"/>
        <v>3.5601030474374062E-3</v>
      </c>
    </row>
    <row r="5857" spans="1:34" ht="15">
      <c r="A5857" s="8">
        <v>43262.340277777781</v>
      </c>
      <c r="B5857" s="9">
        <v>-6.9800000000000005E-4</v>
      </c>
      <c r="C5857" s="7">
        <v>3.063350496</v>
      </c>
      <c r="D5857" s="9">
        <v>9.1999999999999998E-3</v>
      </c>
      <c r="E5857" s="9">
        <v>8.9899999999999997E-3</v>
      </c>
      <c r="F5857" s="9">
        <v>9.0299999999999998E-3</v>
      </c>
      <c r="G5857" s="7">
        <v>-4912508</v>
      </c>
      <c r="H5857" s="7">
        <v>17015002</v>
      </c>
      <c r="K5857">
        <f t="shared" si="2156"/>
        <v>44.925563879818114</v>
      </c>
      <c r="L5857">
        <f t="shared" si="2157"/>
        <v>38.123824243090752</v>
      </c>
      <c r="M5857">
        <f t="shared" si="2158"/>
        <v>12.7654860283593</v>
      </c>
      <c r="N5857">
        <f t="shared" si="2159"/>
        <v>0.1686302670492861</v>
      </c>
      <c r="O5857">
        <f t="shared" si="2160"/>
        <v>26.376037602674046</v>
      </c>
      <c r="P5857">
        <f t="shared" si="2161"/>
        <v>26.346059101058596</v>
      </c>
      <c r="Q5857">
        <f t="shared" si="2162"/>
        <v>-3.933911579692051E-2</v>
      </c>
      <c r="R5857">
        <f t="shared" si="2163"/>
        <v>26.415376718470966</v>
      </c>
      <c r="S5857">
        <f t="shared" si="2164"/>
        <v>12.791712105557247</v>
      </c>
      <c r="T5857">
        <f t="shared" si="2165"/>
        <v>17.391903330771733</v>
      </c>
      <c r="U5857">
        <f t="shared" si="2152"/>
        <v>0.67678349845626151</v>
      </c>
      <c r="V5857" s="6">
        <f t="shared" si="2166"/>
        <v>338040.00000050291</v>
      </c>
      <c r="W5857">
        <f t="shared" si="2167"/>
        <v>17.392565826735492</v>
      </c>
      <c r="X5857">
        <f t="shared" si="2168"/>
        <v>12.784306211613593</v>
      </c>
      <c r="Y5857">
        <f t="shared" si="2169"/>
        <v>-1.928088552944492E-2</v>
      </c>
      <c r="Z5857">
        <f t="shared" si="2170"/>
        <v>1.1698527791252413E-7</v>
      </c>
      <c r="AA5857">
        <f t="shared" si="2171"/>
        <v>6.774962792467025E-9</v>
      </c>
      <c r="AB5857">
        <f t="shared" si="2153"/>
        <v>1.3478599431867271</v>
      </c>
      <c r="AC5857">
        <f t="shared" si="2172"/>
        <v>1.9933333726284781</v>
      </c>
      <c r="AD5857">
        <f t="shared" si="2173"/>
        <v>-1.2312243143618464E-10</v>
      </c>
      <c r="AE5857">
        <f t="shared" si="2174"/>
        <v>-4.1423816335240338E-5</v>
      </c>
      <c r="AF5857">
        <f t="shared" si="2175"/>
        <v>2.9588170447719312E-7</v>
      </c>
      <c r="AG5857" t="str">
        <f t="shared" si="2154"/>
        <v>NaN</v>
      </c>
      <c r="AH5857">
        <f t="shared" si="2155"/>
        <v>2.9588170447719313E-3</v>
      </c>
    </row>
    <row r="5858" spans="1:34" ht="15">
      <c r="A5858" s="8">
        <v>43262.34097222222</v>
      </c>
      <c r="B5858" s="9">
        <v>-6.9800000000000005E-4</v>
      </c>
      <c r="C5858" s="7">
        <v>3.06337547</v>
      </c>
      <c r="D5858" s="9">
        <v>9.1999999999999998E-3</v>
      </c>
      <c r="E5858" s="9">
        <v>8.9899999999999997E-3</v>
      </c>
      <c r="F5858" s="9">
        <v>9.0200000000000002E-3</v>
      </c>
      <c r="G5858" s="7">
        <v>-4912508</v>
      </c>
      <c r="H5858" s="7">
        <v>17015002</v>
      </c>
      <c r="K5858">
        <f t="shared" si="2156"/>
        <v>44.925563879818114</v>
      </c>
      <c r="L5858">
        <f t="shared" si="2157"/>
        <v>38.136969152079679</v>
      </c>
      <c r="M5858">
        <f t="shared" si="2158"/>
        <v>12.769887505791685</v>
      </c>
      <c r="N5858">
        <f t="shared" si="2159"/>
        <v>0.16863783628016257</v>
      </c>
      <c r="O5858">
        <f t="shared" si="2160"/>
        <v>26.376037602674046</v>
      </c>
      <c r="P5858">
        <f t="shared" si="2161"/>
        <v>26.346059101058596</v>
      </c>
      <c r="Q5858">
        <f t="shared" si="2162"/>
        <v>-9.1999354820551105E-3</v>
      </c>
      <c r="R5858">
        <f t="shared" si="2163"/>
        <v>26.385237538156101</v>
      </c>
      <c r="S5858">
        <f t="shared" si="2164"/>
        <v>12.776020796113055</v>
      </c>
      <c r="T5858">
        <f t="shared" si="2165"/>
        <v>17.392700091916627</v>
      </c>
      <c r="U5858">
        <f t="shared" si="2152"/>
        <v>0.67676732575656473</v>
      </c>
      <c r="V5858" s="6">
        <f t="shared" si="2166"/>
        <v>338100.00000006985</v>
      </c>
      <c r="W5858">
        <f t="shared" si="2167"/>
        <v>17.392463678688806</v>
      </c>
      <c r="X5858">
        <f t="shared" si="2168"/>
        <v>12.785305987970712</v>
      </c>
      <c r="Y5858">
        <f t="shared" si="2169"/>
        <v>-1.9246328920343576E-2</v>
      </c>
      <c r="Z5858">
        <f t="shared" si="2170"/>
        <v>1.2962974820363973E-7</v>
      </c>
      <c r="AA5858">
        <f t="shared" si="2171"/>
        <v>6.2782537195067176E-8</v>
      </c>
      <c r="AB5858">
        <f t="shared" si="2153"/>
        <v>1.3477042055728494</v>
      </c>
      <c r="AC5858">
        <f t="shared" si="2172"/>
        <v>1.9933141467820517</v>
      </c>
      <c r="AD5858">
        <f t="shared" si="2173"/>
        <v>-1.1429941703662621E-9</v>
      </c>
      <c r="AE5858">
        <f t="shared" si="2174"/>
        <v>-1.7674091432917064E-4</v>
      </c>
      <c r="AF5858">
        <f t="shared" si="2175"/>
        <v>6.4378070176327003E-7</v>
      </c>
      <c r="AG5858" t="str">
        <f t="shared" si="2154"/>
        <v>NaN</v>
      </c>
      <c r="AH5858">
        <f t="shared" si="2155"/>
        <v>6.4378070176327002E-3</v>
      </c>
    </row>
    <row r="5859" spans="1:34" ht="15">
      <c r="A5859" s="8">
        <v>43262.341666666667</v>
      </c>
      <c r="B5859" s="9">
        <v>-6.9899999999999997E-4</v>
      </c>
      <c r="C5859" s="7">
        <v>3.0633992540000001</v>
      </c>
      <c r="D5859" s="9">
        <v>9.1999999999999998E-3</v>
      </c>
      <c r="E5859" s="9">
        <v>8.9899999999999997E-3</v>
      </c>
      <c r="F5859" s="9">
        <v>9.0200000000000002E-3</v>
      </c>
      <c r="G5859" s="7">
        <v>-4912508</v>
      </c>
      <c r="H5859" s="7">
        <v>17015002</v>
      </c>
      <c r="K5859">
        <f t="shared" si="2156"/>
        <v>44.989268011464858</v>
      </c>
      <c r="L5859">
        <f t="shared" si="2157"/>
        <v>38.200673283726424</v>
      </c>
      <c r="M5859">
        <f t="shared" si="2158"/>
        <v>12.791218372215262</v>
      </c>
      <c r="N5859">
        <f t="shared" si="2159"/>
        <v>0.16864504484055207</v>
      </c>
      <c r="O5859">
        <f t="shared" si="2160"/>
        <v>26.376037602674046</v>
      </c>
      <c r="P5859">
        <f t="shared" si="2161"/>
        <v>26.346059101058596</v>
      </c>
      <c r="Q5859">
        <f t="shared" si="2162"/>
        <v>-9.1999354820551105E-3</v>
      </c>
      <c r="R5859">
        <f t="shared" si="2163"/>
        <v>26.385237538156101</v>
      </c>
      <c r="S5859">
        <f t="shared" si="2164"/>
        <v>12.797351662536633</v>
      </c>
      <c r="T5859">
        <f t="shared" si="2165"/>
        <v>17.393458887747098</v>
      </c>
      <c r="U5859">
        <f t="shared" si="2152"/>
        <v>0.67675192367882009</v>
      </c>
      <c r="V5859" s="6">
        <f t="shared" si="2166"/>
        <v>338160.00000026543</v>
      </c>
      <c r="W5859">
        <f t="shared" si="2167"/>
        <v>17.392122214184369</v>
      </c>
      <c r="X5859">
        <f t="shared" si="2168"/>
        <v>12.787946600206567</v>
      </c>
      <c r="Y5859">
        <f t="shared" si="2169"/>
        <v>-9.1999354820551105E-3</v>
      </c>
      <c r="Z5859">
        <f t="shared" si="2170"/>
        <v>-1.0117703088320341E-7</v>
      </c>
      <c r="AA5859">
        <f t="shared" si="2171"/>
        <v>7.2719377111436854E-8</v>
      </c>
      <c r="AB5859">
        <f t="shared" si="2153"/>
        <v>1.3459707944145975</v>
      </c>
      <c r="AC5859">
        <f t="shared" si="2172"/>
        <v>1.9932958370386624</v>
      </c>
      <c r="AD5859">
        <f t="shared" si="2173"/>
        <v>-2.7695833241292684E-9</v>
      </c>
      <c r="AE5859">
        <f t="shared" si="2174"/>
        <v>-3.6086252850165156E-5</v>
      </c>
      <c r="AF5859">
        <f t="shared" si="2175"/>
        <v>7.6401816405065363E-6</v>
      </c>
      <c r="AG5859" t="str">
        <f t="shared" si="2154"/>
        <v>NaN</v>
      </c>
      <c r="AH5859">
        <f t="shared" si="2155"/>
        <v>7.6401816405065354E-2</v>
      </c>
    </row>
    <row r="5860" spans="1:34" ht="15">
      <c r="A5860" s="8">
        <v>43262.342361111114</v>
      </c>
      <c r="B5860" s="9">
        <v>-6.9899999999999997E-4</v>
      </c>
      <c r="C5860" s="7">
        <v>3.0633374139999998</v>
      </c>
      <c r="D5860" s="9">
        <v>9.1999999999999998E-3</v>
      </c>
      <c r="E5860" s="9">
        <v>8.9899999999999997E-3</v>
      </c>
      <c r="F5860" s="9">
        <v>9.0200000000000002E-3</v>
      </c>
      <c r="G5860" s="7">
        <v>-4912508</v>
      </c>
      <c r="H5860" s="7">
        <v>17015002</v>
      </c>
      <c r="K5860">
        <f t="shared" si="2156"/>
        <v>44.989268011464858</v>
      </c>
      <c r="L5860">
        <f t="shared" si="2157"/>
        <v>38.200673283726424</v>
      </c>
      <c r="M5860">
        <f t="shared" si="2158"/>
        <v>12.791218372215262</v>
      </c>
      <c r="N5860">
        <f t="shared" si="2159"/>
        <v>0.16862630209860432</v>
      </c>
      <c r="O5860">
        <f t="shared" si="2160"/>
        <v>26.376037602674046</v>
      </c>
      <c r="P5860">
        <f t="shared" si="2161"/>
        <v>26.346059101058596</v>
      </c>
      <c r="Q5860">
        <f t="shared" si="2162"/>
        <v>-9.1999354820551105E-3</v>
      </c>
      <c r="R5860">
        <f t="shared" si="2163"/>
        <v>26.385237538156101</v>
      </c>
      <c r="S5860">
        <f t="shared" si="2164"/>
        <v>12.797351662536633</v>
      </c>
      <c r="T5860">
        <f t="shared" si="2165"/>
        <v>17.391485967542071</v>
      </c>
      <c r="U5860">
        <f t="shared" si="2152"/>
        <v>0.67679197011708636</v>
      </c>
      <c r="V5860" s="6">
        <f t="shared" si="2166"/>
        <v>338220.000000461</v>
      </c>
      <c r="W5860">
        <f t="shared" si="2167"/>
        <v>17.3922506287314</v>
      </c>
      <c r="X5860">
        <f t="shared" si="2168"/>
        <v>12.793868884199897</v>
      </c>
      <c r="Y5860">
        <f t="shared" si="2169"/>
        <v>-9.1999354820551105E-3</v>
      </c>
      <c r="Z5860">
        <f t="shared" si="2170"/>
        <v>0</v>
      </c>
      <c r="AA5860">
        <f t="shared" si="2171"/>
        <v>3.5230338315568398E-8</v>
      </c>
      <c r="AB5860">
        <f t="shared" si="2153"/>
        <v>1.3459707944145975</v>
      </c>
      <c r="AC5860">
        <f t="shared" si="2172"/>
        <v>1.9933434436032098</v>
      </c>
      <c r="AD5860">
        <f t="shared" si="2173"/>
        <v>-1.3418113817241675E-9</v>
      </c>
      <c r="AE5860">
        <f t="shared" si="2174"/>
        <v>4.0208346684765326E-5</v>
      </c>
      <c r="AF5860">
        <f t="shared" si="2175"/>
        <v>-3.3220509701343154E-6</v>
      </c>
      <c r="AG5860" t="str">
        <f t="shared" si="2154"/>
        <v>NaN</v>
      </c>
      <c r="AH5860" t="str">
        <f t="shared" si="2155"/>
        <v>NaN</v>
      </c>
    </row>
    <row r="5861" spans="1:34" ht="15">
      <c r="A5861" s="8">
        <v>43262.343055555553</v>
      </c>
      <c r="B5861" s="9">
        <v>-6.9999999999999999E-4</v>
      </c>
      <c r="C5861" s="7">
        <v>3.0633992540000001</v>
      </c>
      <c r="D5861" s="9">
        <v>9.1999999999999998E-3</v>
      </c>
      <c r="E5861" s="9">
        <v>8.9800000000000001E-3</v>
      </c>
      <c r="F5861" s="9">
        <v>9.0200000000000002E-3</v>
      </c>
      <c r="G5861" s="7">
        <v>-4912508</v>
      </c>
      <c r="H5861" s="7">
        <v>17015003</v>
      </c>
      <c r="K5861">
        <f t="shared" si="2156"/>
        <v>45.05297214311161</v>
      </c>
      <c r="L5861">
        <f t="shared" si="2157"/>
        <v>38.264377415373175</v>
      </c>
      <c r="M5861">
        <f t="shared" si="2158"/>
        <v>12.812549238638841</v>
      </c>
      <c r="N5861">
        <f t="shared" si="2159"/>
        <v>0.16864504484055207</v>
      </c>
      <c r="O5861">
        <f t="shared" si="2160"/>
        <v>26.376037602674046</v>
      </c>
      <c r="P5861">
        <f t="shared" si="2161"/>
        <v>26.316129694066269</v>
      </c>
      <c r="Q5861">
        <f t="shared" si="2162"/>
        <v>-9.1999354820551105E-3</v>
      </c>
      <c r="R5861">
        <f t="shared" si="2163"/>
        <v>26.385237538156101</v>
      </c>
      <c r="S5861">
        <f t="shared" si="2164"/>
        <v>12.818682528960212</v>
      </c>
      <c r="T5861">
        <f t="shared" si="2165"/>
        <v>17.393458887747098</v>
      </c>
      <c r="U5861">
        <f t="shared" si="2152"/>
        <v>0.67675192367882009</v>
      </c>
      <c r="V5861" s="6">
        <f t="shared" si="2166"/>
        <v>338280.00000002794</v>
      </c>
      <c r="W5861">
        <f t="shared" si="2167"/>
        <v>17.392259385049552</v>
      </c>
      <c r="X5861">
        <f t="shared" si="2168"/>
        <v>12.792894565892574</v>
      </c>
      <c r="Y5861">
        <f t="shared" si="2169"/>
        <v>-1.9211772311242232E-2</v>
      </c>
      <c r="Z5861">
        <f t="shared" si="2170"/>
        <v>2.0235140419049363E-7</v>
      </c>
      <c r="AA5861">
        <f t="shared" si="2171"/>
        <v>-2.529387794397053E-8</v>
      </c>
      <c r="AB5861">
        <f t="shared" si="2153"/>
        <v>1.346231494486605</v>
      </c>
      <c r="AC5861">
        <f t="shared" si="2172"/>
        <v>1.9932958370386624</v>
      </c>
      <c r="AD5861">
        <f t="shared" si="2173"/>
        <v>4.613144459996719E-10</v>
      </c>
      <c r="AE5861">
        <f t="shared" si="2174"/>
        <v>2.0068654410423885E-4</v>
      </c>
      <c r="AF5861">
        <f t="shared" si="2175"/>
        <v>2.2882835384468796E-7</v>
      </c>
      <c r="AG5861">
        <f t="shared" si="2154"/>
        <v>4.6131444599967188E-8</v>
      </c>
      <c r="AH5861">
        <f t="shared" si="2155"/>
        <v>2.2882835384468794E-3</v>
      </c>
    </row>
    <row r="5862" spans="1:34" ht="15">
      <c r="A5862" s="8">
        <v>43262.34375</v>
      </c>
      <c r="B5862" s="9">
        <v>-6.9800000000000005E-4</v>
      </c>
      <c r="C5862" s="7">
        <v>3.0634135250000001</v>
      </c>
      <c r="D5862" s="9">
        <v>9.1900000000000003E-3</v>
      </c>
      <c r="E5862" s="9">
        <v>8.9800000000000001E-3</v>
      </c>
      <c r="F5862" s="9">
        <v>9.0200000000000002E-3</v>
      </c>
      <c r="G5862" s="7">
        <v>-4912508</v>
      </c>
      <c r="H5862" s="7">
        <v>17015002</v>
      </c>
      <c r="K5862">
        <f t="shared" si="2156"/>
        <v>44.925563879818114</v>
      </c>
      <c r="L5862">
        <f t="shared" si="2157"/>
        <v>38.136969152079679</v>
      </c>
      <c r="M5862">
        <f t="shared" si="2158"/>
        <v>12.769887505791685</v>
      </c>
      <c r="N5862">
        <f t="shared" si="2159"/>
        <v>0.16864937015863637</v>
      </c>
      <c r="O5862">
        <f t="shared" si="2160"/>
        <v>26.346002092186485</v>
      </c>
      <c r="P5862">
        <f t="shared" si="2161"/>
        <v>26.316129694066269</v>
      </c>
      <c r="Q5862">
        <f t="shared" si="2162"/>
        <v>-3.9235445969616478E-2</v>
      </c>
      <c r="R5862">
        <f t="shared" si="2163"/>
        <v>26.385237538156101</v>
      </c>
      <c r="S5862">
        <f t="shared" si="2164"/>
        <v>12.796044469771429</v>
      </c>
      <c r="T5862">
        <f t="shared" si="2165"/>
        <v>17.393914184387551</v>
      </c>
      <c r="U5862">
        <f t="shared" si="2152"/>
        <v>0.67674268204362453</v>
      </c>
      <c r="V5862" s="6">
        <f t="shared" si="2166"/>
        <v>338340.00000022352</v>
      </c>
      <c r="W5862">
        <f t="shared" si="2167"/>
        <v>17.392481191325118</v>
      </c>
      <c r="X5862">
        <f t="shared" si="2168"/>
        <v>12.795535178128432</v>
      </c>
      <c r="Y5862">
        <f t="shared" si="2169"/>
        <v>-1.9177215702140888E-2</v>
      </c>
      <c r="Z5862">
        <f t="shared" si="2170"/>
        <v>-3.7941386581053252E-8</v>
      </c>
      <c r="AA5862">
        <f t="shared" si="2171"/>
        <v>-4.0198948012862921E-8</v>
      </c>
      <c r="AB5862">
        <f t="shared" si="2153"/>
        <v>1.347697330793596</v>
      </c>
      <c r="AC5862">
        <f t="shared" si="2172"/>
        <v>1.9932848507307284</v>
      </c>
      <c r="AD5862">
        <f t="shared" si="2173"/>
        <v>7.3447295423767849E-10</v>
      </c>
      <c r="AE5862">
        <f t="shared" si="2174"/>
        <v>6.8502256590127945E-5</v>
      </c>
      <c r="AF5862">
        <f t="shared" si="2175"/>
        <v>1.0673379860451302E-6</v>
      </c>
      <c r="AG5862">
        <f t="shared" si="2154"/>
        <v>7.3447295423767851E-8</v>
      </c>
      <c r="AH5862">
        <f t="shared" si="2155"/>
        <v>1.0673379860451302E-2</v>
      </c>
    </row>
    <row r="5863" spans="1:34" ht="15">
      <c r="A5863" s="8">
        <v>43262.344444444447</v>
      </c>
      <c r="B5863" s="9">
        <v>-6.9899999999999997E-4</v>
      </c>
      <c r="C5863" s="7">
        <v>3.0633849830000002</v>
      </c>
      <c r="D5863" s="9">
        <v>9.1900000000000003E-3</v>
      </c>
      <c r="E5863" s="9">
        <v>8.9800000000000001E-3</v>
      </c>
      <c r="F5863" s="9">
        <v>9.0100000000000006E-3</v>
      </c>
      <c r="G5863" s="7">
        <v>-4912508</v>
      </c>
      <c r="H5863" s="7">
        <v>17015002</v>
      </c>
      <c r="K5863">
        <f t="shared" si="2156"/>
        <v>44.989268011464858</v>
      </c>
      <c r="L5863">
        <f t="shared" si="2157"/>
        <v>38.213818192715351</v>
      </c>
      <c r="M5863">
        <f t="shared" si="2158"/>
        <v>12.795619849647647</v>
      </c>
      <c r="N5863">
        <f t="shared" si="2159"/>
        <v>0.16864071952246773</v>
      </c>
      <c r="O5863">
        <f t="shared" si="2160"/>
        <v>26.346002092186485</v>
      </c>
      <c r="P5863">
        <f t="shared" si="2161"/>
        <v>26.316129694066269</v>
      </c>
      <c r="Q5863">
        <f t="shared" si="2162"/>
        <v>-9.096265654751079E-3</v>
      </c>
      <c r="R5863">
        <f t="shared" si="2163"/>
        <v>26.355098357841236</v>
      </c>
      <c r="S5863">
        <f t="shared" si="2164"/>
        <v>12.801684026750815</v>
      </c>
      <c r="T5863">
        <f t="shared" si="2165"/>
        <v>17.393003591106641</v>
      </c>
      <c r="U5863">
        <f t="shared" si="2152"/>
        <v>0.67676116531401564</v>
      </c>
      <c r="V5863" s="6">
        <f t="shared" si="2166"/>
        <v>338400.0000004191</v>
      </c>
      <c r="W5863">
        <f t="shared" si="2167"/>
        <v>17.392565829189621</v>
      </c>
      <c r="X5863">
        <f t="shared" si="2168"/>
        <v>12.799382814167684</v>
      </c>
      <c r="Y5863">
        <f t="shared" si="2169"/>
        <v>-1.9142659093039544E-2</v>
      </c>
      <c r="Z5863">
        <f t="shared" si="2170"/>
        <v>-6.3235644633422068E-8</v>
      </c>
      <c r="AA5863">
        <f t="shared" si="2171"/>
        <v>1.4453861639927545E-8</v>
      </c>
      <c r="AB5863">
        <f t="shared" si="2153"/>
        <v>1.3468061982713224</v>
      </c>
      <c r="AC5863">
        <f t="shared" si="2172"/>
        <v>1.9933068233465967</v>
      </c>
      <c r="AD5863">
        <f t="shared" si="2173"/>
        <v>-2.6456542583052055E-10</v>
      </c>
      <c r="AE5863">
        <f t="shared" si="2174"/>
        <v>7.0668979820422343E-5</v>
      </c>
      <c r="AF5863">
        <f t="shared" si="2175"/>
        <v>-3.7267932723015761E-7</v>
      </c>
      <c r="AG5863" t="str">
        <f t="shared" si="2154"/>
        <v>NaN</v>
      </c>
      <c r="AH5863" t="str">
        <f t="shared" si="2155"/>
        <v>NaN</v>
      </c>
    </row>
    <row r="5864" spans="1:34" ht="15">
      <c r="A5864" s="8">
        <v>43262.345138888886</v>
      </c>
      <c r="B5864" s="9">
        <v>-6.9800000000000005E-4</v>
      </c>
      <c r="C5864" s="7">
        <v>3.0633897399999999</v>
      </c>
      <c r="D5864" s="9">
        <v>9.1900000000000003E-3</v>
      </c>
      <c r="E5864" s="9">
        <v>8.9700000000000005E-3</v>
      </c>
      <c r="F5864" s="9">
        <v>9.0100000000000006E-3</v>
      </c>
      <c r="G5864" s="7">
        <v>-4912508</v>
      </c>
      <c r="H5864" s="7">
        <v>17015003</v>
      </c>
      <c r="K5864">
        <f t="shared" si="2156"/>
        <v>44.925563879818114</v>
      </c>
      <c r="L5864">
        <f t="shared" si="2157"/>
        <v>38.150114061068606</v>
      </c>
      <c r="M5864">
        <f t="shared" si="2158"/>
        <v>12.774288983224071</v>
      </c>
      <c r="N5864">
        <f t="shared" si="2159"/>
        <v>0.16864216129516243</v>
      </c>
      <c r="O5864">
        <f t="shared" si="2160"/>
        <v>26.346002092186485</v>
      </c>
      <c r="P5864">
        <f t="shared" si="2161"/>
        <v>26.286200287073939</v>
      </c>
      <c r="Q5864">
        <f t="shared" si="2162"/>
        <v>-9.096265654751079E-3</v>
      </c>
      <c r="R5864">
        <f t="shared" si="2163"/>
        <v>26.355098357841236</v>
      </c>
      <c r="S5864">
        <f t="shared" si="2164"/>
        <v>12.780353160327239</v>
      </c>
      <c r="T5864">
        <f t="shared" si="2165"/>
        <v>17.393155356653452</v>
      </c>
      <c r="U5864">
        <f t="shared" si="2152"/>
        <v>0.67675808476895072</v>
      </c>
      <c r="V5864" s="6">
        <f t="shared" si="2166"/>
        <v>338459.99999998603</v>
      </c>
      <c r="W5864">
        <f t="shared" si="2167"/>
        <v>17.392802227692691</v>
      </c>
      <c r="X5864">
        <f t="shared" si="2168"/>
        <v>12.802123979693167</v>
      </c>
      <c r="Y5864">
        <f t="shared" si="2169"/>
        <v>-9.096265654751079E-3</v>
      </c>
      <c r="Z5864">
        <f t="shared" si="2170"/>
        <v>-3.0668423590424833E-7</v>
      </c>
      <c r="AA5864">
        <f t="shared" si="2171"/>
        <v>1.8071125184343554E-9</v>
      </c>
      <c r="AB5864">
        <f t="shared" si="2153"/>
        <v>1.3465428423679835</v>
      </c>
      <c r="AC5864">
        <f t="shared" si="2172"/>
        <v>1.993303161243952</v>
      </c>
      <c r="AD5864">
        <f t="shared" si="2173"/>
        <v>-6.9610174416336523E-11</v>
      </c>
      <c r="AE5864">
        <f t="shared" si="2174"/>
        <v>-5.0624018558282801E-6</v>
      </c>
      <c r="AF5864">
        <f t="shared" si="2175"/>
        <v>1.3688225186797237E-6</v>
      </c>
      <c r="AG5864" t="str">
        <f t="shared" si="2154"/>
        <v>NaN</v>
      </c>
      <c r="AH5864">
        <f t="shared" si="2155"/>
        <v>1.3688225186797237E-2</v>
      </c>
    </row>
    <row r="5865" spans="1:34" ht="15">
      <c r="A5865" s="8">
        <v>43262.345833333333</v>
      </c>
      <c r="B5865" s="9">
        <v>-6.9899999999999997E-4</v>
      </c>
      <c r="C5865" s="7">
        <v>3.0632696290000001</v>
      </c>
      <c r="D5865" s="9">
        <v>9.1900000000000003E-3</v>
      </c>
      <c r="E5865" s="9">
        <v>8.9700000000000005E-3</v>
      </c>
      <c r="F5865" s="9">
        <v>9.0100000000000006E-3</v>
      </c>
      <c r="G5865" s="7">
        <v>-4912508</v>
      </c>
      <c r="H5865" s="7">
        <v>17015002</v>
      </c>
      <c r="K5865">
        <f t="shared" si="2156"/>
        <v>44.989268011464858</v>
      </c>
      <c r="L5865">
        <f t="shared" si="2157"/>
        <v>38.213818192715351</v>
      </c>
      <c r="M5865">
        <f t="shared" si="2158"/>
        <v>12.795619849647647</v>
      </c>
      <c r="N5865">
        <f t="shared" si="2159"/>
        <v>0.16860575751964385</v>
      </c>
      <c r="O5865">
        <f t="shared" si="2160"/>
        <v>26.346002092186485</v>
      </c>
      <c r="P5865">
        <f t="shared" si="2161"/>
        <v>26.286200287073939</v>
      </c>
      <c r="Q5865">
        <f t="shared" si="2162"/>
        <v>-9.096265654751079E-3</v>
      </c>
      <c r="R5865">
        <f t="shared" si="2163"/>
        <v>26.355098357841236</v>
      </c>
      <c r="S5865">
        <f t="shared" si="2164"/>
        <v>12.801684026750815</v>
      </c>
      <c r="T5865">
        <f t="shared" si="2165"/>
        <v>17.389323380283074</v>
      </c>
      <c r="U5865">
        <f t="shared" si="2152"/>
        <v>0.67683586642720694</v>
      </c>
      <c r="V5865" s="6">
        <f t="shared" si="2166"/>
        <v>338520.00000018161</v>
      </c>
      <c r="W5865">
        <f t="shared" si="2167"/>
        <v>17.392542480643954</v>
      </c>
      <c r="X5865">
        <f t="shared" si="2168"/>
        <v>12.806072169022055</v>
      </c>
      <c r="Y5865">
        <f t="shared" si="2169"/>
        <v>-9.096265654751079E-3</v>
      </c>
      <c r="Z5865">
        <f t="shared" si="2170"/>
        <v>2.5294257721392971E-8</v>
      </c>
      <c r="AA5865">
        <f t="shared" si="2171"/>
        <v>-3.0713696325951694E-8</v>
      </c>
      <c r="AB5865">
        <f t="shared" si="2153"/>
        <v>1.3458094221825931</v>
      </c>
      <c r="AC5865">
        <f t="shared" si="2172"/>
        <v>1.9933956268337694</v>
      </c>
      <c r="AD5865">
        <f t="shared" si="2173"/>
        <v>1.1831498667365941E-9</v>
      </c>
      <c r="AE5865">
        <f t="shared" si="2174"/>
        <v>-1.1557586251655348E-4</v>
      </c>
      <c r="AF5865">
        <f t="shared" si="2175"/>
        <v>-1.0190691440180278E-6</v>
      </c>
      <c r="AG5865">
        <f t="shared" si="2154"/>
        <v>1.1831498667365941E-7</v>
      </c>
      <c r="AH5865" t="str">
        <f t="shared" si="2155"/>
        <v>NaN</v>
      </c>
    </row>
    <row r="5866" spans="1:34" ht="15">
      <c r="A5866" s="8">
        <v>43262.34652777778</v>
      </c>
      <c r="B5866" s="9">
        <v>-6.9999999999999999E-4</v>
      </c>
      <c r="C5866" s="7">
        <v>3.0633992540000001</v>
      </c>
      <c r="D5866" s="9">
        <v>9.1900000000000003E-3</v>
      </c>
      <c r="E5866" s="9">
        <v>8.9700000000000005E-3</v>
      </c>
      <c r="F5866" s="9">
        <v>9.0100000000000006E-3</v>
      </c>
      <c r="G5866" s="7">
        <v>-4912508</v>
      </c>
      <c r="H5866" s="7">
        <v>17015002</v>
      </c>
      <c r="K5866">
        <f t="shared" si="2156"/>
        <v>45.05297214311161</v>
      </c>
      <c r="L5866">
        <f t="shared" si="2157"/>
        <v>38.277522324362103</v>
      </c>
      <c r="M5866">
        <f t="shared" si="2158"/>
        <v>12.816950716071226</v>
      </c>
      <c r="N5866">
        <f t="shared" si="2159"/>
        <v>0.16864504484055207</v>
      </c>
      <c r="O5866">
        <f t="shared" si="2160"/>
        <v>26.346002092186485</v>
      </c>
      <c r="P5866">
        <f t="shared" si="2161"/>
        <v>26.286200287073939</v>
      </c>
      <c r="Q5866">
        <f t="shared" si="2162"/>
        <v>-9.096265654751079E-3</v>
      </c>
      <c r="R5866">
        <f t="shared" si="2163"/>
        <v>26.355098357841236</v>
      </c>
      <c r="S5866">
        <f t="shared" si="2164"/>
        <v>12.823014893174394</v>
      </c>
      <c r="T5866">
        <f t="shared" si="2165"/>
        <v>17.393458887747098</v>
      </c>
      <c r="U5866">
        <f t="shared" si="2152"/>
        <v>0.67675192367882009</v>
      </c>
      <c r="V5866" s="6">
        <f t="shared" si="2166"/>
        <v>338580.00000037719</v>
      </c>
      <c r="W5866">
        <f t="shared" si="2167"/>
        <v>17.392434496687912</v>
      </c>
      <c r="X5866">
        <f t="shared" si="2168"/>
        <v>12.806738686593469</v>
      </c>
      <c r="Y5866">
        <f t="shared" si="2169"/>
        <v>-9.096265654751079E-3</v>
      </c>
      <c r="Z5866">
        <f t="shared" si="2170"/>
        <v>2.8139263668632987E-7</v>
      </c>
      <c r="AA5866">
        <f t="shared" si="2171"/>
        <v>5.4201979504605263E-9</v>
      </c>
      <c r="AB5866">
        <f t="shared" si="2153"/>
        <v>1.3450790998488347</v>
      </c>
      <c r="AC5866">
        <f t="shared" si="2172"/>
        <v>1.9932958370386624</v>
      </c>
      <c r="AD5866">
        <f t="shared" si="2173"/>
        <v>-2.0878585837737051E-10</v>
      </c>
      <c r="AE5866">
        <f t="shared" si="2174"/>
        <v>-5.6316505662280014E-5</v>
      </c>
      <c r="AF5866">
        <f t="shared" si="2175"/>
        <v>3.6905952258432537E-7</v>
      </c>
      <c r="AG5866" t="str">
        <f t="shared" si="2154"/>
        <v>NaN</v>
      </c>
      <c r="AH5866">
        <f t="shared" si="2155"/>
        <v>3.6905952258432535E-3</v>
      </c>
    </row>
    <row r="5867" spans="1:34" ht="15">
      <c r="A5867" s="8">
        <v>43262.347222222219</v>
      </c>
      <c r="B5867" s="9">
        <v>-6.9800000000000005E-4</v>
      </c>
      <c r="C5867" s="7">
        <v>3.06337547</v>
      </c>
      <c r="D5867" s="9">
        <v>9.1900000000000003E-3</v>
      </c>
      <c r="E5867" s="9">
        <v>8.9700000000000005E-3</v>
      </c>
      <c r="F5867" s="9">
        <v>9.0100000000000006E-3</v>
      </c>
      <c r="G5867" s="7">
        <v>-4912508</v>
      </c>
      <c r="H5867" s="7">
        <v>17015002</v>
      </c>
      <c r="K5867">
        <f t="shared" si="2156"/>
        <v>44.925563879818114</v>
      </c>
      <c r="L5867">
        <f t="shared" si="2157"/>
        <v>38.150114061068606</v>
      </c>
      <c r="M5867">
        <f t="shared" si="2158"/>
        <v>12.774288983224071</v>
      </c>
      <c r="N5867">
        <f t="shared" si="2159"/>
        <v>0.16863783628016257</v>
      </c>
      <c r="O5867">
        <f t="shared" si="2160"/>
        <v>26.346002092186485</v>
      </c>
      <c r="P5867">
        <f t="shared" si="2161"/>
        <v>26.286200287073939</v>
      </c>
      <c r="Q5867">
        <f t="shared" si="2162"/>
        <v>-9.096265654751079E-3</v>
      </c>
      <c r="R5867">
        <f t="shared" si="2163"/>
        <v>26.355098357841236</v>
      </c>
      <c r="S5867">
        <f t="shared" si="2164"/>
        <v>12.780353160327239</v>
      </c>
      <c r="T5867">
        <f t="shared" si="2165"/>
        <v>17.392700091916627</v>
      </c>
      <c r="U5867">
        <f t="shared" si="2152"/>
        <v>0.67676732575656473</v>
      </c>
      <c r="V5867" s="6">
        <f t="shared" si="2166"/>
        <v>338639.99999994412</v>
      </c>
      <c r="W5867">
        <f t="shared" si="2167"/>
        <v>17.392414068551052</v>
      </c>
      <c r="X5867">
        <f t="shared" si="2168"/>
        <v>12.809379298829326</v>
      </c>
      <c r="Y5867">
        <f t="shared" si="2169"/>
        <v>-9.0617090456473672E-3</v>
      </c>
      <c r="Z5867">
        <f t="shared" si="2170"/>
        <v>-8.8527243850452331E-8</v>
      </c>
      <c r="AA5867">
        <f t="shared" si="2171"/>
        <v>-2.2131621220995235E-8</v>
      </c>
      <c r="AB5867">
        <f t="shared" si="2153"/>
        <v>1.3465394064826577</v>
      </c>
      <c r="AC5867">
        <f t="shared" si="2172"/>
        <v>1.9933141467820517</v>
      </c>
      <c r="AD5867">
        <f t="shared" si="2173"/>
        <v>8.5576825353535732E-10</v>
      </c>
      <c r="AE5867">
        <f t="shared" si="2174"/>
        <v>-8.2559342736674091E-5</v>
      </c>
      <c r="AF5867">
        <f t="shared" si="2175"/>
        <v>-1.0318604827414675E-6</v>
      </c>
      <c r="AG5867">
        <f t="shared" si="2154"/>
        <v>8.5576825353535736E-8</v>
      </c>
      <c r="AH5867" t="str">
        <f t="shared" si="2155"/>
        <v>NaN</v>
      </c>
    </row>
    <row r="5868" spans="1:34" ht="15">
      <c r="A5868" s="8">
        <v>43262.347916666666</v>
      </c>
      <c r="B5868" s="9">
        <v>-6.9899999999999997E-4</v>
      </c>
      <c r="C5868" s="7">
        <v>3.0633659560000002</v>
      </c>
      <c r="D5868" s="9">
        <v>9.1800000000000007E-3</v>
      </c>
      <c r="E5868" s="9">
        <v>8.9700000000000005E-3</v>
      </c>
      <c r="F5868" s="9">
        <v>8.9999999999999993E-3</v>
      </c>
      <c r="G5868" s="7">
        <v>-4912508</v>
      </c>
      <c r="H5868" s="7">
        <v>17015003</v>
      </c>
      <c r="K5868">
        <f t="shared" si="2156"/>
        <v>44.989268011464858</v>
      </c>
      <c r="L5868">
        <f t="shared" si="2157"/>
        <v>38.226963101704285</v>
      </c>
      <c r="M5868">
        <f t="shared" si="2158"/>
        <v>12.800021327080035</v>
      </c>
      <c r="N5868">
        <f t="shared" si="2159"/>
        <v>0.16863495273477308</v>
      </c>
      <c r="O5868">
        <f t="shared" si="2160"/>
        <v>26.315966581698923</v>
      </c>
      <c r="P5868">
        <f t="shared" si="2161"/>
        <v>26.286200287073939</v>
      </c>
      <c r="Q5868">
        <f t="shared" si="2162"/>
        <v>-8.992595827439942E-3</v>
      </c>
      <c r="R5868">
        <f t="shared" si="2163"/>
        <v>26.324959177526363</v>
      </c>
      <c r="S5868">
        <f t="shared" si="2164"/>
        <v>12.806016390964995</v>
      </c>
      <c r="T5868">
        <f t="shared" si="2165"/>
        <v>17.392396560822995</v>
      </c>
      <c r="U5868">
        <f t="shared" si="2152"/>
        <v>0.67677348684669492</v>
      </c>
      <c r="V5868" s="6">
        <f t="shared" si="2166"/>
        <v>338700.0000001397</v>
      </c>
      <c r="W5868">
        <f t="shared" si="2167"/>
        <v>17.392320676822518</v>
      </c>
      <c r="X5868">
        <f t="shared" si="2168"/>
        <v>12.808738239307708</v>
      </c>
      <c r="Y5868">
        <f t="shared" si="2169"/>
        <v>-1.907354587483449E-2</v>
      </c>
      <c r="Z5868">
        <f t="shared" si="2170"/>
        <v>-2.5294257720208733E-8</v>
      </c>
      <c r="AA5868">
        <f t="shared" si="2171"/>
        <v>-1.3098337507033109E-8</v>
      </c>
      <c r="AB5868">
        <f t="shared" si="2153"/>
        <v>1.3466479589333706</v>
      </c>
      <c r="AC5868">
        <f t="shared" si="2172"/>
        <v>1.9933214709873412</v>
      </c>
      <c r="AD5868">
        <f t="shared" si="2173"/>
        <v>2.4062424859924196E-10</v>
      </c>
      <c r="AE5868">
        <f t="shared" si="2174"/>
        <v>-6.7281284269449693E-4</v>
      </c>
      <c r="AF5868">
        <f t="shared" si="2175"/>
        <v>-3.5602144122893631E-8</v>
      </c>
      <c r="AG5868">
        <f t="shared" si="2154"/>
        <v>2.4062424859924197E-8</v>
      </c>
      <c r="AH5868" t="str">
        <f t="shared" si="2155"/>
        <v>NaN</v>
      </c>
    </row>
    <row r="5869" spans="1:34" ht="15">
      <c r="A5869" s="8">
        <v>43262.348611111112</v>
      </c>
      <c r="B5869" s="9">
        <v>-6.9899999999999997E-4</v>
      </c>
      <c r="C5869" s="7">
        <v>3.0633659560000002</v>
      </c>
      <c r="D5869" s="9">
        <v>9.1800000000000007E-3</v>
      </c>
      <c r="E5869" s="9">
        <v>8.9700000000000005E-3</v>
      </c>
      <c r="F5869" s="9">
        <v>9.0100000000000006E-3</v>
      </c>
      <c r="G5869" s="7">
        <v>-4912508</v>
      </c>
      <c r="H5869" s="7">
        <v>17015002</v>
      </c>
      <c r="K5869">
        <f t="shared" si="2156"/>
        <v>44.989268011464858</v>
      </c>
      <c r="L5869">
        <f t="shared" si="2157"/>
        <v>38.213818192715351</v>
      </c>
      <c r="M5869">
        <f t="shared" si="2158"/>
        <v>12.795619849647647</v>
      </c>
      <c r="N5869">
        <f t="shared" si="2159"/>
        <v>0.16863495273477308</v>
      </c>
      <c r="O5869">
        <f t="shared" si="2160"/>
        <v>26.315966581698923</v>
      </c>
      <c r="P5869">
        <f t="shared" si="2161"/>
        <v>26.286200287073939</v>
      </c>
      <c r="Q5869">
        <f t="shared" si="2162"/>
        <v>-3.9131776142312447E-2</v>
      </c>
      <c r="R5869">
        <f t="shared" si="2163"/>
        <v>26.355098357841236</v>
      </c>
      <c r="S5869">
        <f t="shared" si="2164"/>
        <v>12.821707700409188</v>
      </c>
      <c r="T5869">
        <f t="shared" si="2165"/>
        <v>17.392396560822995</v>
      </c>
      <c r="U5869">
        <f t="shared" si="2152"/>
        <v>0.67677348684669492</v>
      </c>
      <c r="V5869" s="6">
        <f t="shared" si="2166"/>
        <v>338760.00000033528</v>
      </c>
      <c r="W5869">
        <f t="shared" si="2167"/>
        <v>17.392201018593646</v>
      </c>
      <c r="X5869">
        <f t="shared" si="2168"/>
        <v>12.80983856895446</v>
      </c>
      <c r="Y5869">
        <f t="shared" si="2169"/>
        <v>-1.9038989265730777E-2</v>
      </c>
      <c r="Z5869">
        <f t="shared" si="2170"/>
        <v>2.1499587335383231E-7</v>
      </c>
      <c r="AA5869">
        <f t="shared" si="2171"/>
        <v>5.87178607563776E-9</v>
      </c>
      <c r="AB5869">
        <f t="shared" si="2153"/>
        <v>1.3467959124303766</v>
      </c>
      <c r="AC5869">
        <f t="shared" si="2172"/>
        <v>1.9933214709873412</v>
      </c>
      <c r="AD5869">
        <f t="shared" si="2173"/>
        <v>-1.0806398728409652E-10</v>
      </c>
      <c r="AE5869">
        <f t="shared" si="2174"/>
        <v>-3.602250591968445E-5</v>
      </c>
      <c r="AF5869">
        <f t="shared" si="2175"/>
        <v>2.9863320994620332E-7</v>
      </c>
      <c r="AG5869" t="str">
        <f t="shared" si="2154"/>
        <v>NaN</v>
      </c>
      <c r="AH5869">
        <f t="shared" si="2155"/>
        <v>2.9863320994620332E-3</v>
      </c>
    </row>
    <row r="5870" spans="1:34" ht="15">
      <c r="A5870" s="8">
        <v>43262.349305555559</v>
      </c>
      <c r="B5870" s="9">
        <v>-6.9999999999999999E-4</v>
      </c>
      <c r="C5870" s="7">
        <v>3.063446823</v>
      </c>
      <c r="D5870" s="9">
        <v>9.1800000000000007E-3</v>
      </c>
      <c r="E5870" s="9">
        <v>8.9700000000000005E-3</v>
      </c>
      <c r="F5870" s="9">
        <v>8.9999999999999993E-3</v>
      </c>
      <c r="G5870" s="7">
        <v>-4912508</v>
      </c>
      <c r="H5870" s="7">
        <v>17015002</v>
      </c>
      <c r="K5870">
        <f t="shared" si="2156"/>
        <v>45.05297214311161</v>
      </c>
      <c r="L5870">
        <f t="shared" si="2157"/>
        <v>38.290667233351037</v>
      </c>
      <c r="M5870">
        <f t="shared" si="2158"/>
        <v>12.821352193503614</v>
      </c>
      <c r="N5870">
        <f t="shared" si="2159"/>
        <v>0.16865946226441533</v>
      </c>
      <c r="O5870">
        <f t="shared" si="2160"/>
        <v>26.315966581698923</v>
      </c>
      <c r="P5870">
        <f t="shared" si="2161"/>
        <v>26.286200287073939</v>
      </c>
      <c r="Q5870">
        <f t="shared" si="2162"/>
        <v>-8.992595827439942E-3</v>
      </c>
      <c r="R5870">
        <f t="shared" si="2163"/>
        <v>26.324959177526363</v>
      </c>
      <c r="S5870">
        <f t="shared" si="2164"/>
        <v>12.827347257388574</v>
      </c>
      <c r="T5870">
        <f t="shared" si="2165"/>
        <v>17.394976511311651</v>
      </c>
      <c r="U5870">
        <f t="shared" si="2152"/>
        <v>0.67672111887574971</v>
      </c>
      <c r="V5870" s="6">
        <f t="shared" si="2166"/>
        <v>338820.00000053085</v>
      </c>
      <c r="W5870">
        <f t="shared" si="2167"/>
        <v>17.39223604141214</v>
      </c>
      <c r="X5870">
        <f t="shared" si="2168"/>
        <v>12.812145922404609</v>
      </c>
      <c r="Y5870">
        <f t="shared" si="2169"/>
        <v>-1.9038989265730777E-2</v>
      </c>
      <c r="Z5870">
        <f t="shared" si="2170"/>
        <v>-2.5609837883361241E-7</v>
      </c>
      <c r="AA5870">
        <f t="shared" si="2171"/>
        <v>-3.2068841093939984E-8</v>
      </c>
      <c r="AB5870">
        <f t="shared" si="2153"/>
        <v>1.3459127646864617</v>
      </c>
      <c r="AC5870">
        <f t="shared" si="2172"/>
        <v>1.9932592167820498</v>
      </c>
      <c r="AD5870">
        <f t="shared" si="2173"/>
        <v>5.9017453285458422E-10</v>
      </c>
      <c r="AE5870">
        <f t="shared" si="2174"/>
        <v>-9.9981351041929741E-5</v>
      </c>
      <c r="AF5870">
        <f t="shared" si="2175"/>
        <v>-5.8761449452178368E-7</v>
      </c>
      <c r="AG5870">
        <f t="shared" si="2154"/>
        <v>5.9017453285458422E-8</v>
      </c>
      <c r="AH5870" t="str">
        <f t="shared" si="2155"/>
        <v>NaN</v>
      </c>
    </row>
    <row r="5871" spans="1:34" ht="15">
      <c r="A5871" s="8">
        <v>43262.35</v>
      </c>
      <c r="B5871" s="9">
        <v>-6.9999999999999999E-4</v>
      </c>
      <c r="C5871" s="7">
        <v>3.0632696290000001</v>
      </c>
      <c r="D5871" s="9">
        <v>9.1800000000000007E-3</v>
      </c>
      <c r="E5871" s="9">
        <v>8.9700000000000005E-3</v>
      </c>
      <c r="F5871" s="9">
        <v>8.9999999999999993E-3</v>
      </c>
      <c r="G5871" s="7">
        <v>-4912508</v>
      </c>
      <c r="H5871" s="7">
        <v>17015003</v>
      </c>
      <c r="K5871">
        <f t="shared" si="2156"/>
        <v>45.05297214311161</v>
      </c>
      <c r="L5871">
        <f t="shared" si="2157"/>
        <v>38.290667233351037</v>
      </c>
      <c r="M5871">
        <f t="shared" si="2158"/>
        <v>12.821352193503614</v>
      </c>
      <c r="N5871">
        <f t="shared" si="2159"/>
        <v>0.16860575751964385</v>
      </c>
      <c r="O5871">
        <f t="shared" si="2160"/>
        <v>26.315966581698923</v>
      </c>
      <c r="P5871">
        <f t="shared" si="2161"/>
        <v>26.286200287073939</v>
      </c>
      <c r="Q5871">
        <f t="shared" si="2162"/>
        <v>-8.992595827439942E-3</v>
      </c>
      <c r="R5871">
        <f t="shared" si="2163"/>
        <v>26.324959177526363</v>
      </c>
      <c r="S5871">
        <f t="shared" si="2164"/>
        <v>12.827347257388574</v>
      </c>
      <c r="T5871">
        <f t="shared" si="2165"/>
        <v>17.389323380283074</v>
      </c>
      <c r="U5871">
        <f t="shared" si="2152"/>
        <v>0.67683586642720694</v>
      </c>
      <c r="V5871" s="6">
        <f t="shared" si="2166"/>
        <v>338880.00000009779</v>
      </c>
      <c r="W5871">
        <f t="shared" si="2167"/>
        <v>17.391882905088998</v>
      </c>
      <c r="X5871">
        <f t="shared" si="2168"/>
        <v>12.814453275854758</v>
      </c>
      <c r="Y5871">
        <f t="shared" si="2169"/>
        <v>-8.992595827439942E-3</v>
      </c>
      <c r="Z5871">
        <f t="shared" si="2170"/>
        <v>-2.4345124990651346E-7</v>
      </c>
      <c r="AA5871">
        <f t="shared" si="2171"/>
        <v>-5.8717865964477318E-9</v>
      </c>
      <c r="AB5871">
        <f t="shared" si="2153"/>
        <v>1.3449185269798827</v>
      </c>
      <c r="AC5871">
        <f t="shared" si="2172"/>
        <v>1.9933956268337694</v>
      </c>
      <c r="AD5871">
        <f t="shared" si="2173"/>
        <v>2.2879998797658132E-10</v>
      </c>
      <c r="AE5871">
        <f t="shared" si="2174"/>
        <v>-6.262746203905187E-5</v>
      </c>
      <c r="AF5871">
        <f t="shared" si="2175"/>
        <v>-3.6368234683823452E-7</v>
      </c>
      <c r="AG5871">
        <f t="shared" si="2154"/>
        <v>2.2879998797658133E-8</v>
      </c>
      <c r="AH5871" t="str">
        <f t="shared" si="2155"/>
        <v>NaN</v>
      </c>
    </row>
    <row r="5872" spans="1:34" ht="15">
      <c r="A5872" s="8">
        <v>43262.350694444445</v>
      </c>
      <c r="B5872" s="9">
        <v>-6.9899999999999997E-4</v>
      </c>
      <c r="C5872" s="7">
        <v>3.0633552530000001</v>
      </c>
      <c r="D5872" s="9">
        <v>9.1800000000000007E-3</v>
      </c>
      <c r="E5872" s="9">
        <v>8.9599999999999992E-3</v>
      </c>
      <c r="F5872" s="9">
        <v>8.9999999999999993E-3</v>
      </c>
      <c r="G5872" s="7">
        <v>-4912508</v>
      </c>
      <c r="H5872" s="7">
        <v>17015003</v>
      </c>
      <c r="K5872">
        <f t="shared" si="2156"/>
        <v>44.989268011464858</v>
      </c>
      <c r="L5872">
        <f t="shared" si="2157"/>
        <v>38.226963101704285</v>
      </c>
      <c r="M5872">
        <f t="shared" si="2158"/>
        <v>12.800021327080035</v>
      </c>
      <c r="N5872">
        <f t="shared" si="2159"/>
        <v>0.16863170882198092</v>
      </c>
      <c r="O5872">
        <f t="shared" si="2160"/>
        <v>26.315966581698923</v>
      </c>
      <c r="P5872">
        <f t="shared" si="2161"/>
        <v>26.256270880081605</v>
      </c>
      <c r="Q5872">
        <f t="shared" si="2162"/>
        <v>-8.992595827439942E-3</v>
      </c>
      <c r="R5872">
        <f t="shared" si="2163"/>
        <v>26.324959177526363</v>
      </c>
      <c r="S5872">
        <f t="shared" si="2164"/>
        <v>12.806016390964995</v>
      </c>
      <c r="T5872">
        <f t="shared" si="2165"/>
        <v>17.392055096318554</v>
      </c>
      <c r="U5872">
        <f t="shared" ref="U5872:U5935" si="2176">(2.40665404368-T5872*2.40665404368/100-$M$7)/$M$7</f>
        <v>0.67678041791119647</v>
      </c>
      <c r="V5872" s="6">
        <f t="shared" si="2166"/>
        <v>338940.00000029337</v>
      </c>
      <c r="W5872">
        <f t="shared" si="2167"/>
        <v>17.392107629319241</v>
      </c>
      <c r="X5872">
        <f t="shared" si="2168"/>
        <v>12.81511979342617</v>
      </c>
      <c r="Y5872">
        <f t="shared" si="2169"/>
        <v>-8.9580392183409661E-3</v>
      </c>
      <c r="Z5872">
        <f t="shared" si="2170"/>
        <v>1.5808512280008908E-7</v>
      </c>
      <c r="AA5872">
        <f t="shared" si="2171"/>
        <v>1.2195160541800672E-8</v>
      </c>
      <c r="AB5872">
        <f t="shared" si="2153"/>
        <v>1.3456447637154367</v>
      </c>
      <c r="AC5872">
        <f t="shared" si="2172"/>
        <v>1.9933297105258332</v>
      </c>
      <c r="AD5872">
        <f t="shared" si="2173"/>
        <v>-4.7701387295129839E-10</v>
      </c>
      <c r="AE5872">
        <f t="shared" si="2174"/>
        <v>-8.8013597427371529E-4</v>
      </c>
      <c r="AF5872">
        <f t="shared" si="2175"/>
        <v>5.3952586940145308E-8</v>
      </c>
      <c r="AG5872" t="str">
        <f t="shared" si="2154"/>
        <v>NaN</v>
      </c>
      <c r="AH5872">
        <f t="shared" si="2155"/>
        <v>5.3952586940145307E-4</v>
      </c>
    </row>
    <row r="5873" spans="1:34" ht="15">
      <c r="A5873" s="8">
        <v>43262.351388888892</v>
      </c>
      <c r="B5873" s="9">
        <v>-6.9999999999999999E-4</v>
      </c>
      <c r="C5873" s="7">
        <v>3.0633290899999999</v>
      </c>
      <c r="D5873" s="9">
        <v>9.1699999999999993E-3</v>
      </c>
      <c r="E5873" s="9">
        <v>8.9599999999999992E-3</v>
      </c>
      <c r="F5873" s="9">
        <v>8.9899999999999997E-3</v>
      </c>
      <c r="G5873" s="7">
        <v>-4912508</v>
      </c>
      <c r="H5873" s="7">
        <v>17015003</v>
      </c>
      <c r="K5873">
        <f t="shared" si="2156"/>
        <v>45.05297214311161</v>
      </c>
      <c r="L5873">
        <f t="shared" si="2157"/>
        <v>38.303812142339964</v>
      </c>
      <c r="M5873">
        <f t="shared" si="2158"/>
        <v>12.825753670936001</v>
      </c>
      <c r="N5873">
        <f t="shared" si="2159"/>
        <v>0.16862377922370181</v>
      </c>
      <c r="O5873">
        <f t="shared" si="2160"/>
        <v>26.285931071211355</v>
      </c>
      <c r="P5873">
        <f t="shared" si="2161"/>
        <v>26.256270880081605</v>
      </c>
      <c r="Q5873">
        <f t="shared" si="2162"/>
        <v>-8.8889260001430159E-3</v>
      </c>
      <c r="R5873">
        <f t="shared" si="2163"/>
        <v>26.294819997211498</v>
      </c>
      <c r="S5873">
        <f t="shared" si="2164"/>
        <v>12.831679621602763</v>
      </c>
      <c r="T5873">
        <f t="shared" si="2165"/>
        <v>17.391220401762858</v>
      </c>
      <c r="U5873">
        <f t="shared" si="2176"/>
        <v>0.67679736058526441</v>
      </c>
      <c r="V5873" s="6">
        <f t="shared" si="2166"/>
        <v>339000.00000048894</v>
      </c>
      <c r="W5873">
        <f t="shared" si="2167"/>
        <v>17.392069688546066</v>
      </c>
      <c r="X5873">
        <f t="shared" si="2168"/>
        <v>12.814145475118845</v>
      </c>
      <c r="Y5873">
        <f t="shared" si="2169"/>
        <v>-8.9234826092419919E-3</v>
      </c>
      <c r="Z5873">
        <f t="shared" si="2170"/>
        <v>1.5808246499285676E-8</v>
      </c>
      <c r="AA5873">
        <f t="shared" si="2171"/>
        <v>-6.3685713831314818E-8</v>
      </c>
      <c r="AB5873">
        <f t="shared" si="2153"/>
        <v>1.3447615123314458</v>
      </c>
      <c r="AC5873">
        <f t="shared" si="2172"/>
        <v>1.9933498517054622</v>
      </c>
      <c r="AD5873">
        <f t="shared" si="2173"/>
        <v>2.5007396208436268E-9</v>
      </c>
      <c r="AE5873">
        <f t="shared" si="2174"/>
        <v>-8.6826258556346782E-5</v>
      </c>
      <c r="AF5873">
        <f t="shared" si="2175"/>
        <v>-2.8671368580669704E-6</v>
      </c>
      <c r="AG5873">
        <f t="shared" si="2154"/>
        <v>2.5007396208436267E-7</v>
      </c>
      <c r="AH5873" t="str">
        <f t="shared" si="2155"/>
        <v>NaN</v>
      </c>
    </row>
    <row r="5874" spans="1:34" ht="15">
      <c r="A5874" s="8">
        <v>43262.352083333331</v>
      </c>
      <c r="B5874" s="9">
        <v>-6.9899999999999997E-4</v>
      </c>
      <c r="C5874" s="7">
        <v>3.063361199</v>
      </c>
      <c r="D5874" s="9">
        <v>9.1699999999999993E-3</v>
      </c>
      <c r="E5874" s="9">
        <v>8.9599999999999992E-3</v>
      </c>
      <c r="F5874" s="9">
        <v>8.9899999999999997E-3</v>
      </c>
      <c r="G5874" s="7">
        <v>-4912508</v>
      </c>
      <c r="H5874" s="7">
        <v>17015003</v>
      </c>
      <c r="K5874">
        <f t="shared" si="2156"/>
        <v>44.989268011464858</v>
      </c>
      <c r="L5874">
        <f t="shared" si="2157"/>
        <v>38.240108010693213</v>
      </c>
      <c r="M5874">
        <f t="shared" si="2158"/>
        <v>12.804422804512422</v>
      </c>
      <c r="N5874">
        <f t="shared" si="2159"/>
        <v>0.16863351096207826</v>
      </c>
      <c r="O5874">
        <f t="shared" si="2160"/>
        <v>26.285931071211355</v>
      </c>
      <c r="P5874">
        <f t="shared" si="2161"/>
        <v>26.256270880081605</v>
      </c>
      <c r="Q5874">
        <f t="shared" si="2162"/>
        <v>-8.8889260001430159E-3</v>
      </c>
      <c r="R5874">
        <f t="shared" si="2163"/>
        <v>26.294819997211498</v>
      </c>
      <c r="S5874">
        <f t="shared" si="2164"/>
        <v>12.810348755179184</v>
      </c>
      <c r="T5874">
        <f t="shared" si="2165"/>
        <v>17.39224479527617</v>
      </c>
      <c r="U5874">
        <f t="shared" si="2176"/>
        <v>0.67677656739176029</v>
      </c>
      <c r="V5874" s="6">
        <f t="shared" si="2166"/>
        <v>339060.00000005588</v>
      </c>
      <c r="W5874">
        <f t="shared" si="2167"/>
        <v>17.391929599726204</v>
      </c>
      <c r="X5874">
        <f t="shared" si="2168"/>
        <v>12.818093664447732</v>
      </c>
      <c r="Y5874">
        <f t="shared" si="2169"/>
        <v>-8.8889260001430159E-3</v>
      </c>
      <c r="Z5874">
        <f t="shared" si="2170"/>
        <v>9.4852137631993413E-8</v>
      </c>
      <c r="AA5874">
        <f t="shared" si="2171"/>
        <v>-4.1553712966163225E-8</v>
      </c>
      <c r="AB5874">
        <f t="shared" si="2153"/>
        <v>1.3454871001797717</v>
      </c>
      <c r="AC5874">
        <f t="shared" si="2172"/>
        <v>1.9933251330899859</v>
      </c>
      <c r="AD5874">
        <f t="shared" si="2173"/>
        <v>1.6380079106605194E-9</v>
      </c>
      <c r="AE5874">
        <f t="shared" si="2174"/>
        <v>-1.2383421128330722E-4</v>
      </c>
      <c r="AF5874">
        <f t="shared" si="2175"/>
        <v>-1.3167592818731481E-6</v>
      </c>
      <c r="AG5874">
        <f t="shared" si="2154"/>
        <v>1.6380079106605196E-7</v>
      </c>
      <c r="AH5874" t="str">
        <f t="shared" si="2155"/>
        <v>NaN</v>
      </c>
    </row>
    <row r="5875" spans="1:34" ht="15">
      <c r="A5875" s="8">
        <v>43262.352777777778</v>
      </c>
      <c r="B5875" s="9">
        <v>-6.9899999999999997E-4</v>
      </c>
      <c r="C5875" s="7">
        <v>3.0633647669999999</v>
      </c>
      <c r="D5875" s="9">
        <v>9.1699999999999993E-3</v>
      </c>
      <c r="E5875" s="7">
        <v>8.9582930000000009E-3</v>
      </c>
      <c r="F5875" s="9">
        <v>8.9899999999999997E-3</v>
      </c>
      <c r="G5875" s="7">
        <v>-4912508</v>
      </c>
      <c r="H5875" s="7">
        <v>17015003</v>
      </c>
      <c r="K5875">
        <f t="shared" si="2156"/>
        <v>44.989268011464858</v>
      </c>
      <c r="L5875">
        <f t="shared" si="2157"/>
        <v>38.240108010693213</v>
      </c>
      <c r="M5875">
        <f t="shared" si="2158"/>
        <v>12.804422804512422</v>
      </c>
      <c r="N5875">
        <f t="shared" si="2159"/>
        <v>0.16863459236737044</v>
      </c>
      <c r="O5875">
        <f t="shared" si="2160"/>
        <v>26.285931071211355</v>
      </c>
      <c r="P5875">
        <f t="shared" si="2161"/>
        <v>26.251161930308019</v>
      </c>
      <c r="Q5875">
        <f t="shared" si="2162"/>
        <v>-8.8889260001430159E-3</v>
      </c>
      <c r="R5875">
        <f t="shared" si="2163"/>
        <v>26.294819997211498</v>
      </c>
      <c r="S5875">
        <f t="shared" si="2164"/>
        <v>12.810348755179184</v>
      </c>
      <c r="T5875">
        <f t="shared" si="2165"/>
        <v>17.39235862741219</v>
      </c>
      <c r="U5875">
        <f t="shared" si="2176"/>
        <v>0.67677425682106596</v>
      </c>
      <c r="V5875" s="6">
        <f t="shared" si="2166"/>
        <v>339120.00000025146</v>
      </c>
      <c r="W5875">
        <f t="shared" si="2167"/>
        <v>17.391815777406677</v>
      </c>
      <c r="X5875">
        <f t="shared" si="2168"/>
        <v>12.81711934614041</v>
      </c>
      <c r="Y5875">
        <f t="shared" si="2169"/>
        <v>-8.8889260001430159E-3</v>
      </c>
      <c r="Z5875">
        <f t="shared" si="2170"/>
        <v>1.011743722475301E-7</v>
      </c>
      <c r="AA5875">
        <f t="shared" si="2171"/>
        <v>4.561876593580881E-8</v>
      </c>
      <c r="AB5875">
        <f t="shared" ref="AB5875:AB5938" si="2177">((M5875-$M$241)-(Y5875-$Y$241))/(M5875-$M$241)</f>
        <v>1.3454871001797717</v>
      </c>
      <c r="AC5875">
        <f t="shared" si="2172"/>
        <v>1.9933223863205438</v>
      </c>
      <c r="AD5875">
        <f t="shared" si="2173"/>
        <v>-1.798245961075983E-9</v>
      </c>
      <c r="AE5875">
        <f t="shared" si="2174"/>
        <v>-2.5193817494077292E-3</v>
      </c>
      <c r="AF5875">
        <f t="shared" si="2175"/>
        <v>7.1053610432851806E-8</v>
      </c>
      <c r="AG5875" t="str">
        <f t="shared" si="2154"/>
        <v>NaN</v>
      </c>
      <c r="AH5875">
        <f t="shared" si="2155"/>
        <v>7.1053610432851805E-4</v>
      </c>
    </row>
    <row r="5876" spans="1:34" ht="15">
      <c r="A5876" s="8">
        <v>43262.353472222225</v>
      </c>
      <c r="B5876" s="9">
        <v>-6.9999999999999999E-4</v>
      </c>
      <c r="C5876" s="7">
        <v>3.0633992540000001</v>
      </c>
      <c r="D5876" s="9">
        <v>9.1699999999999993E-3</v>
      </c>
      <c r="E5876" s="9">
        <v>8.9599999999999992E-3</v>
      </c>
      <c r="F5876" s="9">
        <v>8.9899999999999997E-3</v>
      </c>
      <c r="G5876" s="7">
        <v>-4912508</v>
      </c>
      <c r="H5876" s="7">
        <v>17015003</v>
      </c>
      <c r="K5876">
        <f t="shared" si="2156"/>
        <v>45.05297214311161</v>
      </c>
      <c r="L5876">
        <f t="shared" si="2157"/>
        <v>38.303812142339964</v>
      </c>
      <c r="M5876">
        <f t="shared" si="2158"/>
        <v>12.825753670936001</v>
      </c>
      <c r="N5876">
        <f t="shared" si="2159"/>
        <v>0.16864504484055207</v>
      </c>
      <c r="O5876">
        <f t="shared" si="2160"/>
        <v>26.285931071211355</v>
      </c>
      <c r="P5876">
        <f t="shared" si="2161"/>
        <v>26.256270880081605</v>
      </c>
      <c r="Q5876">
        <f t="shared" si="2162"/>
        <v>-8.8889260001430159E-3</v>
      </c>
      <c r="R5876">
        <f t="shared" si="2163"/>
        <v>26.294819997211498</v>
      </c>
      <c r="S5876">
        <f t="shared" si="2164"/>
        <v>12.831679621602763</v>
      </c>
      <c r="T5876">
        <f t="shared" si="2165"/>
        <v>17.393458887747098</v>
      </c>
      <c r="U5876">
        <f t="shared" si="2176"/>
        <v>0.67675192367882009</v>
      </c>
      <c r="V5876" s="6">
        <f t="shared" si="2166"/>
        <v>339180.00000044703</v>
      </c>
      <c r="W5876">
        <f t="shared" si="2167"/>
        <v>17.391710711405313</v>
      </c>
      <c r="X5876">
        <f t="shared" si="2168"/>
        <v>12.81821967578716</v>
      </c>
      <c r="Y5876">
        <f t="shared" si="2169"/>
        <v>-8.8889260001430159E-3</v>
      </c>
      <c r="Z5876">
        <f t="shared" si="2170"/>
        <v>-3.1617024725797617E-7</v>
      </c>
      <c r="AA5876">
        <f t="shared" si="2171"/>
        <v>6.7749624351740737E-9</v>
      </c>
      <c r="AB5876">
        <f t="shared" si="2177"/>
        <v>1.3447580939380983</v>
      </c>
      <c r="AC5876">
        <f t="shared" si="2172"/>
        <v>1.9932958370386624</v>
      </c>
      <c r="AD5876">
        <f t="shared" si="2173"/>
        <v>-2.6705866145651139E-10</v>
      </c>
      <c r="AE5876">
        <f t="shared" si="2174"/>
        <v>-3.1863581153854481E-4</v>
      </c>
      <c r="AF5876">
        <f t="shared" si="2175"/>
        <v>8.3434010408969557E-8</v>
      </c>
      <c r="AG5876" t="str">
        <f t="shared" si="2154"/>
        <v>NaN</v>
      </c>
      <c r="AH5876">
        <f t="shared" si="2155"/>
        <v>8.3434010408969567E-4</v>
      </c>
    </row>
    <row r="5877" spans="1:34" ht="15">
      <c r="A5877" s="8">
        <v>43262.354166666664</v>
      </c>
      <c r="B5877" s="9">
        <v>-6.9899999999999997E-4</v>
      </c>
      <c r="C5877" s="7">
        <v>3.063245845</v>
      </c>
      <c r="D5877" s="9">
        <v>9.1699999999999993E-3</v>
      </c>
      <c r="E5877" s="9">
        <v>8.9599999999999992E-3</v>
      </c>
      <c r="F5877" s="9">
        <v>8.9899999999999997E-3</v>
      </c>
      <c r="G5877" s="7">
        <v>-4912508</v>
      </c>
      <c r="H5877" s="7">
        <v>17015003</v>
      </c>
      <c r="K5877">
        <f t="shared" si="2156"/>
        <v>44.989268011464858</v>
      </c>
      <c r="L5877">
        <f t="shared" si="2157"/>
        <v>38.240108010693213</v>
      </c>
      <c r="M5877">
        <f t="shared" si="2158"/>
        <v>12.804422804512422</v>
      </c>
      <c r="N5877">
        <f t="shared" si="2159"/>
        <v>0.16859854895925436</v>
      </c>
      <c r="O5877">
        <f t="shared" si="2160"/>
        <v>26.285931071211355</v>
      </c>
      <c r="P5877">
        <f t="shared" si="2161"/>
        <v>26.256270880081605</v>
      </c>
      <c r="Q5877">
        <f t="shared" si="2162"/>
        <v>-8.8889260001430159E-3</v>
      </c>
      <c r="R5877">
        <f t="shared" si="2163"/>
        <v>26.294819997211498</v>
      </c>
      <c r="S5877">
        <f t="shared" si="2164"/>
        <v>12.810348755179184</v>
      </c>
      <c r="T5877">
        <f t="shared" si="2165"/>
        <v>17.388564584452602</v>
      </c>
      <c r="U5877">
        <f t="shared" si="2176"/>
        <v>0.67685126850495148</v>
      </c>
      <c r="V5877" s="6">
        <f t="shared" si="2166"/>
        <v>339240.00000001397</v>
      </c>
      <c r="W5877">
        <f t="shared" si="2167"/>
        <v>17.391427615810919</v>
      </c>
      <c r="X5877">
        <f t="shared" si="2168"/>
        <v>12.818886193358574</v>
      </c>
      <c r="Y5877">
        <f t="shared" si="2169"/>
        <v>-8.8889260001430159E-3</v>
      </c>
      <c r="Z5877">
        <f t="shared" si="2170"/>
        <v>-1.0117437277755122E-7</v>
      </c>
      <c r="AA5877">
        <f t="shared" si="2171"/>
        <v>-1.9873680286916281E-8</v>
      </c>
      <c r="AB5877">
        <f t="shared" si="2177"/>
        <v>1.3454871001797717</v>
      </c>
      <c r="AC5877">
        <f t="shared" si="2172"/>
        <v>1.9934139365771588</v>
      </c>
      <c r="AD5877">
        <f t="shared" si="2173"/>
        <v>7.8343650810280481E-10</v>
      </c>
      <c r="AE5877">
        <f t="shared" si="2174"/>
        <v>3.8103079658733193E-5</v>
      </c>
      <c r="AF5877">
        <f t="shared" si="2175"/>
        <v>2.0467969591148032E-6</v>
      </c>
      <c r="AG5877">
        <f t="shared" si="2154"/>
        <v>7.8343650810280483E-8</v>
      </c>
      <c r="AH5877">
        <f t="shared" si="2155"/>
        <v>2.0467969591148032E-2</v>
      </c>
    </row>
    <row r="5878" spans="1:34" ht="15">
      <c r="A5878" s="8">
        <v>43262.354861111111</v>
      </c>
      <c r="B5878" s="9">
        <v>-6.9899999999999997E-4</v>
      </c>
      <c r="C5878" s="7">
        <v>3.063361199</v>
      </c>
      <c r="D5878" s="9">
        <v>9.1699999999999993E-3</v>
      </c>
      <c r="E5878" s="9">
        <v>8.9599999999999992E-3</v>
      </c>
      <c r="F5878" s="9">
        <v>8.9899999999999997E-3</v>
      </c>
      <c r="G5878" s="7">
        <v>-4912508</v>
      </c>
      <c r="H5878" s="7">
        <v>17015003</v>
      </c>
      <c r="K5878">
        <f t="shared" si="2156"/>
        <v>44.989268011464858</v>
      </c>
      <c r="L5878">
        <f t="shared" si="2157"/>
        <v>38.240108010693213</v>
      </c>
      <c r="M5878">
        <f t="shared" si="2158"/>
        <v>12.804422804512422</v>
      </c>
      <c r="N5878">
        <f t="shared" si="2159"/>
        <v>0.16863351096207826</v>
      </c>
      <c r="O5878">
        <f t="shared" si="2160"/>
        <v>26.285931071211355</v>
      </c>
      <c r="P5878">
        <f t="shared" si="2161"/>
        <v>26.256270880081605</v>
      </c>
      <c r="Q5878">
        <f t="shared" si="2162"/>
        <v>-8.8889260001430159E-3</v>
      </c>
      <c r="R5878">
        <f t="shared" si="2163"/>
        <v>26.294819997211498</v>
      </c>
      <c r="S5878">
        <f t="shared" si="2164"/>
        <v>12.810348755179184</v>
      </c>
      <c r="T5878">
        <f t="shared" si="2165"/>
        <v>17.39224479527617</v>
      </c>
      <c r="U5878">
        <f t="shared" si="2176"/>
        <v>0.67677656739176029</v>
      </c>
      <c r="V5878" s="6">
        <f t="shared" si="2166"/>
        <v>339300.00000020955</v>
      </c>
      <c r="W5878">
        <f t="shared" si="2167"/>
        <v>17.391745731769689</v>
      </c>
      <c r="X5878">
        <f t="shared" si="2168"/>
        <v>12.819552710929988</v>
      </c>
      <c r="Y5878">
        <f t="shared" si="2169"/>
        <v>-8.8889260001430159E-3</v>
      </c>
      <c r="Z5878">
        <f t="shared" si="2170"/>
        <v>3.6675610240729079E-7</v>
      </c>
      <c r="AA5878">
        <f t="shared" si="2171"/>
        <v>-3.1617252968508978E-8</v>
      </c>
      <c r="AB5878">
        <f t="shared" si="2177"/>
        <v>1.3454871001797717</v>
      </c>
      <c r="AC5878">
        <f t="shared" si="2172"/>
        <v>1.9933251330899859</v>
      </c>
      <c r="AD5878">
        <f t="shared" si="2173"/>
        <v>1.2463220920340864E-9</v>
      </c>
      <c r="AE5878">
        <f t="shared" si="2174"/>
        <v>5.7474770795439781E-4</v>
      </c>
      <c r="AF5878">
        <f t="shared" si="2175"/>
        <v>2.1586591905449845E-7</v>
      </c>
      <c r="AG5878">
        <f t="shared" si="2154"/>
        <v>1.2463220920340865E-7</v>
      </c>
      <c r="AH5878">
        <f t="shared" si="2155"/>
        <v>2.1586591905449846E-3</v>
      </c>
    </row>
    <row r="5879" spans="1:34" ht="15">
      <c r="A5879" s="8">
        <v>43262.355555555558</v>
      </c>
      <c r="B5879" s="9">
        <v>-6.9899999999999997E-4</v>
      </c>
      <c r="C5879" s="7">
        <v>3.0633837939999999</v>
      </c>
      <c r="D5879" s="9">
        <v>9.1699999999999993E-3</v>
      </c>
      <c r="E5879" s="9">
        <v>8.9499999999999996E-3</v>
      </c>
      <c r="F5879" s="9">
        <v>8.9899999999999997E-3</v>
      </c>
      <c r="G5879" s="7">
        <v>-4912508</v>
      </c>
      <c r="H5879" s="7">
        <v>17015003</v>
      </c>
      <c r="K5879">
        <f t="shared" si="2156"/>
        <v>44.989268011464858</v>
      </c>
      <c r="L5879">
        <f t="shared" si="2157"/>
        <v>38.240108010693213</v>
      </c>
      <c r="M5879">
        <f t="shared" si="2158"/>
        <v>12.804422804512422</v>
      </c>
      <c r="N5879">
        <f t="shared" si="2159"/>
        <v>0.16864035915506509</v>
      </c>
      <c r="O5879">
        <f t="shared" si="2160"/>
        <v>26.285931071211355</v>
      </c>
      <c r="P5879">
        <f t="shared" si="2161"/>
        <v>26.226341473089274</v>
      </c>
      <c r="Q5879">
        <f t="shared" si="2162"/>
        <v>-8.8889260001430159E-3</v>
      </c>
      <c r="R5879">
        <f t="shared" si="2163"/>
        <v>26.294819997211498</v>
      </c>
      <c r="S5879">
        <f t="shared" si="2164"/>
        <v>12.810348755179184</v>
      </c>
      <c r="T5879">
        <f t="shared" si="2165"/>
        <v>17.392965657695836</v>
      </c>
      <c r="U5879">
        <f t="shared" si="2176"/>
        <v>0.67676193528838668</v>
      </c>
      <c r="V5879" s="6">
        <f t="shared" si="2166"/>
        <v>339360.00000040513</v>
      </c>
      <c r="W5879">
        <f t="shared" si="2167"/>
        <v>17.391955863772417</v>
      </c>
      <c r="X5879">
        <f t="shared" si="2168"/>
        <v>12.820219228501399</v>
      </c>
      <c r="Y5879">
        <f t="shared" si="2169"/>
        <v>-8.8889260001430159E-3</v>
      </c>
      <c r="Z5879">
        <f t="shared" si="2170"/>
        <v>-1.1382150170435406E-7</v>
      </c>
      <c r="AA5879">
        <f t="shared" si="2171"/>
        <v>-4.1554092861259672E-8</v>
      </c>
      <c r="AB5879">
        <f t="shared" si="2177"/>
        <v>1.3454871001797717</v>
      </c>
      <c r="AC5879">
        <f t="shared" si="2172"/>
        <v>1.9933077386797995</v>
      </c>
      <c r="AD5879">
        <f t="shared" si="2173"/>
        <v>1.6380085918385067E-9</v>
      </c>
      <c r="AE5879">
        <f t="shared" si="2174"/>
        <v>-2.6290207382098266E-4</v>
      </c>
      <c r="AF5879">
        <f t="shared" si="2175"/>
        <v>-6.2023061499864358E-7</v>
      </c>
      <c r="AG5879">
        <f t="shared" si="2154"/>
        <v>1.6380085918385066E-7</v>
      </c>
      <c r="AH5879" t="str">
        <f t="shared" si="2155"/>
        <v>NaN</v>
      </c>
    </row>
    <row r="5880" spans="1:34" ht="15">
      <c r="A5880" s="8">
        <v>43262.356249999997</v>
      </c>
      <c r="B5880" s="9">
        <v>-6.9999999999999999E-4</v>
      </c>
      <c r="C5880" s="7">
        <v>3.0633183869999998</v>
      </c>
      <c r="D5880" s="9">
        <v>9.1699999999999993E-3</v>
      </c>
      <c r="E5880" s="9">
        <v>8.9499999999999996E-3</v>
      </c>
      <c r="F5880" s="9">
        <v>8.9899999999999997E-3</v>
      </c>
      <c r="G5880" s="7">
        <v>-4912508</v>
      </c>
      <c r="H5880" s="7">
        <v>17015003</v>
      </c>
      <c r="K5880">
        <f t="shared" si="2156"/>
        <v>45.05297214311161</v>
      </c>
      <c r="L5880">
        <f t="shared" si="2157"/>
        <v>38.303812142339964</v>
      </c>
      <c r="M5880">
        <f t="shared" si="2158"/>
        <v>12.825753670936001</v>
      </c>
      <c r="N5880">
        <f t="shared" si="2159"/>
        <v>0.16862053531090965</v>
      </c>
      <c r="O5880">
        <f t="shared" si="2160"/>
        <v>26.285931071211355</v>
      </c>
      <c r="P5880">
        <f t="shared" si="2161"/>
        <v>26.226341473089274</v>
      </c>
      <c r="Q5880">
        <f t="shared" si="2162"/>
        <v>-8.8889260001430159E-3</v>
      </c>
      <c r="R5880">
        <f t="shared" si="2163"/>
        <v>26.294819997211498</v>
      </c>
      <c r="S5880">
        <f t="shared" si="2164"/>
        <v>12.831679621602763</v>
      </c>
      <c r="T5880">
        <f t="shared" si="2165"/>
        <v>17.390878937258421</v>
      </c>
      <c r="U5880">
        <f t="shared" si="2176"/>
        <v>0.67680429164976563</v>
      </c>
      <c r="V5880" s="6">
        <f t="shared" si="2166"/>
        <v>339419.99999997206</v>
      </c>
      <c r="W5880">
        <f t="shared" si="2167"/>
        <v>17.392230203048658</v>
      </c>
      <c r="X5880">
        <f t="shared" si="2168"/>
        <v>12.81687998122209</v>
      </c>
      <c r="Y5880">
        <f t="shared" si="2169"/>
        <v>-8.8543693910416721E-3</v>
      </c>
      <c r="Z5880">
        <f t="shared" si="2170"/>
        <v>-1.7073225255534684E-7</v>
      </c>
      <c r="AA5880">
        <f t="shared" si="2171"/>
        <v>3.2520048969137834E-8</v>
      </c>
      <c r="AB5880">
        <f t="shared" si="2177"/>
        <v>1.3447546755447506</v>
      </c>
      <c r="AC5880">
        <f t="shared" si="2172"/>
        <v>1.9933580912439544</v>
      </c>
      <c r="AD5880">
        <f t="shared" si="2173"/>
        <v>-1.286933735153855E-9</v>
      </c>
      <c r="AE5880">
        <f t="shared" si="2174"/>
        <v>-4.9893801218175402E-5</v>
      </c>
      <c r="AF5880">
        <f t="shared" si="2175"/>
        <v>2.5676784075546847E-6</v>
      </c>
      <c r="AG5880" t="str">
        <f t="shared" ref="AG5880:AG5943" si="2178">IF(AD5880&gt;0,AD5880*100,"NaN")</f>
        <v>NaN</v>
      </c>
      <c r="AH5880">
        <f t="shared" ref="AH5880:AH5943" si="2179">IF(AF5880&gt;0,AF5880*100*100,"NaN")</f>
        <v>2.5676784075546848E-2</v>
      </c>
    </row>
    <row r="5881" spans="1:34" ht="15">
      <c r="A5881" s="8">
        <v>43262.356944444444</v>
      </c>
      <c r="B5881" s="9">
        <v>-6.9800000000000005E-4</v>
      </c>
      <c r="C5881" s="7">
        <v>3.063319576</v>
      </c>
      <c r="D5881" s="9">
        <v>9.1599999999999997E-3</v>
      </c>
      <c r="E5881" s="9">
        <v>8.9499999999999996E-3</v>
      </c>
      <c r="F5881" s="9">
        <v>8.9800000000000001E-3</v>
      </c>
      <c r="G5881" s="7">
        <v>-4912508</v>
      </c>
      <c r="H5881" s="7">
        <v>17015003</v>
      </c>
      <c r="K5881">
        <f t="shared" si="2156"/>
        <v>44.925563879818114</v>
      </c>
      <c r="L5881">
        <f t="shared" si="2157"/>
        <v>38.189548788035395</v>
      </c>
      <c r="M5881">
        <f t="shared" si="2158"/>
        <v>12.787493415521231</v>
      </c>
      <c r="N5881">
        <f t="shared" si="2159"/>
        <v>0.16862089567831232</v>
      </c>
      <c r="O5881">
        <f t="shared" si="2160"/>
        <v>26.255895560723793</v>
      </c>
      <c r="P5881">
        <f t="shared" si="2161"/>
        <v>26.226341473089274</v>
      </c>
      <c r="Q5881">
        <f t="shared" si="2162"/>
        <v>-8.7852561728389844E-3</v>
      </c>
      <c r="R5881">
        <f t="shared" si="2163"/>
        <v>26.264680816896632</v>
      </c>
      <c r="S5881">
        <f t="shared" si="2164"/>
        <v>12.793350252969791</v>
      </c>
      <c r="T5881">
        <f t="shared" si="2165"/>
        <v>17.390916870669226</v>
      </c>
      <c r="U5881">
        <f t="shared" si="2176"/>
        <v>0.67680352167539459</v>
      </c>
      <c r="V5881" s="6">
        <f t="shared" si="2166"/>
        <v>339480.00000016764</v>
      </c>
      <c r="W5881">
        <f t="shared" si="2167"/>
        <v>17.392157239456989</v>
      </c>
      <c r="X5881">
        <f t="shared" si="2168"/>
        <v>12.814365380325663</v>
      </c>
      <c r="Y5881">
        <f t="shared" si="2169"/>
        <v>-8.8198127819403283E-3</v>
      </c>
      <c r="Z5881">
        <f t="shared" si="2170"/>
        <v>1.2647128860844514E-8</v>
      </c>
      <c r="AA5881">
        <f t="shared" si="2171"/>
        <v>8.85276231540913E-8</v>
      </c>
      <c r="AB5881">
        <f t="shared" si="2177"/>
        <v>1.3460610163528302</v>
      </c>
      <c r="AC5881">
        <f t="shared" si="2172"/>
        <v>1.9933571759107513</v>
      </c>
      <c r="AD5881">
        <f t="shared" si="2173"/>
        <v>-3.5170769389054825E-9</v>
      </c>
      <c r="AE5881">
        <f t="shared" si="2174"/>
        <v>-9.4465762826529101E-5</v>
      </c>
      <c r="AF5881">
        <f t="shared" si="2175"/>
        <v>3.7062820734424507E-6</v>
      </c>
      <c r="AG5881" t="str">
        <f t="shared" si="2178"/>
        <v>NaN</v>
      </c>
      <c r="AH5881">
        <f t="shared" si="2179"/>
        <v>3.7062820734424511E-2</v>
      </c>
    </row>
    <row r="5882" spans="1:34" ht="15">
      <c r="A5882" s="8">
        <v>43262.357638888891</v>
      </c>
      <c r="B5882" s="9">
        <v>-6.9999999999999999E-4</v>
      </c>
      <c r="C5882" s="7">
        <v>3.0633231439999999</v>
      </c>
      <c r="D5882" s="9">
        <v>9.1599999999999997E-3</v>
      </c>
      <c r="E5882" s="9">
        <v>8.9499999999999996E-3</v>
      </c>
      <c r="F5882" s="9">
        <v>8.9800000000000001E-3</v>
      </c>
      <c r="G5882" s="7">
        <v>-4912508</v>
      </c>
      <c r="H5882" s="7">
        <v>17015003</v>
      </c>
      <c r="K5882">
        <f t="shared" si="2156"/>
        <v>45.05297214311161</v>
      </c>
      <c r="L5882">
        <f t="shared" si="2157"/>
        <v>38.316957051328892</v>
      </c>
      <c r="M5882">
        <f t="shared" si="2158"/>
        <v>12.830155148368386</v>
      </c>
      <c r="N5882">
        <f t="shared" si="2159"/>
        <v>0.16862197708360446</v>
      </c>
      <c r="O5882">
        <f t="shared" si="2160"/>
        <v>26.255895560723793</v>
      </c>
      <c r="P5882">
        <f t="shared" si="2161"/>
        <v>26.226341473089274</v>
      </c>
      <c r="Q5882">
        <f t="shared" si="2162"/>
        <v>-8.7852561728389844E-3</v>
      </c>
      <c r="R5882">
        <f t="shared" si="2163"/>
        <v>26.264680816896632</v>
      </c>
      <c r="S5882">
        <f t="shared" si="2164"/>
        <v>12.836011985816945</v>
      </c>
      <c r="T5882">
        <f t="shared" si="2165"/>
        <v>17.391030702805246</v>
      </c>
      <c r="U5882">
        <f t="shared" si="2176"/>
        <v>0.67680121110470037</v>
      </c>
      <c r="V5882" s="6">
        <f t="shared" si="2166"/>
        <v>339540.00000036322</v>
      </c>
      <c r="W5882">
        <f t="shared" si="2167"/>
        <v>17.392344022914052</v>
      </c>
      <c r="X5882">
        <f t="shared" si="2168"/>
        <v>12.815132451186706</v>
      </c>
      <c r="Y5882">
        <f t="shared" si="2169"/>
        <v>-8.7852561728389844E-3</v>
      </c>
      <c r="Z5882">
        <f t="shared" si="2170"/>
        <v>3.1616492998275294E-8</v>
      </c>
      <c r="AA5882">
        <f t="shared" si="2171"/>
        <v>5.1942520460331414E-8</v>
      </c>
      <c r="AB5882">
        <f t="shared" si="2177"/>
        <v>1.3445978005409165</v>
      </c>
      <c r="AC5882">
        <f t="shared" si="2172"/>
        <v>1.9933544291413094</v>
      </c>
      <c r="AD5882">
        <f t="shared" si="2173"/>
        <v>-2.0717169656111305E-9</v>
      </c>
      <c r="AE5882">
        <f t="shared" si="2174"/>
        <v>-1.6228989522273809E-4</v>
      </c>
      <c r="AF5882">
        <f t="shared" si="2175"/>
        <v>1.2707788516778724E-6</v>
      </c>
      <c r="AG5882" t="str">
        <f t="shared" si="2178"/>
        <v>NaN</v>
      </c>
      <c r="AH5882">
        <f t="shared" si="2179"/>
        <v>1.2707788516778725E-2</v>
      </c>
    </row>
    <row r="5883" spans="1:34" ht="15">
      <c r="A5883" s="8">
        <v>43262.35833333333</v>
      </c>
      <c r="B5883" s="9">
        <v>-6.9999999999999999E-4</v>
      </c>
      <c r="C5883" s="7">
        <v>3.0633314679999999</v>
      </c>
      <c r="D5883" s="9">
        <v>9.1599999999999997E-3</v>
      </c>
      <c r="E5883" s="9">
        <v>8.9499999999999996E-3</v>
      </c>
      <c r="F5883" s="9">
        <v>8.9800000000000001E-3</v>
      </c>
      <c r="G5883" s="7">
        <v>-4912508</v>
      </c>
      <c r="H5883" s="7">
        <v>17015003</v>
      </c>
      <c r="K5883">
        <f t="shared" si="2156"/>
        <v>45.05297214311161</v>
      </c>
      <c r="L5883">
        <f t="shared" si="2157"/>
        <v>38.316957051328892</v>
      </c>
      <c r="M5883">
        <f t="shared" si="2158"/>
        <v>12.830155148368386</v>
      </c>
      <c r="N5883">
        <f t="shared" si="2159"/>
        <v>0.16862449995850698</v>
      </c>
      <c r="O5883">
        <f t="shared" si="2160"/>
        <v>26.255895560723793</v>
      </c>
      <c r="P5883">
        <f t="shared" si="2161"/>
        <v>26.226341473089274</v>
      </c>
      <c r="Q5883">
        <f t="shared" si="2162"/>
        <v>-8.7852561728389844E-3</v>
      </c>
      <c r="R5883">
        <f t="shared" si="2163"/>
        <v>26.264680816896632</v>
      </c>
      <c r="S5883">
        <f t="shared" si="2164"/>
        <v>12.836011985816945</v>
      </c>
      <c r="T5883">
        <f t="shared" si="2165"/>
        <v>17.391296268584455</v>
      </c>
      <c r="U5883">
        <f t="shared" si="2176"/>
        <v>0.67679582063652244</v>
      </c>
      <c r="V5883" s="6">
        <f t="shared" si="2166"/>
        <v>339599.99999993015</v>
      </c>
      <c r="W5883">
        <f t="shared" si="2167"/>
        <v>17.392352779232208</v>
      </c>
      <c r="X5883">
        <f t="shared" si="2168"/>
        <v>12.812617850290279</v>
      </c>
      <c r="Y5883">
        <f t="shared" si="2169"/>
        <v>-8.7852561728389844E-3</v>
      </c>
      <c r="Z5883">
        <f t="shared" si="2170"/>
        <v>2.0234874555480638E-7</v>
      </c>
      <c r="AA5883">
        <f t="shared" si="2171"/>
        <v>2.6648642412246853E-8</v>
      </c>
      <c r="AB5883">
        <f t="shared" si="2177"/>
        <v>1.3445978005409165</v>
      </c>
      <c r="AC5883">
        <f t="shared" si="2172"/>
        <v>1.9933480210390571</v>
      </c>
      <c r="AD5883">
        <f t="shared" si="2173"/>
        <v>-1.0628723178289043E-9</v>
      </c>
      <c r="AE5883">
        <f t="shared" si="2174"/>
        <v>-2.4222293380672368E-4</v>
      </c>
      <c r="AF5883">
        <f t="shared" si="2175"/>
        <v>4.3681432481883312E-7</v>
      </c>
      <c r="AG5883" t="str">
        <f t="shared" si="2178"/>
        <v>NaN</v>
      </c>
      <c r="AH5883">
        <f t="shared" si="2179"/>
        <v>4.3681432481883307E-3</v>
      </c>
    </row>
    <row r="5884" spans="1:34" ht="15">
      <c r="A5884" s="8">
        <v>43262.359027777777</v>
      </c>
      <c r="B5884" s="9">
        <v>-6.9999999999999999E-4</v>
      </c>
      <c r="C5884" s="7">
        <v>3.0633992540000001</v>
      </c>
      <c r="D5884" s="9">
        <v>9.1599999999999997E-3</v>
      </c>
      <c r="E5884" s="9">
        <v>8.9499999999999996E-3</v>
      </c>
      <c r="F5884" s="9">
        <v>8.9800000000000001E-3</v>
      </c>
      <c r="G5884" s="7">
        <v>-4912508</v>
      </c>
      <c r="H5884" s="7">
        <v>17015003</v>
      </c>
      <c r="K5884">
        <f t="shared" si="2156"/>
        <v>45.05297214311161</v>
      </c>
      <c r="L5884">
        <f t="shared" si="2157"/>
        <v>38.316957051328892</v>
      </c>
      <c r="M5884">
        <f t="shared" si="2158"/>
        <v>12.830155148368386</v>
      </c>
      <c r="N5884">
        <f t="shared" si="2159"/>
        <v>0.16864504484055207</v>
      </c>
      <c r="O5884">
        <f t="shared" si="2160"/>
        <v>26.255895560723793</v>
      </c>
      <c r="P5884">
        <f t="shared" si="2161"/>
        <v>26.226341473089274</v>
      </c>
      <c r="Q5884">
        <f t="shared" si="2162"/>
        <v>-8.7852561728389844E-3</v>
      </c>
      <c r="R5884">
        <f t="shared" si="2163"/>
        <v>26.264680816896632</v>
      </c>
      <c r="S5884">
        <f t="shared" si="2164"/>
        <v>12.836011985816945</v>
      </c>
      <c r="T5884">
        <f t="shared" si="2165"/>
        <v>17.393458887747098</v>
      </c>
      <c r="U5884">
        <f t="shared" si="2176"/>
        <v>0.67675192367882009</v>
      </c>
      <c r="V5884" s="6">
        <f t="shared" si="2166"/>
        <v>339660.00000012573</v>
      </c>
      <c r="W5884">
        <f t="shared" si="2167"/>
        <v>17.392635872372484</v>
      </c>
      <c r="X5884">
        <f t="shared" si="2168"/>
        <v>12.813384921151322</v>
      </c>
      <c r="Y5884">
        <f t="shared" si="2169"/>
        <v>-8.7852561728389844E-3</v>
      </c>
      <c r="Z5884">
        <f t="shared" si="2170"/>
        <v>2.9087864651712302E-7</v>
      </c>
      <c r="AA5884">
        <f t="shared" si="2171"/>
        <v>5.1038964205867824E-8</v>
      </c>
      <c r="AB5884">
        <f t="shared" si="2177"/>
        <v>1.3445978005409165</v>
      </c>
      <c r="AC5884">
        <f t="shared" si="2172"/>
        <v>1.9932958370386624</v>
      </c>
      <c r="AD5884">
        <f t="shared" si="2173"/>
        <v>-2.0356189702345398E-9</v>
      </c>
      <c r="AE5884">
        <f t="shared" si="2174"/>
        <v>1.7760890539047255E-4</v>
      </c>
      <c r="AF5884">
        <f t="shared" si="2175"/>
        <v>-1.1409399513963133E-6</v>
      </c>
      <c r="AG5884" t="str">
        <f t="shared" si="2178"/>
        <v>NaN</v>
      </c>
      <c r="AH5884" t="str">
        <f t="shared" si="2179"/>
        <v>NaN</v>
      </c>
    </row>
    <row r="5885" spans="1:34" ht="15">
      <c r="A5885" s="8">
        <v>43262.359722222223</v>
      </c>
      <c r="B5885" s="9">
        <v>-6.9899999999999997E-4</v>
      </c>
      <c r="C5885" s="7">
        <v>3.0634408770000001</v>
      </c>
      <c r="D5885" s="9">
        <v>9.1599999999999997E-3</v>
      </c>
      <c r="E5885" s="9">
        <v>8.94E-3</v>
      </c>
      <c r="F5885" s="9">
        <v>8.9800000000000001E-3</v>
      </c>
      <c r="G5885" s="7">
        <v>-4912508</v>
      </c>
      <c r="H5885" s="7">
        <v>17015003</v>
      </c>
      <c r="K5885">
        <f t="shared" si="2156"/>
        <v>44.989268011464858</v>
      </c>
      <c r="L5885">
        <f t="shared" si="2157"/>
        <v>38.25325291968214</v>
      </c>
      <c r="M5885">
        <f t="shared" si="2158"/>
        <v>12.808824281944807</v>
      </c>
      <c r="N5885">
        <f t="shared" si="2159"/>
        <v>0.16865766012431802</v>
      </c>
      <c r="O5885">
        <f t="shared" si="2160"/>
        <v>26.255895560723793</v>
      </c>
      <c r="P5885">
        <f t="shared" si="2161"/>
        <v>26.196412066096944</v>
      </c>
      <c r="Q5885">
        <f t="shared" si="2162"/>
        <v>-8.7852561728389844E-3</v>
      </c>
      <c r="R5885">
        <f t="shared" si="2163"/>
        <v>26.264680816896632</v>
      </c>
      <c r="S5885">
        <f t="shared" si="2164"/>
        <v>12.814681119393367</v>
      </c>
      <c r="T5885">
        <f t="shared" si="2165"/>
        <v>17.394786812354038</v>
      </c>
      <c r="U5885">
        <f t="shared" si="2176"/>
        <v>0.67672496939518578</v>
      </c>
      <c r="V5885" s="6">
        <f t="shared" si="2166"/>
        <v>339720.00000032131</v>
      </c>
      <c r="W5885">
        <f t="shared" si="2167"/>
        <v>17.392729264101018</v>
      </c>
      <c r="X5885">
        <f t="shared" si="2168"/>
        <v>12.815692274601471</v>
      </c>
      <c r="Y5885">
        <f t="shared" si="2169"/>
        <v>-5.5322339775199696E-3</v>
      </c>
      <c r="Z5885">
        <f t="shared" si="2170"/>
        <v>1.1066038355097159E-7</v>
      </c>
      <c r="AA5885">
        <f t="shared" si="2171"/>
        <v>7.6332842121403335E-8</v>
      </c>
      <c r="AB5885">
        <f t="shared" si="2177"/>
        <v>1.345003816235087</v>
      </c>
      <c r="AC5885">
        <f t="shared" si="2172"/>
        <v>1.993263794217897</v>
      </c>
      <c r="AD5885">
        <f t="shared" si="2173"/>
        <v>-4.8345157438095079E-9</v>
      </c>
      <c r="AE5885">
        <f t="shared" si="2174"/>
        <v>-1.0826373958509781E-5</v>
      </c>
      <c r="AF5885">
        <f t="shared" si="2175"/>
        <v>4.4452991314932276E-5</v>
      </c>
      <c r="AG5885" t="str">
        <f t="shared" si="2178"/>
        <v>NaN</v>
      </c>
      <c r="AH5885">
        <f t="shared" si="2179"/>
        <v>0.44452991314932278</v>
      </c>
    </row>
    <row r="5886" spans="1:34" ht="15">
      <c r="A5886" s="8">
        <v>43262.36041666667</v>
      </c>
      <c r="B5886" s="9">
        <v>-6.9800000000000005E-4</v>
      </c>
      <c r="C5886" s="7">
        <v>3.0634408770000001</v>
      </c>
      <c r="D5886" s="9">
        <v>9.1599999999999997E-3</v>
      </c>
      <c r="E5886" s="9">
        <v>8.94E-3</v>
      </c>
      <c r="F5886" s="7">
        <v>8.9767619999999992E-3</v>
      </c>
      <c r="G5886" s="7">
        <v>-4912508</v>
      </c>
      <c r="H5886" s="7">
        <v>17015003</v>
      </c>
      <c r="K5886">
        <f t="shared" ref="K5886:K5949" si="2180">(B5886-$B$19)*($B$17/$B$18)</f>
        <v>44.925563879818114</v>
      </c>
      <c r="L5886">
        <f t="shared" ref="L5886:L5949" si="2181">K5886-R5886*$B$8+$D$8</f>
        <v>38.193805109566014</v>
      </c>
      <c r="M5886">
        <f t="shared" ref="M5886:M5949" si="2182">L5886/((($B$7/2))^2*PI())</f>
        <v>12.788918613913838</v>
      </c>
      <c r="N5886">
        <f t="shared" ref="N5886:N5949" si="2183">(C5886-$C$19)*($C$17/$C$18)</f>
        <v>0.16865766012431802</v>
      </c>
      <c r="O5886">
        <f t="shared" ref="O5886:O5949" si="2184">(D5886-$D$19)*($D$17/$D$18)</f>
        <v>26.255895560723793</v>
      </c>
      <c r="P5886">
        <f t="shared" ref="P5886:P5949" si="2185">(E5886-$E$19)*($E$17/$E$18)</f>
        <v>26.196412066096944</v>
      </c>
      <c r="Q5886">
        <f t="shared" ref="Q5886:Q5949" si="2186">O5886-R5886</f>
        <v>9.7381041311805916E-4</v>
      </c>
      <c r="R5886">
        <f t="shared" ref="R5886:R5949" si="2187">(F5886-$F$19)*($F$17/$F$18)</f>
        <v>26.254921750310675</v>
      </c>
      <c r="S5886">
        <f t="shared" ref="S5886:S5949" si="2188">M5886-(2/3)*Q5886</f>
        <v>12.788269406971759</v>
      </c>
      <c r="T5886">
        <f t="shared" ref="T5886:T5949" si="2189">N5886/$D$7*100-$N$30/$D$7*100</f>
        <v>17.394786812354038</v>
      </c>
      <c r="U5886">
        <f t="shared" si="2176"/>
        <v>0.67672496939518578</v>
      </c>
      <c r="V5886" s="6">
        <f t="shared" ref="V5886:V5949" si="2190">(A5886-$A$240)*86400</f>
        <v>339780.00000051688</v>
      </c>
      <c r="W5886">
        <f t="shared" ref="W5886:W5949" si="2191">AVERAGE(T5880:T5892)</f>
        <v>17.392589177735282</v>
      </c>
      <c r="X5886">
        <f t="shared" ref="X5886:X5949" si="2192">AVERAGE(S5880:S5892)</f>
        <v>12.819640463930357</v>
      </c>
      <c r="Y5886">
        <f t="shared" ref="Y5886:Y5949" si="2193">AVERAGE(Q5885:Q5887)</f>
        <v>4.5141594607684965E-3</v>
      </c>
      <c r="Z5886">
        <f t="shared" ref="Z5886:Z5949" si="2194">(T5887-T5885)/100/(V5887-V5885)</f>
        <v>-2.9087864804094593E-7</v>
      </c>
      <c r="AA5886">
        <f t="shared" ref="AA5886:AA5949" si="2195">AVERAGE(Z5883:Z5889)</f>
        <v>4.1554092134758553E-8</v>
      </c>
      <c r="AB5886">
        <f t="shared" si="2177"/>
        <v>1.3446882082710703</v>
      </c>
      <c r="AC5886">
        <f t="shared" ref="AC5886:AC5949" si="2196">($D$7-$D$7*(T5886/100))*2.54</f>
        <v>1.993263794217897</v>
      </c>
      <c r="AD5886">
        <f t="shared" ref="AD5886:AD5949" si="2197">AA5886*AC5886*$D$7*2.54*1.024*9.81/2/Y5886/10000*0.14503773773</f>
        <v>3.2253658825421777E-9</v>
      </c>
      <c r="AE5886">
        <f t="shared" ref="AE5886:AE5949" si="2198">(W5887-W5885)/(X5887-X5885)*0.14503773773/100</f>
        <v>1.0090384761520311E-5</v>
      </c>
      <c r="AF5886">
        <f t="shared" ref="AF5886:AF5949" si="2199">AD5886/AE5886/(1.024*9.81)</f>
        <v>3.1820155442594753E-5</v>
      </c>
      <c r="AG5886">
        <f t="shared" si="2178"/>
        <v>3.2253658825421776E-7</v>
      </c>
      <c r="AH5886">
        <f t="shared" si="2179"/>
        <v>0.31820155442594755</v>
      </c>
    </row>
    <row r="5887" spans="1:34" ht="15">
      <c r="A5887" s="8">
        <v>43262.361111111109</v>
      </c>
      <c r="B5887" s="9">
        <v>-6.9800000000000005E-4</v>
      </c>
      <c r="C5887" s="7">
        <v>3.0633314679999999</v>
      </c>
      <c r="D5887" s="9">
        <v>9.1599999999999997E-3</v>
      </c>
      <c r="E5887" s="9">
        <v>8.94E-3</v>
      </c>
      <c r="F5887" s="9">
        <v>8.9700000000000005E-3</v>
      </c>
      <c r="G5887" s="7">
        <v>-4912508</v>
      </c>
      <c r="H5887" s="7">
        <v>17015003</v>
      </c>
      <c r="K5887">
        <f t="shared" si="2180"/>
        <v>44.925563879818114</v>
      </c>
      <c r="L5887">
        <f t="shared" si="2181"/>
        <v>38.20269369702433</v>
      </c>
      <c r="M5887">
        <f t="shared" si="2182"/>
        <v>12.791894892953618</v>
      </c>
      <c r="N5887">
        <f t="shared" si="2183"/>
        <v>0.16862449995850698</v>
      </c>
      <c r="O5887">
        <f t="shared" si="2184"/>
        <v>26.255895560723793</v>
      </c>
      <c r="P5887">
        <f t="shared" si="2185"/>
        <v>26.196412066096944</v>
      </c>
      <c r="Q5887">
        <f t="shared" si="2186"/>
        <v>2.1353924142026415E-2</v>
      </c>
      <c r="R5887">
        <f t="shared" si="2187"/>
        <v>26.234541636581767</v>
      </c>
      <c r="S5887">
        <f t="shared" si="2188"/>
        <v>12.7776589435256</v>
      </c>
      <c r="T5887">
        <f t="shared" si="2189"/>
        <v>17.391296268584455</v>
      </c>
      <c r="U5887">
        <f t="shared" si="2176"/>
        <v>0.67679582063652244</v>
      </c>
      <c r="V5887" s="6">
        <f t="shared" si="2190"/>
        <v>339840.00000008382</v>
      </c>
      <c r="W5887">
        <f t="shared" si="2191"/>
        <v>17.392761368964837</v>
      </c>
      <c r="X5887">
        <f t="shared" si="2192"/>
        <v>12.820306981501769</v>
      </c>
      <c r="Y5887">
        <f t="shared" si="2193"/>
        <v>1.4560552899056963E-2</v>
      </c>
      <c r="Z5887">
        <f t="shared" si="2194"/>
        <v>0</v>
      </c>
      <c r="AA5887">
        <f t="shared" si="2195"/>
        <v>1.1291984005052521E-8</v>
      </c>
      <c r="AB5887">
        <f t="shared" si="2177"/>
        <v>1.3435892401535061</v>
      </c>
      <c r="AC5887">
        <f t="shared" si="2196"/>
        <v>1.9933480210390571</v>
      </c>
      <c r="AD5887">
        <f t="shared" si="2197"/>
        <v>2.7173953286737352E-10</v>
      </c>
      <c r="AE5887">
        <f t="shared" si="2198"/>
        <v>1.4434501140069055E-4</v>
      </c>
      <c r="AF5887">
        <f t="shared" si="2199"/>
        <v>1.8740539162740468E-7</v>
      </c>
      <c r="AG5887">
        <f t="shared" si="2178"/>
        <v>2.7173953286737352E-8</v>
      </c>
      <c r="AH5887">
        <f t="shared" si="2179"/>
        <v>1.8740539162740467E-3</v>
      </c>
    </row>
    <row r="5888" spans="1:34" ht="15">
      <c r="A5888" s="8">
        <v>43262.361805555556</v>
      </c>
      <c r="B5888" s="9">
        <v>-6.9999999999999999E-4</v>
      </c>
      <c r="C5888" s="7">
        <v>3.0634408770000001</v>
      </c>
      <c r="D5888" s="9">
        <v>9.1599999999999997E-3</v>
      </c>
      <c r="E5888" s="9">
        <v>8.94E-3</v>
      </c>
      <c r="F5888" s="9">
        <v>8.9700000000000005E-3</v>
      </c>
      <c r="G5888" s="7">
        <v>-4912508</v>
      </c>
      <c r="H5888" s="7">
        <v>17015003</v>
      </c>
      <c r="K5888">
        <f t="shared" si="2180"/>
        <v>45.05297214311161</v>
      </c>
      <c r="L5888">
        <f t="shared" si="2181"/>
        <v>38.330101960317819</v>
      </c>
      <c r="M5888">
        <f t="shared" si="2182"/>
        <v>12.834556625800772</v>
      </c>
      <c r="N5888">
        <f t="shared" si="2183"/>
        <v>0.16865766012431802</v>
      </c>
      <c r="O5888">
        <f t="shared" si="2184"/>
        <v>26.255895560723793</v>
      </c>
      <c r="P5888">
        <f t="shared" si="2185"/>
        <v>26.196412066096944</v>
      </c>
      <c r="Q5888">
        <f t="shared" si="2186"/>
        <v>2.1353924142026415E-2</v>
      </c>
      <c r="R5888">
        <f t="shared" si="2187"/>
        <v>26.234541636581767</v>
      </c>
      <c r="S5888">
        <f t="shared" si="2188"/>
        <v>12.820320676372754</v>
      </c>
      <c r="T5888">
        <f t="shared" si="2189"/>
        <v>17.394786812354038</v>
      </c>
      <c r="U5888">
        <f t="shared" si="2176"/>
        <v>0.67672496939518578</v>
      </c>
      <c r="V5888" s="6">
        <f t="shared" si="2190"/>
        <v>339900.0000002794</v>
      </c>
      <c r="W5888">
        <f t="shared" si="2191"/>
        <v>17.393015277650093</v>
      </c>
      <c r="X5888">
        <f t="shared" si="2192"/>
        <v>12.823921912044948</v>
      </c>
      <c r="Y5888">
        <f t="shared" si="2193"/>
        <v>2.1353924142026415E-2</v>
      </c>
      <c r="Z5888">
        <f t="shared" si="2194"/>
        <v>1.8970427426959294E-7</v>
      </c>
      <c r="AA5888">
        <f t="shared" si="2195"/>
        <v>-4.3360445632178837E-8</v>
      </c>
      <c r="AB5888">
        <f t="shared" si="2177"/>
        <v>1.3414690723827909</v>
      </c>
      <c r="AC5888">
        <f t="shared" si="2196"/>
        <v>1.993263794217897</v>
      </c>
      <c r="AD5888">
        <f t="shared" si="2197"/>
        <v>-7.1147251427990791E-10</v>
      </c>
      <c r="AE5888">
        <f t="shared" si="2198"/>
        <v>2.0465323607412423E-4</v>
      </c>
      <c r="AF5888">
        <f t="shared" si="2199"/>
        <v>-3.4607525429308899E-7</v>
      </c>
      <c r="AG5888" t="str">
        <f t="shared" si="2178"/>
        <v>NaN</v>
      </c>
      <c r="AH5888" t="str">
        <f t="shared" si="2179"/>
        <v>NaN</v>
      </c>
    </row>
    <row r="5889" spans="1:34" ht="15">
      <c r="A5889" s="8">
        <v>43262.362500000003</v>
      </c>
      <c r="B5889" s="9">
        <v>-6.9899999999999997E-4</v>
      </c>
      <c r="C5889" s="7">
        <v>3.063402822</v>
      </c>
      <c r="D5889" s="9">
        <v>9.1599999999999997E-3</v>
      </c>
      <c r="E5889" s="9">
        <v>8.94E-3</v>
      </c>
      <c r="F5889" s="9">
        <v>8.9700000000000005E-3</v>
      </c>
      <c r="G5889" s="7">
        <v>-4912508</v>
      </c>
      <c r="H5889" s="7">
        <v>17015003</v>
      </c>
      <c r="K5889">
        <f t="shared" si="2180"/>
        <v>44.989268011464858</v>
      </c>
      <c r="L5889">
        <f t="shared" si="2181"/>
        <v>38.266397828671074</v>
      </c>
      <c r="M5889">
        <f t="shared" si="2182"/>
        <v>12.813225759377195</v>
      </c>
      <c r="N5889">
        <f t="shared" si="2183"/>
        <v>0.16864612624584421</v>
      </c>
      <c r="O5889">
        <f t="shared" si="2184"/>
        <v>26.255895560723793</v>
      </c>
      <c r="P5889">
        <f t="shared" si="2185"/>
        <v>26.196412066096944</v>
      </c>
      <c r="Q5889">
        <f t="shared" si="2186"/>
        <v>2.1353924142026415E-2</v>
      </c>
      <c r="R5889">
        <f t="shared" si="2187"/>
        <v>26.234541636581767</v>
      </c>
      <c r="S5889">
        <f t="shared" si="2188"/>
        <v>12.798989809949177</v>
      </c>
      <c r="T5889">
        <f t="shared" si="2189"/>
        <v>17.39357271988311</v>
      </c>
      <c r="U5889">
        <f t="shared" si="2176"/>
        <v>0.67674961310812609</v>
      </c>
      <c r="V5889" s="6">
        <f t="shared" si="2190"/>
        <v>339960.00000047497</v>
      </c>
      <c r="W5889">
        <f t="shared" si="2191"/>
        <v>17.393365496018561</v>
      </c>
      <c r="X5889">
        <f t="shared" si="2192"/>
        <v>12.824588429616362</v>
      </c>
      <c r="Y5889">
        <f t="shared" si="2193"/>
        <v>2.1353924142026415E-2</v>
      </c>
      <c r="Z5889">
        <f t="shared" si="2194"/>
        <v>-2.118347569082382E-7</v>
      </c>
      <c r="AA5889">
        <f t="shared" si="2195"/>
        <v>-6.3234125486086863E-8</v>
      </c>
      <c r="AB5889">
        <f t="shared" si="2177"/>
        <v>1.3421904942988838</v>
      </c>
      <c r="AC5889">
        <f t="shared" si="2196"/>
        <v>1.9932930902692203</v>
      </c>
      <c r="AD5889">
        <f t="shared" si="2197"/>
        <v>-1.0375816674408639E-9</v>
      </c>
      <c r="AE5889">
        <f t="shared" si="2198"/>
        <v>8.2878069969787027E-4</v>
      </c>
      <c r="AF5889">
        <f t="shared" si="2199"/>
        <v>-1.2462744652843389E-7</v>
      </c>
      <c r="AG5889" t="str">
        <f t="shared" si="2178"/>
        <v>NaN</v>
      </c>
      <c r="AH5889" t="str">
        <f t="shared" si="2179"/>
        <v>NaN</v>
      </c>
    </row>
    <row r="5890" spans="1:34" ht="15">
      <c r="A5890" s="8">
        <v>43262.363194444442</v>
      </c>
      <c r="B5890" s="9">
        <v>-6.9999999999999999E-4</v>
      </c>
      <c r="C5890" s="7">
        <v>3.063361199</v>
      </c>
      <c r="D5890" s="9">
        <v>9.1599999999999997E-3</v>
      </c>
      <c r="E5890" s="9">
        <v>8.94E-3</v>
      </c>
      <c r="F5890" s="9">
        <v>8.9700000000000005E-3</v>
      </c>
      <c r="G5890" s="7">
        <v>-4912508</v>
      </c>
      <c r="H5890" s="7">
        <v>17015003</v>
      </c>
      <c r="K5890">
        <f t="shared" si="2180"/>
        <v>45.05297214311161</v>
      </c>
      <c r="L5890">
        <f t="shared" si="2181"/>
        <v>38.330101960317819</v>
      </c>
      <c r="M5890">
        <f t="shared" si="2182"/>
        <v>12.834556625800772</v>
      </c>
      <c r="N5890">
        <f t="shared" si="2183"/>
        <v>0.16863351096207826</v>
      </c>
      <c r="O5890">
        <f t="shared" si="2184"/>
        <v>26.255895560723793</v>
      </c>
      <c r="P5890">
        <f t="shared" si="2185"/>
        <v>26.196412066096944</v>
      </c>
      <c r="Q5890">
        <f t="shared" si="2186"/>
        <v>2.1353924142026415E-2</v>
      </c>
      <c r="R5890">
        <f t="shared" si="2187"/>
        <v>26.234541636581767</v>
      </c>
      <c r="S5890">
        <f t="shared" si="2188"/>
        <v>12.820320676372754</v>
      </c>
      <c r="T5890">
        <f t="shared" si="2189"/>
        <v>17.39224479527617</v>
      </c>
      <c r="U5890">
        <f t="shared" si="2176"/>
        <v>0.67677656739176029</v>
      </c>
      <c r="V5890" s="6">
        <f t="shared" si="2190"/>
        <v>340020.00000004191</v>
      </c>
      <c r="W5890">
        <f t="shared" si="2191"/>
        <v>17.393777006159986</v>
      </c>
      <c r="X5890">
        <f t="shared" si="2192"/>
        <v>12.825254947187775</v>
      </c>
      <c r="Y5890">
        <f t="shared" si="2193"/>
        <v>1.1342087312839292E-2</v>
      </c>
      <c r="Z5890">
        <f t="shared" si="2194"/>
        <v>-9.4860113531357582E-9</v>
      </c>
      <c r="AA5890">
        <f t="shared" si="2195"/>
        <v>1.490506997656672E-8</v>
      </c>
      <c r="AB5890">
        <f t="shared" si="2177"/>
        <v>1.3424585971238914</v>
      </c>
      <c r="AC5890">
        <f t="shared" si="2196"/>
        <v>1.9933251330899859</v>
      </c>
      <c r="AD5890">
        <f t="shared" si="2197"/>
        <v>4.6046484954074263E-10</v>
      </c>
      <c r="AE5890">
        <f t="shared" si="2198"/>
        <v>2.8261163655871719E-4</v>
      </c>
      <c r="AF5890">
        <f t="shared" si="2199"/>
        <v>1.6219500636542476E-7</v>
      </c>
      <c r="AG5890">
        <f t="shared" si="2178"/>
        <v>4.6046484954074264E-8</v>
      </c>
      <c r="AH5890">
        <f t="shared" si="2179"/>
        <v>1.6219500636542475E-3</v>
      </c>
    </row>
    <row r="5891" spans="1:34" ht="15">
      <c r="A5891" s="8">
        <v>43262.363888888889</v>
      </c>
      <c r="B5891" s="9">
        <v>-6.9999999999999999E-4</v>
      </c>
      <c r="C5891" s="7">
        <v>3.0633992540000001</v>
      </c>
      <c r="D5891" s="9">
        <v>9.1500000000000001E-3</v>
      </c>
      <c r="E5891" s="9">
        <v>8.94E-3</v>
      </c>
      <c r="F5891" s="9">
        <v>8.9700000000000005E-3</v>
      </c>
      <c r="G5891" s="7">
        <v>-4912508</v>
      </c>
      <c r="H5891" s="7">
        <v>17015003</v>
      </c>
      <c r="K5891">
        <f t="shared" si="2180"/>
        <v>45.05297214311161</v>
      </c>
      <c r="L5891">
        <f t="shared" si="2181"/>
        <v>38.330101960317819</v>
      </c>
      <c r="M5891">
        <f t="shared" si="2182"/>
        <v>12.834556625800772</v>
      </c>
      <c r="N5891">
        <f t="shared" si="2183"/>
        <v>0.16864504484055207</v>
      </c>
      <c r="O5891">
        <f t="shared" si="2184"/>
        <v>26.225860050236232</v>
      </c>
      <c r="P5891">
        <f t="shared" si="2185"/>
        <v>26.196412066096944</v>
      </c>
      <c r="Q5891">
        <f t="shared" si="2186"/>
        <v>-8.6815863455349529E-3</v>
      </c>
      <c r="R5891">
        <f t="shared" si="2187"/>
        <v>26.234541636581767</v>
      </c>
      <c r="S5891">
        <f t="shared" si="2188"/>
        <v>12.840344350031129</v>
      </c>
      <c r="T5891">
        <f t="shared" si="2189"/>
        <v>17.393458887747098</v>
      </c>
      <c r="U5891">
        <f t="shared" si="2176"/>
        <v>0.67675192367882009</v>
      </c>
      <c r="V5891" s="6">
        <f t="shared" si="2190"/>
        <v>340080.00000023749</v>
      </c>
      <c r="W5891">
        <f t="shared" si="2191"/>
        <v>17.393625243067294</v>
      </c>
      <c r="X5891">
        <f t="shared" si="2192"/>
        <v>12.825921464759187</v>
      </c>
      <c r="Y5891">
        <f t="shared" si="2193"/>
        <v>1.3302504836521696E-3</v>
      </c>
      <c r="Z5891">
        <f t="shared" si="2194"/>
        <v>-9.168836094349649E-8</v>
      </c>
      <c r="AA5891">
        <f t="shared" si="2195"/>
        <v>4.4263621698051121E-8</v>
      </c>
      <c r="AB5891">
        <f t="shared" si="2177"/>
        <v>1.3434481218649919</v>
      </c>
      <c r="AC5891">
        <f t="shared" si="2196"/>
        <v>1.9932958370386624</v>
      </c>
      <c r="AD5891">
        <f t="shared" si="2197"/>
        <v>1.1659034491753188E-8</v>
      </c>
      <c r="AE5891">
        <f t="shared" si="2198"/>
        <v>-1.1814058802196046E-4</v>
      </c>
      <c r="AF5891">
        <f t="shared" si="2199"/>
        <v>-9.8241389173647986E-6</v>
      </c>
      <c r="AG5891">
        <f t="shared" si="2178"/>
        <v>1.1659034491753187E-6</v>
      </c>
      <c r="AH5891" t="str">
        <f t="shared" si="2179"/>
        <v>NaN</v>
      </c>
    </row>
    <row r="5892" spans="1:34" ht="15">
      <c r="A5892" s="8">
        <v>43262.364583333336</v>
      </c>
      <c r="B5892" s="9">
        <v>-7.0100000000000002E-4</v>
      </c>
      <c r="C5892" s="7">
        <v>3.0633267119999998</v>
      </c>
      <c r="D5892" s="9">
        <v>9.1500000000000001E-3</v>
      </c>
      <c r="E5892" s="9">
        <v>8.9300000000000004E-3</v>
      </c>
      <c r="F5892" s="9">
        <v>8.9700000000000005E-3</v>
      </c>
      <c r="G5892" s="7">
        <v>-4912508</v>
      </c>
      <c r="H5892" s="7">
        <v>17015003</v>
      </c>
      <c r="K5892">
        <f t="shared" si="2180"/>
        <v>45.116676274758369</v>
      </c>
      <c r="L5892">
        <f t="shared" si="2181"/>
        <v>38.393806091964578</v>
      </c>
      <c r="M5892">
        <f t="shared" si="2182"/>
        <v>12.855887492224353</v>
      </c>
      <c r="N5892">
        <f t="shared" si="2183"/>
        <v>0.16862305848889664</v>
      </c>
      <c r="O5892">
        <f t="shared" si="2184"/>
        <v>26.225860050236232</v>
      </c>
      <c r="P5892">
        <f t="shared" si="2185"/>
        <v>26.166482659104616</v>
      </c>
      <c r="Q5892">
        <f t="shared" si="2186"/>
        <v>-8.6815863455349529E-3</v>
      </c>
      <c r="R5892">
        <f t="shared" si="2187"/>
        <v>26.234541636581767</v>
      </c>
      <c r="S5892">
        <f t="shared" si="2188"/>
        <v>12.86167521645471</v>
      </c>
      <c r="T5892">
        <f t="shared" si="2189"/>
        <v>17.391144534941262</v>
      </c>
      <c r="U5892">
        <f t="shared" si="2176"/>
        <v>0.67679890053400626</v>
      </c>
      <c r="V5892" s="6">
        <f t="shared" si="2190"/>
        <v>340140.00000043306</v>
      </c>
      <c r="W5892">
        <f t="shared" si="2191"/>
        <v>17.393534769293439</v>
      </c>
      <c r="X5892">
        <f t="shared" si="2192"/>
        <v>12.828228818209338</v>
      </c>
      <c r="Y5892">
        <f t="shared" si="2193"/>
        <v>-8.6815863455349529E-3</v>
      </c>
      <c r="Z5892">
        <f t="shared" si="2194"/>
        <v>-2.8455375426384573E-8</v>
      </c>
      <c r="AA5892">
        <f t="shared" si="2195"/>
        <v>4.6070354543894078E-8</v>
      </c>
      <c r="AB5892">
        <f t="shared" si="2177"/>
        <v>1.3437130148413761</v>
      </c>
      <c r="AC5892">
        <f t="shared" si="2196"/>
        <v>1.9933516823718673</v>
      </c>
      <c r="AD5892">
        <f t="shared" si="2197"/>
        <v>-1.8594465534319976E-9</v>
      </c>
      <c r="AE5892">
        <f t="shared" si="2198"/>
        <v>-6.5598417327752059E-5</v>
      </c>
      <c r="AF5892">
        <f t="shared" si="2199"/>
        <v>2.8217684568611917E-6</v>
      </c>
      <c r="AG5892" t="str">
        <f t="shared" si="2178"/>
        <v>NaN</v>
      </c>
      <c r="AH5892">
        <f t="shared" si="2179"/>
        <v>2.8217684568611914E-2</v>
      </c>
    </row>
    <row r="5893" spans="1:34" ht="15">
      <c r="A5893" s="8">
        <v>43262.365277777775</v>
      </c>
      <c r="B5893" s="9">
        <v>-6.9999999999999999E-4</v>
      </c>
      <c r="C5893" s="7">
        <v>3.0633885510000001</v>
      </c>
      <c r="D5893" s="9">
        <v>9.1500000000000001E-3</v>
      </c>
      <c r="E5893" s="9">
        <v>8.9300000000000004E-3</v>
      </c>
      <c r="F5893" s="9">
        <v>8.9700000000000005E-3</v>
      </c>
      <c r="G5893" s="7">
        <v>-4912508</v>
      </c>
      <c r="H5893" s="7">
        <v>17015003</v>
      </c>
      <c r="K5893">
        <f t="shared" si="2180"/>
        <v>45.05297214311161</v>
      </c>
      <c r="L5893">
        <f t="shared" si="2181"/>
        <v>38.330101960317819</v>
      </c>
      <c r="M5893">
        <f t="shared" si="2182"/>
        <v>12.834556625800772</v>
      </c>
      <c r="N5893">
        <f t="shared" si="2183"/>
        <v>0.16864180092775991</v>
      </c>
      <c r="O5893">
        <f t="shared" si="2184"/>
        <v>26.225860050236232</v>
      </c>
      <c r="P5893">
        <f t="shared" si="2185"/>
        <v>26.166482659104616</v>
      </c>
      <c r="Q5893">
        <f t="shared" si="2186"/>
        <v>-8.6815863455349529E-3</v>
      </c>
      <c r="R5893">
        <f t="shared" si="2187"/>
        <v>26.234541636581767</v>
      </c>
      <c r="S5893">
        <f t="shared" si="2188"/>
        <v>12.840344350031129</v>
      </c>
      <c r="T5893">
        <f t="shared" si="2189"/>
        <v>17.393117423242657</v>
      </c>
      <c r="U5893">
        <f t="shared" si="2176"/>
        <v>0.67675885474332165</v>
      </c>
      <c r="V5893" s="6">
        <f t="shared" si="2190"/>
        <v>340200</v>
      </c>
      <c r="W5893">
        <f t="shared" si="2191"/>
        <v>17.393324637290711</v>
      </c>
      <c r="X5893">
        <f t="shared" si="2192"/>
        <v>12.832567841845762</v>
      </c>
      <c r="Y5893">
        <f t="shared" si="2193"/>
        <v>-8.6815863455349529E-3</v>
      </c>
      <c r="Z5893">
        <f t="shared" si="2194"/>
        <v>2.560957201976291E-7</v>
      </c>
      <c r="AA5893">
        <f t="shared" si="2195"/>
        <v>2.7551819086273544E-8</v>
      </c>
      <c r="AB5893">
        <f t="shared" si="2177"/>
        <v>1.3444376466060923</v>
      </c>
      <c r="AC5893">
        <f t="shared" si="2196"/>
        <v>1.9933040765771546</v>
      </c>
      <c r="AD5893">
        <f t="shared" si="2197"/>
        <v>-1.1119929948733301E-9</v>
      </c>
      <c r="AE5893">
        <f t="shared" si="2198"/>
        <v>1.951076103837253E-5</v>
      </c>
      <c r="AF5893">
        <f t="shared" si="2199"/>
        <v>-5.6736021369324049E-6</v>
      </c>
      <c r="AG5893" t="str">
        <f t="shared" si="2178"/>
        <v>NaN</v>
      </c>
      <c r="AH5893" t="str">
        <f t="shared" si="2179"/>
        <v>NaN</v>
      </c>
    </row>
    <row r="5894" spans="1:34" ht="15">
      <c r="A5894" s="8">
        <v>43262.365972222222</v>
      </c>
      <c r="B5894" s="9">
        <v>-6.9999999999999999E-4</v>
      </c>
      <c r="C5894" s="7">
        <v>3.0634230379999998</v>
      </c>
      <c r="D5894" s="9">
        <v>9.1500000000000001E-3</v>
      </c>
      <c r="E5894" s="9">
        <v>8.9300000000000004E-3</v>
      </c>
      <c r="F5894" s="9">
        <v>8.9700000000000005E-3</v>
      </c>
      <c r="G5894" s="7">
        <v>-4912508</v>
      </c>
      <c r="H5894" s="7">
        <v>17015003</v>
      </c>
      <c r="K5894">
        <f t="shared" si="2180"/>
        <v>45.05297214311161</v>
      </c>
      <c r="L5894">
        <f t="shared" si="2181"/>
        <v>38.330101960317819</v>
      </c>
      <c r="M5894">
        <f t="shared" si="2182"/>
        <v>12.834556625800772</v>
      </c>
      <c r="N5894">
        <f t="shared" si="2183"/>
        <v>0.16865225340094139</v>
      </c>
      <c r="O5894">
        <f t="shared" si="2184"/>
        <v>26.225860050236232</v>
      </c>
      <c r="P5894">
        <f t="shared" si="2185"/>
        <v>26.166482659104616</v>
      </c>
      <c r="Q5894">
        <f t="shared" si="2186"/>
        <v>-8.6815863455349529E-3</v>
      </c>
      <c r="R5894">
        <f t="shared" si="2187"/>
        <v>26.234541636581767</v>
      </c>
      <c r="S5894">
        <f t="shared" si="2188"/>
        <v>12.840344350031129</v>
      </c>
      <c r="T5894">
        <f t="shared" si="2189"/>
        <v>17.394217683577551</v>
      </c>
      <c r="U5894">
        <f t="shared" si="2176"/>
        <v>0.67673652160107589</v>
      </c>
      <c r="V5894" s="6">
        <f t="shared" si="2190"/>
        <v>340260.00000019558</v>
      </c>
      <c r="W5894">
        <f t="shared" si="2191"/>
        <v>17.393654427522314</v>
      </c>
      <c r="X5894">
        <f t="shared" si="2192"/>
        <v>12.837123888362042</v>
      </c>
      <c r="Y5894">
        <f t="shared" si="2193"/>
        <v>-8.6470297364312412E-3</v>
      </c>
      <c r="Z5894">
        <f t="shared" si="2194"/>
        <v>2.055098620503908E-7</v>
      </c>
      <c r="AA5894">
        <f t="shared" si="2195"/>
        <v>-7.2269307112884488E-9</v>
      </c>
      <c r="AB5894">
        <f t="shared" si="2177"/>
        <v>1.3444342311868982</v>
      </c>
      <c r="AC5894">
        <f t="shared" si="2196"/>
        <v>1.9932775272952736</v>
      </c>
      <c r="AD5894">
        <f t="shared" si="2197"/>
        <v>2.9284109103779278E-10</v>
      </c>
      <c r="AE5894">
        <f t="shared" si="2198"/>
        <v>9.2397607481185326E-5</v>
      </c>
      <c r="AF5894">
        <f t="shared" si="2199"/>
        <v>3.1550215236068819E-7</v>
      </c>
      <c r="AG5894">
        <f t="shared" si="2178"/>
        <v>2.9284109103779278E-8</v>
      </c>
      <c r="AH5894">
        <f t="shared" si="2179"/>
        <v>3.1550215236068819E-3</v>
      </c>
    </row>
    <row r="5895" spans="1:34" ht="15">
      <c r="A5895" s="8">
        <v>43262.366666666669</v>
      </c>
      <c r="B5895" s="9">
        <v>-6.9999999999999999E-4</v>
      </c>
      <c r="C5895" s="7">
        <v>3.06346585</v>
      </c>
      <c r="D5895" s="9">
        <v>9.1400000000000006E-3</v>
      </c>
      <c r="E5895" s="9">
        <v>8.9300000000000004E-3</v>
      </c>
      <c r="F5895" s="9">
        <v>8.9599999999999992E-3</v>
      </c>
      <c r="G5895" s="7">
        <v>-4912508</v>
      </c>
      <c r="H5895" s="7">
        <v>17015003</v>
      </c>
      <c r="K5895">
        <f t="shared" si="2180"/>
        <v>45.05297214311161</v>
      </c>
      <c r="L5895">
        <f t="shared" si="2181"/>
        <v>38.343246869306753</v>
      </c>
      <c r="M5895">
        <f t="shared" si="2182"/>
        <v>12.838958103233161</v>
      </c>
      <c r="N5895">
        <f t="shared" si="2183"/>
        <v>0.16866522905211001</v>
      </c>
      <c r="O5895">
        <f t="shared" si="2184"/>
        <v>26.195824539748671</v>
      </c>
      <c r="P5895">
        <f t="shared" si="2185"/>
        <v>26.166482659104616</v>
      </c>
      <c r="Q5895">
        <f t="shared" si="2186"/>
        <v>-8.577916518223816E-3</v>
      </c>
      <c r="R5895">
        <f t="shared" si="2187"/>
        <v>26.204402456266894</v>
      </c>
      <c r="S5895">
        <f t="shared" si="2188"/>
        <v>12.84467671424531</v>
      </c>
      <c r="T5895">
        <f t="shared" si="2189"/>
        <v>17.3955835415953</v>
      </c>
      <c r="U5895">
        <f t="shared" si="2176"/>
        <v>0.67670879734307043</v>
      </c>
      <c r="V5895" s="6">
        <f t="shared" si="2190"/>
        <v>340320.00000039116</v>
      </c>
      <c r="W5895">
        <f t="shared" si="2191"/>
        <v>17.393657345476988</v>
      </c>
      <c r="X5895">
        <f t="shared" si="2192"/>
        <v>12.837790405933454</v>
      </c>
      <c r="Y5895">
        <f t="shared" si="2193"/>
        <v>-8.6124731273275277E-3</v>
      </c>
      <c r="Z5895">
        <f t="shared" si="2194"/>
        <v>2.0235140419049363E-7</v>
      </c>
      <c r="AA5895">
        <f t="shared" si="2195"/>
        <v>1.2646749156944816E-8</v>
      </c>
      <c r="AB5895">
        <f t="shared" si="2177"/>
        <v>1.3442810458857537</v>
      </c>
      <c r="AC5895">
        <f t="shared" si="2196"/>
        <v>1.9932445691413052</v>
      </c>
      <c r="AD5895">
        <f t="shared" si="2197"/>
        <v>-5.1450419674884263E-10</v>
      </c>
      <c r="AE5895">
        <f t="shared" si="2198"/>
        <v>-2.4380401659887002E-5</v>
      </c>
      <c r="AF5895">
        <f t="shared" si="2199"/>
        <v>2.1007728757669712E-6</v>
      </c>
      <c r="AG5895" t="str">
        <f t="shared" si="2178"/>
        <v>NaN</v>
      </c>
      <c r="AH5895">
        <f t="shared" si="2179"/>
        <v>2.1007728757669712E-2</v>
      </c>
    </row>
    <row r="5896" spans="1:34" ht="15">
      <c r="A5896" s="8">
        <v>43262.367361111108</v>
      </c>
      <c r="B5896" s="9">
        <v>-6.9999999999999999E-4</v>
      </c>
      <c r="C5896" s="7">
        <v>3.0634991490000001</v>
      </c>
      <c r="D5896" s="9">
        <v>9.1400000000000006E-3</v>
      </c>
      <c r="E5896" s="9">
        <v>8.9300000000000004E-3</v>
      </c>
      <c r="F5896" s="9">
        <v>8.9599999999999992E-3</v>
      </c>
      <c r="G5896" s="7">
        <v>-4912508</v>
      </c>
      <c r="H5896" s="7">
        <v>17015003</v>
      </c>
      <c r="K5896">
        <f t="shared" si="2180"/>
        <v>45.05297214311161</v>
      </c>
      <c r="L5896">
        <f t="shared" si="2181"/>
        <v>38.343246869306753</v>
      </c>
      <c r="M5896">
        <f t="shared" si="2182"/>
        <v>12.838958103233161</v>
      </c>
      <c r="N5896">
        <f t="shared" si="2183"/>
        <v>0.16867532146097344</v>
      </c>
      <c r="O5896">
        <f t="shared" si="2184"/>
        <v>26.195824539748671</v>
      </c>
      <c r="P5896">
        <f t="shared" si="2185"/>
        <v>26.166482659104616</v>
      </c>
      <c r="Q5896">
        <f t="shared" si="2186"/>
        <v>-8.577916518223816E-3</v>
      </c>
      <c r="R5896">
        <f t="shared" si="2187"/>
        <v>26.204402456266894</v>
      </c>
      <c r="S5896">
        <f t="shared" si="2188"/>
        <v>12.84467671424531</v>
      </c>
      <c r="T5896">
        <f t="shared" si="2189"/>
        <v>17.396645900423032</v>
      </c>
      <c r="U5896">
        <f t="shared" si="2176"/>
        <v>0.67668723352761406</v>
      </c>
      <c r="V5896" s="6">
        <f t="shared" si="2190"/>
        <v>340379.99999995809</v>
      </c>
      <c r="W5896">
        <f t="shared" si="2191"/>
        <v>17.393578545975963</v>
      </c>
      <c r="X5896">
        <f t="shared" si="2192"/>
        <v>12.841638041972708</v>
      </c>
      <c r="Y5896">
        <f t="shared" si="2193"/>
        <v>-8.577916518223816E-3</v>
      </c>
      <c r="Z5896">
        <f t="shared" si="2194"/>
        <v>-3.414645051115819E-7</v>
      </c>
      <c r="AA5896">
        <f t="shared" si="2195"/>
        <v>4.0198568328569754E-8</v>
      </c>
      <c r="AB5896">
        <f t="shared" si="2177"/>
        <v>1.3442776319516965</v>
      </c>
      <c r="AC5896">
        <f t="shared" si="2196"/>
        <v>1.9932189344227922</v>
      </c>
      <c r="AD5896">
        <f t="shared" si="2197"/>
        <v>-1.6419543632672897E-9</v>
      </c>
      <c r="AE5896">
        <f t="shared" si="2198"/>
        <v>6.9913154466685595E-6</v>
      </c>
      <c r="AF5896">
        <f t="shared" si="2199"/>
        <v>-2.3379392400751301E-5</v>
      </c>
      <c r="AG5896" t="str">
        <f t="shared" si="2178"/>
        <v>NaN</v>
      </c>
      <c r="AH5896" t="str">
        <f t="shared" si="2179"/>
        <v>NaN</v>
      </c>
    </row>
    <row r="5897" spans="1:34" ht="15">
      <c r="A5897" s="8">
        <v>43262.368055555555</v>
      </c>
      <c r="B5897" s="9">
        <v>-6.9999999999999999E-4</v>
      </c>
      <c r="C5897" s="7">
        <v>3.0633374139999998</v>
      </c>
      <c r="D5897" s="9">
        <v>9.1400000000000006E-3</v>
      </c>
      <c r="E5897" s="9">
        <v>8.9300000000000004E-3</v>
      </c>
      <c r="F5897" s="9">
        <v>8.9599999999999992E-3</v>
      </c>
      <c r="G5897" s="7">
        <v>-4912508</v>
      </c>
      <c r="H5897" s="7">
        <v>17015003</v>
      </c>
      <c r="K5897">
        <f t="shared" si="2180"/>
        <v>45.05297214311161</v>
      </c>
      <c r="L5897">
        <f t="shared" si="2181"/>
        <v>38.343246869306753</v>
      </c>
      <c r="M5897">
        <f t="shared" si="2182"/>
        <v>12.838958103233161</v>
      </c>
      <c r="N5897">
        <f t="shared" si="2183"/>
        <v>0.16862630209860432</v>
      </c>
      <c r="O5897">
        <f t="shared" si="2184"/>
        <v>26.195824539748671</v>
      </c>
      <c r="P5897">
        <f t="shared" si="2185"/>
        <v>26.166482659104616</v>
      </c>
      <c r="Q5897">
        <f t="shared" si="2186"/>
        <v>-8.577916518223816E-3</v>
      </c>
      <c r="R5897">
        <f t="shared" si="2187"/>
        <v>26.204402456266894</v>
      </c>
      <c r="S5897">
        <f t="shared" si="2188"/>
        <v>12.84467671424531</v>
      </c>
      <c r="T5897">
        <f t="shared" si="2189"/>
        <v>17.391485967542071</v>
      </c>
      <c r="U5897">
        <f t="shared" si="2176"/>
        <v>0.67679197011708636</v>
      </c>
      <c r="V5897" s="6">
        <f t="shared" si="2190"/>
        <v>340440.00000015367</v>
      </c>
      <c r="W5897">
        <f t="shared" si="2191"/>
        <v>17.393686529932005</v>
      </c>
      <c r="X5897">
        <f t="shared" si="2192"/>
        <v>12.843844842133226</v>
      </c>
      <c r="Y5897">
        <f t="shared" si="2193"/>
        <v>-8.577916518223816E-3</v>
      </c>
      <c r="Z5897">
        <f t="shared" si="2194"/>
        <v>-2.5293725993606977E-7</v>
      </c>
      <c r="AA5897">
        <f t="shared" si="2195"/>
        <v>3.6585482553279818E-8</v>
      </c>
      <c r="AB5897">
        <f t="shared" si="2177"/>
        <v>1.3442776319516965</v>
      </c>
      <c r="AC5897">
        <f t="shared" si="2196"/>
        <v>1.9933434436032098</v>
      </c>
      <c r="AD5897">
        <f t="shared" si="2197"/>
        <v>-1.4944672825414283E-9</v>
      </c>
      <c r="AE5897">
        <f t="shared" si="2198"/>
        <v>2.2504561568993316E-5</v>
      </c>
      <c r="AF5897">
        <f t="shared" si="2199"/>
        <v>-6.6106915112763457E-6</v>
      </c>
      <c r="AG5897" t="str">
        <f t="shared" si="2178"/>
        <v>NaN</v>
      </c>
      <c r="AH5897" t="str">
        <f t="shared" si="2179"/>
        <v>NaN</v>
      </c>
    </row>
    <row r="5898" spans="1:34" ht="15">
      <c r="A5898" s="8">
        <v>43262.368750000001</v>
      </c>
      <c r="B5898" s="9">
        <v>-6.9999999999999999E-4</v>
      </c>
      <c r="C5898" s="7">
        <v>3.0634040109999998</v>
      </c>
      <c r="D5898" s="9">
        <v>9.1400000000000006E-3</v>
      </c>
      <c r="E5898" s="9">
        <v>8.9300000000000004E-3</v>
      </c>
      <c r="F5898" s="9">
        <v>8.9599999999999992E-3</v>
      </c>
      <c r="G5898" s="7">
        <v>-4912508</v>
      </c>
      <c r="H5898" s="7">
        <v>17015003</v>
      </c>
      <c r="K5898">
        <f t="shared" si="2180"/>
        <v>45.05297214311161</v>
      </c>
      <c r="L5898">
        <f t="shared" si="2181"/>
        <v>38.343246869306753</v>
      </c>
      <c r="M5898">
        <f t="shared" si="2182"/>
        <v>12.838958103233161</v>
      </c>
      <c r="N5898">
        <f t="shared" si="2183"/>
        <v>0.16864648661324674</v>
      </c>
      <c r="O5898">
        <f t="shared" si="2184"/>
        <v>26.195824539748671</v>
      </c>
      <c r="P5898">
        <f t="shared" si="2185"/>
        <v>26.166482659104616</v>
      </c>
      <c r="Q5898">
        <f t="shared" si="2186"/>
        <v>-8.577916518223816E-3</v>
      </c>
      <c r="R5898">
        <f t="shared" si="2187"/>
        <v>26.204402456266894</v>
      </c>
      <c r="S5898">
        <f t="shared" si="2188"/>
        <v>12.84467671424531</v>
      </c>
      <c r="T5898">
        <f t="shared" si="2189"/>
        <v>17.393610653293905</v>
      </c>
      <c r="U5898">
        <f t="shared" si="2176"/>
        <v>0.67674884313375516</v>
      </c>
      <c r="V5898" s="6">
        <f t="shared" si="2190"/>
        <v>340500.00000034925</v>
      </c>
      <c r="W5898">
        <f t="shared" si="2191"/>
        <v>17.393648589158829</v>
      </c>
      <c r="X5898">
        <f t="shared" si="2192"/>
        <v>12.846152195583377</v>
      </c>
      <c r="Y5898">
        <f t="shared" si="2193"/>
        <v>-8.577916518223816E-3</v>
      </c>
      <c r="Z5898">
        <f t="shared" si="2194"/>
        <v>4.7427398134136389E-8</v>
      </c>
      <c r="AA5898">
        <f t="shared" si="2195"/>
        <v>-2.8906583639689795E-8</v>
      </c>
      <c r="AB5898">
        <f t="shared" si="2177"/>
        <v>1.3442776319516965</v>
      </c>
      <c r="AC5898">
        <f t="shared" si="2196"/>
        <v>1.9932921749360182</v>
      </c>
      <c r="AD5898">
        <f t="shared" si="2197"/>
        <v>1.1807643192034037E-9</v>
      </c>
      <c r="AE5898">
        <f t="shared" si="2198"/>
        <v>1.8734592696012184E-4</v>
      </c>
      <c r="AF5898">
        <f t="shared" si="2199"/>
        <v>6.2740792675469818E-7</v>
      </c>
      <c r="AG5898">
        <f t="shared" si="2178"/>
        <v>1.1807643192034037E-7</v>
      </c>
      <c r="AH5898">
        <f t="shared" si="2179"/>
        <v>6.2740792675469821E-3</v>
      </c>
    </row>
    <row r="5899" spans="1:34" ht="15">
      <c r="A5899" s="8">
        <v>43262.369444444441</v>
      </c>
      <c r="B5899" s="9">
        <v>-6.9999999999999999E-4</v>
      </c>
      <c r="C5899" s="7">
        <v>3.0633552530000001</v>
      </c>
      <c r="D5899" s="9">
        <v>9.1400000000000006E-3</v>
      </c>
      <c r="E5899" s="9">
        <v>8.9200000000000008E-3</v>
      </c>
      <c r="F5899" s="9">
        <v>8.9599999999999992E-3</v>
      </c>
      <c r="G5899" s="7">
        <v>-4912508</v>
      </c>
      <c r="H5899" s="7">
        <v>17015003</v>
      </c>
      <c r="K5899">
        <f t="shared" si="2180"/>
        <v>45.05297214311161</v>
      </c>
      <c r="L5899">
        <f t="shared" si="2181"/>
        <v>38.343246869306753</v>
      </c>
      <c r="M5899">
        <f t="shared" si="2182"/>
        <v>12.838958103233161</v>
      </c>
      <c r="N5899">
        <f t="shared" si="2183"/>
        <v>0.16863170882198092</v>
      </c>
      <c r="O5899">
        <f t="shared" si="2184"/>
        <v>26.195824539748671</v>
      </c>
      <c r="P5899">
        <f t="shared" si="2185"/>
        <v>26.136553252112286</v>
      </c>
      <c r="Q5899">
        <f t="shared" si="2186"/>
        <v>-8.577916518223816E-3</v>
      </c>
      <c r="R5899">
        <f t="shared" si="2187"/>
        <v>26.204402456266894</v>
      </c>
      <c r="S5899">
        <f t="shared" si="2188"/>
        <v>12.84467671424531</v>
      </c>
      <c r="T5899">
        <f t="shared" si="2189"/>
        <v>17.392055096318554</v>
      </c>
      <c r="U5899">
        <f t="shared" si="2176"/>
        <v>0.67678041791119647</v>
      </c>
      <c r="V5899" s="6">
        <f t="shared" si="2190"/>
        <v>340559.99999991618</v>
      </c>
      <c r="W5899">
        <f t="shared" si="2191"/>
        <v>17.393858718707431</v>
      </c>
      <c r="X5899">
        <f t="shared" si="2192"/>
        <v>12.845177877276054</v>
      </c>
      <c r="Y5899">
        <f t="shared" si="2193"/>
        <v>-3.5908868154569027E-3</v>
      </c>
      <c r="Z5899">
        <f t="shared" si="2194"/>
        <v>1.6440735877498999E-7</v>
      </c>
      <c r="AA5899">
        <f t="shared" si="2195"/>
        <v>-7.1815820696071766E-8</v>
      </c>
      <c r="AB5899">
        <f t="shared" si="2177"/>
        <v>1.343784950783349</v>
      </c>
      <c r="AC5899">
        <f t="shared" si="2196"/>
        <v>1.9933297105258332</v>
      </c>
      <c r="AD5899">
        <f t="shared" si="2197"/>
        <v>7.00768963098507E-9</v>
      </c>
      <c r="AE5899">
        <f t="shared" si="2198"/>
        <v>-1.7840122314734586E-4</v>
      </c>
      <c r="AF5899">
        <f t="shared" si="2199"/>
        <v>-3.9102818949567096E-6</v>
      </c>
      <c r="AG5899">
        <f t="shared" si="2178"/>
        <v>7.0076896309850696E-7</v>
      </c>
      <c r="AH5899" t="str">
        <f t="shared" si="2179"/>
        <v>NaN</v>
      </c>
    </row>
    <row r="5900" spans="1:34" ht="15">
      <c r="A5900" s="8">
        <v>43262.370138888888</v>
      </c>
      <c r="B5900" s="9">
        <v>-6.9999999999999999E-4</v>
      </c>
      <c r="C5900" s="7">
        <v>3.06346585</v>
      </c>
      <c r="D5900" s="9">
        <v>9.1400000000000006E-3</v>
      </c>
      <c r="E5900" s="9">
        <v>8.9200000000000008E-3</v>
      </c>
      <c r="F5900" s="7">
        <v>8.9550359999999996E-3</v>
      </c>
      <c r="G5900" s="7">
        <v>-4912508</v>
      </c>
      <c r="H5900" s="7">
        <v>17015003</v>
      </c>
      <c r="K5900">
        <f t="shared" si="2180"/>
        <v>45.05297214311161</v>
      </c>
      <c r="L5900">
        <f t="shared" si="2181"/>
        <v>38.349772002128859</v>
      </c>
      <c r="M5900">
        <f t="shared" si="2182"/>
        <v>12.841142996630596</v>
      </c>
      <c r="N5900">
        <f t="shared" si="2183"/>
        <v>0.16866522905211001</v>
      </c>
      <c r="O5900">
        <f t="shared" si="2184"/>
        <v>26.195824539748671</v>
      </c>
      <c r="P5900">
        <f t="shared" si="2185"/>
        <v>26.136553252112286</v>
      </c>
      <c r="Q5900">
        <f t="shared" si="2186"/>
        <v>6.3831725900769243E-3</v>
      </c>
      <c r="R5900">
        <f t="shared" si="2187"/>
        <v>26.189441367158594</v>
      </c>
      <c r="S5900">
        <f t="shared" si="2188"/>
        <v>12.836887548237211</v>
      </c>
      <c r="T5900">
        <f t="shared" si="2189"/>
        <v>17.3955835415953</v>
      </c>
      <c r="U5900">
        <f t="shared" si="2176"/>
        <v>0.67670879734307043</v>
      </c>
      <c r="V5900" s="6">
        <f t="shared" si="2190"/>
        <v>340620.00000011176</v>
      </c>
      <c r="W5900">
        <f t="shared" si="2191"/>
        <v>17.394036745846343</v>
      </c>
      <c r="X5900">
        <f t="shared" si="2192"/>
        <v>12.842996535165328</v>
      </c>
      <c r="Y5900">
        <f t="shared" si="2193"/>
        <v>6.4555066228315638E-3</v>
      </c>
      <c r="Z5900">
        <f t="shared" si="2194"/>
        <v>2.3080411977059954E-7</v>
      </c>
      <c r="AA5900">
        <f t="shared" si="2195"/>
        <v>-1.806694702703917E-8</v>
      </c>
      <c r="AB5900">
        <f t="shared" si="2177"/>
        <v>1.342718466229321</v>
      </c>
      <c r="AC5900">
        <f t="shared" si="2196"/>
        <v>1.9932445691413052</v>
      </c>
      <c r="AD5900">
        <f t="shared" si="2197"/>
        <v>-9.8060101179322836E-10</v>
      </c>
      <c r="AE5900">
        <f t="shared" si="2198"/>
        <v>-9.3309533595173997E-5</v>
      </c>
      <c r="AF5900">
        <f t="shared" si="2199"/>
        <v>1.0461581780375654E-6</v>
      </c>
      <c r="AG5900" t="str">
        <f t="shared" si="2178"/>
        <v>NaN</v>
      </c>
      <c r="AH5900">
        <f t="shared" si="2179"/>
        <v>1.0461581780375654E-2</v>
      </c>
    </row>
    <row r="5901" spans="1:34" ht="15">
      <c r="A5901" s="8">
        <v>43262.370833333334</v>
      </c>
      <c r="B5901" s="9">
        <v>-6.9999999999999999E-4</v>
      </c>
      <c r="C5901" s="7">
        <v>3.0634420659999999</v>
      </c>
      <c r="D5901" s="9">
        <v>9.1400000000000006E-3</v>
      </c>
      <c r="E5901" s="7">
        <v>8.9192500000000001E-3</v>
      </c>
      <c r="F5901" s="9">
        <v>8.9499999999999996E-3</v>
      </c>
      <c r="G5901" s="7">
        <v>-4912508</v>
      </c>
      <c r="H5901" s="7">
        <v>17015003</v>
      </c>
      <c r="K5901">
        <f t="shared" si="2180"/>
        <v>45.05297214311161</v>
      </c>
      <c r="L5901">
        <f t="shared" si="2181"/>
        <v>38.356391778295688</v>
      </c>
      <c r="M5901">
        <f t="shared" si="2182"/>
        <v>12.843359580665547</v>
      </c>
      <c r="N5901">
        <f t="shared" si="2183"/>
        <v>0.16865802049172052</v>
      </c>
      <c r="O5901">
        <f t="shared" si="2184"/>
        <v>26.195824539748671</v>
      </c>
      <c r="P5901">
        <f t="shared" si="2185"/>
        <v>26.13430854658786</v>
      </c>
      <c r="Q5901">
        <f t="shared" si="2186"/>
        <v>2.1561263796641583E-2</v>
      </c>
      <c r="R5901">
        <f t="shared" si="2187"/>
        <v>26.174263275952029</v>
      </c>
      <c r="S5901">
        <f t="shared" si="2188"/>
        <v>12.82898540480112</v>
      </c>
      <c r="T5901">
        <f t="shared" si="2189"/>
        <v>17.394824745764829</v>
      </c>
      <c r="U5901">
        <f t="shared" si="2176"/>
        <v>0.67672419942081508</v>
      </c>
      <c r="V5901" s="6">
        <f t="shared" si="2190"/>
        <v>340680.00000030734</v>
      </c>
      <c r="W5901">
        <f t="shared" si="2191"/>
        <v>17.394033827891668</v>
      </c>
      <c r="X5901">
        <f t="shared" si="2192"/>
        <v>12.842456028933343</v>
      </c>
      <c r="Y5901">
        <f t="shared" si="2193"/>
        <v>6.4900632319317237E-3</v>
      </c>
      <c r="Z5901">
        <f t="shared" si="2194"/>
        <v>-2.5293460130039647E-7</v>
      </c>
      <c r="AA5901">
        <f t="shared" si="2195"/>
        <v>2.0776856388582524E-8</v>
      </c>
      <c r="AB5901">
        <f t="shared" si="2177"/>
        <v>1.3426400372597636</v>
      </c>
      <c r="AC5901">
        <f t="shared" si="2196"/>
        <v>1.9932628788846944</v>
      </c>
      <c r="AD5901">
        <f t="shared" si="2197"/>
        <v>1.1216898654638149E-9</v>
      </c>
      <c r="AE5901">
        <f t="shared" si="2198"/>
        <v>3.3521475913413182E-4</v>
      </c>
      <c r="AF5901">
        <f t="shared" si="2199"/>
        <v>3.3310465368957061E-7</v>
      </c>
      <c r="AG5901">
        <f t="shared" si="2178"/>
        <v>1.1216898654638148E-7</v>
      </c>
      <c r="AH5901">
        <f t="shared" si="2179"/>
        <v>3.3310465368957057E-3</v>
      </c>
    </row>
    <row r="5902" spans="1:34" ht="15">
      <c r="A5902" s="8">
        <v>43262.371527777781</v>
      </c>
      <c r="B5902" s="9">
        <v>-6.9999999999999999E-4</v>
      </c>
      <c r="C5902" s="7">
        <v>3.0633707129999999</v>
      </c>
      <c r="D5902" s="9">
        <v>9.1299999999999992E-3</v>
      </c>
      <c r="E5902" s="9">
        <v>8.9200000000000008E-3</v>
      </c>
      <c r="F5902" s="9">
        <v>8.9499999999999996E-3</v>
      </c>
      <c r="G5902" s="7">
        <v>-4912508</v>
      </c>
      <c r="H5902" s="7">
        <v>17015003</v>
      </c>
      <c r="K5902">
        <f t="shared" si="2180"/>
        <v>45.05297214311161</v>
      </c>
      <c r="L5902">
        <f t="shared" si="2181"/>
        <v>38.356391778295688</v>
      </c>
      <c r="M5902">
        <f t="shared" si="2182"/>
        <v>12.843359580665547</v>
      </c>
      <c r="N5902">
        <f t="shared" si="2183"/>
        <v>0.16863639450746776</v>
      </c>
      <c r="O5902">
        <f t="shared" si="2184"/>
        <v>26.165789029261106</v>
      </c>
      <c r="P5902">
        <f t="shared" si="2185"/>
        <v>26.136553252112286</v>
      </c>
      <c r="Q5902">
        <f t="shared" si="2186"/>
        <v>-8.4742466909233372E-3</v>
      </c>
      <c r="R5902">
        <f t="shared" si="2187"/>
        <v>26.174263275952029</v>
      </c>
      <c r="S5902">
        <f t="shared" si="2188"/>
        <v>12.849009078459495</v>
      </c>
      <c r="T5902">
        <f t="shared" si="2189"/>
        <v>17.392548326369802</v>
      </c>
      <c r="U5902">
        <f t="shared" si="2176"/>
        <v>0.67677040630162999</v>
      </c>
      <c r="V5902" s="6">
        <f t="shared" si="2190"/>
        <v>340740.00000050291</v>
      </c>
      <c r="W5902">
        <f t="shared" si="2191"/>
        <v>17.393709876023543</v>
      </c>
      <c r="X5902">
        <f t="shared" si="2192"/>
        <v>12.841582263915651</v>
      </c>
      <c r="Y5902">
        <f t="shared" si="2193"/>
        <v>1.5375901382649697E-3</v>
      </c>
      <c r="Z5902">
        <f t="shared" si="2194"/>
        <v>-9.8013255204180194E-8</v>
      </c>
      <c r="AA5902">
        <f t="shared" si="2195"/>
        <v>4.3360065673276357E-8</v>
      </c>
      <c r="AB5902">
        <f t="shared" si="2177"/>
        <v>1.3431290918369891</v>
      </c>
      <c r="AC5902">
        <f t="shared" si="2196"/>
        <v>1.9933178088846968</v>
      </c>
      <c r="AD5902">
        <f t="shared" si="2197"/>
        <v>9.8810523612850384E-9</v>
      </c>
      <c r="AE5902">
        <f t="shared" si="2198"/>
        <v>2.186193993286312E-4</v>
      </c>
      <c r="AF5902">
        <f t="shared" si="2199"/>
        <v>4.4993060954382947E-6</v>
      </c>
      <c r="AG5902">
        <f t="shared" si="2178"/>
        <v>9.8810523612850385E-7</v>
      </c>
      <c r="AH5902">
        <f t="shared" si="2179"/>
        <v>4.4993060954382942E-2</v>
      </c>
    </row>
    <row r="5903" spans="1:34" ht="15">
      <c r="A5903" s="8">
        <v>43262.37222222222</v>
      </c>
      <c r="B5903" s="9">
        <v>-6.9999999999999999E-4</v>
      </c>
      <c r="C5903" s="7">
        <v>3.0634052000000001</v>
      </c>
      <c r="D5903" s="9">
        <v>9.1299999999999992E-3</v>
      </c>
      <c r="E5903" s="9">
        <v>8.9200000000000008E-3</v>
      </c>
      <c r="F5903" s="9">
        <v>8.9499999999999996E-3</v>
      </c>
      <c r="G5903" s="7">
        <v>-4912508</v>
      </c>
      <c r="H5903" s="7">
        <v>17015003</v>
      </c>
      <c r="K5903">
        <f t="shared" si="2180"/>
        <v>45.05297214311161</v>
      </c>
      <c r="L5903">
        <f t="shared" si="2181"/>
        <v>38.356391778295688</v>
      </c>
      <c r="M5903">
        <f t="shared" si="2182"/>
        <v>12.843359580665547</v>
      </c>
      <c r="N5903">
        <f t="shared" si="2183"/>
        <v>0.16864684698064938</v>
      </c>
      <c r="O5903">
        <f t="shared" si="2184"/>
        <v>26.165789029261106</v>
      </c>
      <c r="P5903">
        <f t="shared" si="2185"/>
        <v>26.136553252112286</v>
      </c>
      <c r="Q5903">
        <f t="shared" si="2186"/>
        <v>-8.4742466909233372E-3</v>
      </c>
      <c r="R5903">
        <f t="shared" si="2187"/>
        <v>26.174263275952029</v>
      </c>
      <c r="S5903">
        <f t="shared" si="2188"/>
        <v>12.849009078459495</v>
      </c>
      <c r="T5903">
        <f t="shared" si="2189"/>
        <v>17.393648586704707</v>
      </c>
      <c r="U5903">
        <f t="shared" si="2176"/>
        <v>0.67674807315938412</v>
      </c>
      <c r="V5903" s="6">
        <f t="shared" si="2190"/>
        <v>340800.00000006985</v>
      </c>
      <c r="W5903">
        <f t="shared" si="2191"/>
        <v>17.393523090112353</v>
      </c>
      <c r="X5903">
        <f t="shared" si="2192"/>
        <v>12.83906766301922</v>
      </c>
      <c r="Y5903">
        <f t="shared" si="2193"/>
        <v>-8.4742466909233372E-3</v>
      </c>
      <c r="Z5903">
        <f t="shared" si="2194"/>
        <v>3.4777610571646314E-8</v>
      </c>
      <c r="AA5903">
        <f t="shared" si="2195"/>
        <v>2.3486765541523137E-8</v>
      </c>
      <c r="AB5903">
        <f t="shared" si="2177"/>
        <v>1.3441177563961186</v>
      </c>
      <c r="AC5903">
        <f t="shared" si="2196"/>
        <v>1.9932912596028152</v>
      </c>
      <c r="AD5903">
        <f t="shared" si="2197"/>
        <v>-9.7111392089018702E-10</v>
      </c>
      <c r="AE5903">
        <f t="shared" si="2198"/>
        <v>-1.9376286721742813E-5</v>
      </c>
      <c r="AF5903">
        <f t="shared" si="2199"/>
        <v>4.9891971248809987E-6</v>
      </c>
      <c r="AG5903" t="str">
        <f t="shared" si="2178"/>
        <v>NaN</v>
      </c>
      <c r="AH5903">
        <f t="shared" si="2179"/>
        <v>4.9891971248809987E-2</v>
      </c>
    </row>
    <row r="5904" spans="1:34" ht="15">
      <c r="A5904" s="8">
        <v>43262.372916666667</v>
      </c>
      <c r="B5904" s="9">
        <v>-7.0100000000000002E-4</v>
      </c>
      <c r="C5904" s="7">
        <v>3.0633837939999999</v>
      </c>
      <c r="D5904" s="9">
        <v>9.1299999999999992E-3</v>
      </c>
      <c r="E5904" s="9">
        <v>8.9200000000000008E-3</v>
      </c>
      <c r="F5904" s="9">
        <v>8.9499999999999996E-3</v>
      </c>
      <c r="G5904" s="7">
        <v>-4912508</v>
      </c>
      <c r="H5904" s="7">
        <v>17015003</v>
      </c>
      <c r="K5904">
        <f t="shared" si="2180"/>
        <v>45.116676274758369</v>
      </c>
      <c r="L5904">
        <f t="shared" si="2181"/>
        <v>38.420095909942447</v>
      </c>
      <c r="M5904">
        <f t="shared" si="2182"/>
        <v>12.86469044708913</v>
      </c>
      <c r="N5904">
        <f t="shared" si="2183"/>
        <v>0.16864035915506509</v>
      </c>
      <c r="O5904">
        <f t="shared" si="2184"/>
        <v>26.165789029261106</v>
      </c>
      <c r="P5904">
        <f t="shared" si="2185"/>
        <v>26.136553252112286</v>
      </c>
      <c r="Q5904">
        <f t="shared" si="2186"/>
        <v>-8.4742466909233372E-3</v>
      </c>
      <c r="R5904">
        <f t="shared" si="2187"/>
        <v>26.174263275952029</v>
      </c>
      <c r="S5904">
        <f t="shared" si="2188"/>
        <v>12.870339944883078</v>
      </c>
      <c r="T5904">
        <f t="shared" si="2189"/>
        <v>17.392965657695836</v>
      </c>
      <c r="U5904">
        <f t="shared" si="2176"/>
        <v>0.67676193528838668</v>
      </c>
      <c r="V5904" s="6">
        <f t="shared" si="2190"/>
        <v>340860.00000026543</v>
      </c>
      <c r="W5904">
        <f t="shared" si="2191"/>
        <v>17.393733222115085</v>
      </c>
      <c r="X5904">
        <f t="shared" si="2192"/>
        <v>12.839834733880263</v>
      </c>
      <c r="Y5904">
        <f t="shared" si="2193"/>
        <v>-8.4742466909233372E-3</v>
      </c>
      <c r="Z5904">
        <f t="shared" si="2194"/>
        <v>1.8969363973282089E-8</v>
      </c>
      <c r="AA5904">
        <f t="shared" si="2195"/>
        <v>-5.7813926872886961E-8</v>
      </c>
      <c r="AB5904">
        <f t="shared" si="2177"/>
        <v>1.3433944256258235</v>
      </c>
      <c r="AC5904">
        <f t="shared" si="2196"/>
        <v>1.9933077386797995</v>
      </c>
      <c r="AD5904">
        <f t="shared" si="2197"/>
        <v>2.3904685072613759E-9</v>
      </c>
      <c r="AE5904">
        <f t="shared" si="2198"/>
        <v>7.9722332461353837E-5</v>
      </c>
      <c r="AF5904">
        <f t="shared" si="2199"/>
        <v>2.9849294167219435E-6</v>
      </c>
      <c r="AG5904">
        <f t="shared" si="2178"/>
        <v>2.390468507261376E-7</v>
      </c>
      <c r="AH5904">
        <f t="shared" si="2179"/>
        <v>2.9849294167219435E-2</v>
      </c>
    </row>
    <row r="5905" spans="1:34" ht="15">
      <c r="A5905" s="8">
        <v>43262.373611111114</v>
      </c>
      <c r="B5905" s="9">
        <v>-6.9999999999999999E-4</v>
      </c>
      <c r="C5905" s="7">
        <v>3.0634123350000002</v>
      </c>
      <c r="D5905" s="9">
        <v>9.1299999999999992E-3</v>
      </c>
      <c r="E5905" s="9">
        <v>8.9200000000000008E-3</v>
      </c>
      <c r="F5905" s="9">
        <v>8.9499999999999996E-3</v>
      </c>
      <c r="G5905" s="7">
        <v>-4912508</v>
      </c>
      <c r="H5905" s="7">
        <v>17015003</v>
      </c>
      <c r="K5905">
        <f t="shared" si="2180"/>
        <v>45.05297214311161</v>
      </c>
      <c r="L5905">
        <f t="shared" si="2181"/>
        <v>38.356391778295688</v>
      </c>
      <c r="M5905">
        <f t="shared" si="2182"/>
        <v>12.843359580665547</v>
      </c>
      <c r="N5905">
        <f t="shared" si="2183"/>
        <v>0.16864900948814937</v>
      </c>
      <c r="O5905">
        <f t="shared" si="2184"/>
        <v>26.165789029261106</v>
      </c>
      <c r="P5905">
        <f t="shared" si="2185"/>
        <v>26.136553252112286</v>
      </c>
      <c r="Q5905">
        <f t="shared" si="2186"/>
        <v>-8.4742466909233372E-3</v>
      </c>
      <c r="R5905">
        <f t="shared" si="2187"/>
        <v>26.174263275952029</v>
      </c>
      <c r="S5905">
        <f t="shared" si="2188"/>
        <v>12.849009078459495</v>
      </c>
      <c r="T5905">
        <f t="shared" si="2189"/>
        <v>17.393876219073128</v>
      </c>
      <c r="U5905">
        <f t="shared" si="2176"/>
        <v>0.67674345266557689</v>
      </c>
      <c r="V5905" s="6">
        <f t="shared" si="2190"/>
        <v>340920.000000461</v>
      </c>
      <c r="W5905">
        <f t="shared" si="2191"/>
        <v>17.393601889613375</v>
      </c>
      <c r="X5905">
        <f t="shared" si="2192"/>
        <v>12.840501251451675</v>
      </c>
      <c r="Y5905">
        <f t="shared" si="2193"/>
        <v>1.5721467473663135E-3</v>
      </c>
      <c r="Z5905">
        <f t="shared" si="2194"/>
        <v>2.0550986312699316E-7</v>
      </c>
      <c r="AA5905">
        <f t="shared" si="2195"/>
        <v>-2.1228824176803637E-8</v>
      </c>
      <c r="AB5905">
        <f t="shared" si="2177"/>
        <v>1.3431256793867778</v>
      </c>
      <c r="AC5905">
        <f t="shared" si="2196"/>
        <v>1.9932857668337653</v>
      </c>
      <c r="AD5905">
        <f t="shared" si="2197"/>
        <v>-4.731291776585689E-9</v>
      </c>
      <c r="AE5905">
        <f t="shared" si="2198"/>
        <v>-1.0479014443491989E-4</v>
      </c>
      <c r="AF5905">
        <f t="shared" si="2199"/>
        <v>4.4945925608357236E-6</v>
      </c>
      <c r="AG5905" t="str">
        <f t="shared" si="2178"/>
        <v>NaN</v>
      </c>
      <c r="AH5905">
        <f t="shared" si="2179"/>
        <v>4.4945925608357237E-2</v>
      </c>
    </row>
    <row r="5906" spans="1:34" ht="15">
      <c r="A5906" s="8">
        <v>43262.374305555553</v>
      </c>
      <c r="B5906" s="9">
        <v>-6.9899999999999997E-4</v>
      </c>
      <c r="C5906" s="7">
        <v>3.0634610929999999</v>
      </c>
      <c r="D5906" s="9">
        <v>9.1299999999999992E-3</v>
      </c>
      <c r="E5906" s="9">
        <v>8.9099999999999995E-3</v>
      </c>
      <c r="F5906" s="9">
        <v>8.94E-3</v>
      </c>
      <c r="G5906" s="7">
        <v>-4912508</v>
      </c>
      <c r="H5906" s="7">
        <v>17015003</v>
      </c>
      <c r="K5906">
        <f t="shared" si="2180"/>
        <v>44.989268011464858</v>
      </c>
      <c r="L5906">
        <f t="shared" si="2181"/>
        <v>38.305832555637863</v>
      </c>
      <c r="M5906">
        <f t="shared" si="2182"/>
        <v>12.826430191674355</v>
      </c>
      <c r="N5906">
        <f t="shared" si="2183"/>
        <v>0.16866378727941519</v>
      </c>
      <c r="O5906">
        <f t="shared" si="2184"/>
        <v>26.165789029261106</v>
      </c>
      <c r="P5906">
        <f t="shared" si="2185"/>
        <v>26.106623845119952</v>
      </c>
      <c r="Q5906">
        <f t="shared" si="2186"/>
        <v>2.1664933623945615E-2</v>
      </c>
      <c r="R5906">
        <f t="shared" si="2187"/>
        <v>26.14412409563716</v>
      </c>
      <c r="S5906">
        <f t="shared" si="2188"/>
        <v>12.811986902591725</v>
      </c>
      <c r="T5906">
        <f t="shared" si="2189"/>
        <v>17.395431776048479</v>
      </c>
      <c r="U5906">
        <f t="shared" si="2176"/>
        <v>0.6767118778881358</v>
      </c>
      <c r="V5906" s="6">
        <f t="shared" si="2190"/>
        <v>340980.00000002794</v>
      </c>
      <c r="W5906">
        <f t="shared" si="2191"/>
        <v>17.393636909977747</v>
      </c>
      <c r="X5906">
        <f t="shared" si="2192"/>
        <v>12.841167769023089</v>
      </c>
      <c r="Y5906">
        <f t="shared" si="2193"/>
        <v>1.1618540185655965E-2</v>
      </c>
      <c r="Z5906">
        <f t="shared" si="2194"/>
        <v>2.5294257852717495E-8</v>
      </c>
      <c r="AA5906">
        <f t="shared" si="2195"/>
        <v>2.6648263155932448E-8</v>
      </c>
      <c r="AB5906">
        <f t="shared" si="2177"/>
        <v>1.3427065288179727</v>
      </c>
      <c r="AC5906">
        <f t="shared" si="2196"/>
        <v>1.9932482312439503</v>
      </c>
      <c r="AD5906">
        <f t="shared" si="2197"/>
        <v>8.0362981103370076E-10</v>
      </c>
      <c r="AE5906">
        <f t="shared" si="2198"/>
        <v>-2.0139877493566329E-5</v>
      </c>
      <c r="AF5906">
        <f t="shared" si="2199"/>
        <v>-3.9721921628666985E-6</v>
      </c>
      <c r="AG5906">
        <f t="shared" si="2178"/>
        <v>8.0362981103370075E-8</v>
      </c>
      <c r="AH5906" t="str">
        <f t="shared" si="2179"/>
        <v>NaN</v>
      </c>
    </row>
    <row r="5907" spans="1:34" ht="15">
      <c r="A5907" s="8">
        <v>43262.375</v>
      </c>
      <c r="B5907" s="9">
        <v>-6.9999999999999999E-4</v>
      </c>
      <c r="C5907" s="7">
        <v>3.063421849</v>
      </c>
      <c r="D5907" s="9">
        <v>9.1299999999999992E-3</v>
      </c>
      <c r="E5907" s="9">
        <v>8.9099999999999995E-3</v>
      </c>
      <c r="F5907" s="9">
        <v>8.94E-3</v>
      </c>
      <c r="G5907" s="7">
        <v>-4912508</v>
      </c>
      <c r="H5907" s="7">
        <v>17015003</v>
      </c>
      <c r="K5907">
        <f t="shared" si="2180"/>
        <v>45.05297214311161</v>
      </c>
      <c r="L5907">
        <f t="shared" si="2181"/>
        <v>38.369536687284615</v>
      </c>
      <c r="M5907">
        <f t="shared" si="2182"/>
        <v>12.847761058097934</v>
      </c>
      <c r="N5907">
        <f t="shared" si="2183"/>
        <v>0.16865189303353889</v>
      </c>
      <c r="O5907">
        <f t="shared" si="2184"/>
        <v>26.165789029261106</v>
      </c>
      <c r="P5907">
        <f t="shared" si="2185"/>
        <v>26.106623845119952</v>
      </c>
      <c r="Q5907">
        <f t="shared" si="2186"/>
        <v>2.1664933623945615E-2</v>
      </c>
      <c r="R5907">
        <f t="shared" si="2187"/>
        <v>26.14412409563716</v>
      </c>
      <c r="S5907">
        <f t="shared" si="2188"/>
        <v>12.833317769015304</v>
      </c>
      <c r="T5907">
        <f t="shared" si="2189"/>
        <v>17.39417975016676</v>
      </c>
      <c r="U5907">
        <f t="shared" si="2176"/>
        <v>0.6767372915754466</v>
      </c>
      <c r="V5907" s="6">
        <f t="shared" si="2190"/>
        <v>341040.00000022352</v>
      </c>
      <c r="W5907">
        <f t="shared" si="2191"/>
        <v>17.393552274567369</v>
      </c>
      <c r="X5907">
        <f t="shared" si="2192"/>
        <v>12.844074289089248</v>
      </c>
      <c r="Y5907">
        <f t="shared" si="2193"/>
        <v>2.1664933623945615E-2</v>
      </c>
      <c r="Z5907">
        <f t="shared" si="2194"/>
        <v>-3.3830072713027112E-7</v>
      </c>
      <c r="AA5907">
        <f t="shared" si="2195"/>
        <v>-5.8717859528093576E-9</v>
      </c>
      <c r="AB5907">
        <f t="shared" si="2177"/>
        <v>1.3409933146719313</v>
      </c>
      <c r="AC5907">
        <f t="shared" si="2196"/>
        <v>1.9932784426284762</v>
      </c>
      <c r="AD5907">
        <f t="shared" si="2197"/>
        <v>-9.4963809923701742E-11</v>
      </c>
      <c r="AE5907">
        <f t="shared" si="2198"/>
        <v>-1.1866152355531699E-4</v>
      </c>
      <c r="AF5907">
        <f t="shared" si="2199"/>
        <v>7.9667143549194826E-8</v>
      </c>
      <c r="AG5907" t="str">
        <f t="shared" si="2178"/>
        <v>NaN</v>
      </c>
      <c r="AH5907">
        <f t="shared" si="2179"/>
        <v>7.9667143549194826E-4</v>
      </c>
    </row>
    <row r="5908" spans="1:34" ht="15">
      <c r="A5908" s="8">
        <v>43262.375694444447</v>
      </c>
      <c r="B5908" s="9">
        <v>-6.9999999999999999E-4</v>
      </c>
      <c r="C5908" s="7">
        <v>3.063333847</v>
      </c>
      <c r="D5908" s="9">
        <v>9.1299999999999992E-3</v>
      </c>
      <c r="E5908" s="9">
        <v>8.9099999999999995E-3</v>
      </c>
      <c r="F5908" s="9">
        <v>8.94E-3</v>
      </c>
      <c r="G5908" s="7">
        <v>-4912508</v>
      </c>
      <c r="H5908" s="7">
        <v>17015003</v>
      </c>
      <c r="K5908">
        <f t="shared" si="2180"/>
        <v>45.05297214311161</v>
      </c>
      <c r="L5908">
        <f t="shared" si="2181"/>
        <v>38.369536687284615</v>
      </c>
      <c r="M5908">
        <f t="shared" si="2182"/>
        <v>12.847761058097934</v>
      </c>
      <c r="N5908">
        <f t="shared" si="2183"/>
        <v>0.16862522099639662</v>
      </c>
      <c r="O5908">
        <f t="shared" si="2184"/>
        <v>26.165789029261106</v>
      </c>
      <c r="P5908">
        <f t="shared" si="2185"/>
        <v>26.106623845119952</v>
      </c>
      <c r="Q5908">
        <f t="shared" si="2186"/>
        <v>2.1664933623945615E-2</v>
      </c>
      <c r="R5908">
        <f t="shared" si="2187"/>
        <v>26.14412409563716</v>
      </c>
      <c r="S5908">
        <f t="shared" si="2188"/>
        <v>12.833317769015304</v>
      </c>
      <c r="T5908">
        <f t="shared" si="2189"/>
        <v>17.391372167309683</v>
      </c>
      <c r="U5908">
        <f t="shared" si="2176"/>
        <v>0.67679428004019904</v>
      </c>
      <c r="V5908" s="6">
        <f t="shared" si="2190"/>
        <v>341100.0000004191</v>
      </c>
      <c r="W5908">
        <f t="shared" si="2191"/>
        <v>17.393245832881433</v>
      </c>
      <c r="X5908">
        <f t="shared" si="2192"/>
        <v>12.845947830464061</v>
      </c>
      <c r="Y5908">
        <f t="shared" si="2193"/>
        <v>2.1664933623945615E-2</v>
      </c>
      <c r="Z5908">
        <f t="shared" si="2194"/>
        <v>3.1611175721867806E-9</v>
      </c>
      <c r="AA5908">
        <f t="shared" si="2195"/>
        <v>-2.8906963253129976E-8</v>
      </c>
      <c r="AB5908">
        <f t="shared" si="2177"/>
        <v>1.3409933146719313</v>
      </c>
      <c r="AC5908">
        <f t="shared" si="2196"/>
        <v>1.9933461896028175</v>
      </c>
      <c r="AD5908">
        <f t="shared" si="2197"/>
        <v>-4.6752532978821769E-10</v>
      </c>
      <c r="AE5908">
        <f t="shared" si="2198"/>
        <v>-1.1661492381985684E-4</v>
      </c>
      <c r="AF5908">
        <f t="shared" si="2199"/>
        <v>3.9910029455142599E-7</v>
      </c>
      <c r="AG5908" t="str">
        <f t="shared" si="2178"/>
        <v>NaN</v>
      </c>
      <c r="AH5908">
        <f t="shared" si="2179"/>
        <v>3.9910029455142602E-3</v>
      </c>
    </row>
    <row r="5909" spans="1:34" ht="15">
      <c r="A5909" s="8">
        <v>43262.376388888886</v>
      </c>
      <c r="B5909" s="9">
        <v>-6.9899999999999997E-4</v>
      </c>
      <c r="C5909" s="7">
        <v>3.0634230379999998</v>
      </c>
      <c r="D5909" s="9">
        <v>9.1299999999999992E-3</v>
      </c>
      <c r="E5909" s="9">
        <v>8.9099999999999995E-3</v>
      </c>
      <c r="F5909" s="9">
        <v>8.94E-3</v>
      </c>
      <c r="G5909" s="7">
        <v>-4912508</v>
      </c>
      <c r="H5909" s="7">
        <v>17015003</v>
      </c>
      <c r="K5909">
        <f t="shared" si="2180"/>
        <v>44.989268011464858</v>
      </c>
      <c r="L5909">
        <f t="shared" si="2181"/>
        <v>38.305832555637863</v>
      </c>
      <c r="M5909">
        <f t="shared" si="2182"/>
        <v>12.826430191674355</v>
      </c>
      <c r="N5909">
        <f t="shared" si="2183"/>
        <v>0.16865225340094139</v>
      </c>
      <c r="O5909">
        <f t="shared" si="2184"/>
        <v>26.165789029261106</v>
      </c>
      <c r="P5909">
        <f t="shared" si="2185"/>
        <v>26.106623845119952</v>
      </c>
      <c r="Q5909">
        <f t="shared" si="2186"/>
        <v>2.1664933623945615E-2</v>
      </c>
      <c r="R5909">
        <f t="shared" si="2187"/>
        <v>26.14412409563716</v>
      </c>
      <c r="S5909">
        <f t="shared" si="2188"/>
        <v>12.811986902591725</v>
      </c>
      <c r="T5909">
        <f t="shared" si="2189"/>
        <v>17.394217683577551</v>
      </c>
      <c r="U5909">
        <f t="shared" si="2176"/>
        <v>0.67673652160107589</v>
      </c>
      <c r="V5909" s="6">
        <f t="shared" si="2190"/>
        <v>341159.99999998603</v>
      </c>
      <c r="W5909">
        <f t="shared" si="2191"/>
        <v>17.39324291247263</v>
      </c>
      <c r="X5909">
        <f t="shared" si="2192"/>
        <v>12.847921925128505</v>
      </c>
      <c r="Y5909">
        <f t="shared" si="2193"/>
        <v>2.1664933623945615E-2</v>
      </c>
      <c r="Z5909">
        <f t="shared" si="2194"/>
        <v>2.371263561249724E-7</v>
      </c>
      <c r="AA5909">
        <f t="shared" si="2195"/>
        <v>-2.7551818774068278E-8</v>
      </c>
      <c r="AB5909">
        <f t="shared" si="2177"/>
        <v>1.3417127905068897</v>
      </c>
      <c r="AC5909">
        <f t="shared" si="2196"/>
        <v>1.9932775272952736</v>
      </c>
      <c r="AD5909">
        <f t="shared" si="2197"/>
        <v>-4.4559261877938204E-10</v>
      </c>
      <c r="AE5909">
        <f t="shared" si="2198"/>
        <v>-1.6542080731464889E-4</v>
      </c>
      <c r="AF5909">
        <f t="shared" si="2199"/>
        <v>2.6815067104921269E-7</v>
      </c>
      <c r="AG5909" t="str">
        <f t="shared" si="2178"/>
        <v>NaN</v>
      </c>
      <c r="AH5909">
        <f t="shared" si="2179"/>
        <v>2.6815067104921271E-3</v>
      </c>
    </row>
    <row r="5910" spans="1:34" ht="15">
      <c r="A5910" s="8">
        <v>43262.377083333333</v>
      </c>
      <c r="B5910" s="9">
        <v>-7.0100000000000002E-4</v>
      </c>
      <c r="C5910" s="7">
        <v>3.0634230379999998</v>
      </c>
      <c r="D5910" s="9">
        <v>9.1299999999999992E-3</v>
      </c>
      <c r="E5910" s="9">
        <v>8.9099999999999995E-3</v>
      </c>
      <c r="F5910" s="9">
        <v>8.94E-3</v>
      </c>
      <c r="G5910" s="7">
        <v>-4912508</v>
      </c>
      <c r="H5910" s="7">
        <v>17015003</v>
      </c>
      <c r="K5910">
        <f t="shared" si="2180"/>
        <v>45.116676274758369</v>
      </c>
      <c r="L5910">
        <f t="shared" si="2181"/>
        <v>38.433240818931374</v>
      </c>
      <c r="M5910">
        <f t="shared" si="2182"/>
        <v>12.869091924521515</v>
      </c>
      <c r="N5910">
        <f t="shared" si="2183"/>
        <v>0.16865225340094139</v>
      </c>
      <c r="O5910">
        <f t="shared" si="2184"/>
        <v>26.165789029261106</v>
      </c>
      <c r="P5910">
        <f t="shared" si="2185"/>
        <v>26.106623845119952</v>
      </c>
      <c r="Q5910">
        <f t="shared" si="2186"/>
        <v>2.1664933623945615E-2</v>
      </c>
      <c r="R5910">
        <f t="shared" si="2187"/>
        <v>26.14412409563716</v>
      </c>
      <c r="S5910">
        <f t="shared" si="2188"/>
        <v>12.854648635438885</v>
      </c>
      <c r="T5910">
        <f t="shared" si="2189"/>
        <v>17.394217683577551</v>
      </c>
      <c r="U5910">
        <f t="shared" si="2176"/>
        <v>0.67673652160107589</v>
      </c>
      <c r="V5910" s="6">
        <f t="shared" si="2190"/>
        <v>341220.00000018161</v>
      </c>
      <c r="W5910">
        <f t="shared" si="2191"/>
        <v>17.39312033628908</v>
      </c>
      <c r="X5910">
        <f t="shared" si="2192"/>
        <v>12.847048160110813</v>
      </c>
      <c r="Y5910">
        <f t="shared" si="2193"/>
        <v>1.1653096794758492E-2</v>
      </c>
      <c r="Z5910">
        <f t="shared" si="2194"/>
        <v>-1.9286273318954629E-7</v>
      </c>
      <c r="AA5910">
        <f t="shared" si="2195"/>
        <v>-5.1038584209115631E-8</v>
      </c>
      <c r="AB5910">
        <f t="shared" si="2177"/>
        <v>1.3412630208550982</v>
      </c>
      <c r="AC5910">
        <f t="shared" si="2196"/>
        <v>1.9932775272952736</v>
      </c>
      <c r="AD5910">
        <f t="shared" si="2197"/>
        <v>-1.534625260782075E-9</v>
      </c>
      <c r="AE5910">
        <f t="shared" si="2198"/>
        <v>7.1206723158970215E-5</v>
      </c>
      <c r="AF5910">
        <f t="shared" si="2199"/>
        <v>-2.1454202627706363E-6</v>
      </c>
      <c r="AG5910" t="str">
        <f t="shared" si="2178"/>
        <v>NaN</v>
      </c>
      <c r="AH5910" t="str">
        <f t="shared" si="2179"/>
        <v>NaN</v>
      </c>
    </row>
    <row r="5911" spans="1:34" ht="15">
      <c r="A5911" s="8">
        <v>43262.37777777778</v>
      </c>
      <c r="B5911" s="9">
        <v>-6.9999999999999999E-4</v>
      </c>
      <c r="C5911" s="7">
        <v>3.063350496</v>
      </c>
      <c r="D5911" s="9">
        <v>9.1199999999999996E-3</v>
      </c>
      <c r="E5911" s="9">
        <v>8.9099999999999995E-3</v>
      </c>
      <c r="F5911" s="9">
        <v>8.94E-3</v>
      </c>
      <c r="G5911" s="7">
        <v>-4912508</v>
      </c>
      <c r="H5911" s="7">
        <v>17015003</v>
      </c>
      <c r="K5911">
        <f t="shared" si="2180"/>
        <v>45.05297214311161</v>
      </c>
      <c r="L5911">
        <f t="shared" si="2181"/>
        <v>38.369536687284615</v>
      </c>
      <c r="M5911">
        <f t="shared" si="2182"/>
        <v>12.847761058097934</v>
      </c>
      <c r="N5911">
        <f t="shared" si="2183"/>
        <v>0.1686302670492861</v>
      </c>
      <c r="O5911">
        <f t="shared" si="2184"/>
        <v>26.135753518773544</v>
      </c>
      <c r="P5911">
        <f t="shared" si="2185"/>
        <v>26.106623845119952</v>
      </c>
      <c r="Q5911">
        <f t="shared" si="2186"/>
        <v>-8.3705768636157529E-3</v>
      </c>
      <c r="R5911">
        <f t="shared" si="2187"/>
        <v>26.14412409563716</v>
      </c>
      <c r="S5911">
        <f t="shared" si="2188"/>
        <v>12.853341442673678</v>
      </c>
      <c r="T5911">
        <f t="shared" si="2189"/>
        <v>17.391903330771733</v>
      </c>
      <c r="U5911">
        <f t="shared" si="2176"/>
        <v>0.67678349845626151</v>
      </c>
      <c r="V5911" s="6">
        <f t="shared" si="2190"/>
        <v>341280.00000037719</v>
      </c>
      <c r="W5911">
        <f t="shared" si="2191"/>
        <v>17.393076559606552</v>
      </c>
      <c r="X5911">
        <f t="shared" si="2192"/>
        <v>12.844533559214382</v>
      </c>
      <c r="Y5911">
        <f t="shared" si="2193"/>
        <v>1.6412599655713696E-3</v>
      </c>
      <c r="Z5911">
        <f t="shared" si="2194"/>
        <v>-1.4227687712896225E-7</v>
      </c>
      <c r="AA5911">
        <f t="shared" si="2195"/>
        <v>-2.6197054125962611E-8</v>
      </c>
      <c r="AB5911">
        <f t="shared" si="2177"/>
        <v>1.3429697847293507</v>
      </c>
      <c r="AC5911">
        <f t="shared" si="2196"/>
        <v>1.9933333726284781</v>
      </c>
      <c r="AD5911">
        <f t="shared" si="2197"/>
        <v>-5.5928391151051692E-9</v>
      </c>
      <c r="AE5911">
        <f t="shared" si="2198"/>
        <v>3.2479762091238177E-5</v>
      </c>
      <c r="AF5911">
        <f t="shared" si="2199"/>
        <v>-1.7141567098738165E-5</v>
      </c>
      <c r="AG5911" t="str">
        <f t="shared" si="2178"/>
        <v>NaN</v>
      </c>
      <c r="AH5911" t="str">
        <f t="shared" si="2179"/>
        <v>NaN</v>
      </c>
    </row>
    <row r="5912" spans="1:34" ht="15">
      <c r="A5912" s="8">
        <v>43262.378472222219</v>
      </c>
      <c r="B5912" s="9">
        <v>-6.9999999999999999E-4</v>
      </c>
      <c r="C5912" s="7">
        <v>3.063369523</v>
      </c>
      <c r="D5912" s="9">
        <v>9.1199999999999996E-3</v>
      </c>
      <c r="E5912" s="9">
        <v>8.9099999999999995E-3</v>
      </c>
      <c r="F5912" s="9">
        <v>8.94E-3</v>
      </c>
      <c r="G5912" s="7">
        <v>-4912508</v>
      </c>
      <c r="H5912" s="7">
        <v>17015003</v>
      </c>
      <c r="K5912">
        <f t="shared" si="2180"/>
        <v>45.05297214311161</v>
      </c>
      <c r="L5912">
        <f t="shared" si="2181"/>
        <v>38.369536687284615</v>
      </c>
      <c r="M5912">
        <f t="shared" si="2182"/>
        <v>12.847761058097934</v>
      </c>
      <c r="N5912">
        <f t="shared" si="2183"/>
        <v>0.16863603383698078</v>
      </c>
      <c r="O5912">
        <f t="shared" si="2184"/>
        <v>26.135753518773544</v>
      </c>
      <c r="P5912">
        <f t="shared" si="2185"/>
        <v>26.106623845119952</v>
      </c>
      <c r="Q5912">
        <f t="shared" si="2186"/>
        <v>-8.3705768636157529E-3</v>
      </c>
      <c r="R5912">
        <f t="shared" si="2187"/>
        <v>26.14412409563716</v>
      </c>
      <c r="S5912">
        <f t="shared" si="2188"/>
        <v>12.853341442673678</v>
      </c>
      <c r="T5912">
        <f t="shared" si="2189"/>
        <v>17.392510361055383</v>
      </c>
      <c r="U5912">
        <f t="shared" si="2176"/>
        <v>0.67677117692358224</v>
      </c>
      <c r="V5912" s="6">
        <f t="shared" si="2190"/>
        <v>341339.99999994412</v>
      </c>
      <c r="W5912">
        <f t="shared" si="2191"/>
        <v>17.393044457196858</v>
      </c>
      <c r="X5912">
        <f t="shared" si="2192"/>
        <v>12.843659794196689</v>
      </c>
      <c r="Y5912">
        <f t="shared" si="2193"/>
        <v>-8.3705768636157529E-3</v>
      </c>
      <c r="Z5912">
        <f t="shared" si="2194"/>
        <v>2.1499587448042499E-7</v>
      </c>
      <c r="AA5912">
        <f t="shared" si="2195"/>
        <v>-1.2195160525238557E-8</v>
      </c>
      <c r="AB5912">
        <f t="shared" si="2177"/>
        <v>1.3439580197580605</v>
      </c>
      <c r="AC5912">
        <f t="shared" si="2196"/>
        <v>1.9933187249877335</v>
      </c>
      <c r="AD5912">
        <f t="shared" si="2197"/>
        <v>5.1048876268234326E-10</v>
      </c>
      <c r="AE5912">
        <f t="shared" si="2198"/>
        <v>-1.3840414163419504E-5</v>
      </c>
      <c r="AF5912">
        <f t="shared" si="2199"/>
        <v>-3.6717080038514276E-6</v>
      </c>
      <c r="AG5912">
        <f t="shared" si="2178"/>
        <v>5.1048876268234327E-8</v>
      </c>
      <c r="AH5912" t="str">
        <f t="shared" si="2179"/>
        <v>NaN</v>
      </c>
    </row>
    <row r="5913" spans="1:34" ht="15">
      <c r="A5913" s="8">
        <v>43262.379166666666</v>
      </c>
      <c r="B5913" s="9">
        <v>-7.0100000000000002E-4</v>
      </c>
      <c r="C5913" s="7">
        <v>3.0634313629999999</v>
      </c>
      <c r="D5913" s="9">
        <v>9.1199999999999996E-3</v>
      </c>
      <c r="E5913" s="9">
        <v>8.9099999999999995E-3</v>
      </c>
      <c r="F5913" s="9">
        <v>8.94E-3</v>
      </c>
      <c r="G5913" s="7">
        <v>-4912508</v>
      </c>
      <c r="H5913" s="7">
        <v>17015003</v>
      </c>
      <c r="K5913">
        <f t="shared" si="2180"/>
        <v>45.116676274758369</v>
      </c>
      <c r="L5913">
        <f t="shared" si="2181"/>
        <v>38.433240818931374</v>
      </c>
      <c r="M5913">
        <f t="shared" si="2182"/>
        <v>12.869091924521515</v>
      </c>
      <c r="N5913">
        <f t="shared" si="2183"/>
        <v>0.16865477657892838</v>
      </c>
      <c r="O5913">
        <f t="shared" si="2184"/>
        <v>26.135753518773544</v>
      </c>
      <c r="P5913">
        <f t="shared" si="2185"/>
        <v>26.106623845119952</v>
      </c>
      <c r="Q5913">
        <f t="shared" si="2186"/>
        <v>-8.3705768636157529E-3</v>
      </c>
      <c r="R5913">
        <f t="shared" si="2187"/>
        <v>26.14412409563716</v>
      </c>
      <c r="S5913">
        <f t="shared" si="2188"/>
        <v>12.874672309097258</v>
      </c>
      <c r="T5913">
        <f t="shared" si="2189"/>
        <v>17.394483281260392</v>
      </c>
      <c r="U5913">
        <f t="shared" si="2176"/>
        <v>0.6767311304853163</v>
      </c>
      <c r="V5913" s="6">
        <f t="shared" si="2190"/>
        <v>341400.0000001397</v>
      </c>
      <c r="W5913">
        <f t="shared" si="2191"/>
        <v>17.393035703332831</v>
      </c>
      <c r="X5913">
        <f t="shared" si="2192"/>
        <v>12.848815007328977</v>
      </c>
      <c r="Y5913">
        <f t="shared" si="2193"/>
        <v>-8.3705768636157529E-3</v>
      </c>
      <c r="Z5913">
        <f t="shared" si="2194"/>
        <v>-1.3911310019261397E-7</v>
      </c>
      <c r="AA5913">
        <f t="shared" si="2195"/>
        <v>-4.7425118931340976E-8</v>
      </c>
      <c r="AB5913">
        <f t="shared" si="2177"/>
        <v>1.343235338200917</v>
      </c>
      <c r="AC5913">
        <f t="shared" si="2196"/>
        <v>1.9932711184231866</v>
      </c>
      <c r="AD5913">
        <f t="shared" si="2197"/>
        <v>1.9851655108927753E-9</v>
      </c>
      <c r="AE5913">
        <f t="shared" si="2198"/>
        <v>3.9145227674107261E-5</v>
      </c>
      <c r="AF5913">
        <f t="shared" si="2199"/>
        <v>5.048343924372587E-6</v>
      </c>
      <c r="AG5913">
        <f t="shared" si="2178"/>
        <v>1.9851655108927753E-7</v>
      </c>
      <c r="AH5913">
        <f t="shared" si="2179"/>
        <v>5.0483439243725871E-2</v>
      </c>
    </row>
    <row r="5914" spans="1:34" ht="15">
      <c r="A5914" s="8">
        <v>43262.379861111112</v>
      </c>
      <c r="B5914" s="9">
        <v>-6.9999999999999999E-4</v>
      </c>
      <c r="C5914" s="7">
        <v>3.063317198</v>
      </c>
      <c r="D5914" s="9">
        <v>9.1199999999999996E-3</v>
      </c>
      <c r="E5914" s="9">
        <v>8.9099999999999995E-3</v>
      </c>
      <c r="F5914" s="9">
        <v>8.94E-3</v>
      </c>
      <c r="G5914" s="7">
        <v>-4912508</v>
      </c>
      <c r="H5914" s="7">
        <v>17015003</v>
      </c>
      <c r="K5914">
        <f t="shared" si="2180"/>
        <v>45.05297214311161</v>
      </c>
      <c r="L5914">
        <f t="shared" si="2181"/>
        <v>38.369536687284615</v>
      </c>
      <c r="M5914">
        <f t="shared" si="2182"/>
        <v>12.847761058097934</v>
      </c>
      <c r="N5914">
        <f t="shared" si="2183"/>
        <v>0.16862017494350715</v>
      </c>
      <c r="O5914">
        <f t="shared" si="2184"/>
        <v>26.135753518773544</v>
      </c>
      <c r="P5914">
        <f t="shared" si="2185"/>
        <v>26.106623845119952</v>
      </c>
      <c r="Q5914">
        <f t="shared" si="2186"/>
        <v>-8.3705768636157529E-3</v>
      </c>
      <c r="R5914">
        <f t="shared" si="2187"/>
        <v>26.14412409563716</v>
      </c>
      <c r="S5914">
        <f t="shared" si="2188"/>
        <v>12.853341442673678</v>
      </c>
      <c r="T5914">
        <f t="shared" si="2189"/>
        <v>17.39084100384763</v>
      </c>
      <c r="U5914">
        <f t="shared" si="2176"/>
        <v>0.67680506162413656</v>
      </c>
      <c r="V5914" s="6">
        <f t="shared" si="2190"/>
        <v>341460.00000033528</v>
      </c>
      <c r="W5914">
        <f t="shared" si="2191"/>
        <v>17.393234161062729</v>
      </c>
      <c r="X5914">
        <f t="shared" si="2192"/>
        <v>12.85068854870379</v>
      </c>
      <c r="Y5914">
        <f t="shared" si="2193"/>
        <v>-8.3705768636157529E-3</v>
      </c>
      <c r="Z5914">
        <f t="shared" si="2194"/>
        <v>-1.6441001654819994E-7</v>
      </c>
      <c r="AA5914">
        <f t="shared" si="2195"/>
        <v>-3.1614972379770438E-9</v>
      </c>
      <c r="AB5914">
        <f t="shared" si="2177"/>
        <v>1.3439580197580605</v>
      </c>
      <c r="AC5914">
        <f t="shared" si="2196"/>
        <v>1.9933590065771565</v>
      </c>
      <c r="AD5914">
        <f t="shared" si="2197"/>
        <v>1.3234277845357153E-10</v>
      </c>
      <c r="AE5914">
        <f t="shared" si="2198"/>
        <v>7.5687270682612767E-5</v>
      </c>
      <c r="AF5914">
        <f t="shared" si="2199"/>
        <v>1.7406379160528013E-7</v>
      </c>
      <c r="AG5914">
        <f t="shared" si="2178"/>
        <v>1.3234277845357152E-8</v>
      </c>
      <c r="AH5914">
        <f t="shared" si="2179"/>
        <v>1.7406379160528013E-3</v>
      </c>
    </row>
    <row r="5915" spans="1:34" ht="15">
      <c r="A5915" s="8">
        <v>43262.380555555559</v>
      </c>
      <c r="B5915" s="9">
        <v>-7.0100000000000002E-4</v>
      </c>
      <c r="C5915" s="7">
        <v>3.063369523</v>
      </c>
      <c r="D5915" s="9">
        <v>9.1199999999999996E-3</v>
      </c>
      <c r="E5915" s="9">
        <v>8.8999999999999999E-3</v>
      </c>
      <c r="F5915" s="9">
        <v>8.94E-3</v>
      </c>
      <c r="G5915" s="7">
        <v>-4912508</v>
      </c>
      <c r="H5915" s="7">
        <v>17015003</v>
      </c>
      <c r="K5915">
        <f t="shared" si="2180"/>
        <v>45.116676274758369</v>
      </c>
      <c r="L5915">
        <f t="shared" si="2181"/>
        <v>38.433240818931374</v>
      </c>
      <c r="M5915">
        <f t="shared" si="2182"/>
        <v>12.869091924521515</v>
      </c>
      <c r="N5915">
        <f t="shared" si="2183"/>
        <v>0.16863603383698078</v>
      </c>
      <c r="O5915">
        <f t="shared" si="2184"/>
        <v>26.135753518773544</v>
      </c>
      <c r="P5915">
        <f t="shared" si="2185"/>
        <v>26.076694438127621</v>
      </c>
      <c r="Q5915">
        <f t="shared" si="2186"/>
        <v>-8.3705768636157529E-3</v>
      </c>
      <c r="R5915">
        <f t="shared" si="2187"/>
        <v>26.14412409563716</v>
      </c>
      <c r="S5915">
        <f t="shared" si="2188"/>
        <v>12.874672309097258</v>
      </c>
      <c r="T5915">
        <f t="shared" si="2189"/>
        <v>17.392510361055383</v>
      </c>
      <c r="U5915">
        <f t="shared" si="2176"/>
        <v>0.67677117692358224</v>
      </c>
      <c r="V5915" s="6">
        <f t="shared" si="2190"/>
        <v>341520.00000053085</v>
      </c>
      <c r="W5915">
        <f t="shared" si="2191"/>
        <v>17.393231243108051</v>
      </c>
      <c r="X5915">
        <f t="shared" si="2192"/>
        <v>12.852562090078603</v>
      </c>
      <c r="Y5915">
        <f t="shared" si="2193"/>
        <v>1.6758165746727134E-3</v>
      </c>
      <c r="Z5915">
        <f t="shared" si="2194"/>
        <v>1.0117437277725517E-7</v>
      </c>
      <c r="AA5915">
        <f t="shared" si="2195"/>
        <v>5.1942520909905771E-8</v>
      </c>
      <c r="AB5915">
        <f t="shared" si="2177"/>
        <v>1.3422457757270514</v>
      </c>
      <c r="AC5915">
        <f t="shared" si="2196"/>
        <v>1.9933187249877335</v>
      </c>
      <c r="AD5915">
        <f t="shared" si="2197"/>
        <v>1.0860519398126654E-8</v>
      </c>
      <c r="AE5915">
        <f t="shared" si="2198"/>
        <v>6.6248107169824439E-6</v>
      </c>
      <c r="AF5915">
        <f t="shared" si="2199"/>
        <v>1.6319549180787864E-4</v>
      </c>
      <c r="AG5915">
        <f t="shared" si="2178"/>
        <v>1.0860519398126653E-6</v>
      </c>
      <c r="AH5915">
        <f t="shared" si="2179"/>
        <v>1.6319549180787862</v>
      </c>
    </row>
    <row r="5916" spans="1:34" ht="15">
      <c r="A5916" s="8">
        <v>43262.381249999999</v>
      </c>
      <c r="B5916" s="9">
        <v>-6.9999999999999999E-4</v>
      </c>
      <c r="C5916" s="7">
        <v>3.0633552530000001</v>
      </c>
      <c r="D5916" s="9">
        <v>9.1199999999999996E-3</v>
      </c>
      <c r="E5916" s="9">
        <v>8.8999999999999999E-3</v>
      </c>
      <c r="F5916" s="9">
        <v>8.9300000000000004E-3</v>
      </c>
      <c r="G5916" s="7">
        <v>-4912508</v>
      </c>
      <c r="H5916" s="7">
        <v>17015003</v>
      </c>
      <c r="K5916">
        <f t="shared" si="2180"/>
        <v>45.05297214311161</v>
      </c>
      <c r="L5916">
        <f t="shared" si="2181"/>
        <v>38.382681596273542</v>
      </c>
      <c r="M5916">
        <f t="shared" si="2182"/>
        <v>12.85216253553032</v>
      </c>
      <c r="N5916">
        <f t="shared" si="2183"/>
        <v>0.16863170882198092</v>
      </c>
      <c r="O5916">
        <f t="shared" si="2184"/>
        <v>26.135753518773544</v>
      </c>
      <c r="P5916">
        <f t="shared" si="2185"/>
        <v>26.076694438127621</v>
      </c>
      <c r="Q5916">
        <f t="shared" si="2186"/>
        <v>2.1768603451249646E-2</v>
      </c>
      <c r="R5916">
        <f t="shared" si="2187"/>
        <v>26.113984915322295</v>
      </c>
      <c r="S5916">
        <f t="shared" si="2188"/>
        <v>12.837650133229488</v>
      </c>
      <c r="T5916">
        <f t="shared" si="2189"/>
        <v>17.392055096318554</v>
      </c>
      <c r="U5916">
        <f t="shared" si="2176"/>
        <v>0.67678041791119647</v>
      </c>
      <c r="V5916" s="6">
        <f t="shared" si="2190"/>
        <v>341580.00000009779</v>
      </c>
      <c r="W5916">
        <f t="shared" si="2191"/>
        <v>17.393266265926549</v>
      </c>
      <c r="X5916">
        <f t="shared" si="2192"/>
        <v>12.857717303210887</v>
      </c>
      <c r="Y5916">
        <f t="shared" si="2193"/>
        <v>1.1722210012961179E-2</v>
      </c>
      <c r="Z5916">
        <f t="shared" si="2194"/>
        <v>-9.4833527177445804E-9</v>
      </c>
      <c r="AA5916">
        <f t="shared" si="2195"/>
        <v>6.0524216399100599E-8</v>
      </c>
      <c r="AB5916">
        <f t="shared" si="2177"/>
        <v>1.3418262196002244</v>
      </c>
      <c r="AC5916">
        <f t="shared" si="2196"/>
        <v>1.9933297105258332</v>
      </c>
      <c r="AD5916">
        <f t="shared" si="2197"/>
        <v>1.8091564499221707E-9</v>
      </c>
      <c r="AE5916">
        <f t="shared" si="2198"/>
        <v>2.5311505589158256E-5</v>
      </c>
      <c r="AF5916">
        <f t="shared" si="2199"/>
        <v>7.115233912268176E-6</v>
      </c>
      <c r="AG5916">
        <f t="shared" si="2178"/>
        <v>1.8091564499221708E-7</v>
      </c>
      <c r="AH5916">
        <f t="shared" si="2179"/>
        <v>7.1152339122681763E-2</v>
      </c>
    </row>
    <row r="5917" spans="1:34" ht="15">
      <c r="A5917" s="8">
        <v>43262.381944444445</v>
      </c>
      <c r="B5917" s="9">
        <v>-6.9999999999999999E-4</v>
      </c>
      <c r="C5917" s="7">
        <v>3.0633659560000002</v>
      </c>
      <c r="D5917" s="9">
        <v>9.1199999999999996E-3</v>
      </c>
      <c r="E5917" s="9">
        <v>8.8999999999999999E-3</v>
      </c>
      <c r="F5917" s="9">
        <v>8.9300000000000004E-3</v>
      </c>
      <c r="G5917" s="7">
        <v>-4912508</v>
      </c>
      <c r="H5917" s="7">
        <v>17015003</v>
      </c>
      <c r="K5917">
        <f t="shared" si="2180"/>
        <v>45.05297214311161</v>
      </c>
      <c r="L5917">
        <f t="shared" si="2181"/>
        <v>38.382681596273542</v>
      </c>
      <c r="M5917">
        <f t="shared" si="2182"/>
        <v>12.85216253553032</v>
      </c>
      <c r="N5917">
        <f t="shared" si="2183"/>
        <v>0.16863495273477308</v>
      </c>
      <c r="O5917">
        <f t="shared" si="2184"/>
        <v>26.135753518773544</v>
      </c>
      <c r="P5917">
        <f t="shared" si="2185"/>
        <v>26.076694438127621</v>
      </c>
      <c r="Q5917">
        <f t="shared" si="2186"/>
        <v>2.1768603451249646E-2</v>
      </c>
      <c r="R5917">
        <f t="shared" si="2187"/>
        <v>26.113984915322295</v>
      </c>
      <c r="S5917">
        <f t="shared" si="2188"/>
        <v>12.837650133229488</v>
      </c>
      <c r="T5917">
        <f t="shared" si="2189"/>
        <v>17.392396560822995</v>
      </c>
      <c r="U5917">
        <f t="shared" si="2176"/>
        <v>0.67677348684669492</v>
      </c>
      <c r="V5917" s="6">
        <f t="shared" si="2190"/>
        <v>341640.00000029337</v>
      </c>
      <c r="W5917">
        <f t="shared" si="2191"/>
        <v>17.393304206699725</v>
      </c>
      <c r="X5917">
        <f t="shared" si="2192"/>
        <v>12.856742984903564</v>
      </c>
      <c r="Y5917">
        <f t="shared" si="2193"/>
        <v>2.1768603451249646E-2</v>
      </c>
      <c r="Z5917">
        <f t="shared" si="2194"/>
        <v>1.1698261866400128E-7</v>
      </c>
      <c r="AA5917">
        <f t="shared" si="2195"/>
        <v>3.2972017566968664E-8</v>
      </c>
      <c r="AB5917">
        <f t="shared" si="2177"/>
        <v>1.3408350042424872</v>
      </c>
      <c r="AC5917">
        <f t="shared" si="2196"/>
        <v>1.9933214709873412</v>
      </c>
      <c r="AD5917">
        <f t="shared" si="2197"/>
        <v>5.3072507440444058E-10</v>
      </c>
      <c r="AE5917">
        <f t="shared" si="2198"/>
        <v>-2.0628673366510182E-3</v>
      </c>
      <c r="AF5917">
        <f t="shared" si="2199"/>
        <v>-2.5611165540669594E-8</v>
      </c>
      <c r="AG5917">
        <f t="shared" si="2178"/>
        <v>5.3072507440444056E-8</v>
      </c>
      <c r="AH5917" t="str">
        <f t="shared" si="2179"/>
        <v>NaN</v>
      </c>
    </row>
    <row r="5918" spans="1:34" ht="15">
      <c r="A5918" s="8">
        <v>43262.382638888892</v>
      </c>
      <c r="B5918" s="9">
        <v>-6.9999999999999999E-4</v>
      </c>
      <c r="C5918" s="7">
        <v>3.0633992540000001</v>
      </c>
      <c r="D5918" s="9">
        <v>9.1199999999999996E-3</v>
      </c>
      <c r="E5918" s="9">
        <v>8.8999999999999999E-3</v>
      </c>
      <c r="F5918" s="9">
        <v>8.9300000000000004E-3</v>
      </c>
      <c r="G5918" s="7">
        <v>-4912508</v>
      </c>
      <c r="H5918" s="7">
        <v>17015003</v>
      </c>
      <c r="K5918">
        <f t="shared" si="2180"/>
        <v>45.05297214311161</v>
      </c>
      <c r="L5918">
        <f t="shared" si="2181"/>
        <v>38.382681596273542</v>
      </c>
      <c r="M5918">
        <f t="shared" si="2182"/>
        <v>12.85216253553032</v>
      </c>
      <c r="N5918">
        <f t="shared" si="2183"/>
        <v>0.16864504484055207</v>
      </c>
      <c r="O5918">
        <f t="shared" si="2184"/>
        <v>26.135753518773544</v>
      </c>
      <c r="P5918">
        <f t="shared" si="2185"/>
        <v>26.076694438127621</v>
      </c>
      <c r="Q5918">
        <f t="shared" si="2186"/>
        <v>2.1768603451249646E-2</v>
      </c>
      <c r="R5918">
        <f t="shared" si="2187"/>
        <v>26.113984915322295</v>
      </c>
      <c r="S5918">
        <f t="shared" si="2188"/>
        <v>12.837650133229488</v>
      </c>
      <c r="T5918">
        <f t="shared" si="2189"/>
        <v>17.393458887747098</v>
      </c>
      <c r="U5918">
        <f t="shared" si="2176"/>
        <v>0.67675192367882009</v>
      </c>
      <c r="V5918" s="6">
        <f t="shared" si="2190"/>
        <v>341700.00000048894</v>
      </c>
      <c r="W5918">
        <f t="shared" si="2191"/>
        <v>17.393561033339658</v>
      </c>
      <c r="X5918">
        <f t="shared" si="2192"/>
        <v>12.857510055764605</v>
      </c>
      <c r="Y5918">
        <f t="shared" si="2193"/>
        <v>1.1756766622062523E-2</v>
      </c>
      <c r="Z5918">
        <f t="shared" si="2194"/>
        <v>2.4345124990621742E-7</v>
      </c>
      <c r="AA5918">
        <f t="shared" si="2195"/>
        <v>3.1617252769920992E-8</v>
      </c>
      <c r="AB5918">
        <f t="shared" si="2177"/>
        <v>1.3418228101138387</v>
      </c>
      <c r="AC5918">
        <f t="shared" si="2196"/>
        <v>1.9932958370386624</v>
      </c>
      <c r="AD5918">
        <f t="shared" si="2197"/>
        <v>9.4229155974062571E-10</v>
      </c>
      <c r="AE5918">
        <f t="shared" si="2198"/>
        <v>1.9920310938662761E-4</v>
      </c>
      <c r="AF5918">
        <f t="shared" si="2199"/>
        <v>4.7089082000147602E-7</v>
      </c>
      <c r="AG5918">
        <f t="shared" si="2178"/>
        <v>9.4229155974062567E-8</v>
      </c>
      <c r="AH5918">
        <f t="shared" si="2179"/>
        <v>4.7089082000147603E-3</v>
      </c>
    </row>
    <row r="5919" spans="1:34" ht="15">
      <c r="A5919" s="8">
        <v>43262.383333333331</v>
      </c>
      <c r="B5919" s="9">
        <v>-7.0100000000000002E-4</v>
      </c>
      <c r="C5919" s="7">
        <v>3.0634575260000001</v>
      </c>
      <c r="D5919" s="9">
        <v>9.11E-3</v>
      </c>
      <c r="E5919" s="9">
        <v>8.8999999999999999E-3</v>
      </c>
      <c r="F5919" s="9">
        <v>8.9300000000000004E-3</v>
      </c>
      <c r="G5919" s="7">
        <v>-4912508</v>
      </c>
      <c r="H5919" s="7">
        <v>17015003</v>
      </c>
      <c r="K5919">
        <f t="shared" si="2180"/>
        <v>45.116676274758369</v>
      </c>
      <c r="L5919">
        <f t="shared" si="2181"/>
        <v>38.446385727920301</v>
      </c>
      <c r="M5919">
        <f t="shared" si="2182"/>
        <v>12.873493401953901</v>
      </c>
      <c r="N5919">
        <f t="shared" si="2183"/>
        <v>0.16866270617720749</v>
      </c>
      <c r="O5919">
        <f t="shared" si="2184"/>
        <v>26.105718008285983</v>
      </c>
      <c r="P5919">
        <f t="shared" si="2185"/>
        <v>26.076694438127621</v>
      </c>
      <c r="Q5919">
        <f t="shared" si="2186"/>
        <v>-8.2669070363117214E-3</v>
      </c>
      <c r="R5919">
        <f t="shared" si="2187"/>
        <v>26.113984915322295</v>
      </c>
      <c r="S5919">
        <f t="shared" si="2188"/>
        <v>12.879004673311442</v>
      </c>
      <c r="T5919">
        <f t="shared" si="2189"/>
        <v>17.395317975816088</v>
      </c>
      <c r="U5919">
        <f t="shared" si="2176"/>
        <v>0.67671418781124837</v>
      </c>
      <c r="V5919" s="6">
        <f t="shared" si="2190"/>
        <v>341760.00000005588</v>
      </c>
      <c r="W5919">
        <f t="shared" si="2191"/>
        <v>17.393680694022656</v>
      </c>
      <c r="X5919">
        <f t="shared" si="2192"/>
        <v>12.859484150429049</v>
      </c>
      <c r="Y5919">
        <f t="shared" si="2193"/>
        <v>1.7449297928754011E-3</v>
      </c>
      <c r="Z5919">
        <f t="shared" si="2194"/>
        <v>2.7506774290478879E-7</v>
      </c>
      <c r="AA5919">
        <f t="shared" si="2195"/>
        <v>5.7362339237505471E-8</v>
      </c>
      <c r="AB5919">
        <f t="shared" si="2177"/>
        <v>1.342090657341851</v>
      </c>
      <c r="AC5919">
        <f t="shared" si="2196"/>
        <v>1.9932509772435576</v>
      </c>
      <c r="AD5919">
        <f t="shared" si="2197"/>
        <v>1.1518294775529907E-8</v>
      </c>
      <c r="AE5919">
        <f t="shared" si="2198"/>
        <v>2.5648450986404411E-6</v>
      </c>
      <c r="AF5919">
        <f t="shared" si="2199"/>
        <v>4.4705204237693017E-4</v>
      </c>
      <c r="AG5919">
        <f t="shared" si="2178"/>
        <v>1.1518294775529908E-6</v>
      </c>
      <c r="AH5919">
        <f t="shared" si="2179"/>
        <v>4.4705204237693019</v>
      </c>
    </row>
    <row r="5920" spans="1:34" ht="15">
      <c r="A5920" s="8">
        <v>43262.384027777778</v>
      </c>
      <c r="B5920" s="9">
        <v>-6.9999999999999999E-4</v>
      </c>
      <c r="C5920" s="7">
        <v>3.0635027159999999</v>
      </c>
      <c r="D5920" s="9">
        <v>9.11E-3</v>
      </c>
      <c r="E5920" s="9">
        <v>8.8999999999999999E-3</v>
      </c>
      <c r="F5920" s="9">
        <v>8.9300000000000004E-3</v>
      </c>
      <c r="G5920" s="7">
        <v>-4912508</v>
      </c>
      <c r="H5920" s="7">
        <v>17015003</v>
      </c>
      <c r="K5920">
        <f t="shared" si="2180"/>
        <v>45.05297214311161</v>
      </c>
      <c r="L5920">
        <f t="shared" si="2181"/>
        <v>38.382681596273542</v>
      </c>
      <c r="M5920">
        <f t="shared" si="2182"/>
        <v>12.85216253553032</v>
      </c>
      <c r="N5920">
        <f t="shared" si="2183"/>
        <v>0.16867640256318114</v>
      </c>
      <c r="O5920">
        <f t="shared" si="2184"/>
        <v>26.105718008285983</v>
      </c>
      <c r="P5920">
        <f t="shared" si="2185"/>
        <v>26.076694438127621</v>
      </c>
      <c r="Q5920">
        <f t="shared" si="2186"/>
        <v>-8.2669070363117214E-3</v>
      </c>
      <c r="R5920">
        <f t="shared" si="2187"/>
        <v>26.113984915322295</v>
      </c>
      <c r="S5920">
        <f t="shared" si="2188"/>
        <v>12.857673806887862</v>
      </c>
      <c r="T5920">
        <f t="shared" si="2189"/>
        <v>17.396759700655423</v>
      </c>
      <c r="U5920">
        <f t="shared" si="2176"/>
        <v>0.67668492360450139</v>
      </c>
      <c r="V5920" s="6">
        <f t="shared" si="2190"/>
        <v>341820.00000025146</v>
      </c>
      <c r="W5920">
        <f t="shared" si="2191"/>
        <v>17.393563953748462</v>
      </c>
      <c r="X5920">
        <f t="shared" si="2192"/>
        <v>12.859161498521738</v>
      </c>
      <c r="Y5920">
        <f t="shared" si="2193"/>
        <v>-8.2669070363117214E-3</v>
      </c>
      <c r="Z5920">
        <f t="shared" si="2194"/>
        <v>-3.3197849201753752E-7</v>
      </c>
      <c r="AA5920">
        <f t="shared" si="2195"/>
        <v>6.5492066661300621E-8</v>
      </c>
      <c r="AB5920">
        <f t="shared" si="2177"/>
        <v>1.3437984218565413</v>
      </c>
      <c r="AC5920">
        <f t="shared" si="2196"/>
        <v>1.9932161884231847</v>
      </c>
      <c r="AD5920">
        <f t="shared" si="2197"/>
        <v>-2.7757308637963123E-9</v>
      </c>
      <c r="AE5920">
        <f t="shared" si="2198"/>
        <v>3.9050897065715082E-4</v>
      </c>
      <c r="AF5920">
        <f t="shared" si="2199"/>
        <v>-7.0758297612518891E-7</v>
      </c>
      <c r="AG5920" t="str">
        <f t="shared" si="2178"/>
        <v>NaN</v>
      </c>
      <c r="AH5920" t="str">
        <f t="shared" si="2179"/>
        <v>NaN</v>
      </c>
    </row>
    <row r="5921" spans="1:34" ht="15">
      <c r="A5921" s="8">
        <v>43262.384722222225</v>
      </c>
      <c r="B5921" s="9">
        <v>-6.9999999999999999E-4</v>
      </c>
      <c r="C5921" s="7">
        <v>3.0633326580000002</v>
      </c>
      <c r="D5921" s="9">
        <v>9.11E-3</v>
      </c>
      <c r="E5921" s="9">
        <v>8.8999999999999999E-3</v>
      </c>
      <c r="F5921" s="9">
        <v>8.9300000000000004E-3</v>
      </c>
      <c r="G5921" s="7">
        <v>-4912508</v>
      </c>
      <c r="H5921" s="7">
        <v>17015003</v>
      </c>
      <c r="K5921">
        <f t="shared" si="2180"/>
        <v>45.05297214311161</v>
      </c>
      <c r="L5921">
        <f t="shared" si="2181"/>
        <v>38.382681596273542</v>
      </c>
      <c r="M5921">
        <f t="shared" si="2182"/>
        <v>12.85216253553032</v>
      </c>
      <c r="N5921">
        <f t="shared" si="2183"/>
        <v>0.16862486062899409</v>
      </c>
      <c r="O5921">
        <f t="shared" si="2184"/>
        <v>26.105718008285983</v>
      </c>
      <c r="P5921">
        <f t="shared" si="2185"/>
        <v>26.076694438127621</v>
      </c>
      <c r="Q5921">
        <f t="shared" si="2186"/>
        <v>-8.2669070363117214E-3</v>
      </c>
      <c r="R5921">
        <f t="shared" si="2187"/>
        <v>26.113984915322295</v>
      </c>
      <c r="S5921">
        <f t="shared" si="2188"/>
        <v>12.857673806887862</v>
      </c>
      <c r="T5921">
        <f t="shared" si="2189"/>
        <v>17.391334233898892</v>
      </c>
      <c r="U5921">
        <f t="shared" si="2176"/>
        <v>0.67679505001456997</v>
      </c>
      <c r="V5921" s="6">
        <f t="shared" si="2190"/>
        <v>341880.00000044703</v>
      </c>
      <c r="W5921">
        <f t="shared" si="2191"/>
        <v>17.393800352251528</v>
      </c>
      <c r="X5921">
        <f t="shared" si="2192"/>
        <v>12.859928569382785</v>
      </c>
      <c r="Y5921">
        <f t="shared" si="2193"/>
        <v>-8.2669070363117214E-3</v>
      </c>
      <c r="Z5921">
        <f t="shared" si="2194"/>
        <v>-1.7389337012753362E-7</v>
      </c>
      <c r="AA5921">
        <f t="shared" si="2195"/>
        <v>4.1102124760283465E-8</v>
      </c>
      <c r="AB5921">
        <f t="shared" si="2177"/>
        <v>1.3437984218565413</v>
      </c>
      <c r="AC5921">
        <f t="shared" si="2196"/>
        <v>1.9933471049360196</v>
      </c>
      <c r="AD5921">
        <f t="shared" si="2197"/>
        <v>-1.7421335976762976E-9</v>
      </c>
      <c r="AE5921">
        <f t="shared" si="2198"/>
        <v>-5.3162511472059091E-3</v>
      </c>
      <c r="AF5921">
        <f t="shared" si="2199"/>
        <v>3.2621731053244428E-8</v>
      </c>
      <c r="AG5921" t="str">
        <f t="shared" si="2178"/>
        <v>NaN</v>
      </c>
      <c r="AH5921">
        <f t="shared" si="2179"/>
        <v>3.2621731053244428E-4</v>
      </c>
    </row>
    <row r="5922" spans="1:34" ht="15">
      <c r="A5922" s="8">
        <v>43262.385416666664</v>
      </c>
      <c r="B5922" s="9">
        <v>-7.0100000000000002E-4</v>
      </c>
      <c r="C5922" s="7">
        <v>3.0634373090000002</v>
      </c>
      <c r="D5922" s="9">
        <v>9.11E-3</v>
      </c>
      <c r="E5922" s="9">
        <v>8.8900000000000003E-3</v>
      </c>
      <c r="F5922" s="9">
        <v>8.9300000000000004E-3</v>
      </c>
      <c r="G5922" s="7">
        <v>-4912508</v>
      </c>
      <c r="H5922" s="7">
        <v>17015003</v>
      </c>
      <c r="K5922">
        <f t="shared" si="2180"/>
        <v>45.116676274758369</v>
      </c>
      <c r="L5922">
        <f t="shared" si="2181"/>
        <v>38.446385727920301</v>
      </c>
      <c r="M5922">
        <f t="shared" si="2182"/>
        <v>12.873493401953901</v>
      </c>
      <c r="N5922">
        <f t="shared" si="2183"/>
        <v>0.16865657871902584</v>
      </c>
      <c r="O5922">
        <f t="shared" si="2184"/>
        <v>26.105718008285983</v>
      </c>
      <c r="P5922">
        <f t="shared" si="2185"/>
        <v>26.046765031135291</v>
      </c>
      <c r="Q5922">
        <f t="shared" si="2186"/>
        <v>-8.2669070363117214E-3</v>
      </c>
      <c r="R5922">
        <f t="shared" si="2187"/>
        <v>26.113984915322295</v>
      </c>
      <c r="S5922">
        <f t="shared" si="2188"/>
        <v>12.879004673311442</v>
      </c>
      <c r="T5922">
        <f t="shared" si="2189"/>
        <v>17.394672980218022</v>
      </c>
      <c r="U5922">
        <f t="shared" si="2176"/>
        <v>0.67672727996588</v>
      </c>
      <c r="V5922" s="6">
        <f t="shared" si="2190"/>
        <v>341940.00000001397</v>
      </c>
      <c r="W5922">
        <f t="shared" si="2191"/>
        <v>17.393955033298898</v>
      </c>
      <c r="X5922">
        <f t="shared" si="2192"/>
        <v>12.859054804365091</v>
      </c>
      <c r="Y5922">
        <f t="shared" si="2193"/>
        <v>1.7794864019767449E-3</v>
      </c>
      <c r="Z5922">
        <f t="shared" si="2194"/>
        <v>2.8138997805034656E-7</v>
      </c>
      <c r="AA5922">
        <f t="shared" si="2195"/>
        <v>-2.077685617313437E-8</v>
      </c>
      <c r="AB5922">
        <f t="shared" si="2177"/>
        <v>1.3420872550159473</v>
      </c>
      <c r="AC5922">
        <f t="shared" si="2196"/>
        <v>1.9932665409873389</v>
      </c>
      <c r="AD5922">
        <f t="shared" si="2197"/>
        <v>-4.0909845923588629E-9</v>
      </c>
      <c r="AE5922">
        <f t="shared" si="2198"/>
        <v>1.3643632207196017E-4</v>
      </c>
      <c r="AF5922">
        <f t="shared" si="2199"/>
        <v>-2.9848937473659655E-6</v>
      </c>
      <c r="AG5922" t="str">
        <f t="shared" si="2178"/>
        <v>NaN</v>
      </c>
      <c r="AH5922" t="str">
        <f t="shared" si="2179"/>
        <v>NaN</v>
      </c>
    </row>
    <row r="5923" spans="1:34" ht="15">
      <c r="A5923" s="8">
        <v>43262.386111111111</v>
      </c>
      <c r="B5923" s="9">
        <v>-6.9999999999999999E-4</v>
      </c>
      <c r="C5923" s="7">
        <v>3.063438498</v>
      </c>
      <c r="D5923" s="9">
        <v>9.11E-3</v>
      </c>
      <c r="E5923" s="9">
        <v>8.8900000000000003E-3</v>
      </c>
      <c r="F5923" s="9">
        <v>8.9200000000000008E-3</v>
      </c>
      <c r="G5923" s="7">
        <v>-4912508</v>
      </c>
      <c r="H5923" s="7">
        <v>17015003</v>
      </c>
      <c r="K5923">
        <f t="shared" si="2180"/>
        <v>45.05297214311161</v>
      </c>
      <c r="L5923">
        <f t="shared" si="2181"/>
        <v>38.39582650526247</v>
      </c>
      <c r="M5923">
        <f t="shared" si="2182"/>
        <v>12.856564012962705</v>
      </c>
      <c r="N5923">
        <f t="shared" si="2183"/>
        <v>0.16865693908642837</v>
      </c>
      <c r="O5923">
        <f t="shared" si="2184"/>
        <v>26.105718008285983</v>
      </c>
      <c r="P5923">
        <f t="shared" si="2185"/>
        <v>26.046765031135291</v>
      </c>
      <c r="Q5923">
        <f t="shared" si="2186"/>
        <v>2.1872273278553678E-2</v>
      </c>
      <c r="R5923">
        <f t="shared" si="2187"/>
        <v>26.083845735007429</v>
      </c>
      <c r="S5923">
        <f t="shared" si="2188"/>
        <v>12.84198249744367</v>
      </c>
      <c r="T5923">
        <f t="shared" si="2189"/>
        <v>17.394710913628813</v>
      </c>
      <c r="U5923">
        <f t="shared" si="2176"/>
        <v>0.6767265099915093</v>
      </c>
      <c r="V5923" s="6">
        <f t="shared" si="2190"/>
        <v>342000.00000020955</v>
      </c>
      <c r="W5923">
        <f t="shared" si="2191"/>
        <v>17.394203106074801</v>
      </c>
      <c r="X5923">
        <f t="shared" si="2192"/>
        <v>12.864210017497376</v>
      </c>
      <c r="Y5923">
        <f t="shared" si="2193"/>
        <v>1.1825879840265211E-2</v>
      </c>
      <c r="Z5923">
        <f t="shared" si="2194"/>
        <v>4.742473924882143E-8</v>
      </c>
      <c r="AA5923">
        <f t="shared" si="2195"/>
        <v>-6.1878980711039691E-8</v>
      </c>
      <c r="AB5923">
        <f t="shared" si="2177"/>
        <v>1.3416676163441592</v>
      </c>
      <c r="AC5923">
        <f t="shared" si="2196"/>
        <v>1.9932656256541368</v>
      </c>
      <c r="AD5923">
        <f t="shared" si="2197"/>
        <v>-1.8333786685383973E-9</v>
      </c>
      <c r="AE5923">
        <f t="shared" si="2198"/>
        <v>5.7125235488736014E-5</v>
      </c>
      <c r="AF5923">
        <f t="shared" si="2199"/>
        <v>-3.1948848254229397E-6</v>
      </c>
      <c r="AG5923" t="str">
        <f t="shared" si="2178"/>
        <v>NaN</v>
      </c>
      <c r="AH5923" t="str">
        <f t="shared" si="2179"/>
        <v>NaN</v>
      </c>
    </row>
    <row r="5924" spans="1:34" ht="15">
      <c r="A5924" s="8">
        <v>43262.386805555558</v>
      </c>
      <c r="B5924" s="9">
        <v>-7.0100000000000002E-4</v>
      </c>
      <c r="C5924" s="7">
        <v>3.063455147</v>
      </c>
      <c r="D5924" s="9">
        <v>9.11E-3</v>
      </c>
      <c r="E5924" s="9">
        <v>8.8900000000000003E-3</v>
      </c>
      <c r="F5924" s="9">
        <v>8.9200000000000008E-3</v>
      </c>
      <c r="G5924" s="7">
        <v>-4912508</v>
      </c>
      <c r="H5924" s="7">
        <v>17015003</v>
      </c>
      <c r="K5924">
        <f t="shared" si="2180"/>
        <v>45.116676274758369</v>
      </c>
      <c r="L5924">
        <f t="shared" si="2181"/>
        <v>38.459530636909228</v>
      </c>
      <c r="M5924">
        <f t="shared" si="2182"/>
        <v>12.877894879386286</v>
      </c>
      <c r="N5924">
        <f t="shared" si="2183"/>
        <v>0.16866198513931785</v>
      </c>
      <c r="O5924">
        <f t="shared" si="2184"/>
        <v>26.105718008285983</v>
      </c>
      <c r="P5924">
        <f t="shared" si="2185"/>
        <v>26.046765031135291</v>
      </c>
      <c r="Q5924">
        <f t="shared" si="2186"/>
        <v>2.1872273278553678E-2</v>
      </c>
      <c r="R5924">
        <f t="shared" si="2187"/>
        <v>26.083845735007429</v>
      </c>
      <c r="S5924">
        <f t="shared" si="2188"/>
        <v>12.863313363867251</v>
      </c>
      <c r="T5924">
        <f t="shared" si="2189"/>
        <v>17.395242077090863</v>
      </c>
      <c r="U5924">
        <f t="shared" si="2176"/>
        <v>0.67671572840757177</v>
      </c>
      <c r="V5924" s="6">
        <f t="shared" si="2190"/>
        <v>342060.00000040513</v>
      </c>
      <c r="W5924">
        <f t="shared" si="2191"/>
        <v>17.394296497803332</v>
      </c>
      <c r="X5924">
        <f t="shared" si="2192"/>
        <v>12.867724394750924</v>
      </c>
      <c r="Y5924">
        <f t="shared" si="2193"/>
        <v>1.1825879840265211E-2</v>
      </c>
      <c r="Z5924">
        <f t="shared" si="2194"/>
        <v>-5.3746974643118775E-8</v>
      </c>
      <c r="AA5924">
        <f t="shared" si="2195"/>
        <v>4.0650536062290481E-9</v>
      </c>
      <c r="AB5924">
        <f t="shared" si="2177"/>
        <v>1.3409503690102791</v>
      </c>
      <c r="AC5924">
        <f t="shared" si="2196"/>
        <v>1.9932528086797974</v>
      </c>
      <c r="AD5924">
        <f t="shared" si="2197"/>
        <v>1.2044048819263364E-10</v>
      </c>
      <c r="AE5924">
        <f t="shared" si="2198"/>
        <v>6.3960688134307366E-5</v>
      </c>
      <c r="AF5924">
        <f t="shared" si="2199"/>
        <v>1.8745214554430255E-7</v>
      </c>
      <c r="AG5924">
        <f t="shared" si="2178"/>
        <v>1.2044048819263363E-8</v>
      </c>
      <c r="AH5924">
        <f t="shared" si="2179"/>
        <v>1.8745214554430254E-3</v>
      </c>
    </row>
    <row r="5925" spans="1:34" ht="15">
      <c r="A5925" s="8">
        <v>43262.387499999997</v>
      </c>
      <c r="B5925" s="9">
        <v>-7.0100000000000002E-4</v>
      </c>
      <c r="C5925" s="7">
        <v>3.0634182820000002</v>
      </c>
      <c r="D5925" s="9">
        <v>9.11E-3</v>
      </c>
      <c r="E5925" s="9">
        <v>8.8900000000000003E-3</v>
      </c>
      <c r="F5925" s="9">
        <v>8.9300000000000004E-3</v>
      </c>
      <c r="G5925" s="7">
        <v>-4912508</v>
      </c>
      <c r="H5925" s="7">
        <v>17015003</v>
      </c>
      <c r="K5925">
        <f t="shared" si="2180"/>
        <v>45.116676274758369</v>
      </c>
      <c r="L5925">
        <f t="shared" si="2181"/>
        <v>38.446385727920301</v>
      </c>
      <c r="M5925">
        <f t="shared" si="2182"/>
        <v>12.873493401953901</v>
      </c>
      <c r="N5925">
        <f t="shared" si="2183"/>
        <v>0.16865081193133119</v>
      </c>
      <c r="O5925">
        <f t="shared" si="2184"/>
        <v>26.105718008285983</v>
      </c>
      <c r="P5925">
        <f t="shared" si="2185"/>
        <v>26.046765031135291</v>
      </c>
      <c r="Q5925">
        <f t="shared" si="2186"/>
        <v>-8.2669070363117214E-3</v>
      </c>
      <c r="R5925">
        <f t="shared" si="2187"/>
        <v>26.113984915322295</v>
      </c>
      <c r="S5925">
        <f t="shared" si="2188"/>
        <v>12.879004673311442</v>
      </c>
      <c r="T5925">
        <f t="shared" si="2189"/>
        <v>17.394065949934372</v>
      </c>
      <c r="U5925">
        <f t="shared" si="2176"/>
        <v>0.67673960149855938</v>
      </c>
      <c r="V5925" s="6">
        <f t="shared" si="2190"/>
        <v>342119.99999997206</v>
      </c>
      <c r="W5925">
        <f t="shared" si="2191"/>
        <v>17.394585429307085</v>
      </c>
      <c r="X5925">
        <f t="shared" si="2192"/>
        <v>12.87287960788321</v>
      </c>
      <c r="Y5925">
        <f t="shared" si="2193"/>
        <v>8.243644622781451E-3</v>
      </c>
      <c r="Z5925">
        <f t="shared" si="2194"/>
        <v>-1.8970161662770747E-7</v>
      </c>
      <c r="AA5925">
        <f t="shared" si="2195"/>
        <v>4.5167178153472391E-8</v>
      </c>
      <c r="AB5925">
        <f t="shared" si="2177"/>
        <v>1.3414508160384908</v>
      </c>
      <c r="AC5925">
        <f t="shared" si="2196"/>
        <v>1.9932811886280835</v>
      </c>
      <c r="AD5925">
        <f t="shared" si="2197"/>
        <v>1.9197716444135145E-9</v>
      </c>
      <c r="AE5925">
        <f t="shared" si="2198"/>
        <v>6.434531495198964E-5</v>
      </c>
      <c r="AF5925">
        <f t="shared" si="2199"/>
        <v>2.9700494332850304E-6</v>
      </c>
      <c r="AG5925">
        <f t="shared" si="2178"/>
        <v>1.9197716444135145E-7</v>
      </c>
      <c r="AH5925">
        <f t="shared" si="2179"/>
        <v>2.9700494332850307E-2</v>
      </c>
    </row>
    <row r="5926" spans="1:34" ht="15">
      <c r="A5926" s="8">
        <v>43262.388194444444</v>
      </c>
      <c r="B5926" s="9">
        <v>-7.0100000000000002E-4</v>
      </c>
      <c r="C5926" s="7">
        <v>3.0633837939999999</v>
      </c>
      <c r="D5926" s="7">
        <v>9.1064219999999994E-3</v>
      </c>
      <c r="E5926" s="9">
        <v>8.8900000000000003E-3</v>
      </c>
      <c r="F5926" s="9">
        <v>8.9200000000000008E-3</v>
      </c>
      <c r="G5926" s="7">
        <v>-4912508</v>
      </c>
      <c r="H5926" s="7">
        <v>17015003</v>
      </c>
      <c r="K5926">
        <f t="shared" si="2180"/>
        <v>45.116676274758369</v>
      </c>
      <c r="L5926">
        <f t="shared" si="2181"/>
        <v>38.459530636909228</v>
      </c>
      <c r="M5926">
        <f t="shared" si="2182"/>
        <v>12.877894879386286</v>
      </c>
      <c r="N5926">
        <f t="shared" si="2183"/>
        <v>0.16864035915506509</v>
      </c>
      <c r="O5926">
        <f t="shared" si="2184"/>
        <v>26.094971302633532</v>
      </c>
      <c r="P5926">
        <f t="shared" si="2185"/>
        <v>26.046765031135291</v>
      </c>
      <c r="Q5926">
        <f t="shared" si="2186"/>
        <v>1.1125567626102395E-2</v>
      </c>
      <c r="R5926">
        <f t="shared" si="2187"/>
        <v>26.083845735007429</v>
      </c>
      <c r="S5926">
        <f t="shared" si="2188"/>
        <v>12.870477834302218</v>
      </c>
      <c r="T5926">
        <f t="shared" si="2189"/>
        <v>17.392965657695836</v>
      </c>
      <c r="U5926">
        <f t="shared" si="2176"/>
        <v>0.67676193528838668</v>
      </c>
      <c r="V5926" s="6">
        <f t="shared" si="2190"/>
        <v>342180.00000016764</v>
      </c>
      <c r="W5926">
        <f t="shared" si="2191"/>
        <v>17.394597103579915</v>
      </c>
      <c r="X5926">
        <f t="shared" si="2192"/>
        <v>12.874500207693453</v>
      </c>
      <c r="Y5926">
        <f t="shared" si="2193"/>
        <v>8.243644622781451E-3</v>
      </c>
      <c r="Z5926">
        <f t="shared" si="2194"/>
        <v>-1.2647128860548457E-8</v>
      </c>
      <c r="AA5926">
        <f t="shared" si="2195"/>
        <v>-5.8714065004378703E-9</v>
      </c>
      <c r="AB5926">
        <f t="shared" si="2177"/>
        <v>1.3413029108997763</v>
      </c>
      <c r="AC5926">
        <f t="shared" si="2196"/>
        <v>1.9933077386797995</v>
      </c>
      <c r="AD5926">
        <f t="shared" si="2197"/>
        <v>-2.4955975357457431E-10</v>
      </c>
      <c r="AE5926">
        <f t="shared" si="2198"/>
        <v>-1.0833400512882184E-4</v>
      </c>
      <c r="AF5926">
        <f t="shared" si="2199"/>
        <v>2.2931939361413228E-7</v>
      </c>
      <c r="AG5926" t="str">
        <f t="shared" si="2178"/>
        <v>NaN</v>
      </c>
      <c r="AH5926">
        <f t="shared" si="2179"/>
        <v>2.2931939361413227E-3</v>
      </c>
    </row>
    <row r="5927" spans="1:34" ht="15">
      <c r="A5927" s="8">
        <v>43262.388888888891</v>
      </c>
      <c r="B5927" s="9">
        <v>-7.0100000000000002E-4</v>
      </c>
      <c r="C5927" s="7">
        <v>3.0634135250000001</v>
      </c>
      <c r="D5927" s="9">
        <v>9.11E-3</v>
      </c>
      <c r="E5927" s="9">
        <v>8.8900000000000003E-3</v>
      </c>
      <c r="F5927" s="9">
        <v>8.9200000000000008E-3</v>
      </c>
      <c r="G5927" s="7">
        <v>-4912508</v>
      </c>
      <c r="H5927" s="7">
        <v>17015003</v>
      </c>
      <c r="K5927">
        <f t="shared" si="2180"/>
        <v>45.116676274758369</v>
      </c>
      <c r="L5927">
        <f t="shared" si="2181"/>
        <v>38.459530636909228</v>
      </c>
      <c r="M5927">
        <f t="shared" si="2182"/>
        <v>12.877894879386286</v>
      </c>
      <c r="N5927">
        <f t="shared" si="2183"/>
        <v>0.16864937015863637</v>
      </c>
      <c r="O5927">
        <f t="shared" si="2184"/>
        <v>26.105718008285983</v>
      </c>
      <c r="P5927">
        <f t="shared" si="2185"/>
        <v>26.046765031135291</v>
      </c>
      <c r="Q5927">
        <f t="shared" si="2186"/>
        <v>2.1872273278553678E-2</v>
      </c>
      <c r="R5927">
        <f t="shared" si="2187"/>
        <v>26.083845735007429</v>
      </c>
      <c r="S5927">
        <f t="shared" si="2188"/>
        <v>12.863313363867251</v>
      </c>
      <c r="T5927">
        <f t="shared" si="2189"/>
        <v>17.393914184387551</v>
      </c>
      <c r="U5927">
        <f t="shared" si="2176"/>
        <v>0.67674268204362453</v>
      </c>
      <c r="V5927" s="6">
        <f t="shared" si="2190"/>
        <v>342240.00000036322</v>
      </c>
      <c r="W5927">
        <f t="shared" si="2191"/>
        <v>17.394316928394321</v>
      </c>
      <c r="X5927">
        <f t="shared" si="2192"/>
        <v>12.876474302357895</v>
      </c>
      <c r="Y5927">
        <f t="shared" si="2193"/>
        <v>1.8290038061069918E-2</v>
      </c>
      <c r="Z5927">
        <f t="shared" si="2194"/>
        <v>1.2962974820334367E-7</v>
      </c>
      <c r="AA5927">
        <f t="shared" si="2195"/>
        <v>1.0388807943573348E-8</v>
      </c>
      <c r="AB5927">
        <f t="shared" si="2177"/>
        <v>1.3403142057170232</v>
      </c>
      <c r="AC5927">
        <f t="shared" si="2196"/>
        <v>1.9932848507307284</v>
      </c>
      <c r="AD5927">
        <f t="shared" si="2197"/>
        <v>1.9902048571041713E-10</v>
      </c>
      <c r="AE5927">
        <f t="shared" si="2198"/>
        <v>3.3235770606195455E-5</v>
      </c>
      <c r="AF5927">
        <f t="shared" si="2199"/>
        <v>5.9610541228188985E-7</v>
      </c>
      <c r="AG5927">
        <f t="shared" si="2178"/>
        <v>1.9902048571041714E-8</v>
      </c>
      <c r="AH5927">
        <f t="shared" si="2179"/>
        <v>5.9610541228188978E-3</v>
      </c>
    </row>
    <row r="5928" spans="1:34" ht="15">
      <c r="A5928" s="8">
        <v>43262.38958333333</v>
      </c>
      <c r="B5928" s="9">
        <v>-7.0100000000000002E-4</v>
      </c>
      <c r="C5928" s="7">
        <v>3.0634325520000001</v>
      </c>
      <c r="D5928" s="9">
        <v>9.11E-3</v>
      </c>
      <c r="E5928" s="9">
        <v>8.8900000000000003E-3</v>
      </c>
      <c r="F5928" s="9">
        <v>8.9200000000000008E-3</v>
      </c>
      <c r="G5928" s="7">
        <v>-4912508</v>
      </c>
      <c r="H5928" s="7">
        <v>17015003</v>
      </c>
      <c r="K5928">
        <f t="shared" si="2180"/>
        <v>45.116676274758369</v>
      </c>
      <c r="L5928">
        <f t="shared" si="2181"/>
        <v>38.459530636909228</v>
      </c>
      <c r="M5928">
        <f t="shared" si="2182"/>
        <v>12.877894879386286</v>
      </c>
      <c r="N5928">
        <f t="shared" si="2183"/>
        <v>0.16865513694633102</v>
      </c>
      <c r="O5928">
        <f t="shared" si="2184"/>
        <v>26.105718008285983</v>
      </c>
      <c r="P5928">
        <f t="shared" si="2185"/>
        <v>26.046765031135291</v>
      </c>
      <c r="Q5928">
        <f t="shared" si="2186"/>
        <v>2.1872273278553678E-2</v>
      </c>
      <c r="R5928">
        <f t="shared" si="2187"/>
        <v>26.083845735007429</v>
      </c>
      <c r="S5928">
        <f t="shared" si="2188"/>
        <v>12.863313363867251</v>
      </c>
      <c r="T5928">
        <f t="shared" si="2189"/>
        <v>17.394521214671197</v>
      </c>
      <c r="U5928">
        <f t="shared" si="2176"/>
        <v>0.67673036051094526</v>
      </c>
      <c r="V5928" s="6">
        <f t="shared" si="2190"/>
        <v>342299.99999993015</v>
      </c>
      <c r="W5928">
        <f t="shared" si="2191"/>
        <v>17.394687577353775</v>
      </c>
      <c r="X5928">
        <f t="shared" si="2192"/>
        <v>12.878448397022337</v>
      </c>
      <c r="Y5928">
        <f t="shared" si="2193"/>
        <v>1.1860436449366555E-2</v>
      </c>
      <c r="Z5928">
        <f t="shared" si="2194"/>
        <v>1.1382150170316983E-7</v>
      </c>
      <c r="AA5928">
        <f t="shared" si="2195"/>
        <v>4.0198948043413911E-8</v>
      </c>
      <c r="AB5928">
        <f t="shared" si="2177"/>
        <v>1.3409469681581498</v>
      </c>
      <c r="AC5928">
        <f t="shared" si="2196"/>
        <v>1.993270203089984</v>
      </c>
      <c r="AD5928">
        <f t="shared" si="2197"/>
        <v>1.1875653005716993E-9</v>
      </c>
      <c r="AE5928">
        <f t="shared" si="2198"/>
        <v>1.4309341080437669E-4</v>
      </c>
      <c r="AF5928">
        <f t="shared" si="2199"/>
        <v>8.2616900879945219E-7</v>
      </c>
      <c r="AG5928">
        <f t="shared" si="2178"/>
        <v>1.1875653005716993E-7</v>
      </c>
      <c r="AH5928">
        <f t="shared" si="2179"/>
        <v>8.2616900879945217E-3</v>
      </c>
    </row>
    <row r="5929" spans="1:34" ht="15">
      <c r="A5929" s="8">
        <v>43262.390277777777</v>
      </c>
      <c r="B5929" s="9">
        <v>-7.0200000000000004E-4</v>
      </c>
      <c r="C5929" s="7">
        <v>3.0634563369999999</v>
      </c>
      <c r="D5929" s="9">
        <v>9.1000000000000004E-3</v>
      </c>
      <c r="E5929" s="9">
        <v>8.8900000000000003E-3</v>
      </c>
      <c r="F5929" s="9">
        <v>8.9200000000000008E-3</v>
      </c>
      <c r="G5929" s="7">
        <v>-4912508</v>
      </c>
      <c r="H5929" s="7">
        <v>17015003</v>
      </c>
      <c r="K5929">
        <f t="shared" si="2180"/>
        <v>45.180380406405121</v>
      </c>
      <c r="L5929">
        <f t="shared" si="2181"/>
        <v>38.52323476855598</v>
      </c>
      <c r="M5929">
        <f t="shared" si="2182"/>
        <v>12.899225745809865</v>
      </c>
      <c r="N5929">
        <f t="shared" si="2183"/>
        <v>0.16866234580980485</v>
      </c>
      <c r="O5929">
        <f t="shared" si="2184"/>
        <v>26.075682497798422</v>
      </c>
      <c r="P5929">
        <f t="shared" si="2185"/>
        <v>26.046765031135291</v>
      </c>
      <c r="Q5929">
        <f t="shared" si="2186"/>
        <v>-8.1632372090076899E-3</v>
      </c>
      <c r="R5929">
        <f t="shared" si="2187"/>
        <v>26.083845735007429</v>
      </c>
      <c r="S5929">
        <f t="shared" si="2188"/>
        <v>12.904667903949203</v>
      </c>
      <c r="T5929">
        <f t="shared" si="2189"/>
        <v>17.395280042405286</v>
      </c>
      <c r="U5929">
        <f t="shared" si="2176"/>
        <v>0.67671495778561952</v>
      </c>
      <c r="V5929" s="6">
        <f t="shared" si="2190"/>
        <v>342360.00000012573</v>
      </c>
      <c r="W5929">
        <f t="shared" si="2191"/>
        <v>17.394544570579232</v>
      </c>
      <c r="X5929">
        <f t="shared" si="2192"/>
        <v>12.878781655808044</v>
      </c>
      <c r="Y5929">
        <f t="shared" si="2193"/>
        <v>1.8485996201794326E-3</v>
      </c>
      <c r="Z5929">
        <f t="shared" si="2194"/>
        <v>-7.5880114527025308E-8</v>
      </c>
      <c r="AA5929">
        <f t="shared" si="2195"/>
        <v>1.8518535402987299E-8</v>
      </c>
      <c r="AB5929">
        <f t="shared" si="2177"/>
        <v>1.3412159732687217</v>
      </c>
      <c r="AC5929">
        <f t="shared" si="2196"/>
        <v>1.9932518925767602</v>
      </c>
      <c r="AD5929">
        <f t="shared" si="2197"/>
        <v>3.5099689060176005E-9</v>
      </c>
      <c r="AE5929">
        <f t="shared" si="2198"/>
        <v>1.0588584658340111E-5</v>
      </c>
      <c r="AF5929">
        <f t="shared" si="2199"/>
        <v>3.2998666638032941E-5</v>
      </c>
      <c r="AG5929">
        <f t="shared" si="2178"/>
        <v>3.5099689060176005E-7</v>
      </c>
      <c r="AH5929">
        <f t="shared" si="2179"/>
        <v>0.32998666638032942</v>
      </c>
    </row>
    <row r="5930" spans="1:34" ht="15">
      <c r="A5930" s="8">
        <v>43262.390972222223</v>
      </c>
      <c r="B5930" s="9">
        <v>-7.0100000000000002E-4</v>
      </c>
      <c r="C5930" s="7">
        <v>3.0634040109999998</v>
      </c>
      <c r="D5930" s="9">
        <v>9.1000000000000004E-3</v>
      </c>
      <c r="E5930" s="9">
        <v>8.8900000000000003E-3</v>
      </c>
      <c r="F5930" s="9">
        <v>8.9200000000000008E-3</v>
      </c>
      <c r="G5930" s="7">
        <v>-4912508</v>
      </c>
      <c r="H5930" s="7">
        <v>17015003</v>
      </c>
      <c r="K5930">
        <f t="shared" si="2180"/>
        <v>45.116676274758369</v>
      </c>
      <c r="L5930">
        <f t="shared" si="2181"/>
        <v>38.459530636909228</v>
      </c>
      <c r="M5930">
        <f t="shared" si="2182"/>
        <v>12.877894879386286</v>
      </c>
      <c r="N5930">
        <f t="shared" si="2183"/>
        <v>0.16864648661324674</v>
      </c>
      <c r="O5930">
        <f t="shared" si="2184"/>
        <v>26.075682497798422</v>
      </c>
      <c r="P5930">
        <f t="shared" si="2185"/>
        <v>26.046765031135291</v>
      </c>
      <c r="Q5930">
        <f t="shared" si="2186"/>
        <v>-8.1632372090076899E-3</v>
      </c>
      <c r="R5930">
        <f t="shared" si="2187"/>
        <v>26.083845735007429</v>
      </c>
      <c r="S5930">
        <f t="shared" si="2188"/>
        <v>12.883337037525624</v>
      </c>
      <c r="T5930">
        <f t="shared" si="2189"/>
        <v>17.393610653293905</v>
      </c>
      <c r="U5930">
        <f t="shared" si="2176"/>
        <v>0.67674884313375516</v>
      </c>
      <c r="V5930" s="6">
        <f t="shared" si="2190"/>
        <v>342420.00000032131</v>
      </c>
      <c r="W5930">
        <f t="shared" si="2191"/>
        <v>17.394737192399777</v>
      </c>
      <c r="X5930">
        <f t="shared" si="2192"/>
        <v>12.885244446033361</v>
      </c>
      <c r="Y5930">
        <f t="shared" si="2193"/>
        <v>-8.1632372090076899E-3</v>
      </c>
      <c r="Z5930">
        <f t="shared" si="2194"/>
        <v>1.6124624035689996E-7</v>
      </c>
      <c r="AA5930">
        <f t="shared" si="2195"/>
        <v>2.8455375319399273E-8</v>
      </c>
      <c r="AB5930">
        <f t="shared" si="2177"/>
        <v>1.3429175768193973</v>
      </c>
      <c r="AC5930">
        <f t="shared" si="2196"/>
        <v>1.9932921749360182</v>
      </c>
      <c r="AD5930">
        <f t="shared" si="2197"/>
        <v>-1.221378219111061E-9</v>
      </c>
      <c r="AE5930">
        <f t="shared" si="2198"/>
        <v>3.8643653069133429E-5</v>
      </c>
      <c r="AF5930">
        <f t="shared" si="2199"/>
        <v>-3.1463210250104043E-6</v>
      </c>
      <c r="AG5930" t="str">
        <f t="shared" si="2178"/>
        <v>NaN</v>
      </c>
      <c r="AH5930" t="str">
        <f t="shared" si="2179"/>
        <v>NaN</v>
      </c>
    </row>
    <row r="5931" spans="1:34" ht="15">
      <c r="A5931" s="8">
        <v>43262.39166666667</v>
      </c>
      <c r="B5931" s="9">
        <v>-7.0200000000000004E-4</v>
      </c>
      <c r="C5931" s="7">
        <v>3.0635169869999999</v>
      </c>
      <c r="D5931" s="9">
        <v>9.1000000000000004E-3</v>
      </c>
      <c r="E5931" s="9">
        <v>8.8900000000000003E-3</v>
      </c>
      <c r="F5931" s="9">
        <v>8.9200000000000008E-3</v>
      </c>
      <c r="G5931" s="7">
        <v>-4912508</v>
      </c>
      <c r="H5931" s="7">
        <v>17015003</v>
      </c>
      <c r="K5931">
        <f t="shared" si="2180"/>
        <v>45.180380406405121</v>
      </c>
      <c r="L5931">
        <f t="shared" si="2181"/>
        <v>38.52323476855598</v>
      </c>
      <c r="M5931">
        <f t="shared" si="2182"/>
        <v>12.899225745809865</v>
      </c>
      <c r="N5931">
        <f t="shared" si="2183"/>
        <v>0.16868072788126545</v>
      </c>
      <c r="O5931">
        <f t="shared" si="2184"/>
        <v>26.075682497798422</v>
      </c>
      <c r="P5931">
        <f t="shared" si="2185"/>
        <v>26.046765031135291</v>
      </c>
      <c r="Q5931">
        <f t="shared" si="2186"/>
        <v>-8.1632372090076899E-3</v>
      </c>
      <c r="R5931">
        <f t="shared" si="2187"/>
        <v>26.083845735007429</v>
      </c>
      <c r="S5931">
        <f t="shared" si="2188"/>
        <v>12.904667903949203</v>
      </c>
      <c r="T5931">
        <f t="shared" si="2189"/>
        <v>17.397214997295876</v>
      </c>
      <c r="U5931">
        <f t="shared" si="2176"/>
        <v>0.67667568196930583</v>
      </c>
      <c r="V5931" s="6">
        <f t="shared" si="2190"/>
        <v>342480.00000051688</v>
      </c>
      <c r="W5931">
        <f t="shared" si="2191"/>
        <v>17.394716764262913</v>
      </c>
      <c r="X5931">
        <f t="shared" si="2192"/>
        <v>12.885244446033361</v>
      </c>
      <c r="Y5931">
        <f t="shared" si="2193"/>
        <v>-5.8655206567100509E-3</v>
      </c>
      <c r="Z5931">
        <f t="shared" si="2194"/>
        <v>1.5492400605576512E-7</v>
      </c>
      <c r="AA5931">
        <f t="shared" si="2195"/>
        <v>6.3233744540785092E-9</v>
      </c>
      <c r="AB5931">
        <f t="shared" si="2177"/>
        <v>1.3419735598882303</v>
      </c>
      <c r="AC5931">
        <f t="shared" si="2196"/>
        <v>1.9932052021152504</v>
      </c>
      <c r="AD5931">
        <f t="shared" si="2197"/>
        <v>-3.7772145256067408E-10</v>
      </c>
      <c r="AE5931">
        <f t="shared" si="2198"/>
        <v>4.0005707086112588E-4</v>
      </c>
      <c r="AF5931">
        <f t="shared" si="2199"/>
        <v>-9.3989802344983754E-8</v>
      </c>
      <c r="AG5931" t="str">
        <f t="shared" si="2178"/>
        <v>NaN</v>
      </c>
      <c r="AH5931" t="str">
        <f t="shared" si="2179"/>
        <v>NaN</v>
      </c>
    </row>
    <row r="5932" spans="1:34" ht="15">
      <c r="A5932" s="8">
        <v>43262.392361111109</v>
      </c>
      <c r="B5932" s="9">
        <v>-7.0200000000000004E-4</v>
      </c>
      <c r="C5932" s="7">
        <v>3.0634622829999998</v>
      </c>
      <c r="D5932" s="7">
        <v>9.1022949999999998E-3</v>
      </c>
      <c r="E5932" s="9">
        <v>8.8900000000000003E-3</v>
      </c>
      <c r="F5932" s="9">
        <v>8.9200000000000008E-3</v>
      </c>
      <c r="G5932" s="7">
        <v>-4912508</v>
      </c>
      <c r="H5932" s="7">
        <v>17015003</v>
      </c>
      <c r="K5932">
        <f t="shared" si="2180"/>
        <v>45.180380406405121</v>
      </c>
      <c r="L5932">
        <f t="shared" si="2181"/>
        <v>38.52323476855598</v>
      </c>
      <c r="M5932">
        <f t="shared" si="2182"/>
        <v>12.899225745809865</v>
      </c>
      <c r="N5932">
        <f t="shared" si="2183"/>
        <v>0.16866414794990217</v>
      </c>
      <c r="O5932">
        <f t="shared" si="2184"/>
        <v>26.082575647455315</v>
      </c>
      <c r="P5932">
        <f t="shared" si="2185"/>
        <v>26.046765031135291</v>
      </c>
      <c r="Q5932">
        <f t="shared" si="2186"/>
        <v>-1.2700875521147736E-3</v>
      </c>
      <c r="R5932">
        <f t="shared" si="2187"/>
        <v>26.083845735007429</v>
      </c>
      <c r="S5932">
        <f t="shared" si="2188"/>
        <v>12.900072470844608</v>
      </c>
      <c r="T5932">
        <f t="shared" si="2189"/>
        <v>17.395469741362895</v>
      </c>
      <c r="U5932">
        <f t="shared" si="2176"/>
        <v>0.67671110726618344</v>
      </c>
      <c r="V5932" s="6">
        <f t="shared" si="2190"/>
        <v>342540.00000008382</v>
      </c>
      <c r="W5932">
        <f t="shared" si="2191"/>
        <v>17.394856850628649</v>
      </c>
      <c r="X5932">
        <f t="shared" si="2192"/>
        <v>12.885678258108699</v>
      </c>
      <c r="Y5932">
        <f t="shared" si="2193"/>
        <v>-5.8655206567100509E-3</v>
      </c>
      <c r="Z5932">
        <f t="shared" si="2194"/>
        <v>-3.4146450511069368E-7</v>
      </c>
      <c r="AA5932">
        <f t="shared" si="2195"/>
        <v>2.7099090465474357E-9</v>
      </c>
      <c r="AB5932">
        <f t="shared" si="2177"/>
        <v>1.3419735598882303</v>
      </c>
      <c r="AC5932">
        <f t="shared" si="2196"/>
        <v>1.9932473151409131</v>
      </c>
      <c r="AD5932">
        <f t="shared" si="2197"/>
        <v>-1.6187755691678694E-10</v>
      </c>
      <c r="AE5932">
        <f t="shared" si="2198"/>
        <v>1.9170597800932735E-4</v>
      </c>
      <c r="AF5932">
        <f t="shared" si="2199"/>
        <v>-8.4058574641015213E-8</v>
      </c>
      <c r="AG5932" t="str">
        <f t="shared" si="2178"/>
        <v>NaN</v>
      </c>
      <c r="AH5932" t="str">
        <f t="shared" si="2179"/>
        <v>NaN</v>
      </c>
    </row>
    <row r="5933" spans="1:34" ht="15">
      <c r="A5933" s="8">
        <v>43262.393055555556</v>
      </c>
      <c r="B5933" s="9">
        <v>-7.0100000000000002E-4</v>
      </c>
      <c r="C5933" s="7">
        <v>3.0633885510000001</v>
      </c>
      <c r="D5933" s="9">
        <v>9.1000000000000004E-3</v>
      </c>
      <c r="E5933" s="9">
        <v>8.8900000000000003E-3</v>
      </c>
      <c r="F5933" s="9">
        <v>8.9200000000000008E-3</v>
      </c>
      <c r="G5933" s="7">
        <v>-4912508</v>
      </c>
      <c r="H5933" s="7">
        <v>17015003</v>
      </c>
      <c r="K5933">
        <f t="shared" si="2180"/>
        <v>45.116676274758369</v>
      </c>
      <c r="L5933">
        <f t="shared" si="2181"/>
        <v>38.459530636909228</v>
      </c>
      <c r="M5933">
        <f t="shared" si="2182"/>
        <v>12.877894879386286</v>
      </c>
      <c r="N5933">
        <f t="shared" si="2183"/>
        <v>0.16864180092775991</v>
      </c>
      <c r="O5933">
        <f t="shared" si="2184"/>
        <v>26.075682497798422</v>
      </c>
      <c r="P5933">
        <f t="shared" si="2185"/>
        <v>26.046765031135291</v>
      </c>
      <c r="Q5933">
        <f t="shared" si="2186"/>
        <v>-8.1632372090076899E-3</v>
      </c>
      <c r="R5933">
        <f t="shared" si="2187"/>
        <v>26.083845735007429</v>
      </c>
      <c r="S5933">
        <f t="shared" si="2188"/>
        <v>12.883337037525624</v>
      </c>
      <c r="T5933">
        <f t="shared" si="2189"/>
        <v>17.393117423242657</v>
      </c>
      <c r="U5933">
        <f t="shared" si="2176"/>
        <v>0.67675885474332165</v>
      </c>
      <c r="V5933" s="6">
        <f t="shared" si="2190"/>
        <v>342600.0000002794</v>
      </c>
      <c r="W5933">
        <f t="shared" si="2191"/>
        <v>17.394918139947485</v>
      </c>
      <c r="X5933">
        <f t="shared" si="2192"/>
        <v>12.886767980877055</v>
      </c>
      <c r="Y5933">
        <f t="shared" si="2193"/>
        <v>-5.8655206567100509E-3</v>
      </c>
      <c r="Z5933">
        <f t="shared" si="2194"/>
        <v>5.6910750554335338E-8</v>
      </c>
      <c r="AA5933">
        <f t="shared" si="2195"/>
        <v>3.929539154553039E-8</v>
      </c>
      <c r="AB5933">
        <f t="shared" si="2177"/>
        <v>1.3426914494755193</v>
      </c>
      <c r="AC5933">
        <f t="shared" si="2196"/>
        <v>1.9933040765771546</v>
      </c>
      <c r="AD5933">
        <f t="shared" si="2197"/>
        <v>-2.3473935895089254E-9</v>
      </c>
      <c r="AE5933">
        <f t="shared" si="2198"/>
        <v>1.3007587778576359E-4</v>
      </c>
      <c r="AF5933">
        <f t="shared" si="2199"/>
        <v>-1.7964708925304147E-6</v>
      </c>
      <c r="AG5933" t="str">
        <f t="shared" si="2178"/>
        <v>NaN</v>
      </c>
      <c r="AH5933" t="str">
        <f t="shared" si="2179"/>
        <v>NaN</v>
      </c>
    </row>
    <row r="5934" spans="1:34" ht="15">
      <c r="A5934" s="8">
        <v>43262.393750000003</v>
      </c>
      <c r="B5934" s="9">
        <v>-7.0100000000000002E-4</v>
      </c>
      <c r="C5934" s="7">
        <v>3.0634836889999999</v>
      </c>
      <c r="D5934" s="9">
        <v>9.1000000000000004E-3</v>
      </c>
      <c r="E5934" s="9">
        <v>8.8900000000000003E-3</v>
      </c>
      <c r="F5934" s="9">
        <v>8.9200000000000008E-3</v>
      </c>
      <c r="G5934" s="7">
        <v>-4912508</v>
      </c>
      <c r="H5934" s="7">
        <v>17015003</v>
      </c>
      <c r="K5934">
        <f t="shared" si="2180"/>
        <v>45.116676274758369</v>
      </c>
      <c r="L5934">
        <f t="shared" si="2181"/>
        <v>38.459530636909228</v>
      </c>
      <c r="M5934">
        <f t="shared" si="2182"/>
        <v>12.877894879386286</v>
      </c>
      <c r="N5934">
        <f t="shared" si="2183"/>
        <v>0.16867063577548649</v>
      </c>
      <c r="O5934">
        <f t="shared" si="2184"/>
        <v>26.075682497798422</v>
      </c>
      <c r="P5934">
        <f t="shared" si="2185"/>
        <v>26.046765031135291</v>
      </c>
      <c r="Q5934">
        <f t="shared" si="2186"/>
        <v>-8.1632372090076899E-3</v>
      </c>
      <c r="R5934">
        <f t="shared" si="2187"/>
        <v>26.083845735007429</v>
      </c>
      <c r="S5934">
        <f t="shared" si="2188"/>
        <v>12.883337037525624</v>
      </c>
      <c r="T5934">
        <f t="shared" si="2189"/>
        <v>17.396152670371773</v>
      </c>
      <c r="U5934">
        <f t="shared" si="2176"/>
        <v>0.67669724513718066</v>
      </c>
      <c r="V5934" s="6">
        <f t="shared" si="2190"/>
        <v>342660.00000047497</v>
      </c>
      <c r="W5934">
        <f t="shared" si="2191"/>
        <v>17.39520998940592</v>
      </c>
      <c r="X5934">
        <f t="shared" si="2192"/>
        <v>12.889615840559189</v>
      </c>
      <c r="Y5934">
        <f t="shared" si="2193"/>
        <v>-8.1632372090076899E-3</v>
      </c>
      <c r="Z5934">
        <f t="shared" si="2194"/>
        <v>-2.5294257853901733E-8</v>
      </c>
      <c r="AA5934">
        <f t="shared" si="2195"/>
        <v>4.5158804726138613E-10</v>
      </c>
      <c r="AB5934">
        <f t="shared" si="2177"/>
        <v>1.3429175768193973</v>
      </c>
      <c r="AC5934">
        <f t="shared" si="2196"/>
        <v>1.993230836063929</v>
      </c>
      <c r="AD5934">
        <f t="shared" si="2197"/>
        <v>-1.9382729125557419E-11</v>
      </c>
      <c r="AE5934">
        <f t="shared" si="2198"/>
        <v>1.0616138404606562E-4</v>
      </c>
      <c r="AF5934">
        <f t="shared" si="2199"/>
        <v>-1.8175208038966019E-8</v>
      </c>
      <c r="AG5934" t="str">
        <f t="shared" si="2178"/>
        <v>NaN</v>
      </c>
      <c r="AH5934" t="str">
        <f t="shared" si="2179"/>
        <v>NaN</v>
      </c>
    </row>
    <row r="5935" spans="1:34" ht="15">
      <c r="A5935" s="8">
        <v>43262.394444444442</v>
      </c>
      <c r="B5935" s="9">
        <v>-7.0100000000000002E-4</v>
      </c>
      <c r="C5935" s="7">
        <v>3.0633790369999998</v>
      </c>
      <c r="D5935" s="9">
        <v>9.1000000000000004E-3</v>
      </c>
      <c r="E5935" s="9">
        <v>8.8900000000000003E-3</v>
      </c>
      <c r="F5935" s="9">
        <v>8.9200000000000008E-3</v>
      </c>
      <c r="G5935" s="7">
        <v>-4912508</v>
      </c>
      <c r="H5935" s="7">
        <v>17015003</v>
      </c>
      <c r="K5935">
        <f t="shared" si="2180"/>
        <v>45.116676274758369</v>
      </c>
      <c r="L5935">
        <f t="shared" si="2181"/>
        <v>38.459530636909228</v>
      </c>
      <c r="M5935">
        <f t="shared" si="2182"/>
        <v>12.877894879386286</v>
      </c>
      <c r="N5935">
        <f t="shared" si="2183"/>
        <v>0.16863891738237027</v>
      </c>
      <c r="O5935">
        <f t="shared" si="2184"/>
        <v>26.075682497798422</v>
      </c>
      <c r="P5935">
        <f t="shared" si="2185"/>
        <v>26.046765031135291</v>
      </c>
      <c r="Q5935">
        <f t="shared" si="2186"/>
        <v>-8.1632372090076899E-3</v>
      </c>
      <c r="R5935">
        <f t="shared" si="2187"/>
        <v>26.083845735007429</v>
      </c>
      <c r="S5935">
        <f t="shared" si="2188"/>
        <v>12.883337037525624</v>
      </c>
      <c r="T5935">
        <f t="shared" si="2189"/>
        <v>17.392813892149011</v>
      </c>
      <c r="U5935">
        <f t="shared" si="2176"/>
        <v>0.67676501583345228</v>
      </c>
      <c r="V5935" s="6">
        <f t="shared" si="2190"/>
        <v>342720.00000004191</v>
      </c>
      <c r="W5935">
        <f t="shared" si="2191"/>
        <v>17.395455144227142</v>
      </c>
      <c r="X5935">
        <f t="shared" si="2192"/>
        <v>12.894104536120061</v>
      </c>
      <c r="Y5935">
        <f t="shared" si="2193"/>
        <v>-8.1632372090076899E-3</v>
      </c>
      <c r="Z5935">
        <f t="shared" si="2194"/>
        <v>8.8527243850452331E-8</v>
      </c>
      <c r="AA5935">
        <f t="shared" si="2195"/>
        <v>-3.6133894643127788E-8</v>
      </c>
      <c r="AB5935">
        <f t="shared" si="2177"/>
        <v>1.3429175768193973</v>
      </c>
      <c r="AC5935">
        <f t="shared" si="2196"/>
        <v>1.9933114007824442</v>
      </c>
      <c r="AD5935">
        <f t="shared" si="2197"/>
        <v>1.5509750642777007E-9</v>
      </c>
      <c r="AE5935">
        <f t="shared" si="2198"/>
        <v>1.7157373969968744E-4</v>
      </c>
      <c r="AF5935">
        <f t="shared" si="2199"/>
        <v>8.9988090010811837E-7</v>
      </c>
      <c r="AG5935">
        <f t="shared" si="2178"/>
        <v>1.5509750642777007E-7</v>
      </c>
      <c r="AH5935">
        <f t="shared" si="2179"/>
        <v>8.9988090010811837E-3</v>
      </c>
    </row>
    <row r="5936" spans="1:34" ht="15">
      <c r="A5936" s="8">
        <v>43262.395138888889</v>
      </c>
      <c r="B5936" s="9">
        <v>-7.0299999999999996E-4</v>
      </c>
      <c r="C5936" s="7">
        <v>3.0635169869999999</v>
      </c>
      <c r="D5936" s="9">
        <v>9.1000000000000004E-3</v>
      </c>
      <c r="E5936" s="9">
        <v>8.8900000000000003E-3</v>
      </c>
      <c r="F5936" s="9">
        <v>8.9200000000000008E-3</v>
      </c>
      <c r="G5936" s="7">
        <v>-4912508</v>
      </c>
      <c r="H5936" s="7">
        <v>17015003</v>
      </c>
      <c r="K5936">
        <f t="shared" si="2180"/>
        <v>45.244084538051865</v>
      </c>
      <c r="L5936">
        <f t="shared" si="2181"/>
        <v>38.586938900202725</v>
      </c>
      <c r="M5936">
        <f t="shared" si="2182"/>
        <v>12.920556612233442</v>
      </c>
      <c r="N5936">
        <f t="shared" si="2183"/>
        <v>0.16868072788126545</v>
      </c>
      <c r="O5936">
        <f t="shared" si="2184"/>
        <v>26.075682497798422</v>
      </c>
      <c r="P5936">
        <f t="shared" si="2185"/>
        <v>26.046765031135291</v>
      </c>
      <c r="Q5936">
        <f t="shared" si="2186"/>
        <v>-8.1632372090076899E-3</v>
      </c>
      <c r="R5936">
        <f t="shared" si="2187"/>
        <v>26.083845735007429</v>
      </c>
      <c r="S5936">
        <f t="shared" si="2188"/>
        <v>12.925998770372781</v>
      </c>
      <c r="T5936">
        <f t="shared" si="2189"/>
        <v>17.397214997295876</v>
      </c>
      <c r="U5936">
        <f t="shared" ref="U5936:U5999" si="2200">(2.40665404368-T5936*2.40665404368/100-$M$7)/$M$7</f>
        <v>0.67667568196930583</v>
      </c>
      <c r="V5936" s="6">
        <f t="shared" si="2190"/>
        <v>342780.00000023749</v>
      </c>
      <c r="W5936">
        <f t="shared" si="2191"/>
        <v>17.395364670453286</v>
      </c>
      <c r="X5936">
        <f t="shared" si="2192"/>
        <v>12.890923417652221</v>
      </c>
      <c r="Y5936">
        <f t="shared" si="2193"/>
        <v>1.8485996201794326E-3</v>
      </c>
      <c r="Z5936">
        <f t="shared" si="2194"/>
        <v>1.8021826296585539E-7</v>
      </c>
      <c r="AA5936">
        <f t="shared" si="2195"/>
        <v>3.432716147109071E-8</v>
      </c>
      <c r="AB5936">
        <f t="shared" si="2177"/>
        <v>1.3405026688638539</v>
      </c>
      <c r="AC5936">
        <f t="shared" si="2196"/>
        <v>1.9932052021152504</v>
      </c>
      <c r="AD5936">
        <f t="shared" si="2197"/>
        <v>6.5061542096980343E-9</v>
      </c>
      <c r="AE5936">
        <f t="shared" si="2198"/>
        <v>1.5575570677399311E-3</v>
      </c>
      <c r="AF5936">
        <f t="shared" si="2199"/>
        <v>4.1582578963538462E-7</v>
      </c>
      <c r="AG5936">
        <f t="shared" si="2178"/>
        <v>6.5061542096980338E-7</v>
      </c>
      <c r="AH5936">
        <f t="shared" si="2179"/>
        <v>4.1582578963538465E-3</v>
      </c>
    </row>
    <row r="5937" spans="1:34" ht="15">
      <c r="A5937" s="8">
        <v>43262.395833333336</v>
      </c>
      <c r="B5937" s="9">
        <v>-7.0100000000000002E-4</v>
      </c>
      <c r="C5937" s="7">
        <v>3.063446823</v>
      </c>
      <c r="D5937" s="9">
        <v>9.11E-3</v>
      </c>
      <c r="E5937" s="9">
        <v>8.8900000000000003E-3</v>
      </c>
      <c r="F5937" s="9">
        <v>8.9200000000000008E-3</v>
      </c>
      <c r="G5937" s="7">
        <v>-4912508</v>
      </c>
      <c r="H5937" s="7">
        <v>17015003</v>
      </c>
      <c r="K5937">
        <f t="shared" si="2180"/>
        <v>45.116676274758369</v>
      </c>
      <c r="L5937">
        <f t="shared" si="2181"/>
        <v>38.459530636909228</v>
      </c>
      <c r="M5937">
        <f t="shared" si="2182"/>
        <v>12.877894879386286</v>
      </c>
      <c r="N5937">
        <f t="shared" si="2183"/>
        <v>0.16865946226441533</v>
      </c>
      <c r="O5937">
        <f t="shared" si="2184"/>
        <v>26.105718008285983</v>
      </c>
      <c r="P5937">
        <f t="shared" si="2185"/>
        <v>26.046765031135291</v>
      </c>
      <c r="Q5937">
        <f t="shared" si="2186"/>
        <v>2.1872273278553678E-2</v>
      </c>
      <c r="R5937">
        <f t="shared" si="2187"/>
        <v>26.083845735007429</v>
      </c>
      <c r="S5937">
        <f t="shared" si="2188"/>
        <v>12.863313363867251</v>
      </c>
      <c r="T5937">
        <f t="shared" si="2189"/>
        <v>17.394976511311651</v>
      </c>
      <c r="U5937">
        <f t="shared" si="2200"/>
        <v>0.67672111887574971</v>
      </c>
      <c r="V5937" s="6">
        <f t="shared" si="2190"/>
        <v>342840.00000043306</v>
      </c>
      <c r="W5937">
        <f t="shared" si="2191"/>
        <v>17.395563128183184</v>
      </c>
      <c r="X5937">
        <f t="shared" si="2192"/>
        <v>12.894205089409695</v>
      </c>
      <c r="Y5937">
        <f t="shared" si="2193"/>
        <v>1.1860436449366555E-2</v>
      </c>
      <c r="Z5937">
        <f t="shared" si="2194"/>
        <v>-1.1066038413098305E-7</v>
      </c>
      <c r="AA5937">
        <f t="shared" si="2195"/>
        <v>7.3170965132540373E-8</v>
      </c>
      <c r="AB5937">
        <f t="shared" si="2177"/>
        <v>1.3409469681581498</v>
      </c>
      <c r="AC5937">
        <f t="shared" si="2196"/>
        <v>1.9932592167820498</v>
      </c>
      <c r="AD5937">
        <f t="shared" si="2197"/>
        <v>2.1616192584457047E-9</v>
      </c>
      <c r="AE5937">
        <f t="shared" si="2198"/>
        <v>1.7501584857898512E-4</v>
      </c>
      <c r="AF5937">
        <f t="shared" si="2199"/>
        <v>1.2295122465126163E-6</v>
      </c>
      <c r="AG5937">
        <f t="shared" si="2178"/>
        <v>2.1616192584457048E-7</v>
      </c>
      <c r="AH5937">
        <f t="shared" si="2179"/>
        <v>1.2295122465126162E-2</v>
      </c>
    </row>
    <row r="5938" spans="1:34" ht="15">
      <c r="A5938" s="8">
        <v>43262.396527777775</v>
      </c>
      <c r="B5938" s="9">
        <v>-7.0200000000000004E-4</v>
      </c>
      <c r="C5938" s="7">
        <v>3.0634753639999999</v>
      </c>
      <c r="D5938" s="9">
        <v>9.11E-3</v>
      </c>
      <c r="E5938" s="9">
        <v>8.8900000000000003E-3</v>
      </c>
      <c r="F5938" s="9">
        <v>8.9200000000000008E-3</v>
      </c>
      <c r="G5938" s="7">
        <v>-4912508</v>
      </c>
      <c r="H5938" s="7">
        <v>17015003</v>
      </c>
      <c r="K5938">
        <f t="shared" si="2180"/>
        <v>45.180380406405121</v>
      </c>
      <c r="L5938">
        <f t="shared" si="2181"/>
        <v>38.52323476855598</v>
      </c>
      <c r="M5938">
        <f t="shared" si="2182"/>
        <v>12.899225745809865</v>
      </c>
      <c r="N5938">
        <f t="shared" si="2183"/>
        <v>0.1686681125974995</v>
      </c>
      <c r="O5938">
        <f t="shared" si="2184"/>
        <v>26.105718008285983</v>
      </c>
      <c r="P5938">
        <f t="shared" si="2185"/>
        <v>26.046765031135291</v>
      </c>
      <c r="Q5938">
        <f t="shared" si="2186"/>
        <v>2.1872273278553678E-2</v>
      </c>
      <c r="R5938">
        <f t="shared" si="2187"/>
        <v>26.083845735007429</v>
      </c>
      <c r="S5938">
        <f t="shared" si="2188"/>
        <v>12.88464423029083</v>
      </c>
      <c r="T5938">
        <f t="shared" si="2189"/>
        <v>17.395887072688932</v>
      </c>
      <c r="U5938">
        <f t="shared" si="2200"/>
        <v>0.67670263625294025</v>
      </c>
      <c r="V5938" s="6">
        <f t="shared" si="2190"/>
        <v>342900</v>
      </c>
      <c r="W5938">
        <f t="shared" si="2191"/>
        <v>17.395574802456018</v>
      </c>
      <c r="X5938">
        <f t="shared" si="2192"/>
        <v>12.892664806820591</v>
      </c>
      <c r="Y5938">
        <f t="shared" si="2193"/>
        <v>2.1872273278553678E-2</v>
      </c>
      <c r="Z5938">
        <f t="shared" si="2194"/>
        <v>-1.0117437277695911E-7</v>
      </c>
      <c r="AA5938">
        <f t="shared" si="2195"/>
        <v>3.3875573288956837E-8</v>
      </c>
      <c r="AB5938">
        <f t="shared" si="2177"/>
        <v>1.339249492750854</v>
      </c>
      <c r="AC5938">
        <f t="shared" si="2196"/>
        <v>1.9932372449360161</v>
      </c>
      <c r="AD5938">
        <f t="shared" si="2197"/>
        <v>5.4266152534257368E-10</v>
      </c>
      <c r="AE5938">
        <f t="shared" si="2198"/>
        <v>-5.2773674345965981E-5</v>
      </c>
      <c r="AF5938">
        <f t="shared" si="2199"/>
        <v>-1.0236293610825122E-6</v>
      </c>
      <c r="AG5938">
        <f t="shared" si="2178"/>
        <v>5.4266152534257369E-8</v>
      </c>
      <c r="AH5938" t="str">
        <f t="shared" si="2179"/>
        <v>NaN</v>
      </c>
    </row>
    <row r="5939" spans="1:34" ht="15">
      <c r="A5939" s="8">
        <v>43262.397222222222</v>
      </c>
      <c r="B5939" s="9">
        <v>-7.0200000000000004E-4</v>
      </c>
      <c r="C5939" s="7">
        <v>3.0634087679999999</v>
      </c>
      <c r="D5939" s="9">
        <v>9.11E-3</v>
      </c>
      <c r="E5939" s="9">
        <v>8.8900000000000003E-3</v>
      </c>
      <c r="F5939" s="9">
        <v>8.9200000000000008E-3</v>
      </c>
      <c r="G5939" s="7">
        <v>-4912508</v>
      </c>
      <c r="H5939" s="7">
        <v>17015003</v>
      </c>
      <c r="K5939">
        <f t="shared" si="2180"/>
        <v>45.180380406405121</v>
      </c>
      <c r="L5939">
        <f t="shared" si="2181"/>
        <v>38.52323476855598</v>
      </c>
      <c r="M5939">
        <f t="shared" si="2182"/>
        <v>12.899225745809865</v>
      </c>
      <c r="N5939">
        <f t="shared" si="2183"/>
        <v>0.16864792838594156</v>
      </c>
      <c r="O5939">
        <f t="shared" si="2184"/>
        <v>26.105718008285983</v>
      </c>
      <c r="P5939">
        <f t="shared" si="2185"/>
        <v>26.046765031135291</v>
      </c>
      <c r="Q5939">
        <f t="shared" si="2186"/>
        <v>2.1872273278553678E-2</v>
      </c>
      <c r="R5939">
        <f t="shared" si="2187"/>
        <v>26.083845735007429</v>
      </c>
      <c r="S5939">
        <f t="shared" si="2188"/>
        <v>12.88464423029083</v>
      </c>
      <c r="T5939">
        <f t="shared" si="2189"/>
        <v>17.39376241884073</v>
      </c>
      <c r="U5939">
        <f t="shared" si="2200"/>
        <v>0.6767457625886899</v>
      </c>
      <c r="V5939" s="6">
        <f t="shared" si="2190"/>
        <v>342960.00000019558</v>
      </c>
      <c r="W5939">
        <f t="shared" si="2191"/>
        <v>17.395662355821074</v>
      </c>
      <c r="X5939">
        <f t="shared" si="2192"/>
        <v>12.891478019085685</v>
      </c>
      <c r="Y5939">
        <f t="shared" si="2193"/>
        <v>1.1825879840265211E-2</v>
      </c>
      <c r="Z5939">
        <f t="shared" si="2194"/>
        <v>1.5176288768883575E-7</v>
      </c>
      <c r="AA5939">
        <f t="shared" si="2195"/>
        <v>3.1618770292575207E-9</v>
      </c>
      <c r="AB5939">
        <f t="shared" ref="AB5939:AB6000" si="2201">((M5939-$M$241)-(Y5939-$Y$241))/(M5939-$M$241)</f>
        <v>1.3402361267376184</v>
      </c>
      <c r="AC5939">
        <f t="shared" si="2196"/>
        <v>1.993288512833373</v>
      </c>
      <c r="AD5939">
        <f t="shared" si="2197"/>
        <v>9.3682610686946306E-11</v>
      </c>
      <c r="AE5939">
        <f t="shared" si="2198"/>
        <v>2.9765836851512669E-4</v>
      </c>
      <c r="AF5939">
        <f t="shared" si="2199"/>
        <v>3.1330831708787317E-8</v>
      </c>
      <c r="AG5939">
        <f t="shared" si="2178"/>
        <v>9.3682610686946305E-9</v>
      </c>
      <c r="AH5939">
        <f t="shared" si="2179"/>
        <v>3.133083170878732E-4</v>
      </c>
    </row>
    <row r="5940" spans="1:34" ht="15">
      <c r="A5940" s="8">
        <v>43262.397916666669</v>
      </c>
      <c r="B5940" s="9">
        <v>-7.0200000000000004E-4</v>
      </c>
      <c r="C5940" s="7">
        <v>3.063532447</v>
      </c>
      <c r="D5940" s="9">
        <v>9.11E-3</v>
      </c>
      <c r="E5940" s="9">
        <v>8.8900000000000003E-3</v>
      </c>
      <c r="F5940" s="9">
        <v>8.9300000000000004E-3</v>
      </c>
      <c r="G5940" s="7">
        <v>-4912508</v>
      </c>
      <c r="H5940" s="7">
        <v>17015003</v>
      </c>
      <c r="K5940">
        <f t="shared" si="2180"/>
        <v>45.180380406405121</v>
      </c>
      <c r="L5940">
        <f t="shared" si="2181"/>
        <v>38.510089859567053</v>
      </c>
      <c r="M5940">
        <f t="shared" si="2182"/>
        <v>12.89482426837748</v>
      </c>
      <c r="N5940">
        <f t="shared" si="2183"/>
        <v>0.16868541356675243</v>
      </c>
      <c r="O5940">
        <f t="shared" si="2184"/>
        <v>26.105718008285983</v>
      </c>
      <c r="P5940">
        <f t="shared" si="2185"/>
        <v>26.046765031135291</v>
      </c>
      <c r="Q5940">
        <f t="shared" si="2186"/>
        <v>-8.2669070363117214E-3</v>
      </c>
      <c r="R5940">
        <f t="shared" si="2187"/>
        <v>26.113984915322295</v>
      </c>
      <c r="S5940">
        <f t="shared" si="2188"/>
        <v>12.900335539735021</v>
      </c>
      <c r="T5940">
        <f t="shared" si="2189"/>
        <v>17.397708227347135</v>
      </c>
      <c r="U5940">
        <f t="shared" si="2200"/>
        <v>0.67666567035973924</v>
      </c>
      <c r="V5940" s="6">
        <f t="shared" si="2190"/>
        <v>343020.00000039116</v>
      </c>
      <c r="W5940">
        <f t="shared" si="2191"/>
        <v>17.395688622321416</v>
      </c>
      <c r="X5940">
        <f t="shared" si="2192"/>
        <v>12.893219408254051</v>
      </c>
      <c r="Y5940">
        <f t="shared" si="2193"/>
        <v>1.7794864019767449E-3</v>
      </c>
      <c r="Z5940">
        <f t="shared" si="2194"/>
        <v>3.2881737618448299E-7</v>
      </c>
      <c r="AA5940">
        <f t="shared" si="2195"/>
        <v>1.6260214510263623E-8</v>
      </c>
      <c r="AB5940">
        <f t="shared" si="2201"/>
        <v>1.3413703212283472</v>
      </c>
      <c r="AC5940">
        <f t="shared" si="2196"/>
        <v>1.9931933004741136</v>
      </c>
      <c r="AD5940">
        <f t="shared" si="2197"/>
        <v>3.201535509349318E-9</v>
      </c>
      <c r="AE5940">
        <f t="shared" si="2198"/>
        <v>2.2980345094777993E-5</v>
      </c>
      <c r="AF5940">
        <f t="shared" si="2199"/>
        <v>1.3868606084581977E-5</v>
      </c>
      <c r="AG5940">
        <f t="shared" si="2178"/>
        <v>3.2015355093493181E-7</v>
      </c>
      <c r="AH5940">
        <f t="shared" si="2179"/>
        <v>0.13868606084581978</v>
      </c>
    </row>
    <row r="5941" spans="1:34" ht="15">
      <c r="A5941" s="8">
        <v>43262.398611111108</v>
      </c>
      <c r="B5941" s="9">
        <v>-7.0299999999999996E-4</v>
      </c>
      <c r="C5941" s="7">
        <v>3.063532447</v>
      </c>
      <c r="D5941" s="9">
        <v>9.11E-3</v>
      </c>
      <c r="E5941" s="9">
        <v>8.8900000000000003E-3</v>
      </c>
      <c r="F5941" s="9">
        <v>8.9300000000000004E-3</v>
      </c>
      <c r="G5941" s="7">
        <v>-4912508</v>
      </c>
      <c r="H5941" s="7">
        <v>17015003</v>
      </c>
      <c r="K5941">
        <f t="shared" si="2180"/>
        <v>45.244084538051865</v>
      </c>
      <c r="L5941">
        <f t="shared" si="2181"/>
        <v>38.573793991213797</v>
      </c>
      <c r="M5941">
        <f t="shared" si="2182"/>
        <v>12.916155134801057</v>
      </c>
      <c r="N5941">
        <f t="shared" si="2183"/>
        <v>0.16868541356675243</v>
      </c>
      <c r="O5941">
        <f t="shared" si="2184"/>
        <v>26.105718008285983</v>
      </c>
      <c r="P5941">
        <f t="shared" si="2185"/>
        <v>26.046765031135291</v>
      </c>
      <c r="Q5941">
        <f t="shared" si="2186"/>
        <v>-8.2669070363117214E-3</v>
      </c>
      <c r="R5941">
        <f t="shared" si="2187"/>
        <v>26.113984915322295</v>
      </c>
      <c r="S5941">
        <f t="shared" si="2188"/>
        <v>12.921666406158598</v>
      </c>
      <c r="T5941">
        <f t="shared" si="2189"/>
        <v>17.397708227347135</v>
      </c>
      <c r="U5941">
        <f t="shared" si="2200"/>
        <v>0.67666567035973924</v>
      </c>
      <c r="V5941" s="6">
        <f t="shared" si="2190"/>
        <v>343079.99999995809</v>
      </c>
      <c r="W5941">
        <f t="shared" si="2191"/>
        <v>17.395691540276093</v>
      </c>
      <c r="X5941">
        <f t="shared" si="2192"/>
        <v>12.893319961543682</v>
      </c>
      <c r="Y5941">
        <f t="shared" si="2193"/>
        <v>1.7794864019767449E-3</v>
      </c>
      <c r="Z5941">
        <f t="shared" si="2194"/>
        <v>-3.0036200075898655E-7</v>
      </c>
      <c r="AA5941">
        <f t="shared" si="2195"/>
        <v>3.703707089635353E-8</v>
      </c>
      <c r="AB5941">
        <f t="shared" si="2201"/>
        <v>1.3406563862025631</v>
      </c>
      <c r="AC5941">
        <f t="shared" si="2196"/>
        <v>1.9931933004741136</v>
      </c>
      <c r="AD5941">
        <f t="shared" si="2197"/>
        <v>7.2923698246488619E-9</v>
      </c>
      <c r="AE5941">
        <f t="shared" si="2198"/>
        <v>2.1876981072195846E-4</v>
      </c>
      <c r="AF5941">
        <f t="shared" si="2199"/>
        <v>3.3182746574989235E-6</v>
      </c>
      <c r="AG5941">
        <f t="shared" si="2178"/>
        <v>7.2923698246488614E-7</v>
      </c>
      <c r="AH5941">
        <f t="shared" si="2179"/>
        <v>3.3182746574989236E-2</v>
      </c>
    </row>
    <row r="5942" spans="1:34" ht="15">
      <c r="A5942" s="8">
        <v>43262.399305555555</v>
      </c>
      <c r="B5942" s="9">
        <v>-7.0100000000000002E-4</v>
      </c>
      <c r="C5942" s="7">
        <v>3.063419471</v>
      </c>
      <c r="D5942" s="9">
        <v>9.11E-3</v>
      </c>
      <c r="E5942" s="9">
        <v>8.8900000000000003E-3</v>
      </c>
      <c r="F5942" s="9">
        <v>8.9200000000000008E-3</v>
      </c>
      <c r="G5942" s="7">
        <v>-4912508</v>
      </c>
      <c r="H5942" s="7">
        <v>17015003</v>
      </c>
      <c r="K5942">
        <f t="shared" si="2180"/>
        <v>45.116676274758369</v>
      </c>
      <c r="L5942">
        <f t="shared" si="2181"/>
        <v>38.459530636909228</v>
      </c>
      <c r="M5942">
        <f t="shared" si="2182"/>
        <v>12.877894879386286</v>
      </c>
      <c r="N5942">
        <f t="shared" si="2183"/>
        <v>0.16865117229873369</v>
      </c>
      <c r="O5942">
        <f t="shared" si="2184"/>
        <v>26.105718008285983</v>
      </c>
      <c r="P5942">
        <f t="shared" si="2185"/>
        <v>26.046765031135291</v>
      </c>
      <c r="Q5942">
        <f t="shared" si="2186"/>
        <v>2.1872273278553678E-2</v>
      </c>
      <c r="R5942">
        <f t="shared" si="2187"/>
        <v>26.083845735007429</v>
      </c>
      <c r="S5942">
        <f t="shared" si="2188"/>
        <v>12.863313363867251</v>
      </c>
      <c r="T5942">
        <f t="shared" si="2189"/>
        <v>17.39410388334516</v>
      </c>
      <c r="U5942">
        <f t="shared" si="2200"/>
        <v>0.67673883152418857</v>
      </c>
      <c r="V5942" s="6">
        <f t="shared" si="2190"/>
        <v>343140.00000015367</v>
      </c>
      <c r="W5942">
        <f t="shared" si="2191"/>
        <v>17.395951287324827</v>
      </c>
      <c r="X5942">
        <f t="shared" si="2192"/>
        <v>12.894960797422417</v>
      </c>
      <c r="Y5942">
        <f t="shared" si="2193"/>
        <v>1.8140430110780887E-3</v>
      </c>
      <c r="Z5942">
        <f t="shared" si="2194"/>
        <v>-1.2646862996744278E-7</v>
      </c>
      <c r="AA5942">
        <f t="shared" si="2195"/>
        <v>4.9682303066191216E-9</v>
      </c>
      <c r="AB5942">
        <f t="shared" si="2201"/>
        <v>1.3419356733409027</v>
      </c>
      <c r="AC5942">
        <f t="shared" si="2196"/>
        <v>1.9932802732948813</v>
      </c>
      <c r="AD5942">
        <f t="shared" si="2197"/>
        <v>9.5962116018858233E-10</v>
      </c>
      <c r="AE5942">
        <f t="shared" si="2198"/>
        <v>6.5199182626864431E-4</v>
      </c>
      <c r="AF5942">
        <f t="shared" si="2199"/>
        <v>1.465172303879372E-7</v>
      </c>
      <c r="AG5942">
        <f t="shared" si="2178"/>
        <v>9.5962116018858229E-8</v>
      </c>
      <c r="AH5942">
        <f t="shared" si="2179"/>
        <v>1.465172303879372E-3</v>
      </c>
    </row>
    <row r="5943" spans="1:34" ht="15">
      <c r="A5943" s="8">
        <v>43262.400000000001</v>
      </c>
      <c r="B5943" s="9">
        <v>-7.0299999999999996E-4</v>
      </c>
      <c r="C5943" s="7">
        <v>3.0634848780000001</v>
      </c>
      <c r="D5943" s="9">
        <v>9.1000000000000004E-3</v>
      </c>
      <c r="E5943" s="9">
        <v>8.8900000000000003E-3</v>
      </c>
      <c r="F5943" s="9">
        <v>8.9200000000000008E-3</v>
      </c>
      <c r="G5943" s="7">
        <v>-4912508</v>
      </c>
      <c r="H5943" s="7">
        <v>17015003</v>
      </c>
      <c r="K5943">
        <f t="shared" si="2180"/>
        <v>45.244084538051865</v>
      </c>
      <c r="L5943">
        <f t="shared" si="2181"/>
        <v>38.586938900202725</v>
      </c>
      <c r="M5943">
        <f t="shared" si="2182"/>
        <v>12.920556612233442</v>
      </c>
      <c r="N5943">
        <f t="shared" si="2183"/>
        <v>0.16867099614288913</v>
      </c>
      <c r="O5943">
        <f t="shared" si="2184"/>
        <v>26.075682497798422</v>
      </c>
      <c r="P5943">
        <f t="shared" si="2185"/>
        <v>26.046765031135291</v>
      </c>
      <c r="Q5943">
        <f t="shared" si="2186"/>
        <v>-8.1632372090076899E-3</v>
      </c>
      <c r="R5943">
        <f t="shared" si="2187"/>
        <v>26.083845735007429</v>
      </c>
      <c r="S5943">
        <f t="shared" si="2188"/>
        <v>12.925998770372781</v>
      </c>
      <c r="T5943">
        <f t="shared" si="2189"/>
        <v>17.396190603782578</v>
      </c>
      <c r="U5943">
        <f t="shared" si="2200"/>
        <v>0.67669647516280962</v>
      </c>
      <c r="V5943" s="6">
        <f t="shared" si="2190"/>
        <v>343200.00000034925</v>
      </c>
      <c r="W5943">
        <f t="shared" si="2191"/>
        <v>17.395869569869127</v>
      </c>
      <c r="X5943">
        <f t="shared" si="2192"/>
        <v>12.893715994260386</v>
      </c>
      <c r="Y5943">
        <f t="shared" si="2193"/>
        <v>1.1860436449366555E-2</v>
      </c>
      <c r="Z5943">
        <f t="shared" si="2194"/>
        <v>2.7190662533289807E-7</v>
      </c>
      <c r="AA5943">
        <f t="shared" si="2195"/>
        <v>-2.168041227599415E-8</v>
      </c>
      <c r="AB5943">
        <f t="shared" si="2201"/>
        <v>1.3395214840468181</v>
      </c>
      <c r="AC5943">
        <f t="shared" si="2196"/>
        <v>1.9932299207307262</v>
      </c>
      <c r="AD5943">
        <f t="shared" si="2197"/>
        <v>-6.4047409821201987E-10</v>
      </c>
      <c r="AE5943">
        <f t="shared" si="2198"/>
        <v>-6.442296529734431E-5</v>
      </c>
      <c r="AF5943">
        <f t="shared" si="2199"/>
        <v>9.8967339614846315E-7</v>
      </c>
      <c r="AG5943" t="str">
        <f t="shared" si="2178"/>
        <v>NaN</v>
      </c>
      <c r="AH5943">
        <f t="shared" si="2179"/>
        <v>9.8967339614846311E-3</v>
      </c>
    </row>
    <row r="5944" spans="1:34" ht="15">
      <c r="A5944" s="8">
        <v>43262.400694444441</v>
      </c>
      <c r="B5944" s="9">
        <v>-7.0200000000000004E-4</v>
      </c>
      <c r="C5944" s="7">
        <v>3.063521744</v>
      </c>
      <c r="D5944" s="9">
        <v>9.11E-3</v>
      </c>
      <c r="E5944" s="9">
        <v>8.8900000000000003E-3</v>
      </c>
      <c r="F5944" s="9">
        <v>8.9200000000000008E-3</v>
      </c>
      <c r="G5944" s="7">
        <v>-4912508</v>
      </c>
      <c r="H5944" s="7">
        <v>17015003</v>
      </c>
      <c r="K5944">
        <f t="shared" si="2180"/>
        <v>45.180380406405121</v>
      </c>
      <c r="L5944">
        <f t="shared" si="2181"/>
        <v>38.52323476855598</v>
      </c>
      <c r="M5944">
        <f t="shared" si="2182"/>
        <v>12.899225745809865</v>
      </c>
      <c r="N5944">
        <f t="shared" si="2183"/>
        <v>0.16868216965396027</v>
      </c>
      <c r="O5944">
        <f t="shared" si="2184"/>
        <v>26.105718008285983</v>
      </c>
      <c r="P5944">
        <f t="shared" si="2185"/>
        <v>26.046765031135291</v>
      </c>
      <c r="Q5944">
        <f t="shared" si="2186"/>
        <v>2.1872273278553678E-2</v>
      </c>
      <c r="R5944">
        <f t="shared" si="2187"/>
        <v>26.083845735007429</v>
      </c>
      <c r="S5944">
        <f t="shared" si="2188"/>
        <v>12.88464423029083</v>
      </c>
      <c r="T5944">
        <f t="shared" si="2189"/>
        <v>17.397366762842697</v>
      </c>
      <c r="U5944">
        <f t="shared" si="2200"/>
        <v>0.67667260142424057</v>
      </c>
      <c r="V5944" s="6">
        <f t="shared" si="2190"/>
        <v>343259.99999991618</v>
      </c>
      <c r="W5944">
        <f t="shared" si="2191"/>
        <v>17.395860813550971</v>
      </c>
      <c r="X5944">
        <f t="shared" si="2192"/>
        <v>12.89699766601786</v>
      </c>
      <c r="Y5944">
        <f t="shared" si="2193"/>
        <v>1.1860436449366555E-2</v>
      </c>
      <c r="Z5944">
        <f t="shared" si="2194"/>
        <v>3.4777610571646314E-8</v>
      </c>
      <c r="AA5944">
        <f t="shared" si="2195"/>
        <v>-3.6133894101316334E-8</v>
      </c>
      <c r="AB5944">
        <f t="shared" si="2201"/>
        <v>1.3402327330097881</v>
      </c>
      <c r="AC5944">
        <f t="shared" si="2196"/>
        <v>1.9932015400126057</v>
      </c>
      <c r="AD5944">
        <f t="shared" si="2197"/>
        <v>-1.067437898523861E-9</v>
      </c>
      <c r="AE5944">
        <f t="shared" si="2198"/>
        <v>-1.9348757003390882E-5</v>
      </c>
      <c r="AF5944">
        <f t="shared" si="2199"/>
        <v>5.4918742388343535E-6</v>
      </c>
      <c r="AG5944" t="str">
        <f t="shared" ref="AG5944:AG6000" si="2202">IF(AD5944&gt;0,AD5944*100,"NaN")</f>
        <v>NaN</v>
      </c>
      <c r="AH5944">
        <f t="shared" ref="AH5944:AH6000" si="2203">IF(AF5944&gt;0,AF5944*100*100,"NaN")</f>
        <v>5.4918742388343531E-2</v>
      </c>
    </row>
    <row r="5945" spans="1:34" ht="15">
      <c r="A5945" s="8">
        <v>43262.401388888888</v>
      </c>
      <c r="B5945" s="9">
        <v>-7.0200000000000004E-4</v>
      </c>
      <c r="C5945" s="7">
        <v>3.0634979590000002</v>
      </c>
      <c r="D5945" s="9">
        <v>9.11E-3</v>
      </c>
      <c r="E5945" s="9">
        <v>8.8900000000000003E-3</v>
      </c>
      <c r="F5945" s="9">
        <v>8.9200000000000008E-3</v>
      </c>
      <c r="G5945" s="7">
        <v>-4912508</v>
      </c>
      <c r="H5945" s="7">
        <v>17015003</v>
      </c>
      <c r="K5945">
        <f t="shared" si="2180"/>
        <v>45.180380406405121</v>
      </c>
      <c r="L5945">
        <f t="shared" si="2181"/>
        <v>38.52323476855598</v>
      </c>
      <c r="M5945">
        <f t="shared" si="2182"/>
        <v>12.899225745809865</v>
      </c>
      <c r="N5945">
        <f t="shared" si="2183"/>
        <v>0.16867496079048647</v>
      </c>
      <c r="O5945">
        <f t="shared" si="2184"/>
        <v>26.105718008285983</v>
      </c>
      <c r="P5945">
        <f t="shared" si="2185"/>
        <v>26.046765031135291</v>
      </c>
      <c r="Q5945">
        <f t="shared" si="2186"/>
        <v>2.1872273278553678E-2</v>
      </c>
      <c r="R5945">
        <f t="shared" si="2187"/>
        <v>26.083845735007429</v>
      </c>
      <c r="S5945">
        <f t="shared" si="2188"/>
        <v>12.88464423029083</v>
      </c>
      <c r="T5945">
        <f t="shared" si="2189"/>
        <v>17.396607935108612</v>
      </c>
      <c r="U5945">
        <f t="shared" si="2200"/>
        <v>0.67668800414956631</v>
      </c>
      <c r="V5945" s="6">
        <f t="shared" si="2190"/>
        <v>343320.00000011176</v>
      </c>
      <c r="W5945">
        <f t="shared" si="2191"/>
        <v>17.395825790732474</v>
      </c>
      <c r="X5945">
        <f t="shared" si="2192"/>
        <v>12.896997666017857</v>
      </c>
      <c r="Y5945">
        <f t="shared" si="2193"/>
        <v>2.1872273278553678E-2</v>
      </c>
      <c r="Z5945">
        <f t="shared" si="2194"/>
        <v>-3.256562569050999E-7</v>
      </c>
      <c r="AA5945">
        <f t="shared" si="2195"/>
        <v>6.3233749252001866E-9</v>
      </c>
      <c r="AB5945">
        <f t="shared" si="2201"/>
        <v>1.339249492750854</v>
      </c>
      <c r="AC5945">
        <f t="shared" si="2196"/>
        <v>1.993219850525829</v>
      </c>
      <c r="AD5945">
        <f t="shared" si="2197"/>
        <v>1.012948860717908E-10</v>
      </c>
      <c r="AE5945">
        <f t="shared" si="2198"/>
        <v>3.4184743587533097E-5</v>
      </c>
      <c r="AF5945">
        <f t="shared" si="2199"/>
        <v>2.9497569265271973E-7</v>
      </c>
      <c r="AG5945">
        <f t="shared" si="2202"/>
        <v>1.012948860717908E-8</v>
      </c>
      <c r="AH5945">
        <f t="shared" si="2203"/>
        <v>2.949756926527197E-3</v>
      </c>
    </row>
    <row r="5946" spans="1:34" ht="15">
      <c r="A5946" s="8">
        <v>43262.402083333334</v>
      </c>
      <c r="B5946" s="9">
        <v>-7.0299999999999996E-4</v>
      </c>
      <c r="C5946" s="7">
        <v>3.0633992540000001</v>
      </c>
      <c r="D5946" s="9">
        <v>9.11E-3</v>
      </c>
      <c r="E5946" s="9">
        <v>8.8900000000000003E-3</v>
      </c>
      <c r="F5946" s="9">
        <v>8.9200000000000008E-3</v>
      </c>
      <c r="G5946" s="7">
        <v>-4912508</v>
      </c>
      <c r="H5946" s="7">
        <v>17015003</v>
      </c>
      <c r="K5946">
        <f t="shared" si="2180"/>
        <v>45.244084538051865</v>
      </c>
      <c r="L5946">
        <f t="shared" si="2181"/>
        <v>38.586938900202725</v>
      </c>
      <c r="M5946">
        <f t="shared" si="2182"/>
        <v>12.920556612233442</v>
      </c>
      <c r="N5946">
        <f t="shared" si="2183"/>
        <v>0.16864504484055207</v>
      </c>
      <c r="O5946">
        <f t="shared" si="2184"/>
        <v>26.105718008285983</v>
      </c>
      <c r="P5946">
        <f t="shared" si="2185"/>
        <v>26.046765031135291</v>
      </c>
      <c r="Q5946">
        <f t="shared" si="2186"/>
        <v>2.1872273278553678E-2</v>
      </c>
      <c r="R5946">
        <f t="shared" si="2187"/>
        <v>26.083845735007429</v>
      </c>
      <c r="S5946">
        <f t="shared" si="2188"/>
        <v>12.905975096714407</v>
      </c>
      <c r="T5946">
        <f t="shared" si="2189"/>
        <v>17.393458887747098</v>
      </c>
      <c r="U5946">
        <f t="shared" si="2200"/>
        <v>0.67675192367882009</v>
      </c>
      <c r="V5946" s="6">
        <f t="shared" si="2190"/>
        <v>343380.00000030734</v>
      </c>
      <c r="W5946">
        <f t="shared" si="2191"/>
        <v>17.395927936325037</v>
      </c>
      <c r="X5946">
        <f t="shared" si="2192"/>
        <v>12.899845525699995</v>
      </c>
      <c r="Y5946">
        <f t="shared" si="2193"/>
        <v>2.1872273278553678E-2</v>
      </c>
      <c r="Z5946">
        <f t="shared" si="2194"/>
        <v>-3.477761038945721E-8</v>
      </c>
      <c r="AA5946">
        <f t="shared" si="2195"/>
        <v>8.58169584179663E-9</v>
      </c>
      <c r="AB5946">
        <f t="shared" si="2201"/>
        <v>1.3385402992297823</v>
      </c>
      <c r="AC5946">
        <f t="shared" si="2196"/>
        <v>1.9932958370386624</v>
      </c>
      <c r="AD5946">
        <f t="shared" si="2197"/>
        <v>1.3747643498532542E-10</v>
      </c>
      <c r="AE5946">
        <f t="shared" si="2198"/>
        <v>-2.4519470320066303E-5</v>
      </c>
      <c r="AF5946">
        <f t="shared" si="2199"/>
        <v>-5.5814650986612279E-7</v>
      </c>
      <c r="AG5946">
        <f t="shared" si="2202"/>
        <v>1.3747643498532542E-8</v>
      </c>
      <c r="AH5946" t="str">
        <f t="shared" si="2203"/>
        <v>NaN</v>
      </c>
    </row>
    <row r="5947" spans="1:34" ht="15">
      <c r="A5947" s="8">
        <v>43262.402777777781</v>
      </c>
      <c r="B5947" s="9">
        <v>-7.0200000000000004E-4</v>
      </c>
      <c r="C5947" s="7">
        <v>3.0634848780000001</v>
      </c>
      <c r="D5947" s="9">
        <v>9.11E-3</v>
      </c>
      <c r="E5947" s="9">
        <v>8.8900000000000003E-3</v>
      </c>
      <c r="F5947" s="9">
        <v>8.9200000000000008E-3</v>
      </c>
      <c r="G5947" s="7">
        <v>-4912508</v>
      </c>
      <c r="H5947" s="7">
        <v>17015003</v>
      </c>
      <c r="K5947">
        <f t="shared" si="2180"/>
        <v>45.180380406405121</v>
      </c>
      <c r="L5947">
        <f t="shared" si="2181"/>
        <v>38.52323476855598</v>
      </c>
      <c r="M5947">
        <f t="shared" si="2182"/>
        <v>12.899225745809865</v>
      </c>
      <c r="N5947">
        <f t="shared" si="2183"/>
        <v>0.16867099614288913</v>
      </c>
      <c r="O5947">
        <f t="shared" si="2184"/>
        <v>26.105718008285983</v>
      </c>
      <c r="P5947">
        <f t="shared" si="2185"/>
        <v>26.046765031135291</v>
      </c>
      <c r="Q5947">
        <f t="shared" si="2186"/>
        <v>2.1872273278553678E-2</v>
      </c>
      <c r="R5947">
        <f t="shared" si="2187"/>
        <v>26.083845735007429</v>
      </c>
      <c r="S5947">
        <f t="shared" si="2188"/>
        <v>12.88464423029083</v>
      </c>
      <c r="T5947">
        <f t="shared" si="2189"/>
        <v>17.396190603782578</v>
      </c>
      <c r="U5947">
        <f t="shared" si="2200"/>
        <v>0.67669647516280962</v>
      </c>
      <c r="V5947" s="6">
        <f t="shared" si="2190"/>
        <v>343440.00000050291</v>
      </c>
      <c r="W5947">
        <f t="shared" si="2191"/>
        <v>17.395749906732004</v>
      </c>
      <c r="X5947">
        <f t="shared" si="2192"/>
        <v>12.901486361578732</v>
      </c>
      <c r="Y5947">
        <f t="shared" si="2193"/>
        <v>1.1860436449366555E-2</v>
      </c>
      <c r="Z5947">
        <f t="shared" si="2194"/>
        <v>2.2764300340722782E-7</v>
      </c>
      <c r="AA5947">
        <f t="shared" si="2195"/>
        <v>-3.8844183071481814E-8</v>
      </c>
      <c r="AB5947">
        <f t="shared" si="2201"/>
        <v>1.3402327330097881</v>
      </c>
      <c r="AC5947">
        <f t="shared" si="2196"/>
        <v>1.9932299207307262</v>
      </c>
      <c r="AD5947">
        <f t="shared" si="2197"/>
        <v>-1.1475193740221027E-9</v>
      </c>
      <c r="AE5947">
        <f t="shared" si="2198"/>
        <v>-2.3733708782901818E-4</v>
      </c>
      <c r="AF5947">
        <f t="shared" si="2199"/>
        <v>4.8131063002593135E-7</v>
      </c>
      <c r="AG5947" t="str">
        <f t="shared" si="2202"/>
        <v>NaN</v>
      </c>
      <c r="AH5947">
        <f t="shared" si="2203"/>
        <v>4.8131063002593132E-3</v>
      </c>
    </row>
    <row r="5948" spans="1:34" ht="15">
      <c r="A5948" s="8">
        <v>43262.40347222222</v>
      </c>
      <c r="B5948" s="9">
        <v>-7.0200000000000004E-4</v>
      </c>
      <c r="C5948" s="7">
        <v>3.0634848780000001</v>
      </c>
      <c r="D5948" s="9">
        <v>9.1000000000000004E-3</v>
      </c>
      <c r="E5948" s="9">
        <v>8.8900000000000003E-3</v>
      </c>
      <c r="F5948" s="9">
        <v>8.9200000000000008E-3</v>
      </c>
      <c r="G5948" s="7">
        <v>-4912508</v>
      </c>
      <c r="H5948" s="7">
        <v>17015003</v>
      </c>
      <c r="K5948">
        <f t="shared" si="2180"/>
        <v>45.180380406405121</v>
      </c>
      <c r="L5948">
        <f t="shared" si="2181"/>
        <v>38.52323476855598</v>
      </c>
      <c r="M5948">
        <f t="shared" si="2182"/>
        <v>12.899225745809865</v>
      </c>
      <c r="N5948">
        <f t="shared" si="2183"/>
        <v>0.16867099614288913</v>
      </c>
      <c r="O5948">
        <f t="shared" si="2184"/>
        <v>26.075682497798422</v>
      </c>
      <c r="P5948">
        <f t="shared" si="2185"/>
        <v>26.046765031135291</v>
      </c>
      <c r="Q5948">
        <f t="shared" si="2186"/>
        <v>-8.1632372090076899E-3</v>
      </c>
      <c r="R5948">
        <f t="shared" si="2187"/>
        <v>26.083845735007429</v>
      </c>
      <c r="S5948">
        <f t="shared" si="2188"/>
        <v>12.904667903949203</v>
      </c>
      <c r="T5948">
        <f t="shared" si="2189"/>
        <v>17.396190603782578</v>
      </c>
      <c r="U5948">
        <f t="shared" si="2200"/>
        <v>0.67669647516280962</v>
      </c>
      <c r="V5948" s="6">
        <f t="shared" si="2190"/>
        <v>343500.00000006985</v>
      </c>
      <c r="W5948">
        <f t="shared" si="2191"/>
        <v>17.395659432958148</v>
      </c>
      <c r="X5948">
        <f t="shared" si="2192"/>
        <v>12.901486361578735</v>
      </c>
      <c r="Y5948">
        <f t="shared" si="2193"/>
        <v>9.4010793356744671E-3</v>
      </c>
      <c r="Z5948">
        <f t="shared" si="2194"/>
        <v>-3.1611175733710187E-9</v>
      </c>
      <c r="AA5948">
        <f t="shared" si="2195"/>
        <v>-4.1102504000078068E-8</v>
      </c>
      <c r="AB5948">
        <f t="shared" si="2201"/>
        <v>1.3404742610097478</v>
      </c>
      <c r="AC5948">
        <f t="shared" si="2196"/>
        <v>1.9932299207307262</v>
      </c>
      <c r="AD5948">
        <f t="shared" si="2197"/>
        <v>-1.5318818399557477E-9</v>
      </c>
      <c r="AE5948">
        <f t="shared" si="2198"/>
        <v>5.030416508866237E-5</v>
      </c>
      <c r="AF5948">
        <f t="shared" si="2199"/>
        <v>-3.0314636040732127E-6</v>
      </c>
      <c r="AG5948" t="str">
        <f t="shared" si="2202"/>
        <v>NaN</v>
      </c>
      <c r="AH5948" t="str">
        <f t="shared" si="2203"/>
        <v>NaN</v>
      </c>
    </row>
    <row r="5949" spans="1:34" ht="15">
      <c r="A5949" s="8">
        <v>43262.404166666667</v>
      </c>
      <c r="B5949" s="9">
        <v>-7.0299999999999996E-4</v>
      </c>
      <c r="C5949" s="7">
        <v>3.0634836889999999</v>
      </c>
      <c r="D5949" s="9">
        <v>9.11E-3</v>
      </c>
      <c r="E5949" s="9">
        <v>8.8900000000000003E-3</v>
      </c>
      <c r="F5949" s="7">
        <v>8.9224479999999995E-3</v>
      </c>
      <c r="G5949" s="7">
        <v>-4912508</v>
      </c>
      <c r="H5949" s="7">
        <v>17015003</v>
      </c>
      <c r="K5949">
        <f t="shared" si="2180"/>
        <v>45.244084538051865</v>
      </c>
      <c r="L5949">
        <f t="shared" si="2181"/>
        <v>38.583721026482237</v>
      </c>
      <c r="M5949">
        <f t="shared" si="2182"/>
        <v>12.919479130557995</v>
      </c>
      <c r="N5949">
        <f t="shared" si="2183"/>
        <v>0.16867063577548649</v>
      </c>
      <c r="O5949">
        <f t="shared" si="2184"/>
        <v>26.105718008285983</v>
      </c>
      <c r="P5949">
        <f t="shared" si="2185"/>
        <v>26.046765031135291</v>
      </c>
      <c r="Q5949">
        <f t="shared" si="2186"/>
        <v>1.4494201937477413E-2</v>
      </c>
      <c r="R5949">
        <f t="shared" si="2187"/>
        <v>26.091223806348506</v>
      </c>
      <c r="S5949">
        <f t="shared" si="2188"/>
        <v>12.909816329266343</v>
      </c>
      <c r="T5949">
        <f t="shared" si="2189"/>
        <v>17.396152670371773</v>
      </c>
      <c r="U5949">
        <f t="shared" si="2200"/>
        <v>0.67669724513718066</v>
      </c>
      <c r="V5949" s="6">
        <f t="shared" si="2190"/>
        <v>343560.00000026543</v>
      </c>
      <c r="W5949">
        <f t="shared" si="2191"/>
        <v>17.395863726597398</v>
      </c>
      <c r="X5949">
        <f t="shared" si="2192"/>
        <v>12.904768033336207</v>
      </c>
      <c r="Y5949">
        <f t="shared" si="2193"/>
        <v>9.4010793356744671E-3</v>
      </c>
      <c r="Z5949">
        <f t="shared" si="2194"/>
        <v>-1.1066038355126765E-7</v>
      </c>
      <c r="AA5949">
        <f t="shared" si="2195"/>
        <v>4.9682301927038145E-9</v>
      </c>
      <c r="AB5949">
        <f t="shared" si="2201"/>
        <v>1.3397983884456852</v>
      </c>
      <c r="AC5949">
        <f t="shared" si="2196"/>
        <v>1.993230836063929</v>
      </c>
      <c r="AD5949">
        <f t="shared" si="2197"/>
        <v>1.8516499880205266E-10</v>
      </c>
      <c r="AE5949">
        <f t="shared" si="2198"/>
        <v>1.3495121761207055E-4</v>
      </c>
      <c r="AF5949">
        <f t="shared" si="2199"/>
        <v>1.365881822259881E-7</v>
      </c>
      <c r="AG5949">
        <f t="shared" si="2202"/>
        <v>1.8516499880205268E-8</v>
      </c>
      <c r="AH5949">
        <f t="shared" si="2203"/>
        <v>1.3658818222598811E-3</v>
      </c>
    </row>
    <row r="5950" spans="1:34" ht="15">
      <c r="A5950" s="8">
        <v>43262.404861111114</v>
      </c>
      <c r="B5950" s="9">
        <v>-7.0299999999999996E-4</v>
      </c>
      <c r="C5950" s="7">
        <v>3.0634432550000001</v>
      </c>
      <c r="D5950" s="9">
        <v>9.11E-3</v>
      </c>
      <c r="E5950" s="9">
        <v>8.8900000000000003E-3</v>
      </c>
      <c r="F5950" s="9">
        <v>8.9200000000000008E-3</v>
      </c>
      <c r="G5950" s="7">
        <v>-4912508</v>
      </c>
      <c r="H5950" s="7">
        <v>17015003</v>
      </c>
      <c r="K5950">
        <f t="shared" ref="K5950:K6000" si="2204">(B5950-$B$19)*($B$17/$B$18)</f>
        <v>45.244084538051865</v>
      </c>
      <c r="L5950">
        <f t="shared" ref="L5950:L6000" si="2205">K5950-R5950*$B$8+$D$8</f>
        <v>38.586938900202725</v>
      </c>
      <c r="M5950">
        <f t="shared" ref="M5950:M6000" si="2206">L5950/((($B$7/2))^2*PI())</f>
        <v>12.920556612233442</v>
      </c>
      <c r="N5950">
        <f t="shared" ref="N5950:N6000" si="2207">(C5950-$C$19)*($C$17/$C$18)</f>
        <v>0.16865838085912319</v>
      </c>
      <c r="O5950">
        <f t="shared" ref="O5950:O6000" si="2208">(D5950-$D$19)*($D$17/$D$18)</f>
        <v>26.105718008285983</v>
      </c>
      <c r="P5950">
        <f t="shared" ref="P5950:P6000" si="2209">(E5950-$E$19)*($E$17/$E$18)</f>
        <v>26.046765031135291</v>
      </c>
      <c r="Q5950">
        <f t="shared" ref="Q5950:Q6000" si="2210">O5950-R5950</f>
        <v>2.1872273278553678E-2</v>
      </c>
      <c r="R5950">
        <f t="shared" ref="R5950:R6000" si="2211">(F5950-$F$19)*($F$17/$F$18)</f>
        <v>26.083845735007429</v>
      </c>
      <c r="S5950">
        <f t="shared" ref="S5950:S6000" si="2212">M5950-(2/3)*Q5950</f>
        <v>12.905975096714407</v>
      </c>
      <c r="T5950">
        <f t="shared" ref="T5950:T6000" si="2213">N5950/$D$7*100-$N$30/$D$7*100</f>
        <v>17.394862679175635</v>
      </c>
      <c r="U5950">
        <f t="shared" si="2200"/>
        <v>0.67672342944644392</v>
      </c>
      <c r="V5950" s="6">
        <f t="shared" ref="V5950:V6000" si="2214">(A5950-$A$240)*86400</f>
        <v>343620.000000461</v>
      </c>
      <c r="W5950">
        <f t="shared" ref="W5950:W5994" si="2215">AVERAGE(T5944:T5956)</f>
        <v>17.395933769780267</v>
      </c>
      <c r="X5950">
        <f t="shared" ref="X5950:X5994" si="2216">AVERAGE(S5944:S5956)</f>
        <v>12.904434774550499</v>
      </c>
      <c r="Y5950">
        <f t="shared" ref="Y5950:Y5999" si="2217">AVERAGE(Q5949:Q5951)</f>
        <v>1.9412916164861588E-2</v>
      </c>
      <c r="Z5950">
        <f t="shared" ref="Z5950:Z5999" si="2218">(T5951-T5949)/100/(V5951-V5949)</f>
        <v>-6.0074527060051041E-8</v>
      </c>
      <c r="AA5950">
        <f t="shared" ref="AA5950:AA5997" si="2219">AVERAGE(Z5947:Z5953)</f>
        <v>2.7100231031997568E-8</v>
      </c>
      <c r="AB5950">
        <f t="shared" si="2201"/>
        <v>1.3387813223208287</v>
      </c>
      <c r="AC5950">
        <f t="shared" ref="AC5950:AC6000" si="2220">($D$7-$D$7*(T5950/100))*2.54</f>
        <v>1.9932619635514919</v>
      </c>
      <c r="AD5950">
        <f t="shared" ref="AD5950:AD6000" si="2221">AA5950*AC5950*$D$7*2.54*1.024*9.81/2/Y5950/10000*0.14503773773</f>
        <v>4.8912955021410558E-10</v>
      </c>
      <c r="AE5950">
        <f t="shared" ref="AE5950:AE5999" si="2222">(W5951-W5949)/(X5951-X5949)*0.14503773773/100</f>
        <v>-1.8775958203442108E-4</v>
      </c>
      <c r="AF5950">
        <f t="shared" ref="AF5950:AF6000" si="2223">AD5950/AE5950/(1.024*9.81)</f>
        <v>-2.5933004009335126E-7</v>
      </c>
      <c r="AG5950">
        <f t="shared" si="2202"/>
        <v>4.8912955021410556E-8</v>
      </c>
      <c r="AH5950" t="str">
        <f t="shared" si="2203"/>
        <v>NaN</v>
      </c>
    </row>
    <row r="5951" spans="1:34" ht="15">
      <c r="A5951" s="8">
        <v>43262.405555555553</v>
      </c>
      <c r="B5951" s="9">
        <v>-7.0200000000000004E-4</v>
      </c>
      <c r="C5951" s="7">
        <v>3.0634610929999999</v>
      </c>
      <c r="D5951" s="9">
        <v>9.11E-3</v>
      </c>
      <c r="E5951" s="9">
        <v>8.8900000000000003E-3</v>
      </c>
      <c r="F5951" s="9">
        <v>8.9200000000000008E-3</v>
      </c>
      <c r="G5951" s="7">
        <v>-4912508</v>
      </c>
      <c r="H5951" s="7">
        <v>17015003</v>
      </c>
      <c r="K5951">
        <f t="shared" si="2204"/>
        <v>45.180380406405121</v>
      </c>
      <c r="L5951">
        <f t="shared" si="2205"/>
        <v>38.52323476855598</v>
      </c>
      <c r="M5951">
        <f t="shared" si="2206"/>
        <v>12.899225745809865</v>
      </c>
      <c r="N5951">
        <f t="shared" si="2207"/>
        <v>0.16866378727941519</v>
      </c>
      <c r="O5951">
        <f t="shared" si="2208"/>
        <v>26.105718008285983</v>
      </c>
      <c r="P5951">
        <f t="shared" si="2209"/>
        <v>26.046765031135291</v>
      </c>
      <c r="Q5951">
        <f t="shared" si="2210"/>
        <v>2.1872273278553678E-2</v>
      </c>
      <c r="R5951">
        <f t="shared" si="2211"/>
        <v>26.083845735007429</v>
      </c>
      <c r="S5951">
        <f t="shared" si="2212"/>
        <v>12.88464423029083</v>
      </c>
      <c r="T5951">
        <f t="shared" si="2213"/>
        <v>17.395431776048479</v>
      </c>
      <c r="U5951">
        <f t="shared" si="2200"/>
        <v>0.6767118778881358</v>
      </c>
      <c r="V5951" s="6">
        <f t="shared" si="2214"/>
        <v>343680.00000002794</v>
      </c>
      <c r="W5951">
        <f t="shared" si="2215"/>
        <v>17.39569445332252</v>
      </c>
      <c r="X5951">
        <f t="shared" si="2216"/>
        <v>12.906075610429234</v>
      </c>
      <c r="Y5951">
        <f t="shared" si="2217"/>
        <v>1.1825879840265211E-2</v>
      </c>
      <c r="Z5951">
        <f t="shared" si="2218"/>
        <v>1.8969364071472458E-8</v>
      </c>
      <c r="AA5951">
        <f t="shared" si="2219"/>
        <v>1.0840016502846431E-8</v>
      </c>
      <c r="AB5951">
        <f t="shared" si="2201"/>
        <v>1.3402361267376184</v>
      </c>
      <c r="AC5951">
        <f t="shared" si="2220"/>
        <v>1.9932482312439503</v>
      </c>
      <c r="AD5951">
        <f t="shared" si="2221"/>
        <v>3.2117015121436182E-10</v>
      </c>
      <c r="AE5951">
        <f t="shared" si="2222"/>
        <v>-7.8127592430028163E-5</v>
      </c>
      <c r="AF5951">
        <f t="shared" si="2223"/>
        <v>-4.0922463576115083E-7</v>
      </c>
      <c r="AG5951">
        <f t="shared" si="2202"/>
        <v>3.2117015121436179E-8</v>
      </c>
      <c r="AH5951" t="str">
        <f t="shared" si="2203"/>
        <v>NaN</v>
      </c>
    </row>
    <row r="5952" spans="1:34" ht="15">
      <c r="A5952" s="8">
        <v>43262.40625</v>
      </c>
      <c r="B5952" s="9">
        <v>-7.0299999999999996E-4</v>
      </c>
      <c r="C5952" s="7">
        <v>3.0634503899999999</v>
      </c>
      <c r="D5952" s="9">
        <v>9.11E-3</v>
      </c>
      <c r="E5952" s="9">
        <v>8.8900000000000003E-3</v>
      </c>
      <c r="F5952" s="9">
        <v>8.9300000000000004E-3</v>
      </c>
      <c r="G5952" s="7">
        <v>-4912508</v>
      </c>
      <c r="H5952" s="7">
        <v>17015003</v>
      </c>
      <c r="K5952">
        <f t="shared" si="2204"/>
        <v>45.244084538051865</v>
      </c>
      <c r="L5952">
        <f t="shared" si="2205"/>
        <v>38.573793991213797</v>
      </c>
      <c r="M5952">
        <f t="shared" si="2206"/>
        <v>12.916155134801057</v>
      </c>
      <c r="N5952">
        <f t="shared" si="2207"/>
        <v>0.16866054336662303</v>
      </c>
      <c r="O5952">
        <f t="shared" si="2208"/>
        <v>26.105718008285983</v>
      </c>
      <c r="P5952">
        <f t="shared" si="2209"/>
        <v>26.046765031135291</v>
      </c>
      <c r="Q5952">
        <f t="shared" si="2210"/>
        <v>-8.2669070363117214E-3</v>
      </c>
      <c r="R5952">
        <f t="shared" si="2211"/>
        <v>26.113984915322295</v>
      </c>
      <c r="S5952">
        <f t="shared" si="2212"/>
        <v>12.921666406158598</v>
      </c>
      <c r="T5952">
        <f t="shared" si="2213"/>
        <v>17.395090311544042</v>
      </c>
      <c r="U5952">
        <f t="shared" si="2200"/>
        <v>0.67671880895263703</v>
      </c>
      <c r="V5952" s="6">
        <f t="shared" si="2214"/>
        <v>343740.00000022352</v>
      </c>
      <c r="W5952">
        <f t="shared" si="2215"/>
        <v>17.395674025185652</v>
      </c>
      <c r="X5952">
        <f t="shared" si="2216"/>
        <v>12.909256728897077</v>
      </c>
      <c r="Y5952">
        <f t="shared" si="2217"/>
        <v>1.7794864019767449E-3</v>
      </c>
      <c r="Z5952">
        <f t="shared" si="2218"/>
        <v>-3.1611175556266674E-9</v>
      </c>
      <c r="AA5952">
        <f t="shared" si="2219"/>
        <v>1.8066567477487646E-8</v>
      </c>
      <c r="AB5952">
        <f t="shared" si="2201"/>
        <v>1.3406563862025631</v>
      </c>
      <c r="AC5952">
        <f t="shared" si="2220"/>
        <v>1.9932564707824421</v>
      </c>
      <c r="AD5952">
        <f t="shared" si="2221"/>
        <v>3.5573079569646583E-9</v>
      </c>
      <c r="AE5952">
        <f t="shared" si="2222"/>
        <v>-3.4068197230485883E-5</v>
      </c>
      <c r="AF5952">
        <f t="shared" si="2223"/>
        <v>-1.0394493857322422E-5</v>
      </c>
      <c r="AG5952">
        <f t="shared" si="2202"/>
        <v>3.5573079569646585E-7</v>
      </c>
      <c r="AH5952" t="str">
        <f t="shared" si="2203"/>
        <v>NaN</v>
      </c>
    </row>
    <row r="5953" spans="1:34" ht="15">
      <c r="A5953" s="8">
        <v>43262.406944444447</v>
      </c>
      <c r="B5953" s="9">
        <v>-7.0299999999999996E-4</v>
      </c>
      <c r="C5953" s="7">
        <v>3.0634599040000001</v>
      </c>
      <c r="D5953" s="9">
        <v>9.11E-3</v>
      </c>
      <c r="E5953" s="9">
        <v>8.8900000000000003E-3</v>
      </c>
      <c r="F5953" s="9">
        <v>8.9300000000000004E-3</v>
      </c>
      <c r="G5953" s="7">
        <v>-4912508</v>
      </c>
      <c r="H5953" s="7">
        <v>17015003</v>
      </c>
      <c r="K5953">
        <f t="shared" si="2204"/>
        <v>45.244084538051865</v>
      </c>
      <c r="L5953">
        <f t="shared" si="2205"/>
        <v>38.573793991213797</v>
      </c>
      <c r="M5953">
        <f t="shared" si="2206"/>
        <v>12.916155134801057</v>
      </c>
      <c r="N5953">
        <f t="shared" si="2207"/>
        <v>0.16866342691201267</v>
      </c>
      <c r="O5953">
        <f t="shared" si="2208"/>
        <v>26.105718008285983</v>
      </c>
      <c r="P5953">
        <f t="shared" si="2209"/>
        <v>26.046765031135291</v>
      </c>
      <c r="Q5953">
        <f t="shared" si="2210"/>
        <v>-8.2669070363117214E-3</v>
      </c>
      <c r="R5953">
        <f t="shared" si="2211"/>
        <v>26.113984915322295</v>
      </c>
      <c r="S5953">
        <f t="shared" si="2212"/>
        <v>12.921666406158598</v>
      </c>
      <c r="T5953">
        <f t="shared" si="2213"/>
        <v>17.395393842637688</v>
      </c>
      <c r="U5953">
        <f t="shared" si="2200"/>
        <v>0.67671264786250651</v>
      </c>
      <c r="V5953" s="6">
        <f t="shared" si="2214"/>
        <v>343800.0000004191</v>
      </c>
      <c r="W5953">
        <f t="shared" si="2215"/>
        <v>17.395583551411796</v>
      </c>
      <c r="X5953">
        <f t="shared" si="2216"/>
        <v>12.910797011486183</v>
      </c>
      <c r="Y5953">
        <f t="shared" si="2217"/>
        <v>-8.2669070363117214E-3</v>
      </c>
      <c r="Z5953">
        <f t="shared" si="2218"/>
        <v>1.2014639548559909E-7</v>
      </c>
      <c r="AA5953">
        <f t="shared" si="2219"/>
        <v>4.0650535991721651E-9</v>
      </c>
      <c r="AB5953">
        <f t="shared" si="2201"/>
        <v>1.3416413825366944</v>
      </c>
      <c r="AC5953">
        <f t="shared" si="2220"/>
        <v>1.9932491465771525</v>
      </c>
      <c r="AD5953">
        <f t="shared" si="2221"/>
        <v>-1.7229081151133234E-10</v>
      </c>
      <c r="AE5953">
        <f t="shared" si="2222"/>
        <v>-2.4579483869843312E-5</v>
      </c>
      <c r="AF5953">
        <f t="shared" si="2223"/>
        <v>6.9778301419898024E-7</v>
      </c>
      <c r="AG5953" t="str">
        <f t="shared" si="2202"/>
        <v>NaN</v>
      </c>
      <c r="AH5953">
        <f t="shared" si="2203"/>
        <v>6.9778301419898027E-3</v>
      </c>
    </row>
    <row r="5954" spans="1:34" ht="15">
      <c r="A5954" s="8">
        <v>43262.407638888886</v>
      </c>
      <c r="B5954" s="9">
        <v>-7.0299999999999996E-4</v>
      </c>
      <c r="C5954" s="7">
        <v>3.0634955810000002</v>
      </c>
      <c r="D5954" s="9">
        <v>9.11E-3</v>
      </c>
      <c r="E5954" s="9">
        <v>8.8900000000000003E-3</v>
      </c>
      <c r="F5954" s="9">
        <v>8.9300000000000004E-3</v>
      </c>
      <c r="G5954" s="7">
        <v>-4912508</v>
      </c>
      <c r="H5954" s="7">
        <v>17015003</v>
      </c>
      <c r="K5954">
        <f t="shared" si="2204"/>
        <v>45.244084538051865</v>
      </c>
      <c r="L5954">
        <f t="shared" si="2205"/>
        <v>38.573793991213797</v>
      </c>
      <c r="M5954">
        <f t="shared" si="2206"/>
        <v>12.916155134801057</v>
      </c>
      <c r="N5954">
        <f t="shared" si="2207"/>
        <v>0.1686742400556813</v>
      </c>
      <c r="O5954">
        <f t="shared" si="2208"/>
        <v>26.105718008285983</v>
      </c>
      <c r="P5954">
        <f t="shared" si="2209"/>
        <v>26.046765031135291</v>
      </c>
      <c r="Q5954">
        <f t="shared" si="2210"/>
        <v>-8.2669070363117214E-3</v>
      </c>
      <c r="R5954">
        <f t="shared" si="2211"/>
        <v>26.113984915322295</v>
      </c>
      <c r="S5954">
        <f t="shared" si="2212"/>
        <v>12.921666406158598</v>
      </c>
      <c r="T5954">
        <f t="shared" si="2213"/>
        <v>17.396532068287016</v>
      </c>
      <c r="U5954">
        <f t="shared" si="2200"/>
        <v>0.67668954409830806</v>
      </c>
      <c r="V5954" s="6">
        <f t="shared" si="2214"/>
        <v>343859.99999998603</v>
      </c>
      <c r="W5954">
        <f t="shared" si="2215"/>
        <v>17.395592307729949</v>
      </c>
      <c r="X5954">
        <f t="shared" si="2216"/>
        <v>12.914078683243657</v>
      </c>
      <c r="Y5954">
        <f t="shared" si="2217"/>
        <v>1.7794864019767449E-3</v>
      </c>
      <c r="Z5954">
        <f t="shared" si="2218"/>
        <v>1.1382150170316983E-7</v>
      </c>
      <c r="AA5954">
        <f t="shared" si="2219"/>
        <v>3.6138451794607609E-9</v>
      </c>
      <c r="AB5954">
        <f t="shared" si="2201"/>
        <v>1.3406563862025631</v>
      </c>
      <c r="AC5954">
        <f t="shared" si="2220"/>
        <v>1.9932216811922341</v>
      </c>
      <c r="AD5954">
        <f t="shared" si="2221"/>
        <v>7.1155386056442195E-10</v>
      </c>
      <c r="AE5954">
        <f t="shared" si="2222"/>
        <v>-7.5842874362779692E-6</v>
      </c>
      <c r="AF5954">
        <f t="shared" si="2223"/>
        <v>-9.3395087070857753E-6</v>
      </c>
      <c r="AG5954">
        <f t="shared" si="2202"/>
        <v>7.1155386056442201E-8</v>
      </c>
      <c r="AH5954" t="str">
        <f t="shared" si="2203"/>
        <v>NaN</v>
      </c>
    </row>
    <row r="5955" spans="1:34" ht="15">
      <c r="A5955" s="8">
        <v>43262.408333333333</v>
      </c>
      <c r="B5955" s="9">
        <v>-7.0299999999999996E-4</v>
      </c>
      <c r="C5955" s="7">
        <v>3.0635027159999999</v>
      </c>
      <c r="D5955" s="9">
        <v>9.11E-3</v>
      </c>
      <c r="E5955" s="9">
        <v>8.8900000000000003E-3</v>
      </c>
      <c r="F5955" s="9">
        <v>8.9200000000000008E-3</v>
      </c>
      <c r="G5955" s="7">
        <v>-4912508</v>
      </c>
      <c r="H5955" s="7">
        <v>17015003</v>
      </c>
      <c r="K5955">
        <f t="shared" si="2204"/>
        <v>45.244084538051865</v>
      </c>
      <c r="L5955">
        <f t="shared" si="2205"/>
        <v>38.586938900202725</v>
      </c>
      <c r="M5955">
        <f t="shared" si="2206"/>
        <v>12.920556612233442</v>
      </c>
      <c r="N5955">
        <f t="shared" si="2207"/>
        <v>0.16867640256318114</v>
      </c>
      <c r="O5955">
        <f t="shared" si="2208"/>
        <v>26.105718008285983</v>
      </c>
      <c r="P5955">
        <f t="shared" si="2209"/>
        <v>26.046765031135291</v>
      </c>
      <c r="Q5955">
        <f t="shared" si="2210"/>
        <v>2.1872273278553678E-2</v>
      </c>
      <c r="R5955">
        <f t="shared" si="2211"/>
        <v>26.083845735007429</v>
      </c>
      <c r="S5955">
        <f t="shared" si="2212"/>
        <v>12.905975096714407</v>
      </c>
      <c r="T5955">
        <f t="shared" si="2213"/>
        <v>17.396759700655423</v>
      </c>
      <c r="U5955">
        <f t="shared" si="2200"/>
        <v>0.67668492360450139</v>
      </c>
      <c r="V5955" s="6">
        <f t="shared" si="2214"/>
        <v>343920.00000018161</v>
      </c>
      <c r="W5955">
        <f t="shared" si="2215"/>
        <v>17.395557284911458</v>
      </c>
      <c r="X5955">
        <f t="shared" si="2216"/>
        <v>12.915820072412028</v>
      </c>
      <c r="Y5955">
        <f t="shared" si="2217"/>
        <v>1.7794864019767449E-3</v>
      </c>
      <c r="Z5955">
        <f t="shared" si="2218"/>
        <v>4.7424739249117488E-8</v>
      </c>
      <c r="AA5955">
        <f t="shared" si="2219"/>
        <v>-2.2583209194947334E-8</v>
      </c>
      <c r="AB5955">
        <f t="shared" si="2201"/>
        <v>1.3405094421304895</v>
      </c>
      <c r="AC5955">
        <f t="shared" si="2220"/>
        <v>1.9932161884231847</v>
      </c>
      <c r="AD5955">
        <f t="shared" si="2221"/>
        <v>-4.446545052823235E-9</v>
      </c>
      <c r="AE5955">
        <f t="shared" si="2222"/>
        <v>-4.8502326025286653E-5</v>
      </c>
      <c r="AF5955">
        <f t="shared" si="2223"/>
        <v>9.1262248875789726E-6</v>
      </c>
      <c r="AG5955" t="str">
        <f t="shared" si="2202"/>
        <v>NaN</v>
      </c>
      <c r="AH5955">
        <f t="shared" si="2203"/>
        <v>9.1262248875789737E-2</v>
      </c>
    </row>
    <row r="5956" spans="1:34" ht="15">
      <c r="A5956" s="8">
        <v>43262.40902777778</v>
      </c>
      <c r="B5956" s="9">
        <v>-7.0299999999999996E-4</v>
      </c>
      <c r="C5956" s="7">
        <v>3.063513419</v>
      </c>
      <c r="D5956" s="9">
        <v>9.11E-3</v>
      </c>
      <c r="E5956" s="9">
        <v>8.8900000000000003E-3</v>
      </c>
      <c r="F5956" s="9">
        <v>8.9300000000000004E-3</v>
      </c>
      <c r="G5956" s="7">
        <v>-4912508</v>
      </c>
      <c r="H5956" s="7">
        <v>17015003</v>
      </c>
      <c r="K5956">
        <f t="shared" si="2204"/>
        <v>45.244084538051865</v>
      </c>
      <c r="L5956">
        <f t="shared" si="2205"/>
        <v>38.573793991213797</v>
      </c>
      <c r="M5956">
        <f t="shared" si="2206"/>
        <v>12.916155134801057</v>
      </c>
      <c r="N5956">
        <f t="shared" si="2207"/>
        <v>0.1686796464759733</v>
      </c>
      <c r="O5956">
        <f t="shared" si="2208"/>
        <v>26.105718008285983</v>
      </c>
      <c r="P5956">
        <f t="shared" si="2209"/>
        <v>26.046765031135291</v>
      </c>
      <c r="Q5956">
        <f t="shared" si="2210"/>
        <v>-8.2669070363117214E-3</v>
      </c>
      <c r="R5956">
        <f t="shared" si="2211"/>
        <v>26.113984915322295</v>
      </c>
      <c r="S5956">
        <f t="shared" si="2212"/>
        <v>12.921666406158598</v>
      </c>
      <c r="T5956">
        <f t="shared" si="2213"/>
        <v>17.39710116515986</v>
      </c>
      <c r="U5956">
        <f t="shared" si="2200"/>
        <v>0.67667799254000005</v>
      </c>
      <c r="V5956" s="6">
        <f t="shared" si="2214"/>
        <v>343980.00000037719</v>
      </c>
      <c r="W5956">
        <f t="shared" si="2215"/>
        <v>17.395393847545929</v>
      </c>
      <c r="X5956">
        <f t="shared" si="2216"/>
        <v>12.920013288545828</v>
      </c>
      <c r="Y5956">
        <f t="shared" si="2217"/>
        <v>1.1825879840265211E-2</v>
      </c>
      <c r="Z5956">
        <f t="shared" si="2218"/>
        <v>-2.0867098069947601E-7</v>
      </c>
      <c r="AA5956">
        <f t="shared" si="2219"/>
        <v>-2.2583209194947334E-8</v>
      </c>
      <c r="AB5956">
        <f t="shared" si="2201"/>
        <v>1.3396713898684316</v>
      </c>
      <c r="AC5956">
        <f t="shared" si="2220"/>
        <v>1.9932079488846925</v>
      </c>
      <c r="AD5956">
        <f t="shared" si="2221"/>
        <v>-6.6908626294692937E-10</v>
      </c>
      <c r="AE5956">
        <f t="shared" si="2222"/>
        <v>-3.2463508876387572E-5</v>
      </c>
      <c r="AF5956">
        <f t="shared" si="2223"/>
        <v>2.0517181006590549E-6</v>
      </c>
      <c r="AG5956" t="str">
        <f t="shared" si="2202"/>
        <v>NaN</v>
      </c>
      <c r="AH5956">
        <f t="shared" si="2203"/>
        <v>2.051718100659055E-2</v>
      </c>
    </row>
    <row r="5957" spans="1:34" ht="15">
      <c r="A5957" s="8">
        <v>43262.409722222219</v>
      </c>
      <c r="B5957" s="9">
        <v>-7.0299999999999996E-4</v>
      </c>
      <c r="C5957" s="7">
        <v>3.0634242280000001</v>
      </c>
      <c r="D5957" s="9">
        <v>9.11E-3</v>
      </c>
      <c r="E5957" s="9">
        <v>8.8900000000000003E-3</v>
      </c>
      <c r="F5957" s="9">
        <v>8.9200000000000008E-3</v>
      </c>
      <c r="G5957" s="7">
        <v>-4912508</v>
      </c>
      <c r="H5957" s="7">
        <v>17015003</v>
      </c>
      <c r="K5957">
        <f t="shared" si="2204"/>
        <v>45.244084538051865</v>
      </c>
      <c r="L5957">
        <f t="shared" si="2205"/>
        <v>38.586938900202725</v>
      </c>
      <c r="M5957">
        <f t="shared" si="2206"/>
        <v>12.920556612233442</v>
      </c>
      <c r="N5957">
        <f t="shared" si="2207"/>
        <v>0.16865261407142851</v>
      </c>
      <c r="O5957">
        <f t="shared" si="2208"/>
        <v>26.105718008285983</v>
      </c>
      <c r="P5957">
        <f t="shared" si="2209"/>
        <v>26.046765031135291</v>
      </c>
      <c r="Q5957">
        <f t="shared" si="2210"/>
        <v>2.1872273278553678E-2</v>
      </c>
      <c r="R5957">
        <f t="shared" si="2211"/>
        <v>26.083845735007429</v>
      </c>
      <c r="S5957">
        <f t="shared" si="2212"/>
        <v>12.905975096714407</v>
      </c>
      <c r="T5957">
        <f t="shared" si="2213"/>
        <v>17.394255648891985</v>
      </c>
      <c r="U5957">
        <f t="shared" si="2200"/>
        <v>0.6767357509791232</v>
      </c>
      <c r="V5957" s="6">
        <f t="shared" si="2214"/>
        <v>344039.99999994412</v>
      </c>
      <c r="W5957">
        <f t="shared" si="2215"/>
        <v>17.395399685909414</v>
      </c>
      <c r="X5957">
        <f t="shared" si="2216"/>
        <v>12.922861148227963</v>
      </c>
      <c r="Y5957">
        <f t="shared" si="2217"/>
        <v>1.8140430110780887E-3</v>
      </c>
      <c r="Z5957">
        <f t="shared" si="2218"/>
        <v>-6.3232985998030883E-8</v>
      </c>
      <c r="AA5957">
        <f t="shared" si="2219"/>
        <v>1.3551445689773564E-9</v>
      </c>
      <c r="AB5957">
        <f t="shared" si="2201"/>
        <v>1.3405060554971717</v>
      </c>
      <c r="AC5957">
        <f t="shared" si="2220"/>
        <v>1.9932766111922364</v>
      </c>
      <c r="AD5957">
        <f t="shared" si="2221"/>
        <v>2.6174773190361517E-10</v>
      </c>
      <c r="AE5957">
        <f t="shared" si="2222"/>
        <v>-8.6538093791835684E-6</v>
      </c>
      <c r="AF5957">
        <f t="shared" si="2223"/>
        <v>-3.0109714565685877E-6</v>
      </c>
      <c r="AG5957">
        <f t="shared" si="2202"/>
        <v>2.6174773190361518E-8</v>
      </c>
      <c r="AH5957" t="str">
        <f t="shared" si="2203"/>
        <v>NaN</v>
      </c>
    </row>
    <row r="5958" spans="1:34" ht="15">
      <c r="A5958" s="8">
        <v>43262.410416666666</v>
      </c>
      <c r="B5958" s="9">
        <v>-7.0299999999999996E-4</v>
      </c>
      <c r="C5958" s="7">
        <v>3.0634896349999998</v>
      </c>
      <c r="D5958" s="9">
        <v>9.1000000000000004E-3</v>
      </c>
      <c r="E5958" s="9">
        <v>8.8900000000000003E-3</v>
      </c>
      <c r="F5958" s="9">
        <v>8.9200000000000008E-3</v>
      </c>
      <c r="G5958" s="7">
        <v>-4912508</v>
      </c>
      <c r="H5958" s="7">
        <v>17015003</v>
      </c>
      <c r="K5958">
        <f t="shared" si="2204"/>
        <v>45.244084538051865</v>
      </c>
      <c r="L5958">
        <f t="shared" si="2205"/>
        <v>38.586938900202725</v>
      </c>
      <c r="M5958">
        <f t="shared" si="2206"/>
        <v>12.920556612233442</v>
      </c>
      <c r="N5958">
        <f t="shared" si="2207"/>
        <v>0.16867243791558381</v>
      </c>
      <c r="O5958">
        <f t="shared" si="2208"/>
        <v>26.075682497798422</v>
      </c>
      <c r="P5958">
        <f t="shared" si="2209"/>
        <v>26.046765031135291</v>
      </c>
      <c r="Q5958">
        <f t="shared" si="2210"/>
        <v>-8.1632372090076899E-3</v>
      </c>
      <c r="R5958">
        <f t="shared" si="2211"/>
        <v>26.083845735007429</v>
      </c>
      <c r="S5958">
        <f t="shared" si="2212"/>
        <v>12.925998770372781</v>
      </c>
      <c r="T5958">
        <f t="shared" si="2213"/>
        <v>17.396342369329385</v>
      </c>
      <c r="U5958">
        <f t="shared" si="2200"/>
        <v>0.67669339461774469</v>
      </c>
      <c r="V5958" s="6">
        <f t="shared" si="2214"/>
        <v>344100.0000001397</v>
      </c>
      <c r="W5958">
        <f t="shared" si="2215"/>
        <v>17.395350073317534</v>
      </c>
      <c r="X5958">
        <f t="shared" si="2216"/>
        <v>12.927349843788834</v>
      </c>
      <c r="Y5958">
        <f t="shared" si="2217"/>
        <v>1.8485996201794326E-3</v>
      </c>
      <c r="Z5958">
        <f t="shared" si="2218"/>
        <v>-1.644100165493842E-7</v>
      </c>
      <c r="AA5958">
        <f t="shared" si="2219"/>
        <v>-4.2005680711960444E-8</v>
      </c>
      <c r="AB5958">
        <f t="shared" si="2201"/>
        <v>1.3405026688638539</v>
      </c>
      <c r="AC5958">
        <f t="shared" si="2220"/>
        <v>1.993226258628082</v>
      </c>
      <c r="AD5958">
        <f t="shared" si="2221"/>
        <v>-7.9615765421994307E-9</v>
      </c>
      <c r="AE5958">
        <f t="shared" si="2222"/>
        <v>-5.3173947058326626E-5</v>
      </c>
      <c r="AF5958">
        <f t="shared" si="2223"/>
        <v>1.4904973625921083E-5</v>
      </c>
      <c r="AG5958" t="str">
        <f t="shared" si="2202"/>
        <v>NaN</v>
      </c>
      <c r="AH5958">
        <f t="shared" si="2203"/>
        <v>0.14904973625921084</v>
      </c>
    </row>
    <row r="5959" spans="1:34" ht="15">
      <c r="A5959" s="8">
        <v>43262.411111111112</v>
      </c>
      <c r="B5959" s="9">
        <v>-7.0299999999999996E-4</v>
      </c>
      <c r="C5959" s="7">
        <v>3.0633623879999998</v>
      </c>
      <c r="D5959" s="9">
        <v>9.1000000000000004E-3</v>
      </c>
      <c r="E5959" s="9">
        <v>8.8900000000000003E-3</v>
      </c>
      <c r="F5959" s="9">
        <v>8.9200000000000008E-3</v>
      </c>
      <c r="G5959" s="7">
        <v>-4912508</v>
      </c>
      <c r="H5959" s="7">
        <v>17015003</v>
      </c>
      <c r="K5959">
        <f t="shared" si="2204"/>
        <v>45.244084538051865</v>
      </c>
      <c r="L5959">
        <f t="shared" si="2205"/>
        <v>38.586938900202725</v>
      </c>
      <c r="M5959">
        <f t="shared" si="2206"/>
        <v>12.920556612233442</v>
      </c>
      <c r="N5959">
        <f t="shared" si="2207"/>
        <v>0.16863387132948079</v>
      </c>
      <c r="O5959">
        <f t="shared" si="2208"/>
        <v>26.075682497798422</v>
      </c>
      <c r="P5959">
        <f t="shared" si="2209"/>
        <v>26.046765031135291</v>
      </c>
      <c r="Q5959">
        <f t="shared" si="2210"/>
        <v>-8.1632372090076899E-3</v>
      </c>
      <c r="R5959">
        <f t="shared" si="2211"/>
        <v>26.083845735007429</v>
      </c>
      <c r="S5959">
        <f t="shared" si="2212"/>
        <v>12.925998770372781</v>
      </c>
      <c r="T5959">
        <f t="shared" si="2213"/>
        <v>17.392282728686961</v>
      </c>
      <c r="U5959">
        <f t="shared" si="2200"/>
        <v>0.67677579741738958</v>
      </c>
      <c r="V5959" s="6">
        <f t="shared" si="2214"/>
        <v>344160.00000033528</v>
      </c>
      <c r="W5959">
        <f t="shared" si="2215"/>
        <v>17.3951749641333</v>
      </c>
      <c r="X5959">
        <f t="shared" si="2216"/>
        <v>12.928990679667571</v>
      </c>
      <c r="Y5959">
        <f t="shared" si="2217"/>
        <v>1.8485996201794326E-3</v>
      </c>
      <c r="Z5959">
        <f t="shared" si="2218"/>
        <v>-3.1611175556266674E-9</v>
      </c>
      <c r="AA5959">
        <f t="shared" si="2219"/>
        <v>-5.8265515350917777E-8</v>
      </c>
      <c r="AB5959">
        <f t="shared" si="2201"/>
        <v>1.3405026688638539</v>
      </c>
      <c r="AC5959">
        <f t="shared" si="2220"/>
        <v>1.9933242177567836</v>
      </c>
      <c r="AD5959">
        <f t="shared" si="2221"/>
        <v>-1.1043938593335662E-8</v>
      </c>
      <c r="AE5959">
        <f t="shared" si="2222"/>
        <v>-1.0318867060741705E-4</v>
      </c>
      <c r="AF5959">
        <f t="shared" si="2223"/>
        <v>1.0654252908470731E-5</v>
      </c>
      <c r="AG5959" t="str">
        <f t="shared" si="2202"/>
        <v>NaN</v>
      </c>
      <c r="AH5959">
        <f t="shared" si="2203"/>
        <v>0.10654252908470731</v>
      </c>
    </row>
    <row r="5960" spans="1:34" ht="15">
      <c r="A5960" s="8">
        <v>43262.411805555559</v>
      </c>
      <c r="B5960" s="9">
        <v>-7.0399999999999998E-4</v>
      </c>
      <c r="C5960" s="7">
        <v>3.063488446</v>
      </c>
      <c r="D5960" s="9">
        <v>9.11E-3</v>
      </c>
      <c r="E5960" s="9">
        <v>8.8900000000000003E-3</v>
      </c>
      <c r="F5960" s="9">
        <v>8.9200000000000008E-3</v>
      </c>
      <c r="G5960" s="7">
        <v>-4912508</v>
      </c>
      <c r="H5960" s="7">
        <v>17015003</v>
      </c>
      <c r="K5960">
        <f t="shared" si="2204"/>
        <v>45.307788669698617</v>
      </c>
      <c r="L5960">
        <f t="shared" si="2205"/>
        <v>38.650643031849476</v>
      </c>
      <c r="M5960">
        <f t="shared" si="2206"/>
        <v>12.941887478657021</v>
      </c>
      <c r="N5960">
        <f t="shared" si="2207"/>
        <v>0.16867207754818131</v>
      </c>
      <c r="O5960">
        <f t="shared" si="2208"/>
        <v>26.105718008285983</v>
      </c>
      <c r="P5960">
        <f t="shared" si="2209"/>
        <v>26.046765031135291</v>
      </c>
      <c r="Q5960">
        <f t="shared" si="2210"/>
        <v>2.1872273278553678E-2</v>
      </c>
      <c r="R5960">
        <f t="shared" si="2211"/>
        <v>26.083845735007429</v>
      </c>
      <c r="S5960">
        <f t="shared" si="2212"/>
        <v>12.927305963137986</v>
      </c>
      <c r="T5960">
        <f t="shared" si="2213"/>
        <v>17.396304435918594</v>
      </c>
      <c r="U5960">
        <f t="shared" si="2200"/>
        <v>0.6766941645921154</v>
      </c>
      <c r="V5960" s="6">
        <f t="shared" si="2214"/>
        <v>344220.00000053085</v>
      </c>
      <c r="W5960">
        <f t="shared" si="2215"/>
        <v>17.395116595223264</v>
      </c>
      <c r="X5960">
        <f t="shared" si="2216"/>
        <v>12.93063151554631</v>
      </c>
      <c r="Y5960">
        <f t="shared" si="2217"/>
        <v>1.1860436449366555E-2</v>
      </c>
      <c r="Z5960">
        <f t="shared" si="2218"/>
        <v>2.8771487183307195E-7</v>
      </c>
      <c r="AA5960">
        <f t="shared" si="2219"/>
        <v>-1.9421711731932324E-8</v>
      </c>
      <c r="AB5960">
        <f t="shared" si="2201"/>
        <v>1.3388132025806458</v>
      </c>
      <c r="AC5960">
        <f t="shared" si="2220"/>
        <v>1.9932271739612843</v>
      </c>
      <c r="AD5960">
        <f t="shared" si="2221"/>
        <v>-5.7374767634454558E-10</v>
      </c>
      <c r="AE5960">
        <f t="shared" si="2222"/>
        <v>-1.0834826683338101E-4</v>
      </c>
      <c r="AF5960">
        <f t="shared" si="2223"/>
        <v>5.2714489738810067E-7</v>
      </c>
      <c r="AG5960" t="str">
        <f t="shared" si="2202"/>
        <v>NaN</v>
      </c>
      <c r="AH5960">
        <f t="shared" si="2203"/>
        <v>5.2714489738810068E-3</v>
      </c>
    </row>
    <row r="5961" spans="1:34" ht="15">
      <c r="A5961" s="8">
        <v>43262.412499999999</v>
      </c>
      <c r="B5961" s="9">
        <v>-7.0399999999999998E-4</v>
      </c>
      <c r="C5961" s="7">
        <v>3.0634706070000002</v>
      </c>
      <c r="D5961" s="9">
        <v>9.11E-3</v>
      </c>
      <c r="E5961" s="9">
        <v>8.8900000000000003E-3</v>
      </c>
      <c r="F5961" s="9">
        <v>8.9200000000000008E-3</v>
      </c>
      <c r="G5961" s="7">
        <v>-4912508</v>
      </c>
      <c r="H5961" s="7">
        <v>17015003</v>
      </c>
      <c r="K5961">
        <f t="shared" si="2204"/>
        <v>45.307788669698617</v>
      </c>
      <c r="L5961">
        <f t="shared" si="2205"/>
        <v>38.650643031849476</v>
      </c>
      <c r="M5961">
        <f t="shared" si="2206"/>
        <v>12.941887478657021</v>
      </c>
      <c r="N5961">
        <f t="shared" si="2207"/>
        <v>0.16866667082480483</v>
      </c>
      <c r="O5961">
        <f t="shared" si="2208"/>
        <v>26.105718008285983</v>
      </c>
      <c r="P5961">
        <f t="shared" si="2209"/>
        <v>26.046765031135291</v>
      </c>
      <c r="Q5961">
        <f t="shared" si="2210"/>
        <v>2.1872273278553678E-2</v>
      </c>
      <c r="R5961">
        <f t="shared" si="2211"/>
        <v>26.083845735007429</v>
      </c>
      <c r="S5961">
        <f t="shared" si="2212"/>
        <v>12.927305963137986</v>
      </c>
      <c r="T5961">
        <f t="shared" si="2213"/>
        <v>17.395735307142125</v>
      </c>
      <c r="U5961">
        <f t="shared" si="2200"/>
        <v>0.67670571679800517</v>
      </c>
      <c r="V5961" s="6">
        <f t="shared" si="2214"/>
        <v>344280.00000009779</v>
      </c>
      <c r="W5961">
        <f t="shared" si="2215"/>
        <v>17.394929811766197</v>
      </c>
      <c r="X5961">
        <f t="shared" si="2216"/>
        <v>12.932272351425045</v>
      </c>
      <c r="Y5961">
        <f t="shared" si="2217"/>
        <v>1.1825879840265211E-2</v>
      </c>
      <c r="Z5961">
        <f t="shared" si="2218"/>
        <v>-1.8970427526339472E-7</v>
      </c>
      <c r="AA5961">
        <f t="shared" si="2219"/>
        <v>-3.5682306066012467E-8</v>
      </c>
      <c r="AB5961">
        <f t="shared" si="2201"/>
        <v>1.3388165821490512</v>
      </c>
      <c r="AC5961">
        <f t="shared" si="2220"/>
        <v>1.9932409070386605</v>
      </c>
      <c r="AD5961">
        <f t="shared" si="2221"/>
        <v>-1.0571985311736468E-9</v>
      </c>
      <c r="AE5961">
        <f t="shared" si="2222"/>
        <v>-1.2447827989256626E-4</v>
      </c>
      <c r="AF5961">
        <f t="shared" si="2223"/>
        <v>8.4546183654029536E-7</v>
      </c>
      <c r="AG5961" t="str">
        <f t="shared" si="2202"/>
        <v>NaN</v>
      </c>
      <c r="AH5961">
        <f t="shared" si="2203"/>
        <v>8.4546183654029532E-3</v>
      </c>
    </row>
    <row r="5962" spans="1:34" ht="15">
      <c r="A5962" s="8">
        <v>43262.413194444445</v>
      </c>
      <c r="B5962" s="9">
        <v>-7.0500000000000001E-4</v>
      </c>
      <c r="C5962" s="7">
        <v>3.0634170919999999</v>
      </c>
      <c r="D5962" s="9">
        <v>9.11E-3</v>
      </c>
      <c r="E5962" s="9">
        <v>8.8900000000000003E-3</v>
      </c>
      <c r="F5962" s="9">
        <v>8.9300000000000004E-3</v>
      </c>
      <c r="G5962" s="7">
        <v>-4912508</v>
      </c>
      <c r="H5962" s="7">
        <v>17015003</v>
      </c>
      <c r="K5962">
        <f t="shared" si="2204"/>
        <v>45.371492801345369</v>
      </c>
      <c r="L5962">
        <f t="shared" si="2205"/>
        <v>38.701202254507301</v>
      </c>
      <c r="M5962">
        <f t="shared" si="2206"/>
        <v>12.958816867648215</v>
      </c>
      <c r="N5962">
        <f t="shared" si="2207"/>
        <v>0.16865045126084408</v>
      </c>
      <c r="O5962">
        <f t="shared" si="2208"/>
        <v>26.105718008285983</v>
      </c>
      <c r="P5962">
        <f t="shared" si="2209"/>
        <v>26.046765031135291</v>
      </c>
      <c r="Q5962">
        <f t="shared" si="2210"/>
        <v>-8.2669070363117214E-3</v>
      </c>
      <c r="R5962">
        <f t="shared" si="2211"/>
        <v>26.113984915322295</v>
      </c>
      <c r="S5962">
        <f t="shared" si="2212"/>
        <v>12.964328139005756</v>
      </c>
      <c r="T5962">
        <f t="shared" si="2213"/>
        <v>17.394027984619939</v>
      </c>
      <c r="U5962">
        <f t="shared" si="2200"/>
        <v>0.67674037212051186</v>
      </c>
      <c r="V5962" s="6">
        <f t="shared" si="2214"/>
        <v>344340.00000029337</v>
      </c>
      <c r="W5962">
        <f t="shared" si="2215"/>
        <v>17.394731354036299</v>
      </c>
      <c r="X5962">
        <f t="shared" si="2216"/>
        <v>12.935120211107179</v>
      </c>
      <c r="Y5962">
        <f t="shared" si="2217"/>
        <v>1.7794864019767449E-3</v>
      </c>
      <c r="Z5962">
        <f t="shared" si="2218"/>
        <v>-6.6394103223583818E-8</v>
      </c>
      <c r="AA5962">
        <f t="shared" si="2219"/>
        <v>-1.4001893539035933E-8</v>
      </c>
      <c r="AB5962">
        <f t="shared" si="2201"/>
        <v>1.3392374374913165</v>
      </c>
      <c r="AC5962">
        <f t="shared" si="2220"/>
        <v>1.9932821047311209</v>
      </c>
      <c r="AD5962">
        <f t="shared" si="2221"/>
        <v>-2.7570089294578879E-9</v>
      </c>
      <c r="AE5962">
        <f t="shared" si="2222"/>
        <v>-2.1669761829778373E-4</v>
      </c>
      <c r="AF5962">
        <f t="shared" si="2223"/>
        <v>1.2665288024304559E-6</v>
      </c>
      <c r="AG5962" t="str">
        <f t="shared" si="2202"/>
        <v>NaN</v>
      </c>
      <c r="AH5962">
        <f t="shared" si="2203"/>
        <v>1.266528802430456E-2</v>
      </c>
    </row>
    <row r="5963" spans="1:34" ht="15">
      <c r="A5963" s="8">
        <v>43262.413888888892</v>
      </c>
      <c r="B5963" s="9">
        <v>-7.0399999999999998E-4</v>
      </c>
      <c r="C5963" s="7">
        <v>3.0634456339999998</v>
      </c>
      <c r="D5963" s="9">
        <v>9.11E-3</v>
      </c>
      <c r="E5963" s="9">
        <v>8.8900000000000003E-3</v>
      </c>
      <c r="F5963" s="9">
        <v>8.9300000000000004E-3</v>
      </c>
      <c r="G5963" s="7">
        <v>-4912508</v>
      </c>
      <c r="H5963" s="7">
        <v>17015003</v>
      </c>
      <c r="K5963">
        <f t="shared" si="2204"/>
        <v>45.307788669698617</v>
      </c>
      <c r="L5963">
        <f t="shared" si="2205"/>
        <v>38.637498122860549</v>
      </c>
      <c r="M5963">
        <f t="shared" si="2206"/>
        <v>12.937486001224636</v>
      </c>
      <c r="N5963">
        <f t="shared" si="2207"/>
        <v>0.16865910189701269</v>
      </c>
      <c r="O5963">
        <f t="shared" si="2208"/>
        <v>26.105718008285983</v>
      </c>
      <c r="P5963">
        <f t="shared" si="2209"/>
        <v>26.046765031135291</v>
      </c>
      <c r="Q5963">
        <f t="shared" si="2210"/>
        <v>-8.2669070363117214E-3</v>
      </c>
      <c r="R5963">
        <f t="shared" si="2211"/>
        <v>26.113984915322295</v>
      </c>
      <c r="S5963">
        <f t="shared" si="2212"/>
        <v>12.942997272582177</v>
      </c>
      <c r="T5963">
        <f t="shared" si="2213"/>
        <v>17.394938577900845</v>
      </c>
      <c r="U5963">
        <f t="shared" si="2200"/>
        <v>0.67672188885012075</v>
      </c>
      <c r="V5963" s="6">
        <f t="shared" si="2214"/>
        <v>344400.00000048894</v>
      </c>
      <c r="W5963">
        <f t="shared" si="2215"/>
        <v>17.394439504577868</v>
      </c>
      <c r="X5963">
        <f t="shared" si="2216"/>
        <v>12.935554023182521</v>
      </c>
      <c r="Y5963">
        <f t="shared" si="2217"/>
        <v>-8.2669070363117214E-3</v>
      </c>
      <c r="Z5963">
        <f t="shared" si="2218"/>
        <v>6.3235644633422068E-8</v>
      </c>
      <c r="AA5963">
        <f t="shared" si="2219"/>
        <v>1.8067327629821903E-9</v>
      </c>
      <c r="AB5963">
        <f t="shared" si="2201"/>
        <v>1.3409283717950686</v>
      </c>
      <c r="AC5963">
        <f t="shared" si="2220"/>
        <v>1.9932601321152525</v>
      </c>
      <c r="AD5963">
        <f t="shared" si="2221"/>
        <v>-7.6575907776641782E-11</v>
      </c>
      <c r="AE5963">
        <f t="shared" si="2222"/>
        <v>-1.3543587585518644E-4</v>
      </c>
      <c r="AF5963">
        <f t="shared" si="2223"/>
        <v>5.6284585123870661E-8</v>
      </c>
      <c r="AG5963" t="str">
        <f t="shared" si="2202"/>
        <v>NaN</v>
      </c>
      <c r="AH5963">
        <f t="shared" si="2203"/>
        <v>5.6284585123870655E-4</v>
      </c>
    </row>
    <row r="5964" spans="1:34" ht="15">
      <c r="A5964" s="8">
        <v>43262.414583333331</v>
      </c>
      <c r="B5964" s="9">
        <v>-7.0399999999999998E-4</v>
      </c>
      <c r="C5964" s="7">
        <v>3.0634408770000001</v>
      </c>
      <c r="D5964" s="9">
        <v>9.11E-3</v>
      </c>
      <c r="E5964" s="9">
        <v>8.8900000000000003E-3</v>
      </c>
      <c r="F5964" s="9">
        <v>8.9300000000000004E-3</v>
      </c>
      <c r="G5964" s="7">
        <v>-4912508</v>
      </c>
      <c r="H5964" s="7">
        <v>17015003</v>
      </c>
      <c r="K5964">
        <f t="shared" si="2204"/>
        <v>45.307788669698617</v>
      </c>
      <c r="L5964">
        <f t="shared" si="2205"/>
        <v>38.637498122860549</v>
      </c>
      <c r="M5964">
        <f t="shared" si="2206"/>
        <v>12.937486001224636</v>
      </c>
      <c r="N5964">
        <f t="shared" si="2207"/>
        <v>0.16865766012431802</v>
      </c>
      <c r="O5964">
        <f t="shared" si="2208"/>
        <v>26.105718008285983</v>
      </c>
      <c r="P5964">
        <f t="shared" si="2209"/>
        <v>26.046765031135291</v>
      </c>
      <c r="Q5964">
        <f t="shared" si="2210"/>
        <v>-8.2669070363117214E-3</v>
      </c>
      <c r="R5964">
        <f t="shared" si="2211"/>
        <v>26.113984915322295</v>
      </c>
      <c r="S5964">
        <f t="shared" si="2212"/>
        <v>12.942997272582177</v>
      </c>
      <c r="T5964">
        <f t="shared" si="2213"/>
        <v>17.394786812354038</v>
      </c>
      <c r="U5964">
        <f t="shared" si="2200"/>
        <v>0.67672496939518578</v>
      </c>
      <c r="V5964" s="6">
        <f t="shared" si="2214"/>
        <v>344460.00000005588</v>
      </c>
      <c r="W5964">
        <f t="shared" si="2215"/>
        <v>17.394424912350363</v>
      </c>
      <c r="X5964">
        <f t="shared" si="2216"/>
        <v>12.938401882864657</v>
      </c>
      <c r="Y5964">
        <f t="shared" si="2217"/>
        <v>-8.2669070363117214E-3</v>
      </c>
      <c r="Z5964">
        <f t="shared" si="2218"/>
        <v>-1.7705714633659188E-7</v>
      </c>
      <c r="AA5964">
        <f t="shared" si="2219"/>
        <v>-4.4715589896001867E-8</v>
      </c>
      <c r="AB5964">
        <f t="shared" si="2201"/>
        <v>1.3409283717950686</v>
      </c>
      <c r="AC5964">
        <f t="shared" si="2220"/>
        <v>1.993263794217897</v>
      </c>
      <c r="AD5964">
        <f t="shared" si="2221"/>
        <v>1.8952128666627041E-9</v>
      </c>
      <c r="AE5964">
        <f t="shared" si="2222"/>
        <v>-5.6578513224065977E-6</v>
      </c>
      <c r="AF5964">
        <f t="shared" si="2223"/>
        <v>-3.3345520536152004E-5</v>
      </c>
      <c r="AG5964">
        <f t="shared" si="2202"/>
        <v>1.8952128666627042E-7</v>
      </c>
      <c r="AH5964" t="str">
        <f t="shared" si="2203"/>
        <v>NaN</v>
      </c>
    </row>
    <row r="5965" spans="1:34" ht="15">
      <c r="A5965" s="8">
        <v>43262.415277777778</v>
      </c>
      <c r="B5965" s="9">
        <v>-7.0399999999999998E-4</v>
      </c>
      <c r="C5965" s="7">
        <v>3.0633790369999998</v>
      </c>
      <c r="D5965" s="9">
        <v>9.11E-3</v>
      </c>
      <c r="E5965" s="9">
        <v>8.8900000000000003E-3</v>
      </c>
      <c r="F5965" s="9">
        <v>8.9300000000000004E-3</v>
      </c>
      <c r="G5965" s="7">
        <v>-4912508</v>
      </c>
      <c r="H5965" s="7">
        <v>17015003</v>
      </c>
      <c r="K5965">
        <f t="shared" si="2204"/>
        <v>45.307788669698617</v>
      </c>
      <c r="L5965">
        <f t="shared" si="2205"/>
        <v>38.637498122860549</v>
      </c>
      <c r="M5965">
        <f t="shared" si="2206"/>
        <v>12.937486001224636</v>
      </c>
      <c r="N5965">
        <f t="shared" si="2207"/>
        <v>0.16863891738237027</v>
      </c>
      <c r="O5965">
        <f t="shared" si="2208"/>
        <v>26.105718008285983</v>
      </c>
      <c r="P5965">
        <f t="shared" si="2209"/>
        <v>26.046765031135291</v>
      </c>
      <c r="Q5965">
        <f t="shared" si="2210"/>
        <v>-8.2669070363117214E-3</v>
      </c>
      <c r="R5965">
        <f t="shared" si="2211"/>
        <v>26.113984915322295</v>
      </c>
      <c r="S5965">
        <f t="shared" si="2212"/>
        <v>12.942997272582177</v>
      </c>
      <c r="T5965">
        <f t="shared" si="2213"/>
        <v>17.392813892149011</v>
      </c>
      <c r="U5965">
        <f t="shared" si="2200"/>
        <v>0.67676501583345228</v>
      </c>
      <c r="V5965" s="6">
        <f t="shared" si="2214"/>
        <v>344520.00000025146</v>
      </c>
      <c r="W5965">
        <f t="shared" si="2215"/>
        <v>17.394421994395682</v>
      </c>
      <c r="X5965">
        <f t="shared" si="2216"/>
        <v>12.940042718743392</v>
      </c>
      <c r="Y5965">
        <f t="shared" si="2217"/>
        <v>-8.2669070363117214E-3</v>
      </c>
      <c r="Z5965">
        <f t="shared" si="2218"/>
        <v>-1.2647128860548457E-8</v>
      </c>
      <c r="AA5965">
        <f t="shared" si="2219"/>
        <v>-2.7100230837971854E-8</v>
      </c>
      <c r="AB5965">
        <f t="shared" si="2201"/>
        <v>1.3409283717950686</v>
      </c>
      <c r="AC5965">
        <f t="shared" si="2220"/>
        <v>1.9933114007824442</v>
      </c>
      <c r="AD5965">
        <f t="shared" si="2221"/>
        <v>1.1486359226859745E-9</v>
      </c>
      <c r="AE5965">
        <f t="shared" si="2222"/>
        <v>1.290712529831993E-6</v>
      </c>
      <c r="AF5965">
        <f t="shared" si="2223"/>
        <v>8.85898373420738E-5</v>
      </c>
      <c r="AG5965">
        <f t="shared" si="2202"/>
        <v>1.1486359226859745E-7</v>
      </c>
      <c r="AH5965">
        <f t="shared" si="2203"/>
        <v>0.88589837342073796</v>
      </c>
    </row>
    <row r="5966" spans="1:34" ht="15">
      <c r="A5966" s="8">
        <v>43262.415972222225</v>
      </c>
      <c r="B5966" s="9">
        <v>-7.0399999999999998E-4</v>
      </c>
      <c r="C5966" s="7">
        <v>3.06343612</v>
      </c>
      <c r="D5966" s="9">
        <v>9.11E-3</v>
      </c>
      <c r="E5966" s="9">
        <v>8.8900000000000003E-3</v>
      </c>
      <c r="F5966" s="9">
        <v>8.9300000000000004E-3</v>
      </c>
      <c r="G5966" s="7">
        <v>-4912508</v>
      </c>
      <c r="H5966" s="7">
        <v>17015003</v>
      </c>
      <c r="K5966">
        <f t="shared" si="2204"/>
        <v>45.307788669698617</v>
      </c>
      <c r="L5966">
        <f t="shared" si="2205"/>
        <v>38.637498122860549</v>
      </c>
      <c r="M5966">
        <f t="shared" si="2206"/>
        <v>12.937486001224636</v>
      </c>
      <c r="N5966">
        <f t="shared" si="2207"/>
        <v>0.1686562183516232</v>
      </c>
      <c r="O5966">
        <f t="shared" si="2208"/>
        <v>26.105718008285983</v>
      </c>
      <c r="P5966">
        <f t="shared" si="2209"/>
        <v>26.046765031135291</v>
      </c>
      <c r="Q5966">
        <f t="shared" si="2210"/>
        <v>-8.2669070363117214E-3</v>
      </c>
      <c r="R5966">
        <f t="shared" si="2211"/>
        <v>26.113984915322295</v>
      </c>
      <c r="S5966">
        <f t="shared" si="2212"/>
        <v>12.942997272582177</v>
      </c>
      <c r="T5966">
        <f t="shared" si="2213"/>
        <v>17.394635046807217</v>
      </c>
      <c r="U5966">
        <f t="shared" si="2200"/>
        <v>0.67672804994025104</v>
      </c>
      <c r="V5966" s="6">
        <f t="shared" si="2214"/>
        <v>344580.00000044703</v>
      </c>
      <c r="W5966">
        <f t="shared" si="2215"/>
        <v>17.394427832759163</v>
      </c>
      <c r="X5966">
        <f t="shared" si="2216"/>
        <v>12.941683554622129</v>
      </c>
      <c r="Y5966">
        <f t="shared" si="2217"/>
        <v>-8.2669070363117214E-3</v>
      </c>
      <c r="Z5966">
        <f t="shared" si="2218"/>
        <v>1.0749926655850019E-7</v>
      </c>
      <c r="AA5966">
        <f t="shared" si="2219"/>
        <v>-1.8970123622851963E-8</v>
      </c>
      <c r="AB5966">
        <f t="shared" si="2201"/>
        <v>1.3409283717950686</v>
      </c>
      <c r="AC5966">
        <f t="shared" si="2220"/>
        <v>1.9932674563205419</v>
      </c>
      <c r="AD5966">
        <f t="shared" si="2221"/>
        <v>8.0402581088682624E-10</v>
      </c>
      <c r="AE5966">
        <f t="shared" si="2222"/>
        <v>-4.0380686093419541E-5</v>
      </c>
      <c r="AF5966">
        <f t="shared" si="2223"/>
        <v>-1.9821080853557213E-6</v>
      </c>
      <c r="AG5966">
        <f t="shared" si="2202"/>
        <v>8.0402581088682627E-8</v>
      </c>
      <c r="AH5966" t="str">
        <f t="shared" si="2203"/>
        <v>NaN</v>
      </c>
    </row>
    <row r="5967" spans="1:34" ht="15">
      <c r="A5967" s="8">
        <v>43262.416666666664</v>
      </c>
      <c r="B5967" s="9">
        <v>-7.0399999999999998E-4</v>
      </c>
      <c r="C5967" s="7">
        <v>3.063419471</v>
      </c>
      <c r="D5967" s="9">
        <v>9.11E-3</v>
      </c>
      <c r="E5967" s="9">
        <v>8.8900000000000003E-3</v>
      </c>
      <c r="F5967" s="9">
        <v>8.9300000000000004E-3</v>
      </c>
      <c r="G5967" s="7">
        <v>-4912508</v>
      </c>
      <c r="H5967" s="7">
        <v>17015003</v>
      </c>
      <c r="K5967">
        <f t="shared" si="2204"/>
        <v>45.307788669698617</v>
      </c>
      <c r="L5967">
        <f t="shared" si="2205"/>
        <v>38.637498122860549</v>
      </c>
      <c r="M5967">
        <f t="shared" si="2206"/>
        <v>12.937486001224636</v>
      </c>
      <c r="N5967">
        <f t="shared" si="2207"/>
        <v>0.16865117229873369</v>
      </c>
      <c r="O5967">
        <f t="shared" si="2208"/>
        <v>26.105718008285983</v>
      </c>
      <c r="P5967">
        <f t="shared" si="2209"/>
        <v>26.046765031135291</v>
      </c>
      <c r="Q5967">
        <f t="shared" si="2210"/>
        <v>-8.2669070363117214E-3</v>
      </c>
      <c r="R5967">
        <f t="shared" si="2211"/>
        <v>26.113984915322295</v>
      </c>
      <c r="S5967">
        <f t="shared" si="2212"/>
        <v>12.942997272582177</v>
      </c>
      <c r="T5967">
        <f t="shared" si="2213"/>
        <v>17.39410388334516</v>
      </c>
      <c r="U5967">
        <f t="shared" si="2200"/>
        <v>0.67673883152418857</v>
      </c>
      <c r="V5967" s="6">
        <f t="shared" si="2214"/>
        <v>344640.00000001397</v>
      </c>
      <c r="W5967">
        <f t="shared" si="2215"/>
        <v>17.394287743939302</v>
      </c>
      <c r="X5967">
        <f t="shared" si="2216"/>
        <v>12.94486467308997</v>
      </c>
      <c r="Y5967">
        <f t="shared" si="2217"/>
        <v>-8.2669070363117214E-3</v>
      </c>
      <c r="Z5967">
        <f t="shared" si="2218"/>
        <v>-3.7941386779816396E-8</v>
      </c>
      <c r="AA5967">
        <f t="shared" si="2219"/>
        <v>7.6785190991538068E-9</v>
      </c>
      <c r="AB5967">
        <f t="shared" si="2201"/>
        <v>1.3409283717950686</v>
      </c>
      <c r="AC5967">
        <f t="shared" si="2220"/>
        <v>1.9932802732948813</v>
      </c>
      <c r="AD5967">
        <f t="shared" si="2221"/>
        <v>-3.2544686401292955E-10</v>
      </c>
      <c r="AE5967">
        <f t="shared" si="2222"/>
        <v>-6.320538192605708E-5</v>
      </c>
      <c r="AF5967">
        <f t="shared" si="2223"/>
        <v>5.1257458304928979E-7</v>
      </c>
      <c r="AG5967" t="str">
        <f t="shared" si="2202"/>
        <v>NaN</v>
      </c>
      <c r="AH5967">
        <f t="shared" si="2203"/>
        <v>5.1257458304928985E-3</v>
      </c>
    </row>
    <row r="5968" spans="1:34" ht="15">
      <c r="A5968" s="8">
        <v>43262.417361111111</v>
      </c>
      <c r="B5968" s="9">
        <v>-7.0399999999999998E-4</v>
      </c>
      <c r="C5968" s="7">
        <v>3.063421849</v>
      </c>
      <c r="D5968" s="9">
        <v>9.11E-3</v>
      </c>
      <c r="E5968" s="9">
        <v>8.8900000000000003E-3</v>
      </c>
      <c r="F5968" s="9">
        <v>8.9300000000000004E-3</v>
      </c>
      <c r="G5968" s="7">
        <v>-4912508</v>
      </c>
      <c r="H5968" s="7">
        <v>17015003</v>
      </c>
      <c r="K5968">
        <f t="shared" si="2204"/>
        <v>45.307788669698617</v>
      </c>
      <c r="L5968">
        <f t="shared" si="2205"/>
        <v>38.637498122860549</v>
      </c>
      <c r="M5968">
        <f t="shared" si="2206"/>
        <v>12.937486001224636</v>
      </c>
      <c r="N5968">
        <f t="shared" si="2207"/>
        <v>0.16865189303353889</v>
      </c>
      <c r="O5968">
        <f t="shared" si="2208"/>
        <v>26.105718008285983</v>
      </c>
      <c r="P5968">
        <f t="shared" si="2209"/>
        <v>26.046765031135291</v>
      </c>
      <c r="Q5968">
        <f t="shared" si="2210"/>
        <v>-8.2669070363117214E-3</v>
      </c>
      <c r="R5968">
        <f t="shared" si="2211"/>
        <v>26.113984915322295</v>
      </c>
      <c r="S5968">
        <f t="shared" si="2212"/>
        <v>12.942997272582177</v>
      </c>
      <c r="T5968">
        <f t="shared" si="2213"/>
        <v>17.39417975016676</v>
      </c>
      <c r="U5968">
        <f t="shared" si="2200"/>
        <v>0.6767372915754466</v>
      </c>
      <c r="V5968" s="6">
        <f t="shared" si="2214"/>
        <v>344700.00000020955</v>
      </c>
      <c r="W5968">
        <f t="shared" si="2215"/>
        <v>17.39415057552824</v>
      </c>
      <c r="X5968">
        <f t="shared" si="2216"/>
        <v>12.948045791557814</v>
      </c>
      <c r="Y5968">
        <f t="shared" si="2217"/>
        <v>1.7794864019767449E-3</v>
      </c>
      <c r="Z5968">
        <f t="shared" si="2218"/>
        <v>-6.6396761857184705E-8</v>
      </c>
      <c r="AA5968">
        <f t="shared" si="2219"/>
        <v>1.2647129092266631E-8</v>
      </c>
      <c r="AB5968">
        <f t="shared" si="2201"/>
        <v>1.3399454311632102</v>
      </c>
      <c r="AC5968">
        <f t="shared" si="2220"/>
        <v>1.9932784426284762</v>
      </c>
      <c r="AD5968">
        <f t="shared" si="2221"/>
        <v>2.4902477426677075E-9</v>
      </c>
      <c r="AE5968">
        <f t="shared" si="2222"/>
        <v>-6.6244055917448445E-5</v>
      </c>
      <c r="AF5968">
        <f t="shared" si="2223"/>
        <v>-3.7421972560098219E-6</v>
      </c>
      <c r="AG5968">
        <f t="shared" si="2202"/>
        <v>2.4902477426677075E-7</v>
      </c>
      <c r="AH5968" t="str">
        <f t="shared" si="2203"/>
        <v>NaN</v>
      </c>
    </row>
    <row r="5969" spans="1:34" ht="15">
      <c r="A5969" s="8">
        <v>43262.418055555558</v>
      </c>
      <c r="B5969" s="9">
        <v>-7.0399999999999998E-4</v>
      </c>
      <c r="C5969" s="7">
        <v>3.063394497</v>
      </c>
      <c r="D5969" s="9">
        <v>9.11E-3</v>
      </c>
      <c r="E5969" s="9">
        <v>8.8900000000000003E-3</v>
      </c>
      <c r="F5969" s="9">
        <v>8.9200000000000008E-3</v>
      </c>
      <c r="G5969" s="7">
        <v>-4912508</v>
      </c>
      <c r="H5969" s="7">
        <v>17015003</v>
      </c>
      <c r="K5969">
        <f t="shared" si="2204"/>
        <v>45.307788669698617</v>
      </c>
      <c r="L5969">
        <f t="shared" si="2205"/>
        <v>38.650643031849476</v>
      </c>
      <c r="M5969">
        <f t="shared" si="2206"/>
        <v>12.941887478657021</v>
      </c>
      <c r="N5969">
        <f t="shared" si="2207"/>
        <v>0.16864360306785725</v>
      </c>
      <c r="O5969">
        <f t="shared" si="2208"/>
        <v>26.105718008285983</v>
      </c>
      <c r="P5969">
        <f t="shared" si="2209"/>
        <v>26.046765031135291</v>
      </c>
      <c r="Q5969">
        <f t="shared" si="2210"/>
        <v>2.1872273278553678E-2</v>
      </c>
      <c r="R5969">
        <f t="shared" si="2211"/>
        <v>26.083845735007429</v>
      </c>
      <c r="S5969">
        <f t="shared" si="2212"/>
        <v>12.927305963137986</v>
      </c>
      <c r="T5969">
        <f t="shared" si="2213"/>
        <v>17.393307122200277</v>
      </c>
      <c r="U5969">
        <f t="shared" si="2200"/>
        <v>0.67675500422388524</v>
      </c>
      <c r="V5969" s="6">
        <f t="shared" si="2214"/>
        <v>344760.00000040513</v>
      </c>
      <c r="W5969">
        <f t="shared" si="2215"/>
        <v>17.394127229436702</v>
      </c>
      <c r="X5969">
        <f t="shared" si="2216"/>
        <v>12.948379050343522</v>
      </c>
      <c r="Y5969">
        <f t="shared" si="2217"/>
        <v>1.7794864019767449E-3</v>
      </c>
      <c r="Z5969">
        <f t="shared" si="2218"/>
        <v>-9.4833527177445804E-9</v>
      </c>
      <c r="AA5969">
        <f t="shared" si="2219"/>
        <v>-7.2265508539227948E-9</v>
      </c>
      <c r="AB5969">
        <f t="shared" si="2201"/>
        <v>1.3397990996683777</v>
      </c>
      <c r="AC5969">
        <f t="shared" si="2220"/>
        <v>1.9932994991413071</v>
      </c>
      <c r="AD5969">
        <f t="shared" si="2221"/>
        <v>-1.4229389076630542E-9</v>
      </c>
      <c r="AE5969">
        <f t="shared" si="2222"/>
        <v>-7.8825014687872329E-5</v>
      </c>
      <c r="AF5969">
        <f t="shared" si="2223"/>
        <v>1.7970213221334678E-6</v>
      </c>
      <c r="AG5969" t="str">
        <f t="shared" si="2202"/>
        <v>NaN</v>
      </c>
      <c r="AH5969">
        <f t="shared" si="2203"/>
        <v>1.7970213221334679E-2</v>
      </c>
    </row>
    <row r="5970" spans="1:34" ht="15">
      <c r="A5970" s="8">
        <v>43262.418749999997</v>
      </c>
      <c r="B5970" s="9">
        <v>-7.0399999999999998E-4</v>
      </c>
      <c r="C5970" s="7">
        <v>3.0634182820000002</v>
      </c>
      <c r="D5970" s="9">
        <v>9.11E-3</v>
      </c>
      <c r="E5970" s="9">
        <v>8.8900000000000003E-3</v>
      </c>
      <c r="F5970" s="9">
        <v>8.9300000000000004E-3</v>
      </c>
      <c r="G5970" s="7">
        <v>-4912508</v>
      </c>
      <c r="H5970" s="7">
        <v>17015003</v>
      </c>
      <c r="K5970">
        <f t="shared" si="2204"/>
        <v>45.307788669698617</v>
      </c>
      <c r="L5970">
        <f t="shared" si="2205"/>
        <v>38.637498122860549</v>
      </c>
      <c r="M5970">
        <f t="shared" si="2206"/>
        <v>12.937486001224636</v>
      </c>
      <c r="N5970">
        <f t="shared" si="2207"/>
        <v>0.16865081193133119</v>
      </c>
      <c r="O5970">
        <f t="shared" si="2208"/>
        <v>26.105718008285983</v>
      </c>
      <c r="P5970">
        <f t="shared" si="2209"/>
        <v>26.046765031135291</v>
      </c>
      <c r="Q5970">
        <f t="shared" si="2210"/>
        <v>-8.2669070363117214E-3</v>
      </c>
      <c r="R5970">
        <f t="shared" si="2211"/>
        <v>26.113984915322295</v>
      </c>
      <c r="S5970">
        <f t="shared" si="2212"/>
        <v>12.942997272582177</v>
      </c>
      <c r="T5970">
        <f t="shared" si="2213"/>
        <v>17.394065949934372</v>
      </c>
      <c r="U5970">
        <f t="shared" si="2200"/>
        <v>0.67673960149855938</v>
      </c>
      <c r="V5970" s="6">
        <f t="shared" si="2214"/>
        <v>344819.99999997206</v>
      </c>
      <c r="W5970">
        <f t="shared" si="2215"/>
        <v>17.393870400342642</v>
      </c>
      <c r="X5970">
        <f t="shared" si="2216"/>
        <v>12.953201004690101</v>
      </c>
      <c r="Y5970">
        <f t="shared" si="2217"/>
        <v>1.8140430110780887E-3</v>
      </c>
      <c r="Z5970">
        <f t="shared" si="2218"/>
        <v>2.4977614368746246E-7</v>
      </c>
      <c r="AA5970">
        <f t="shared" si="2219"/>
        <v>-3.6134652515321871E-9</v>
      </c>
      <c r="AB5970">
        <f t="shared" si="2201"/>
        <v>1.3399420501394237</v>
      </c>
      <c r="AC5970">
        <f t="shared" si="2220"/>
        <v>1.9932811886280835</v>
      </c>
      <c r="AD5970">
        <f t="shared" si="2221"/>
        <v>-6.9794657157741572E-10</v>
      </c>
      <c r="AE5970">
        <f t="shared" si="2222"/>
        <v>-4.866021065859371E-5</v>
      </c>
      <c r="AF5970">
        <f t="shared" si="2223"/>
        <v>1.4278389651844346E-6</v>
      </c>
      <c r="AG5970" t="str">
        <f t="shared" si="2202"/>
        <v>NaN</v>
      </c>
      <c r="AH5970">
        <f t="shared" si="2203"/>
        <v>1.4278389651844345E-2</v>
      </c>
    </row>
    <row r="5971" spans="1:34" ht="15">
      <c r="A5971" s="8">
        <v>43262.419444444444</v>
      </c>
      <c r="B5971" s="9">
        <v>-7.0399999999999998E-4</v>
      </c>
      <c r="C5971" s="7">
        <v>3.063488446</v>
      </c>
      <c r="D5971" s="9">
        <v>9.1000000000000004E-3</v>
      </c>
      <c r="E5971" s="9">
        <v>8.8900000000000003E-3</v>
      </c>
      <c r="F5971" s="9">
        <v>8.9200000000000008E-3</v>
      </c>
      <c r="G5971" s="7">
        <v>-4912508</v>
      </c>
      <c r="H5971" s="7">
        <v>17015003</v>
      </c>
      <c r="K5971">
        <f t="shared" si="2204"/>
        <v>45.307788669698617</v>
      </c>
      <c r="L5971">
        <f t="shared" si="2205"/>
        <v>38.650643031849476</v>
      </c>
      <c r="M5971">
        <f t="shared" si="2206"/>
        <v>12.941887478657021</v>
      </c>
      <c r="N5971">
        <f t="shared" si="2207"/>
        <v>0.16867207754818131</v>
      </c>
      <c r="O5971">
        <f t="shared" si="2208"/>
        <v>26.075682497798422</v>
      </c>
      <c r="P5971">
        <f t="shared" si="2209"/>
        <v>26.046765031135291</v>
      </c>
      <c r="Q5971">
        <f t="shared" si="2210"/>
        <v>-8.1632372090076899E-3</v>
      </c>
      <c r="R5971">
        <f t="shared" si="2211"/>
        <v>26.083845735007429</v>
      </c>
      <c r="S5971">
        <f t="shared" si="2212"/>
        <v>12.94732963679636</v>
      </c>
      <c r="T5971">
        <f t="shared" si="2213"/>
        <v>17.396304435918594</v>
      </c>
      <c r="U5971">
        <f t="shared" si="2200"/>
        <v>0.6766941645921154</v>
      </c>
      <c r="V5971" s="6">
        <f t="shared" si="2214"/>
        <v>344880.00000016764</v>
      </c>
      <c r="W5971">
        <f t="shared" si="2215"/>
        <v>17.393858726069812</v>
      </c>
      <c r="X5971">
        <f t="shared" si="2216"/>
        <v>12.95638212315794</v>
      </c>
      <c r="Y5971">
        <f t="shared" si="2217"/>
        <v>-8.1977938181090337E-3</v>
      </c>
      <c r="Z5971">
        <f t="shared" si="2218"/>
        <v>-1.4227687638480212E-7</v>
      </c>
      <c r="AA5971">
        <f t="shared" si="2219"/>
        <v>-7.2265508066002187E-9</v>
      </c>
      <c r="AB5971">
        <f t="shared" si="2201"/>
        <v>1.3407748580508938</v>
      </c>
      <c r="AC5971">
        <f t="shared" si="2220"/>
        <v>1.9932271739612843</v>
      </c>
      <c r="AD5971">
        <f t="shared" si="2221"/>
        <v>3.0886462888850764E-10</v>
      </c>
      <c r="AE5971">
        <f t="shared" si="2222"/>
        <v>6.6716269193086052E-5</v>
      </c>
      <c r="AF5971">
        <f t="shared" si="2223"/>
        <v>4.6085834879971568E-7</v>
      </c>
      <c r="AG5971">
        <f t="shared" si="2202"/>
        <v>3.0886462888850763E-8</v>
      </c>
      <c r="AH5971">
        <f t="shared" si="2203"/>
        <v>4.6085834879971569E-3</v>
      </c>
    </row>
    <row r="5972" spans="1:34" ht="15">
      <c r="A5972" s="8">
        <v>43262.420138888891</v>
      </c>
      <c r="B5972" s="9">
        <v>-7.0399999999999998E-4</v>
      </c>
      <c r="C5972" s="7">
        <v>3.0633647669999999</v>
      </c>
      <c r="D5972" s="9">
        <v>9.1000000000000004E-3</v>
      </c>
      <c r="E5972" s="9">
        <v>8.8900000000000003E-3</v>
      </c>
      <c r="F5972" s="9">
        <v>8.9200000000000008E-3</v>
      </c>
      <c r="G5972" s="7">
        <v>-4912508</v>
      </c>
      <c r="H5972" s="7">
        <v>17015003</v>
      </c>
      <c r="K5972">
        <f t="shared" si="2204"/>
        <v>45.307788669698617</v>
      </c>
      <c r="L5972">
        <f t="shared" si="2205"/>
        <v>38.650643031849476</v>
      </c>
      <c r="M5972">
        <f t="shared" si="2206"/>
        <v>12.941887478657021</v>
      </c>
      <c r="N5972">
        <f t="shared" si="2207"/>
        <v>0.16863459236737044</v>
      </c>
      <c r="O5972">
        <f t="shared" si="2208"/>
        <v>26.075682497798422</v>
      </c>
      <c r="P5972">
        <f t="shared" si="2209"/>
        <v>26.046765031135291</v>
      </c>
      <c r="Q5972">
        <f t="shared" si="2210"/>
        <v>-8.1632372090076899E-3</v>
      </c>
      <c r="R5972">
        <f t="shared" si="2211"/>
        <v>26.083845735007429</v>
      </c>
      <c r="S5972">
        <f t="shared" si="2212"/>
        <v>12.94732963679636</v>
      </c>
      <c r="T5972">
        <f t="shared" si="2213"/>
        <v>17.39235862741219</v>
      </c>
      <c r="U5972">
        <f t="shared" si="2200"/>
        <v>0.67677425682106596</v>
      </c>
      <c r="V5972" s="6">
        <f t="shared" si="2214"/>
        <v>344940.00000036322</v>
      </c>
      <c r="W5972">
        <f t="shared" si="2215"/>
        <v>17.394092206618208</v>
      </c>
      <c r="X5972">
        <f t="shared" si="2216"/>
        <v>12.958022959036677</v>
      </c>
      <c r="Y5972">
        <f t="shared" si="2217"/>
        <v>-8.1632372090076899E-3</v>
      </c>
      <c r="Z5972">
        <f t="shared" si="2218"/>
        <v>-1.517628884838744E-7</v>
      </c>
      <c r="AA5972">
        <f t="shared" si="2219"/>
        <v>-2.5745086167123304E-8</v>
      </c>
      <c r="AB5972">
        <f t="shared" si="2201"/>
        <v>1.3407714784824887</v>
      </c>
      <c r="AC5972">
        <f t="shared" si="2220"/>
        <v>1.9933223863205438</v>
      </c>
      <c r="AD5972">
        <f t="shared" si="2221"/>
        <v>1.1050623557024169E-9</v>
      </c>
      <c r="AE5972">
        <f t="shared" si="2222"/>
        <v>5.1544623340714386E-5</v>
      </c>
      <c r="AF5972">
        <f t="shared" si="2223"/>
        <v>2.134196731113485E-6</v>
      </c>
      <c r="AG5972">
        <f t="shared" si="2202"/>
        <v>1.1050623557024169E-7</v>
      </c>
      <c r="AH5972">
        <f t="shared" si="2203"/>
        <v>2.134196731113485E-2</v>
      </c>
    </row>
    <row r="5973" spans="1:34" ht="15">
      <c r="A5973" s="8">
        <v>43262.42083333333</v>
      </c>
      <c r="B5973" s="9">
        <v>-7.0500000000000001E-4</v>
      </c>
      <c r="C5973" s="7">
        <v>3.0634313629999999</v>
      </c>
      <c r="D5973" s="9">
        <v>9.1000000000000004E-3</v>
      </c>
      <c r="E5973" s="9">
        <v>8.8900000000000003E-3</v>
      </c>
      <c r="F5973" s="9">
        <v>8.9200000000000008E-3</v>
      </c>
      <c r="G5973" s="7">
        <v>-4912508</v>
      </c>
      <c r="H5973" s="7">
        <v>17015003</v>
      </c>
      <c r="K5973">
        <f t="shared" si="2204"/>
        <v>45.371492801345369</v>
      </c>
      <c r="L5973">
        <f t="shared" si="2205"/>
        <v>38.714347163496228</v>
      </c>
      <c r="M5973">
        <f t="shared" si="2206"/>
        <v>12.9632183450806</v>
      </c>
      <c r="N5973">
        <f t="shared" si="2207"/>
        <v>0.16865477657892838</v>
      </c>
      <c r="O5973">
        <f t="shared" si="2208"/>
        <v>26.075682497798422</v>
      </c>
      <c r="P5973">
        <f t="shared" si="2209"/>
        <v>26.046765031135291</v>
      </c>
      <c r="Q5973">
        <f t="shared" si="2210"/>
        <v>-8.1632372090076899E-3</v>
      </c>
      <c r="R5973">
        <f t="shared" si="2211"/>
        <v>26.083845735007429</v>
      </c>
      <c r="S5973">
        <f t="shared" si="2212"/>
        <v>12.968660503219938</v>
      </c>
      <c r="T5973">
        <f t="shared" si="2213"/>
        <v>17.394483281260392</v>
      </c>
      <c r="U5973">
        <f t="shared" si="2200"/>
        <v>0.6767311304853163</v>
      </c>
      <c r="V5973" s="6">
        <f t="shared" si="2214"/>
        <v>344999.99999993015</v>
      </c>
      <c r="W5973">
        <f t="shared" si="2215"/>
        <v>17.39404550952688</v>
      </c>
      <c r="X5973">
        <f t="shared" si="2216"/>
        <v>12.961637889579858</v>
      </c>
      <c r="Y5973">
        <f t="shared" si="2217"/>
        <v>-8.1632372090076899E-3</v>
      </c>
      <c r="Z5973">
        <f t="shared" si="2218"/>
        <v>1.3279086577523441E-7</v>
      </c>
      <c r="AA5973">
        <f t="shared" si="2219"/>
        <v>-1.3550305075495582E-8</v>
      </c>
      <c r="AB5973">
        <f t="shared" si="2201"/>
        <v>1.3400620692923628</v>
      </c>
      <c r="AC5973">
        <f t="shared" si="2220"/>
        <v>1.9932711184231866</v>
      </c>
      <c r="AD5973">
        <f t="shared" si="2221"/>
        <v>5.8160795513145607E-10</v>
      </c>
      <c r="AE5973">
        <f t="shared" si="2222"/>
        <v>-2.2721131981762194E-5</v>
      </c>
      <c r="AF5973">
        <f t="shared" si="2223"/>
        <v>-2.5481876683337472E-6</v>
      </c>
      <c r="AG5973">
        <f t="shared" si="2202"/>
        <v>5.8160795513145607E-8</v>
      </c>
      <c r="AH5973" t="str">
        <f t="shared" si="2203"/>
        <v>NaN</v>
      </c>
    </row>
    <row r="5974" spans="1:34" ht="15">
      <c r="A5974" s="8">
        <v>43262.421527777777</v>
      </c>
      <c r="B5974" s="9">
        <v>-7.0500000000000001E-4</v>
      </c>
      <c r="C5974" s="7">
        <v>3.0634147139999999</v>
      </c>
      <c r="D5974" s="9">
        <v>9.1000000000000004E-3</v>
      </c>
      <c r="E5974" s="9">
        <v>8.8900000000000003E-3</v>
      </c>
      <c r="F5974" s="9">
        <v>8.9200000000000008E-3</v>
      </c>
      <c r="G5974" s="7">
        <v>-4912508</v>
      </c>
      <c r="H5974" s="7">
        <v>17015003</v>
      </c>
      <c r="K5974">
        <f t="shared" si="2204"/>
        <v>45.371492801345369</v>
      </c>
      <c r="L5974">
        <f t="shared" si="2205"/>
        <v>38.714347163496228</v>
      </c>
      <c r="M5974">
        <f t="shared" si="2206"/>
        <v>12.9632183450806</v>
      </c>
      <c r="N5974">
        <f t="shared" si="2207"/>
        <v>0.16864973052603888</v>
      </c>
      <c r="O5974">
        <f t="shared" si="2208"/>
        <v>26.075682497798422</v>
      </c>
      <c r="P5974">
        <f t="shared" si="2209"/>
        <v>26.046765031135291</v>
      </c>
      <c r="Q5974">
        <f t="shared" si="2210"/>
        <v>-8.1632372090076899E-3</v>
      </c>
      <c r="R5974">
        <f t="shared" si="2211"/>
        <v>26.083845735007429</v>
      </c>
      <c r="S5974">
        <f t="shared" si="2212"/>
        <v>12.968660503219938</v>
      </c>
      <c r="T5974">
        <f t="shared" si="2213"/>
        <v>17.393952117798339</v>
      </c>
      <c r="U5974">
        <f t="shared" si="2200"/>
        <v>0.67674191206925383</v>
      </c>
      <c r="V5974" s="6">
        <f t="shared" si="2214"/>
        <v>345060.00000012573</v>
      </c>
      <c r="W5974">
        <f t="shared" si="2215"/>
        <v>17.394004650799026</v>
      </c>
      <c r="X5974">
        <f t="shared" si="2216"/>
        <v>12.963611984244302</v>
      </c>
      <c r="Y5974">
        <f t="shared" si="2217"/>
        <v>-8.1632372090076899E-3</v>
      </c>
      <c r="Z5974">
        <f t="shared" si="2218"/>
        <v>-6.3232985665292611E-8</v>
      </c>
      <c r="AA5974">
        <f t="shared" si="2219"/>
        <v>1.354764974466978E-9</v>
      </c>
      <c r="AB5974">
        <f t="shared" si="2201"/>
        <v>1.3400620692923628</v>
      </c>
      <c r="AC5974">
        <f t="shared" si="2220"/>
        <v>1.993283935397526</v>
      </c>
      <c r="AD5974">
        <f t="shared" si="2221"/>
        <v>-5.8149772175335547E-11</v>
      </c>
      <c r="AE5974">
        <f t="shared" si="2222"/>
        <v>-1.3632551817699419E-5</v>
      </c>
      <c r="AF5974">
        <f t="shared" si="2223"/>
        <v>4.2462141810465575E-7</v>
      </c>
      <c r="AG5974" t="str">
        <f t="shared" si="2202"/>
        <v>NaN</v>
      </c>
      <c r="AH5974">
        <f t="shared" si="2203"/>
        <v>4.246214181046557E-3</v>
      </c>
    </row>
    <row r="5975" spans="1:34" ht="15">
      <c r="A5975" s="8">
        <v>43262.422222222223</v>
      </c>
      <c r="B5975" s="9">
        <v>-7.0500000000000001E-4</v>
      </c>
      <c r="C5975" s="7">
        <v>3.0634075790000002</v>
      </c>
      <c r="D5975" s="9">
        <v>9.1000000000000004E-3</v>
      </c>
      <c r="E5975" s="9">
        <v>8.8900000000000003E-3</v>
      </c>
      <c r="F5975" s="9">
        <v>8.9200000000000008E-3</v>
      </c>
      <c r="G5975" s="7">
        <v>-4912508</v>
      </c>
      <c r="H5975" s="7">
        <v>17015003</v>
      </c>
      <c r="K5975">
        <f t="shared" si="2204"/>
        <v>45.371492801345369</v>
      </c>
      <c r="L5975">
        <f t="shared" si="2205"/>
        <v>38.714347163496228</v>
      </c>
      <c r="M5975">
        <f t="shared" si="2206"/>
        <v>12.9632183450806</v>
      </c>
      <c r="N5975">
        <f t="shared" si="2207"/>
        <v>0.16864756801853903</v>
      </c>
      <c r="O5975">
        <f t="shared" si="2208"/>
        <v>26.075682497798422</v>
      </c>
      <c r="P5975">
        <f t="shared" si="2209"/>
        <v>26.046765031135291</v>
      </c>
      <c r="Q5975">
        <f t="shared" si="2210"/>
        <v>-8.1632372090076899E-3</v>
      </c>
      <c r="R5975">
        <f t="shared" si="2211"/>
        <v>26.083845735007429</v>
      </c>
      <c r="S5975">
        <f t="shared" si="2212"/>
        <v>12.968660503219938</v>
      </c>
      <c r="T5975">
        <f t="shared" si="2213"/>
        <v>17.393724485429935</v>
      </c>
      <c r="U5975">
        <f t="shared" si="2200"/>
        <v>0.67674653256306072</v>
      </c>
      <c r="V5975" s="6">
        <f t="shared" si="2214"/>
        <v>345120.00000032131</v>
      </c>
      <c r="W5975">
        <f t="shared" si="2215"/>
        <v>17.393992976526196</v>
      </c>
      <c r="X5975">
        <f t="shared" si="2216"/>
        <v>12.967226914787485</v>
      </c>
      <c r="Y5975">
        <f t="shared" si="2217"/>
        <v>-1.8209630647296155E-2</v>
      </c>
      <c r="Z5975">
        <f t="shared" si="2218"/>
        <v>-1.9602650938084629E-7</v>
      </c>
      <c r="AA5975">
        <f t="shared" si="2219"/>
        <v>1.4453102252067044E-8</v>
      </c>
      <c r="AB5975">
        <f t="shared" si="2201"/>
        <v>1.3410425414323028</v>
      </c>
      <c r="AC5975">
        <f t="shared" si="2220"/>
        <v>1.9932894281665756</v>
      </c>
      <c r="AD5975">
        <f t="shared" si="2221"/>
        <v>-2.7810423925646892E-10</v>
      </c>
      <c r="AE5975">
        <f t="shared" si="2222"/>
        <v>-6.3767983260040223E-6</v>
      </c>
      <c r="AF5975">
        <f t="shared" si="2223"/>
        <v>4.3414615884586241E-6</v>
      </c>
      <c r="AG5975" t="str">
        <f t="shared" si="2202"/>
        <v>NaN</v>
      </c>
      <c r="AH5975">
        <f t="shared" si="2203"/>
        <v>4.3414615884586241E-2</v>
      </c>
    </row>
    <row r="5976" spans="1:34" ht="15">
      <c r="A5976" s="8">
        <v>43262.42291666667</v>
      </c>
      <c r="B5976" s="9">
        <v>-7.0600000000000003E-4</v>
      </c>
      <c r="C5976" s="7">
        <v>3.0633409820000002</v>
      </c>
      <c r="D5976" s="9">
        <v>9.1000000000000004E-3</v>
      </c>
      <c r="E5976" s="7">
        <v>8.8894130000000005E-3</v>
      </c>
      <c r="F5976" s="9">
        <v>8.9300000000000004E-3</v>
      </c>
      <c r="G5976" s="7">
        <v>-4912508</v>
      </c>
      <c r="H5976" s="7">
        <v>17015003</v>
      </c>
      <c r="K5976">
        <f t="shared" si="2204"/>
        <v>45.435196932992127</v>
      </c>
      <c r="L5976">
        <f t="shared" si="2205"/>
        <v>38.76490638615406</v>
      </c>
      <c r="M5976">
        <f t="shared" si="2206"/>
        <v>12.980147734071796</v>
      </c>
      <c r="N5976">
        <f t="shared" si="2207"/>
        <v>0.16862738350389661</v>
      </c>
      <c r="O5976">
        <f t="shared" si="2208"/>
        <v>26.075682497798422</v>
      </c>
      <c r="P5976">
        <f t="shared" si="2209"/>
        <v>26.045008174944844</v>
      </c>
      <c r="Q5976">
        <f t="shared" si="2210"/>
        <v>-3.8302417523873089E-2</v>
      </c>
      <c r="R5976">
        <f t="shared" si="2211"/>
        <v>26.113984915322295</v>
      </c>
      <c r="S5976">
        <f t="shared" si="2212"/>
        <v>13.005682679087711</v>
      </c>
      <c r="T5976">
        <f t="shared" si="2213"/>
        <v>17.391599799678101</v>
      </c>
      <c r="U5976">
        <f t="shared" si="2200"/>
        <v>0.67678965954639203</v>
      </c>
      <c r="V5976" s="6">
        <f t="shared" si="2214"/>
        <v>345180.00000051688</v>
      </c>
      <c r="W5976">
        <f t="shared" si="2215"/>
        <v>17.393955035753024</v>
      </c>
      <c r="X5976">
        <f t="shared" si="2216"/>
        <v>12.9748967288162</v>
      </c>
      <c r="Y5976">
        <f t="shared" si="2217"/>
        <v>-2.8256024085584624E-2</v>
      </c>
      <c r="Z5976">
        <f t="shared" si="2218"/>
        <v>7.5880114923649478E-8</v>
      </c>
      <c r="AA5976">
        <f t="shared" si="2219"/>
        <v>9.0332839458051761E-9</v>
      </c>
      <c r="AB5976">
        <f t="shared" si="2201"/>
        <v>1.3414588503988476</v>
      </c>
      <c r="AC5976">
        <f t="shared" si="2220"/>
        <v>1.9933406968337675</v>
      </c>
      <c r="AD5976">
        <f t="shared" si="2221"/>
        <v>-1.1201945376270724E-10</v>
      </c>
      <c r="AE5976">
        <f t="shared" si="2222"/>
        <v>-2.0255805101061223E-5</v>
      </c>
      <c r="AF5976">
        <f t="shared" si="2223"/>
        <v>5.5052237773991666E-7</v>
      </c>
      <c r="AG5976" t="str">
        <f t="shared" si="2202"/>
        <v>NaN</v>
      </c>
      <c r="AH5976">
        <f t="shared" si="2203"/>
        <v>5.5052237773991668E-3</v>
      </c>
    </row>
    <row r="5977" spans="1:34" ht="15">
      <c r="A5977" s="8">
        <v>43262.423611111109</v>
      </c>
      <c r="B5977" s="9">
        <v>-7.0500000000000001E-4</v>
      </c>
      <c r="C5977" s="7">
        <v>3.06343612</v>
      </c>
      <c r="D5977" s="9">
        <v>9.1000000000000004E-3</v>
      </c>
      <c r="E5977" s="9">
        <v>8.8900000000000003E-3</v>
      </c>
      <c r="F5977" s="9">
        <v>8.9300000000000004E-3</v>
      </c>
      <c r="G5977" s="7">
        <v>-4912508</v>
      </c>
      <c r="H5977" s="7">
        <v>17015003</v>
      </c>
      <c r="K5977">
        <f t="shared" si="2204"/>
        <v>45.371492801345369</v>
      </c>
      <c r="L5977">
        <f t="shared" si="2205"/>
        <v>38.701202254507301</v>
      </c>
      <c r="M5977">
        <f t="shared" si="2206"/>
        <v>12.958816867648215</v>
      </c>
      <c r="N5977">
        <f t="shared" si="2207"/>
        <v>0.1686562183516232</v>
      </c>
      <c r="O5977">
        <f t="shared" si="2208"/>
        <v>26.075682497798422</v>
      </c>
      <c r="P5977">
        <f t="shared" si="2209"/>
        <v>26.046765031135291</v>
      </c>
      <c r="Q5977">
        <f t="shared" si="2210"/>
        <v>-3.8302417523873089E-2</v>
      </c>
      <c r="R5977">
        <f t="shared" si="2211"/>
        <v>26.113984915322295</v>
      </c>
      <c r="S5977">
        <f t="shared" si="2212"/>
        <v>12.98435181266413</v>
      </c>
      <c r="T5977">
        <f t="shared" si="2213"/>
        <v>17.394635046807217</v>
      </c>
      <c r="U5977">
        <f t="shared" si="2200"/>
        <v>0.67672804994025104</v>
      </c>
      <c r="V5977" s="6">
        <f t="shared" si="2214"/>
        <v>345240.00000008382</v>
      </c>
      <c r="W5977">
        <f t="shared" si="2215"/>
        <v>17.393835375070022</v>
      </c>
      <c r="X5977">
        <f t="shared" si="2216"/>
        <v>12.978511659359381</v>
      </c>
      <c r="Y5977">
        <f t="shared" si="2217"/>
        <v>-2.8290580694685968E-2</v>
      </c>
      <c r="Z5977">
        <f t="shared" si="2218"/>
        <v>3.5411163403720045E-7</v>
      </c>
      <c r="AA5977">
        <f t="shared" si="2219"/>
        <v>-9.936839736371168E-9</v>
      </c>
      <c r="AB5977">
        <f t="shared" si="2201"/>
        <v>1.3421733700036818</v>
      </c>
      <c r="AC5977">
        <f t="shared" si="2220"/>
        <v>1.9932674563205419</v>
      </c>
      <c r="AD5977">
        <f t="shared" si="2221"/>
        <v>1.2306918004785073E-10</v>
      </c>
      <c r="AE5977">
        <f t="shared" si="2222"/>
        <v>-1.127547947602342E-4</v>
      </c>
      <c r="AF5977">
        <f t="shared" si="2223"/>
        <v>-1.0865390122357372E-7</v>
      </c>
      <c r="AG5977">
        <f t="shared" si="2202"/>
        <v>1.2306918004785074E-8</v>
      </c>
      <c r="AH5977" t="str">
        <f t="shared" si="2203"/>
        <v>NaN</v>
      </c>
    </row>
    <row r="5978" spans="1:34" ht="15">
      <c r="A5978" s="8">
        <v>43262.424305555556</v>
      </c>
      <c r="B5978" s="9">
        <v>-7.0500000000000001E-4</v>
      </c>
      <c r="C5978" s="7">
        <v>3.0634741750000001</v>
      </c>
      <c r="D5978" s="9">
        <v>9.11E-3</v>
      </c>
      <c r="E5978" s="9">
        <v>8.8900000000000003E-3</v>
      </c>
      <c r="F5978" s="9">
        <v>8.9300000000000004E-3</v>
      </c>
      <c r="G5978" s="7">
        <v>-4912508</v>
      </c>
      <c r="H5978" s="7">
        <v>17015003</v>
      </c>
      <c r="K5978">
        <f t="shared" si="2204"/>
        <v>45.371492801345369</v>
      </c>
      <c r="L5978">
        <f t="shared" si="2205"/>
        <v>38.701202254507301</v>
      </c>
      <c r="M5978">
        <f t="shared" si="2206"/>
        <v>12.958816867648215</v>
      </c>
      <c r="N5978">
        <f t="shared" si="2207"/>
        <v>0.16866775223009697</v>
      </c>
      <c r="O5978">
        <f t="shared" si="2208"/>
        <v>26.105718008285983</v>
      </c>
      <c r="P5978">
        <f t="shared" si="2209"/>
        <v>26.046765031135291</v>
      </c>
      <c r="Q5978">
        <f t="shared" si="2210"/>
        <v>-8.2669070363117214E-3</v>
      </c>
      <c r="R5978">
        <f t="shared" si="2211"/>
        <v>26.113984915322295</v>
      </c>
      <c r="S5978">
        <f t="shared" si="2212"/>
        <v>12.964328139005756</v>
      </c>
      <c r="T5978">
        <f t="shared" si="2213"/>
        <v>17.395849139278138</v>
      </c>
      <c r="U5978">
        <f t="shared" si="2200"/>
        <v>0.67670340622731107</v>
      </c>
      <c r="V5978" s="6">
        <f t="shared" si="2214"/>
        <v>345300.0000002794</v>
      </c>
      <c r="W5978">
        <f t="shared" si="2215"/>
        <v>17.393546443566269</v>
      </c>
      <c r="X5978">
        <f t="shared" si="2216"/>
        <v>12.980152495238116</v>
      </c>
      <c r="Y5978">
        <f t="shared" si="2217"/>
        <v>-1.8244187256397499E-2</v>
      </c>
      <c r="Z5978">
        <f t="shared" si="2218"/>
        <v>-5.0588515441601704E-8</v>
      </c>
      <c r="AA5978">
        <f t="shared" si="2219"/>
        <v>-9.9372195416365253E-9</v>
      </c>
      <c r="AB5978">
        <f t="shared" si="2201"/>
        <v>1.3411924765114038</v>
      </c>
      <c r="AC5978">
        <f t="shared" si="2220"/>
        <v>1.9932381602692186</v>
      </c>
      <c r="AD5978">
        <f t="shared" si="2221"/>
        <v>1.9084327645181253E-10</v>
      </c>
      <c r="AE5978">
        <f t="shared" si="2222"/>
        <v>-5.6754473846543016E-5</v>
      </c>
      <c r="AF5978">
        <f t="shared" si="2223"/>
        <v>-3.3474014367982614E-7</v>
      </c>
      <c r="AG5978">
        <f t="shared" si="2202"/>
        <v>1.9084327645181253E-8</v>
      </c>
      <c r="AH5978" t="str">
        <f t="shared" si="2203"/>
        <v>NaN</v>
      </c>
    </row>
    <row r="5979" spans="1:34" ht="15">
      <c r="A5979" s="8">
        <v>43262.425000000003</v>
      </c>
      <c r="B5979" s="9">
        <v>-7.0600000000000003E-4</v>
      </c>
      <c r="C5979" s="7">
        <v>3.0634170919999999</v>
      </c>
      <c r="D5979" s="9">
        <v>9.1000000000000004E-3</v>
      </c>
      <c r="E5979" s="9">
        <v>8.8900000000000003E-3</v>
      </c>
      <c r="F5979" s="9">
        <v>8.9200000000000008E-3</v>
      </c>
      <c r="G5979" s="7">
        <v>-4912508</v>
      </c>
      <c r="H5979" s="7">
        <v>17015003</v>
      </c>
      <c r="K5979">
        <f t="shared" si="2204"/>
        <v>45.435196932992127</v>
      </c>
      <c r="L5979">
        <f t="shared" si="2205"/>
        <v>38.778051295142987</v>
      </c>
      <c r="M5979">
        <f t="shared" si="2206"/>
        <v>12.984549211504181</v>
      </c>
      <c r="N5979">
        <f t="shared" si="2207"/>
        <v>0.16865045126084408</v>
      </c>
      <c r="O5979">
        <f t="shared" si="2208"/>
        <v>26.075682497798422</v>
      </c>
      <c r="P5979">
        <f t="shared" si="2209"/>
        <v>26.046765031135291</v>
      </c>
      <c r="Q5979">
        <f t="shared" si="2210"/>
        <v>-8.1632372090076899E-3</v>
      </c>
      <c r="R5979">
        <f t="shared" si="2211"/>
        <v>26.083845735007429</v>
      </c>
      <c r="S5979">
        <f t="shared" si="2212"/>
        <v>12.989991369643519</v>
      </c>
      <c r="T5979">
        <f t="shared" si="2213"/>
        <v>17.394027984619939</v>
      </c>
      <c r="U5979">
        <f t="shared" si="2200"/>
        <v>0.67674037212051186</v>
      </c>
      <c r="V5979" s="6">
        <f t="shared" si="2214"/>
        <v>345360.00000047497</v>
      </c>
      <c r="W5979">
        <f t="shared" si="2215"/>
        <v>17.393642753249473</v>
      </c>
      <c r="X5979">
        <f t="shared" si="2216"/>
        <v>12.98343416699559</v>
      </c>
      <c r="Y5979">
        <f t="shared" si="2217"/>
        <v>-8.1977938181090337E-3</v>
      </c>
      <c r="Z5979">
        <f t="shared" si="2218"/>
        <v>-1.8970161662770747E-7</v>
      </c>
      <c r="AA5979">
        <f t="shared" si="2219"/>
        <v>-3.7972008314908513E-13</v>
      </c>
      <c r="AB5979">
        <f t="shared" si="2201"/>
        <v>1.3393589731519597</v>
      </c>
      <c r="AC5979">
        <f t="shared" si="2220"/>
        <v>1.9932821047311209</v>
      </c>
      <c r="AD5979">
        <f t="shared" si="2221"/>
        <v>1.622978068592543E-14</v>
      </c>
      <c r="AE5979">
        <f t="shared" si="2222"/>
        <v>-6.4481394856104904E-7</v>
      </c>
      <c r="AF5979">
        <f t="shared" si="2223"/>
        <v>-2.5055857110655186E-9</v>
      </c>
      <c r="AG5979">
        <f t="shared" si="2202"/>
        <v>1.622978068592543E-12</v>
      </c>
      <c r="AH5979" t="str">
        <f t="shared" si="2203"/>
        <v>NaN</v>
      </c>
    </row>
    <row r="5980" spans="1:34" ht="15">
      <c r="A5980" s="8">
        <v>43262.425694444442</v>
      </c>
      <c r="B5980" s="9">
        <v>-7.0500000000000001E-4</v>
      </c>
      <c r="C5980" s="7">
        <v>3.063402822</v>
      </c>
      <c r="D5980" s="9">
        <v>9.1000000000000004E-3</v>
      </c>
      <c r="E5980" s="7">
        <v>8.8894130000000005E-3</v>
      </c>
      <c r="F5980" s="9">
        <v>8.9200000000000008E-3</v>
      </c>
      <c r="G5980" s="7">
        <v>-4912508</v>
      </c>
      <c r="H5980" s="7">
        <v>17015003</v>
      </c>
      <c r="K5980">
        <f t="shared" si="2204"/>
        <v>45.371492801345369</v>
      </c>
      <c r="L5980">
        <f t="shared" si="2205"/>
        <v>38.714347163496228</v>
      </c>
      <c r="M5980">
        <f t="shared" si="2206"/>
        <v>12.9632183450806</v>
      </c>
      <c r="N5980">
        <f t="shared" si="2207"/>
        <v>0.16864612624584421</v>
      </c>
      <c r="O5980">
        <f t="shared" si="2208"/>
        <v>26.075682497798422</v>
      </c>
      <c r="P5980">
        <f t="shared" si="2209"/>
        <v>26.045008174944844</v>
      </c>
      <c r="Q5980">
        <f t="shared" si="2210"/>
        <v>-8.1632372090076899E-3</v>
      </c>
      <c r="R5980">
        <f t="shared" si="2211"/>
        <v>26.083845735007429</v>
      </c>
      <c r="S5980">
        <f t="shared" si="2212"/>
        <v>12.968660503219938</v>
      </c>
      <c r="T5980">
        <f t="shared" si="2213"/>
        <v>17.39357271988311</v>
      </c>
      <c r="U5980">
        <f t="shared" si="2200"/>
        <v>0.67674961310812609</v>
      </c>
      <c r="V5980" s="6">
        <f t="shared" si="2214"/>
        <v>345420.00000004191</v>
      </c>
      <c r="W5980">
        <f t="shared" si="2215"/>
        <v>17.393549361520943</v>
      </c>
      <c r="X5980">
        <f t="shared" si="2216"/>
        <v>12.973589151723168</v>
      </c>
      <c r="Y5980">
        <f t="shared" si="2217"/>
        <v>-8.1632372090076899E-3</v>
      </c>
      <c r="Z5980">
        <f t="shared" si="2218"/>
        <v>0</v>
      </c>
      <c r="AA5980">
        <f t="shared" si="2219"/>
        <v>-1.4001893515539846E-8</v>
      </c>
      <c r="AB5980">
        <f t="shared" si="2201"/>
        <v>1.3400620692923628</v>
      </c>
      <c r="AC5980">
        <f t="shared" si="2220"/>
        <v>1.9932930902692203</v>
      </c>
      <c r="AD5980">
        <f t="shared" si="2221"/>
        <v>6.0099771756331066E-10</v>
      </c>
      <c r="AE5980">
        <f t="shared" si="2222"/>
        <v>1.829262087427784E-5</v>
      </c>
      <c r="AF5980">
        <f t="shared" si="2223"/>
        <v>3.2706037110587427E-6</v>
      </c>
      <c r="AG5980">
        <f t="shared" si="2202"/>
        <v>6.0099771756331063E-8</v>
      </c>
      <c r="AH5980">
        <f t="shared" si="2203"/>
        <v>3.2706037110587428E-2</v>
      </c>
    </row>
    <row r="5981" spans="1:34" ht="15">
      <c r="A5981" s="8">
        <v>43262.426388888889</v>
      </c>
      <c r="B5981" s="9">
        <v>-7.0600000000000003E-4</v>
      </c>
      <c r="C5981" s="7">
        <v>3.0634170919999999</v>
      </c>
      <c r="D5981" s="9">
        <v>9.1000000000000004E-3</v>
      </c>
      <c r="E5981" s="9">
        <v>8.8900000000000003E-3</v>
      </c>
      <c r="F5981" s="9">
        <v>8.9200000000000008E-3</v>
      </c>
      <c r="G5981" s="7">
        <v>-4912508</v>
      </c>
      <c r="H5981" s="7">
        <v>17015003</v>
      </c>
      <c r="K5981">
        <f t="shared" si="2204"/>
        <v>45.435196932992127</v>
      </c>
      <c r="L5981">
        <f t="shared" si="2205"/>
        <v>38.778051295142987</v>
      </c>
      <c r="M5981">
        <f t="shared" si="2206"/>
        <v>12.984549211504181</v>
      </c>
      <c r="N5981">
        <f t="shared" si="2207"/>
        <v>0.16865045126084408</v>
      </c>
      <c r="O5981">
        <f t="shared" si="2208"/>
        <v>26.075682497798422</v>
      </c>
      <c r="P5981">
        <f t="shared" si="2209"/>
        <v>26.046765031135291</v>
      </c>
      <c r="Q5981">
        <f t="shared" si="2210"/>
        <v>-8.1632372090076899E-3</v>
      </c>
      <c r="R5981">
        <f t="shared" si="2211"/>
        <v>26.083845735007429</v>
      </c>
      <c r="S5981">
        <f t="shared" si="2212"/>
        <v>12.989991369643519</v>
      </c>
      <c r="T5981">
        <f t="shared" si="2213"/>
        <v>17.394027984619939</v>
      </c>
      <c r="U5981">
        <f t="shared" si="2200"/>
        <v>0.67674037212051186</v>
      </c>
      <c r="V5981" s="6">
        <f t="shared" si="2214"/>
        <v>345480.00000023749</v>
      </c>
      <c r="W5981">
        <f t="shared" si="2215"/>
        <v>17.393415111064563</v>
      </c>
      <c r="X5981">
        <f t="shared" si="2216"/>
        <v>12.965384972329485</v>
      </c>
      <c r="Y5981">
        <f t="shared" si="2217"/>
        <v>-1.8209630647296155E-2</v>
      </c>
      <c r="Z5981">
        <f t="shared" si="2218"/>
        <v>-6.3235644302150155E-8</v>
      </c>
      <c r="AA5981">
        <f t="shared" si="2219"/>
        <v>-5.1490552723999113E-8</v>
      </c>
      <c r="AB5981">
        <f t="shared" si="2201"/>
        <v>1.3403340428842145</v>
      </c>
      <c r="AC5981">
        <f t="shared" si="2220"/>
        <v>1.9932821047311209</v>
      </c>
      <c r="AD5981">
        <f t="shared" si="2221"/>
        <v>9.9076918803222727E-10</v>
      </c>
      <c r="AE5981">
        <f t="shared" si="2222"/>
        <v>3.0487832928421284E-5</v>
      </c>
      <c r="AF5981">
        <f t="shared" si="2223"/>
        <v>3.2350200158814943E-6</v>
      </c>
      <c r="AG5981">
        <f t="shared" si="2202"/>
        <v>9.9076918803222724E-8</v>
      </c>
      <c r="AH5981">
        <f t="shared" si="2203"/>
        <v>3.2350200158814943E-2</v>
      </c>
    </row>
    <row r="5982" spans="1:34" ht="15">
      <c r="A5982" s="8">
        <v>43262.427083333336</v>
      </c>
      <c r="B5982" s="9">
        <v>-7.0699999999999995E-4</v>
      </c>
      <c r="C5982" s="7">
        <v>3.0633790369999998</v>
      </c>
      <c r="D5982" s="9">
        <v>9.1000000000000004E-3</v>
      </c>
      <c r="E5982" s="9">
        <v>8.8900000000000003E-3</v>
      </c>
      <c r="F5982" s="9">
        <v>8.9300000000000004E-3</v>
      </c>
      <c r="G5982" s="7">
        <v>-4912508</v>
      </c>
      <c r="H5982" s="7">
        <v>17015003</v>
      </c>
      <c r="K5982">
        <f t="shared" si="2204"/>
        <v>45.498901064638872</v>
      </c>
      <c r="L5982">
        <f t="shared" si="2205"/>
        <v>38.828610517800804</v>
      </c>
      <c r="M5982">
        <f t="shared" si="2206"/>
        <v>13.001478600495373</v>
      </c>
      <c r="N5982">
        <f t="shared" si="2207"/>
        <v>0.16863891738237027</v>
      </c>
      <c r="O5982">
        <f t="shared" si="2208"/>
        <v>26.075682497798422</v>
      </c>
      <c r="P5982">
        <f t="shared" si="2209"/>
        <v>26.046765031135291</v>
      </c>
      <c r="Q5982">
        <f t="shared" si="2210"/>
        <v>-3.8302417523873089E-2</v>
      </c>
      <c r="R5982">
        <f t="shared" si="2211"/>
        <v>26.113984915322295</v>
      </c>
      <c r="S5982">
        <f t="shared" si="2212"/>
        <v>13.027013545511288</v>
      </c>
      <c r="T5982">
        <f t="shared" si="2213"/>
        <v>17.392813892149011</v>
      </c>
      <c r="U5982">
        <f t="shared" si="2200"/>
        <v>0.67676501583345228</v>
      </c>
      <c r="V5982" s="6">
        <f t="shared" si="2214"/>
        <v>345540.00000043306</v>
      </c>
      <c r="W5982">
        <f t="shared" si="2215"/>
        <v>17.393169956243334</v>
      </c>
      <c r="X5982">
        <f t="shared" si="2216"/>
        <v>12.955539957057059</v>
      </c>
      <c r="Y5982">
        <f t="shared" si="2217"/>
        <v>-1.8209630647296155E-2</v>
      </c>
      <c r="Z5982">
        <f t="shared" si="2218"/>
        <v>-1.2646863062997266E-7</v>
      </c>
      <c r="AA5982">
        <f t="shared" si="2219"/>
        <v>-3.5681926457263442E-8</v>
      </c>
      <c r="AB5982">
        <f t="shared" si="2201"/>
        <v>1.3397738299622446</v>
      </c>
      <c r="AC5982">
        <f t="shared" si="2220"/>
        <v>1.9933114007824442</v>
      </c>
      <c r="AD5982">
        <f t="shared" si="2221"/>
        <v>6.8659338506956443E-10</v>
      </c>
      <c r="AE5982">
        <f t="shared" si="2222"/>
        <v>2.2861391710563278E-5</v>
      </c>
      <c r="AF5982">
        <f t="shared" si="2223"/>
        <v>2.9897025779956223E-6</v>
      </c>
      <c r="AG5982">
        <f t="shared" si="2202"/>
        <v>6.8659338506956447E-8</v>
      </c>
      <c r="AH5982">
        <f t="shared" si="2203"/>
        <v>2.9897025779956222E-2</v>
      </c>
    </row>
    <row r="5983" spans="1:34" ht="15">
      <c r="A5983" s="8">
        <v>43262.427777777775</v>
      </c>
      <c r="B5983" s="9">
        <v>-7.0600000000000003E-4</v>
      </c>
      <c r="C5983" s="7">
        <v>3.063369523</v>
      </c>
      <c r="D5983" s="9">
        <v>9.1000000000000004E-3</v>
      </c>
      <c r="E5983" s="9">
        <v>8.8900000000000003E-3</v>
      </c>
      <c r="F5983" s="9">
        <v>8.9200000000000008E-3</v>
      </c>
      <c r="G5983" s="7">
        <v>-4912508</v>
      </c>
      <c r="H5983" s="7">
        <v>17015003</v>
      </c>
      <c r="K5983">
        <f t="shared" si="2204"/>
        <v>45.435196932992127</v>
      </c>
      <c r="L5983">
        <f t="shared" si="2205"/>
        <v>38.778051295142987</v>
      </c>
      <c r="M5983">
        <f t="shared" si="2206"/>
        <v>12.984549211504181</v>
      </c>
      <c r="N5983">
        <f t="shared" si="2207"/>
        <v>0.16863603383698078</v>
      </c>
      <c r="O5983">
        <f t="shared" si="2208"/>
        <v>26.075682497798422</v>
      </c>
      <c r="P5983">
        <f t="shared" si="2209"/>
        <v>26.046765031135291</v>
      </c>
      <c r="Q5983">
        <f t="shared" si="2210"/>
        <v>-8.1632372090076899E-3</v>
      </c>
      <c r="R5983">
        <f t="shared" si="2211"/>
        <v>26.083845735007429</v>
      </c>
      <c r="S5983">
        <f t="shared" si="2212"/>
        <v>12.989991369643519</v>
      </c>
      <c r="T5983">
        <f t="shared" si="2213"/>
        <v>17.392510361055383</v>
      </c>
      <c r="U5983">
        <f t="shared" si="2200"/>
        <v>0.67677117692358224</v>
      </c>
      <c r="V5983" s="6">
        <f t="shared" si="2214"/>
        <v>345600</v>
      </c>
      <c r="W5983">
        <f t="shared" si="2215"/>
        <v>17.393111587333301</v>
      </c>
      <c r="X5983">
        <f t="shared" si="2216"/>
        <v>12.946128753859979</v>
      </c>
      <c r="Y5983">
        <f t="shared" si="2217"/>
        <v>-1.8209630647296155E-2</v>
      </c>
      <c r="Z5983">
        <f t="shared" si="2218"/>
        <v>-2.2130481644547416E-8</v>
      </c>
      <c r="AA5983">
        <f t="shared" si="2219"/>
        <v>-2.5293498264239634E-8</v>
      </c>
      <c r="AB5983">
        <f t="shared" si="2201"/>
        <v>1.3403340428842145</v>
      </c>
      <c r="AC5983">
        <f t="shared" si="2220"/>
        <v>1.9933187249877335</v>
      </c>
      <c r="AD5983">
        <f t="shared" si="2221"/>
        <v>4.8670052680728257E-10</v>
      </c>
      <c r="AE5983">
        <f t="shared" si="2222"/>
        <v>1.4167920909631389E-5</v>
      </c>
      <c r="AF5983">
        <f t="shared" si="2223"/>
        <v>3.4196899220950432E-6</v>
      </c>
      <c r="AG5983">
        <f t="shared" si="2202"/>
        <v>4.8670052680728254E-8</v>
      </c>
      <c r="AH5983">
        <f t="shared" si="2203"/>
        <v>3.4196899220950434E-2</v>
      </c>
    </row>
    <row r="5984" spans="1:34" ht="15">
      <c r="A5984" s="8">
        <v>43262.428472222222</v>
      </c>
      <c r="B5984" s="9">
        <v>-7.0500000000000001E-4</v>
      </c>
      <c r="C5984" s="7">
        <v>3.0633707129999999</v>
      </c>
      <c r="D5984" s="9">
        <v>9.1000000000000004E-3</v>
      </c>
      <c r="E5984" s="9">
        <v>8.8800000000000007E-3</v>
      </c>
      <c r="F5984" s="9">
        <v>8.9200000000000008E-3</v>
      </c>
      <c r="G5984" s="7">
        <v>-4912508</v>
      </c>
      <c r="H5984" s="7">
        <v>17015003</v>
      </c>
      <c r="K5984">
        <f t="shared" si="2204"/>
        <v>45.371492801345369</v>
      </c>
      <c r="L5984">
        <f t="shared" si="2205"/>
        <v>38.714347163496228</v>
      </c>
      <c r="M5984">
        <f t="shared" si="2206"/>
        <v>12.9632183450806</v>
      </c>
      <c r="N5984">
        <f t="shared" si="2207"/>
        <v>0.16863639450746776</v>
      </c>
      <c r="O5984">
        <f t="shared" si="2208"/>
        <v>26.075682497798422</v>
      </c>
      <c r="P5984">
        <f t="shared" si="2209"/>
        <v>26.016835624142963</v>
      </c>
      <c r="Q5984">
        <f t="shared" si="2210"/>
        <v>-8.1632372090076899E-3</v>
      </c>
      <c r="R5984">
        <f t="shared" si="2211"/>
        <v>26.083845735007429</v>
      </c>
      <c r="S5984">
        <f t="shared" si="2212"/>
        <v>12.968660503219938</v>
      </c>
      <c r="T5984">
        <f t="shared" si="2213"/>
        <v>17.392548326369802</v>
      </c>
      <c r="U5984">
        <f t="shared" si="2200"/>
        <v>0.67677040630162999</v>
      </c>
      <c r="V5984" s="6">
        <f t="shared" si="2214"/>
        <v>345660.00000019558</v>
      </c>
      <c r="W5984">
        <f t="shared" si="2215"/>
        <v>17.392986090740951</v>
      </c>
      <c r="X5984">
        <f t="shared" si="2216"/>
        <v>12.936717550662896</v>
      </c>
      <c r="Y5984">
        <f t="shared" si="2217"/>
        <v>-8.1632372090076899E-3</v>
      </c>
      <c r="Z5984">
        <f t="shared" si="2218"/>
        <v>9.1691019577985571E-8</v>
      </c>
      <c r="AA5984">
        <f t="shared" si="2219"/>
        <v>-5.7813927152050617E-8</v>
      </c>
      <c r="AB5984">
        <f t="shared" si="2201"/>
        <v>1.3400620692923628</v>
      </c>
      <c r="AC5984">
        <f t="shared" si="2220"/>
        <v>1.9933178088846968</v>
      </c>
      <c r="AD5984">
        <f t="shared" si="2221"/>
        <v>2.481555020048795E-9</v>
      </c>
      <c r="AE5984">
        <f t="shared" si="2222"/>
        <v>3.3065673789914531E-5</v>
      </c>
      <c r="AF5984">
        <f t="shared" si="2223"/>
        <v>7.4709798957843632E-6</v>
      </c>
      <c r="AG5984">
        <f t="shared" si="2202"/>
        <v>2.481555020048795E-7</v>
      </c>
      <c r="AH5984">
        <f t="shared" si="2203"/>
        <v>7.4709798957843632E-2</v>
      </c>
    </row>
    <row r="5985" spans="1:34" ht="15">
      <c r="A5985" s="8">
        <v>43262.429166666669</v>
      </c>
      <c r="B5985" s="9">
        <v>-7.0600000000000003E-4</v>
      </c>
      <c r="C5985" s="7">
        <v>3.0634040109999998</v>
      </c>
      <c r="D5985" s="9">
        <v>9.1000000000000004E-3</v>
      </c>
      <c r="E5985" s="9">
        <v>8.8900000000000003E-3</v>
      </c>
      <c r="F5985" s="9">
        <v>8.9200000000000008E-3</v>
      </c>
      <c r="G5985" s="7">
        <v>-4912508</v>
      </c>
      <c r="H5985" s="7">
        <v>17015003</v>
      </c>
      <c r="K5985">
        <f t="shared" si="2204"/>
        <v>45.435196932992127</v>
      </c>
      <c r="L5985">
        <f t="shared" si="2205"/>
        <v>38.778051295142987</v>
      </c>
      <c r="M5985">
        <f t="shared" si="2206"/>
        <v>12.984549211504181</v>
      </c>
      <c r="N5985">
        <f t="shared" si="2207"/>
        <v>0.16864648661324674</v>
      </c>
      <c r="O5985">
        <f t="shared" si="2208"/>
        <v>26.075682497798422</v>
      </c>
      <c r="P5985">
        <f t="shared" si="2209"/>
        <v>26.046765031135291</v>
      </c>
      <c r="Q5985">
        <f t="shared" si="2210"/>
        <v>-8.1632372090076899E-3</v>
      </c>
      <c r="R5985">
        <f t="shared" si="2211"/>
        <v>26.083845735007429</v>
      </c>
      <c r="S5985">
        <f t="shared" si="2212"/>
        <v>12.989991369643519</v>
      </c>
      <c r="T5985">
        <f t="shared" si="2213"/>
        <v>17.393610653293905</v>
      </c>
      <c r="U5985">
        <f t="shared" si="2200"/>
        <v>0.67674884313375516</v>
      </c>
      <c r="V5985" s="6">
        <f t="shared" si="2214"/>
        <v>345720.00000039116</v>
      </c>
      <c r="W5985">
        <f t="shared" si="2215"/>
        <v>17.392717589828184</v>
      </c>
      <c r="X5985">
        <f t="shared" si="2216"/>
        <v>12.928846630054919</v>
      </c>
      <c r="Y5985">
        <f t="shared" si="2217"/>
        <v>-8.1632372090076899E-3</v>
      </c>
      <c r="Z5985">
        <f t="shared" si="2218"/>
        <v>6.007186842554805E-8</v>
      </c>
      <c r="AA5985">
        <f t="shared" si="2219"/>
        <v>-6.5040478209339129E-8</v>
      </c>
      <c r="AB5985">
        <f t="shared" si="2201"/>
        <v>1.3393556076253177</v>
      </c>
      <c r="AC5985">
        <f t="shared" si="2220"/>
        <v>1.9932921749360182</v>
      </c>
      <c r="AD5985">
        <f t="shared" si="2221"/>
        <v>2.7917053475410437E-9</v>
      </c>
      <c r="AE5985">
        <f t="shared" si="2222"/>
        <v>4.9504351478158033E-5</v>
      </c>
      <c r="AF5985">
        <f t="shared" si="2223"/>
        <v>5.6138039135338904E-6</v>
      </c>
      <c r="AG5985">
        <f t="shared" si="2202"/>
        <v>2.7917053475410439E-7</v>
      </c>
      <c r="AH5985">
        <f t="shared" si="2203"/>
        <v>5.61380391353389E-2</v>
      </c>
    </row>
    <row r="5986" spans="1:34" ht="15">
      <c r="A5986" s="8">
        <v>43262.429861111108</v>
      </c>
      <c r="B5986" s="9">
        <v>-6.9899999999999997E-4</v>
      </c>
      <c r="C5986" s="7">
        <v>3.0633933080000002</v>
      </c>
      <c r="D5986" s="9">
        <v>9.1000000000000004E-3</v>
      </c>
      <c r="E5986" s="9">
        <v>8.8800000000000007E-3</v>
      </c>
      <c r="F5986" s="9">
        <v>8.9200000000000008E-3</v>
      </c>
      <c r="G5986" s="7">
        <v>-4912508</v>
      </c>
      <c r="H5986" s="7">
        <v>17015003</v>
      </c>
      <c r="K5986">
        <f t="shared" si="2204"/>
        <v>44.989268011464858</v>
      </c>
      <c r="L5986">
        <f t="shared" si="2205"/>
        <v>38.332122373615718</v>
      </c>
      <c r="M5986">
        <f t="shared" si="2206"/>
        <v>12.835233146539126</v>
      </c>
      <c r="N5986">
        <f t="shared" si="2207"/>
        <v>0.16864324270045472</v>
      </c>
      <c r="O5986">
        <f t="shared" si="2208"/>
        <v>26.075682497798422</v>
      </c>
      <c r="P5986">
        <f t="shared" si="2209"/>
        <v>26.016835624142963</v>
      </c>
      <c r="Q5986">
        <f t="shared" si="2210"/>
        <v>-8.1632372090076899E-3</v>
      </c>
      <c r="R5986">
        <f t="shared" si="2211"/>
        <v>26.083845735007429</v>
      </c>
      <c r="S5986">
        <f t="shared" si="2212"/>
        <v>12.840675304678465</v>
      </c>
      <c r="T5986">
        <f t="shared" si="2213"/>
        <v>17.393269188789482</v>
      </c>
      <c r="U5986">
        <f t="shared" si="2200"/>
        <v>0.67675577419825628</v>
      </c>
      <c r="V5986" s="6">
        <f t="shared" si="2214"/>
        <v>345779.99999995809</v>
      </c>
      <c r="W5986">
        <f t="shared" si="2215"/>
        <v>17.39243741464259</v>
      </c>
      <c r="X5986">
        <f t="shared" si="2216"/>
        <v>12.920642450661235</v>
      </c>
      <c r="Y5986">
        <f t="shared" si="2217"/>
        <v>-8.1632372090076899E-3</v>
      </c>
      <c r="Z5986">
        <f t="shared" si="2218"/>
        <v>-1.1698261927654084E-7</v>
      </c>
      <c r="AA5986">
        <f t="shared" si="2219"/>
        <v>-1.7614979101243462E-8</v>
      </c>
      <c r="AB5986">
        <f t="shared" si="2201"/>
        <v>1.3443633897167568</v>
      </c>
      <c r="AC5986">
        <f t="shared" si="2220"/>
        <v>1.9933004144745097</v>
      </c>
      <c r="AD5986">
        <f t="shared" si="2221"/>
        <v>7.5608353416976623E-10</v>
      </c>
      <c r="AE5986">
        <f t="shared" si="2222"/>
        <v>3.4396585079711778E-5</v>
      </c>
      <c r="AF5986">
        <f t="shared" si="2223"/>
        <v>2.1881923155819555E-6</v>
      </c>
      <c r="AG5986">
        <f t="shared" si="2202"/>
        <v>7.5608353416976619E-8</v>
      </c>
      <c r="AH5986">
        <f t="shared" si="2203"/>
        <v>2.1881923155819556E-2</v>
      </c>
    </row>
    <row r="5987" spans="1:34" ht="15">
      <c r="A5987" s="8">
        <v>43262.430555555555</v>
      </c>
      <c r="B5987" s="9">
        <v>-6.9999999999999999E-4</v>
      </c>
      <c r="C5987" s="7">
        <v>3.0633600099999998</v>
      </c>
      <c r="D5987" s="9">
        <v>9.1000000000000004E-3</v>
      </c>
      <c r="E5987" s="9">
        <v>8.8800000000000007E-3</v>
      </c>
      <c r="F5987" s="9">
        <v>8.9200000000000008E-3</v>
      </c>
      <c r="G5987" s="7">
        <v>-4912508</v>
      </c>
      <c r="H5987" s="7">
        <v>17015003</v>
      </c>
      <c r="K5987">
        <f t="shared" si="2204"/>
        <v>45.05297214311161</v>
      </c>
      <c r="L5987">
        <f t="shared" si="2205"/>
        <v>38.39582650526247</v>
      </c>
      <c r="M5987">
        <f t="shared" si="2206"/>
        <v>12.856564012962705</v>
      </c>
      <c r="N5987">
        <f t="shared" si="2207"/>
        <v>0.16863315059467562</v>
      </c>
      <c r="O5987">
        <f t="shared" si="2208"/>
        <v>26.075682497798422</v>
      </c>
      <c r="P5987">
        <f t="shared" si="2209"/>
        <v>26.016835624142963</v>
      </c>
      <c r="Q5987">
        <f t="shared" si="2210"/>
        <v>-8.1632372090076899E-3</v>
      </c>
      <c r="R5987">
        <f t="shared" si="2211"/>
        <v>26.083845735007429</v>
      </c>
      <c r="S5987">
        <f t="shared" si="2212"/>
        <v>12.862006171102044</v>
      </c>
      <c r="T5987">
        <f t="shared" si="2213"/>
        <v>17.392206861865365</v>
      </c>
      <c r="U5987">
        <f t="shared" si="2200"/>
        <v>0.67677733736613133</v>
      </c>
      <c r="V5987" s="6">
        <f t="shared" si="2214"/>
        <v>345840.00000015367</v>
      </c>
      <c r="W5987">
        <f t="shared" si="2215"/>
        <v>17.392367369005594</v>
      </c>
      <c r="X5987">
        <f t="shared" si="2216"/>
        <v>12.914079107146286</v>
      </c>
      <c r="Y5987">
        <f t="shared" si="2217"/>
        <v>-8.1632372090076899E-3</v>
      </c>
      <c r="Z5987">
        <f t="shared" si="2218"/>
        <v>-2.2764300221467682E-7</v>
      </c>
      <c r="AA5987">
        <f t="shared" si="2219"/>
        <v>3.6134654147974362E-9</v>
      </c>
      <c r="AB5987">
        <f t="shared" si="2201"/>
        <v>1.3436389625108933</v>
      </c>
      <c r="AC5987">
        <f t="shared" si="2220"/>
        <v>1.9933260484231887</v>
      </c>
      <c r="AD5987">
        <f t="shared" si="2221"/>
        <v>-1.5510190619201345E-10</v>
      </c>
      <c r="AE5987">
        <f t="shared" si="2222"/>
        <v>3.0956854263133844E-5</v>
      </c>
      <c r="AF5987">
        <f t="shared" si="2223"/>
        <v>-4.9875969265357189E-7</v>
      </c>
      <c r="AG5987" t="str">
        <f t="shared" si="2202"/>
        <v>NaN</v>
      </c>
      <c r="AH5987" t="str">
        <f t="shared" si="2203"/>
        <v>NaN</v>
      </c>
    </row>
    <row r="5988" spans="1:34" ht="15">
      <c r="A5988" s="8">
        <v>43262.431250000001</v>
      </c>
      <c r="B5988" s="9">
        <v>-6.9899999999999997E-4</v>
      </c>
      <c r="C5988" s="7">
        <v>3.0633076840000002</v>
      </c>
      <c r="D5988" s="9">
        <v>9.1000000000000004E-3</v>
      </c>
      <c r="E5988" s="9">
        <v>8.8800000000000007E-3</v>
      </c>
      <c r="F5988" s="9">
        <v>8.9200000000000008E-3</v>
      </c>
      <c r="G5988" s="7">
        <v>-4912508</v>
      </c>
      <c r="H5988" s="7">
        <v>17015003</v>
      </c>
      <c r="K5988">
        <f t="shared" si="2204"/>
        <v>44.989268011464858</v>
      </c>
      <c r="L5988">
        <f t="shared" si="2205"/>
        <v>38.332122373615718</v>
      </c>
      <c r="M5988">
        <f t="shared" si="2206"/>
        <v>12.835233146539126</v>
      </c>
      <c r="N5988">
        <f t="shared" si="2207"/>
        <v>0.16861729139811765</v>
      </c>
      <c r="O5988">
        <f t="shared" si="2208"/>
        <v>26.075682497798422</v>
      </c>
      <c r="P5988">
        <f t="shared" si="2209"/>
        <v>26.016835624142963</v>
      </c>
      <c r="Q5988">
        <f t="shared" si="2210"/>
        <v>-8.1632372090076899E-3</v>
      </c>
      <c r="R5988">
        <f t="shared" si="2211"/>
        <v>26.083845735007429</v>
      </c>
      <c r="S5988">
        <f t="shared" si="2212"/>
        <v>12.840675304678465</v>
      </c>
      <c r="T5988">
        <f t="shared" si="2213"/>
        <v>17.390537472754001</v>
      </c>
      <c r="U5988">
        <f t="shared" si="2200"/>
        <v>0.67681122271426686</v>
      </c>
      <c r="V5988" s="6">
        <f t="shared" si="2214"/>
        <v>345900.00000034925</v>
      </c>
      <c r="W5988">
        <f t="shared" si="2215"/>
        <v>17.392122216638494</v>
      </c>
      <c r="X5988">
        <f t="shared" si="2216"/>
        <v>12.905874927752601</v>
      </c>
      <c r="Y5988">
        <f t="shared" si="2217"/>
        <v>-8.1632372090076899E-3</v>
      </c>
      <c r="Z5988">
        <f t="shared" si="2218"/>
        <v>-1.1382150170316983E-7</v>
      </c>
      <c r="AA5988">
        <f t="shared" si="2219"/>
        <v>-4.0650536083620398E-8</v>
      </c>
      <c r="AB5988">
        <f t="shared" si="2201"/>
        <v>1.3443633897167568</v>
      </c>
      <c r="AC5988">
        <f t="shared" si="2220"/>
        <v>1.9933663307824458</v>
      </c>
      <c r="AD5988">
        <f t="shared" si="2221"/>
        <v>1.7448909358046804E-9</v>
      </c>
      <c r="AE5988">
        <f t="shared" si="2222"/>
        <v>2.9796735736213334E-5</v>
      </c>
      <c r="AF5988">
        <f t="shared" si="2223"/>
        <v>5.8294909623446237E-6</v>
      </c>
      <c r="AG5988">
        <f t="shared" si="2202"/>
        <v>1.7448909358046804E-7</v>
      </c>
      <c r="AH5988">
        <f t="shared" si="2203"/>
        <v>5.8294909623446238E-2</v>
      </c>
    </row>
    <row r="5989" spans="1:34" ht="15">
      <c r="A5989" s="8">
        <v>43262.431944444441</v>
      </c>
      <c r="B5989" s="9">
        <v>-7.0100000000000002E-4</v>
      </c>
      <c r="C5989" s="7">
        <v>3.063317198</v>
      </c>
      <c r="D5989" s="9">
        <v>9.1000000000000004E-3</v>
      </c>
      <c r="E5989" s="9">
        <v>8.8800000000000007E-3</v>
      </c>
      <c r="F5989" s="9">
        <v>8.9200000000000008E-3</v>
      </c>
      <c r="G5989" s="7">
        <v>-4912508</v>
      </c>
      <c r="H5989" s="7">
        <v>17015003</v>
      </c>
      <c r="K5989">
        <f t="shared" si="2204"/>
        <v>45.116676274758369</v>
      </c>
      <c r="L5989">
        <f t="shared" si="2205"/>
        <v>38.459530636909228</v>
      </c>
      <c r="M5989">
        <f t="shared" si="2206"/>
        <v>12.877894879386286</v>
      </c>
      <c r="N5989">
        <f t="shared" si="2207"/>
        <v>0.16862017494350715</v>
      </c>
      <c r="O5989">
        <f t="shared" si="2208"/>
        <v>26.075682497798422</v>
      </c>
      <c r="P5989">
        <f t="shared" si="2209"/>
        <v>26.016835624142963</v>
      </c>
      <c r="Q5989">
        <f t="shared" si="2210"/>
        <v>-8.1632372090076899E-3</v>
      </c>
      <c r="R5989">
        <f t="shared" si="2211"/>
        <v>26.083845735007429</v>
      </c>
      <c r="S5989">
        <f t="shared" si="2212"/>
        <v>12.883337037525624</v>
      </c>
      <c r="T5989">
        <f t="shared" si="2213"/>
        <v>17.39084100384763</v>
      </c>
      <c r="U5989">
        <f t="shared" si="2200"/>
        <v>0.67680506162413656</v>
      </c>
      <c r="V5989" s="6">
        <f t="shared" si="2214"/>
        <v>345959.99999991618</v>
      </c>
      <c r="W5989">
        <f t="shared" si="2215"/>
        <v>17.392005476364297</v>
      </c>
      <c r="X5989">
        <f t="shared" si="2216"/>
        <v>12.896463724555518</v>
      </c>
      <c r="Y5989">
        <f t="shared" si="2217"/>
        <v>-8.1632372090076899E-3</v>
      </c>
      <c r="Z5989">
        <f t="shared" si="2218"/>
        <v>2.055098631266971E-7</v>
      </c>
      <c r="AA5989">
        <f t="shared" si="2219"/>
        <v>-4.5619145970424627E-8</v>
      </c>
      <c r="AB5989">
        <f t="shared" si="2201"/>
        <v>1.3429175768193973</v>
      </c>
      <c r="AC5989">
        <f t="shared" si="2220"/>
        <v>1.9933590065771565</v>
      </c>
      <c r="AD5989">
        <f t="shared" si="2221"/>
        <v>1.9581572470323706E-9</v>
      </c>
      <c r="AE5989">
        <f t="shared" si="2222"/>
        <v>2.2644231713065092E-5</v>
      </c>
      <c r="AF5989">
        <f t="shared" si="2223"/>
        <v>8.6083716781221527E-6</v>
      </c>
      <c r="AG5989">
        <f t="shared" si="2202"/>
        <v>1.9581572470323705E-7</v>
      </c>
      <c r="AH5989">
        <f t="shared" si="2203"/>
        <v>8.6083716781221523E-2</v>
      </c>
    </row>
    <row r="5990" spans="1:34" ht="15">
      <c r="A5990" s="8">
        <v>43262.432638888888</v>
      </c>
      <c r="B5990" s="9">
        <v>-6.9999999999999999E-4</v>
      </c>
      <c r="C5990" s="7">
        <v>3.0633849830000002</v>
      </c>
      <c r="D5990" s="9">
        <v>9.1000000000000004E-3</v>
      </c>
      <c r="E5990" s="9">
        <v>8.8800000000000007E-3</v>
      </c>
      <c r="F5990" s="9">
        <v>8.9200000000000008E-3</v>
      </c>
      <c r="G5990" s="7">
        <v>-4912508</v>
      </c>
      <c r="H5990" s="7">
        <v>17015003</v>
      </c>
      <c r="K5990">
        <f t="shared" si="2204"/>
        <v>45.05297214311161</v>
      </c>
      <c r="L5990">
        <f t="shared" si="2205"/>
        <v>38.39582650526247</v>
      </c>
      <c r="M5990">
        <f t="shared" si="2206"/>
        <v>12.856564012962705</v>
      </c>
      <c r="N5990">
        <f t="shared" si="2207"/>
        <v>0.16864071952246773</v>
      </c>
      <c r="O5990">
        <f t="shared" si="2208"/>
        <v>26.075682497798422</v>
      </c>
      <c r="P5990">
        <f t="shared" si="2209"/>
        <v>26.016835624142963</v>
      </c>
      <c r="Q5990">
        <f t="shared" si="2210"/>
        <v>-8.1632372090076899E-3</v>
      </c>
      <c r="R5990">
        <f t="shared" si="2211"/>
        <v>26.083845735007429</v>
      </c>
      <c r="S5990">
        <f t="shared" si="2212"/>
        <v>12.862006171102044</v>
      </c>
      <c r="T5990">
        <f t="shared" si="2213"/>
        <v>17.393003591106641</v>
      </c>
      <c r="U5990">
        <f t="shared" si="2200"/>
        <v>0.67676116531401564</v>
      </c>
      <c r="V5990" s="6">
        <f t="shared" si="2214"/>
        <v>346020.00000011176</v>
      </c>
      <c r="W5990">
        <f t="shared" si="2215"/>
        <v>17.391891656498903</v>
      </c>
      <c r="X5990">
        <f t="shared" si="2216"/>
        <v>12.89110740484397</v>
      </c>
      <c r="Y5990">
        <f t="shared" si="2217"/>
        <v>-8.1632372090076899E-3</v>
      </c>
      <c r="Z5990">
        <f t="shared" si="2218"/>
        <v>1.2646862996773884E-7</v>
      </c>
      <c r="AA5990">
        <f t="shared" si="2219"/>
        <v>-2.3487145105273034E-8</v>
      </c>
      <c r="AB5990">
        <f t="shared" si="2201"/>
        <v>1.3436389625108933</v>
      </c>
      <c r="AC5990">
        <f t="shared" si="2220"/>
        <v>1.9933068233465967</v>
      </c>
      <c r="AD5990">
        <f t="shared" si="2221"/>
        <v>1.0081363521979234E-9</v>
      </c>
      <c r="AE5990">
        <f t="shared" si="2222"/>
        <v>6.5477713870232333E-5</v>
      </c>
      <c r="AF5990">
        <f t="shared" si="2223"/>
        <v>1.5326987505666683E-6</v>
      </c>
      <c r="AG5990">
        <f t="shared" si="2202"/>
        <v>1.0081363521979234E-7</v>
      </c>
      <c r="AH5990">
        <f t="shared" si="2203"/>
        <v>1.5326987505666684E-2</v>
      </c>
    </row>
    <row r="5991" spans="1:34" ht="15">
      <c r="A5991" s="8">
        <v>43262.433333333334</v>
      </c>
      <c r="B5991" s="9">
        <v>-6.9999999999999999E-4</v>
      </c>
      <c r="C5991" s="7">
        <v>3.0633647669999999</v>
      </c>
      <c r="D5991" s="9">
        <v>9.1000000000000004E-3</v>
      </c>
      <c r="E5991" s="9">
        <v>8.8800000000000007E-3</v>
      </c>
      <c r="F5991" s="9">
        <v>8.9200000000000008E-3</v>
      </c>
      <c r="G5991" s="7">
        <v>-4912508</v>
      </c>
      <c r="H5991" s="7">
        <v>17015003</v>
      </c>
      <c r="K5991">
        <f t="shared" si="2204"/>
        <v>45.05297214311161</v>
      </c>
      <c r="L5991">
        <f t="shared" si="2205"/>
        <v>38.39582650526247</v>
      </c>
      <c r="M5991">
        <f t="shared" si="2206"/>
        <v>12.856564012962705</v>
      </c>
      <c r="N5991">
        <f t="shared" si="2207"/>
        <v>0.16863459236737044</v>
      </c>
      <c r="O5991">
        <f t="shared" si="2208"/>
        <v>26.075682497798422</v>
      </c>
      <c r="P5991">
        <f t="shared" si="2209"/>
        <v>26.016835624142963</v>
      </c>
      <c r="Q5991">
        <f t="shared" si="2210"/>
        <v>-8.1632372090076899E-3</v>
      </c>
      <c r="R5991">
        <f t="shared" si="2211"/>
        <v>26.083845735007429</v>
      </c>
      <c r="S5991">
        <f t="shared" si="2212"/>
        <v>12.862006171102044</v>
      </c>
      <c r="T5991">
        <f t="shared" si="2213"/>
        <v>17.39235862741219</v>
      </c>
      <c r="U5991">
        <f t="shared" si="2200"/>
        <v>0.67677425682106596</v>
      </c>
      <c r="V5991" s="6">
        <f t="shared" si="2214"/>
        <v>346080.00000030734</v>
      </c>
      <c r="W5991">
        <f t="shared" si="2215"/>
        <v>17.391541435676313</v>
      </c>
      <c r="X5991">
        <f t="shared" si="2216"/>
        <v>12.886184897207757</v>
      </c>
      <c r="Y5991">
        <f t="shared" si="2217"/>
        <v>-8.1632372090076899E-3</v>
      </c>
      <c r="Z5991">
        <f t="shared" si="2218"/>
        <v>-2.1815699091093926E-7</v>
      </c>
      <c r="AA5991">
        <f t="shared" si="2219"/>
        <v>-7.226930661473279E-9</v>
      </c>
      <c r="AB5991">
        <f t="shared" si="2201"/>
        <v>1.3436389625108933</v>
      </c>
      <c r="AC5991">
        <f t="shared" si="2220"/>
        <v>1.9933223863205438</v>
      </c>
      <c r="AD5991">
        <f t="shared" si="2221"/>
        <v>3.1020323526685815E-10</v>
      </c>
      <c r="AE5991">
        <f t="shared" si="2222"/>
        <v>8.7342656397183682E-5</v>
      </c>
      <c r="AF5991">
        <f t="shared" si="2223"/>
        <v>3.5355009864273762E-7</v>
      </c>
      <c r="AG5991">
        <f t="shared" si="2202"/>
        <v>3.1020323526685817E-8</v>
      </c>
      <c r="AH5991">
        <f t="shared" si="2203"/>
        <v>3.535500986427376E-3</v>
      </c>
    </row>
    <row r="5992" spans="1:34" ht="15">
      <c r="A5992" s="8">
        <v>43262.434027777781</v>
      </c>
      <c r="B5992" s="9">
        <v>-7.0100000000000002E-4</v>
      </c>
      <c r="C5992" s="7">
        <v>3.0633029270000001</v>
      </c>
      <c r="D5992" s="9">
        <v>9.1000000000000004E-3</v>
      </c>
      <c r="E5992" s="9">
        <v>8.8900000000000003E-3</v>
      </c>
      <c r="F5992" s="9">
        <v>8.9200000000000008E-3</v>
      </c>
      <c r="G5992" s="7">
        <v>-4912508</v>
      </c>
      <c r="H5992" s="7">
        <v>17015003</v>
      </c>
      <c r="K5992">
        <f t="shared" si="2204"/>
        <v>45.116676274758369</v>
      </c>
      <c r="L5992">
        <f t="shared" si="2205"/>
        <v>38.459530636909228</v>
      </c>
      <c r="M5992">
        <f t="shared" si="2206"/>
        <v>12.877894879386286</v>
      </c>
      <c r="N5992">
        <f t="shared" si="2207"/>
        <v>0.16861584962542284</v>
      </c>
      <c r="O5992">
        <f t="shared" si="2208"/>
        <v>26.075682497798422</v>
      </c>
      <c r="P5992">
        <f t="shared" si="2209"/>
        <v>26.046765031135291</v>
      </c>
      <c r="Q5992">
        <f t="shared" si="2210"/>
        <v>-8.1632372090076899E-3</v>
      </c>
      <c r="R5992">
        <f t="shared" si="2211"/>
        <v>26.083845735007429</v>
      </c>
      <c r="S5992">
        <f t="shared" si="2212"/>
        <v>12.883337037525624</v>
      </c>
      <c r="T5992">
        <f t="shared" si="2213"/>
        <v>17.390385707207177</v>
      </c>
      <c r="U5992">
        <f t="shared" si="2200"/>
        <v>0.67681430325933212</v>
      </c>
      <c r="V5992" s="6">
        <f t="shared" si="2214"/>
        <v>346140.00000050291</v>
      </c>
      <c r="W5992">
        <f t="shared" si="2215"/>
        <v>17.391199971171879</v>
      </c>
      <c r="X5992">
        <f t="shared" si="2216"/>
        <v>12.879621553692809</v>
      </c>
      <c r="Y5992">
        <f t="shared" si="2217"/>
        <v>-8.1632372090076899E-3</v>
      </c>
      <c r="Z5992">
        <f t="shared" si="2218"/>
        <v>2.5291599217918433E-8</v>
      </c>
      <c r="AA5992">
        <f t="shared" si="2219"/>
        <v>1.1291604796020364E-8</v>
      </c>
      <c r="AB5992">
        <f t="shared" si="2201"/>
        <v>1.3429175768193973</v>
      </c>
      <c r="AC5992">
        <f t="shared" si="2220"/>
        <v>1.9933699928850908</v>
      </c>
      <c r="AD5992">
        <f t="shared" si="2221"/>
        <v>-4.8468376936775139E-10</v>
      </c>
      <c r="AE5992">
        <f t="shared" si="2222"/>
        <v>-7.855489748978435E-4</v>
      </c>
      <c r="AF5992">
        <f t="shared" si="2223"/>
        <v>6.1420909986238185E-8</v>
      </c>
      <c r="AG5992" t="str">
        <f t="shared" si="2202"/>
        <v>NaN</v>
      </c>
      <c r="AH5992">
        <f t="shared" si="2203"/>
        <v>6.1420909986238182E-4</v>
      </c>
    </row>
    <row r="5993" spans="1:34" ht="15">
      <c r="A5993" s="8">
        <v>43262.43472222222</v>
      </c>
      <c r="B5993" s="9">
        <v>-7.0100000000000002E-4</v>
      </c>
      <c r="C5993" s="7">
        <v>3.0633742800000001</v>
      </c>
      <c r="D5993" s="9">
        <v>9.1000000000000004E-3</v>
      </c>
      <c r="E5993" s="9">
        <v>8.8900000000000003E-3</v>
      </c>
      <c r="F5993" s="9">
        <v>8.9200000000000008E-3</v>
      </c>
      <c r="G5993" s="7">
        <v>-4912508</v>
      </c>
      <c r="H5993" s="7">
        <v>17015003</v>
      </c>
      <c r="K5993">
        <f t="shared" si="2204"/>
        <v>45.116676274758369</v>
      </c>
      <c r="L5993">
        <f t="shared" si="2205"/>
        <v>38.459530636909228</v>
      </c>
      <c r="M5993">
        <f t="shared" si="2206"/>
        <v>12.877894879386286</v>
      </c>
      <c r="N5993">
        <f t="shared" si="2207"/>
        <v>0.1686374756096756</v>
      </c>
      <c r="O5993">
        <f t="shared" si="2208"/>
        <v>26.075682497798422</v>
      </c>
      <c r="P5993">
        <f t="shared" si="2209"/>
        <v>26.046765031135291</v>
      </c>
      <c r="Q5993">
        <f t="shared" si="2210"/>
        <v>-8.1632372090076899E-3</v>
      </c>
      <c r="R5993">
        <f t="shared" si="2211"/>
        <v>26.083845735007429</v>
      </c>
      <c r="S5993">
        <f t="shared" si="2212"/>
        <v>12.883337037525624</v>
      </c>
      <c r="T5993">
        <f t="shared" si="2213"/>
        <v>17.392662126602204</v>
      </c>
      <c r="U5993">
        <f t="shared" si="2200"/>
        <v>0.6767680963785172</v>
      </c>
      <c r="V5993" s="6">
        <f t="shared" si="2214"/>
        <v>346200.00000006985</v>
      </c>
      <c r="W5993">
        <f t="shared" si="2215"/>
        <v>17.390887691122462</v>
      </c>
      <c r="X5993">
        <f t="shared" si="2216"/>
        <v>12.887391921011158</v>
      </c>
      <c r="Y5993">
        <f t="shared" si="2217"/>
        <v>-8.1632372090076899E-3</v>
      </c>
      <c r="Z5993">
        <f t="shared" si="2218"/>
        <v>3.7941386779520338E-8</v>
      </c>
      <c r="AA5993">
        <f t="shared" si="2219"/>
        <v>-5.7362338922721028E-8</v>
      </c>
      <c r="AB5993">
        <f t="shared" si="2201"/>
        <v>1.3429175768193973</v>
      </c>
      <c r="AC5993">
        <f t="shared" si="2220"/>
        <v>1.9933150628850886</v>
      </c>
      <c r="AD5993">
        <f t="shared" si="2221"/>
        <v>2.4621680454669425E-9</v>
      </c>
      <c r="AE5993">
        <f t="shared" si="2222"/>
        <v>2.046342133470717E-4</v>
      </c>
      <c r="AF5993">
        <f t="shared" si="2223"/>
        <v>1.1977618612746043E-6</v>
      </c>
      <c r="AG5993">
        <f t="shared" si="2202"/>
        <v>2.4621680454669427E-7</v>
      </c>
      <c r="AH5993">
        <f t="shared" si="2203"/>
        <v>1.1977618612746044E-2</v>
      </c>
    </row>
    <row r="5994" spans="1:34" ht="15">
      <c r="A5994" s="8">
        <v>43262.435416666667</v>
      </c>
      <c r="B5994" s="9">
        <v>-7.0100000000000002E-4</v>
      </c>
      <c r="C5994" s="7">
        <v>3.063317198</v>
      </c>
      <c r="D5994" s="9">
        <v>9.1000000000000004E-3</v>
      </c>
      <c r="E5994" s="9">
        <v>8.8900000000000003E-3</v>
      </c>
      <c r="F5994" s="9">
        <v>8.9200000000000008E-3</v>
      </c>
      <c r="G5994" s="7">
        <v>-4912508</v>
      </c>
      <c r="H5994" s="7">
        <v>17015003</v>
      </c>
      <c r="K5994">
        <f t="shared" si="2204"/>
        <v>45.116676274758369</v>
      </c>
      <c r="L5994">
        <f t="shared" si="2205"/>
        <v>38.459530636909228</v>
      </c>
      <c r="M5994">
        <f t="shared" si="2206"/>
        <v>12.877894879386286</v>
      </c>
      <c r="N5994">
        <f t="shared" si="2207"/>
        <v>0.16862017494350715</v>
      </c>
      <c r="O5994">
        <f t="shared" si="2208"/>
        <v>26.075682497798422</v>
      </c>
      <c r="P5994">
        <f t="shared" si="2209"/>
        <v>26.046765031135291</v>
      </c>
      <c r="Q5994">
        <f t="shared" si="2210"/>
        <v>-8.1632372090076899E-3</v>
      </c>
      <c r="R5994">
        <f t="shared" si="2211"/>
        <v>26.083845735007429</v>
      </c>
      <c r="S5994">
        <f t="shared" si="2212"/>
        <v>12.883337037525624</v>
      </c>
      <c r="T5994">
        <f t="shared" si="2213"/>
        <v>17.39084100384763</v>
      </c>
      <c r="U5994">
        <f t="shared" si="2200"/>
        <v>0.67680506162413656</v>
      </c>
      <c r="V5994" s="6">
        <f t="shared" si="2214"/>
        <v>346260.00000026543</v>
      </c>
      <c r="W5994">
        <f t="shared" si="2215"/>
        <v>17.391833282680615</v>
      </c>
      <c r="X5994">
        <f t="shared" si="2216"/>
        <v>12.884110249253684</v>
      </c>
      <c r="Y5994">
        <f t="shared" si="2217"/>
        <v>-8.1632372090076899E-3</v>
      </c>
      <c r="Z5994">
        <f t="shared" si="2218"/>
        <v>-1.1382150110807856E-7</v>
      </c>
      <c r="AA5994">
        <f t="shared" si="2219"/>
        <v>-9.756128681017836E-8</v>
      </c>
      <c r="AB5994">
        <f t="shared" si="2201"/>
        <v>1.3429175768193973</v>
      </c>
      <c r="AC5994">
        <f t="shared" si="2220"/>
        <v>1.9933590065771565</v>
      </c>
      <c r="AD5994">
        <f t="shared" si="2221"/>
        <v>4.1877228679600409E-9</v>
      </c>
      <c r="AE5994">
        <f t="shared" si="2222"/>
        <v>4.5221986569105024E-3</v>
      </c>
      <c r="AF5994">
        <f t="shared" si="2223"/>
        <v>9.2184803194765235E-8</v>
      </c>
      <c r="AG5994">
        <f t="shared" si="2202"/>
        <v>4.187722867960041E-7</v>
      </c>
      <c r="AH5994">
        <f t="shared" si="2203"/>
        <v>9.2184803194765227E-4</v>
      </c>
    </row>
    <row r="5995" spans="1:34" ht="15">
      <c r="A5995" s="8">
        <v>43262.436111111114</v>
      </c>
      <c r="B5995" s="9">
        <v>-7.0200000000000004E-4</v>
      </c>
      <c r="C5995" s="7">
        <v>3.0633314679999999</v>
      </c>
      <c r="D5995" s="9">
        <v>9.1000000000000004E-3</v>
      </c>
      <c r="E5995" s="9">
        <v>8.8800000000000007E-3</v>
      </c>
      <c r="F5995" s="9">
        <v>8.9200000000000008E-3</v>
      </c>
      <c r="G5995" s="7">
        <v>-4912508</v>
      </c>
      <c r="H5995" s="7">
        <v>17015003</v>
      </c>
      <c r="K5995">
        <f t="shared" si="2204"/>
        <v>45.180380406405121</v>
      </c>
      <c r="L5995">
        <f t="shared" si="2205"/>
        <v>38.52323476855598</v>
      </c>
      <c r="M5995">
        <f t="shared" si="2206"/>
        <v>12.899225745809865</v>
      </c>
      <c r="N5995">
        <f t="shared" si="2207"/>
        <v>0.16862449995850698</v>
      </c>
      <c r="O5995">
        <f t="shared" si="2208"/>
        <v>26.075682497798422</v>
      </c>
      <c r="P5995">
        <f t="shared" si="2209"/>
        <v>26.016835624142963</v>
      </c>
      <c r="Q5995">
        <f t="shared" si="2210"/>
        <v>-8.1632372090076899E-3</v>
      </c>
      <c r="R5995">
        <f t="shared" si="2211"/>
        <v>26.083845735007429</v>
      </c>
      <c r="S5995">
        <f t="shared" si="2212"/>
        <v>12.904667903949203</v>
      </c>
      <c r="T5995">
        <f t="shared" si="2213"/>
        <v>17.391296268584455</v>
      </c>
      <c r="U5995">
        <f t="shared" si="2200"/>
        <v>0.67679582063652244</v>
      </c>
      <c r="V5995" s="6">
        <f t="shared" si="2214"/>
        <v>346320.000000461</v>
      </c>
      <c r="W5995">
        <f>AVERAGE(T5989:T6000)</f>
        <v>17.391941266841169</v>
      </c>
      <c r="X5995">
        <f>AVERAGE(S5989:S6000)</f>
        <v>12.887729827968286</v>
      </c>
      <c r="Y5995">
        <f t="shared" si="2217"/>
        <v>-1.8209630647296155E-2</v>
      </c>
      <c r="Z5995">
        <f t="shared" si="2218"/>
        <v>1.5808246499285676E-8</v>
      </c>
      <c r="AA5995">
        <f t="shared" si="2219"/>
        <v>-5.1942520569007726E-8</v>
      </c>
      <c r="AB5995">
        <f t="shared" si="2201"/>
        <v>1.3431858475144198</v>
      </c>
      <c r="AC5995">
        <f t="shared" si="2220"/>
        <v>1.9933480210390571</v>
      </c>
      <c r="AD5995">
        <f t="shared" si="2221"/>
        <v>9.9949889930020848E-10</v>
      </c>
      <c r="AE5995">
        <f t="shared" si="2222"/>
        <v>7.5067418588593086E-5</v>
      </c>
      <c r="AF5995">
        <f t="shared" si="2223"/>
        <v>1.325445498520547E-6</v>
      </c>
      <c r="AG5995">
        <f t="shared" si="2202"/>
        <v>9.9949889930020854E-8</v>
      </c>
      <c r="AH5995">
        <f t="shared" si="2203"/>
        <v>1.3254454985205468E-2</v>
      </c>
    </row>
    <row r="5996" spans="1:34" ht="15">
      <c r="A5996" s="8">
        <v>43262.436805555553</v>
      </c>
      <c r="B5996" s="9">
        <v>-7.0200000000000004E-4</v>
      </c>
      <c r="C5996" s="7">
        <v>3.0633231439999999</v>
      </c>
      <c r="D5996" s="9">
        <v>9.1000000000000004E-3</v>
      </c>
      <c r="E5996" s="9">
        <v>8.8900000000000003E-3</v>
      </c>
      <c r="F5996" s="9">
        <v>8.9300000000000004E-3</v>
      </c>
      <c r="G5996" s="7">
        <v>-4912508</v>
      </c>
      <c r="H5996" s="7">
        <v>17015003</v>
      </c>
      <c r="K5996">
        <f t="shared" si="2204"/>
        <v>45.180380406405121</v>
      </c>
      <c r="L5996">
        <f t="shared" si="2205"/>
        <v>38.510089859567053</v>
      </c>
      <c r="M5996">
        <f t="shared" si="2206"/>
        <v>12.89482426837748</v>
      </c>
      <c r="N5996">
        <f t="shared" si="2207"/>
        <v>0.16862197708360446</v>
      </c>
      <c r="O5996">
        <f t="shared" si="2208"/>
        <v>26.075682497798422</v>
      </c>
      <c r="P5996">
        <f t="shared" si="2209"/>
        <v>26.046765031135291</v>
      </c>
      <c r="Q5996">
        <f t="shared" si="2210"/>
        <v>-3.8302417523873089E-2</v>
      </c>
      <c r="R5996">
        <f t="shared" si="2211"/>
        <v>26.113984915322295</v>
      </c>
      <c r="S5996">
        <f t="shared" si="2212"/>
        <v>12.920359213393395</v>
      </c>
      <c r="T5996">
        <f t="shared" si="2213"/>
        <v>17.391030702805246</v>
      </c>
      <c r="U5996">
        <f t="shared" si="2200"/>
        <v>0.67680121110470037</v>
      </c>
      <c r="V5996" s="6">
        <f t="shared" si="2214"/>
        <v>346380.00000002794</v>
      </c>
      <c r="W5996">
        <f>AVERAGE(T5990:T6000)</f>
        <v>17.392041290749674</v>
      </c>
      <c r="X5996">
        <f>AVERAGE(S5990:S6000)</f>
        <v>12.888129172553983</v>
      </c>
      <c r="Y5996">
        <f t="shared" si="2217"/>
        <v>-1.8209630647296155E-2</v>
      </c>
      <c r="Z5996">
        <f t="shared" si="2218"/>
        <v>-2.750677429044927E-7</v>
      </c>
      <c r="AA5996">
        <f t="shared" si="2219"/>
        <v>1.2691983925097814E-7</v>
      </c>
      <c r="AB5996">
        <f t="shared" si="2201"/>
        <v>1.3433342569479092</v>
      </c>
      <c r="AC5996">
        <f t="shared" si="2220"/>
        <v>1.9933544291413094</v>
      </c>
      <c r="AD5996">
        <f t="shared" si="2221"/>
        <v>-2.4422505117445726E-9</v>
      </c>
      <c r="AE5996">
        <f t="shared" si="2222"/>
        <v>1.8270904383955905E-6</v>
      </c>
      <c r="AF5996">
        <f t="shared" si="2223"/>
        <v>-1.3306419176932599E-4</v>
      </c>
      <c r="AG5996" t="str">
        <f t="shared" si="2202"/>
        <v>NaN</v>
      </c>
      <c r="AH5996" t="str">
        <f t="shared" si="2203"/>
        <v>NaN</v>
      </c>
    </row>
    <row r="5997" spans="1:34" ht="15">
      <c r="A5997" s="8">
        <v>43262.4375</v>
      </c>
      <c r="B5997" s="9">
        <v>-7.0200000000000004E-4</v>
      </c>
      <c r="C5997" s="7">
        <v>3.0632280060000001</v>
      </c>
      <c r="D5997" s="9">
        <v>9.1000000000000004E-3</v>
      </c>
      <c r="E5997" s="9">
        <v>8.8900000000000003E-3</v>
      </c>
      <c r="F5997" s="9">
        <v>8.9200000000000008E-3</v>
      </c>
      <c r="G5997" s="7">
        <v>-4912508</v>
      </c>
      <c r="H5997" s="7">
        <v>17015003</v>
      </c>
      <c r="K5997">
        <f t="shared" si="2204"/>
        <v>45.180380406405121</v>
      </c>
      <c r="L5997">
        <f t="shared" si="2205"/>
        <v>38.52323476855598</v>
      </c>
      <c r="M5997">
        <f t="shared" si="2206"/>
        <v>12.899225745809865</v>
      </c>
      <c r="N5997">
        <f t="shared" si="2207"/>
        <v>0.1685931422358779</v>
      </c>
      <c r="O5997">
        <f t="shared" si="2208"/>
        <v>26.075682497798422</v>
      </c>
      <c r="P5997">
        <f t="shared" si="2209"/>
        <v>26.046765031135291</v>
      </c>
      <c r="Q5997">
        <f t="shared" si="2210"/>
        <v>-8.1632372090076899E-3</v>
      </c>
      <c r="R5997">
        <f t="shared" si="2211"/>
        <v>26.083845735007429</v>
      </c>
      <c r="S5997">
        <f t="shared" si="2212"/>
        <v>12.904667903949203</v>
      </c>
      <c r="T5997">
        <f t="shared" si="2213"/>
        <v>17.387995455676133</v>
      </c>
      <c r="U5997">
        <f t="shared" si="2200"/>
        <v>0.67686282071084136</v>
      </c>
      <c r="V5997" s="6">
        <f t="shared" si="2214"/>
        <v>346440.00000022352</v>
      </c>
      <c r="W5997">
        <f>AVERAGE(T5991:T6000)</f>
        <v>17.391945060713976</v>
      </c>
      <c r="X5997">
        <f>AVERAGE(S5991:S6000)</f>
        <v>12.89074147269918</v>
      </c>
      <c r="Y5997">
        <f t="shared" si="2217"/>
        <v>-1.8209630647296155E-2</v>
      </c>
      <c r="Z5997">
        <f t="shared" si="2218"/>
        <v>-1.549240052444624E-7</v>
      </c>
      <c r="AA5997" t="s">
        <v>79</v>
      </c>
      <c r="AB5997">
        <f t="shared" si="2201"/>
        <v>1.3431858475144198</v>
      </c>
      <c r="AC5997">
        <f t="shared" si="2220"/>
        <v>1.993427669654535</v>
      </c>
      <c r="AD5997" t="s">
        <v>79</v>
      </c>
      <c r="AE5997">
        <f t="shared" si="2222"/>
        <v>-3.5523417698143264E-5</v>
      </c>
      <c r="AF5997" t="s">
        <v>79</v>
      </c>
      <c r="AG5997" t="s">
        <v>79</v>
      </c>
      <c r="AH5997" t="s">
        <v>79</v>
      </c>
    </row>
    <row r="5998" spans="1:34" ht="15">
      <c r="A5998" s="8">
        <v>43262.438194444447</v>
      </c>
      <c r="B5998" s="9">
        <v>-7.0200000000000004E-4</v>
      </c>
      <c r="C5998" s="7">
        <v>3.063264872</v>
      </c>
      <c r="D5998" s="9">
        <v>9.1000000000000004E-3</v>
      </c>
      <c r="E5998" s="9">
        <v>8.8900000000000003E-3</v>
      </c>
      <c r="F5998" s="9">
        <v>8.9200000000000008E-3</v>
      </c>
      <c r="G5998" s="7">
        <v>-4912508</v>
      </c>
      <c r="H5998" s="7">
        <v>17015003</v>
      </c>
      <c r="K5998">
        <f t="shared" si="2204"/>
        <v>45.180380406405121</v>
      </c>
      <c r="L5998">
        <f t="shared" si="2205"/>
        <v>38.52323476855598</v>
      </c>
      <c r="M5998">
        <f t="shared" si="2206"/>
        <v>12.899225745809865</v>
      </c>
      <c r="N5998">
        <f t="shared" si="2207"/>
        <v>0.16860431574694904</v>
      </c>
      <c r="O5998">
        <f t="shared" si="2208"/>
        <v>26.075682497798422</v>
      </c>
      <c r="P5998">
        <f t="shared" si="2209"/>
        <v>26.046765031135291</v>
      </c>
      <c r="Q5998">
        <f t="shared" si="2210"/>
        <v>-8.1632372090076899E-3</v>
      </c>
      <c r="R5998">
        <f t="shared" si="2211"/>
        <v>26.083845735007429</v>
      </c>
      <c r="S5998">
        <f t="shared" si="2212"/>
        <v>12.904667903949203</v>
      </c>
      <c r="T5998">
        <f t="shared" si="2213"/>
        <v>17.389171614736252</v>
      </c>
      <c r="U5998">
        <f t="shared" si="2200"/>
        <v>0.6768389469722722</v>
      </c>
      <c r="V5998" s="6">
        <f t="shared" si="2214"/>
        <v>346500.0000004191</v>
      </c>
      <c r="W5998">
        <f>AVERAGE(T5992:T6000)</f>
        <v>17.39189910885862</v>
      </c>
      <c r="X5998">
        <f>AVERAGE(S5992:S6000)</f>
        <v>12.893934283987749</v>
      </c>
      <c r="Y5998">
        <f t="shared" si="2217"/>
        <v>-1.8209630647296155E-2</v>
      </c>
      <c r="Z5998">
        <f t="shared" si="2218"/>
        <v>1.0117437277725517E-7</v>
      </c>
      <c r="AA5998" t="s">
        <v>79</v>
      </c>
      <c r="AB5998">
        <f t="shared" si="2201"/>
        <v>1.3431858475144198</v>
      </c>
      <c r="AC5998">
        <f t="shared" si="2220"/>
        <v>1.9933992889364143</v>
      </c>
      <c r="AD5998" t="s">
        <v>79</v>
      </c>
      <c r="AE5998">
        <f t="shared" si="2222"/>
        <v>4.5983269799017298E-5</v>
      </c>
      <c r="AF5998" t="s">
        <v>79</v>
      </c>
      <c r="AG5998" t="s">
        <v>79</v>
      </c>
      <c r="AH5998" t="s">
        <v>79</v>
      </c>
    </row>
    <row r="5999" spans="1:34" ht="15">
      <c r="A5999" s="8">
        <v>43262.438888888886</v>
      </c>
      <c r="B5999" s="9">
        <v>-7.0299999999999996E-4</v>
      </c>
      <c r="C5999" s="7">
        <v>3.0632660610000002</v>
      </c>
      <c r="D5999" s="9">
        <v>9.1000000000000004E-3</v>
      </c>
      <c r="E5999" s="9">
        <v>8.8900000000000003E-3</v>
      </c>
      <c r="F5999" s="9">
        <v>8.9300000000000004E-3</v>
      </c>
      <c r="G5999" s="7">
        <v>-4912508</v>
      </c>
      <c r="H5999" s="7">
        <v>17015003</v>
      </c>
      <c r="K5999">
        <f t="shared" si="2204"/>
        <v>45.244084538051865</v>
      </c>
      <c r="L5999">
        <f t="shared" si="2205"/>
        <v>38.573793991213797</v>
      </c>
      <c r="M5999">
        <f t="shared" si="2206"/>
        <v>12.916155134801057</v>
      </c>
      <c r="N5999">
        <f t="shared" si="2207"/>
        <v>0.16860467611435168</v>
      </c>
      <c r="O5999">
        <f t="shared" si="2208"/>
        <v>26.075682497798422</v>
      </c>
      <c r="P5999">
        <f t="shared" si="2209"/>
        <v>26.046765031135291</v>
      </c>
      <c r="Q5999">
        <f t="shared" si="2210"/>
        <v>-3.8302417523873089E-2</v>
      </c>
      <c r="R5999">
        <f t="shared" si="2211"/>
        <v>26.113984915322295</v>
      </c>
      <c r="S5999">
        <f t="shared" si="2212"/>
        <v>12.941690079816972</v>
      </c>
      <c r="T5999">
        <f t="shared" si="2213"/>
        <v>17.389209548147058</v>
      </c>
      <c r="U5999">
        <f t="shared" si="2200"/>
        <v>0.67683817699790094</v>
      </c>
      <c r="V5999" s="6">
        <f t="shared" si="2214"/>
        <v>346559.99999998603</v>
      </c>
      <c r="W5999">
        <f>AVERAGE(T5993:T6000)</f>
        <v>17.39208828406505</v>
      </c>
      <c r="X5999">
        <f>AVERAGE(S5993:S6000)</f>
        <v>12.895258939795514</v>
      </c>
      <c r="Y5999">
        <f t="shared" si="2217"/>
        <v>-1.8209630647296155E-2</v>
      </c>
      <c r="Z5999">
        <f t="shared" si="2218"/>
        <v>1.2773281179578194E-6</v>
      </c>
      <c r="AA5999" t="s">
        <v>79</v>
      </c>
      <c r="AB5999">
        <f t="shared" si="2201"/>
        <v>1.3426162145864506</v>
      </c>
      <c r="AC5999">
        <f t="shared" si="2220"/>
        <v>1.9933983736032117</v>
      </c>
      <c r="AD5999" t="s">
        <v>79</v>
      </c>
      <c r="AE5999">
        <f t="shared" si="2222"/>
        <v>5.1350124209344736E-5</v>
      </c>
      <c r="AF5999" t="s">
        <v>79</v>
      </c>
      <c r="AG5999" t="s">
        <v>79</v>
      </c>
      <c r="AH5999" t="s">
        <v>79</v>
      </c>
    </row>
    <row r="6000" spans="1:34" ht="15">
      <c r="A6000" s="8">
        <v>43262.439583333333</v>
      </c>
      <c r="B6000" s="9">
        <v>-6.9800000000000005E-4</v>
      </c>
      <c r="C6000" s="7">
        <v>3.063745317</v>
      </c>
      <c r="D6000" s="9">
        <v>9.1000000000000004E-3</v>
      </c>
      <c r="E6000" s="9">
        <v>8.8900000000000003E-3</v>
      </c>
      <c r="F6000" s="9">
        <v>8.9200000000000008E-3</v>
      </c>
      <c r="G6000" s="7">
        <v>-4912508</v>
      </c>
      <c r="H6000" s="7">
        <v>17015002</v>
      </c>
      <c r="K6000">
        <f t="shared" si="2204"/>
        <v>44.925563879818114</v>
      </c>
      <c r="L6000">
        <f t="shared" si="2205"/>
        <v>38.268418241968973</v>
      </c>
      <c r="M6000">
        <f t="shared" si="2206"/>
        <v>12.813902280115549</v>
      </c>
      <c r="N6000">
        <f t="shared" si="2207"/>
        <v>0.16874993115210807</v>
      </c>
      <c r="O6000">
        <f t="shared" si="2208"/>
        <v>26.075682497798422</v>
      </c>
      <c r="P6000">
        <f t="shared" si="2209"/>
        <v>26.046765031135291</v>
      </c>
      <c r="Q6000">
        <f t="shared" si="2210"/>
        <v>-8.1632372090076899E-3</v>
      </c>
      <c r="R6000">
        <f t="shared" si="2211"/>
        <v>26.083845735007429</v>
      </c>
      <c r="S6000">
        <f t="shared" si="2212"/>
        <v>12.819344438254888</v>
      </c>
      <c r="T6000">
        <f t="shared" si="2213"/>
        <v>17.404499552121411</v>
      </c>
      <c r="U6000">
        <f t="shared" ref="U6000" si="2224">(2.40665404368-T6000*2.40665404368/100-$M$7)/$M$7</f>
        <v>0.6765278196916652</v>
      </c>
      <c r="V6000" s="6">
        <f t="shared" si="2214"/>
        <v>346620.00000018161</v>
      </c>
      <c r="W6000">
        <f>AVERAGE(T5994:T6000)</f>
        <v>17.39200630655974</v>
      </c>
      <c r="X6000">
        <f>AVERAGE(S5994:S6000)</f>
        <v>12.896962068691213</v>
      </c>
      <c r="Y6000">
        <f>AVERAGE(Q5999:Q6000)</f>
        <v>-2.3232827366440389E-2</v>
      </c>
      <c r="Z6000" t="s">
        <v>79</v>
      </c>
      <c r="AA6000" t="s">
        <v>79</v>
      </c>
      <c r="AB6000">
        <f t="shared" si="2201"/>
        <v>1.3465833346286329</v>
      </c>
      <c r="AC6000">
        <f t="shared" si="2220"/>
        <v>1.9930294258073102</v>
      </c>
      <c r="AD6000" t="s">
        <v>79</v>
      </c>
      <c r="AE6000" t="s">
        <v>79</v>
      </c>
      <c r="AF6000" t="s">
        <v>79</v>
      </c>
      <c r="AG6000" t="s">
        <v>79</v>
      </c>
      <c r="AH6000" t="s">
        <v>79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2018-06-12T20:01:35Z</dcterms:modified>
</cp:coreProperties>
</file>